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hidePivotFieldList="1" defaultThemeVersion="124226"/>
  <bookViews>
    <workbookView xWindow="0" yWindow="60" windowWidth="21840" windowHeight="12375" tabRatio="890" activeTab="1"/>
  </bookViews>
  <sheets>
    <sheet name="Conv centième" sheetId="11" r:id="rId1"/>
    <sheet name="Data" sheetId="2" r:id="rId2"/>
    <sheet name="Point 5 CN" sheetId="99" r:id="rId3"/>
    <sheet name="Point 5 UM" sheetId="100" r:id="rId4"/>
    <sheet name="Point 5 PGF AF" sheetId="101" r:id="rId5"/>
    <sheet name="Point 5 Colle" sheetId="96" r:id="rId6"/>
    <sheet name="essai (2)" sheetId="103" r:id="rId7"/>
  </sheets>
  <definedNames>
    <definedName name="_xlnm._FilterDatabase" localSheetId="1" hidden="1">Data!$A$1:$U$2457</definedName>
    <definedName name="_xlnm.Print_Area" localSheetId="1">Data!$D$1:$O$1</definedName>
    <definedName name="_xlnm.Print_Area" localSheetId="6">'essai (2)'!$A$1:$AO$74</definedName>
    <definedName name="_xlnm.Print_Area" localSheetId="2">'Point 5 CN'!$A$1:$CH$28</definedName>
    <definedName name="_xlnm.Print_Area" localSheetId="5">'Point 5 Colle'!$A$1:$AA$33</definedName>
    <definedName name="_xlnm.Print_Area" localSheetId="4">'Point 5 PGF AF'!$A$1:$AC$28</definedName>
    <definedName name="_xlnm.Print_Area" localSheetId="3">'Point 5 UM'!$A$1:$AP$28</definedName>
  </definedNames>
  <calcPr calcId="162913"/>
  <pivotCaches>
    <pivotCache cacheId="47" r:id="rId8"/>
  </pivotCaches>
</workbook>
</file>

<file path=xl/calcChain.xml><?xml version="1.0" encoding="utf-8"?>
<calcChain xmlns="http://schemas.openxmlformats.org/spreadsheetml/2006/main">
  <c r="L28" i="103" l="1"/>
  <c r="A1718" i="2" l="1"/>
  <c r="B1718" i="2"/>
  <c r="C1718" i="2"/>
  <c r="U1718" i="2"/>
  <c r="W1718" i="2" s="1"/>
  <c r="V1718" i="2"/>
  <c r="X1718" i="2" s="1"/>
  <c r="Y1718" i="2"/>
  <c r="BR1718" i="2" l="1"/>
  <c r="BQ1718" i="2"/>
  <c r="Z1" i="101"/>
  <c r="J1" i="101"/>
  <c r="AL1" i="100"/>
  <c r="X1" i="100"/>
  <c r="J1" i="100"/>
  <c r="CC1" i="99" l="1"/>
  <c r="BN1" i="99"/>
  <c r="AZ1" i="99"/>
  <c r="AL1" i="99"/>
  <c r="X1" i="99"/>
  <c r="J1" i="99"/>
  <c r="Y2457" i="2" l="1"/>
  <c r="U2457" i="2"/>
  <c r="W2457" i="2" s="1"/>
  <c r="Y2456" i="2"/>
  <c r="U2456" i="2"/>
  <c r="V2456" i="2" s="1"/>
  <c r="X2456" i="2" s="1"/>
  <c r="Y2455" i="2"/>
  <c r="U2455" i="2"/>
  <c r="Y2454" i="2"/>
  <c r="U2454" i="2"/>
  <c r="V2454" i="2" s="1"/>
  <c r="X2454" i="2" s="1"/>
  <c r="Y2453" i="2"/>
  <c r="U2453" i="2"/>
  <c r="W2453" i="2" s="1"/>
  <c r="Y2452" i="2"/>
  <c r="U2452" i="2"/>
  <c r="Y2451" i="2"/>
  <c r="U2451" i="2"/>
  <c r="Y2450" i="2"/>
  <c r="U2450" i="2"/>
  <c r="W2450" i="2" s="1"/>
  <c r="Y2449" i="2"/>
  <c r="U2449" i="2"/>
  <c r="W2449" i="2" s="1"/>
  <c r="Y2448" i="2"/>
  <c r="U2448" i="2"/>
  <c r="W2448" i="2" s="1"/>
  <c r="Y2447" i="2"/>
  <c r="U2447" i="2"/>
  <c r="V2447" i="2" s="1"/>
  <c r="X2447" i="2" s="1"/>
  <c r="Y2446" i="2"/>
  <c r="U2446" i="2"/>
  <c r="W2446" i="2" s="1"/>
  <c r="Y2445" i="2"/>
  <c r="U2445" i="2"/>
  <c r="W2445" i="2" s="1"/>
  <c r="Y2444" i="2"/>
  <c r="U2444" i="2"/>
  <c r="Y2443" i="2"/>
  <c r="U2443" i="2"/>
  <c r="Y2442" i="2"/>
  <c r="U2442" i="2"/>
  <c r="W2442" i="2" s="1"/>
  <c r="Y2441" i="2"/>
  <c r="U2441" i="2"/>
  <c r="V2441" i="2" s="1"/>
  <c r="X2441" i="2" s="1"/>
  <c r="Y2440" i="2"/>
  <c r="U2440" i="2"/>
  <c r="Y2439" i="2"/>
  <c r="U2439" i="2"/>
  <c r="V2439" i="2" s="1"/>
  <c r="X2439" i="2" s="1"/>
  <c r="Y2438" i="2"/>
  <c r="U2438" i="2"/>
  <c r="W2438" i="2" s="1"/>
  <c r="Y2437" i="2"/>
  <c r="U2437" i="2"/>
  <c r="Y2436" i="2"/>
  <c r="U2436" i="2"/>
  <c r="W2436" i="2" s="1"/>
  <c r="Y2435" i="2"/>
  <c r="U2435" i="2"/>
  <c r="Y2434" i="2"/>
  <c r="U2434" i="2"/>
  <c r="W2434" i="2" s="1"/>
  <c r="Y2433" i="2"/>
  <c r="U2433" i="2"/>
  <c r="W2433" i="2" s="1"/>
  <c r="Y2432" i="2"/>
  <c r="U2432" i="2"/>
  <c r="V2432" i="2" s="1"/>
  <c r="X2432" i="2" s="1"/>
  <c r="Y2431" i="2"/>
  <c r="U2431" i="2"/>
  <c r="W2431" i="2" s="1"/>
  <c r="Y2430" i="2"/>
  <c r="U2430" i="2"/>
  <c r="W2430" i="2" s="1"/>
  <c r="Y2429" i="2"/>
  <c r="U2429" i="2"/>
  <c r="Y2428" i="2"/>
  <c r="U2428" i="2"/>
  <c r="V2428" i="2" s="1"/>
  <c r="X2428" i="2" s="1"/>
  <c r="Y2427" i="2"/>
  <c r="U2427" i="2"/>
  <c r="W2427" i="2" s="1"/>
  <c r="Y2426" i="2"/>
  <c r="U2426" i="2"/>
  <c r="W2426" i="2" s="1"/>
  <c r="Y2425" i="2"/>
  <c r="U2425" i="2"/>
  <c r="W2425" i="2" s="1"/>
  <c r="Y2424" i="2"/>
  <c r="U2424" i="2"/>
  <c r="Y2423" i="2"/>
  <c r="U2423" i="2"/>
  <c r="Y2422" i="2"/>
  <c r="U2422" i="2"/>
  <c r="W2422" i="2" s="1"/>
  <c r="Y2421" i="2"/>
  <c r="U2421" i="2"/>
  <c r="W2421" i="2" s="1"/>
  <c r="Y2420" i="2"/>
  <c r="U2420" i="2"/>
  <c r="V2420" i="2" s="1"/>
  <c r="X2420" i="2" s="1"/>
  <c r="Y2419" i="2"/>
  <c r="U2419" i="2"/>
  <c r="W2419" i="2" s="1"/>
  <c r="Y2418" i="2"/>
  <c r="U2418" i="2"/>
  <c r="W2418" i="2" s="1"/>
  <c r="Y2417" i="2"/>
  <c r="U2417" i="2"/>
  <c r="V2417" i="2" s="1"/>
  <c r="X2417" i="2" s="1"/>
  <c r="Y2416" i="2"/>
  <c r="U2416" i="2"/>
  <c r="V2416" i="2" s="1"/>
  <c r="X2416" i="2" s="1"/>
  <c r="Y2415" i="2"/>
  <c r="U2415" i="2"/>
  <c r="W2415" i="2" s="1"/>
  <c r="Y2414" i="2"/>
  <c r="U2414" i="2"/>
  <c r="W2414" i="2" s="1"/>
  <c r="Y2413" i="2"/>
  <c r="U2413" i="2"/>
  <c r="V2413" i="2" s="1"/>
  <c r="X2413" i="2" s="1"/>
  <c r="Y2412" i="2"/>
  <c r="U2412" i="2"/>
  <c r="W2412" i="2" s="1"/>
  <c r="Y2411" i="2"/>
  <c r="U2411" i="2"/>
  <c r="W2411" i="2" s="1"/>
  <c r="Y2410" i="2"/>
  <c r="U2410" i="2"/>
  <c r="Y2409" i="2"/>
  <c r="U2409" i="2"/>
  <c r="W2409" i="2" s="1"/>
  <c r="Y2408" i="2"/>
  <c r="U2408" i="2"/>
  <c r="V2408" i="2" s="1"/>
  <c r="X2408" i="2" s="1"/>
  <c r="Y2407" i="2"/>
  <c r="U2407" i="2"/>
  <c r="V2407" i="2" s="1"/>
  <c r="X2407" i="2" s="1"/>
  <c r="Y2406" i="2"/>
  <c r="U2406" i="2"/>
  <c r="V2406" i="2" s="1"/>
  <c r="X2406" i="2" s="1"/>
  <c r="Y2405" i="2"/>
  <c r="U2405" i="2"/>
  <c r="W2405" i="2" s="1"/>
  <c r="Y2404" i="2"/>
  <c r="U2404" i="2"/>
  <c r="W2404" i="2" s="1"/>
  <c r="Y2403" i="2"/>
  <c r="U2403" i="2"/>
  <c r="Y2402" i="2"/>
  <c r="U2402" i="2"/>
  <c r="V2402" i="2" s="1"/>
  <c r="X2402" i="2" s="1"/>
  <c r="Y2401" i="2"/>
  <c r="U2401" i="2"/>
  <c r="W2401" i="2" s="1"/>
  <c r="Y2400" i="2"/>
  <c r="U2400" i="2"/>
  <c r="W2400" i="2" s="1"/>
  <c r="Y2399" i="2"/>
  <c r="U2399" i="2"/>
  <c r="W2399" i="2" s="1"/>
  <c r="Y2398" i="2"/>
  <c r="U2398" i="2"/>
  <c r="Y2397" i="2"/>
  <c r="U2397" i="2"/>
  <c r="Y2396" i="2"/>
  <c r="U2396" i="2"/>
  <c r="W2396" i="2" s="1"/>
  <c r="Y2395" i="2"/>
  <c r="U2395" i="2"/>
  <c r="W2395" i="2" s="1"/>
  <c r="Y2394" i="2"/>
  <c r="U2394" i="2"/>
  <c r="V2394" i="2" s="1"/>
  <c r="X2394" i="2" s="1"/>
  <c r="Y2393" i="2"/>
  <c r="U2393" i="2"/>
  <c r="W2393" i="2" s="1"/>
  <c r="Y2392" i="2"/>
  <c r="U2392" i="2"/>
  <c r="W2392" i="2" s="1"/>
  <c r="Y2391" i="2"/>
  <c r="U2391" i="2"/>
  <c r="V2391" i="2" s="1"/>
  <c r="X2391" i="2" s="1"/>
  <c r="Y2390" i="2"/>
  <c r="U2390" i="2"/>
  <c r="V2390" i="2" s="1"/>
  <c r="X2390" i="2" s="1"/>
  <c r="Y2389" i="2"/>
  <c r="U2389" i="2"/>
  <c r="W2389" i="2" s="1"/>
  <c r="Y2388" i="2"/>
  <c r="U2388" i="2"/>
  <c r="W2388" i="2" s="1"/>
  <c r="Y2387" i="2"/>
  <c r="U2387" i="2"/>
  <c r="Y2386" i="2"/>
  <c r="U2386" i="2"/>
  <c r="V2386" i="2" s="1"/>
  <c r="X2386" i="2" s="1"/>
  <c r="Y2385" i="2"/>
  <c r="U2385" i="2"/>
  <c r="W2385" i="2" s="1"/>
  <c r="Y2384" i="2"/>
  <c r="U2384" i="2"/>
  <c r="W2384" i="2" s="1"/>
  <c r="Y2383" i="2"/>
  <c r="U2383" i="2"/>
  <c r="Y2382" i="2"/>
  <c r="U2382" i="2"/>
  <c r="Y2381" i="2"/>
  <c r="U2381" i="2"/>
  <c r="W2381" i="2" s="1"/>
  <c r="Y2380" i="2"/>
  <c r="U2380" i="2"/>
  <c r="W2380" i="2" s="1"/>
  <c r="Y2379" i="2"/>
  <c r="U2379" i="2"/>
  <c r="V2379" i="2" s="1"/>
  <c r="X2379" i="2" s="1"/>
  <c r="Y2378" i="2"/>
  <c r="U2378" i="2"/>
  <c r="W2378" i="2" s="1"/>
  <c r="Y2377" i="2"/>
  <c r="U2377" i="2"/>
  <c r="W2377" i="2" s="1"/>
  <c r="Y2376" i="2"/>
  <c r="U2376" i="2"/>
  <c r="V2376" i="2" s="1"/>
  <c r="X2376" i="2" s="1"/>
  <c r="Y2375" i="2"/>
  <c r="U2375" i="2"/>
  <c r="V2375" i="2" s="1"/>
  <c r="X2375" i="2" s="1"/>
  <c r="Y2374" i="2"/>
  <c r="U2374" i="2"/>
  <c r="W2374" i="2" s="1"/>
  <c r="Y2373" i="2"/>
  <c r="U2373" i="2"/>
  <c r="Y2372" i="2"/>
  <c r="U2372" i="2"/>
  <c r="V2372" i="2" s="1"/>
  <c r="X2372" i="2" s="1"/>
  <c r="Y2371" i="2"/>
  <c r="U2371" i="2"/>
  <c r="W2371" i="2" s="1"/>
  <c r="Y2370" i="2"/>
  <c r="U2370" i="2"/>
  <c r="W2370" i="2" s="1"/>
  <c r="Y2369" i="2"/>
  <c r="U2369" i="2"/>
  <c r="W2369" i="2" s="1"/>
  <c r="Y2368" i="2"/>
  <c r="U2368" i="2"/>
  <c r="Y2367" i="2"/>
  <c r="U2367" i="2"/>
  <c r="Y2366" i="2"/>
  <c r="U2366" i="2"/>
  <c r="W2366" i="2" s="1"/>
  <c r="Y2365" i="2"/>
  <c r="U2365" i="2"/>
  <c r="W2365" i="2" s="1"/>
  <c r="Y2364" i="2"/>
  <c r="U2364" i="2"/>
  <c r="V2364" i="2" s="1"/>
  <c r="X2364" i="2" s="1"/>
  <c r="Y2363" i="2"/>
  <c r="U2363" i="2"/>
  <c r="W2363" i="2" s="1"/>
  <c r="Y2362" i="2"/>
  <c r="U2362" i="2"/>
  <c r="W2362" i="2" s="1"/>
  <c r="Y2361" i="2"/>
  <c r="U2361" i="2"/>
  <c r="V2361" i="2" s="1"/>
  <c r="X2361" i="2" s="1"/>
  <c r="Y2360" i="2"/>
  <c r="U2360" i="2"/>
  <c r="V2360" i="2" s="1"/>
  <c r="X2360" i="2" s="1"/>
  <c r="Y2359" i="2"/>
  <c r="U2359" i="2"/>
  <c r="W2359" i="2" s="1"/>
  <c r="Y2358" i="2"/>
  <c r="U2358" i="2"/>
  <c r="W2358" i="2" s="1"/>
  <c r="Y2357" i="2"/>
  <c r="U2357" i="2"/>
  <c r="Y2356" i="2"/>
  <c r="U2356" i="2"/>
  <c r="V2356" i="2" s="1"/>
  <c r="X2356" i="2" s="1"/>
  <c r="Y2355" i="2"/>
  <c r="U2355" i="2"/>
  <c r="W2355" i="2" s="1"/>
  <c r="Y2354" i="2"/>
  <c r="U2354" i="2"/>
  <c r="W2354" i="2" s="1"/>
  <c r="Y2353" i="2"/>
  <c r="U2353" i="2"/>
  <c r="W2353" i="2" s="1"/>
  <c r="Y2352" i="2"/>
  <c r="U2352" i="2"/>
  <c r="Y2351" i="2"/>
  <c r="U2351" i="2"/>
  <c r="Y2350" i="2"/>
  <c r="U2350" i="2"/>
  <c r="W2350" i="2" s="1"/>
  <c r="Y2349" i="2"/>
  <c r="U2349" i="2"/>
  <c r="Y2348" i="2"/>
  <c r="U2348" i="2"/>
  <c r="V2348" i="2" s="1"/>
  <c r="X2348" i="2" s="1"/>
  <c r="Y2347" i="2"/>
  <c r="U2347" i="2"/>
  <c r="W2347" i="2" s="1"/>
  <c r="Y2346" i="2"/>
  <c r="U2346" i="2"/>
  <c r="W2346" i="2" s="1"/>
  <c r="Y2345" i="2"/>
  <c r="U2345" i="2"/>
  <c r="V2345" i="2" s="1"/>
  <c r="X2345" i="2" s="1"/>
  <c r="Y2344" i="2"/>
  <c r="U2344" i="2"/>
  <c r="V2344" i="2" s="1"/>
  <c r="X2344" i="2" s="1"/>
  <c r="Y2343" i="2"/>
  <c r="U2343" i="2"/>
  <c r="W2343" i="2" s="1"/>
  <c r="Y2342" i="2"/>
  <c r="U2342" i="2"/>
  <c r="W2342" i="2" s="1"/>
  <c r="Y2341" i="2"/>
  <c r="U2341" i="2"/>
  <c r="Y2340" i="2"/>
  <c r="U2340" i="2"/>
  <c r="V2340" i="2" s="1"/>
  <c r="X2340" i="2" s="1"/>
  <c r="Y2339" i="2"/>
  <c r="U2339" i="2"/>
  <c r="W2339" i="2" s="1"/>
  <c r="Y2338" i="2"/>
  <c r="U2338" i="2"/>
  <c r="W2338" i="2" s="1"/>
  <c r="Y2337" i="2"/>
  <c r="U2337" i="2"/>
  <c r="W2337" i="2" s="1"/>
  <c r="Y2336" i="2"/>
  <c r="U2336" i="2"/>
  <c r="Y2335" i="2"/>
  <c r="U2335" i="2"/>
  <c r="W2335" i="2" s="1"/>
  <c r="Y2334" i="2"/>
  <c r="U2334" i="2"/>
  <c r="W2334" i="2" s="1"/>
  <c r="Y2333" i="2"/>
  <c r="U2333" i="2"/>
  <c r="W2333" i="2" s="1"/>
  <c r="Y2332" i="2"/>
  <c r="U2332" i="2"/>
  <c r="V2332" i="2" s="1"/>
  <c r="X2332" i="2" s="1"/>
  <c r="Y2331" i="2"/>
  <c r="U2331" i="2"/>
  <c r="W2331" i="2" s="1"/>
  <c r="Y2330" i="2"/>
  <c r="U2330" i="2"/>
  <c r="Y2329" i="2"/>
  <c r="U2329" i="2"/>
  <c r="V2329" i="2" s="1"/>
  <c r="X2329" i="2" s="1"/>
  <c r="Y2328" i="2"/>
  <c r="U2328" i="2"/>
  <c r="W2328" i="2" s="1"/>
  <c r="Y2327" i="2"/>
  <c r="U2327" i="2"/>
  <c r="W2327" i="2" s="1"/>
  <c r="Y2326" i="2"/>
  <c r="U2326" i="2"/>
  <c r="W2326" i="2" s="1"/>
  <c r="Y2325" i="2"/>
  <c r="U2325" i="2"/>
  <c r="Y2324" i="2"/>
  <c r="U2324" i="2"/>
  <c r="Y2323" i="2"/>
  <c r="U2323" i="2"/>
  <c r="W2323" i="2" s="1"/>
  <c r="Y2322" i="2"/>
  <c r="U2322" i="2"/>
  <c r="W2322" i="2" s="1"/>
  <c r="Y2321" i="2"/>
  <c r="U2321" i="2"/>
  <c r="V2321" i="2" s="1"/>
  <c r="X2321" i="2" s="1"/>
  <c r="Y2320" i="2"/>
  <c r="U2320" i="2"/>
  <c r="W2320" i="2" s="1"/>
  <c r="Y2319" i="2"/>
  <c r="U2319" i="2"/>
  <c r="W2319" i="2" s="1"/>
  <c r="Y2318" i="2"/>
  <c r="U2318" i="2"/>
  <c r="V2318" i="2" s="1"/>
  <c r="X2318" i="2" s="1"/>
  <c r="Y2317" i="2"/>
  <c r="U2317" i="2"/>
  <c r="V2317" i="2" s="1"/>
  <c r="X2317" i="2" s="1"/>
  <c r="Y2316" i="2"/>
  <c r="U2316" i="2"/>
  <c r="W2316" i="2" s="1"/>
  <c r="Y2315" i="2"/>
  <c r="U2315" i="2"/>
  <c r="W2315" i="2" s="1"/>
  <c r="Y2314" i="2"/>
  <c r="U2314" i="2"/>
  <c r="Y2313" i="2"/>
  <c r="U2313" i="2"/>
  <c r="V2313" i="2" s="1"/>
  <c r="X2313" i="2" s="1"/>
  <c r="Y2312" i="2"/>
  <c r="U2312" i="2"/>
  <c r="W2312" i="2" s="1"/>
  <c r="Y2311" i="2"/>
  <c r="U2311" i="2"/>
  <c r="W2311" i="2" s="1"/>
  <c r="Y2310" i="2"/>
  <c r="U2310" i="2"/>
  <c r="W2310" i="2" s="1"/>
  <c r="Y2309" i="2"/>
  <c r="U2309" i="2"/>
  <c r="Y2308" i="2"/>
  <c r="U2308" i="2"/>
  <c r="Y2307" i="2"/>
  <c r="U2307" i="2"/>
  <c r="W2307" i="2" s="1"/>
  <c r="Y2306" i="2"/>
  <c r="U2306" i="2"/>
  <c r="W2306" i="2" s="1"/>
  <c r="Y2305" i="2"/>
  <c r="U2305" i="2"/>
  <c r="V2305" i="2" s="1"/>
  <c r="X2305" i="2" s="1"/>
  <c r="Y2304" i="2"/>
  <c r="U2304" i="2"/>
  <c r="W2304" i="2" s="1"/>
  <c r="Y2303" i="2"/>
  <c r="U2303" i="2"/>
  <c r="W2303" i="2" s="1"/>
  <c r="Y2302" i="2"/>
  <c r="U2302" i="2"/>
  <c r="V2302" i="2" s="1"/>
  <c r="X2302" i="2" s="1"/>
  <c r="Y2301" i="2"/>
  <c r="U2301" i="2"/>
  <c r="V2301" i="2" s="1"/>
  <c r="X2301" i="2" s="1"/>
  <c r="Y2300" i="2"/>
  <c r="U2300" i="2"/>
  <c r="W2300" i="2" s="1"/>
  <c r="Y2299" i="2"/>
  <c r="U2299" i="2"/>
  <c r="W2299" i="2" s="1"/>
  <c r="Y2298" i="2"/>
  <c r="U2298" i="2"/>
  <c r="Y2297" i="2"/>
  <c r="U2297" i="2"/>
  <c r="V2297" i="2" s="1"/>
  <c r="X2297" i="2" s="1"/>
  <c r="Y2296" i="2"/>
  <c r="U2296" i="2"/>
  <c r="W2296" i="2" s="1"/>
  <c r="Y2295" i="2"/>
  <c r="U2295" i="2"/>
  <c r="W2295" i="2" s="1"/>
  <c r="Y2294" i="2"/>
  <c r="U2294" i="2"/>
  <c r="Y2293" i="2"/>
  <c r="U2293" i="2"/>
  <c r="Y2292" i="2"/>
  <c r="U2292" i="2"/>
  <c r="W2292" i="2" s="1"/>
  <c r="Y2291" i="2"/>
  <c r="U2291" i="2"/>
  <c r="V2291" i="2" s="1"/>
  <c r="X2291" i="2" s="1"/>
  <c r="Y2290" i="2"/>
  <c r="U2290" i="2"/>
  <c r="V2290" i="2" s="1"/>
  <c r="X2290" i="2" s="1"/>
  <c r="Y2289" i="2"/>
  <c r="U2289" i="2"/>
  <c r="W2289" i="2" s="1"/>
  <c r="Y2288" i="2"/>
  <c r="U2288" i="2"/>
  <c r="W2288" i="2" s="1"/>
  <c r="Y2287" i="2"/>
  <c r="U2287" i="2"/>
  <c r="V2287" i="2" s="1"/>
  <c r="X2287" i="2" s="1"/>
  <c r="Y2286" i="2"/>
  <c r="U2286" i="2"/>
  <c r="V2286" i="2" s="1"/>
  <c r="X2286" i="2" s="1"/>
  <c r="Y2285" i="2"/>
  <c r="U2285" i="2"/>
  <c r="W2285" i="2" s="1"/>
  <c r="Y2284" i="2"/>
  <c r="U2284" i="2"/>
  <c r="W2284" i="2" s="1"/>
  <c r="Y2283" i="2"/>
  <c r="U2283" i="2"/>
  <c r="Y2282" i="2"/>
  <c r="U2282" i="2"/>
  <c r="V2282" i="2" s="1"/>
  <c r="X2282" i="2" s="1"/>
  <c r="Y2281" i="2"/>
  <c r="U2281" i="2"/>
  <c r="W2281" i="2" s="1"/>
  <c r="Y2280" i="2"/>
  <c r="U2280" i="2"/>
  <c r="W2280" i="2" s="1"/>
  <c r="Y2279" i="2"/>
  <c r="U2279" i="2"/>
  <c r="Y2278" i="2"/>
  <c r="U2278" i="2"/>
  <c r="Y2277" i="2"/>
  <c r="U2277" i="2"/>
  <c r="W2277" i="2" s="1"/>
  <c r="Y2276" i="2"/>
  <c r="U2276" i="2"/>
  <c r="W2276" i="2" s="1"/>
  <c r="Y2275" i="2"/>
  <c r="U2275" i="2"/>
  <c r="V2275" i="2" s="1"/>
  <c r="X2275" i="2" s="1"/>
  <c r="Y2274" i="2"/>
  <c r="U2274" i="2"/>
  <c r="W2274" i="2" s="1"/>
  <c r="Y2273" i="2"/>
  <c r="U2273" i="2"/>
  <c r="W2273" i="2" s="1"/>
  <c r="Y2272" i="2"/>
  <c r="U2272" i="2"/>
  <c r="V2272" i="2" s="1"/>
  <c r="X2272" i="2" s="1"/>
  <c r="Y2271" i="2"/>
  <c r="U2271" i="2"/>
  <c r="V2271" i="2" s="1"/>
  <c r="X2271" i="2" s="1"/>
  <c r="Y2270" i="2"/>
  <c r="U2270" i="2"/>
  <c r="W2270" i="2" s="1"/>
  <c r="Y2269" i="2"/>
  <c r="U2269" i="2"/>
  <c r="W2269" i="2" s="1"/>
  <c r="Y2268" i="2"/>
  <c r="U2268" i="2"/>
  <c r="Y2267" i="2"/>
  <c r="U2267" i="2"/>
  <c r="V2267" i="2" s="1"/>
  <c r="X2267" i="2" s="1"/>
  <c r="Y2266" i="2"/>
  <c r="U2266" i="2"/>
  <c r="W2266" i="2" s="1"/>
  <c r="Y2265" i="2"/>
  <c r="U2265" i="2"/>
  <c r="W2265" i="2" s="1"/>
  <c r="Y2264" i="2"/>
  <c r="U2264" i="2"/>
  <c r="W2264" i="2" s="1"/>
  <c r="Y2263" i="2"/>
  <c r="U2263" i="2"/>
  <c r="Y2262" i="2"/>
  <c r="U2262" i="2"/>
  <c r="Y2261" i="2"/>
  <c r="U2261" i="2"/>
  <c r="W2261" i="2" s="1"/>
  <c r="Y2260" i="2"/>
  <c r="U2260" i="2"/>
  <c r="W2260" i="2" s="1"/>
  <c r="Y2259" i="2"/>
  <c r="U2259" i="2"/>
  <c r="V2259" i="2" s="1"/>
  <c r="X2259" i="2" s="1"/>
  <c r="Y2258" i="2"/>
  <c r="U2258" i="2"/>
  <c r="W2258" i="2" s="1"/>
  <c r="Y2257" i="2"/>
  <c r="U2257" i="2"/>
  <c r="V2257" i="2" s="1"/>
  <c r="X2257" i="2" s="1"/>
  <c r="Y2256" i="2"/>
  <c r="U2256" i="2"/>
  <c r="V2256" i="2" s="1"/>
  <c r="X2256" i="2" s="1"/>
  <c r="Y2255" i="2"/>
  <c r="U2255" i="2"/>
  <c r="W2255" i="2" s="1"/>
  <c r="Y2254" i="2"/>
  <c r="U2254" i="2"/>
  <c r="W2254" i="2" s="1"/>
  <c r="Y2253" i="2"/>
  <c r="U2253" i="2"/>
  <c r="Y2252" i="2"/>
  <c r="U2252" i="2"/>
  <c r="V2252" i="2" s="1"/>
  <c r="X2252" i="2" s="1"/>
  <c r="Y2251" i="2"/>
  <c r="U2251" i="2"/>
  <c r="W2251" i="2" s="1"/>
  <c r="Y2250" i="2"/>
  <c r="U2250" i="2"/>
  <c r="W2250" i="2" s="1"/>
  <c r="Y2249" i="2"/>
  <c r="U2249" i="2"/>
  <c r="Y2248" i="2"/>
  <c r="U2248" i="2"/>
  <c r="Y2247" i="2"/>
  <c r="U2247" i="2"/>
  <c r="W2247" i="2" s="1"/>
  <c r="Y2246" i="2"/>
  <c r="U2246" i="2"/>
  <c r="W2246" i="2" s="1"/>
  <c r="Y2245" i="2"/>
  <c r="U2245" i="2"/>
  <c r="V2245" i="2" s="1"/>
  <c r="X2245" i="2" s="1"/>
  <c r="Y2244" i="2"/>
  <c r="U2244" i="2"/>
  <c r="W2244" i="2" s="1"/>
  <c r="Y2243" i="2"/>
  <c r="U2243" i="2"/>
  <c r="V2243" i="2" s="1"/>
  <c r="X2243" i="2" s="1"/>
  <c r="Y2242" i="2"/>
  <c r="U2242" i="2"/>
  <c r="V2242" i="2" s="1"/>
  <c r="X2242" i="2" s="1"/>
  <c r="Y2241" i="2"/>
  <c r="U2241" i="2"/>
  <c r="W2241" i="2" s="1"/>
  <c r="Y2240" i="2"/>
  <c r="U2240" i="2"/>
  <c r="W2240" i="2" s="1"/>
  <c r="Y2239" i="2"/>
  <c r="U2239" i="2"/>
  <c r="Y2238" i="2"/>
  <c r="U2238" i="2"/>
  <c r="V2238" i="2" s="1"/>
  <c r="X2238" i="2" s="1"/>
  <c r="Y2237" i="2"/>
  <c r="U2237" i="2"/>
  <c r="W2237" i="2" s="1"/>
  <c r="Y2236" i="2"/>
  <c r="U2236" i="2"/>
  <c r="W2236" i="2" s="1"/>
  <c r="Y2235" i="2"/>
  <c r="U2235" i="2"/>
  <c r="W2235" i="2" s="1"/>
  <c r="Y2234" i="2"/>
  <c r="U2234" i="2"/>
  <c r="Y2233" i="2"/>
  <c r="U2233" i="2"/>
  <c r="Y2232" i="2"/>
  <c r="U2232" i="2"/>
  <c r="W2232" i="2" s="1"/>
  <c r="Y2231" i="2"/>
  <c r="U2231" i="2"/>
  <c r="V2231" i="2" s="1"/>
  <c r="X2231" i="2" s="1"/>
  <c r="Y2230" i="2"/>
  <c r="U2230" i="2"/>
  <c r="V2230" i="2" s="1"/>
  <c r="X2230" i="2" s="1"/>
  <c r="Y2229" i="2"/>
  <c r="U2229" i="2"/>
  <c r="W2229" i="2" s="1"/>
  <c r="Y2228" i="2"/>
  <c r="U2228" i="2"/>
  <c r="W2228" i="2" s="1"/>
  <c r="Y2227" i="2"/>
  <c r="U2227" i="2"/>
  <c r="V2227" i="2" s="1"/>
  <c r="X2227" i="2" s="1"/>
  <c r="Y2226" i="2"/>
  <c r="U2226" i="2"/>
  <c r="V2226" i="2" s="1"/>
  <c r="X2226" i="2" s="1"/>
  <c r="Y2225" i="2"/>
  <c r="U2225" i="2"/>
  <c r="W2225" i="2" s="1"/>
  <c r="Y2224" i="2"/>
  <c r="U2224" i="2"/>
  <c r="W2224" i="2" s="1"/>
  <c r="Y2223" i="2"/>
  <c r="U2223" i="2"/>
  <c r="Y2222" i="2"/>
  <c r="U2222" i="2"/>
  <c r="V2222" i="2" s="1"/>
  <c r="X2222" i="2" s="1"/>
  <c r="Y2221" i="2"/>
  <c r="U2221" i="2"/>
  <c r="W2221" i="2" s="1"/>
  <c r="Y2220" i="2"/>
  <c r="U2220" i="2"/>
  <c r="W2220" i="2" s="1"/>
  <c r="Y2219" i="2"/>
  <c r="U2219" i="2"/>
  <c r="W2219" i="2" s="1"/>
  <c r="Y2218" i="2"/>
  <c r="U2218" i="2"/>
  <c r="Y2217" i="2"/>
  <c r="U2217" i="2"/>
  <c r="Y2216" i="2"/>
  <c r="U2216" i="2"/>
  <c r="W2216" i="2" s="1"/>
  <c r="Y2215" i="2"/>
  <c r="U2215" i="2"/>
  <c r="V2215" i="2" s="1"/>
  <c r="X2215" i="2" s="1"/>
  <c r="Y2214" i="2"/>
  <c r="U2214" i="2"/>
  <c r="W2214" i="2" s="1"/>
  <c r="Y2213" i="2"/>
  <c r="U2213" i="2"/>
  <c r="V2213" i="2" s="1"/>
  <c r="X2213" i="2" s="1"/>
  <c r="Y2212" i="2"/>
  <c r="U2212" i="2"/>
  <c r="V2212" i="2" s="1"/>
  <c r="X2212" i="2" s="1"/>
  <c r="Y2211" i="2"/>
  <c r="U2211" i="2"/>
  <c r="W2211" i="2" s="1"/>
  <c r="Y2210" i="2"/>
  <c r="U2210" i="2"/>
  <c r="W2210" i="2" s="1"/>
  <c r="Y2209" i="2"/>
  <c r="U2209" i="2"/>
  <c r="Y2208" i="2"/>
  <c r="U2208" i="2"/>
  <c r="V2208" i="2" s="1"/>
  <c r="X2208" i="2" s="1"/>
  <c r="Y2207" i="2"/>
  <c r="U2207" i="2"/>
  <c r="W2207" i="2" s="1"/>
  <c r="Y2206" i="2"/>
  <c r="U2206" i="2"/>
  <c r="W2206" i="2" s="1"/>
  <c r="Y2205" i="2"/>
  <c r="U2205" i="2"/>
  <c r="W2205" i="2" s="1"/>
  <c r="Y2204" i="2"/>
  <c r="U2204" i="2"/>
  <c r="Y2203" i="2"/>
  <c r="U2203" i="2"/>
  <c r="Y2202" i="2"/>
  <c r="U2202" i="2"/>
  <c r="W2202" i="2" s="1"/>
  <c r="Y2201" i="2"/>
  <c r="U2201" i="2"/>
  <c r="W2201" i="2" s="1"/>
  <c r="Y2200" i="2"/>
  <c r="U2200" i="2"/>
  <c r="V2200" i="2" s="1"/>
  <c r="X2200" i="2" s="1"/>
  <c r="Y2199" i="2"/>
  <c r="U2199" i="2"/>
  <c r="W2199" i="2" s="1"/>
  <c r="Y2198" i="2"/>
  <c r="U2198" i="2"/>
  <c r="W2198" i="2" s="1"/>
  <c r="Y2197" i="2"/>
  <c r="U2197" i="2"/>
  <c r="V2197" i="2" s="1"/>
  <c r="X2197" i="2" s="1"/>
  <c r="Y2196" i="2"/>
  <c r="U2196" i="2"/>
  <c r="V2196" i="2" s="1"/>
  <c r="X2196" i="2" s="1"/>
  <c r="Y2195" i="2"/>
  <c r="U2195" i="2"/>
  <c r="W2195" i="2" s="1"/>
  <c r="Y2194" i="2"/>
  <c r="U2194" i="2"/>
  <c r="Y2193" i="2"/>
  <c r="U2193" i="2"/>
  <c r="V2193" i="2" s="1"/>
  <c r="X2193" i="2" s="1"/>
  <c r="Y2192" i="2"/>
  <c r="U2192" i="2"/>
  <c r="W2192" i="2" s="1"/>
  <c r="Y2191" i="2"/>
  <c r="U2191" i="2"/>
  <c r="W2191" i="2" s="1"/>
  <c r="Y2190" i="2"/>
  <c r="U2190" i="2"/>
  <c r="W2190" i="2" s="1"/>
  <c r="Y2189" i="2"/>
  <c r="U2189" i="2"/>
  <c r="Y2188" i="2"/>
  <c r="U2188" i="2"/>
  <c r="Y2187" i="2"/>
  <c r="U2187" i="2"/>
  <c r="W2187" i="2" s="1"/>
  <c r="Y2186" i="2"/>
  <c r="U2186" i="2"/>
  <c r="W2186" i="2" s="1"/>
  <c r="Y2185" i="2"/>
  <c r="U2185" i="2"/>
  <c r="V2185" i="2" s="1"/>
  <c r="X2185" i="2" s="1"/>
  <c r="Y2184" i="2"/>
  <c r="U2184" i="2"/>
  <c r="W2184" i="2" s="1"/>
  <c r="Y2183" i="2"/>
  <c r="U2183" i="2"/>
  <c r="W2183" i="2" s="1"/>
  <c r="Y2182" i="2"/>
  <c r="U2182" i="2"/>
  <c r="V2182" i="2" s="1"/>
  <c r="X2182" i="2" s="1"/>
  <c r="Y2181" i="2"/>
  <c r="U2181" i="2"/>
  <c r="V2181" i="2" s="1"/>
  <c r="X2181" i="2" s="1"/>
  <c r="Y2180" i="2"/>
  <c r="U2180" i="2"/>
  <c r="W2180" i="2" s="1"/>
  <c r="Y2179" i="2"/>
  <c r="U2179" i="2"/>
  <c r="W2179" i="2" s="1"/>
  <c r="Y2178" i="2"/>
  <c r="U2178" i="2"/>
  <c r="Y2177" i="2"/>
  <c r="U2177" i="2"/>
  <c r="V2177" i="2" s="1"/>
  <c r="X2177" i="2" s="1"/>
  <c r="Y2176" i="2"/>
  <c r="U2176" i="2"/>
  <c r="W2176" i="2" s="1"/>
  <c r="Y2175" i="2"/>
  <c r="U2175" i="2"/>
  <c r="W2175" i="2" s="1"/>
  <c r="Y2174" i="2"/>
  <c r="U2174" i="2"/>
  <c r="W2174" i="2" s="1"/>
  <c r="Y2173" i="2"/>
  <c r="U2173" i="2"/>
  <c r="Y2172" i="2"/>
  <c r="U2172" i="2"/>
  <c r="W2172" i="2" s="1"/>
  <c r="Y2171" i="2"/>
  <c r="U2171" i="2"/>
  <c r="V2171" i="2" s="1"/>
  <c r="X2171" i="2" s="1"/>
  <c r="Y2170" i="2"/>
  <c r="U2170" i="2"/>
  <c r="V2170" i="2" s="1"/>
  <c r="X2170" i="2" s="1"/>
  <c r="Y2169" i="2"/>
  <c r="U2169" i="2"/>
  <c r="W2169" i="2" s="1"/>
  <c r="Y2168" i="2"/>
  <c r="U2168" i="2"/>
  <c r="W2168" i="2" s="1"/>
  <c r="Y2167" i="2"/>
  <c r="U2167" i="2"/>
  <c r="V2167" i="2" s="1"/>
  <c r="X2167" i="2" s="1"/>
  <c r="Y2166" i="2"/>
  <c r="U2166" i="2"/>
  <c r="V2166" i="2" s="1"/>
  <c r="X2166" i="2" s="1"/>
  <c r="Y2165" i="2"/>
  <c r="U2165" i="2"/>
  <c r="W2165" i="2" s="1"/>
  <c r="Y2164" i="2"/>
  <c r="U2164" i="2"/>
  <c r="W2164" i="2" s="1"/>
  <c r="Y2163" i="2"/>
  <c r="U2163" i="2"/>
  <c r="W2163" i="2" s="1"/>
  <c r="Y2162" i="2"/>
  <c r="U2162" i="2"/>
  <c r="Y2161" i="2"/>
  <c r="U2161" i="2"/>
  <c r="Y2160" i="2"/>
  <c r="U2160" i="2"/>
  <c r="W2160" i="2" s="1"/>
  <c r="Y2159" i="2"/>
  <c r="U2159" i="2"/>
  <c r="V2159" i="2" s="1"/>
  <c r="X2159" i="2" s="1"/>
  <c r="Y2158" i="2"/>
  <c r="U2158" i="2"/>
  <c r="V2158" i="2" s="1"/>
  <c r="X2158" i="2" s="1"/>
  <c r="Y2157" i="2"/>
  <c r="U2157" i="2"/>
  <c r="W2157" i="2" s="1"/>
  <c r="Y2156" i="2"/>
  <c r="U2156" i="2"/>
  <c r="W2156" i="2" s="1"/>
  <c r="Y2155" i="2"/>
  <c r="U2155" i="2"/>
  <c r="W2155" i="2" s="1"/>
  <c r="Y2154" i="2"/>
  <c r="U2154" i="2"/>
  <c r="V2154" i="2" s="1"/>
  <c r="X2154" i="2" s="1"/>
  <c r="Y2153" i="2"/>
  <c r="U2153" i="2"/>
  <c r="W2153" i="2" s="1"/>
  <c r="Y2152" i="2"/>
  <c r="U2152" i="2"/>
  <c r="W2152" i="2" s="1"/>
  <c r="Y2151" i="2"/>
  <c r="U2151" i="2"/>
  <c r="V2151" i="2" s="1"/>
  <c r="X2151" i="2" s="1"/>
  <c r="Y2150" i="2"/>
  <c r="U2150" i="2"/>
  <c r="V2150" i="2" s="1"/>
  <c r="X2150" i="2" s="1"/>
  <c r="Y2149" i="2"/>
  <c r="U2149" i="2"/>
  <c r="W2149" i="2" s="1"/>
  <c r="Y2148" i="2"/>
  <c r="U2148" i="2"/>
  <c r="W2148" i="2" s="1"/>
  <c r="Y2147" i="2"/>
  <c r="U2147" i="2"/>
  <c r="W2147" i="2" s="1"/>
  <c r="Y2146" i="2"/>
  <c r="U2146" i="2"/>
  <c r="Y2145" i="2"/>
  <c r="U2145" i="2"/>
  <c r="Y2144" i="2"/>
  <c r="U2144" i="2"/>
  <c r="W2144" i="2" s="1"/>
  <c r="Y2143" i="2"/>
  <c r="U2143" i="2"/>
  <c r="V2143" i="2" s="1"/>
  <c r="X2143" i="2" s="1"/>
  <c r="Y2142" i="2"/>
  <c r="U2142" i="2"/>
  <c r="V2142" i="2" s="1"/>
  <c r="X2142" i="2" s="1"/>
  <c r="Y2141" i="2"/>
  <c r="U2141" i="2"/>
  <c r="W2141" i="2" s="1"/>
  <c r="Y2140" i="2"/>
  <c r="U2140" i="2"/>
  <c r="W2140" i="2" s="1"/>
  <c r="Y2139" i="2"/>
  <c r="U2139" i="2"/>
  <c r="W2139" i="2" s="1"/>
  <c r="Y2138" i="2"/>
  <c r="U2138" i="2"/>
  <c r="V2138" i="2" s="1"/>
  <c r="X2138" i="2" s="1"/>
  <c r="Y2137" i="2"/>
  <c r="U2137" i="2"/>
  <c r="W2137" i="2" s="1"/>
  <c r="Y2136" i="2"/>
  <c r="U2136" i="2"/>
  <c r="W2136" i="2" s="1"/>
  <c r="Y2135" i="2"/>
  <c r="U2135" i="2"/>
  <c r="V2135" i="2" s="1"/>
  <c r="X2135" i="2" s="1"/>
  <c r="Y2134" i="2"/>
  <c r="U2134" i="2"/>
  <c r="V2134" i="2" s="1"/>
  <c r="X2134" i="2" s="1"/>
  <c r="Y2133" i="2"/>
  <c r="U2133" i="2"/>
  <c r="W2133" i="2" s="1"/>
  <c r="Y2132" i="2"/>
  <c r="U2132" i="2"/>
  <c r="W2132" i="2" s="1"/>
  <c r="Y2131" i="2"/>
  <c r="U2131" i="2"/>
  <c r="W2131" i="2" s="1"/>
  <c r="Y2130" i="2"/>
  <c r="U2130" i="2"/>
  <c r="Y2129" i="2"/>
  <c r="U2129" i="2"/>
  <c r="Y2128" i="2"/>
  <c r="U2128" i="2"/>
  <c r="W2128" i="2" s="1"/>
  <c r="Y2127" i="2"/>
  <c r="U2127" i="2"/>
  <c r="W2127" i="2" s="1"/>
  <c r="Y2126" i="2"/>
  <c r="U2126" i="2"/>
  <c r="V2126" i="2" s="1"/>
  <c r="X2126" i="2" s="1"/>
  <c r="Y2125" i="2"/>
  <c r="U2125" i="2"/>
  <c r="W2125" i="2" s="1"/>
  <c r="Y2124" i="2"/>
  <c r="U2124" i="2"/>
  <c r="W2124" i="2" s="1"/>
  <c r="Y2123" i="2"/>
  <c r="U2123" i="2"/>
  <c r="V2123" i="2" s="1"/>
  <c r="X2123" i="2" s="1"/>
  <c r="Y2122" i="2"/>
  <c r="U2122" i="2"/>
  <c r="V2122" i="2" s="1"/>
  <c r="X2122" i="2" s="1"/>
  <c r="Y2121" i="2"/>
  <c r="U2121" i="2"/>
  <c r="W2121" i="2" s="1"/>
  <c r="Y2120" i="2"/>
  <c r="U2120" i="2"/>
  <c r="W2120" i="2" s="1"/>
  <c r="Y2119" i="2"/>
  <c r="U2119" i="2"/>
  <c r="V2119" i="2" s="1"/>
  <c r="X2119" i="2" s="1"/>
  <c r="Y2118" i="2"/>
  <c r="U2118" i="2"/>
  <c r="V2118" i="2" s="1"/>
  <c r="X2118" i="2" s="1"/>
  <c r="Y2117" i="2"/>
  <c r="U2117" i="2"/>
  <c r="W2117" i="2" s="1"/>
  <c r="Y2116" i="2"/>
  <c r="U2116" i="2"/>
  <c r="W2116" i="2" s="1"/>
  <c r="Y2115" i="2"/>
  <c r="U2115" i="2"/>
  <c r="W2115" i="2" s="1"/>
  <c r="Y2114" i="2"/>
  <c r="U2114" i="2"/>
  <c r="Y2113" i="2"/>
  <c r="U2113" i="2"/>
  <c r="Y2112" i="2"/>
  <c r="U2112" i="2"/>
  <c r="W2112" i="2" s="1"/>
  <c r="Y2111" i="2"/>
  <c r="U2111" i="2"/>
  <c r="W2111" i="2" s="1"/>
  <c r="Y2110" i="2"/>
  <c r="U2110" i="2"/>
  <c r="V2110" i="2" s="1"/>
  <c r="X2110" i="2" s="1"/>
  <c r="Y2109" i="2"/>
  <c r="U2109" i="2"/>
  <c r="W2109" i="2" s="1"/>
  <c r="Y2108" i="2"/>
  <c r="U2108" i="2"/>
  <c r="W2108" i="2" s="1"/>
  <c r="Y2107" i="2"/>
  <c r="U2107" i="2"/>
  <c r="W2107" i="2" s="1"/>
  <c r="Y2106" i="2"/>
  <c r="U2106" i="2"/>
  <c r="V2106" i="2" s="1"/>
  <c r="X2106" i="2" s="1"/>
  <c r="Y2105" i="2"/>
  <c r="U2105" i="2"/>
  <c r="W2105" i="2" s="1"/>
  <c r="Y2104" i="2"/>
  <c r="U2104" i="2"/>
  <c r="W2104" i="2" s="1"/>
  <c r="Y2103" i="2"/>
  <c r="U2103" i="2"/>
  <c r="V2103" i="2" s="1"/>
  <c r="X2103" i="2" s="1"/>
  <c r="Y2102" i="2"/>
  <c r="U2102" i="2"/>
  <c r="V2102" i="2" s="1"/>
  <c r="X2102" i="2" s="1"/>
  <c r="Y2101" i="2"/>
  <c r="U2101" i="2"/>
  <c r="W2101" i="2" s="1"/>
  <c r="Y2100" i="2"/>
  <c r="U2100" i="2"/>
  <c r="W2100" i="2" s="1"/>
  <c r="Y2099" i="2"/>
  <c r="U2099" i="2"/>
  <c r="W2099" i="2" s="1"/>
  <c r="Y2098" i="2"/>
  <c r="U2098" i="2"/>
  <c r="V2098" i="2" s="1"/>
  <c r="X2098" i="2" s="1"/>
  <c r="Y2097" i="2"/>
  <c r="U2097" i="2"/>
  <c r="W2097" i="2" s="1"/>
  <c r="Y2096" i="2"/>
  <c r="U2096" i="2"/>
  <c r="W2096" i="2" s="1"/>
  <c r="Y2095" i="2"/>
  <c r="U2095" i="2"/>
  <c r="V2095" i="2" s="1"/>
  <c r="X2095" i="2" s="1"/>
  <c r="Y2094" i="2"/>
  <c r="U2094" i="2"/>
  <c r="W2094" i="2" s="1"/>
  <c r="Y2093" i="2"/>
  <c r="U2093" i="2"/>
  <c r="W2093" i="2" s="1"/>
  <c r="Y2092" i="2"/>
  <c r="U2092" i="2"/>
  <c r="V2092" i="2" s="1"/>
  <c r="X2092" i="2" s="1"/>
  <c r="Y2091" i="2"/>
  <c r="U2091" i="2"/>
  <c r="W2091" i="2" s="1"/>
  <c r="Y2090" i="2"/>
  <c r="U2090" i="2"/>
  <c r="W2090" i="2" s="1"/>
  <c r="Y2089" i="2"/>
  <c r="U2089" i="2"/>
  <c r="V2089" i="2" s="1"/>
  <c r="X2089" i="2" s="1"/>
  <c r="Y2088" i="2"/>
  <c r="U2088" i="2"/>
  <c r="V2088" i="2" s="1"/>
  <c r="X2088" i="2" s="1"/>
  <c r="Y2087" i="2"/>
  <c r="U2087" i="2"/>
  <c r="W2087" i="2" s="1"/>
  <c r="Y2086" i="2"/>
  <c r="U2086" i="2"/>
  <c r="W2086" i="2" s="1"/>
  <c r="Y2085" i="2"/>
  <c r="U2085" i="2"/>
  <c r="W2085" i="2" s="1"/>
  <c r="Y2084" i="2"/>
  <c r="U2084" i="2"/>
  <c r="V2084" i="2" s="1"/>
  <c r="X2084" i="2" s="1"/>
  <c r="Y2083" i="2"/>
  <c r="U2083" i="2"/>
  <c r="W2083" i="2" s="1"/>
  <c r="Y2082" i="2"/>
  <c r="U2082" i="2"/>
  <c r="W2082" i="2" s="1"/>
  <c r="Y2081" i="2"/>
  <c r="U2081" i="2"/>
  <c r="W2081" i="2" s="1"/>
  <c r="Y2080" i="2"/>
  <c r="U2080" i="2"/>
  <c r="V2080" i="2" s="1"/>
  <c r="X2080" i="2" s="1"/>
  <c r="Y2079" i="2"/>
  <c r="U2079" i="2"/>
  <c r="W2079" i="2" s="1"/>
  <c r="Y2078" i="2"/>
  <c r="U2078" i="2"/>
  <c r="W2078" i="2" s="1"/>
  <c r="Y2077" i="2"/>
  <c r="U2077" i="2"/>
  <c r="W2077" i="2" s="1"/>
  <c r="Y2076" i="2"/>
  <c r="U2076" i="2"/>
  <c r="V2076" i="2" s="1"/>
  <c r="X2076" i="2" s="1"/>
  <c r="Y2075" i="2"/>
  <c r="U2075" i="2"/>
  <c r="W2075" i="2" s="1"/>
  <c r="Y2074" i="2"/>
  <c r="U2074" i="2"/>
  <c r="W2074" i="2" s="1"/>
  <c r="Y2073" i="2"/>
  <c r="U2073" i="2"/>
  <c r="V2073" i="2" s="1"/>
  <c r="X2073" i="2" s="1"/>
  <c r="Y2072" i="2"/>
  <c r="U2072" i="2"/>
  <c r="V2072" i="2" s="1"/>
  <c r="X2072" i="2" s="1"/>
  <c r="Y2071" i="2"/>
  <c r="U2071" i="2"/>
  <c r="W2071" i="2" s="1"/>
  <c r="Y2070" i="2"/>
  <c r="U2070" i="2"/>
  <c r="W2070" i="2" s="1"/>
  <c r="Y2069" i="2"/>
  <c r="U2069" i="2"/>
  <c r="W2069" i="2" s="1"/>
  <c r="Y2068" i="2"/>
  <c r="U2068" i="2"/>
  <c r="V2068" i="2" s="1"/>
  <c r="X2068" i="2" s="1"/>
  <c r="Y2067" i="2"/>
  <c r="U2067" i="2"/>
  <c r="W2067" i="2" s="1"/>
  <c r="Y2066" i="2"/>
  <c r="U2066" i="2"/>
  <c r="W2066" i="2" s="1"/>
  <c r="Y2065" i="2"/>
  <c r="U2065" i="2"/>
  <c r="V2065" i="2" s="1"/>
  <c r="X2065" i="2" s="1"/>
  <c r="Y2064" i="2"/>
  <c r="U2064" i="2"/>
  <c r="W2064" i="2" s="1"/>
  <c r="Y2063" i="2"/>
  <c r="U2063" i="2"/>
  <c r="W2063" i="2" s="1"/>
  <c r="Y2062" i="2"/>
  <c r="U2062" i="2"/>
  <c r="W2062" i="2" s="1"/>
  <c r="Y2061" i="2"/>
  <c r="U2061" i="2"/>
  <c r="V2061" i="2" s="1"/>
  <c r="X2061" i="2" s="1"/>
  <c r="Y2060" i="2"/>
  <c r="U2060" i="2"/>
  <c r="W2060" i="2" s="1"/>
  <c r="Y2059" i="2"/>
  <c r="U2059" i="2"/>
  <c r="W2059" i="2" s="1"/>
  <c r="Y2058" i="2"/>
  <c r="U2058" i="2"/>
  <c r="V2058" i="2" s="1"/>
  <c r="X2058" i="2" s="1"/>
  <c r="Y2057" i="2"/>
  <c r="U2057" i="2"/>
  <c r="W2057" i="2" s="1"/>
  <c r="Y2056" i="2"/>
  <c r="U2056" i="2"/>
  <c r="W2056" i="2" s="1"/>
  <c r="Y2055" i="2"/>
  <c r="U2055" i="2"/>
  <c r="W2055" i="2" s="1"/>
  <c r="Y2054" i="2"/>
  <c r="U2054" i="2"/>
  <c r="V2054" i="2" s="1"/>
  <c r="X2054" i="2" s="1"/>
  <c r="Y2053" i="2"/>
  <c r="U2053" i="2"/>
  <c r="W2053" i="2" s="1"/>
  <c r="Y2052" i="2"/>
  <c r="U2052" i="2"/>
  <c r="W2052" i="2" s="1"/>
  <c r="Y2051" i="2"/>
  <c r="U2051" i="2"/>
  <c r="W2051" i="2" s="1"/>
  <c r="Y2050" i="2"/>
  <c r="U2050" i="2"/>
  <c r="V2050" i="2" s="1"/>
  <c r="X2050" i="2" s="1"/>
  <c r="Y2049" i="2"/>
  <c r="U2049" i="2"/>
  <c r="W2049" i="2" s="1"/>
  <c r="Y2048" i="2"/>
  <c r="U2048" i="2"/>
  <c r="W2048" i="2" s="1"/>
  <c r="Y2047" i="2"/>
  <c r="U2047" i="2"/>
  <c r="W2047" i="2" s="1"/>
  <c r="Y2046" i="2"/>
  <c r="U2046" i="2"/>
  <c r="V2046" i="2" s="1"/>
  <c r="X2046" i="2" s="1"/>
  <c r="Y2045" i="2"/>
  <c r="U2045" i="2"/>
  <c r="W2045" i="2" s="1"/>
  <c r="Y2044" i="2"/>
  <c r="U2044" i="2"/>
  <c r="W2044" i="2" s="1"/>
  <c r="Y2043" i="2"/>
  <c r="U2043" i="2"/>
  <c r="V2043" i="2" s="1"/>
  <c r="X2043" i="2" s="1"/>
  <c r="Y2042" i="2"/>
  <c r="U2042" i="2"/>
  <c r="V2042" i="2" s="1"/>
  <c r="X2042" i="2" s="1"/>
  <c r="Y2041" i="2"/>
  <c r="U2041" i="2"/>
  <c r="W2041" i="2" s="1"/>
  <c r="Y2040" i="2"/>
  <c r="U2040" i="2"/>
  <c r="W2040" i="2" s="1"/>
  <c r="Y2039" i="2"/>
  <c r="U2039" i="2"/>
  <c r="V2039" i="2" s="1"/>
  <c r="X2039" i="2" s="1"/>
  <c r="Y2038" i="2"/>
  <c r="U2038" i="2"/>
  <c r="W2038" i="2" s="1"/>
  <c r="Y2037" i="2"/>
  <c r="U2037" i="2"/>
  <c r="W2037" i="2" s="1"/>
  <c r="Y2036" i="2"/>
  <c r="U2036" i="2"/>
  <c r="W2036" i="2" s="1"/>
  <c r="Y2035" i="2"/>
  <c r="U2035" i="2"/>
  <c r="V2035" i="2" s="1"/>
  <c r="X2035" i="2" s="1"/>
  <c r="Y2034" i="2"/>
  <c r="U2034" i="2"/>
  <c r="W2034" i="2" s="1"/>
  <c r="Y2033" i="2"/>
  <c r="U2033" i="2"/>
  <c r="W2033" i="2" s="1"/>
  <c r="Y2032" i="2"/>
  <c r="U2032" i="2"/>
  <c r="W2032" i="2" s="1"/>
  <c r="Y2031" i="2"/>
  <c r="U2031" i="2"/>
  <c r="V2031" i="2" s="1"/>
  <c r="X2031" i="2" s="1"/>
  <c r="Y2030" i="2"/>
  <c r="U2030" i="2"/>
  <c r="W2030" i="2" s="1"/>
  <c r="Y2029" i="2"/>
  <c r="U2029" i="2"/>
  <c r="V2029" i="2" s="1"/>
  <c r="X2029" i="2" s="1"/>
  <c r="Y2028" i="2"/>
  <c r="U2028" i="2"/>
  <c r="W2028" i="2" s="1"/>
  <c r="Y2027" i="2"/>
  <c r="U2027" i="2"/>
  <c r="W2027" i="2" s="1"/>
  <c r="Y2026" i="2"/>
  <c r="U2026" i="2"/>
  <c r="V2026" i="2" s="1"/>
  <c r="X2026" i="2" s="1"/>
  <c r="Y2025" i="2"/>
  <c r="U2025" i="2"/>
  <c r="W2025" i="2" s="1"/>
  <c r="Y2024" i="2"/>
  <c r="U2024" i="2"/>
  <c r="W2024" i="2" s="1"/>
  <c r="Y2023" i="2"/>
  <c r="U2023" i="2"/>
  <c r="W2023" i="2" s="1"/>
  <c r="Y2022" i="2"/>
  <c r="U2022" i="2"/>
  <c r="V2022" i="2" s="1"/>
  <c r="X2022" i="2" s="1"/>
  <c r="Y2021" i="2"/>
  <c r="U2021" i="2"/>
  <c r="W2021" i="2" s="1"/>
  <c r="Y2020" i="2"/>
  <c r="U2020" i="2"/>
  <c r="W2020" i="2" s="1"/>
  <c r="Y2019" i="2"/>
  <c r="U2019" i="2"/>
  <c r="W2019" i="2" s="1"/>
  <c r="Y2018" i="2"/>
  <c r="U2018" i="2"/>
  <c r="V2018" i="2" s="1"/>
  <c r="X2018" i="2" s="1"/>
  <c r="Y2017" i="2"/>
  <c r="U2017" i="2"/>
  <c r="W2017" i="2" s="1"/>
  <c r="Y2016" i="2"/>
  <c r="U2016" i="2"/>
  <c r="W2016" i="2" s="1"/>
  <c r="Y2015" i="2"/>
  <c r="U2015" i="2"/>
  <c r="V2015" i="2" s="1"/>
  <c r="X2015" i="2" s="1"/>
  <c r="Y2014" i="2"/>
  <c r="U2014" i="2"/>
  <c r="V2014" i="2" s="1"/>
  <c r="X2014" i="2" s="1"/>
  <c r="Y2013" i="2"/>
  <c r="U2013" i="2"/>
  <c r="W2013" i="2" s="1"/>
  <c r="Y2012" i="2"/>
  <c r="U2012" i="2"/>
  <c r="W2012" i="2" s="1"/>
  <c r="Y2011" i="2"/>
  <c r="U2011" i="2"/>
  <c r="V2011" i="2" s="1"/>
  <c r="X2011" i="2" s="1"/>
  <c r="Y2010" i="2"/>
  <c r="U2010" i="2"/>
  <c r="W2010" i="2" s="1"/>
  <c r="Y2009" i="2"/>
  <c r="U2009" i="2"/>
  <c r="W2009" i="2" s="1"/>
  <c r="Y2008" i="2"/>
  <c r="U2008" i="2"/>
  <c r="V2008" i="2" s="1"/>
  <c r="X2008" i="2" s="1"/>
  <c r="Y2007" i="2"/>
  <c r="U2007" i="2"/>
  <c r="W2007" i="2" s="1"/>
  <c r="Y2006" i="2"/>
  <c r="U2006" i="2"/>
  <c r="W2006" i="2" s="1"/>
  <c r="Y2005" i="2"/>
  <c r="U2005" i="2"/>
  <c r="V2005" i="2" s="1"/>
  <c r="X2005" i="2" s="1"/>
  <c r="Y2004" i="2"/>
  <c r="U2004" i="2"/>
  <c r="W2004" i="2" s="1"/>
  <c r="Y2003" i="2"/>
  <c r="U2003" i="2"/>
  <c r="W2003" i="2" s="1"/>
  <c r="Y2002" i="2"/>
  <c r="U2002" i="2"/>
  <c r="V2002" i="2" s="1"/>
  <c r="X2002" i="2" s="1"/>
  <c r="Y2001" i="2"/>
  <c r="U2001" i="2"/>
  <c r="W2001" i="2" s="1"/>
  <c r="Y2000" i="2"/>
  <c r="U2000" i="2"/>
  <c r="W2000" i="2" s="1"/>
  <c r="Y1999" i="2"/>
  <c r="U1999" i="2"/>
  <c r="V1999" i="2" s="1"/>
  <c r="X1999" i="2" s="1"/>
  <c r="Y1998" i="2"/>
  <c r="U1998" i="2"/>
  <c r="W1998" i="2" s="1"/>
  <c r="Y1997" i="2"/>
  <c r="U1997" i="2"/>
  <c r="W1997" i="2" s="1"/>
  <c r="Y1996" i="2"/>
  <c r="U1996" i="2"/>
  <c r="V1996" i="2" s="1"/>
  <c r="X1996" i="2" s="1"/>
  <c r="Y1995" i="2"/>
  <c r="U1995" i="2"/>
  <c r="W1995" i="2" s="1"/>
  <c r="Y1994" i="2"/>
  <c r="U1994" i="2"/>
  <c r="W1994" i="2" s="1"/>
  <c r="Y1993" i="2"/>
  <c r="U1993" i="2"/>
  <c r="W1993" i="2" s="1"/>
  <c r="Y1992" i="2"/>
  <c r="U1992" i="2"/>
  <c r="V1992" i="2" s="1"/>
  <c r="X1992" i="2" s="1"/>
  <c r="Y1991" i="2"/>
  <c r="U1991" i="2"/>
  <c r="W1991" i="2" s="1"/>
  <c r="Y1990" i="2"/>
  <c r="U1990" i="2"/>
  <c r="W1990" i="2" s="1"/>
  <c r="Y1989" i="2"/>
  <c r="U1989" i="2"/>
  <c r="V1989" i="2" s="1"/>
  <c r="X1989" i="2" s="1"/>
  <c r="Y1988" i="2"/>
  <c r="U1988" i="2"/>
  <c r="V1988" i="2" s="1"/>
  <c r="X1988" i="2" s="1"/>
  <c r="Y1987" i="2"/>
  <c r="U1987" i="2"/>
  <c r="W1987" i="2" s="1"/>
  <c r="Y1986" i="2"/>
  <c r="U1986" i="2"/>
  <c r="W1986" i="2" s="1"/>
  <c r="Y1985" i="2"/>
  <c r="U1985" i="2"/>
  <c r="W1985" i="2" s="1"/>
  <c r="Y1984" i="2"/>
  <c r="U1984" i="2"/>
  <c r="V1984" i="2" s="1"/>
  <c r="X1984" i="2" s="1"/>
  <c r="Y1983" i="2"/>
  <c r="U1983" i="2"/>
  <c r="W1983" i="2" s="1"/>
  <c r="Y1982" i="2"/>
  <c r="U1982" i="2"/>
  <c r="W1982" i="2" s="1"/>
  <c r="Y1981" i="2"/>
  <c r="U1981" i="2"/>
  <c r="W1981" i="2" s="1"/>
  <c r="Y1980" i="2"/>
  <c r="U1980" i="2"/>
  <c r="V1980" i="2" s="1"/>
  <c r="X1980" i="2" s="1"/>
  <c r="Y1979" i="2"/>
  <c r="U1979" i="2"/>
  <c r="W1979" i="2" s="1"/>
  <c r="Y1978" i="2"/>
  <c r="U1978" i="2"/>
  <c r="W1978" i="2" s="1"/>
  <c r="Y1977" i="2"/>
  <c r="U1977" i="2"/>
  <c r="W1977" i="2" s="1"/>
  <c r="Y1976" i="2"/>
  <c r="U1976" i="2"/>
  <c r="V1976" i="2" s="1"/>
  <c r="X1976" i="2" s="1"/>
  <c r="Y1975" i="2"/>
  <c r="U1975" i="2"/>
  <c r="W1975" i="2" s="1"/>
  <c r="Y1974" i="2"/>
  <c r="U1974" i="2"/>
  <c r="W1974" i="2" s="1"/>
  <c r="Y1973" i="2"/>
  <c r="U1973" i="2"/>
  <c r="V1973" i="2" s="1"/>
  <c r="X1973" i="2" s="1"/>
  <c r="Y1972" i="2"/>
  <c r="U1972" i="2"/>
  <c r="V1972" i="2" s="1"/>
  <c r="X1972" i="2" s="1"/>
  <c r="Y1971" i="2"/>
  <c r="U1971" i="2"/>
  <c r="W1971" i="2" s="1"/>
  <c r="Y1970" i="2"/>
  <c r="U1970" i="2"/>
  <c r="W1970" i="2" s="1"/>
  <c r="Y1969" i="2"/>
  <c r="U1969" i="2"/>
  <c r="W1969" i="2" s="1"/>
  <c r="Y1968" i="2"/>
  <c r="U1968" i="2"/>
  <c r="V1968" i="2" s="1"/>
  <c r="X1968" i="2" s="1"/>
  <c r="Y1967" i="2"/>
  <c r="U1967" i="2"/>
  <c r="W1967" i="2" s="1"/>
  <c r="Y1966" i="2"/>
  <c r="U1966" i="2"/>
  <c r="W1966" i="2" s="1"/>
  <c r="Y1965" i="2"/>
  <c r="U1965" i="2"/>
  <c r="W1965" i="2" s="1"/>
  <c r="Y1964" i="2"/>
  <c r="U1964" i="2"/>
  <c r="V1964" i="2" s="1"/>
  <c r="X1964" i="2" s="1"/>
  <c r="Y1963" i="2"/>
  <c r="U1963" i="2"/>
  <c r="W1963" i="2" s="1"/>
  <c r="Y1962" i="2"/>
  <c r="U1962" i="2"/>
  <c r="W1962" i="2" s="1"/>
  <c r="Y1961" i="2"/>
  <c r="U1961" i="2"/>
  <c r="W1961" i="2" s="1"/>
  <c r="Y1960" i="2"/>
  <c r="U1960" i="2"/>
  <c r="V1960" i="2" s="1"/>
  <c r="X1960" i="2" s="1"/>
  <c r="Y1959" i="2"/>
  <c r="U1959" i="2"/>
  <c r="W1959" i="2" s="1"/>
  <c r="Y1958" i="2"/>
  <c r="U1958" i="2"/>
  <c r="W1958" i="2" s="1"/>
  <c r="Y1957" i="2"/>
  <c r="U1957" i="2"/>
  <c r="V1957" i="2" s="1"/>
  <c r="X1957" i="2" s="1"/>
  <c r="Y1956" i="2"/>
  <c r="U1956" i="2"/>
  <c r="V1956" i="2" s="1"/>
  <c r="X1956" i="2" s="1"/>
  <c r="Y1955" i="2"/>
  <c r="U1955" i="2"/>
  <c r="W1955" i="2" s="1"/>
  <c r="Y1954" i="2"/>
  <c r="U1954" i="2"/>
  <c r="W1954" i="2" s="1"/>
  <c r="Y1953" i="2"/>
  <c r="U1953" i="2"/>
  <c r="W1953" i="2" s="1"/>
  <c r="Y1952" i="2"/>
  <c r="U1952" i="2"/>
  <c r="V1952" i="2" s="1"/>
  <c r="X1952" i="2" s="1"/>
  <c r="Y1951" i="2"/>
  <c r="U1951" i="2"/>
  <c r="W1951" i="2" s="1"/>
  <c r="Y1950" i="2"/>
  <c r="U1950" i="2"/>
  <c r="Y1949" i="2"/>
  <c r="U1949" i="2"/>
  <c r="W1949" i="2" s="1"/>
  <c r="Y1948" i="2"/>
  <c r="U1948" i="2"/>
  <c r="V1948" i="2" s="1"/>
  <c r="X1948" i="2" s="1"/>
  <c r="Y1947" i="2"/>
  <c r="U1947" i="2"/>
  <c r="W1947" i="2" s="1"/>
  <c r="Y1946" i="2"/>
  <c r="U1946" i="2"/>
  <c r="Y1945" i="2"/>
  <c r="U1945" i="2"/>
  <c r="W1945" i="2" s="1"/>
  <c r="Y1944" i="2"/>
  <c r="U1944" i="2"/>
  <c r="V1944" i="2" s="1"/>
  <c r="X1944" i="2" s="1"/>
  <c r="Y1943" i="2"/>
  <c r="U1943" i="2"/>
  <c r="W1943" i="2" s="1"/>
  <c r="Y1942" i="2"/>
  <c r="U1942" i="2"/>
  <c r="Y1941" i="2"/>
  <c r="U1941" i="2"/>
  <c r="V1941" i="2" s="1"/>
  <c r="X1941" i="2" s="1"/>
  <c r="Y1940" i="2"/>
  <c r="U1940" i="2"/>
  <c r="V1940" i="2" s="1"/>
  <c r="X1940" i="2" s="1"/>
  <c r="Y1939" i="2"/>
  <c r="U1939" i="2"/>
  <c r="W1939" i="2" s="1"/>
  <c r="Y1938" i="2"/>
  <c r="U1938" i="2"/>
  <c r="Y1937" i="2"/>
  <c r="U1937" i="2"/>
  <c r="W1937" i="2" s="1"/>
  <c r="Y1936" i="2"/>
  <c r="U1936" i="2"/>
  <c r="V1936" i="2" s="1"/>
  <c r="X1936" i="2" s="1"/>
  <c r="Y1935" i="2"/>
  <c r="U1935" i="2"/>
  <c r="W1935" i="2" s="1"/>
  <c r="Y1934" i="2"/>
  <c r="U1934" i="2"/>
  <c r="Y1933" i="2"/>
  <c r="U1933" i="2"/>
  <c r="V1933" i="2" s="1"/>
  <c r="X1933" i="2" s="1"/>
  <c r="Y1932" i="2"/>
  <c r="U1932" i="2"/>
  <c r="W1932" i="2" s="1"/>
  <c r="Y1931" i="2"/>
  <c r="U1931" i="2"/>
  <c r="Y1930" i="2"/>
  <c r="U1930" i="2"/>
  <c r="W1930" i="2" s="1"/>
  <c r="Y1929" i="2"/>
  <c r="U1929" i="2"/>
  <c r="V1929" i="2" s="1"/>
  <c r="X1929" i="2" s="1"/>
  <c r="Y1928" i="2"/>
  <c r="U1928" i="2"/>
  <c r="W1928" i="2" s="1"/>
  <c r="Y1927" i="2"/>
  <c r="U1927" i="2"/>
  <c r="Y1926" i="2"/>
  <c r="U1926" i="2"/>
  <c r="V1926" i="2" s="1"/>
  <c r="X1926" i="2" s="1"/>
  <c r="Y1925" i="2"/>
  <c r="U1925" i="2"/>
  <c r="V1925" i="2" s="1"/>
  <c r="X1925" i="2" s="1"/>
  <c r="Y1924" i="2"/>
  <c r="U1924" i="2"/>
  <c r="W1924" i="2" s="1"/>
  <c r="Y1923" i="2"/>
  <c r="U1923" i="2"/>
  <c r="Y1922" i="2"/>
  <c r="U1922" i="2"/>
  <c r="W1922" i="2" s="1"/>
  <c r="Y1921" i="2"/>
  <c r="U1921" i="2"/>
  <c r="Y1920" i="2"/>
  <c r="U1920" i="2"/>
  <c r="W1920" i="2" s="1"/>
  <c r="Y1919" i="2"/>
  <c r="U1919" i="2"/>
  <c r="W1919" i="2" s="1"/>
  <c r="Y1918" i="2"/>
  <c r="U1918" i="2"/>
  <c r="Y1917" i="2"/>
  <c r="U1917" i="2"/>
  <c r="W1917" i="2" s="1"/>
  <c r="Y1916" i="2"/>
  <c r="U1916" i="2"/>
  <c r="V1916" i="2" s="1"/>
  <c r="X1916" i="2" s="1"/>
  <c r="Y1915" i="2"/>
  <c r="U1915" i="2"/>
  <c r="W1915" i="2" s="1"/>
  <c r="Y1914" i="2"/>
  <c r="U1914" i="2"/>
  <c r="Y1913" i="2"/>
  <c r="U1913" i="2"/>
  <c r="V1913" i="2" s="1"/>
  <c r="X1913" i="2" s="1"/>
  <c r="Y1912" i="2"/>
  <c r="U1912" i="2"/>
  <c r="V1912" i="2" s="1"/>
  <c r="X1912" i="2" s="1"/>
  <c r="Y1911" i="2"/>
  <c r="U1911" i="2"/>
  <c r="Y1910" i="2"/>
  <c r="U1910" i="2"/>
  <c r="W1910" i="2" s="1"/>
  <c r="Y1909" i="2"/>
  <c r="U1909" i="2"/>
  <c r="V1909" i="2" s="1"/>
  <c r="X1909" i="2" s="1"/>
  <c r="Y1908" i="2"/>
  <c r="U1908" i="2"/>
  <c r="W1908" i="2" s="1"/>
  <c r="Y1907" i="2"/>
  <c r="U1907" i="2"/>
  <c r="Y1906" i="2"/>
  <c r="U1906" i="2"/>
  <c r="W1906" i="2" s="1"/>
  <c r="Y1905" i="2"/>
  <c r="U1905" i="2"/>
  <c r="V1905" i="2" s="1"/>
  <c r="X1905" i="2" s="1"/>
  <c r="Y1904" i="2"/>
  <c r="U1904" i="2"/>
  <c r="W1904" i="2" s="1"/>
  <c r="Y1903" i="2"/>
  <c r="U1903" i="2"/>
  <c r="Y1902" i="2"/>
  <c r="U1902" i="2"/>
  <c r="W1902" i="2" s="1"/>
  <c r="Y1901" i="2"/>
  <c r="U1901" i="2"/>
  <c r="V1901" i="2" s="1"/>
  <c r="X1901" i="2" s="1"/>
  <c r="Y1900" i="2"/>
  <c r="U1900" i="2"/>
  <c r="W1900" i="2" s="1"/>
  <c r="Y1899" i="2"/>
  <c r="U1899" i="2"/>
  <c r="Y1898" i="2"/>
  <c r="U1898" i="2"/>
  <c r="V1898" i="2" s="1"/>
  <c r="X1898" i="2" s="1"/>
  <c r="Y1897" i="2"/>
  <c r="U1897" i="2"/>
  <c r="V1897" i="2" s="1"/>
  <c r="X1897" i="2" s="1"/>
  <c r="Y1896" i="2"/>
  <c r="U1896" i="2"/>
  <c r="W1896" i="2" s="1"/>
  <c r="Y1895" i="2"/>
  <c r="U1895" i="2"/>
  <c r="Y1894" i="2"/>
  <c r="U1894" i="2"/>
  <c r="W1894" i="2" s="1"/>
  <c r="Y1893" i="2"/>
  <c r="U1893" i="2"/>
  <c r="V1893" i="2" s="1"/>
  <c r="X1893" i="2" s="1"/>
  <c r="Y1892" i="2"/>
  <c r="U1892" i="2"/>
  <c r="W1892" i="2" s="1"/>
  <c r="Y1891" i="2"/>
  <c r="U1891" i="2"/>
  <c r="Y1890" i="2"/>
  <c r="U1890" i="2"/>
  <c r="W1890" i="2" s="1"/>
  <c r="Y1889" i="2"/>
  <c r="U1889" i="2"/>
  <c r="V1889" i="2" s="1"/>
  <c r="X1889" i="2" s="1"/>
  <c r="Y1888" i="2"/>
  <c r="U1888" i="2"/>
  <c r="W1888" i="2" s="1"/>
  <c r="Y1887" i="2"/>
  <c r="U1887" i="2"/>
  <c r="Y1886" i="2"/>
  <c r="U1886" i="2"/>
  <c r="W1886" i="2" s="1"/>
  <c r="Y1885" i="2"/>
  <c r="U1885" i="2"/>
  <c r="V1885" i="2" s="1"/>
  <c r="X1885" i="2" s="1"/>
  <c r="Y1884" i="2"/>
  <c r="U1884" i="2"/>
  <c r="W1884" i="2" s="1"/>
  <c r="Y1883" i="2"/>
  <c r="U1883" i="2"/>
  <c r="Y1882" i="2"/>
  <c r="U1882" i="2"/>
  <c r="V1882" i="2" s="1"/>
  <c r="X1882" i="2" s="1"/>
  <c r="Y1881" i="2"/>
  <c r="U1881" i="2"/>
  <c r="V1881" i="2" s="1"/>
  <c r="X1881" i="2" s="1"/>
  <c r="Y1880" i="2"/>
  <c r="U1880" i="2"/>
  <c r="W1880" i="2" s="1"/>
  <c r="Y1879" i="2"/>
  <c r="U1879" i="2"/>
  <c r="W1879" i="2" s="1"/>
  <c r="Y1878" i="2"/>
  <c r="U1878" i="2"/>
  <c r="V1878" i="2" s="1"/>
  <c r="X1878" i="2" s="1"/>
  <c r="Y1877" i="2"/>
  <c r="U1877" i="2"/>
  <c r="W1877" i="2" s="1"/>
  <c r="Y1876" i="2"/>
  <c r="U1876" i="2"/>
  <c r="Y1875" i="2"/>
  <c r="U1875" i="2"/>
  <c r="W1875" i="2" s="1"/>
  <c r="Y1874" i="2"/>
  <c r="U1874" i="2"/>
  <c r="V1874" i="2" s="1"/>
  <c r="X1874" i="2" s="1"/>
  <c r="Y1873" i="2"/>
  <c r="U1873" i="2"/>
  <c r="W1873" i="2" s="1"/>
  <c r="Y1872" i="2"/>
  <c r="U1872" i="2"/>
  <c r="Y1871" i="2"/>
  <c r="U1871" i="2"/>
  <c r="W1871" i="2" s="1"/>
  <c r="Y1870" i="2"/>
  <c r="U1870" i="2"/>
  <c r="V1870" i="2" s="1"/>
  <c r="X1870" i="2" s="1"/>
  <c r="Y1869" i="2"/>
  <c r="U1869" i="2"/>
  <c r="W1869" i="2" s="1"/>
  <c r="Y1868" i="2"/>
  <c r="U1868" i="2"/>
  <c r="V1868" i="2" s="1"/>
  <c r="X1868" i="2" s="1"/>
  <c r="Y1867" i="2"/>
  <c r="U1867" i="2"/>
  <c r="W1867" i="2" s="1"/>
  <c r="Y1866" i="2"/>
  <c r="U1866" i="2"/>
  <c r="V1866" i="2" s="1"/>
  <c r="X1866" i="2" s="1"/>
  <c r="Y1865" i="2"/>
  <c r="U1865" i="2"/>
  <c r="W1865" i="2" s="1"/>
  <c r="Y1864" i="2"/>
  <c r="U1864" i="2"/>
  <c r="V1864" i="2" s="1"/>
  <c r="X1864" i="2" s="1"/>
  <c r="Y1863" i="2"/>
  <c r="U1863" i="2"/>
  <c r="V1863" i="2" s="1"/>
  <c r="X1863" i="2" s="1"/>
  <c r="Y1862" i="2"/>
  <c r="U1862" i="2"/>
  <c r="V1862" i="2" s="1"/>
  <c r="X1862" i="2" s="1"/>
  <c r="Y1861" i="2"/>
  <c r="U1861" i="2"/>
  <c r="W1861" i="2" s="1"/>
  <c r="Y1860" i="2"/>
  <c r="U1860" i="2"/>
  <c r="V1860" i="2" s="1"/>
  <c r="X1860" i="2" s="1"/>
  <c r="Y1859" i="2"/>
  <c r="U1859" i="2"/>
  <c r="V1859" i="2" s="1"/>
  <c r="X1859" i="2" s="1"/>
  <c r="Y1858" i="2"/>
  <c r="U1858" i="2"/>
  <c r="W1858" i="2" s="1"/>
  <c r="Y1857" i="2"/>
  <c r="U1857" i="2"/>
  <c r="V1857" i="2" s="1"/>
  <c r="X1857" i="2" s="1"/>
  <c r="Y1856" i="2"/>
  <c r="U1856" i="2"/>
  <c r="W1856" i="2" s="1"/>
  <c r="Y1855" i="2"/>
  <c r="U1855" i="2"/>
  <c r="V1855" i="2" s="1"/>
  <c r="X1855" i="2" s="1"/>
  <c r="Y1854" i="2"/>
  <c r="U1854" i="2"/>
  <c r="W1854" i="2" s="1"/>
  <c r="Y1853" i="2"/>
  <c r="U1853" i="2"/>
  <c r="V1853" i="2" s="1"/>
  <c r="X1853" i="2" s="1"/>
  <c r="Y1852" i="2"/>
  <c r="U1852" i="2"/>
  <c r="W1852" i="2" s="1"/>
  <c r="Y1851" i="2"/>
  <c r="U1851" i="2"/>
  <c r="V1851" i="2" s="1"/>
  <c r="X1851" i="2" s="1"/>
  <c r="Y1850" i="2"/>
  <c r="U1850" i="2"/>
  <c r="W1850" i="2" s="1"/>
  <c r="Y1849" i="2"/>
  <c r="U1849" i="2"/>
  <c r="V1849" i="2" s="1"/>
  <c r="X1849" i="2" s="1"/>
  <c r="Y1848" i="2"/>
  <c r="U1848" i="2"/>
  <c r="W1848" i="2" s="1"/>
  <c r="Y1847" i="2"/>
  <c r="U1847" i="2"/>
  <c r="V1847" i="2" s="1"/>
  <c r="X1847" i="2" s="1"/>
  <c r="Y1846" i="2"/>
  <c r="U1846" i="2"/>
  <c r="W1846" i="2" s="1"/>
  <c r="Y1845" i="2"/>
  <c r="U1845" i="2"/>
  <c r="V1845" i="2" s="1"/>
  <c r="X1845" i="2" s="1"/>
  <c r="Y1844" i="2"/>
  <c r="U1844" i="2"/>
  <c r="W1844" i="2" s="1"/>
  <c r="Y1843" i="2"/>
  <c r="U1843" i="2"/>
  <c r="V1843" i="2" s="1"/>
  <c r="X1843" i="2" s="1"/>
  <c r="Y1842" i="2"/>
  <c r="U1842" i="2"/>
  <c r="W1842" i="2" s="1"/>
  <c r="Y1841" i="2"/>
  <c r="U1841" i="2"/>
  <c r="V1841" i="2" s="1"/>
  <c r="X1841" i="2" s="1"/>
  <c r="Y1840" i="2"/>
  <c r="U1840" i="2"/>
  <c r="W1840" i="2" s="1"/>
  <c r="Y1839" i="2"/>
  <c r="U1839" i="2"/>
  <c r="V1839" i="2" s="1"/>
  <c r="X1839" i="2" s="1"/>
  <c r="Y1838" i="2"/>
  <c r="U1838" i="2"/>
  <c r="W1838" i="2" s="1"/>
  <c r="Y1837" i="2"/>
  <c r="U1837" i="2"/>
  <c r="W1837" i="2" s="1"/>
  <c r="Y1836" i="2"/>
  <c r="U1836" i="2"/>
  <c r="W1836" i="2" s="1"/>
  <c r="Y1835" i="2"/>
  <c r="U1835" i="2"/>
  <c r="V1835" i="2" s="1"/>
  <c r="X1835" i="2" s="1"/>
  <c r="Y1834" i="2"/>
  <c r="U1834" i="2"/>
  <c r="V1834" i="2" s="1"/>
  <c r="X1834" i="2" s="1"/>
  <c r="Y1833" i="2"/>
  <c r="U1833" i="2"/>
  <c r="V1833" i="2" s="1"/>
  <c r="X1833" i="2" s="1"/>
  <c r="Y1832" i="2"/>
  <c r="U1832" i="2"/>
  <c r="W1832" i="2" s="1"/>
  <c r="Y1831" i="2"/>
  <c r="U1831" i="2"/>
  <c r="V1831" i="2" s="1"/>
  <c r="X1831" i="2" s="1"/>
  <c r="Y1830" i="2"/>
  <c r="U1830" i="2"/>
  <c r="V1830" i="2" s="1"/>
  <c r="X1830" i="2" s="1"/>
  <c r="Y1829" i="2"/>
  <c r="U1829" i="2"/>
  <c r="V1829" i="2" s="1"/>
  <c r="X1829" i="2" s="1"/>
  <c r="Y1828" i="2"/>
  <c r="U1828" i="2"/>
  <c r="W1828" i="2" s="1"/>
  <c r="Y1827" i="2"/>
  <c r="U1827" i="2"/>
  <c r="V1827" i="2" s="1"/>
  <c r="X1827" i="2" s="1"/>
  <c r="Y1826" i="2"/>
  <c r="U1826" i="2"/>
  <c r="W1826" i="2" s="1"/>
  <c r="Y1825" i="2"/>
  <c r="U1825" i="2"/>
  <c r="V1825" i="2" s="1"/>
  <c r="X1825" i="2" s="1"/>
  <c r="Y1824" i="2"/>
  <c r="U1824" i="2"/>
  <c r="W1824" i="2" s="1"/>
  <c r="Y1823" i="2"/>
  <c r="U1823" i="2"/>
  <c r="V1823" i="2" s="1"/>
  <c r="X1823" i="2" s="1"/>
  <c r="Y1822" i="2"/>
  <c r="U1822" i="2"/>
  <c r="W1822" i="2" s="1"/>
  <c r="Y1821" i="2"/>
  <c r="U1821" i="2"/>
  <c r="V1821" i="2" s="1"/>
  <c r="X1821" i="2" s="1"/>
  <c r="Y1820" i="2"/>
  <c r="U1820" i="2"/>
  <c r="W1820" i="2" s="1"/>
  <c r="Y1819" i="2"/>
  <c r="U1819" i="2"/>
  <c r="V1819" i="2" s="1"/>
  <c r="X1819" i="2" s="1"/>
  <c r="Y1818" i="2"/>
  <c r="U1818" i="2"/>
  <c r="W1818" i="2" s="1"/>
  <c r="Y1817" i="2"/>
  <c r="U1817" i="2"/>
  <c r="V1817" i="2" s="1"/>
  <c r="X1817" i="2" s="1"/>
  <c r="Y1816" i="2"/>
  <c r="U1816" i="2"/>
  <c r="W1816" i="2" s="1"/>
  <c r="Y1815" i="2"/>
  <c r="U1815" i="2"/>
  <c r="V1815" i="2" s="1"/>
  <c r="X1815" i="2" s="1"/>
  <c r="Y1814" i="2"/>
  <c r="U1814" i="2"/>
  <c r="W1814" i="2" s="1"/>
  <c r="Y1813" i="2"/>
  <c r="U1813" i="2"/>
  <c r="V1813" i="2" s="1"/>
  <c r="X1813" i="2" s="1"/>
  <c r="Y1812" i="2"/>
  <c r="U1812" i="2"/>
  <c r="Y1811" i="2"/>
  <c r="U1811" i="2"/>
  <c r="V1811" i="2" s="1"/>
  <c r="X1811" i="2" s="1"/>
  <c r="Y1810" i="2"/>
  <c r="U1810" i="2"/>
  <c r="W1810" i="2" s="1"/>
  <c r="Y1809" i="2"/>
  <c r="U1809" i="2"/>
  <c r="V1809" i="2" s="1"/>
  <c r="X1809" i="2" s="1"/>
  <c r="Y1808" i="2"/>
  <c r="U1808" i="2"/>
  <c r="Y1807" i="2"/>
  <c r="U1807" i="2"/>
  <c r="V1807" i="2" s="1"/>
  <c r="X1807" i="2" s="1"/>
  <c r="Y1806" i="2"/>
  <c r="U1806" i="2"/>
  <c r="V1806" i="2" s="1"/>
  <c r="X1806" i="2" s="1"/>
  <c r="Y1805" i="2"/>
  <c r="U1805" i="2"/>
  <c r="V1805" i="2" s="1"/>
  <c r="X1805" i="2" s="1"/>
  <c r="Y1804" i="2"/>
  <c r="U1804" i="2"/>
  <c r="W1804" i="2" s="1"/>
  <c r="Y1803" i="2"/>
  <c r="U1803" i="2"/>
  <c r="V1803" i="2" s="1"/>
  <c r="X1803" i="2" s="1"/>
  <c r="Y1802" i="2"/>
  <c r="U1802" i="2"/>
  <c r="W1802" i="2" s="1"/>
  <c r="Y1801" i="2"/>
  <c r="U1801" i="2"/>
  <c r="V1801" i="2" s="1"/>
  <c r="X1801" i="2" s="1"/>
  <c r="Y1800" i="2"/>
  <c r="U1800" i="2"/>
  <c r="Y1799" i="2"/>
  <c r="U1799" i="2"/>
  <c r="V1799" i="2" s="1"/>
  <c r="X1799" i="2" s="1"/>
  <c r="Y1798" i="2"/>
  <c r="U1798" i="2"/>
  <c r="V1798" i="2" s="1"/>
  <c r="X1798" i="2" s="1"/>
  <c r="Y1797" i="2"/>
  <c r="U1797" i="2"/>
  <c r="W1797" i="2" s="1"/>
  <c r="Y1796" i="2"/>
  <c r="U1796" i="2"/>
  <c r="V1796" i="2" s="1"/>
  <c r="X1796" i="2" s="1"/>
  <c r="Y1795" i="2"/>
  <c r="U1795" i="2"/>
  <c r="V1795" i="2" s="1"/>
  <c r="X1795" i="2" s="1"/>
  <c r="Y1794" i="2"/>
  <c r="U1794" i="2"/>
  <c r="V1794" i="2" s="1"/>
  <c r="X1794" i="2" s="1"/>
  <c r="Y1793" i="2"/>
  <c r="U1793" i="2"/>
  <c r="W1793" i="2" s="1"/>
  <c r="Y1792" i="2"/>
  <c r="U1792" i="2"/>
  <c r="V1792" i="2" s="1"/>
  <c r="X1792" i="2" s="1"/>
  <c r="Y1791" i="2"/>
  <c r="U1791" i="2"/>
  <c r="Y1790" i="2"/>
  <c r="U1790" i="2"/>
  <c r="V1790" i="2" s="1"/>
  <c r="X1790" i="2" s="1"/>
  <c r="Y1789" i="2"/>
  <c r="U1789" i="2"/>
  <c r="W1789" i="2" s="1"/>
  <c r="Y1788" i="2"/>
  <c r="U1788" i="2"/>
  <c r="V1788" i="2" s="1"/>
  <c r="X1788" i="2" s="1"/>
  <c r="Y1787" i="2"/>
  <c r="U1787" i="2"/>
  <c r="V1787" i="2" s="1"/>
  <c r="X1787" i="2" s="1"/>
  <c r="Y1786" i="2"/>
  <c r="U1786" i="2"/>
  <c r="V1786" i="2" s="1"/>
  <c r="X1786" i="2" s="1"/>
  <c r="Y1785" i="2"/>
  <c r="U1785" i="2"/>
  <c r="W1785" i="2" s="1"/>
  <c r="Y1784" i="2"/>
  <c r="U1784" i="2"/>
  <c r="V1784" i="2" s="1"/>
  <c r="X1784" i="2" s="1"/>
  <c r="Y1783" i="2"/>
  <c r="U1783" i="2"/>
  <c r="V1783" i="2" s="1"/>
  <c r="X1783" i="2" s="1"/>
  <c r="Y1782" i="2"/>
  <c r="U1782" i="2"/>
  <c r="V1782" i="2" s="1"/>
  <c r="X1782" i="2" s="1"/>
  <c r="Y1781" i="2"/>
  <c r="U1781" i="2"/>
  <c r="W1781" i="2" s="1"/>
  <c r="Y1780" i="2"/>
  <c r="U1780" i="2"/>
  <c r="V1780" i="2" s="1"/>
  <c r="X1780" i="2" s="1"/>
  <c r="Y1779" i="2"/>
  <c r="U1779" i="2"/>
  <c r="Y1778" i="2"/>
  <c r="U1778" i="2"/>
  <c r="V1778" i="2" s="1"/>
  <c r="X1778" i="2" s="1"/>
  <c r="Y1777" i="2"/>
  <c r="U1777" i="2"/>
  <c r="W1777" i="2" s="1"/>
  <c r="Y1776" i="2"/>
  <c r="U1776" i="2"/>
  <c r="V1776" i="2" s="1"/>
  <c r="X1776" i="2" s="1"/>
  <c r="Y1775" i="2"/>
  <c r="U1775" i="2"/>
  <c r="W1775" i="2" s="1"/>
  <c r="Y1774" i="2"/>
  <c r="U1774" i="2"/>
  <c r="V1774" i="2" s="1"/>
  <c r="X1774" i="2" s="1"/>
  <c r="Y1773" i="2"/>
  <c r="U1773" i="2"/>
  <c r="W1773" i="2" s="1"/>
  <c r="Y1772" i="2"/>
  <c r="U1772" i="2"/>
  <c r="V1772" i="2" s="1"/>
  <c r="X1772" i="2" s="1"/>
  <c r="Y1771" i="2"/>
  <c r="U1771" i="2"/>
  <c r="Y1770" i="2"/>
  <c r="U1770" i="2"/>
  <c r="V1770" i="2" s="1"/>
  <c r="X1770" i="2" s="1"/>
  <c r="Y1769" i="2"/>
  <c r="U1769" i="2"/>
  <c r="W1769" i="2" s="1"/>
  <c r="Y1768" i="2"/>
  <c r="U1768" i="2"/>
  <c r="V1768" i="2" s="1"/>
  <c r="X1768" i="2" s="1"/>
  <c r="Y1767" i="2"/>
  <c r="U1767" i="2"/>
  <c r="V1767" i="2" s="1"/>
  <c r="X1767" i="2" s="1"/>
  <c r="Y1766" i="2"/>
  <c r="U1766" i="2"/>
  <c r="V1766" i="2" s="1"/>
  <c r="X1766" i="2" s="1"/>
  <c r="Y1765" i="2"/>
  <c r="U1765" i="2"/>
  <c r="W1765" i="2" s="1"/>
  <c r="Y1764" i="2"/>
  <c r="U1764" i="2"/>
  <c r="V1764" i="2" s="1"/>
  <c r="X1764" i="2" s="1"/>
  <c r="Y1763" i="2"/>
  <c r="U1763" i="2"/>
  <c r="W1763" i="2" s="1"/>
  <c r="Y1762" i="2"/>
  <c r="U1762" i="2"/>
  <c r="V1762" i="2" s="1"/>
  <c r="X1762" i="2" s="1"/>
  <c r="Y1761" i="2"/>
  <c r="U1761" i="2"/>
  <c r="W1761" i="2" s="1"/>
  <c r="Y1760" i="2"/>
  <c r="U1760" i="2"/>
  <c r="V1760" i="2" s="1"/>
  <c r="X1760" i="2" s="1"/>
  <c r="Y1759" i="2"/>
  <c r="U1759" i="2"/>
  <c r="W1759" i="2" s="1"/>
  <c r="Y1758" i="2"/>
  <c r="U1758" i="2"/>
  <c r="V1758" i="2" s="1"/>
  <c r="X1758" i="2" s="1"/>
  <c r="Y1757" i="2"/>
  <c r="U1757" i="2"/>
  <c r="W1757" i="2" s="1"/>
  <c r="Y1756" i="2"/>
  <c r="U1756" i="2"/>
  <c r="V1756" i="2" s="1"/>
  <c r="X1756" i="2" s="1"/>
  <c r="Y1755" i="2"/>
  <c r="U1755" i="2"/>
  <c r="V1755" i="2" s="1"/>
  <c r="X1755" i="2" s="1"/>
  <c r="Y1754" i="2"/>
  <c r="U1754" i="2"/>
  <c r="W1754" i="2" s="1"/>
  <c r="Y1753" i="2"/>
  <c r="U1753" i="2"/>
  <c r="V1753" i="2" s="1"/>
  <c r="X1753" i="2" s="1"/>
  <c r="Y1752" i="2"/>
  <c r="U1752" i="2"/>
  <c r="W1752" i="2" s="1"/>
  <c r="Y1751" i="2"/>
  <c r="U1751" i="2"/>
  <c r="V1751" i="2" s="1"/>
  <c r="X1751" i="2" s="1"/>
  <c r="Y1750" i="2"/>
  <c r="U1750" i="2"/>
  <c r="Y1749" i="2"/>
  <c r="U1749" i="2"/>
  <c r="V1749" i="2" s="1"/>
  <c r="X1749" i="2" s="1"/>
  <c r="Y1748" i="2"/>
  <c r="U1748" i="2"/>
  <c r="V1748" i="2" s="1"/>
  <c r="X1748" i="2" s="1"/>
  <c r="Y1747" i="2"/>
  <c r="U1747" i="2"/>
  <c r="V1747" i="2" s="1"/>
  <c r="X1747" i="2" s="1"/>
  <c r="Y1746" i="2"/>
  <c r="U1746" i="2"/>
  <c r="Y1745" i="2"/>
  <c r="U1745" i="2"/>
  <c r="V1745" i="2" s="1"/>
  <c r="X1745" i="2" s="1"/>
  <c r="Y1744" i="2"/>
  <c r="U1744" i="2"/>
  <c r="V1744" i="2" s="1"/>
  <c r="X1744" i="2" s="1"/>
  <c r="Y1743" i="2"/>
  <c r="U1743" i="2"/>
  <c r="V1743" i="2" s="1"/>
  <c r="X1743" i="2" s="1"/>
  <c r="Y1742" i="2"/>
  <c r="U1742" i="2"/>
  <c r="W1742" i="2" s="1"/>
  <c r="Y1741" i="2"/>
  <c r="U1741" i="2"/>
  <c r="V1741" i="2" s="1"/>
  <c r="X1741" i="2" s="1"/>
  <c r="Y1740" i="2"/>
  <c r="U1740" i="2"/>
  <c r="W1740" i="2" s="1"/>
  <c r="Y1739" i="2"/>
  <c r="U1739" i="2"/>
  <c r="V1739" i="2" s="1"/>
  <c r="X1739" i="2" s="1"/>
  <c r="Y1738" i="2"/>
  <c r="U1738" i="2"/>
  <c r="Y1737" i="2"/>
  <c r="U1737" i="2"/>
  <c r="V1737" i="2" s="1"/>
  <c r="X1737" i="2" s="1"/>
  <c r="Y1736" i="2"/>
  <c r="U1736" i="2"/>
  <c r="W1736" i="2" s="1"/>
  <c r="Y1735" i="2"/>
  <c r="U1735" i="2"/>
  <c r="V1735" i="2" s="1"/>
  <c r="X1735" i="2" s="1"/>
  <c r="Y1734" i="2"/>
  <c r="U1734" i="2"/>
  <c r="W1734" i="2" s="1"/>
  <c r="Y1733" i="2"/>
  <c r="U1733" i="2"/>
  <c r="V1733" i="2" s="1"/>
  <c r="X1733" i="2" s="1"/>
  <c r="Y1732" i="2"/>
  <c r="U1732" i="2"/>
  <c r="V1732" i="2" s="1"/>
  <c r="X1732" i="2" s="1"/>
  <c r="Y1731" i="2"/>
  <c r="U1731" i="2"/>
  <c r="V1731" i="2" s="1"/>
  <c r="X1731" i="2" s="1"/>
  <c r="Y1730" i="2"/>
  <c r="U1730" i="2"/>
  <c r="W1730" i="2" s="1"/>
  <c r="Y1729" i="2"/>
  <c r="U1729" i="2"/>
  <c r="V1729" i="2" s="1"/>
  <c r="X1729" i="2" s="1"/>
  <c r="Y1728" i="2"/>
  <c r="U1728" i="2"/>
  <c r="Y1727" i="2"/>
  <c r="U1727" i="2"/>
  <c r="V1727" i="2" s="1"/>
  <c r="X1727" i="2" s="1"/>
  <c r="Y1726" i="2"/>
  <c r="U1726" i="2"/>
  <c r="W1726" i="2" s="1"/>
  <c r="Y1725" i="2"/>
  <c r="U1725" i="2"/>
  <c r="V1725" i="2" s="1"/>
  <c r="X1725" i="2" s="1"/>
  <c r="Y1724" i="2"/>
  <c r="U1724" i="2"/>
  <c r="W1724" i="2" s="1"/>
  <c r="Y1723" i="2"/>
  <c r="U1723" i="2"/>
  <c r="V1723" i="2" s="1"/>
  <c r="X1723" i="2" s="1"/>
  <c r="Y1722" i="2"/>
  <c r="U1722" i="2"/>
  <c r="W1722" i="2" s="1"/>
  <c r="Y1721" i="2"/>
  <c r="U1721" i="2"/>
  <c r="V1721" i="2" s="1"/>
  <c r="X1721" i="2" s="1"/>
  <c r="Y1720" i="2"/>
  <c r="U1720" i="2"/>
  <c r="V1720" i="2" s="1"/>
  <c r="X1720" i="2" s="1"/>
  <c r="Y1719" i="2"/>
  <c r="U1719" i="2"/>
  <c r="V1719" i="2" s="1"/>
  <c r="X1719" i="2" s="1"/>
  <c r="Y1717" i="2"/>
  <c r="U1717" i="2"/>
  <c r="V1717" i="2" s="1"/>
  <c r="X1717" i="2" s="1"/>
  <c r="Y1716" i="2"/>
  <c r="U1716" i="2"/>
  <c r="Y1715" i="2"/>
  <c r="U1715" i="2"/>
  <c r="V1715" i="2" s="1"/>
  <c r="X1715" i="2" s="1"/>
  <c r="Y1714" i="2"/>
  <c r="U1714" i="2"/>
  <c r="W1714" i="2" s="1"/>
  <c r="Y1713" i="2"/>
  <c r="U1713" i="2"/>
  <c r="V1713" i="2" s="1"/>
  <c r="X1713" i="2" s="1"/>
  <c r="Y1712" i="2"/>
  <c r="U1712" i="2"/>
  <c r="W1712" i="2" s="1"/>
  <c r="Y1711" i="2"/>
  <c r="U1711" i="2"/>
  <c r="V1711" i="2" s="1"/>
  <c r="X1711" i="2" s="1"/>
  <c r="Y1710" i="2"/>
  <c r="U1710" i="2"/>
  <c r="W1710" i="2" s="1"/>
  <c r="Y1709" i="2"/>
  <c r="U1709" i="2"/>
  <c r="Y1708" i="2"/>
  <c r="U1708" i="2"/>
  <c r="V1708" i="2" s="1"/>
  <c r="X1708" i="2" s="1"/>
  <c r="Y1707" i="2"/>
  <c r="U1707" i="2"/>
  <c r="W1707" i="2" s="1"/>
  <c r="Y1706" i="2"/>
  <c r="U1706" i="2"/>
  <c r="V1706" i="2" s="1"/>
  <c r="X1706" i="2" s="1"/>
  <c r="Y1705" i="2"/>
  <c r="U1705" i="2"/>
  <c r="V1705" i="2" s="1"/>
  <c r="X1705" i="2" s="1"/>
  <c r="Y1704" i="2"/>
  <c r="U1704" i="2"/>
  <c r="V1704" i="2" s="1"/>
  <c r="X1704" i="2" s="1"/>
  <c r="Y1703" i="2"/>
  <c r="U1703" i="2"/>
  <c r="W1703" i="2" s="1"/>
  <c r="Y1702" i="2"/>
  <c r="U1702" i="2"/>
  <c r="V1702" i="2" s="1"/>
  <c r="X1702" i="2" s="1"/>
  <c r="Y1701" i="2"/>
  <c r="U1701" i="2"/>
  <c r="W1701" i="2" s="1"/>
  <c r="Y1700" i="2"/>
  <c r="U1700" i="2"/>
  <c r="V1700" i="2" s="1"/>
  <c r="X1700" i="2" s="1"/>
  <c r="Y1699" i="2"/>
  <c r="U1699" i="2"/>
  <c r="W1699" i="2" s="1"/>
  <c r="Y1698" i="2"/>
  <c r="U1698" i="2"/>
  <c r="V1698" i="2" s="1"/>
  <c r="X1698" i="2" s="1"/>
  <c r="Y1697" i="2"/>
  <c r="U1697" i="2"/>
  <c r="Y1696" i="2"/>
  <c r="U1696" i="2"/>
  <c r="V1696" i="2" s="1"/>
  <c r="X1696" i="2" s="1"/>
  <c r="Y1695" i="2"/>
  <c r="U1695" i="2"/>
  <c r="V1695" i="2" s="1"/>
  <c r="X1695" i="2" s="1"/>
  <c r="Y1694" i="2"/>
  <c r="U1694" i="2"/>
  <c r="W1694" i="2" s="1"/>
  <c r="Y1693" i="2"/>
  <c r="U1693" i="2"/>
  <c r="V1693" i="2" s="1"/>
  <c r="X1693" i="2" s="1"/>
  <c r="Y1692" i="2"/>
  <c r="U1692" i="2"/>
  <c r="W1692" i="2" s="1"/>
  <c r="Y1691" i="2"/>
  <c r="U1691" i="2"/>
  <c r="V1691" i="2" s="1"/>
  <c r="X1691" i="2" s="1"/>
  <c r="Y1690" i="2"/>
  <c r="U1690" i="2"/>
  <c r="W1690" i="2" s="1"/>
  <c r="Y1689" i="2"/>
  <c r="U1689" i="2"/>
  <c r="V1689" i="2" s="1"/>
  <c r="X1689" i="2" s="1"/>
  <c r="Y1688" i="2"/>
  <c r="U1688" i="2"/>
  <c r="W1688" i="2" s="1"/>
  <c r="Y1687" i="2"/>
  <c r="U1687" i="2"/>
  <c r="V1687" i="2" s="1"/>
  <c r="X1687" i="2" s="1"/>
  <c r="Y1686" i="2"/>
  <c r="U1686" i="2"/>
  <c r="Y1685" i="2"/>
  <c r="U1685" i="2"/>
  <c r="V1685" i="2" s="1"/>
  <c r="X1685" i="2" s="1"/>
  <c r="Y1684" i="2"/>
  <c r="U1684" i="2"/>
  <c r="W1684" i="2" s="1"/>
  <c r="Y1683" i="2"/>
  <c r="U1683" i="2"/>
  <c r="V1683" i="2" s="1"/>
  <c r="X1683" i="2" s="1"/>
  <c r="Y1682" i="2"/>
  <c r="U1682" i="2"/>
  <c r="W1682" i="2" s="1"/>
  <c r="Y1681" i="2"/>
  <c r="U1681" i="2"/>
  <c r="V1681" i="2" s="1"/>
  <c r="X1681" i="2" s="1"/>
  <c r="Y1680" i="2"/>
  <c r="U1680" i="2"/>
  <c r="W1680" i="2" s="1"/>
  <c r="Y1679" i="2"/>
  <c r="U1679" i="2"/>
  <c r="V1679" i="2" s="1"/>
  <c r="X1679" i="2" s="1"/>
  <c r="Y1678" i="2"/>
  <c r="U1678" i="2"/>
  <c r="Y1677" i="2"/>
  <c r="U1677" i="2"/>
  <c r="V1677" i="2" s="1"/>
  <c r="X1677" i="2" s="1"/>
  <c r="Y1676" i="2"/>
  <c r="U1676" i="2"/>
  <c r="W1676" i="2" s="1"/>
  <c r="Y1675" i="2"/>
  <c r="U1675" i="2"/>
  <c r="V1675" i="2" s="1"/>
  <c r="X1675" i="2" s="1"/>
  <c r="Y1674" i="2"/>
  <c r="U1674" i="2"/>
  <c r="V1674" i="2" s="1"/>
  <c r="X1674" i="2" s="1"/>
  <c r="Y1673" i="2"/>
  <c r="U1673" i="2"/>
  <c r="V1673" i="2" s="1"/>
  <c r="X1673" i="2" s="1"/>
  <c r="Y1672" i="2"/>
  <c r="U1672" i="2"/>
  <c r="W1672" i="2" s="1"/>
  <c r="Y1671" i="2"/>
  <c r="U1671" i="2"/>
  <c r="V1671" i="2" s="1"/>
  <c r="X1671" i="2" s="1"/>
  <c r="Y1670" i="2"/>
  <c r="U1670" i="2"/>
  <c r="W1670" i="2" s="1"/>
  <c r="Y1669" i="2"/>
  <c r="U1669" i="2"/>
  <c r="V1669" i="2" s="1"/>
  <c r="X1669" i="2" s="1"/>
  <c r="Y1668" i="2"/>
  <c r="U1668" i="2"/>
  <c r="W1668" i="2" s="1"/>
  <c r="Y1667" i="2"/>
  <c r="U1667" i="2"/>
  <c r="V1667" i="2" s="1"/>
  <c r="X1667" i="2" s="1"/>
  <c r="Y1666" i="2"/>
  <c r="U1666" i="2"/>
  <c r="W1666" i="2" s="1"/>
  <c r="Y1665" i="2"/>
  <c r="U1665" i="2"/>
  <c r="V1665" i="2" s="1"/>
  <c r="X1665" i="2" s="1"/>
  <c r="Y1664" i="2"/>
  <c r="U1664" i="2"/>
  <c r="Y1663" i="2"/>
  <c r="U1663" i="2"/>
  <c r="V1663" i="2" s="1"/>
  <c r="X1663" i="2" s="1"/>
  <c r="Y1662" i="2"/>
  <c r="U1662" i="2"/>
  <c r="W1662" i="2" s="1"/>
  <c r="Y1661" i="2"/>
  <c r="U1661" i="2"/>
  <c r="V1661" i="2" s="1"/>
  <c r="X1661" i="2" s="1"/>
  <c r="Y1660" i="2"/>
  <c r="U1660" i="2"/>
  <c r="W1660" i="2" s="1"/>
  <c r="Y1659" i="2"/>
  <c r="U1659" i="2"/>
  <c r="W1659" i="2" s="1"/>
  <c r="Y1658" i="2"/>
  <c r="U1658" i="2"/>
  <c r="V1658" i="2" s="1"/>
  <c r="X1658" i="2" s="1"/>
  <c r="Y1657" i="2"/>
  <c r="U1657" i="2"/>
  <c r="W1657" i="2" s="1"/>
  <c r="Y1656" i="2"/>
  <c r="U1656" i="2"/>
  <c r="Y1655" i="2"/>
  <c r="U1655" i="2"/>
  <c r="W1655" i="2" s="1"/>
  <c r="Y1654" i="2"/>
  <c r="U1654" i="2"/>
  <c r="V1654" i="2" s="1"/>
  <c r="X1654" i="2" s="1"/>
  <c r="Y1653" i="2"/>
  <c r="U1653" i="2"/>
  <c r="Y1652" i="2"/>
  <c r="U1652" i="2"/>
  <c r="V1652" i="2" s="1"/>
  <c r="X1652" i="2" s="1"/>
  <c r="Y1651" i="2"/>
  <c r="U1651" i="2"/>
  <c r="W1651" i="2" s="1"/>
  <c r="Y1650" i="2"/>
  <c r="U1650" i="2"/>
  <c r="V1650" i="2" s="1"/>
  <c r="X1650" i="2" s="1"/>
  <c r="Y1649" i="2"/>
  <c r="U1649" i="2"/>
  <c r="Y1648" i="2"/>
  <c r="U1648" i="2"/>
  <c r="V1648" i="2" s="1"/>
  <c r="X1648" i="2" s="1"/>
  <c r="Y1647" i="2"/>
  <c r="U1647" i="2"/>
  <c r="V1647" i="2" s="1"/>
  <c r="X1647" i="2" s="1"/>
  <c r="Y1646" i="2"/>
  <c r="U1646" i="2"/>
  <c r="V1646" i="2" s="1"/>
  <c r="X1646" i="2" s="1"/>
  <c r="Y1645" i="2"/>
  <c r="U1645" i="2"/>
  <c r="Y1644" i="2"/>
  <c r="U1644" i="2"/>
  <c r="V1644" i="2" s="1"/>
  <c r="X1644" i="2" s="1"/>
  <c r="Y1643" i="2"/>
  <c r="U1643" i="2"/>
  <c r="V1643" i="2" s="1"/>
  <c r="X1643" i="2" s="1"/>
  <c r="Y1642" i="2"/>
  <c r="U1642" i="2"/>
  <c r="V1642" i="2" s="1"/>
  <c r="X1642" i="2" s="1"/>
  <c r="Y1641" i="2"/>
  <c r="U1641" i="2"/>
  <c r="W1641" i="2" s="1"/>
  <c r="Y1640" i="2"/>
  <c r="U1640" i="2"/>
  <c r="Y1639" i="2"/>
  <c r="U1639" i="2"/>
  <c r="W1639" i="2" s="1"/>
  <c r="Y1638" i="2"/>
  <c r="U1638" i="2"/>
  <c r="V1638" i="2" s="1"/>
  <c r="X1638" i="2" s="1"/>
  <c r="Y1637" i="2"/>
  <c r="U1637" i="2"/>
  <c r="Y1636" i="2"/>
  <c r="U1636" i="2"/>
  <c r="V1636" i="2" s="1"/>
  <c r="X1636" i="2" s="1"/>
  <c r="Y1635" i="2"/>
  <c r="U1635" i="2"/>
  <c r="W1635" i="2" s="1"/>
  <c r="Y1634" i="2"/>
  <c r="U1634" i="2"/>
  <c r="V1634" i="2" s="1"/>
  <c r="X1634" i="2" s="1"/>
  <c r="Y1633" i="2"/>
  <c r="U1633" i="2"/>
  <c r="Y1632" i="2"/>
  <c r="U1632" i="2"/>
  <c r="V1632" i="2" s="1"/>
  <c r="X1632" i="2" s="1"/>
  <c r="Y1631" i="2"/>
  <c r="U1631" i="2"/>
  <c r="W1631" i="2" s="1"/>
  <c r="Y1630" i="2"/>
  <c r="U1630" i="2"/>
  <c r="V1630" i="2" s="1"/>
  <c r="X1630" i="2" s="1"/>
  <c r="Y1629" i="2"/>
  <c r="U1629" i="2"/>
  <c r="W1629" i="2" s="1"/>
  <c r="Y1628" i="2"/>
  <c r="U1628" i="2"/>
  <c r="V1628" i="2" s="1"/>
  <c r="X1628" i="2" s="1"/>
  <c r="Y1627" i="2"/>
  <c r="U1627" i="2"/>
  <c r="W1627" i="2" s="1"/>
  <c r="Y1626" i="2"/>
  <c r="U1626" i="2"/>
  <c r="V1626" i="2" s="1"/>
  <c r="X1626" i="2" s="1"/>
  <c r="Y1625" i="2"/>
  <c r="U1625" i="2"/>
  <c r="Y1624" i="2"/>
  <c r="U1624" i="2"/>
  <c r="W1624" i="2" s="1"/>
  <c r="Y1623" i="2"/>
  <c r="U1623" i="2"/>
  <c r="V1623" i="2" s="1"/>
  <c r="X1623" i="2" s="1"/>
  <c r="Y1622" i="2"/>
  <c r="U1622" i="2"/>
  <c r="Y1621" i="2"/>
  <c r="U1621" i="2"/>
  <c r="V1621" i="2" s="1"/>
  <c r="X1621" i="2" s="1"/>
  <c r="Y1620" i="2"/>
  <c r="U1620" i="2"/>
  <c r="W1620" i="2" s="1"/>
  <c r="Y1619" i="2"/>
  <c r="U1619" i="2"/>
  <c r="V1619" i="2" s="1"/>
  <c r="X1619" i="2" s="1"/>
  <c r="Y1618" i="2"/>
  <c r="U1618" i="2"/>
  <c r="Y1617" i="2"/>
  <c r="U1617" i="2"/>
  <c r="V1617" i="2" s="1"/>
  <c r="X1617" i="2" s="1"/>
  <c r="Y1616" i="2"/>
  <c r="U1616" i="2"/>
  <c r="V1616" i="2" s="1"/>
  <c r="X1616" i="2" s="1"/>
  <c r="Y1615" i="2"/>
  <c r="U1615" i="2"/>
  <c r="Y1614" i="2"/>
  <c r="U1614" i="2"/>
  <c r="V1614" i="2" s="1"/>
  <c r="X1614" i="2" s="1"/>
  <c r="Y1613" i="2"/>
  <c r="U1613" i="2"/>
  <c r="V1613" i="2" s="1"/>
  <c r="X1613" i="2" s="1"/>
  <c r="Y1612" i="2"/>
  <c r="U1612" i="2"/>
  <c r="V1612" i="2" s="1"/>
  <c r="X1612" i="2" s="1"/>
  <c r="Y1611" i="2"/>
  <c r="U1611" i="2"/>
  <c r="W1611" i="2" s="1"/>
  <c r="Y1610" i="2"/>
  <c r="U1610" i="2"/>
  <c r="Y1609" i="2"/>
  <c r="U1609" i="2"/>
  <c r="W1609" i="2" s="1"/>
  <c r="Y1608" i="2"/>
  <c r="U1608" i="2"/>
  <c r="V1608" i="2" s="1"/>
  <c r="X1608" i="2" s="1"/>
  <c r="Y1607" i="2"/>
  <c r="U1607" i="2"/>
  <c r="Y1606" i="2"/>
  <c r="U1606" i="2"/>
  <c r="V1606" i="2" s="1"/>
  <c r="X1606" i="2" s="1"/>
  <c r="Y1605" i="2"/>
  <c r="U1605" i="2"/>
  <c r="W1605" i="2" s="1"/>
  <c r="Y1604" i="2"/>
  <c r="U1604" i="2"/>
  <c r="V1604" i="2" s="1"/>
  <c r="X1604" i="2" s="1"/>
  <c r="Y1603" i="2"/>
  <c r="U1603" i="2"/>
  <c r="Y1602" i="2"/>
  <c r="U1602" i="2"/>
  <c r="V1602" i="2" s="1"/>
  <c r="X1602" i="2" s="1"/>
  <c r="Y1601" i="2"/>
  <c r="U1601" i="2"/>
  <c r="W1601" i="2" s="1"/>
  <c r="Y1600" i="2"/>
  <c r="U1600" i="2"/>
  <c r="V1600" i="2" s="1"/>
  <c r="X1600" i="2" s="1"/>
  <c r="Y1599" i="2"/>
  <c r="U1599" i="2"/>
  <c r="W1599" i="2" s="1"/>
  <c r="Y1598" i="2"/>
  <c r="U1598" i="2"/>
  <c r="V1598" i="2" s="1"/>
  <c r="X1598" i="2" s="1"/>
  <c r="Y1597" i="2"/>
  <c r="U1597" i="2"/>
  <c r="Y1596" i="2"/>
  <c r="U1596" i="2"/>
  <c r="V1596" i="2" s="1"/>
  <c r="X1596" i="2" s="1"/>
  <c r="Y1595" i="2"/>
  <c r="U1595" i="2"/>
  <c r="W1595" i="2" s="1"/>
  <c r="Y1594" i="2"/>
  <c r="U1594" i="2"/>
  <c r="V1594" i="2" s="1"/>
  <c r="X1594" i="2" s="1"/>
  <c r="Y1593" i="2"/>
  <c r="U1593" i="2"/>
  <c r="Y1592" i="2"/>
  <c r="U1592" i="2"/>
  <c r="V1592" i="2" s="1"/>
  <c r="X1592" i="2" s="1"/>
  <c r="Y1591" i="2"/>
  <c r="U1591" i="2"/>
  <c r="V1591" i="2" s="1"/>
  <c r="X1591" i="2" s="1"/>
  <c r="Y1590" i="2"/>
  <c r="U1590" i="2"/>
  <c r="Y1589" i="2"/>
  <c r="U1589" i="2"/>
  <c r="V1589" i="2" s="1"/>
  <c r="X1589" i="2" s="1"/>
  <c r="Y1588" i="2"/>
  <c r="U1588" i="2"/>
  <c r="W1588" i="2" s="1"/>
  <c r="Y1587" i="2"/>
  <c r="U1587" i="2"/>
  <c r="V1587" i="2" s="1"/>
  <c r="X1587" i="2" s="1"/>
  <c r="Y1586" i="2"/>
  <c r="U1586" i="2"/>
  <c r="Y1585" i="2"/>
  <c r="U1585" i="2"/>
  <c r="V1585" i="2" s="1"/>
  <c r="X1585" i="2" s="1"/>
  <c r="Y1584" i="2"/>
  <c r="U1584" i="2"/>
  <c r="W1584" i="2" s="1"/>
  <c r="Y1583" i="2"/>
  <c r="U1583" i="2"/>
  <c r="V1583" i="2" s="1"/>
  <c r="X1583" i="2" s="1"/>
  <c r="Y1582" i="2"/>
  <c r="U1582" i="2"/>
  <c r="W1582" i="2" s="1"/>
  <c r="Y1581" i="2"/>
  <c r="U1581" i="2"/>
  <c r="V1581" i="2" s="1"/>
  <c r="X1581" i="2" s="1"/>
  <c r="Y1580" i="2"/>
  <c r="U1580" i="2"/>
  <c r="W1580" i="2" s="1"/>
  <c r="Y1579" i="2"/>
  <c r="U1579" i="2"/>
  <c r="Y1578" i="2"/>
  <c r="U1578" i="2"/>
  <c r="W1578" i="2" s="1"/>
  <c r="Y1577" i="2"/>
  <c r="U1577" i="2"/>
  <c r="Y1576" i="2"/>
  <c r="U1576" i="2"/>
  <c r="V1576" i="2" s="1"/>
  <c r="X1576" i="2" s="1"/>
  <c r="Y1575" i="2"/>
  <c r="U1575" i="2"/>
  <c r="W1575" i="2" s="1"/>
  <c r="Y1574" i="2"/>
  <c r="U1574" i="2"/>
  <c r="V1574" i="2" s="1"/>
  <c r="X1574" i="2" s="1"/>
  <c r="Y1573" i="2"/>
  <c r="U1573" i="2"/>
  <c r="Y1572" i="2"/>
  <c r="U1572" i="2"/>
  <c r="V1572" i="2" s="1"/>
  <c r="X1572" i="2" s="1"/>
  <c r="Y1571" i="2"/>
  <c r="U1571" i="2"/>
  <c r="W1571" i="2" s="1"/>
  <c r="Y1570" i="2"/>
  <c r="U1570" i="2"/>
  <c r="V1570" i="2" s="1"/>
  <c r="X1570" i="2" s="1"/>
  <c r="Y1569" i="2"/>
  <c r="U1569" i="2"/>
  <c r="W1569" i="2" s="1"/>
  <c r="Y1568" i="2"/>
  <c r="U1568" i="2"/>
  <c r="Y1567" i="2"/>
  <c r="U1567" i="2"/>
  <c r="V1567" i="2" s="1"/>
  <c r="X1567" i="2" s="1"/>
  <c r="Y1566" i="2"/>
  <c r="U1566" i="2"/>
  <c r="V1566" i="2" s="1"/>
  <c r="X1566" i="2" s="1"/>
  <c r="Y1565" i="2"/>
  <c r="U1565" i="2"/>
  <c r="V1565" i="2" s="1"/>
  <c r="X1565" i="2" s="1"/>
  <c r="Y1564" i="2"/>
  <c r="U1564" i="2"/>
  <c r="W1564" i="2" s="1"/>
  <c r="Y1563" i="2"/>
  <c r="U1563" i="2"/>
  <c r="V1563" i="2" s="1"/>
  <c r="X1563" i="2" s="1"/>
  <c r="Y1562" i="2"/>
  <c r="U1562" i="2"/>
  <c r="Y1561" i="2"/>
  <c r="U1561" i="2"/>
  <c r="V1561" i="2" s="1"/>
  <c r="X1561" i="2" s="1"/>
  <c r="Y1560" i="2"/>
  <c r="U1560" i="2"/>
  <c r="V1560" i="2" s="1"/>
  <c r="X1560" i="2" s="1"/>
  <c r="Y1559" i="2"/>
  <c r="U1559" i="2"/>
  <c r="V1559" i="2" s="1"/>
  <c r="X1559" i="2" s="1"/>
  <c r="Y1558" i="2"/>
  <c r="U1558" i="2"/>
  <c r="W1558" i="2" s="1"/>
  <c r="Y1557" i="2"/>
  <c r="U1557" i="2"/>
  <c r="V1557" i="2" s="1"/>
  <c r="X1557" i="2" s="1"/>
  <c r="Y1556" i="2"/>
  <c r="U1556" i="2"/>
  <c r="Y1555" i="2"/>
  <c r="U1555" i="2"/>
  <c r="W1555" i="2" s="1"/>
  <c r="Y1554" i="2"/>
  <c r="U1554" i="2"/>
  <c r="V1554" i="2" s="1"/>
  <c r="X1554" i="2" s="1"/>
  <c r="Y1553" i="2"/>
  <c r="U1553" i="2"/>
  <c r="V1553" i="2" s="1"/>
  <c r="X1553" i="2" s="1"/>
  <c r="Y1552" i="2"/>
  <c r="U1552" i="2"/>
  <c r="W1552" i="2" s="1"/>
  <c r="Y1551" i="2"/>
  <c r="U1551" i="2"/>
  <c r="Y1550" i="2"/>
  <c r="U1550" i="2"/>
  <c r="W1550" i="2" s="1"/>
  <c r="Y1549" i="2"/>
  <c r="U1549" i="2"/>
  <c r="V1549" i="2" s="1"/>
  <c r="X1549" i="2" s="1"/>
  <c r="Y1548" i="2"/>
  <c r="U1548" i="2"/>
  <c r="Y1547" i="2"/>
  <c r="U1547" i="2"/>
  <c r="V1547" i="2" s="1"/>
  <c r="X1547" i="2" s="1"/>
  <c r="Y1546" i="2"/>
  <c r="U1546" i="2"/>
  <c r="W1546" i="2" s="1"/>
  <c r="Y1545" i="2"/>
  <c r="U1545" i="2"/>
  <c r="V1545" i="2" s="1"/>
  <c r="X1545" i="2" s="1"/>
  <c r="Y1544" i="2"/>
  <c r="U1544" i="2"/>
  <c r="Y1543" i="2"/>
  <c r="U1543" i="2"/>
  <c r="V1543" i="2" s="1"/>
  <c r="X1543" i="2" s="1"/>
  <c r="Y1542" i="2"/>
  <c r="U1542" i="2"/>
  <c r="V1542" i="2" s="1"/>
  <c r="X1542" i="2" s="1"/>
  <c r="Y1541" i="2"/>
  <c r="U1541" i="2"/>
  <c r="V1541" i="2" s="1"/>
  <c r="X1541" i="2" s="1"/>
  <c r="Y1540" i="2"/>
  <c r="U1540" i="2"/>
  <c r="W1540" i="2" s="1"/>
  <c r="Y1539" i="2"/>
  <c r="U1539" i="2"/>
  <c r="V1539" i="2" s="1"/>
  <c r="X1539" i="2" s="1"/>
  <c r="Y1538" i="2"/>
  <c r="U1538" i="2"/>
  <c r="V1538" i="2" s="1"/>
  <c r="X1538" i="2" s="1"/>
  <c r="Y1537" i="2"/>
  <c r="U1537" i="2"/>
  <c r="V1537" i="2" s="1"/>
  <c r="X1537" i="2" s="1"/>
  <c r="Y1536" i="2"/>
  <c r="U1536" i="2"/>
  <c r="W1536" i="2" s="1"/>
  <c r="Y1535" i="2"/>
  <c r="U1535" i="2"/>
  <c r="Y1534" i="2"/>
  <c r="U1534" i="2"/>
  <c r="V1534" i="2" s="1"/>
  <c r="X1534" i="2" s="1"/>
  <c r="Y1533" i="2"/>
  <c r="U1533" i="2"/>
  <c r="V1533" i="2" s="1"/>
  <c r="X1533" i="2" s="1"/>
  <c r="Y1532" i="2"/>
  <c r="U1532" i="2"/>
  <c r="W1532" i="2" s="1"/>
  <c r="Y1531" i="2"/>
  <c r="U1531" i="2"/>
  <c r="V1531" i="2" s="1"/>
  <c r="X1531" i="2" s="1"/>
  <c r="Y1530" i="2"/>
  <c r="U1530" i="2"/>
  <c r="W1530" i="2" s="1"/>
  <c r="Y1529" i="2"/>
  <c r="U1529" i="2"/>
  <c r="V1529" i="2" s="1"/>
  <c r="X1529" i="2" s="1"/>
  <c r="Y1528" i="2"/>
  <c r="U1528" i="2"/>
  <c r="Y1527" i="2"/>
  <c r="U1527" i="2"/>
  <c r="V1527" i="2" s="1"/>
  <c r="X1527" i="2" s="1"/>
  <c r="Y1526" i="2"/>
  <c r="U1526" i="2"/>
  <c r="W1526" i="2" s="1"/>
  <c r="Y1525" i="2"/>
  <c r="U1525" i="2"/>
  <c r="V1525" i="2" s="1"/>
  <c r="X1525" i="2" s="1"/>
  <c r="Y1524" i="2"/>
  <c r="U1524" i="2"/>
  <c r="W1524" i="2" s="1"/>
  <c r="Y1523" i="2"/>
  <c r="U1523" i="2"/>
  <c r="W1523" i="2" s="1"/>
  <c r="Y1522" i="2"/>
  <c r="U1522" i="2"/>
  <c r="V1522" i="2" s="1"/>
  <c r="X1522" i="2" s="1"/>
  <c r="Y1521" i="2"/>
  <c r="U1521" i="2"/>
  <c r="W1521" i="2" s="1"/>
  <c r="Y1520" i="2"/>
  <c r="U1520" i="2"/>
  <c r="V1520" i="2" s="1"/>
  <c r="X1520" i="2" s="1"/>
  <c r="Y1519" i="2"/>
  <c r="U1519" i="2"/>
  <c r="Y1518" i="2"/>
  <c r="U1518" i="2"/>
  <c r="V1518" i="2" s="1"/>
  <c r="X1518" i="2" s="1"/>
  <c r="Y1517" i="2"/>
  <c r="U1517" i="2"/>
  <c r="W1517" i="2" s="1"/>
  <c r="Y1516" i="2"/>
  <c r="U1516" i="2"/>
  <c r="V1516" i="2" s="1"/>
  <c r="X1516" i="2" s="1"/>
  <c r="Y1515" i="2"/>
  <c r="U1515" i="2"/>
  <c r="Y1514" i="2"/>
  <c r="U1514" i="2"/>
  <c r="V1514" i="2" s="1"/>
  <c r="X1514" i="2" s="1"/>
  <c r="Y1513" i="2"/>
  <c r="U1513" i="2"/>
  <c r="W1513" i="2" s="1"/>
  <c r="Y1512" i="2"/>
  <c r="U1512" i="2"/>
  <c r="V1512" i="2" s="1"/>
  <c r="X1512" i="2" s="1"/>
  <c r="Y1511" i="2"/>
  <c r="U1511" i="2"/>
  <c r="V1511" i="2" s="1"/>
  <c r="X1511" i="2" s="1"/>
  <c r="Y1510" i="2"/>
  <c r="U1510" i="2"/>
  <c r="V1510" i="2" s="1"/>
  <c r="X1510" i="2" s="1"/>
  <c r="Y1509" i="2"/>
  <c r="U1509" i="2"/>
  <c r="W1509" i="2" s="1"/>
  <c r="Y1508" i="2"/>
  <c r="U1508" i="2"/>
  <c r="Y1507" i="2"/>
  <c r="U1507" i="2"/>
  <c r="V1507" i="2" s="1"/>
  <c r="X1507" i="2" s="1"/>
  <c r="Y1506" i="2"/>
  <c r="U1506" i="2"/>
  <c r="V1506" i="2" s="1"/>
  <c r="X1506" i="2" s="1"/>
  <c r="Y1505" i="2"/>
  <c r="U1505" i="2"/>
  <c r="W1505" i="2" s="1"/>
  <c r="Y1504" i="2"/>
  <c r="U1504" i="2"/>
  <c r="V1504" i="2" s="1"/>
  <c r="X1504" i="2" s="1"/>
  <c r="Y1503" i="2"/>
  <c r="U1503" i="2"/>
  <c r="W1503" i="2" s="1"/>
  <c r="Y1502" i="2"/>
  <c r="U1502" i="2"/>
  <c r="V1502" i="2" s="1"/>
  <c r="X1502" i="2" s="1"/>
  <c r="Y1501" i="2"/>
  <c r="U1501" i="2"/>
  <c r="Y1500" i="2"/>
  <c r="U1500" i="2"/>
  <c r="V1500" i="2" s="1"/>
  <c r="X1500" i="2" s="1"/>
  <c r="Y1499" i="2"/>
  <c r="U1499" i="2"/>
  <c r="V1499" i="2" s="1"/>
  <c r="X1499" i="2" s="1"/>
  <c r="Y1498" i="2"/>
  <c r="U1498" i="2"/>
  <c r="V1498" i="2" s="1"/>
  <c r="X1498" i="2" s="1"/>
  <c r="Y1497" i="2"/>
  <c r="U1497" i="2"/>
  <c r="W1497" i="2" s="1"/>
  <c r="Y1496" i="2"/>
  <c r="U1496" i="2"/>
  <c r="V1496" i="2" s="1"/>
  <c r="X1496" i="2" s="1"/>
  <c r="Y1495" i="2"/>
  <c r="U1495" i="2"/>
  <c r="Y1494" i="2"/>
  <c r="U1494" i="2"/>
  <c r="V1494" i="2" s="1"/>
  <c r="X1494" i="2" s="1"/>
  <c r="Y1493" i="2"/>
  <c r="U1493" i="2"/>
  <c r="W1493" i="2" s="1"/>
  <c r="Y1492" i="2"/>
  <c r="U1492" i="2"/>
  <c r="V1492" i="2" s="1"/>
  <c r="X1492" i="2" s="1"/>
  <c r="Y1491" i="2"/>
  <c r="U1491" i="2"/>
  <c r="W1491" i="2" s="1"/>
  <c r="Y1490" i="2"/>
  <c r="U1490" i="2"/>
  <c r="V1490" i="2" s="1"/>
  <c r="X1490" i="2" s="1"/>
  <c r="Y1489" i="2"/>
  <c r="U1489" i="2"/>
  <c r="W1489" i="2" s="1"/>
  <c r="Y1488" i="2"/>
  <c r="U1488" i="2"/>
  <c r="Y1487" i="2"/>
  <c r="U1487" i="2"/>
  <c r="W1487" i="2" s="1"/>
  <c r="Y1486" i="2"/>
  <c r="U1486" i="2"/>
  <c r="V1486" i="2" s="1"/>
  <c r="X1486" i="2" s="1"/>
  <c r="Y1485" i="2"/>
  <c r="U1485" i="2"/>
  <c r="Y1484" i="2"/>
  <c r="U1484" i="2"/>
  <c r="W1484" i="2" s="1"/>
  <c r="Y1483" i="2"/>
  <c r="U1483" i="2"/>
  <c r="V1483" i="2" s="1"/>
  <c r="X1483" i="2" s="1"/>
  <c r="Y1482" i="2"/>
  <c r="U1482" i="2"/>
  <c r="Y1481" i="2"/>
  <c r="U1481" i="2"/>
  <c r="V1481" i="2" s="1"/>
  <c r="X1481" i="2" s="1"/>
  <c r="Y1480" i="2"/>
  <c r="U1480" i="2"/>
  <c r="V1480" i="2" s="1"/>
  <c r="X1480" i="2" s="1"/>
  <c r="Y1479" i="2"/>
  <c r="U1479" i="2"/>
  <c r="W1479" i="2" s="1"/>
  <c r="Y1478" i="2"/>
  <c r="U1478" i="2"/>
  <c r="V1478" i="2" s="1"/>
  <c r="X1478" i="2" s="1"/>
  <c r="Y1477" i="2"/>
  <c r="U1477" i="2"/>
  <c r="V1477" i="2" s="1"/>
  <c r="X1477" i="2" s="1"/>
  <c r="Y1476" i="2"/>
  <c r="U1476" i="2"/>
  <c r="V1476" i="2" s="1"/>
  <c r="X1476" i="2" s="1"/>
  <c r="Y1475" i="2"/>
  <c r="U1475" i="2"/>
  <c r="W1475" i="2" s="1"/>
  <c r="Y1474" i="2"/>
  <c r="U1474" i="2"/>
  <c r="Y1473" i="2"/>
  <c r="U1473" i="2"/>
  <c r="V1473" i="2" s="1"/>
  <c r="X1473" i="2" s="1"/>
  <c r="Y1472" i="2"/>
  <c r="U1472" i="2"/>
  <c r="V1472" i="2" s="1"/>
  <c r="X1472" i="2" s="1"/>
  <c r="Y1471" i="2"/>
  <c r="U1471" i="2"/>
  <c r="W1471" i="2" s="1"/>
  <c r="Y1470" i="2"/>
  <c r="U1470" i="2"/>
  <c r="V1470" i="2" s="1"/>
  <c r="X1470" i="2" s="1"/>
  <c r="Y1469" i="2"/>
  <c r="U1469" i="2"/>
  <c r="W1469" i="2" s="1"/>
  <c r="Y1468" i="2"/>
  <c r="U1468" i="2"/>
  <c r="V1468" i="2" s="1"/>
  <c r="X1468" i="2" s="1"/>
  <c r="Y1467" i="2"/>
  <c r="U1467" i="2"/>
  <c r="Y1466" i="2"/>
  <c r="U1466" i="2"/>
  <c r="V1466" i="2" s="1"/>
  <c r="X1466" i="2" s="1"/>
  <c r="Y1465" i="2"/>
  <c r="U1465" i="2"/>
  <c r="W1465" i="2" s="1"/>
  <c r="Y1464" i="2"/>
  <c r="U1464" i="2"/>
  <c r="V1464" i="2" s="1"/>
  <c r="X1464" i="2" s="1"/>
  <c r="Y1463" i="2"/>
  <c r="U1463" i="2"/>
  <c r="W1463" i="2" s="1"/>
  <c r="Y1462" i="2"/>
  <c r="U1462" i="2"/>
  <c r="Y1461" i="2"/>
  <c r="U1461" i="2"/>
  <c r="W1461" i="2" s="1"/>
  <c r="Y1460" i="2"/>
  <c r="U1460" i="2"/>
  <c r="V1460" i="2" s="1"/>
  <c r="X1460" i="2" s="1"/>
  <c r="Y1459" i="2"/>
  <c r="U1459" i="2"/>
  <c r="W1459" i="2" s="1"/>
  <c r="Y1458" i="2"/>
  <c r="U1458" i="2"/>
  <c r="V1458" i="2" s="1"/>
  <c r="X1458" i="2" s="1"/>
  <c r="Y1457" i="2"/>
  <c r="U1457" i="2"/>
  <c r="Y1456" i="2"/>
  <c r="U1456" i="2"/>
  <c r="V1456" i="2" s="1"/>
  <c r="X1456" i="2" s="1"/>
  <c r="Y1455" i="2"/>
  <c r="U1455" i="2"/>
  <c r="W1455" i="2" s="1"/>
  <c r="Y1454" i="2"/>
  <c r="U1454" i="2"/>
  <c r="V1454" i="2" s="1"/>
  <c r="X1454" i="2" s="1"/>
  <c r="Y1453" i="2"/>
  <c r="U1453" i="2"/>
  <c r="Y1452" i="2"/>
  <c r="U1452" i="2"/>
  <c r="V1452" i="2" s="1"/>
  <c r="X1452" i="2" s="1"/>
  <c r="Y1451" i="2"/>
  <c r="U1451" i="2"/>
  <c r="W1451" i="2" s="1"/>
  <c r="Y1450" i="2"/>
  <c r="U1450" i="2"/>
  <c r="V1450" i="2" s="1"/>
  <c r="X1450" i="2" s="1"/>
  <c r="Y1449" i="2"/>
  <c r="U1449" i="2"/>
  <c r="W1449" i="2" s="1"/>
  <c r="Y1448" i="2"/>
  <c r="U1448" i="2"/>
  <c r="W1448" i="2" s="1"/>
  <c r="Y1447" i="2"/>
  <c r="U1447" i="2"/>
  <c r="Y1446" i="2"/>
  <c r="U1446" i="2"/>
  <c r="V1446" i="2" s="1"/>
  <c r="X1446" i="2" s="1"/>
  <c r="Y1445" i="2"/>
  <c r="U1445" i="2"/>
  <c r="V1445" i="2" s="1"/>
  <c r="X1445" i="2" s="1"/>
  <c r="Y1444" i="2"/>
  <c r="U1444" i="2"/>
  <c r="W1444" i="2" s="1"/>
  <c r="Y1443" i="2"/>
  <c r="U1443" i="2"/>
  <c r="V1443" i="2" s="1"/>
  <c r="X1443" i="2" s="1"/>
  <c r="Y1442" i="2"/>
  <c r="U1442" i="2"/>
  <c r="W1442" i="2" s="1"/>
  <c r="Y1441" i="2"/>
  <c r="U1441" i="2"/>
  <c r="Y1440" i="2"/>
  <c r="U1440" i="2"/>
  <c r="Y1439" i="2"/>
  <c r="U1439" i="2"/>
  <c r="V1439" i="2" s="1"/>
  <c r="X1439" i="2" s="1"/>
  <c r="Y1438" i="2"/>
  <c r="U1438" i="2"/>
  <c r="V1438" i="2" s="1"/>
  <c r="X1438" i="2" s="1"/>
  <c r="Y1437" i="2"/>
  <c r="U1437" i="2"/>
  <c r="V1437" i="2" s="1"/>
  <c r="X1437" i="2" s="1"/>
  <c r="Y1436" i="2"/>
  <c r="U1436" i="2"/>
  <c r="W1436" i="2" s="1"/>
  <c r="Y1435" i="2"/>
  <c r="U1435" i="2"/>
  <c r="Y1434" i="2"/>
  <c r="U1434" i="2"/>
  <c r="W1434" i="2" s="1"/>
  <c r="Y1433" i="2"/>
  <c r="U1433" i="2"/>
  <c r="Y1432" i="2"/>
  <c r="U1432" i="2"/>
  <c r="Y1431" i="2"/>
  <c r="U1431" i="2"/>
  <c r="Y1430" i="2"/>
  <c r="U1430" i="2"/>
  <c r="V1430" i="2" s="1"/>
  <c r="X1430" i="2" s="1"/>
  <c r="Y1429" i="2"/>
  <c r="U1429" i="2"/>
  <c r="V1429" i="2" s="1"/>
  <c r="X1429" i="2" s="1"/>
  <c r="Y1428" i="2"/>
  <c r="U1428" i="2"/>
  <c r="Y1427" i="2"/>
  <c r="U1427" i="2"/>
  <c r="Y1426" i="2"/>
  <c r="U1426" i="2"/>
  <c r="W1426" i="2" s="1"/>
  <c r="Y1425" i="2"/>
  <c r="U1425" i="2"/>
  <c r="Y1424" i="2"/>
  <c r="U1424" i="2"/>
  <c r="Y1423" i="2"/>
  <c r="U1423" i="2"/>
  <c r="V1423" i="2" s="1"/>
  <c r="X1423" i="2" s="1"/>
  <c r="Y1422" i="2"/>
  <c r="U1422" i="2"/>
  <c r="W1422" i="2" s="1"/>
  <c r="Y1421" i="2"/>
  <c r="U1421" i="2"/>
  <c r="V1421" i="2" s="1"/>
  <c r="X1421" i="2" s="1"/>
  <c r="Y1420" i="2"/>
  <c r="U1420" i="2"/>
  <c r="Y1419" i="2"/>
  <c r="U1419" i="2"/>
  <c r="Y1418" i="2"/>
  <c r="U1418" i="2"/>
  <c r="V1418" i="2" s="1"/>
  <c r="X1418" i="2" s="1"/>
  <c r="Y1417" i="2"/>
  <c r="U1417" i="2"/>
  <c r="Y1416" i="2"/>
  <c r="U1416" i="2"/>
  <c r="Y1415" i="2"/>
  <c r="U1415" i="2"/>
  <c r="Y1414" i="2"/>
  <c r="U1414" i="2"/>
  <c r="V1414" i="2" s="1"/>
  <c r="X1414" i="2" s="1"/>
  <c r="Y1413" i="2"/>
  <c r="U1413" i="2"/>
  <c r="V1413" i="2" s="1"/>
  <c r="X1413" i="2" s="1"/>
  <c r="Y1412" i="2"/>
  <c r="U1412" i="2"/>
  <c r="Y1411" i="2"/>
  <c r="U1411" i="2"/>
  <c r="Y1410" i="2"/>
  <c r="U1410" i="2"/>
  <c r="W1410" i="2" s="1"/>
  <c r="Y1409" i="2"/>
  <c r="U1409" i="2"/>
  <c r="Y1408" i="2"/>
  <c r="U1408" i="2"/>
  <c r="W1408" i="2" s="1"/>
  <c r="Y1407" i="2"/>
  <c r="U1407" i="2"/>
  <c r="V1407" i="2" s="1"/>
  <c r="X1407" i="2" s="1"/>
  <c r="Y1406" i="2"/>
  <c r="U1406" i="2"/>
  <c r="W1406" i="2" s="1"/>
  <c r="Y1405" i="2"/>
  <c r="U1405" i="2"/>
  <c r="V1405" i="2" s="1"/>
  <c r="X1405" i="2" s="1"/>
  <c r="Y1404" i="2"/>
  <c r="U1404" i="2"/>
  <c r="W1404" i="2" s="1"/>
  <c r="Y1403" i="2"/>
  <c r="U1403" i="2"/>
  <c r="Y1402" i="2"/>
  <c r="U1402" i="2"/>
  <c r="W1402" i="2" s="1"/>
  <c r="Y1401" i="2"/>
  <c r="U1401" i="2"/>
  <c r="Y1400" i="2"/>
  <c r="U1400" i="2"/>
  <c r="Y1399" i="2"/>
  <c r="U1399" i="2"/>
  <c r="V1399" i="2" s="1"/>
  <c r="X1399" i="2" s="1"/>
  <c r="Y1398" i="2"/>
  <c r="U1398" i="2"/>
  <c r="V1398" i="2" s="1"/>
  <c r="X1398" i="2" s="1"/>
  <c r="Y1397" i="2"/>
  <c r="U1397" i="2"/>
  <c r="V1397" i="2" s="1"/>
  <c r="X1397" i="2" s="1"/>
  <c r="Y1396" i="2"/>
  <c r="U1396" i="2"/>
  <c r="Y1395" i="2"/>
  <c r="U1395" i="2"/>
  <c r="V1395" i="2" s="1"/>
  <c r="X1395" i="2" s="1"/>
  <c r="Y1394" i="2"/>
  <c r="U1394" i="2"/>
  <c r="W1394" i="2" s="1"/>
  <c r="Y1393" i="2"/>
  <c r="U1393" i="2"/>
  <c r="Y1392" i="2"/>
  <c r="U1392" i="2"/>
  <c r="W1392" i="2" s="1"/>
  <c r="Y1391" i="2"/>
  <c r="U1391" i="2"/>
  <c r="V1391" i="2" s="1"/>
  <c r="X1391" i="2" s="1"/>
  <c r="Y1390" i="2"/>
  <c r="U1390" i="2"/>
  <c r="W1390" i="2" s="1"/>
  <c r="Y1389" i="2"/>
  <c r="U1389" i="2"/>
  <c r="V1389" i="2" s="1"/>
  <c r="X1389" i="2" s="1"/>
  <c r="Y1388" i="2"/>
  <c r="U1388" i="2"/>
  <c r="W1388" i="2" s="1"/>
  <c r="Y1387" i="2"/>
  <c r="U1387" i="2"/>
  <c r="Y1386" i="2"/>
  <c r="U1386" i="2"/>
  <c r="V1386" i="2" s="1"/>
  <c r="X1386" i="2" s="1"/>
  <c r="Y1385" i="2"/>
  <c r="U1385" i="2"/>
  <c r="Y1384" i="2"/>
  <c r="U1384" i="2"/>
  <c r="Y1383" i="2"/>
  <c r="U1383" i="2"/>
  <c r="V1383" i="2" s="1"/>
  <c r="X1383" i="2" s="1"/>
  <c r="Y1382" i="2"/>
  <c r="U1382" i="2"/>
  <c r="V1382" i="2" s="1"/>
  <c r="X1382" i="2" s="1"/>
  <c r="Y1381" i="2"/>
  <c r="U1381" i="2"/>
  <c r="V1381" i="2" s="1"/>
  <c r="X1381" i="2" s="1"/>
  <c r="Y1380" i="2"/>
  <c r="U1380" i="2"/>
  <c r="Y1379" i="2"/>
  <c r="U1379" i="2"/>
  <c r="V1379" i="2" s="1"/>
  <c r="X1379" i="2" s="1"/>
  <c r="Y1378" i="2"/>
  <c r="U1378" i="2"/>
  <c r="V1378" i="2" s="1"/>
  <c r="X1378" i="2" s="1"/>
  <c r="Y1377" i="2"/>
  <c r="U1377" i="2"/>
  <c r="Y1376" i="2"/>
  <c r="U1376" i="2"/>
  <c r="W1376" i="2" s="1"/>
  <c r="Y1375" i="2"/>
  <c r="U1375" i="2"/>
  <c r="V1375" i="2" s="1"/>
  <c r="X1375" i="2" s="1"/>
  <c r="Y1374" i="2"/>
  <c r="U1374" i="2"/>
  <c r="W1374" i="2" s="1"/>
  <c r="Y1373" i="2"/>
  <c r="U1373" i="2"/>
  <c r="V1373" i="2" s="1"/>
  <c r="X1373" i="2" s="1"/>
  <c r="Y1372" i="2"/>
  <c r="U1372" i="2"/>
  <c r="W1372" i="2" s="1"/>
  <c r="Y1371" i="2"/>
  <c r="U1371" i="2"/>
  <c r="Y1370" i="2"/>
  <c r="U1370" i="2"/>
  <c r="W1370" i="2" s="1"/>
  <c r="Y1369" i="2"/>
  <c r="U1369" i="2"/>
  <c r="Y1368" i="2"/>
  <c r="U1368" i="2"/>
  <c r="Y1367" i="2"/>
  <c r="U1367" i="2"/>
  <c r="V1367" i="2" s="1"/>
  <c r="X1367" i="2" s="1"/>
  <c r="Y1366" i="2"/>
  <c r="U1366" i="2"/>
  <c r="V1366" i="2" s="1"/>
  <c r="X1366" i="2" s="1"/>
  <c r="Y1365" i="2"/>
  <c r="U1365" i="2"/>
  <c r="V1365" i="2" s="1"/>
  <c r="X1365" i="2" s="1"/>
  <c r="Y1364" i="2"/>
  <c r="U1364" i="2"/>
  <c r="Y1363" i="2"/>
  <c r="U1363" i="2"/>
  <c r="V1363" i="2" s="1"/>
  <c r="X1363" i="2" s="1"/>
  <c r="Y1362" i="2"/>
  <c r="U1362" i="2"/>
  <c r="W1362" i="2" s="1"/>
  <c r="Y1361" i="2"/>
  <c r="U1361" i="2"/>
  <c r="Y1360" i="2"/>
  <c r="U1360" i="2"/>
  <c r="W1360" i="2" s="1"/>
  <c r="Y1359" i="2"/>
  <c r="U1359" i="2"/>
  <c r="V1359" i="2" s="1"/>
  <c r="X1359" i="2" s="1"/>
  <c r="Y1358" i="2"/>
  <c r="U1358" i="2"/>
  <c r="W1358" i="2" s="1"/>
  <c r="Y1357" i="2"/>
  <c r="U1357" i="2"/>
  <c r="V1357" i="2" s="1"/>
  <c r="X1357" i="2" s="1"/>
  <c r="Y1356" i="2"/>
  <c r="U1356" i="2"/>
  <c r="W1356" i="2" s="1"/>
  <c r="Y1355" i="2"/>
  <c r="U1355" i="2"/>
  <c r="Y1354" i="2"/>
  <c r="U1354" i="2"/>
  <c r="W1354" i="2" s="1"/>
  <c r="Y1353" i="2"/>
  <c r="U1353" i="2"/>
  <c r="Y1352" i="2"/>
  <c r="U1352" i="2"/>
  <c r="Y1351" i="2"/>
  <c r="U1351" i="2"/>
  <c r="V1351" i="2" s="1"/>
  <c r="X1351" i="2" s="1"/>
  <c r="Y1350" i="2"/>
  <c r="U1350" i="2"/>
  <c r="V1350" i="2" s="1"/>
  <c r="X1350" i="2" s="1"/>
  <c r="Y1349" i="2"/>
  <c r="U1349" i="2"/>
  <c r="V1349" i="2" s="1"/>
  <c r="X1349" i="2" s="1"/>
  <c r="Y1348" i="2"/>
  <c r="U1348" i="2"/>
  <c r="Y1347" i="2"/>
  <c r="U1347" i="2"/>
  <c r="V1347" i="2" s="1"/>
  <c r="X1347" i="2" s="1"/>
  <c r="Y1346" i="2"/>
  <c r="U1346" i="2"/>
  <c r="V1346" i="2" s="1"/>
  <c r="X1346" i="2" s="1"/>
  <c r="Y1345" i="2"/>
  <c r="U1345" i="2"/>
  <c r="Y1344" i="2"/>
  <c r="U1344" i="2"/>
  <c r="W1344" i="2" s="1"/>
  <c r="Y1343" i="2"/>
  <c r="U1343" i="2"/>
  <c r="V1343" i="2" s="1"/>
  <c r="X1343" i="2" s="1"/>
  <c r="Y1342" i="2"/>
  <c r="U1342" i="2"/>
  <c r="W1342" i="2" s="1"/>
  <c r="Y1341" i="2"/>
  <c r="U1341" i="2"/>
  <c r="V1341" i="2" s="1"/>
  <c r="X1341" i="2" s="1"/>
  <c r="Y1340" i="2"/>
  <c r="U1340" i="2"/>
  <c r="W1340" i="2" s="1"/>
  <c r="Y1339" i="2"/>
  <c r="U1339" i="2"/>
  <c r="W1339" i="2" s="1"/>
  <c r="Y1338" i="2"/>
  <c r="U1338" i="2"/>
  <c r="Y1337" i="2"/>
  <c r="U1337" i="2"/>
  <c r="Y1336" i="2"/>
  <c r="U1336" i="2"/>
  <c r="V1336" i="2" s="1"/>
  <c r="X1336" i="2" s="1"/>
  <c r="Y1335" i="2"/>
  <c r="U1335" i="2"/>
  <c r="V1335" i="2" s="1"/>
  <c r="X1335" i="2" s="1"/>
  <c r="Y1334" i="2"/>
  <c r="U1334" i="2"/>
  <c r="V1334" i="2" s="1"/>
  <c r="X1334" i="2" s="1"/>
  <c r="Y1333" i="2"/>
  <c r="U1333" i="2"/>
  <c r="Y1332" i="2"/>
  <c r="U1332" i="2"/>
  <c r="V1332" i="2" s="1"/>
  <c r="X1332" i="2" s="1"/>
  <c r="Y1331" i="2"/>
  <c r="U1331" i="2"/>
  <c r="W1331" i="2" s="1"/>
  <c r="Y1330" i="2"/>
  <c r="U1330" i="2"/>
  <c r="Y1329" i="2"/>
  <c r="U1329" i="2"/>
  <c r="W1329" i="2" s="1"/>
  <c r="Y1328" i="2"/>
  <c r="U1328" i="2"/>
  <c r="V1328" i="2" s="1"/>
  <c r="X1328" i="2" s="1"/>
  <c r="Y1327" i="2"/>
  <c r="U1327" i="2"/>
  <c r="W1327" i="2" s="1"/>
  <c r="Y1326" i="2"/>
  <c r="U1326" i="2"/>
  <c r="V1326" i="2" s="1"/>
  <c r="X1326" i="2" s="1"/>
  <c r="Y1325" i="2"/>
  <c r="U1325" i="2"/>
  <c r="W1325" i="2" s="1"/>
  <c r="Y1324" i="2"/>
  <c r="U1324" i="2"/>
  <c r="Y1323" i="2"/>
  <c r="U1323" i="2"/>
  <c r="V1323" i="2" s="1"/>
  <c r="X1323" i="2" s="1"/>
  <c r="Y1322" i="2"/>
  <c r="U1322" i="2"/>
  <c r="Y1321" i="2"/>
  <c r="U1321" i="2"/>
  <c r="Y1320" i="2"/>
  <c r="U1320" i="2"/>
  <c r="V1320" i="2" s="1"/>
  <c r="X1320" i="2" s="1"/>
  <c r="Y1319" i="2"/>
  <c r="U1319" i="2"/>
  <c r="V1319" i="2" s="1"/>
  <c r="X1319" i="2" s="1"/>
  <c r="Y1318" i="2"/>
  <c r="U1318" i="2"/>
  <c r="V1318" i="2" s="1"/>
  <c r="X1318" i="2" s="1"/>
  <c r="Y1317" i="2"/>
  <c r="U1317" i="2"/>
  <c r="Y1316" i="2"/>
  <c r="U1316" i="2"/>
  <c r="V1316" i="2" s="1"/>
  <c r="X1316" i="2" s="1"/>
  <c r="Y1315" i="2"/>
  <c r="U1315" i="2"/>
  <c r="W1315" i="2" s="1"/>
  <c r="Y1314" i="2"/>
  <c r="U1314" i="2"/>
  <c r="Y1313" i="2"/>
  <c r="U1313" i="2"/>
  <c r="W1313" i="2" s="1"/>
  <c r="Y1312" i="2"/>
  <c r="U1312" i="2"/>
  <c r="V1312" i="2" s="1"/>
  <c r="X1312" i="2" s="1"/>
  <c r="Y1311" i="2"/>
  <c r="U1311" i="2"/>
  <c r="V1311" i="2" s="1"/>
  <c r="X1311" i="2" s="1"/>
  <c r="Y1310" i="2"/>
  <c r="U1310" i="2"/>
  <c r="V1310" i="2" s="1"/>
  <c r="X1310" i="2" s="1"/>
  <c r="Y1309" i="2"/>
  <c r="U1309" i="2"/>
  <c r="W1309" i="2" s="1"/>
  <c r="Y1308" i="2"/>
  <c r="U1308" i="2"/>
  <c r="Y1307" i="2"/>
  <c r="U1307" i="2"/>
  <c r="W1307" i="2" s="1"/>
  <c r="Y1306" i="2"/>
  <c r="U1306" i="2"/>
  <c r="Y1305" i="2"/>
  <c r="U1305" i="2"/>
  <c r="Y1304" i="2"/>
  <c r="U1304" i="2"/>
  <c r="V1304" i="2" s="1"/>
  <c r="X1304" i="2" s="1"/>
  <c r="Y1303" i="2"/>
  <c r="U1303" i="2"/>
  <c r="V1303" i="2" s="1"/>
  <c r="X1303" i="2" s="1"/>
  <c r="Y1302" i="2"/>
  <c r="U1302" i="2"/>
  <c r="V1302" i="2" s="1"/>
  <c r="X1302" i="2" s="1"/>
  <c r="Y1301" i="2"/>
  <c r="U1301" i="2"/>
  <c r="Y1300" i="2"/>
  <c r="U1300" i="2"/>
  <c r="V1300" i="2" s="1"/>
  <c r="X1300" i="2" s="1"/>
  <c r="Y1299" i="2"/>
  <c r="U1299" i="2"/>
  <c r="W1299" i="2" s="1"/>
  <c r="Y1298" i="2"/>
  <c r="U1298" i="2"/>
  <c r="Y1297" i="2"/>
  <c r="U1297" i="2"/>
  <c r="W1297" i="2" s="1"/>
  <c r="Y1296" i="2"/>
  <c r="U1296" i="2"/>
  <c r="V1296" i="2" s="1"/>
  <c r="X1296" i="2" s="1"/>
  <c r="Y1295" i="2"/>
  <c r="U1295" i="2"/>
  <c r="W1295" i="2" s="1"/>
  <c r="Y1294" i="2"/>
  <c r="U1294" i="2"/>
  <c r="V1294" i="2" s="1"/>
  <c r="X1294" i="2" s="1"/>
  <c r="Y1293" i="2"/>
  <c r="U1293" i="2"/>
  <c r="W1293" i="2" s="1"/>
  <c r="Y1292" i="2"/>
  <c r="U1292" i="2"/>
  <c r="Y1291" i="2"/>
  <c r="U1291" i="2"/>
  <c r="W1291" i="2" s="1"/>
  <c r="Y1290" i="2"/>
  <c r="U1290" i="2"/>
  <c r="Y1289" i="2"/>
  <c r="U1289" i="2"/>
  <c r="Y1288" i="2"/>
  <c r="U1288" i="2"/>
  <c r="V1288" i="2" s="1"/>
  <c r="X1288" i="2" s="1"/>
  <c r="Y1287" i="2"/>
  <c r="U1287" i="2"/>
  <c r="V1287" i="2" s="1"/>
  <c r="X1287" i="2" s="1"/>
  <c r="Y1286" i="2"/>
  <c r="U1286" i="2"/>
  <c r="V1286" i="2" s="1"/>
  <c r="X1286" i="2" s="1"/>
  <c r="Y1285" i="2"/>
  <c r="U1285" i="2"/>
  <c r="Y1284" i="2"/>
  <c r="U1284" i="2"/>
  <c r="V1284" i="2" s="1"/>
  <c r="X1284" i="2" s="1"/>
  <c r="Y1283" i="2"/>
  <c r="U1283" i="2"/>
  <c r="W1283" i="2" s="1"/>
  <c r="Y1282" i="2"/>
  <c r="U1282" i="2"/>
  <c r="Y1281" i="2"/>
  <c r="U1281" i="2"/>
  <c r="W1281" i="2" s="1"/>
  <c r="Y1280" i="2"/>
  <c r="U1280" i="2"/>
  <c r="V1280" i="2" s="1"/>
  <c r="X1280" i="2" s="1"/>
  <c r="Y1279" i="2"/>
  <c r="U1279" i="2"/>
  <c r="W1279" i="2" s="1"/>
  <c r="Y1278" i="2"/>
  <c r="U1278" i="2"/>
  <c r="W1278" i="2" s="1"/>
  <c r="Y1277" i="2"/>
  <c r="U1277" i="2"/>
  <c r="Y1276" i="2"/>
  <c r="U1276" i="2"/>
  <c r="W1276" i="2" s="1"/>
  <c r="Y1275" i="2"/>
  <c r="U1275" i="2"/>
  <c r="Y1274" i="2"/>
  <c r="U1274" i="2"/>
  <c r="Y1273" i="2"/>
  <c r="U1273" i="2"/>
  <c r="V1273" i="2" s="1"/>
  <c r="X1273" i="2" s="1"/>
  <c r="Y1272" i="2"/>
  <c r="U1272" i="2"/>
  <c r="V1272" i="2" s="1"/>
  <c r="X1272" i="2" s="1"/>
  <c r="Y1271" i="2"/>
  <c r="U1271" i="2"/>
  <c r="V1271" i="2" s="1"/>
  <c r="X1271" i="2" s="1"/>
  <c r="Y1270" i="2"/>
  <c r="U1270" i="2"/>
  <c r="Y1269" i="2"/>
  <c r="U1269" i="2"/>
  <c r="V1269" i="2" s="1"/>
  <c r="X1269" i="2" s="1"/>
  <c r="Y1268" i="2"/>
  <c r="U1268" i="2"/>
  <c r="W1268" i="2" s="1"/>
  <c r="Y1267" i="2"/>
  <c r="U1267" i="2"/>
  <c r="Y1266" i="2"/>
  <c r="U1266" i="2"/>
  <c r="V1266" i="2" s="1"/>
  <c r="X1266" i="2" s="1"/>
  <c r="Y1265" i="2"/>
  <c r="U1265" i="2"/>
  <c r="W1265" i="2" s="1"/>
  <c r="Y1264" i="2"/>
  <c r="U1264" i="2"/>
  <c r="V1264" i="2" s="1"/>
  <c r="X1264" i="2" s="1"/>
  <c r="Y1263" i="2"/>
  <c r="U1263" i="2"/>
  <c r="W1263" i="2" s="1"/>
  <c r="Y1262" i="2"/>
  <c r="U1262" i="2"/>
  <c r="Y1261" i="2"/>
  <c r="U1261" i="2"/>
  <c r="Y1260" i="2"/>
  <c r="U1260" i="2"/>
  <c r="W1260" i="2" s="1"/>
  <c r="Y1259" i="2"/>
  <c r="U1259" i="2"/>
  <c r="V1259" i="2" s="1"/>
  <c r="X1259" i="2" s="1"/>
  <c r="Y1258" i="2"/>
  <c r="U1258" i="2"/>
  <c r="V1258" i="2" s="1"/>
  <c r="X1258" i="2" s="1"/>
  <c r="Y1257" i="2"/>
  <c r="U1257" i="2"/>
  <c r="V1257" i="2" s="1"/>
  <c r="X1257" i="2" s="1"/>
  <c r="Y1256" i="2"/>
  <c r="U1256" i="2"/>
  <c r="Y1255" i="2"/>
  <c r="U1255" i="2"/>
  <c r="V1255" i="2" s="1"/>
  <c r="X1255" i="2" s="1"/>
  <c r="Y1254" i="2"/>
  <c r="U1254" i="2"/>
  <c r="V1254" i="2" s="1"/>
  <c r="X1254" i="2" s="1"/>
  <c r="Y1253" i="2"/>
  <c r="U1253" i="2"/>
  <c r="W1253" i="2" s="1"/>
  <c r="Y1252" i="2"/>
  <c r="U1252" i="2"/>
  <c r="V1252" i="2" s="1"/>
  <c r="X1252" i="2" s="1"/>
  <c r="Y1251" i="2"/>
  <c r="U1251" i="2"/>
  <c r="W1251" i="2" s="1"/>
  <c r="Y1250" i="2"/>
  <c r="U1250" i="2"/>
  <c r="W1250" i="2" s="1"/>
  <c r="Y1249" i="2"/>
  <c r="U1249" i="2"/>
  <c r="Y1248" i="2"/>
  <c r="U1248" i="2"/>
  <c r="W1248" i="2" s="1"/>
  <c r="Y1247" i="2"/>
  <c r="U1247" i="2"/>
  <c r="Y1246" i="2"/>
  <c r="U1246" i="2"/>
  <c r="Y1245" i="2"/>
  <c r="U1245" i="2"/>
  <c r="V1245" i="2" s="1"/>
  <c r="X1245" i="2" s="1"/>
  <c r="Y1244" i="2"/>
  <c r="U1244" i="2"/>
  <c r="V1244" i="2" s="1"/>
  <c r="X1244" i="2" s="1"/>
  <c r="Y1243" i="2"/>
  <c r="U1243" i="2"/>
  <c r="V1243" i="2" s="1"/>
  <c r="X1243" i="2" s="1"/>
  <c r="Y1242" i="2"/>
  <c r="U1242" i="2"/>
  <c r="W1242" i="2" s="1"/>
  <c r="Y1241" i="2"/>
  <c r="U1241" i="2"/>
  <c r="V1241" i="2" s="1"/>
  <c r="X1241" i="2" s="1"/>
  <c r="Y1240" i="2"/>
  <c r="U1240" i="2"/>
  <c r="W1240" i="2" s="1"/>
  <c r="Y1239" i="2"/>
  <c r="U1239" i="2"/>
  <c r="Y1238" i="2"/>
  <c r="U1238" i="2"/>
  <c r="W1238" i="2" s="1"/>
  <c r="Y1237" i="2"/>
  <c r="U1237" i="2"/>
  <c r="V1237" i="2" s="1"/>
  <c r="X1237" i="2" s="1"/>
  <c r="Y1236" i="2"/>
  <c r="U1236" i="2"/>
  <c r="W1236" i="2" s="1"/>
  <c r="Y1235" i="2"/>
  <c r="U1235" i="2"/>
  <c r="V1235" i="2" s="1"/>
  <c r="X1235" i="2" s="1"/>
  <c r="Y1234" i="2"/>
  <c r="U1234" i="2"/>
  <c r="W1234" i="2" s="1"/>
  <c r="Y1233" i="2"/>
  <c r="U1233" i="2"/>
  <c r="V1233" i="2" s="1"/>
  <c r="X1233" i="2" s="1"/>
  <c r="Y1232" i="2"/>
  <c r="U1232" i="2"/>
  <c r="W1232" i="2" s="1"/>
  <c r="Y1231" i="2"/>
  <c r="U1231" i="2"/>
  <c r="V1231" i="2" s="1"/>
  <c r="X1231" i="2" s="1"/>
  <c r="Y1230" i="2"/>
  <c r="U1230" i="2"/>
  <c r="W1230" i="2" s="1"/>
  <c r="Y1229" i="2"/>
  <c r="U1229" i="2"/>
  <c r="V1229" i="2" s="1"/>
  <c r="X1229" i="2" s="1"/>
  <c r="Y1228" i="2"/>
  <c r="U1228" i="2"/>
  <c r="W1228" i="2" s="1"/>
  <c r="Y1227" i="2"/>
  <c r="U1227" i="2"/>
  <c r="V1227" i="2" s="1"/>
  <c r="X1227" i="2" s="1"/>
  <c r="Y1226" i="2"/>
  <c r="U1226" i="2"/>
  <c r="W1226" i="2" s="1"/>
  <c r="Y1225" i="2"/>
  <c r="U1225" i="2"/>
  <c r="V1225" i="2" s="1"/>
  <c r="X1225" i="2" s="1"/>
  <c r="Y1224" i="2"/>
  <c r="U1224" i="2"/>
  <c r="W1224" i="2" s="1"/>
  <c r="Y1223" i="2"/>
  <c r="U1223" i="2"/>
  <c r="W1223" i="2" s="1"/>
  <c r="Y1222" i="2"/>
  <c r="U1222" i="2"/>
  <c r="W1222" i="2" s="1"/>
  <c r="Y1221" i="2"/>
  <c r="U1221" i="2"/>
  <c r="V1221" i="2" s="1"/>
  <c r="X1221" i="2" s="1"/>
  <c r="Y1220" i="2"/>
  <c r="U1220" i="2"/>
  <c r="W1220" i="2" s="1"/>
  <c r="Y1219" i="2"/>
  <c r="U1219" i="2"/>
  <c r="V1219" i="2" s="1"/>
  <c r="X1219" i="2" s="1"/>
  <c r="Y1218" i="2"/>
  <c r="U1218" i="2"/>
  <c r="W1218" i="2" s="1"/>
  <c r="Y1217" i="2"/>
  <c r="U1217" i="2"/>
  <c r="V1217" i="2" s="1"/>
  <c r="X1217" i="2" s="1"/>
  <c r="Y1216" i="2"/>
  <c r="U1216" i="2"/>
  <c r="W1216" i="2" s="1"/>
  <c r="Y1215" i="2"/>
  <c r="U1215" i="2"/>
  <c r="V1215" i="2" s="1"/>
  <c r="X1215" i="2" s="1"/>
  <c r="Y1214" i="2"/>
  <c r="U1214" i="2"/>
  <c r="W1214" i="2" s="1"/>
  <c r="Y1213" i="2"/>
  <c r="U1213" i="2"/>
  <c r="V1213" i="2" s="1"/>
  <c r="X1213" i="2" s="1"/>
  <c r="Y1212" i="2"/>
  <c r="U1212" i="2"/>
  <c r="W1212" i="2" s="1"/>
  <c r="Y1211" i="2"/>
  <c r="U1211" i="2"/>
  <c r="V1211" i="2" s="1"/>
  <c r="X1211" i="2" s="1"/>
  <c r="Y1210" i="2"/>
  <c r="U1210" i="2"/>
  <c r="W1210" i="2" s="1"/>
  <c r="Y1209" i="2"/>
  <c r="U1209" i="2"/>
  <c r="V1209" i="2" s="1"/>
  <c r="X1209" i="2" s="1"/>
  <c r="Y1208" i="2"/>
  <c r="U1208" i="2"/>
  <c r="W1208" i="2" s="1"/>
  <c r="Y1207" i="2"/>
  <c r="U1207" i="2"/>
  <c r="V1207" i="2" s="1"/>
  <c r="X1207" i="2" s="1"/>
  <c r="Y1206" i="2"/>
  <c r="U1206" i="2"/>
  <c r="V1206" i="2" s="1"/>
  <c r="X1206" i="2" s="1"/>
  <c r="Y1205" i="2"/>
  <c r="U1205" i="2"/>
  <c r="V1205" i="2" s="1"/>
  <c r="X1205" i="2" s="1"/>
  <c r="Y1204" i="2"/>
  <c r="U1204" i="2"/>
  <c r="W1204" i="2" s="1"/>
  <c r="Y1203" i="2"/>
  <c r="U1203" i="2"/>
  <c r="V1203" i="2" s="1"/>
  <c r="X1203" i="2" s="1"/>
  <c r="Y1202" i="2"/>
  <c r="U1202" i="2"/>
  <c r="W1202" i="2" s="1"/>
  <c r="Y1201" i="2"/>
  <c r="U1201" i="2"/>
  <c r="V1201" i="2" s="1"/>
  <c r="X1201" i="2" s="1"/>
  <c r="Y1200" i="2"/>
  <c r="U1200" i="2"/>
  <c r="V1200" i="2" s="1"/>
  <c r="X1200" i="2" s="1"/>
  <c r="Y1199" i="2"/>
  <c r="U1199" i="2"/>
  <c r="V1199" i="2" s="1"/>
  <c r="X1199" i="2" s="1"/>
  <c r="Y1198" i="2"/>
  <c r="U1198" i="2"/>
  <c r="V1198" i="2" s="1"/>
  <c r="X1198" i="2" s="1"/>
  <c r="Y1197" i="2"/>
  <c r="U1197" i="2"/>
  <c r="W1197" i="2" s="1"/>
  <c r="Y1196" i="2"/>
  <c r="U1196" i="2"/>
  <c r="W1196" i="2" s="1"/>
  <c r="Y1195" i="2"/>
  <c r="U1195" i="2"/>
  <c r="V1195" i="2" s="1"/>
  <c r="X1195" i="2" s="1"/>
  <c r="Y1194" i="2"/>
  <c r="U1194" i="2"/>
  <c r="W1194" i="2" s="1"/>
  <c r="Y1193" i="2"/>
  <c r="U1193" i="2"/>
  <c r="V1193" i="2" s="1"/>
  <c r="X1193" i="2" s="1"/>
  <c r="Y1192" i="2"/>
  <c r="U1192" i="2"/>
  <c r="W1192" i="2" s="1"/>
  <c r="Y1191" i="2"/>
  <c r="U1191" i="2"/>
  <c r="V1191" i="2" s="1"/>
  <c r="X1191" i="2" s="1"/>
  <c r="Y1190" i="2"/>
  <c r="U1190" i="2"/>
  <c r="W1190" i="2" s="1"/>
  <c r="Y1189" i="2"/>
  <c r="U1189" i="2"/>
  <c r="V1189" i="2" s="1"/>
  <c r="X1189" i="2" s="1"/>
  <c r="Y1188" i="2"/>
  <c r="U1188" i="2"/>
  <c r="V1188" i="2" s="1"/>
  <c r="X1188" i="2" s="1"/>
  <c r="Y1187" i="2"/>
  <c r="U1187" i="2"/>
  <c r="V1187" i="2" s="1"/>
  <c r="X1187" i="2" s="1"/>
  <c r="Y1186" i="2"/>
  <c r="U1186" i="2"/>
  <c r="W1186" i="2" s="1"/>
  <c r="Y1185" i="2"/>
  <c r="U1185" i="2"/>
  <c r="W1185" i="2" s="1"/>
  <c r="Y1184" i="2"/>
  <c r="U1184" i="2"/>
  <c r="V1184" i="2" s="1"/>
  <c r="X1184" i="2" s="1"/>
  <c r="Y1183" i="2"/>
  <c r="U1183" i="2"/>
  <c r="W1183" i="2" s="1"/>
  <c r="Y1182" i="2"/>
  <c r="U1182" i="2"/>
  <c r="V1182" i="2" s="1"/>
  <c r="X1182" i="2" s="1"/>
  <c r="Y1181" i="2"/>
  <c r="U1181" i="2"/>
  <c r="W1181" i="2" s="1"/>
  <c r="Y1180" i="2"/>
  <c r="U1180" i="2"/>
  <c r="V1180" i="2" s="1"/>
  <c r="X1180" i="2" s="1"/>
  <c r="Y1179" i="2"/>
  <c r="U1179" i="2"/>
  <c r="W1179" i="2" s="1"/>
  <c r="Y1178" i="2"/>
  <c r="U1178" i="2"/>
  <c r="V1178" i="2" s="1"/>
  <c r="X1178" i="2" s="1"/>
  <c r="Y1177" i="2"/>
  <c r="U1177" i="2"/>
  <c r="W1177" i="2" s="1"/>
  <c r="Y1176" i="2"/>
  <c r="U1176" i="2"/>
  <c r="W1176" i="2" s="1"/>
  <c r="Y1175" i="2"/>
  <c r="U1175" i="2"/>
  <c r="V1175" i="2" s="1"/>
  <c r="X1175" i="2" s="1"/>
  <c r="Y1174" i="2"/>
  <c r="U1174" i="2"/>
  <c r="W1174" i="2" s="1"/>
  <c r="Y1173" i="2"/>
  <c r="U1173" i="2"/>
  <c r="V1173" i="2" s="1"/>
  <c r="X1173" i="2" s="1"/>
  <c r="Y1172" i="2"/>
  <c r="U1172" i="2"/>
  <c r="W1172" i="2" s="1"/>
  <c r="Y1171" i="2"/>
  <c r="U1171" i="2"/>
  <c r="V1171" i="2" s="1"/>
  <c r="X1171" i="2" s="1"/>
  <c r="Y1170" i="2"/>
  <c r="U1170" i="2"/>
  <c r="W1170" i="2" s="1"/>
  <c r="Y1169" i="2"/>
  <c r="U1169" i="2"/>
  <c r="V1169" i="2" s="1"/>
  <c r="X1169" i="2" s="1"/>
  <c r="Y1168" i="2"/>
  <c r="U1168" i="2"/>
  <c r="W1168" i="2" s="1"/>
  <c r="Y1167" i="2"/>
  <c r="U1167" i="2"/>
  <c r="V1167" i="2" s="1"/>
  <c r="X1167" i="2" s="1"/>
  <c r="Y1166" i="2"/>
  <c r="U1166" i="2"/>
  <c r="W1166" i="2" s="1"/>
  <c r="Y1165" i="2"/>
  <c r="U1165" i="2"/>
  <c r="W1165" i="2" s="1"/>
  <c r="Y1164" i="2"/>
  <c r="U1164" i="2"/>
  <c r="V1164" i="2" s="1"/>
  <c r="X1164" i="2" s="1"/>
  <c r="Y1163" i="2"/>
  <c r="U1163" i="2"/>
  <c r="W1163" i="2" s="1"/>
  <c r="Y1162" i="2"/>
  <c r="U1162" i="2"/>
  <c r="V1162" i="2" s="1"/>
  <c r="X1162" i="2" s="1"/>
  <c r="Y1161" i="2"/>
  <c r="U1161" i="2"/>
  <c r="W1161" i="2" s="1"/>
  <c r="Y1160" i="2"/>
  <c r="U1160" i="2"/>
  <c r="V1160" i="2" s="1"/>
  <c r="X1160" i="2" s="1"/>
  <c r="Y1159" i="2"/>
  <c r="U1159" i="2"/>
  <c r="W1159" i="2" s="1"/>
  <c r="Y1158" i="2"/>
  <c r="U1158" i="2"/>
  <c r="V1158" i="2" s="1"/>
  <c r="X1158" i="2" s="1"/>
  <c r="Y1157" i="2"/>
  <c r="U1157" i="2"/>
  <c r="W1157" i="2" s="1"/>
  <c r="Y1156" i="2"/>
  <c r="U1156" i="2"/>
  <c r="V1156" i="2" s="1"/>
  <c r="X1156" i="2" s="1"/>
  <c r="Y1155" i="2"/>
  <c r="U1155" i="2"/>
  <c r="W1155" i="2" s="1"/>
  <c r="Y1154" i="2"/>
  <c r="U1154" i="2"/>
  <c r="V1154" i="2" s="1"/>
  <c r="X1154" i="2" s="1"/>
  <c r="Y1153" i="2"/>
  <c r="U1153" i="2"/>
  <c r="W1153" i="2" s="1"/>
  <c r="Y1152" i="2"/>
  <c r="U1152" i="2"/>
  <c r="V1152" i="2" s="1"/>
  <c r="X1152" i="2" s="1"/>
  <c r="Y1151" i="2"/>
  <c r="U1151" i="2"/>
  <c r="W1151" i="2" s="1"/>
  <c r="Y1150" i="2"/>
  <c r="U1150" i="2"/>
  <c r="V1150" i="2" s="1"/>
  <c r="X1150" i="2" s="1"/>
  <c r="Y1149" i="2"/>
  <c r="U1149" i="2"/>
  <c r="W1149" i="2" s="1"/>
  <c r="Y1148" i="2"/>
  <c r="U1148" i="2"/>
  <c r="V1148" i="2" s="1"/>
  <c r="X1148" i="2" s="1"/>
  <c r="Y1147" i="2"/>
  <c r="U1147" i="2"/>
  <c r="V1147" i="2" s="1"/>
  <c r="X1147" i="2" s="1"/>
  <c r="Y1146" i="2"/>
  <c r="U1146" i="2"/>
  <c r="W1146" i="2" s="1"/>
  <c r="Y1145" i="2"/>
  <c r="U1145" i="2"/>
  <c r="V1145" i="2" s="1"/>
  <c r="X1145" i="2" s="1"/>
  <c r="Y1144" i="2"/>
  <c r="U1144" i="2"/>
  <c r="W1144" i="2" s="1"/>
  <c r="Y1143" i="2"/>
  <c r="U1143" i="2"/>
  <c r="V1143" i="2" s="1"/>
  <c r="X1143" i="2" s="1"/>
  <c r="Y1142" i="2"/>
  <c r="U1142" i="2"/>
  <c r="W1142" i="2" s="1"/>
  <c r="Y1141" i="2"/>
  <c r="U1141" i="2"/>
  <c r="V1141" i="2" s="1"/>
  <c r="X1141" i="2" s="1"/>
  <c r="Y1140" i="2"/>
  <c r="U1140" i="2"/>
  <c r="W1140" i="2" s="1"/>
  <c r="Y1139" i="2"/>
  <c r="U1139" i="2"/>
  <c r="V1139" i="2" s="1"/>
  <c r="X1139" i="2" s="1"/>
  <c r="Y1138" i="2"/>
  <c r="U1138" i="2"/>
  <c r="W1138" i="2" s="1"/>
  <c r="Y1137" i="2"/>
  <c r="U1137" i="2"/>
  <c r="V1137" i="2" s="1"/>
  <c r="X1137" i="2" s="1"/>
  <c r="Y1136" i="2"/>
  <c r="U1136" i="2"/>
  <c r="W1136" i="2" s="1"/>
  <c r="Y1135" i="2"/>
  <c r="U1135" i="2"/>
  <c r="V1135" i="2" s="1"/>
  <c r="X1135" i="2" s="1"/>
  <c r="Y1134" i="2"/>
  <c r="U1134" i="2"/>
  <c r="V1134" i="2" s="1"/>
  <c r="X1134" i="2" s="1"/>
  <c r="Y1133" i="2"/>
  <c r="U1133" i="2"/>
  <c r="W1133" i="2" s="1"/>
  <c r="Y1132" i="2"/>
  <c r="U1132" i="2"/>
  <c r="V1132" i="2" s="1"/>
  <c r="X1132" i="2" s="1"/>
  <c r="Y1131" i="2"/>
  <c r="U1131" i="2"/>
  <c r="W1131" i="2" s="1"/>
  <c r="Y1130" i="2"/>
  <c r="U1130" i="2"/>
  <c r="V1130" i="2" s="1"/>
  <c r="X1130" i="2" s="1"/>
  <c r="Y1129" i="2"/>
  <c r="U1129" i="2"/>
  <c r="V1129" i="2" s="1"/>
  <c r="X1129" i="2" s="1"/>
  <c r="Y1128" i="2"/>
  <c r="U1128" i="2"/>
  <c r="W1128" i="2" s="1"/>
  <c r="Y1127" i="2"/>
  <c r="U1127" i="2"/>
  <c r="V1127" i="2" s="1"/>
  <c r="X1127" i="2" s="1"/>
  <c r="Y1126" i="2"/>
  <c r="U1126" i="2"/>
  <c r="W1126" i="2" s="1"/>
  <c r="Y1125" i="2"/>
  <c r="U1125" i="2"/>
  <c r="V1125" i="2" s="1"/>
  <c r="X1125" i="2" s="1"/>
  <c r="Y1124" i="2"/>
  <c r="U1124" i="2"/>
  <c r="W1124" i="2" s="1"/>
  <c r="Y1123" i="2"/>
  <c r="U1123" i="2"/>
  <c r="V1123" i="2" s="1"/>
  <c r="X1123" i="2" s="1"/>
  <c r="Y1122" i="2"/>
  <c r="U1122" i="2"/>
  <c r="W1122" i="2" s="1"/>
  <c r="Y1121" i="2"/>
  <c r="U1121" i="2"/>
  <c r="V1121" i="2" s="1"/>
  <c r="X1121" i="2" s="1"/>
  <c r="Y1120" i="2"/>
  <c r="U1120" i="2"/>
  <c r="W1120" i="2" s="1"/>
  <c r="Y1119" i="2"/>
  <c r="U1119" i="2"/>
  <c r="V1119" i="2" s="1"/>
  <c r="X1119" i="2" s="1"/>
  <c r="Y1118" i="2"/>
  <c r="U1118" i="2"/>
  <c r="W1118" i="2" s="1"/>
  <c r="Y1117" i="2"/>
  <c r="U1117" i="2"/>
  <c r="V1117" i="2" s="1"/>
  <c r="X1117" i="2" s="1"/>
  <c r="Y1116" i="2"/>
  <c r="U1116" i="2"/>
  <c r="W1116" i="2" s="1"/>
  <c r="Y1115" i="2"/>
  <c r="U1115" i="2"/>
  <c r="V1115" i="2" s="1"/>
  <c r="X1115" i="2" s="1"/>
  <c r="Y1114" i="2"/>
  <c r="U1114" i="2"/>
  <c r="W1114" i="2" s="1"/>
  <c r="Y1113" i="2"/>
  <c r="U1113" i="2"/>
  <c r="V1113" i="2" s="1"/>
  <c r="X1113" i="2" s="1"/>
  <c r="Y1112" i="2"/>
  <c r="U1112" i="2"/>
  <c r="W1112" i="2" s="1"/>
  <c r="Y1111" i="2"/>
  <c r="U1111" i="2"/>
  <c r="V1111" i="2" s="1"/>
  <c r="X1111" i="2" s="1"/>
  <c r="Y1110" i="2"/>
  <c r="U1110" i="2"/>
  <c r="W1110" i="2" s="1"/>
  <c r="Y1109" i="2"/>
  <c r="U1109" i="2"/>
  <c r="V1109" i="2" s="1"/>
  <c r="X1109" i="2" s="1"/>
  <c r="Y1108" i="2"/>
  <c r="U1108" i="2"/>
  <c r="W1108" i="2" s="1"/>
  <c r="Y1107" i="2"/>
  <c r="U1107" i="2"/>
  <c r="V1107" i="2" s="1"/>
  <c r="X1107" i="2" s="1"/>
  <c r="Y1106" i="2"/>
  <c r="U1106" i="2"/>
  <c r="W1106" i="2" s="1"/>
  <c r="Y1105" i="2"/>
  <c r="U1105" i="2"/>
  <c r="V1105" i="2" s="1"/>
  <c r="X1105" i="2" s="1"/>
  <c r="Y1104" i="2"/>
  <c r="U1104" i="2"/>
  <c r="W1104" i="2" s="1"/>
  <c r="Y1103" i="2"/>
  <c r="U1103" i="2"/>
  <c r="V1103" i="2" s="1"/>
  <c r="X1103" i="2" s="1"/>
  <c r="Y1102" i="2"/>
  <c r="U1102" i="2"/>
  <c r="W1102" i="2" s="1"/>
  <c r="Y1101" i="2"/>
  <c r="U1101" i="2"/>
  <c r="V1101" i="2" s="1"/>
  <c r="X1101" i="2" s="1"/>
  <c r="Y1100" i="2"/>
  <c r="U1100" i="2"/>
  <c r="W1100" i="2" s="1"/>
  <c r="Y1099" i="2"/>
  <c r="U1099" i="2"/>
  <c r="V1099" i="2" s="1"/>
  <c r="X1099" i="2" s="1"/>
  <c r="Y1098" i="2"/>
  <c r="U1098" i="2"/>
  <c r="W1098" i="2" s="1"/>
  <c r="Y1097" i="2"/>
  <c r="U1097" i="2"/>
  <c r="V1097" i="2" s="1"/>
  <c r="X1097" i="2" s="1"/>
  <c r="Y1096" i="2"/>
  <c r="U1096" i="2"/>
  <c r="W1096" i="2" s="1"/>
  <c r="Y1095" i="2"/>
  <c r="U1095" i="2"/>
  <c r="V1095" i="2" s="1"/>
  <c r="X1095" i="2" s="1"/>
  <c r="Y1094" i="2"/>
  <c r="U1094" i="2"/>
  <c r="W1094" i="2" s="1"/>
  <c r="Y1093" i="2"/>
  <c r="U1093" i="2"/>
  <c r="V1093" i="2" s="1"/>
  <c r="X1093" i="2" s="1"/>
  <c r="Y1092" i="2"/>
  <c r="U1092" i="2"/>
  <c r="W1092" i="2" s="1"/>
  <c r="Y1091" i="2"/>
  <c r="U1091" i="2"/>
  <c r="V1091" i="2" s="1"/>
  <c r="X1091" i="2" s="1"/>
  <c r="Y1090" i="2"/>
  <c r="U1090" i="2"/>
  <c r="W1090" i="2" s="1"/>
  <c r="Y1089" i="2"/>
  <c r="U1089" i="2"/>
  <c r="V1089" i="2" s="1"/>
  <c r="X1089" i="2" s="1"/>
  <c r="Y1088" i="2"/>
  <c r="U1088" i="2"/>
  <c r="W1088" i="2" s="1"/>
  <c r="Y1087" i="2"/>
  <c r="U1087" i="2"/>
  <c r="V1087" i="2" s="1"/>
  <c r="X1087" i="2" s="1"/>
  <c r="Y1086" i="2"/>
  <c r="U1086" i="2"/>
  <c r="W1086" i="2" s="1"/>
  <c r="Y1085" i="2"/>
  <c r="U1085" i="2"/>
  <c r="V1085" i="2" s="1"/>
  <c r="X1085" i="2" s="1"/>
  <c r="Y1084" i="2"/>
  <c r="U1084" i="2"/>
  <c r="W1084" i="2" s="1"/>
  <c r="Y1083" i="2"/>
  <c r="U1083" i="2"/>
  <c r="V1083" i="2" s="1"/>
  <c r="X1083" i="2" s="1"/>
  <c r="Y1082" i="2"/>
  <c r="U1082" i="2"/>
  <c r="W1082" i="2" s="1"/>
  <c r="Y1081" i="2"/>
  <c r="U1081" i="2"/>
  <c r="V1081" i="2" s="1"/>
  <c r="X1081" i="2" s="1"/>
  <c r="Y1080" i="2"/>
  <c r="U1080" i="2"/>
  <c r="W1080" i="2" s="1"/>
  <c r="Y1079" i="2"/>
  <c r="U1079" i="2"/>
  <c r="W1079" i="2" s="1"/>
  <c r="Y1078" i="2"/>
  <c r="U1078" i="2"/>
  <c r="V1078" i="2" s="1"/>
  <c r="X1078" i="2" s="1"/>
  <c r="Y1077" i="2"/>
  <c r="U1077" i="2"/>
  <c r="W1077" i="2" s="1"/>
  <c r="Y1076" i="2"/>
  <c r="U1076" i="2"/>
  <c r="V1076" i="2" s="1"/>
  <c r="X1076" i="2" s="1"/>
  <c r="Y1075" i="2"/>
  <c r="U1075" i="2"/>
  <c r="W1075" i="2" s="1"/>
  <c r="Y1074" i="2"/>
  <c r="U1074" i="2"/>
  <c r="V1074" i="2" s="1"/>
  <c r="X1074" i="2" s="1"/>
  <c r="Y1073" i="2"/>
  <c r="U1073" i="2"/>
  <c r="W1073" i="2" s="1"/>
  <c r="Y1072" i="2"/>
  <c r="U1072" i="2"/>
  <c r="V1072" i="2" s="1"/>
  <c r="X1072" i="2" s="1"/>
  <c r="Y1071" i="2"/>
  <c r="U1071" i="2"/>
  <c r="W1071" i="2" s="1"/>
  <c r="Y1070" i="2"/>
  <c r="U1070" i="2"/>
  <c r="V1070" i="2" s="1"/>
  <c r="X1070" i="2" s="1"/>
  <c r="Y1069" i="2"/>
  <c r="U1069" i="2"/>
  <c r="W1069" i="2" s="1"/>
  <c r="Y1068" i="2"/>
  <c r="U1068" i="2"/>
  <c r="W1068" i="2" s="1"/>
  <c r="Y1067" i="2"/>
  <c r="U1067" i="2"/>
  <c r="V1067" i="2" s="1"/>
  <c r="X1067" i="2" s="1"/>
  <c r="Y1066" i="2"/>
  <c r="U1066" i="2"/>
  <c r="W1066" i="2" s="1"/>
  <c r="Y1065" i="2"/>
  <c r="U1065" i="2"/>
  <c r="V1065" i="2" s="1"/>
  <c r="X1065" i="2" s="1"/>
  <c r="Y1064" i="2"/>
  <c r="U1064" i="2"/>
  <c r="W1064" i="2" s="1"/>
  <c r="Y1063" i="2"/>
  <c r="U1063" i="2"/>
  <c r="V1063" i="2" s="1"/>
  <c r="X1063" i="2" s="1"/>
  <c r="Y1062" i="2"/>
  <c r="U1062" i="2"/>
  <c r="W1062" i="2" s="1"/>
  <c r="Y1061" i="2"/>
  <c r="U1061" i="2"/>
  <c r="V1061" i="2" s="1"/>
  <c r="X1061" i="2" s="1"/>
  <c r="Y1060" i="2"/>
  <c r="U1060" i="2"/>
  <c r="W1060" i="2" s="1"/>
  <c r="Y1059" i="2"/>
  <c r="U1059" i="2"/>
  <c r="V1059" i="2" s="1"/>
  <c r="X1059" i="2" s="1"/>
  <c r="Y1058" i="2"/>
  <c r="U1058" i="2"/>
  <c r="W1058" i="2" s="1"/>
  <c r="Y1057" i="2"/>
  <c r="U1057" i="2"/>
  <c r="V1057" i="2" s="1"/>
  <c r="X1057" i="2" s="1"/>
  <c r="Y1056" i="2"/>
  <c r="U1056" i="2"/>
  <c r="W1056" i="2" s="1"/>
  <c r="Y1055" i="2"/>
  <c r="U1055" i="2"/>
  <c r="V1055" i="2" s="1"/>
  <c r="X1055" i="2" s="1"/>
  <c r="Y1054" i="2"/>
  <c r="U1054" i="2"/>
  <c r="W1054" i="2" s="1"/>
  <c r="Y1053" i="2"/>
  <c r="U1053" i="2"/>
  <c r="W1053" i="2" s="1"/>
  <c r="Y1052" i="2"/>
  <c r="U1052" i="2"/>
  <c r="V1052" i="2" s="1"/>
  <c r="X1052" i="2" s="1"/>
  <c r="Y1051" i="2"/>
  <c r="U1051" i="2"/>
  <c r="V1051" i="2" s="1"/>
  <c r="X1051" i="2" s="1"/>
  <c r="Y1050" i="2"/>
  <c r="U1050" i="2"/>
  <c r="W1050" i="2" s="1"/>
  <c r="Y1049" i="2"/>
  <c r="U1049" i="2"/>
  <c r="V1049" i="2" s="1"/>
  <c r="X1049" i="2" s="1"/>
  <c r="Y1048" i="2"/>
  <c r="U1048" i="2"/>
  <c r="W1048" i="2" s="1"/>
  <c r="Y1047" i="2"/>
  <c r="U1047" i="2"/>
  <c r="V1047" i="2" s="1"/>
  <c r="X1047" i="2" s="1"/>
  <c r="Y1046" i="2"/>
  <c r="U1046" i="2"/>
  <c r="W1046" i="2" s="1"/>
  <c r="Y1045" i="2"/>
  <c r="U1045" i="2"/>
  <c r="V1045" i="2" s="1"/>
  <c r="X1045" i="2" s="1"/>
  <c r="Y1044" i="2"/>
  <c r="U1044" i="2"/>
  <c r="W1044" i="2" s="1"/>
  <c r="Y1043" i="2"/>
  <c r="U1043" i="2"/>
  <c r="V1043" i="2" s="1"/>
  <c r="X1043" i="2" s="1"/>
  <c r="Y1042" i="2"/>
  <c r="U1042" i="2"/>
  <c r="W1042" i="2" s="1"/>
  <c r="Y1041" i="2"/>
  <c r="U1041" i="2"/>
  <c r="V1041" i="2" s="1"/>
  <c r="X1041" i="2" s="1"/>
  <c r="Y1040" i="2"/>
  <c r="U1040" i="2"/>
  <c r="W1040" i="2" s="1"/>
  <c r="Y1039" i="2"/>
  <c r="U1039" i="2"/>
  <c r="V1039" i="2" s="1"/>
  <c r="X1039" i="2" s="1"/>
  <c r="Y1038" i="2"/>
  <c r="U1038" i="2"/>
  <c r="W1038" i="2" s="1"/>
  <c r="Y1037" i="2"/>
  <c r="U1037" i="2"/>
  <c r="V1037" i="2" s="1"/>
  <c r="X1037" i="2" s="1"/>
  <c r="Y1036" i="2"/>
  <c r="U1036" i="2"/>
  <c r="W1036" i="2" s="1"/>
  <c r="Y1035" i="2"/>
  <c r="U1035" i="2"/>
  <c r="V1035" i="2" s="1"/>
  <c r="X1035" i="2" s="1"/>
  <c r="Y1034" i="2"/>
  <c r="U1034" i="2"/>
  <c r="W1034" i="2" s="1"/>
  <c r="Y1033" i="2"/>
  <c r="U1033" i="2"/>
  <c r="V1033" i="2" s="1"/>
  <c r="X1033" i="2" s="1"/>
  <c r="Y1032" i="2"/>
  <c r="U1032" i="2"/>
  <c r="W1032" i="2" s="1"/>
  <c r="Y1031" i="2"/>
  <c r="U1031" i="2"/>
  <c r="V1031" i="2" s="1"/>
  <c r="X1031" i="2" s="1"/>
  <c r="Y1030" i="2"/>
  <c r="U1030" i="2"/>
  <c r="W1030" i="2" s="1"/>
  <c r="Y1029" i="2"/>
  <c r="U1029" i="2"/>
  <c r="W1029" i="2" s="1"/>
  <c r="Y1028" i="2"/>
  <c r="U1028" i="2"/>
  <c r="V1028" i="2" s="1"/>
  <c r="X1028" i="2" s="1"/>
  <c r="Y1027" i="2"/>
  <c r="U1027" i="2"/>
  <c r="V1027" i="2" s="1"/>
  <c r="X1027" i="2" s="1"/>
  <c r="Y1026" i="2"/>
  <c r="U1026" i="2"/>
  <c r="W1026" i="2" s="1"/>
  <c r="Y1025" i="2"/>
  <c r="U1025" i="2"/>
  <c r="W1025" i="2" s="1"/>
  <c r="Y1024" i="2"/>
  <c r="U1024" i="2"/>
  <c r="V1024" i="2" s="1"/>
  <c r="X1024" i="2" s="1"/>
  <c r="Y1023" i="2"/>
  <c r="U1023" i="2"/>
  <c r="V1023" i="2" s="1"/>
  <c r="X1023" i="2" s="1"/>
  <c r="Y1022" i="2"/>
  <c r="U1022" i="2"/>
  <c r="W1022" i="2" s="1"/>
  <c r="Y1021" i="2"/>
  <c r="U1021" i="2"/>
  <c r="V1021" i="2" s="1"/>
  <c r="X1021" i="2" s="1"/>
  <c r="Y1020" i="2"/>
  <c r="U1020" i="2"/>
  <c r="W1020" i="2" s="1"/>
  <c r="Y1019" i="2"/>
  <c r="U1019" i="2"/>
  <c r="V1019" i="2" s="1"/>
  <c r="X1019" i="2" s="1"/>
  <c r="Y1018" i="2"/>
  <c r="U1018" i="2"/>
  <c r="W1018" i="2" s="1"/>
  <c r="Y1017" i="2"/>
  <c r="U1017" i="2"/>
  <c r="W1017" i="2" s="1"/>
  <c r="Y1016" i="2"/>
  <c r="U1016" i="2"/>
  <c r="W1016" i="2" s="1"/>
  <c r="Y1015" i="2"/>
  <c r="U1015" i="2"/>
  <c r="V1015" i="2" s="1"/>
  <c r="X1015" i="2" s="1"/>
  <c r="Y1014" i="2"/>
  <c r="U1014" i="2"/>
  <c r="W1014" i="2" s="1"/>
  <c r="Y1013" i="2"/>
  <c r="U1013" i="2"/>
  <c r="W1013" i="2" s="1"/>
  <c r="Y1012" i="2"/>
  <c r="U1012" i="2"/>
  <c r="V1012" i="2" s="1"/>
  <c r="X1012" i="2" s="1"/>
  <c r="Y1011" i="2"/>
  <c r="U1011" i="2"/>
  <c r="W1011" i="2" s="1"/>
  <c r="Y1010" i="2"/>
  <c r="U1010" i="2"/>
  <c r="W1010" i="2" s="1"/>
  <c r="Y1009" i="2"/>
  <c r="U1009" i="2"/>
  <c r="W1009" i="2" s="1"/>
  <c r="Y1008" i="2"/>
  <c r="U1008" i="2"/>
  <c r="V1008" i="2" s="1"/>
  <c r="X1008" i="2" s="1"/>
  <c r="Y1007" i="2"/>
  <c r="U1007" i="2"/>
  <c r="W1007" i="2" s="1"/>
  <c r="Y1006" i="2"/>
  <c r="U1006" i="2"/>
  <c r="V1006" i="2" s="1"/>
  <c r="X1006" i="2" s="1"/>
  <c r="Y1005" i="2"/>
  <c r="U1005" i="2"/>
  <c r="V1005" i="2" s="1"/>
  <c r="X1005" i="2" s="1"/>
  <c r="Y1004" i="2"/>
  <c r="U1004" i="2"/>
  <c r="V1004" i="2" s="1"/>
  <c r="X1004" i="2" s="1"/>
  <c r="Y1003" i="2"/>
  <c r="U1003" i="2"/>
  <c r="W1003" i="2" s="1"/>
  <c r="Y1002" i="2"/>
  <c r="U1002" i="2"/>
  <c r="W1002" i="2" s="1"/>
  <c r="Y1001" i="2"/>
  <c r="U1001" i="2"/>
  <c r="V1001" i="2" s="1"/>
  <c r="X1001" i="2" s="1"/>
  <c r="Y1000" i="2"/>
  <c r="U1000" i="2"/>
  <c r="W1000" i="2" s="1"/>
  <c r="Y999" i="2"/>
  <c r="U999" i="2"/>
  <c r="W999" i="2" s="1"/>
  <c r="Y998" i="2"/>
  <c r="U998" i="2"/>
  <c r="V998" i="2" s="1"/>
  <c r="X998" i="2" s="1"/>
  <c r="Y997" i="2"/>
  <c r="U997" i="2"/>
  <c r="W997" i="2" s="1"/>
  <c r="Y996" i="2"/>
  <c r="U996" i="2"/>
  <c r="W996" i="2" s="1"/>
  <c r="Y995" i="2"/>
  <c r="U995" i="2"/>
  <c r="V995" i="2" s="1"/>
  <c r="X995" i="2" s="1"/>
  <c r="Y994" i="2"/>
  <c r="U994" i="2"/>
  <c r="V994" i="2" s="1"/>
  <c r="X994" i="2" s="1"/>
  <c r="Y993" i="2"/>
  <c r="U993" i="2"/>
  <c r="W993" i="2" s="1"/>
  <c r="Y992" i="2"/>
  <c r="U992" i="2"/>
  <c r="V992" i="2" s="1"/>
  <c r="X992" i="2" s="1"/>
  <c r="Y991" i="2"/>
  <c r="U991" i="2"/>
  <c r="W991" i="2" s="1"/>
  <c r="Y990" i="2"/>
  <c r="U990" i="2"/>
  <c r="V990" i="2" s="1"/>
  <c r="X990" i="2" s="1"/>
  <c r="Y989" i="2"/>
  <c r="U989" i="2"/>
  <c r="W989" i="2" s="1"/>
  <c r="Y988" i="2"/>
  <c r="U988" i="2"/>
  <c r="W988" i="2" s="1"/>
  <c r="Y987" i="2"/>
  <c r="U987" i="2"/>
  <c r="W987" i="2" s="1"/>
  <c r="Y986" i="2"/>
  <c r="U986" i="2"/>
  <c r="V986" i="2" s="1"/>
  <c r="X986" i="2" s="1"/>
  <c r="Y985" i="2"/>
  <c r="U985" i="2"/>
  <c r="W985" i="2" s="1"/>
  <c r="Y984" i="2"/>
  <c r="U984" i="2"/>
  <c r="W984" i="2" s="1"/>
  <c r="Y983" i="2"/>
  <c r="U983" i="2"/>
  <c r="W983" i="2" s="1"/>
  <c r="Y982" i="2"/>
  <c r="U982" i="2"/>
  <c r="V982" i="2" s="1"/>
  <c r="X982" i="2" s="1"/>
  <c r="Y981" i="2"/>
  <c r="U981" i="2"/>
  <c r="W981" i="2" s="1"/>
  <c r="Y980" i="2"/>
  <c r="U980" i="2"/>
  <c r="W980" i="2" s="1"/>
  <c r="Y979" i="2"/>
  <c r="U979" i="2"/>
  <c r="W979" i="2" s="1"/>
  <c r="Y978" i="2"/>
  <c r="U978" i="2"/>
  <c r="V978" i="2" s="1"/>
  <c r="X978" i="2" s="1"/>
  <c r="Y977" i="2"/>
  <c r="U977" i="2"/>
  <c r="W977" i="2" s="1"/>
  <c r="Y976" i="2"/>
  <c r="U976" i="2"/>
  <c r="V976" i="2" s="1"/>
  <c r="X976" i="2" s="1"/>
  <c r="Y975" i="2"/>
  <c r="U975" i="2"/>
  <c r="V975" i="2" s="1"/>
  <c r="X975" i="2" s="1"/>
  <c r="Y974" i="2"/>
  <c r="U974" i="2"/>
  <c r="V974" i="2" s="1"/>
  <c r="X974" i="2" s="1"/>
  <c r="Y973" i="2"/>
  <c r="U973" i="2"/>
  <c r="W973" i="2" s="1"/>
  <c r="Y972" i="2"/>
  <c r="U972" i="2"/>
  <c r="W972" i="2" s="1"/>
  <c r="Y971" i="2"/>
  <c r="U971" i="2"/>
  <c r="V971" i="2" s="1"/>
  <c r="X971" i="2" s="1"/>
  <c r="Y970" i="2"/>
  <c r="U970" i="2"/>
  <c r="W970" i="2" s="1"/>
  <c r="Y969" i="2"/>
  <c r="U969" i="2"/>
  <c r="W969" i="2" s="1"/>
  <c r="Y968" i="2"/>
  <c r="U968" i="2"/>
  <c r="V968" i="2" s="1"/>
  <c r="X968" i="2" s="1"/>
  <c r="Y967" i="2"/>
  <c r="U967" i="2"/>
  <c r="V967" i="2" s="1"/>
  <c r="X967" i="2" s="1"/>
  <c r="Y966" i="2"/>
  <c r="U966" i="2"/>
  <c r="W966" i="2" s="1"/>
  <c r="Y965" i="2"/>
  <c r="U965" i="2"/>
  <c r="W965" i="2" s="1"/>
  <c r="Y964" i="2"/>
  <c r="U964" i="2"/>
  <c r="V964" i="2" s="1"/>
  <c r="X964" i="2" s="1"/>
  <c r="Y963" i="2"/>
  <c r="U963" i="2"/>
  <c r="V963" i="2" s="1"/>
  <c r="X963" i="2" s="1"/>
  <c r="Y962" i="2"/>
  <c r="U962" i="2"/>
  <c r="W962" i="2" s="1"/>
  <c r="Y961" i="2"/>
  <c r="U961" i="2"/>
  <c r="V961" i="2" s="1"/>
  <c r="X961" i="2" s="1"/>
  <c r="Y960" i="2"/>
  <c r="U960" i="2"/>
  <c r="W960" i="2" s="1"/>
  <c r="Y959" i="2"/>
  <c r="U959" i="2"/>
  <c r="V959" i="2" s="1"/>
  <c r="X959" i="2" s="1"/>
  <c r="Y958" i="2"/>
  <c r="U958" i="2"/>
  <c r="W958" i="2" s="1"/>
  <c r="Y957" i="2"/>
  <c r="U957" i="2"/>
  <c r="W957" i="2" s="1"/>
  <c r="Y956" i="2"/>
  <c r="U956" i="2"/>
  <c r="W956" i="2" s="1"/>
  <c r="Y955" i="2"/>
  <c r="U955" i="2"/>
  <c r="V955" i="2" s="1"/>
  <c r="X955" i="2" s="1"/>
  <c r="Y954" i="2"/>
  <c r="U954" i="2"/>
  <c r="W954" i="2" s="1"/>
  <c r="Y953" i="2"/>
  <c r="U953" i="2"/>
  <c r="W953" i="2" s="1"/>
  <c r="Y952" i="2"/>
  <c r="U952" i="2"/>
  <c r="W952" i="2" s="1"/>
  <c r="Y951" i="2"/>
  <c r="U951" i="2"/>
  <c r="V951" i="2" s="1"/>
  <c r="X951" i="2" s="1"/>
  <c r="Y950" i="2"/>
  <c r="U950" i="2"/>
  <c r="W950" i="2" s="1"/>
  <c r="Y949" i="2"/>
  <c r="U949" i="2"/>
  <c r="W949" i="2" s="1"/>
  <c r="Y948" i="2"/>
  <c r="U948" i="2"/>
  <c r="W948" i="2" s="1"/>
  <c r="Y947" i="2"/>
  <c r="U947" i="2"/>
  <c r="V947" i="2" s="1"/>
  <c r="X947" i="2" s="1"/>
  <c r="Y946" i="2"/>
  <c r="U946" i="2"/>
  <c r="W946" i="2" s="1"/>
  <c r="Y945" i="2"/>
  <c r="U945" i="2"/>
  <c r="V945" i="2" s="1"/>
  <c r="X945" i="2" s="1"/>
  <c r="Y944" i="2"/>
  <c r="U944" i="2"/>
  <c r="V944" i="2" s="1"/>
  <c r="X944" i="2" s="1"/>
  <c r="Y943" i="2"/>
  <c r="U943" i="2"/>
  <c r="W943" i="2" s="1"/>
  <c r="Y942" i="2"/>
  <c r="U942" i="2"/>
  <c r="W942" i="2" s="1"/>
  <c r="Y941" i="2"/>
  <c r="U941" i="2"/>
  <c r="W941" i="2" s="1"/>
  <c r="Y940" i="2"/>
  <c r="U940" i="2"/>
  <c r="V940" i="2" s="1"/>
  <c r="X940" i="2" s="1"/>
  <c r="Y939" i="2"/>
  <c r="U939" i="2"/>
  <c r="W939" i="2" s="1"/>
  <c r="Y938" i="2"/>
  <c r="U938" i="2"/>
  <c r="W938" i="2" s="1"/>
  <c r="Y937" i="2"/>
  <c r="U937" i="2"/>
  <c r="V937" i="2" s="1"/>
  <c r="X937" i="2" s="1"/>
  <c r="Y936" i="2"/>
  <c r="U936" i="2"/>
  <c r="W936" i="2" s="1"/>
  <c r="Y935" i="2"/>
  <c r="U935" i="2"/>
  <c r="W935" i="2" s="1"/>
  <c r="Y934" i="2"/>
  <c r="U934" i="2"/>
  <c r="V934" i="2" s="1"/>
  <c r="X934" i="2" s="1"/>
  <c r="Y933" i="2"/>
  <c r="U933" i="2"/>
  <c r="W933" i="2" s="1"/>
  <c r="Y932" i="2"/>
  <c r="U932" i="2"/>
  <c r="V932" i="2" s="1"/>
  <c r="X932" i="2" s="1"/>
  <c r="Y931" i="2"/>
  <c r="U931" i="2"/>
  <c r="W931" i="2" s="1"/>
  <c r="Y930" i="2"/>
  <c r="U930" i="2"/>
  <c r="W930" i="2" s="1"/>
  <c r="Y929" i="2"/>
  <c r="U929" i="2"/>
  <c r="V929" i="2" s="1"/>
  <c r="X929" i="2" s="1"/>
  <c r="Y928" i="2"/>
  <c r="U928" i="2"/>
  <c r="W928" i="2" s="1"/>
  <c r="Y927" i="2"/>
  <c r="U927" i="2"/>
  <c r="W927" i="2" s="1"/>
  <c r="Y926" i="2"/>
  <c r="U926" i="2"/>
  <c r="W926" i="2" s="1"/>
  <c r="Y925" i="2"/>
  <c r="U925" i="2"/>
  <c r="V925" i="2" s="1"/>
  <c r="X925" i="2" s="1"/>
  <c r="Y924" i="2"/>
  <c r="U924" i="2"/>
  <c r="W924" i="2" s="1"/>
  <c r="Y923" i="2"/>
  <c r="U923" i="2"/>
  <c r="W923" i="2" s="1"/>
  <c r="Y922" i="2"/>
  <c r="U922" i="2"/>
  <c r="W922" i="2" s="1"/>
  <c r="Y921" i="2"/>
  <c r="U921" i="2"/>
  <c r="V921" i="2" s="1"/>
  <c r="X921" i="2" s="1"/>
  <c r="Y920" i="2"/>
  <c r="U920" i="2"/>
  <c r="W920" i="2" s="1"/>
  <c r="Y919" i="2"/>
  <c r="U919" i="2"/>
  <c r="V919" i="2" s="1"/>
  <c r="X919" i="2" s="1"/>
  <c r="Y918" i="2"/>
  <c r="U918" i="2"/>
  <c r="V918" i="2" s="1"/>
  <c r="X918" i="2" s="1"/>
  <c r="Y917" i="2"/>
  <c r="U917" i="2"/>
  <c r="V917" i="2" s="1"/>
  <c r="X917" i="2" s="1"/>
  <c r="Y916" i="2"/>
  <c r="U916" i="2"/>
  <c r="W916" i="2" s="1"/>
  <c r="Y915" i="2"/>
  <c r="U915" i="2"/>
  <c r="W915" i="2" s="1"/>
  <c r="Y914" i="2"/>
  <c r="U914" i="2"/>
  <c r="W914" i="2" s="1"/>
  <c r="Y913" i="2"/>
  <c r="U913" i="2"/>
  <c r="V913" i="2" s="1"/>
  <c r="X913" i="2" s="1"/>
  <c r="Y912" i="2"/>
  <c r="U912" i="2"/>
  <c r="W912" i="2" s="1"/>
  <c r="Y911" i="2"/>
  <c r="U911" i="2"/>
  <c r="W911" i="2" s="1"/>
  <c r="Y910" i="2"/>
  <c r="U910" i="2"/>
  <c r="V910" i="2" s="1"/>
  <c r="X910" i="2" s="1"/>
  <c r="Y909" i="2"/>
  <c r="U909" i="2"/>
  <c r="V909" i="2" s="1"/>
  <c r="X909" i="2" s="1"/>
  <c r="Y908" i="2"/>
  <c r="U908" i="2"/>
  <c r="W908" i="2" s="1"/>
  <c r="Y907" i="2"/>
  <c r="U907" i="2"/>
  <c r="W907" i="2" s="1"/>
  <c r="Y906" i="2"/>
  <c r="U906" i="2"/>
  <c r="V906" i="2" s="1"/>
  <c r="X906" i="2" s="1"/>
  <c r="Y905" i="2"/>
  <c r="U905" i="2"/>
  <c r="W905" i="2" s="1"/>
  <c r="Y904" i="2"/>
  <c r="U904" i="2"/>
  <c r="W904" i="2" s="1"/>
  <c r="Y903" i="2"/>
  <c r="U903" i="2"/>
  <c r="V903" i="2" s="1"/>
  <c r="X903" i="2" s="1"/>
  <c r="Y902" i="2"/>
  <c r="U902" i="2"/>
  <c r="V902" i="2" s="1"/>
  <c r="X902" i="2" s="1"/>
  <c r="Y901" i="2"/>
  <c r="U901" i="2"/>
  <c r="W901" i="2" s="1"/>
  <c r="Y900" i="2"/>
  <c r="U900" i="2"/>
  <c r="W900" i="2" s="1"/>
  <c r="Y899" i="2"/>
  <c r="U899" i="2"/>
  <c r="V899" i="2" s="1"/>
  <c r="X899" i="2" s="1"/>
  <c r="Y898" i="2"/>
  <c r="U898" i="2"/>
  <c r="V898" i="2" s="1"/>
  <c r="X898" i="2" s="1"/>
  <c r="Y897" i="2"/>
  <c r="U897" i="2"/>
  <c r="W897" i="2" s="1"/>
  <c r="Y896" i="2"/>
  <c r="U896" i="2"/>
  <c r="W896" i="2" s="1"/>
  <c r="Y895" i="2"/>
  <c r="U895" i="2"/>
  <c r="W895" i="2" s="1"/>
  <c r="Y894" i="2"/>
  <c r="U894" i="2"/>
  <c r="V894" i="2" s="1"/>
  <c r="X894" i="2" s="1"/>
  <c r="Y893" i="2"/>
  <c r="U893" i="2"/>
  <c r="W893" i="2" s="1"/>
  <c r="Y892" i="2"/>
  <c r="U892" i="2"/>
  <c r="W892" i="2" s="1"/>
  <c r="Y891" i="2"/>
  <c r="U891" i="2"/>
  <c r="V891" i="2" s="1"/>
  <c r="X891" i="2" s="1"/>
  <c r="Y890" i="2"/>
  <c r="U890" i="2"/>
  <c r="W890" i="2" s="1"/>
  <c r="Y889" i="2"/>
  <c r="U889" i="2"/>
  <c r="W889" i="2" s="1"/>
  <c r="Y888" i="2"/>
  <c r="U888" i="2"/>
  <c r="V888" i="2" s="1"/>
  <c r="X888" i="2" s="1"/>
  <c r="Y887" i="2"/>
  <c r="U887" i="2"/>
  <c r="V887" i="2" s="1"/>
  <c r="X887" i="2" s="1"/>
  <c r="Y886" i="2"/>
  <c r="U886" i="2"/>
  <c r="W886" i="2" s="1"/>
  <c r="Y885" i="2"/>
  <c r="U885" i="2"/>
  <c r="W885" i="2" s="1"/>
  <c r="Y884" i="2"/>
  <c r="U884" i="2"/>
  <c r="V884" i="2" s="1"/>
  <c r="X884" i="2" s="1"/>
  <c r="Y883" i="2"/>
  <c r="U883" i="2"/>
  <c r="V883" i="2" s="1"/>
  <c r="X883" i="2" s="1"/>
  <c r="Y882" i="2"/>
  <c r="U882" i="2"/>
  <c r="W882" i="2" s="1"/>
  <c r="Y881" i="2"/>
  <c r="U881" i="2"/>
  <c r="W881" i="2" s="1"/>
  <c r="Y880" i="2"/>
  <c r="U880" i="2"/>
  <c r="W880" i="2" s="1"/>
  <c r="Y879" i="2"/>
  <c r="U879" i="2"/>
  <c r="V879" i="2" s="1"/>
  <c r="X879" i="2" s="1"/>
  <c r="Y878" i="2"/>
  <c r="U878" i="2"/>
  <c r="W878" i="2" s="1"/>
  <c r="Y877" i="2"/>
  <c r="U877" i="2"/>
  <c r="W877" i="2" s="1"/>
  <c r="Y876" i="2"/>
  <c r="U876" i="2"/>
  <c r="W876" i="2" s="1"/>
  <c r="Y875" i="2"/>
  <c r="U875" i="2"/>
  <c r="V875" i="2" s="1"/>
  <c r="X875" i="2" s="1"/>
  <c r="Y874" i="2"/>
  <c r="U874" i="2"/>
  <c r="W874" i="2" s="1"/>
  <c r="Y873" i="2"/>
  <c r="U873" i="2"/>
  <c r="W873" i="2" s="1"/>
  <c r="Y872" i="2"/>
  <c r="U872" i="2"/>
  <c r="V872" i="2" s="1"/>
  <c r="X872" i="2" s="1"/>
  <c r="Y871" i="2"/>
  <c r="U871" i="2"/>
  <c r="V871" i="2" s="1"/>
  <c r="X871" i="2" s="1"/>
  <c r="Y870" i="2"/>
  <c r="U870" i="2"/>
  <c r="W870" i="2" s="1"/>
  <c r="Y869" i="2"/>
  <c r="U869" i="2"/>
  <c r="W869" i="2" s="1"/>
  <c r="Y868" i="2"/>
  <c r="U868" i="2"/>
  <c r="V868" i="2" s="1"/>
  <c r="X868" i="2" s="1"/>
  <c r="Y867" i="2"/>
  <c r="U867" i="2"/>
  <c r="V867" i="2" s="1"/>
  <c r="X867" i="2" s="1"/>
  <c r="Y866" i="2"/>
  <c r="U866" i="2"/>
  <c r="W866" i="2" s="1"/>
  <c r="Y865" i="2"/>
  <c r="U865" i="2"/>
  <c r="W865" i="2" s="1"/>
  <c r="Y864" i="2"/>
  <c r="U864" i="2"/>
  <c r="W864" i="2" s="1"/>
  <c r="Y863" i="2"/>
  <c r="U863" i="2"/>
  <c r="V863" i="2" s="1"/>
  <c r="X863" i="2" s="1"/>
  <c r="Y862" i="2"/>
  <c r="U862" i="2"/>
  <c r="W862" i="2" s="1"/>
  <c r="Y861" i="2"/>
  <c r="U861" i="2"/>
  <c r="W861" i="2" s="1"/>
  <c r="Y860" i="2"/>
  <c r="U860" i="2"/>
  <c r="W860" i="2" s="1"/>
  <c r="Y859" i="2"/>
  <c r="U859" i="2"/>
  <c r="V859" i="2" s="1"/>
  <c r="X859" i="2" s="1"/>
  <c r="Y858" i="2"/>
  <c r="U858" i="2"/>
  <c r="W858" i="2" s="1"/>
  <c r="Y857" i="2"/>
  <c r="U857" i="2"/>
  <c r="W857" i="2" s="1"/>
  <c r="Y856" i="2"/>
  <c r="U856" i="2"/>
  <c r="V856" i="2" s="1"/>
  <c r="X856" i="2" s="1"/>
  <c r="Y855" i="2"/>
  <c r="U855" i="2"/>
  <c r="V855" i="2" s="1"/>
  <c r="X855" i="2" s="1"/>
  <c r="Y854" i="2"/>
  <c r="U854" i="2"/>
  <c r="W854" i="2" s="1"/>
  <c r="Y853" i="2"/>
  <c r="U853" i="2"/>
  <c r="W853" i="2" s="1"/>
  <c r="Y852" i="2"/>
  <c r="U852" i="2"/>
  <c r="V852" i="2" s="1"/>
  <c r="X852" i="2" s="1"/>
  <c r="Y851" i="2"/>
  <c r="U851" i="2"/>
  <c r="V851" i="2" s="1"/>
  <c r="X851" i="2" s="1"/>
  <c r="Y850" i="2"/>
  <c r="U850" i="2"/>
  <c r="W850" i="2" s="1"/>
  <c r="Y849" i="2"/>
  <c r="U849" i="2"/>
  <c r="W849" i="2" s="1"/>
  <c r="Y848" i="2"/>
  <c r="U848" i="2"/>
  <c r="W848" i="2" s="1"/>
  <c r="Y847" i="2"/>
  <c r="U847" i="2"/>
  <c r="V847" i="2" s="1"/>
  <c r="X847" i="2" s="1"/>
  <c r="Y846" i="2"/>
  <c r="U846" i="2"/>
  <c r="W846" i="2" s="1"/>
  <c r="Y845" i="2"/>
  <c r="U845" i="2"/>
  <c r="W845" i="2" s="1"/>
  <c r="Y844" i="2"/>
  <c r="U844" i="2"/>
  <c r="W844" i="2" s="1"/>
  <c r="Y843" i="2"/>
  <c r="U843" i="2"/>
  <c r="V843" i="2" s="1"/>
  <c r="X843" i="2" s="1"/>
  <c r="Y842" i="2"/>
  <c r="U842" i="2"/>
  <c r="W842" i="2" s="1"/>
  <c r="Y841" i="2"/>
  <c r="U841" i="2"/>
  <c r="W841" i="2" s="1"/>
  <c r="Y840" i="2"/>
  <c r="U840" i="2"/>
  <c r="V840" i="2" s="1"/>
  <c r="X840" i="2" s="1"/>
  <c r="Y839" i="2"/>
  <c r="U839" i="2"/>
  <c r="V839" i="2" s="1"/>
  <c r="X839" i="2" s="1"/>
  <c r="Y838" i="2"/>
  <c r="U838" i="2"/>
  <c r="W838" i="2" s="1"/>
  <c r="Y837" i="2"/>
  <c r="U837" i="2"/>
  <c r="V837" i="2" s="1"/>
  <c r="X837" i="2" s="1"/>
  <c r="Y836" i="2"/>
  <c r="U836" i="2"/>
  <c r="V836" i="2" s="1"/>
  <c r="X836" i="2" s="1"/>
  <c r="Y835" i="2"/>
  <c r="U835" i="2"/>
  <c r="W835" i="2" s="1"/>
  <c r="Y834" i="2"/>
  <c r="U834" i="2"/>
  <c r="W834" i="2" s="1"/>
  <c r="Y833" i="2"/>
  <c r="U833" i="2"/>
  <c r="V833" i="2" s="1"/>
  <c r="X833" i="2" s="1"/>
  <c r="Y832" i="2"/>
  <c r="U832" i="2"/>
  <c r="W832" i="2" s="1"/>
  <c r="Y831" i="2"/>
  <c r="U831" i="2"/>
  <c r="W831" i="2" s="1"/>
  <c r="Y830" i="2"/>
  <c r="U830" i="2"/>
  <c r="V830" i="2" s="1"/>
  <c r="X830" i="2" s="1"/>
  <c r="Y829" i="2"/>
  <c r="U829" i="2"/>
  <c r="W829" i="2" s="1"/>
  <c r="Y828" i="2"/>
  <c r="U828" i="2"/>
  <c r="W828" i="2" s="1"/>
  <c r="Y827" i="2"/>
  <c r="U827" i="2"/>
  <c r="V827" i="2" s="1"/>
  <c r="X827" i="2" s="1"/>
  <c r="Y826" i="2"/>
  <c r="U826" i="2"/>
  <c r="V826" i="2" s="1"/>
  <c r="X826" i="2" s="1"/>
  <c r="Y825" i="2"/>
  <c r="U825" i="2"/>
  <c r="W825" i="2" s="1"/>
  <c r="Y824" i="2"/>
  <c r="U824" i="2"/>
  <c r="W824" i="2" s="1"/>
  <c r="Y823" i="2"/>
  <c r="U823" i="2"/>
  <c r="V823" i="2" s="1"/>
  <c r="X823" i="2" s="1"/>
  <c r="Y822" i="2"/>
  <c r="U822" i="2"/>
  <c r="V822" i="2" s="1"/>
  <c r="X822" i="2" s="1"/>
  <c r="Y821" i="2"/>
  <c r="U821" i="2"/>
  <c r="W821" i="2" s="1"/>
  <c r="Y820" i="2"/>
  <c r="U820" i="2"/>
  <c r="W820" i="2" s="1"/>
  <c r="Y819" i="2"/>
  <c r="U819" i="2"/>
  <c r="W819" i="2" s="1"/>
  <c r="Y818" i="2"/>
  <c r="U818" i="2"/>
  <c r="V818" i="2" s="1"/>
  <c r="X818" i="2" s="1"/>
  <c r="Y817" i="2"/>
  <c r="U817" i="2"/>
  <c r="W817" i="2" s="1"/>
  <c r="Y816" i="2"/>
  <c r="U816" i="2"/>
  <c r="W816" i="2" s="1"/>
  <c r="Y815" i="2"/>
  <c r="U815" i="2"/>
  <c r="W815" i="2" s="1"/>
  <c r="Y814" i="2"/>
  <c r="U814" i="2"/>
  <c r="V814" i="2" s="1"/>
  <c r="X814" i="2" s="1"/>
  <c r="Y813" i="2"/>
  <c r="U813" i="2"/>
  <c r="W813" i="2" s="1"/>
  <c r="Y812" i="2"/>
  <c r="U812" i="2"/>
  <c r="W812" i="2" s="1"/>
  <c r="Y811" i="2"/>
  <c r="U811" i="2"/>
  <c r="V811" i="2" s="1"/>
  <c r="X811" i="2" s="1"/>
  <c r="Y810" i="2"/>
  <c r="U810" i="2"/>
  <c r="V810" i="2" s="1"/>
  <c r="X810" i="2" s="1"/>
  <c r="Y809" i="2"/>
  <c r="U809" i="2"/>
  <c r="W809" i="2" s="1"/>
  <c r="Y808" i="2"/>
  <c r="U808" i="2"/>
  <c r="W808" i="2" s="1"/>
  <c r="Y807" i="2"/>
  <c r="U807" i="2"/>
  <c r="V807" i="2" s="1"/>
  <c r="X807" i="2" s="1"/>
  <c r="Y806" i="2"/>
  <c r="U806" i="2"/>
  <c r="V806" i="2" s="1"/>
  <c r="X806" i="2" s="1"/>
  <c r="Y805" i="2"/>
  <c r="U805" i="2"/>
  <c r="W805" i="2" s="1"/>
  <c r="Y804" i="2"/>
  <c r="U804" i="2"/>
  <c r="W804" i="2" s="1"/>
  <c r="Y803" i="2"/>
  <c r="U803" i="2"/>
  <c r="W803" i="2" s="1"/>
  <c r="Y802" i="2"/>
  <c r="U802" i="2"/>
  <c r="V802" i="2" s="1"/>
  <c r="X802" i="2" s="1"/>
  <c r="Y801" i="2"/>
  <c r="U801" i="2"/>
  <c r="W801" i="2" s="1"/>
  <c r="Y800" i="2"/>
  <c r="U800" i="2"/>
  <c r="W800" i="2" s="1"/>
  <c r="Y799" i="2"/>
  <c r="U799" i="2"/>
  <c r="W799" i="2" s="1"/>
  <c r="Y798" i="2"/>
  <c r="U798" i="2"/>
  <c r="V798" i="2" s="1"/>
  <c r="X798" i="2" s="1"/>
  <c r="Y797" i="2"/>
  <c r="U797" i="2"/>
  <c r="W797" i="2" s="1"/>
  <c r="Y796" i="2"/>
  <c r="U796" i="2"/>
  <c r="W796" i="2" s="1"/>
  <c r="Y795" i="2"/>
  <c r="U795" i="2"/>
  <c r="V795" i="2" s="1"/>
  <c r="X795" i="2" s="1"/>
  <c r="Y794" i="2"/>
  <c r="U794" i="2"/>
  <c r="V794" i="2" s="1"/>
  <c r="X794" i="2" s="1"/>
  <c r="Y793" i="2"/>
  <c r="U793" i="2"/>
  <c r="W793" i="2" s="1"/>
  <c r="Y792" i="2"/>
  <c r="U792" i="2"/>
  <c r="W792" i="2" s="1"/>
  <c r="Y791" i="2"/>
  <c r="U791" i="2"/>
  <c r="V791" i="2" s="1"/>
  <c r="X791" i="2" s="1"/>
  <c r="Y790" i="2"/>
  <c r="U790" i="2"/>
  <c r="V790" i="2" s="1"/>
  <c r="X790" i="2" s="1"/>
  <c r="Y789" i="2"/>
  <c r="U789" i="2"/>
  <c r="W789" i="2" s="1"/>
  <c r="Y788" i="2"/>
  <c r="U788" i="2"/>
  <c r="W788" i="2" s="1"/>
  <c r="Y787" i="2"/>
  <c r="U787" i="2"/>
  <c r="V787" i="2" s="1"/>
  <c r="X787" i="2" s="1"/>
  <c r="Y786" i="2"/>
  <c r="U786" i="2"/>
  <c r="W786" i="2" s="1"/>
  <c r="Y785" i="2"/>
  <c r="U785" i="2"/>
  <c r="W785" i="2" s="1"/>
  <c r="Y784" i="2"/>
  <c r="U784" i="2"/>
  <c r="V784" i="2" s="1"/>
  <c r="X784" i="2" s="1"/>
  <c r="Y783" i="2"/>
  <c r="U783" i="2"/>
  <c r="W783" i="2" s="1"/>
  <c r="Y782" i="2"/>
  <c r="U782" i="2"/>
  <c r="W782" i="2" s="1"/>
  <c r="Y781" i="2"/>
  <c r="U781" i="2"/>
  <c r="V781" i="2" s="1"/>
  <c r="X781" i="2" s="1"/>
  <c r="Y780" i="2"/>
  <c r="U780" i="2"/>
  <c r="W780" i="2" s="1"/>
  <c r="Y779" i="2"/>
  <c r="U779" i="2"/>
  <c r="W779" i="2" s="1"/>
  <c r="Y778" i="2"/>
  <c r="U778" i="2"/>
  <c r="V778" i="2" s="1"/>
  <c r="X778" i="2" s="1"/>
  <c r="Y777" i="2"/>
  <c r="U777" i="2"/>
  <c r="V777" i="2" s="1"/>
  <c r="X777" i="2" s="1"/>
  <c r="Y776" i="2"/>
  <c r="U776" i="2"/>
  <c r="W776" i="2" s="1"/>
  <c r="Y775" i="2"/>
  <c r="U775" i="2"/>
  <c r="W775" i="2" s="1"/>
  <c r="Y774" i="2"/>
  <c r="U774" i="2"/>
  <c r="W774" i="2" s="1"/>
  <c r="Y773" i="2"/>
  <c r="U773" i="2"/>
  <c r="V773" i="2" s="1"/>
  <c r="X773" i="2" s="1"/>
  <c r="Y772" i="2"/>
  <c r="U772" i="2"/>
  <c r="W772" i="2" s="1"/>
  <c r="Y771" i="2"/>
  <c r="U771" i="2"/>
  <c r="W771" i="2" s="1"/>
  <c r="Y770" i="2"/>
  <c r="U770" i="2"/>
  <c r="W770" i="2" s="1"/>
  <c r="Y769" i="2"/>
  <c r="U769" i="2"/>
  <c r="V769" i="2" s="1"/>
  <c r="X769" i="2" s="1"/>
  <c r="Y768" i="2"/>
  <c r="U768" i="2"/>
  <c r="W768" i="2" s="1"/>
  <c r="Y767" i="2"/>
  <c r="U767" i="2"/>
  <c r="V767" i="2" s="1"/>
  <c r="X767" i="2" s="1"/>
  <c r="Y766" i="2"/>
  <c r="U766" i="2"/>
  <c r="V766" i="2" s="1"/>
  <c r="X766" i="2" s="1"/>
  <c r="Y765" i="2"/>
  <c r="U765" i="2"/>
  <c r="W765" i="2" s="1"/>
  <c r="Y764" i="2"/>
  <c r="U764" i="2"/>
  <c r="W764" i="2" s="1"/>
  <c r="Y763" i="2"/>
  <c r="U763" i="2"/>
  <c r="V763" i="2" s="1"/>
  <c r="X763" i="2" s="1"/>
  <c r="Y762" i="2"/>
  <c r="U762" i="2"/>
  <c r="V762" i="2" s="1"/>
  <c r="X762" i="2" s="1"/>
  <c r="Y761" i="2"/>
  <c r="U761" i="2"/>
  <c r="W761" i="2" s="1"/>
  <c r="Y760" i="2"/>
  <c r="U760" i="2"/>
  <c r="W760" i="2" s="1"/>
  <c r="Y759" i="2"/>
  <c r="U759" i="2"/>
  <c r="V759" i="2" s="1"/>
  <c r="X759" i="2" s="1"/>
  <c r="Y758" i="2"/>
  <c r="U758" i="2"/>
  <c r="W758" i="2" s="1"/>
  <c r="Y757" i="2"/>
  <c r="U757" i="2"/>
  <c r="W757" i="2" s="1"/>
  <c r="Y756" i="2"/>
  <c r="U756" i="2"/>
  <c r="W756" i="2" s="1"/>
  <c r="Y755" i="2"/>
  <c r="U755" i="2"/>
  <c r="V755" i="2" s="1"/>
  <c r="X755" i="2" s="1"/>
  <c r="Y754" i="2"/>
  <c r="U754" i="2"/>
  <c r="W754" i="2" s="1"/>
  <c r="Y753" i="2"/>
  <c r="U753" i="2"/>
  <c r="W753" i="2" s="1"/>
  <c r="Y752" i="2"/>
  <c r="U752" i="2"/>
  <c r="V752" i="2" s="1"/>
  <c r="X752" i="2" s="1"/>
  <c r="Y751" i="2"/>
  <c r="U751" i="2"/>
  <c r="V751" i="2" s="1"/>
  <c r="X751" i="2" s="1"/>
  <c r="Y750" i="2"/>
  <c r="U750" i="2"/>
  <c r="W750" i="2" s="1"/>
  <c r="Y749" i="2"/>
  <c r="U749" i="2"/>
  <c r="W749" i="2" s="1"/>
  <c r="Y748" i="2"/>
  <c r="U748" i="2"/>
  <c r="V748" i="2" s="1"/>
  <c r="X748" i="2" s="1"/>
  <c r="Y747" i="2"/>
  <c r="U747" i="2"/>
  <c r="V747" i="2" s="1"/>
  <c r="X747" i="2" s="1"/>
  <c r="Y746" i="2"/>
  <c r="U746" i="2"/>
  <c r="W746" i="2" s="1"/>
  <c r="Y745" i="2"/>
  <c r="U745" i="2"/>
  <c r="W745" i="2" s="1"/>
  <c r="Y744" i="2"/>
  <c r="U744" i="2"/>
  <c r="W744" i="2" s="1"/>
  <c r="Y743" i="2"/>
  <c r="U743" i="2"/>
  <c r="W743" i="2" s="1"/>
  <c r="Y742" i="2"/>
  <c r="U742" i="2"/>
  <c r="W742" i="2" s="1"/>
  <c r="Y741" i="2"/>
  <c r="U741" i="2"/>
  <c r="V741" i="2" s="1"/>
  <c r="X741" i="2" s="1"/>
  <c r="Y740" i="2"/>
  <c r="U740" i="2"/>
  <c r="W740" i="2" s="1"/>
  <c r="Y739" i="2"/>
  <c r="U739" i="2"/>
  <c r="W739" i="2" s="1"/>
  <c r="Y738" i="2"/>
  <c r="U738" i="2"/>
  <c r="V738" i="2" s="1"/>
  <c r="X738" i="2" s="1"/>
  <c r="Y737" i="2"/>
  <c r="U737" i="2"/>
  <c r="V737" i="2" s="1"/>
  <c r="X737" i="2" s="1"/>
  <c r="Y736" i="2"/>
  <c r="U736" i="2"/>
  <c r="W736" i="2" s="1"/>
  <c r="Y735" i="2"/>
  <c r="U735" i="2"/>
  <c r="W735" i="2" s="1"/>
  <c r="Y734" i="2"/>
  <c r="U734" i="2"/>
  <c r="V734" i="2" s="1"/>
  <c r="X734" i="2" s="1"/>
  <c r="Y733" i="2"/>
  <c r="U733" i="2"/>
  <c r="V733" i="2" s="1"/>
  <c r="X733" i="2" s="1"/>
  <c r="Y732" i="2"/>
  <c r="U732" i="2"/>
  <c r="W732" i="2" s="1"/>
  <c r="Y731" i="2"/>
  <c r="U731" i="2"/>
  <c r="W731" i="2" s="1"/>
  <c r="Y730" i="2"/>
  <c r="U730" i="2"/>
  <c r="W730" i="2" s="1"/>
  <c r="Y729" i="2"/>
  <c r="U729" i="2"/>
  <c r="V729" i="2" s="1"/>
  <c r="X729" i="2" s="1"/>
  <c r="Y728" i="2"/>
  <c r="U728" i="2"/>
  <c r="W728" i="2" s="1"/>
  <c r="Y727" i="2"/>
  <c r="U727" i="2"/>
  <c r="W727" i="2" s="1"/>
  <c r="Y726" i="2"/>
  <c r="U726" i="2"/>
  <c r="W726" i="2" s="1"/>
  <c r="Y725" i="2"/>
  <c r="U725" i="2"/>
  <c r="V725" i="2" s="1"/>
  <c r="X725" i="2" s="1"/>
  <c r="Y724" i="2"/>
  <c r="U724" i="2"/>
  <c r="W724" i="2" s="1"/>
  <c r="Y723" i="2"/>
  <c r="U723" i="2"/>
  <c r="W723" i="2" s="1"/>
  <c r="Y722" i="2"/>
  <c r="U722" i="2"/>
  <c r="V722" i="2" s="1"/>
  <c r="X722" i="2" s="1"/>
  <c r="Y721" i="2"/>
  <c r="U721" i="2"/>
  <c r="V721" i="2" s="1"/>
  <c r="X721" i="2" s="1"/>
  <c r="Y720" i="2"/>
  <c r="U720" i="2"/>
  <c r="W720" i="2" s="1"/>
  <c r="Y719" i="2"/>
  <c r="U719" i="2"/>
  <c r="W719" i="2" s="1"/>
  <c r="Y718" i="2"/>
  <c r="U718" i="2"/>
  <c r="V718" i="2" s="1"/>
  <c r="X718" i="2" s="1"/>
  <c r="Y717" i="2"/>
  <c r="U717" i="2"/>
  <c r="V717" i="2" s="1"/>
  <c r="X717" i="2" s="1"/>
  <c r="Y716" i="2"/>
  <c r="U716" i="2"/>
  <c r="W716" i="2" s="1"/>
  <c r="Y715" i="2"/>
  <c r="U715" i="2"/>
  <c r="W715" i="2" s="1"/>
  <c r="Y714" i="2"/>
  <c r="U714" i="2"/>
  <c r="W714" i="2" s="1"/>
  <c r="Y713" i="2"/>
  <c r="U713" i="2"/>
  <c r="V713" i="2" s="1"/>
  <c r="X713" i="2" s="1"/>
  <c r="Y712" i="2"/>
  <c r="U712" i="2"/>
  <c r="W712" i="2" s="1"/>
  <c r="Y711" i="2"/>
  <c r="U711" i="2"/>
  <c r="W711" i="2" s="1"/>
  <c r="Y710" i="2"/>
  <c r="U710" i="2"/>
  <c r="W710" i="2" s="1"/>
  <c r="Y709" i="2"/>
  <c r="U709" i="2"/>
  <c r="V709" i="2" s="1"/>
  <c r="X709" i="2" s="1"/>
  <c r="Y708" i="2"/>
  <c r="U708" i="2"/>
  <c r="W708" i="2" s="1"/>
  <c r="Y707" i="2"/>
  <c r="U707" i="2"/>
  <c r="W707" i="2" s="1"/>
  <c r="Y706" i="2"/>
  <c r="U706" i="2"/>
  <c r="V706" i="2" s="1"/>
  <c r="X706" i="2" s="1"/>
  <c r="Y705" i="2"/>
  <c r="U705" i="2"/>
  <c r="V705" i="2" s="1"/>
  <c r="X705" i="2" s="1"/>
  <c r="Y704" i="2"/>
  <c r="U704" i="2"/>
  <c r="W704" i="2" s="1"/>
  <c r="Y703" i="2"/>
  <c r="U703" i="2"/>
  <c r="W703" i="2" s="1"/>
  <c r="Y702" i="2"/>
  <c r="U702" i="2"/>
  <c r="V702" i="2" s="1"/>
  <c r="X702" i="2" s="1"/>
  <c r="Y701" i="2"/>
  <c r="U701" i="2"/>
  <c r="W701" i="2" s="1"/>
  <c r="Y700" i="2"/>
  <c r="U700" i="2"/>
  <c r="W700" i="2" s="1"/>
  <c r="Y699" i="2"/>
  <c r="U699" i="2"/>
  <c r="W699" i="2" s="1"/>
  <c r="Y698" i="2"/>
  <c r="U698" i="2"/>
  <c r="V698" i="2" s="1"/>
  <c r="X698" i="2" s="1"/>
  <c r="Y697" i="2"/>
  <c r="U697" i="2"/>
  <c r="W697" i="2" s="1"/>
  <c r="Y696" i="2"/>
  <c r="U696" i="2"/>
  <c r="W696" i="2" s="1"/>
  <c r="Y695" i="2"/>
  <c r="U695" i="2"/>
  <c r="W695" i="2" s="1"/>
  <c r="Y694" i="2"/>
  <c r="U694" i="2"/>
  <c r="V694" i="2" s="1"/>
  <c r="X694" i="2" s="1"/>
  <c r="Y693" i="2"/>
  <c r="U693" i="2"/>
  <c r="W693" i="2" s="1"/>
  <c r="Y692" i="2"/>
  <c r="U692" i="2"/>
  <c r="W692" i="2" s="1"/>
  <c r="Y691" i="2"/>
  <c r="U691" i="2"/>
  <c r="V691" i="2" s="1"/>
  <c r="X691" i="2" s="1"/>
  <c r="Y690" i="2"/>
  <c r="U690" i="2"/>
  <c r="V690" i="2" s="1"/>
  <c r="X690" i="2" s="1"/>
  <c r="Y689" i="2"/>
  <c r="U689" i="2"/>
  <c r="W689" i="2" s="1"/>
  <c r="Y688" i="2"/>
  <c r="U688" i="2"/>
  <c r="W688" i="2" s="1"/>
  <c r="Y687" i="2"/>
  <c r="U687" i="2"/>
  <c r="V687" i="2" s="1"/>
  <c r="X687" i="2" s="1"/>
  <c r="Y686" i="2"/>
  <c r="U686" i="2"/>
  <c r="V686" i="2" s="1"/>
  <c r="X686" i="2" s="1"/>
  <c r="Y685" i="2"/>
  <c r="U685" i="2"/>
  <c r="W685" i="2" s="1"/>
  <c r="Y684" i="2"/>
  <c r="U684" i="2"/>
  <c r="W684" i="2" s="1"/>
  <c r="Y683" i="2"/>
  <c r="U683" i="2"/>
  <c r="W683" i="2" s="1"/>
  <c r="Y682" i="2"/>
  <c r="U682" i="2"/>
  <c r="V682" i="2" s="1"/>
  <c r="X682" i="2" s="1"/>
  <c r="Y681" i="2"/>
  <c r="U681" i="2"/>
  <c r="W681" i="2" s="1"/>
  <c r="Y680" i="2"/>
  <c r="U680" i="2"/>
  <c r="W680" i="2" s="1"/>
  <c r="Y679" i="2"/>
  <c r="U679" i="2"/>
  <c r="W679" i="2" s="1"/>
  <c r="Y678" i="2"/>
  <c r="U678" i="2"/>
  <c r="V678" i="2" s="1"/>
  <c r="X678" i="2" s="1"/>
  <c r="Y677" i="2"/>
  <c r="U677" i="2"/>
  <c r="W677" i="2" s="1"/>
  <c r="Y676" i="2"/>
  <c r="U676" i="2"/>
  <c r="W676" i="2" s="1"/>
  <c r="Y675" i="2"/>
  <c r="U675" i="2"/>
  <c r="V675" i="2" s="1"/>
  <c r="X675" i="2" s="1"/>
  <c r="Y674" i="2"/>
  <c r="U674" i="2"/>
  <c r="V674" i="2" s="1"/>
  <c r="X674" i="2" s="1"/>
  <c r="Y673" i="2"/>
  <c r="U673" i="2"/>
  <c r="W673" i="2" s="1"/>
  <c r="Y672" i="2"/>
  <c r="U672" i="2"/>
  <c r="W672" i="2" s="1"/>
  <c r="Y671" i="2"/>
  <c r="U671" i="2"/>
  <c r="V671" i="2" s="1"/>
  <c r="X671" i="2" s="1"/>
  <c r="Y670" i="2"/>
  <c r="U670" i="2"/>
  <c r="V670" i="2" s="1"/>
  <c r="X670" i="2" s="1"/>
  <c r="Y669" i="2"/>
  <c r="U669" i="2"/>
  <c r="W669" i="2" s="1"/>
  <c r="Y668" i="2"/>
  <c r="U668" i="2"/>
  <c r="W668" i="2" s="1"/>
  <c r="Y667" i="2"/>
  <c r="U667" i="2"/>
  <c r="W667" i="2" s="1"/>
  <c r="Y666" i="2"/>
  <c r="U666" i="2"/>
  <c r="V666" i="2" s="1"/>
  <c r="X666" i="2" s="1"/>
  <c r="Y665" i="2"/>
  <c r="U665" i="2"/>
  <c r="W665" i="2" s="1"/>
  <c r="Y664" i="2"/>
  <c r="U664" i="2"/>
  <c r="W664" i="2" s="1"/>
  <c r="Y663" i="2"/>
  <c r="U663" i="2"/>
  <c r="W663" i="2" s="1"/>
  <c r="Y662" i="2"/>
  <c r="U662" i="2"/>
  <c r="V662" i="2" s="1"/>
  <c r="X662" i="2" s="1"/>
  <c r="Y661" i="2"/>
  <c r="U661" i="2"/>
  <c r="W661" i="2" s="1"/>
  <c r="Y660" i="2"/>
  <c r="U660" i="2"/>
  <c r="W660" i="2" s="1"/>
  <c r="Y659" i="2"/>
  <c r="U659" i="2"/>
  <c r="V659" i="2" s="1"/>
  <c r="X659" i="2" s="1"/>
  <c r="Y658" i="2"/>
  <c r="U658" i="2"/>
  <c r="V658" i="2" s="1"/>
  <c r="X658" i="2" s="1"/>
  <c r="Y657" i="2"/>
  <c r="U657" i="2"/>
  <c r="W657" i="2" s="1"/>
  <c r="Y656" i="2"/>
  <c r="U656" i="2"/>
  <c r="V656" i="2" s="1"/>
  <c r="X656" i="2" s="1"/>
  <c r="Y655" i="2"/>
  <c r="U655" i="2"/>
  <c r="V655" i="2" s="1"/>
  <c r="X655" i="2" s="1"/>
  <c r="Y654" i="2"/>
  <c r="U654" i="2"/>
  <c r="W654" i="2" s="1"/>
  <c r="Y653" i="2"/>
  <c r="U653" i="2"/>
  <c r="W653" i="2" s="1"/>
  <c r="Y652" i="2"/>
  <c r="U652" i="2"/>
  <c r="W652" i="2" s="1"/>
  <c r="Y651" i="2"/>
  <c r="U651" i="2"/>
  <c r="V651" i="2" s="1"/>
  <c r="X651" i="2" s="1"/>
  <c r="Y650" i="2"/>
  <c r="U650" i="2"/>
  <c r="W650" i="2" s="1"/>
  <c r="Y649" i="2"/>
  <c r="U649" i="2"/>
  <c r="W649" i="2" s="1"/>
  <c r="Y648" i="2"/>
  <c r="U648" i="2"/>
  <c r="W648" i="2" s="1"/>
  <c r="Y647" i="2"/>
  <c r="U647" i="2"/>
  <c r="V647" i="2" s="1"/>
  <c r="X647" i="2" s="1"/>
  <c r="Y646" i="2"/>
  <c r="U646" i="2"/>
  <c r="W646" i="2" s="1"/>
  <c r="Y645" i="2"/>
  <c r="U645" i="2"/>
  <c r="W645" i="2" s="1"/>
  <c r="Y644" i="2"/>
  <c r="U644" i="2"/>
  <c r="V644" i="2" s="1"/>
  <c r="X644" i="2" s="1"/>
  <c r="Y643" i="2"/>
  <c r="U643" i="2"/>
  <c r="V643" i="2" s="1"/>
  <c r="X643" i="2" s="1"/>
  <c r="Y642" i="2"/>
  <c r="U642" i="2"/>
  <c r="W642" i="2" s="1"/>
  <c r="Y641" i="2"/>
  <c r="U641" i="2"/>
  <c r="W641" i="2" s="1"/>
  <c r="Y640" i="2"/>
  <c r="U640" i="2"/>
  <c r="Y639" i="2"/>
  <c r="U639" i="2"/>
  <c r="V639" i="2" s="1"/>
  <c r="X639" i="2" s="1"/>
  <c r="Y638" i="2"/>
  <c r="U638" i="2"/>
  <c r="W638" i="2" s="1"/>
  <c r="Y637" i="2"/>
  <c r="U637" i="2"/>
  <c r="W637" i="2" s="1"/>
  <c r="Y636" i="2"/>
  <c r="U636" i="2"/>
  <c r="W636" i="2" s="1"/>
  <c r="Y635" i="2"/>
  <c r="U635" i="2"/>
  <c r="V635" i="2" s="1"/>
  <c r="X635" i="2" s="1"/>
  <c r="Y634" i="2"/>
  <c r="U634" i="2"/>
  <c r="W634" i="2" s="1"/>
  <c r="Y633" i="2"/>
  <c r="U633" i="2"/>
  <c r="W633" i="2" s="1"/>
  <c r="Y632" i="2"/>
  <c r="U632" i="2"/>
  <c r="Y631" i="2"/>
  <c r="U631" i="2"/>
  <c r="V631" i="2" s="1"/>
  <c r="X631" i="2" s="1"/>
  <c r="Y630" i="2"/>
  <c r="U630" i="2"/>
  <c r="W630" i="2" s="1"/>
  <c r="Y629" i="2"/>
  <c r="U629" i="2"/>
  <c r="W629" i="2" s="1"/>
  <c r="Y628" i="2"/>
  <c r="U628" i="2"/>
  <c r="V628" i="2" s="1"/>
  <c r="X628" i="2" s="1"/>
  <c r="Y627" i="2"/>
  <c r="U627" i="2"/>
  <c r="Y626" i="2"/>
  <c r="U626" i="2"/>
  <c r="W626" i="2" s="1"/>
  <c r="Y625" i="2"/>
  <c r="U625" i="2"/>
  <c r="W625" i="2" s="1"/>
  <c r="Y624" i="2"/>
  <c r="U624" i="2"/>
  <c r="W624" i="2" s="1"/>
  <c r="Y623" i="2"/>
  <c r="U623" i="2"/>
  <c r="V623" i="2" s="1"/>
  <c r="X623" i="2" s="1"/>
  <c r="Y622" i="2"/>
  <c r="U622" i="2"/>
  <c r="W622" i="2" s="1"/>
  <c r="Y621" i="2"/>
  <c r="U621" i="2"/>
  <c r="W621" i="2" s="1"/>
  <c r="Y620" i="2"/>
  <c r="U620" i="2"/>
  <c r="W620" i="2" s="1"/>
  <c r="Y619" i="2"/>
  <c r="U619" i="2"/>
  <c r="Y618" i="2"/>
  <c r="U618" i="2"/>
  <c r="Y617" i="2"/>
  <c r="U617" i="2"/>
  <c r="V617" i="2" s="1"/>
  <c r="X617" i="2" s="1"/>
  <c r="Y616" i="2"/>
  <c r="U616" i="2"/>
  <c r="W616" i="2" s="1"/>
  <c r="Y615" i="2"/>
  <c r="U615" i="2"/>
  <c r="W615" i="2" s="1"/>
  <c r="Y614" i="2"/>
  <c r="U614" i="2"/>
  <c r="V614" i="2" s="1"/>
  <c r="X614" i="2" s="1"/>
  <c r="Y613" i="2"/>
  <c r="U613" i="2"/>
  <c r="Y612" i="2"/>
  <c r="U612" i="2"/>
  <c r="W612" i="2" s="1"/>
  <c r="Y611" i="2"/>
  <c r="U611" i="2"/>
  <c r="W611" i="2" s="1"/>
  <c r="Y610" i="2"/>
  <c r="U610" i="2"/>
  <c r="W610" i="2" s="1"/>
  <c r="Y609" i="2"/>
  <c r="U609" i="2"/>
  <c r="V609" i="2" s="1"/>
  <c r="X609" i="2" s="1"/>
  <c r="Y608" i="2"/>
  <c r="U608" i="2"/>
  <c r="W608" i="2" s="1"/>
  <c r="Y607" i="2"/>
  <c r="U607" i="2"/>
  <c r="W607" i="2" s="1"/>
  <c r="Y606" i="2"/>
  <c r="U606" i="2"/>
  <c r="W606" i="2" s="1"/>
  <c r="Y605" i="2"/>
  <c r="U605" i="2"/>
  <c r="Y604" i="2"/>
  <c r="U604" i="2"/>
  <c r="W604" i="2" s="1"/>
  <c r="Y603" i="2"/>
  <c r="U603" i="2"/>
  <c r="Y602" i="2"/>
  <c r="U602" i="2"/>
  <c r="V602" i="2" s="1"/>
  <c r="X602" i="2" s="1"/>
  <c r="Y601" i="2"/>
  <c r="U601" i="2"/>
  <c r="W601" i="2" s="1"/>
  <c r="Y600" i="2"/>
  <c r="U600" i="2"/>
  <c r="W600" i="2" s="1"/>
  <c r="Y599" i="2"/>
  <c r="U599" i="2"/>
  <c r="V599" i="2" s="1"/>
  <c r="X599" i="2" s="1"/>
  <c r="Y598" i="2"/>
  <c r="U598" i="2"/>
  <c r="Y597" i="2"/>
  <c r="U597" i="2"/>
  <c r="W597" i="2" s="1"/>
  <c r="Y596" i="2"/>
  <c r="U596" i="2"/>
  <c r="W596" i="2" s="1"/>
  <c r="Y595" i="2"/>
  <c r="U595" i="2"/>
  <c r="W595" i="2" s="1"/>
  <c r="Y594" i="2"/>
  <c r="U594" i="2"/>
  <c r="V594" i="2" s="1"/>
  <c r="X594" i="2" s="1"/>
  <c r="Y593" i="2"/>
  <c r="U593" i="2"/>
  <c r="W593" i="2" s="1"/>
  <c r="Y592" i="2"/>
  <c r="U592" i="2"/>
  <c r="W592" i="2" s="1"/>
  <c r="Y591" i="2"/>
  <c r="U591" i="2"/>
  <c r="W591" i="2" s="1"/>
  <c r="Y590" i="2"/>
  <c r="U590" i="2"/>
  <c r="V590" i="2" s="1"/>
  <c r="X590" i="2" s="1"/>
  <c r="Y589" i="2"/>
  <c r="U589" i="2"/>
  <c r="Y588" i="2"/>
  <c r="U588" i="2"/>
  <c r="W588" i="2" s="1"/>
  <c r="Y587" i="2"/>
  <c r="U587" i="2"/>
  <c r="W587" i="2" s="1"/>
  <c r="Y586" i="2"/>
  <c r="U586" i="2"/>
  <c r="V586" i="2" s="1"/>
  <c r="X586" i="2" s="1"/>
  <c r="Y585" i="2"/>
  <c r="U585" i="2"/>
  <c r="V585" i="2" s="1"/>
  <c r="X585" i="2" s="1"/>
  <c r="Y584" i="2"/>
  <c r="U584" i="2"/>
  <c r="V584" i="2" s="1"/>
  <c r="X584" i="2" s="1"/>
  <c r="Y583" i="2"/>
  <c r="U583" i="2"/>
  <c r="W583" i="2" s="1"/>
  <c r="Y582" i="2"/>
  <c r="U582" i="2"/>
  <c r="V582" i="2" s="1"/>
  <c r="X582" i="2" s="1"/>
  <c r="Y581" i="2"/>
  <c r="U581" i="2"/>
  <c r="V581" i="2" s="1"/>
  <c r="X581" i="2" s="1"/>
  <c r="Y580" i="2"/>
  <c r="U580" i="2"/>
  <c r="W580" i="2" s="1"/>
  <c r="Y579" i="2"/>
  <c r="U579" i="2"/>
  <c r="W579" i="2" s="1"/>
  <c r="Y578" i="2"/>
  <c r="U578" i="2"/>
  <c r="V578" i="2" s="1"/>
  <c r="X578" i="2" s="1"/>
  <c r="Y577" i="2"/>
  <c r="U577" i="2"/>
  <c r="Y576" i="2"/>
  <c r="U576" i="2"/>
  <c r="W576" i="2" s="1"/>
  <c r="Y575" i="2"/>
  <c r="U575" i="2"/>
  <c r="W575" i="2" s="1"/>
  <c r="Y574" i="2"/>
  <c r="U574" i="2"/>
  <c r="V574" i="2" s="1"/>
  <c r="X574" i="2" s="1"/>
  <c r="Y573" i="2"/>
  <c r="U573" i="2"/>
  <c r="W573" i="2" s="1"/>
  <c r="Y572" i="2"/>
  <c r="U572" i="2"/>
  <c r="W572" i="2" s="1"/>
  <c r="Y571" i="2"/>
  <c r="U571" i="2"/>
  <c r="V571" i="2" s="1"/>
  <c r="X571" i="2" s="1"/>
  <c r="Y570" i="2"/>
  <c r="U570" i="2"/>
  <c r="V570" i="2" s="1"/>
  <c r="X570" i="2" s="1"/>
  <c r="Y569" i="2"/>
  <c r="U569" i="2"/>
  <c r="Y568" i="2"/>
  <c r="U568" i="2"/>
  <c r="W568" i="2" s="1"/>
  <c r="Y567" i="2"/>
  <c r="U567" i="2"/>
  <c r="V567" i="2" s="1"/>
  <c r="X567" i="2" s="1"/>
  <c r="Y566" i="2"/>
  <c r="U566" i="2"/>
  <c r="V566" i="2" s="1"/>
  <c r="X566" i="2" s="1"/>
  <c r="Y565" i="2"/>
  <c r="U565" i="2"/>
  <c r="W565" i="2" s="1"/>
  <c r="Y564" i="2"/>
  <c r="U564" i="2"/>
  <c r="W564" i="2" s="1"/>
  <c r="Y563" i="2"/>
  <c r="U563" i="2"/>
  <c r="W563" i="2" s="1"/>
  <c r="Y562" i="2"/>
  <c r="U562" i="2"/>
  <c r="V562" i="2" s="1"/>
  <c r="X562" i="2" s="1"/>
  <c r="Y561" i="2"/>
  <c r="U561" i="2"/>
  <c r="Y560" i="2"/>
  <c r="U560" i="2"/>
  <c r="W560" i="2" s="1"/>
  <c r="Y559" i="2"/>
  <c r="U559" i="2"/>
  <c r="W559" i="2" s="1"/>
  <c r="Y558" i="2"/>
  <c r="U558" i="2"/>
  <c r="V558" i="2" s="1"/>
  <c r="X558" i="2" s="1"/>
  <c r="Y557" i="2"/>
  <c r="U557" i="2"/>
  <c r="W557" i="2" s="1"/>
  <c r="Y556" i="2"/>
  <c r="U556" i="2"/>
  <c r="W556" i="2" s="1"/>
  <c r="Y555" i="2"/>
  <c r="U555" i="2"/>
  <c r="V555" i="2" s="1"/>
  <c r="X555" i="2" s="1"/>
  <c r="Y554" i="2"/>
  <c r="U554" i="2"/>
  <c r="V554" i="2" s="1"/>
  <c r="X554" i="2" s="1"/>
  <c r="Y553" i="2"/>
  <c r="U553" i="2"/>
  <c r="Y552" i="2"/>
  <c r="U552" i="2"/>
  <c r="W552" i="2" s="1"/>
  <c r="Y551" i="2"/>
  <c r="U551" i="2"/>
  <c r="V551" i="2" s="1"/>
  <c r="X551" i="2" s="1"/>
  <c r="Y550" i="2"/>
  <c r="U550" i="2"/>
  <c r="V550" i="2" s="1"/>
  <c r="X550" i="2" s="1"/>
  <c r="Y549" i="2"/>
  <c r="U549" i="2"/>
  <c r="W549" i="2" s="1"/>
  <c r="Y548" i="2"/>
  <c r="U548" i="2"/>
  <c r="W548" i="2" s="1"/>
  <c r="Y547" i="2"/>
  <c r="U547" i="2"/>
  <c r="W547" i="2" s="1"/>
  <c r="Y546" i="2"/>
  <c r="U546" i="2"/>
  <c r="V546" i="2" s="1"/>
  <c r="X546" i="2" s="1"/>
  <c r="Y545" i="2"/>
  <c r="U545" i="2"/>
  <c r="Y544" i="2"/>
  <c r="U544" i="2"/>
  <c r="W544" i="2" s="1"/>
  <c r="Y543" i="2"/>
  <c r="U543" i="2"/>
  <c r="W543" i="2" s="1"/>
  <c r="Y542" i="2"/>
  <c r="U542" i="2"/>
  <c r="V542" i="2" s="1"/>
  <c r="X542" i="2" s="1"/>
  <c r="Y541" i="2"/>
  <c r="U541" i="2"/>
  <c r="W541" i="2" s="1"/>
  <c r="Y540" i="2"/>
  <c r="U540" i="2"/>
  <c r="W540" i="2" s="1"/>
  <c r="Y539" i="2"/>
  <c r="U539" i="2"/>
  <c r="V539" i="2" s="1"/>
  <c r="X539" i="2" s="1"/>
  <c r="Y538" i="2"/>
  <c r="U538" i="2"/>
  <c r="Y537" i="2"/>
  <c r="U537" i="2"/>
  <c r="V537" i="2" s="1"/>
  <c r="X537" i="2" s="1"/>
  <c r="Y536" i="2"/>
  <c r="U536" i="2"/>
  <c r="W536" i="2" s="1"/>
  <c r="Y535" i="2"/>
  <c r="U535" i="2"/>
  <c r="W535" i="2" s="1"/>
  <c r="Y534" i="2"/>
  <c r="U534" i="2"/>
  <c r="W534" i="2" s="1"/>
  <c r="Y533" i="2"/>
  <c r="U533" i="2"/>
  <c r="V533" i="2" s="1"/>
  <c r="X533" i="2" s="1"/>
  <c r="Y532" i="2"/>
  <c r="U532" i="2"/>
  <c r="Y531" i="2"/>
  <c r="U531" i="2"/>
  <c r="W531" i="2" s="1"/>
  <c r="Y530" i="2"/>
  <c r="U530" i="2"/>
  <c r="W530" i="2" s="1"/>
  <c r="Y529" i="2"/>
  <c r="U529" i="2"/>
  <c r="V529" i="2" s="1"/>
  <c r="X529" i="2" s="1"/>
  <c r="Y528" i="2"/>
  <c r="U528" i="2"/>
  <c r="W528" i="2" s="1"/>
  <c r="Y527" i="2"/>
  <c r="U527" i="2"/>
  <c r="W527" i="2" s="1"/>
  <c r="Y526" i="2"/>
  <c r="U526" i="2"/>
  <c r="V526" i="2" s="1"/>
  <c r="X526" i="2" s="1"/>
  <c r="Y525" i="2"/>
  <c r="U525" i="2"/>
  <c r="V525" i="2" s="1"/>
  <c r="X525" i="2" s="1"/>
  <c r="Y524" i="2"/>
  <c r="U524" i="2"/>
  <c r="Y523" i="2"/>
  <c r="U523" i="2"/>
  <c r="W523" i="2" s="1"/>
  <c r="Y522" i="2"/>
  <c r="U522" i="2"/>
  <c r="V522" i="2" s="1"/>
  <c r="X522" i="2" s="1"/>
  <c r="Y521" i="2"/>
  <c r="U521" i="2"/>
  <c r="V521" i="2" s="1"/>
  <c r="X521" i="2" s="1"/>
  <c r="Y520" i="2"/>
  <c r="U520" i="2"/>
  <c r="W520" i="2" s="1"/>
  <c r="Y519" i="2"/>
  <c r="U519" i="2"/>
  <c r="W519" i="2" s="1"/>
  <c r="Y518" i="2"/>
  <c r="U518" i="2"/>
  <c r="W518" i="2" s="1"/>
  <c r="Y517" i="2"/>
  <c r="U517" i="2"/>
  <c r="V517" i="2" s="1"/>
  <c r="X517" i="2" s="1"/>
  <c r="Y516" i="2"/>
  <c r="U516" i="2"/>
  <c r="Y515" i="2"/>
  <c r="U515" i="2"/>
  <c r="W515" i="2" s="1"/>
  <c r="Y514" i="2"/>
  <c r="U514" i="2"/>
  <c r="W514" i="2" s="1"/>
  <c r="Y513" i="2"/>
  <c r="U513" i="2"/>
  <c r="V513" i="2" s="1"/>
  <c r="X513" i="2" s="1"/>
  <c r="Y512" i="2"/>
  <c r="U512" i="2"/>
  <c r="W512" i="2" s="1"/>
  <c r="Y511" i="2"/>
  <c r="U511" i="2"/>
  <c r="W511" i="2" s="1"/>
  <c r="Y510" i="2"/>
  <c r="U510" i="2"/>
  <c r="V510" i="2" s="1"/>
  <c r="X510" i="2" s="1"/>
  <c r="Y509" i="2"/>
  <c r="U509" i="2"/>
  <c r="V509" i="2" s="1"/>
  <c r="X509" i="2" s="1"/>
  <c r="Y508" i="2"/>
  <c r="U508" i="2"/>
  <c r="Y507" i="2"/>
  <c r="U507" i="2"/>
  <c r="W507" i="2" s="1"/>
  <c r="Y506" i="2"/>
  <c r="U506" i="2"/>
  <c r="V506" i="2" s="1"/>
  <c r="X506" i="2" s="1"/>
  <c r="Y505" i="2"/>
  <c r="U505" i="2"/>
  <c r="V505" i="2" s="1"/>
  <c r="X505" i="2" s="1"/>
  <c r="Y504" i="2"/>
  <c r="U504" i="2"/>
  <c r="W504" i="2" s="1"/>
  <c r="Y503" i="2"/>
  <c r="U503" i="2"/>
  <c r="W503" i="2" s="1"/>
  <c r="Y502" i="2"/>
  <c r="U502" i="2"/>
  <c r="W502" i="2" s="1"/>
  <c r="Y501" i="2"/>
  <c r="U501" i="2"/>
  <c r="V501" i="2" s="1"/>
  <c r="X501" i="2" s="1"/>
  <c r="Y500" i="2"/>
  <c r="U500" i="2"/>
  <c r="Y499" i="2"/>
  <c r="U499" i="2"/>
  <c r="W499" i="2" s="1"/>
  <c r="Y498" i="2"/>
  <c r="U498" i="2"/>
  <c r="V498" i="2" s="1"/>
  <c r="X498" i="2" s="1"/>
  <c r="Y497" i="2"/>
  <c r="U497" i="2"/>
  <c r="W497" i="2" s="1"/>
  <c r="Y496" i="2"/>
  <c r="U496" i="2"/>
  <c r="W496" i="2" s="1"/>
  <c r="Y495" i="2"/>
  <c r="U495" i="2"/>
  <c r="V495" i="2" s="1"/>
  <c r="X495" i="2" s="1"/>
  <c r="Y494" i="2"/>
  <c r="U494" i="2"/>
  <c r="V494" i="2" s="1"/>
  <c r="X494" i="2" s="1"/>
  <c r="Y493" i="2"/>
  <c r="U493" i="2"/>
  <c r="Y492" i="2"/>
  <c r="U492" i="2"/>
  <c r="W492" i="2" s="1"/>
  <c r="Y491" i="2"/>
  <c r="U491" i="2"/>
  <c r="V491" i="2" s="1"/>
  <c r="X491" i="2" s="1"/>
  <c r="Y490" i="2"/>
  <c r="U490" i="2"/>
  <c r="V490" i="2" s="1"/>
  <c r="X490" i="2" s="1"/>
  <c r="Y489" i="2"/>
  <c r="U489" i="2"/>
  <c r="W489" i="2" s="1"/>
  <c r="Y488" i="2"/>
  <c r="U488" i="2"/>
  <c r="W488" i="2" s="1"/>
  <c r="Y487" i="2"/>
  <c r="U487" i="2"/>
  <c r="W487" i="2" s="1"/>
  <c r="Y486" i="2"/>
  <c r="U486" i="2"/>
  <c r="V486" i="2" s="1"/>
  <c r="X486" i="2" s="1"/>
  <c r="Y485" i="2"/>
  <c r="U485" i="2"/>
  <c r="Y484" i="2"/>
  <c r="U484" i="2"/>
  <c r="W484" i="2" s="1"/>
  <c r="Y483" i="2"/>
  <c r="U483" i="2"/>
  <c r="W483" i="2" s="1"/>
  <c r="Y482" i="2"/>
  <c r="U482" i="2"/>
  <c r="V482" i="2" s="1"/>
  <c r="X482" i="2" s="1"/>
  <c r="Y481" i="2"/>
  <c r="U481" i="2"/>
  <c r="W481" i="2" s="1"/>
  <c r="Y480" i="2"/>
  <c r="U480" i="2"/>
  <c r="W480" i="2" s="1"/>
  <c r="Y479" i="2"/>
  <c r="U479" i="2"/>
  <c r="V479" i="2" s="1"/>
  <c r="X479" i="2" s="1"/>
  <c r="Y478" i="2"/>
  <c r="U478" i="2"/>
  <c r="V478" i="2" s="1"/>
  <c r="X478" i="2" s="1"/>
  <c r="Y477" i="2"/>
  <c r="U477" i="2"/>
  <c r="W477" i="2" s="1"/>
  <c r="Y476" i="2"/>
  <c r="U476" i="2"/>
  <c r="W476" i="2" s="1"/>
  <c r="Y475" i="2"/>
  <c r="U475" i="2"/>
  <c r="W475" i="2" s="1"/>
  <c r="Y474" i="2"/>
  <c r="U474" i="2"/>
  <c r="V474" i="2" s="1"/>
  <c r="X474" i="2" s="1"/>
  <c r="Y473" i="2"/>
  <c r="U473" i="2"/>
  <c r="W473" i="2" s="1"/>
  <c r="Y472" i="2"/>
  <c r="U472" i="2"/>
  <c r="W472" i="2" s="1"/>
  <c r="Y471" i="2"/>
  <c r="U471" i="2"/>
  <c r="W471" i="2" s="1"/>
  <c r="Y470" i="2"/>
  <c r="U470" i="2"/>
  <c r="V470" i="2" s="1"/>
  <c r="X470" i="2" s="1"/>
  <c r="Y469" i="2"/>
  <c r="U469" i="2"/>
  <c r="W469" i="2" s="1"/>
  <c r="Y468" i="2"/>
  <c r="U468" i="2"/>
  <c r="W468" i="2" s="1"/>
  <c r="Y467" i="2"/>
  <c r="U467" i="2"/>
  <c r="W467" i="2" s="1"/>
  <c r="Y466" i="2"/>
  <c r="U466" i="2"/>
  <c r="V466" i="2" s="1"/>
  <c r="X466" i="2" s="1"/>
  <c r="Y465" i="2"/>
  <c r="U465" i="2"/>
  <c r="W465" i="2" s="1"/>
  <c r="Y464" i="2"/>
  <c r="U464" i="2"/>
  <c r="W464" i="2" s="1"/>
  <c r="Y463" i="2"/>
  <c r="U463" i="2"/>
  <c r="V463" i="2" s="1"/>
  <c r="X463" i="2" s="1"/>
  <c r="Y462" i="2"/>
  <c r="U462" i="2"/>
  <c r="V462" i="2" s="1"/>
  <c r="X462" i="2" s="1"/>
  <c r="Y461" i="2"/>
  <c r="U461" i="2"/>
  <c r="W461" i="2" s="1"/>
  <c r="Y460" i="2"/>
  <c r="U460" i="2"/>
  <c r="W460" i="2" s="1"/>
  <c r="Y459" i="2"/>
  <c r="U459" i="2"/>
  <c r="W459" i="2" s="1"/>
  <c r="Y458" i="2"/>
  <c r="U458" i="2"/>
  <c r="V458" i="2" s="1"/>
  <c r="X458" i="2" s="1"/>
  <c r="Y457" i="2"/>
  <c r="U457" i="2"/>
  <c r="W457" i="2" s="1"/>
  <c r="Y456" i="2"/>
  <c r="U456" i="2"/>
  <c r="W456" i="2" s="1"/>
  <c r="Y455" i="2"/>
  <c r="U455" i="2"/>
  <c r="W455" i="2" s="1"/>
  <c r="Y454" i="2"/>
  <c r="U454" i="2"/>
  <c r="V454" i="2" s="1"/>
  <c r="X454" i="2" s="1"/>
  <c r="Y453" i="2"/>
  <c r="U453" i="2"/>
  <c r="W453" i="2" s="1"/>
  <c r="Y452" i="2"/>
  <c r="U452" i="2"/>
  <c r="V452" i="2" s="1"/>
  <c r="X452" i="2" s="1"/>
  <c r="Y451" i="2"/>
  <c r="U451" i="2"/>
  <c r="W451" i="2" s="1"/>
  <c r="Y450" i="2"/>
  <c r="U450" i="2"/>
  <c r="V450" i="2" s="1"/>
  <c r="X450" i="2" s="1"/>
  <c r="Y449" i="2"/>
  <c r="U449" i="2"/>
  <c r="V449" i="2" s="1"/>
  <c r="X449" i="2" s="1"/>
  <c r="Y448" i="2"/>
  <c r="U448" i="2"/>
  <c r="W448" i="2" s="1"/>
  <c r="Y447" i="2"/>
  <c r="U447" i="2"/>
  <c r="W447" i="2" s="1"/>
  <c r="Y446" i="2"/>
  <c r="U446" i="2"/>
  <c r="W446" i="2" s="1"/>
  <c r="Y445" i="2"/>
  <c r="U445" i="2"/>
  <c r="V445" i="2" s="1"/>
  <c r="X445" i="2" s="1"/>
  <c r="Y444" i="2"/>
  <c r="U444" i="2"/>
  <c r="W444" i="2" s="1"/>
  <c r="Y443" i="2"/>
  <c r="U443" i="2"/>
  <c r="W443" i="2" s="1"/>
  <c r="Y442" i="2"/>
  <c r="U442" i="2"/>
  <c r="W442" i="2" s="1"/>
  <c r="Y441" i="2"/>
  <c r="U441" i="2"/>
  <c r="V441" i="2" s="1"/>
  <c r="X441" i="2" s="1"/>
  <c r="Y440" i="2"/>
  <c r="U440" i="2"/>
  <c r="W440" i="2" s="1"/>
  <c r="Y439" i="2"/>
  <c r="U439" i="2"/>
  <c r="W439" i="2" s="1"/>
  <c r="Y438" i="2"/>
  <c r="U438" i="2"/>
  <c r="W438" i="2" s="1"/>
  <c r="Y437" i="2"/>
  <c r="U437" i="2"/>
  <c r="V437" i="2" s="1"/>
  <c r="X437" i="2" s="1"/>
  <c r="Y436" i="2"/>
  <c r="U436" i="2"/>
  <c r="W436" i="2" s="1"/>
  <c r="Y435" i="2"/>
  <c r="U435" i="2"/>
  <c r="W435" i="2" s="1"/>
  <c r="Y434" i="2"/>
  <c r="U434" i="2"/>
  <c r="V434" i="2" s="1"/>
  <c r="X434" i="2" s="1"/>
  <c r="Y433" i="2"/>
  <c r="U433" i="2"/>
  <c r="V433" i="2" s="1"/>
  <c r="X433" i="2" s="1"/>
  <c r="Y432" i="2"/>
  <c r="U432" i="2"/>
  <c r="W432" i="2" s="1"/>
  <c r="Y431" i="2"/>
  <c r="U431" i="2"/>
  <c r="W431" i="2" s="1"/>
  <c r="Y430" i="2"/>
  <c r="U430" i="2"/>
  <c r="W430" i="2" s="1"/>
  <c r="Y429" i="2"/>
  <c r="U429" i="2"/>
  <c r="V429" i="2" s="1"/>
  <c r="X429" i="2" s="1"/>
  <c r="Y428" i="2"/>
  <c r="U428" i="2"/>
  <c r="W428" i="2" s="1"/>
  <c r="Y427" i="2"/>
  <c r="U427" i="2"/>
  <c r="W427" i="2" s="1"/>
  <c r="Y426" i="2"/>
  <c r="U426" i="2"/>
  <c r="W426" i="2" s="1"/>
  <c r="Y425" i="2"/>
  <c r="U425" i="2"/>
  <c r="V425" i="2" s="1"/>
  <c r="X425" i="2" s="1"/>
  <c r="Y424" i="2"/>
  <c r="U424" i="2"/>
  <c r="W424" i="2" s="1"/>
  <c r="Y423" i="2"/>
  <c r="U423" i="2"/>
  <c r="W423" i="2" s="1"/>
  <c r="Y422" i="2"/>
  <c r="U422" i="2"/>
  <c r="W422" i="2" s="1"/>
  <c r="Y421" i="2"/>
  <c r="U421" i="2"/>
  <c r="V421" i="2" s="1"/>
  <c r="X421" i="2" s="1"/>
  <c r="Y420" i="2"/>
  <c r="U420" i="2"/>
  <c r="W420" i="2" s="1"/>
  <c r="Y419" i="2"/>
  <c r="U419" i="2"/>
  <c r="W419" i="2" s="1"/>
  <c r="Y418" i="2"/>
  <c r="U418" i="2"/>
  <c r="V418" i="2" s="1"/>
  <c r="X418" i="2" s="1"/>
  <c r="Y417" i="2"/>
  <c r="U417" i="2"/>
  <c r="V417" i="2" s="1"/>
  <c r="X417" i="2" s="1"/>
  <c r="Y416" i="2"/>
  <c r="U416" i="2"/>
  <c r="W416" i="2" s="1"/>
  <c r="Y415" i="2"/>
  <c r="U415" i="2"/>
  <c r="W415" i="2" s="1"/>
  <c r="Y414" i="2"/>
  <c r="U414" i="2"/>
  <c r="W414" i="2" s="1"/>
  <c r="Y413" i="2"/>
  <c r="U413" i="2"/>
  <c r="V413" i="2" s="1"/>
  <c r="X413" i="2" s="1"/>
  <c r="Y412" i="2"/>
  <c r="U412" i="2"/>
  <c r="W412" i="2" s="1"/>
  <c r="Y411" i="2"/>
  <c r="U411" i="2"/>
  <c r="W411" i="2" s="1"/>
  <c r="Y410" i="2"/>
  <c r="U410" i="2"/>
  <c r="V410" i="2" s="1"/>
  <c r="X410" i="2" s="1"/>
  <c r="Y409" i="2"/>
  <c r="U409" i="2"/>
  <c r="W409" i="2" s="1"/>
  <c r="Y408" i="2"/>
  <c r="U408" i="2"/>
  <c r="W408" i="2" s="1"/>
  <c r="Y407" i="2"/>
  <c r="U407" i="2"/>
  <c r="W407" i="2" s="1"/>
  <c r="Y406" i="2"/>
  <c r="U406" i="2"/>
  <c r="V406" i="2" s="1"/>
  <c r="X406" i="2" s="1"/>
  <c r="Y405" i="2"/>
  <c r="U405" i="2"/>
  <c r="W405" i="2" s="1"/>
  <c r="Y404" i="2"/>
  <c r="U404" i="2"/>
  <c r="W404" i="2" s="1"/>
  <c r="Y403" i="2"/>
  <c r="U403" i="2"/>
  <c r="V403" i="2" s="1"/>
  <c r="X403" i="2" s="1"/>
  <c r="Y402" i="2"/>
  <c r="U402" i="2"/>
  <c r="V402" i="2" s="1"/>
  <c r="X402" i="2" s="1"/>
  <c r="Y401" i="2"/>
  <c r="U401" i="2"/>
  <c r="W401" i="2" s="1"/>
  <c r="Y400" i="2"/>
  <c r="U400" i="2"/>
  <c r="W400" i="2" s="1"/>
  <c r="Y399" i="2"/>
  <c r="U399" i="2"/>
  <c r="W399" i="2" s="1"/>
  <c r="Y398" i="2"/>
  <c r="U398" i="2"/>
  <c r="V398" i="2" s="1"/>
  <c r="X398" i="2" s="1"/>
  <c r="Y397" i="2"/>
  <c r="U397" i="2"/>
  <c r="W397" i="2" s="1"/>
  <c r="Y396" i="2"/>
  <c r="U396" i="2"/>
  <c r="W396" i="2" s="1"/>
  <c r="Y395" i="2"/>
  <c r="U395" i="2"/>
  <c r="W395" i="2" s="1"/>
  <c r="Y394" i="2"/>
  <c r="U394" i="2"/>
  <c r="V394" i="2" s="1"/>
  <c r="X394" i="2" s="1"/>
  <c r="Y393" i="2"/>
  <c r="U393" i="2"/>
  <c r="W393" i="2" s="1"/>
  <c r="Y392" i="2"/>
  <c r="U392" i="2"/>
  <c r="W392" i="2" s="1"/>
  <c r="Y391" i="2"/>
  <c r="U391" i="2"/>
  <c r="Y390" i="2"/>
  <c r="U390" i="2"/>
  <c r="V390" i="2" s="1"/>
  <c r="X390" i="2" s="1"/>
  <c r="Y389" i="2"/>
  <c r="U389" i="2"/>
  <c r="W389" i="2" s="1"/>
  <c r="Y388" i="2"/>
  <c r="U388" i="2"/>
  <c r="W388" i="2" s="1"/>
  <c r="Y387" i="2"/>
  <c r="U387" i="2"/>
  <c r="V387" i="2" s="1"/>
  <c r="X387" i="2" s="1"/>
  <c r="Y386" i="2"/>
  <c r="U386" i="2"/>
  <c r="V386" i="2" s="1"/>
  <c r="X386" i="2" s="1"/>
  <c r="Y385" i="2"/>
  <c r="U385" i="2"/>
  <c r="W385" i="2" s="1"/>
  <c r="Y384" i="2"/>
  <c r="U384" i="2"/>
  <c r="W384" i="2" s="1"/>
  <c r="Y383" i="2"/>
  <c r="U383" i="2"/>
  <c r="W383" i="2" s="1"/>
  <c r="Y382" i="2"/>
  <c r="U382" i="2"/>
  <c r="V382" i="2" s="1"/>
  <c r="X382" i="2" s="1"/>
  <c r="Y381" i="2"/>
  <c r="U381" i="2"/>
  <c r="W381" i="2" s="1"/>
  <c r="Y380" i="2"/>
  <c r="U380" i="2"/>
  <c r="W380" i="2" s="1"/>
  <c r="Y379" i="2"/>
  <c r="U379" i="2"/>
  <c r="W379" i="2" s="1"/>
  <c r="Y378" i="2"/>
  <c r="U378" i="2"/>
  <c r="W378" i="2" s="1"/>
  <c r="Y377" i="2"/>
  <c r="U377" i="2"/>
  <c r="W377" i="2" s="1"/>
  <c r="Y376" i="2"/>
  <c r="U376" i="2"/>
  <c r="V376" i="2" s="1"/>
  <c r="X376" i="2" s="1"/>
  <c r="Y375" i="2"/>
  <c r="U375" i="2"/>
  <c r="V375" i="2" s="1"/>
  <c r="X375" i="2" s="1"/>
  <c r="Y374" i="2"/>
  <c r="U374" i="2"/>
  <c r="W374" i="2" s="1"/>
  <c r="Y373" i="2"/>
  <c r="U373" i="2"/>
  <c r="W373" i="2" s="1"/>
  <c r="Y372" i="2"/>
  <c r="U372" i="2"/>
  <c r="V372" i="2" s="1"/>
  <c r="X372" i="2" s="1"/>
  <c r="Y371" i="2"/>
  <c r="U371" i="2"/>
  <c r="Y370" i="2"/>
  <c r="U370" i="2"/>
  <c r="W370" i="2" s="1"/>
  <c r="Y369" i="2"/>
  <c r="U369" i="2"/>
  <c r="W369" i="2" s="1"/>
  <c r="Y368" i="2"/>
  <c r="U368" i="2"/>
  <c r="V368" i="2" s="1"/>
  <c r="X368" i="2" s="1"/>
  <c r="Y367" i="2"/>
  <c r="U367" i="2"/>
  <c r="W367" i="2" s="1"/>
  <c r="Y366" i="2"/>
  <c r="U366" i="2"/>
  <c r="W366" i="2" s="1"/>
  <c r="Y365" i="2"/>
  <c r="U365" i="2"/>
  <c r="V365" i="2" s="1"/>
  <c r="X365" i="2" s="1"/>
  <c r="Y364" i="2"/>
  <c r="U364" i="2"/>
  <c r="Y363" i="2"/>
  <c r="U363" i="2"/>
  <c r="W363" i="2" s="1"/>
  <c r="Y362" i="2"/>
  <c r="U362" i="2"/>
  <c r="W362" i="2" s="1"/>
  <c r="Y361" i="2"/>
  <c r="U361" i="2"/>
  <c r="V361" i="2" s="1"/>
  <c r="X361" i="2" s="1"/>
  <c r="Y360" i="2"/>
  <c r="U360" i="2"/>
  <c r="W360" i="2" s="1"/>
  <c r="Y359" i="2"/>
  <c r="U359" i="2"/>
  <c r="W359" i="2" s="1"/>
  <c r="Y358" i="2"/>
  <c r="U358" i="2"/>
  <c r="V358" i="2" s="1"/>
  <c r="X358" i="2" s="1"/>
  <c r="Y357" i="2"/>
  <c r="U357" i="2"/>
  <c r="V357" i="2" s="1"/>
  <c r="X357" i="2" s="1"/>
  <c r="Y356" i="2"/>
  <c r="U356" i="2"/>
  <c r="W356" i="2" s="1"/>
  <c r="Y355" i="2"/>
  <c r="U355" i="2"/>
  <c r="W355" i="2" s="1"/>
  <c r="Y354" i="2"/>
  <c r="U354" i="2"/>
  <c r="W354" i="2" s="1"/>
  <c r="Y353" i="2"/>
  <c r="U353" i="2"/>
  <c r="V353" i="2" s="1"/>
  <c r="X353" i="2" s="1"/>
  <c r="Y352" i="2"/>
  <c r="U352" i="2"/>
  <c r="W352" i="2" s="1"/>
  <c r="Y351" i="2"/>
  <c r="U351" i="2"/>
  <c r="W351" i="2" s="1"/>
  <c r="Y350" i="2"/>
  <c r="U350" i="2"/>
  <c r="W350" i="2" s="1"/>
  <c r="Y349" i="2"/>
  <c r="U349" i="2"/>
  <c r="V349" i="2" s="1"/>
  <c r="X349" i="2" s="1"/>
  <c r="Y348" i="2"/>
  <c r="U348" i="2"/>
  <c r="W348" i="2" s="1"/>
  <c r="Y347" i="2"/>
  <c r="U347" i="2"/>
  <c r="W347" i="2" s="1"/>
  <c r="Y346" i="2"/>
  <c r="U346" i="2"/>
  <c r="Y345" i="2"/>
  <c r="U345" i="2"/>
  <c r="V345" i="2" s="1"/>
  <c r="X345" i="2" s="1"/>
  <c r="Y344" i="2"/>
  <c r="U344" i="2"/>
  <c r="W344" i="2" s="1"/>
  <c r="Y343" i="2"/>
  <c r="U343" i="2"/>
  <c r="W343" i="2" s="1"/>
  <c r="Y342" i="2"/>
  <c r="U342" i="2"/>
  <c r="V342" i="2" s="1"/>
  <c r="X342" i="2" s="1"/>
  <c r="Y341" i="2"/>
  <c r="U341" i="2"/>
  <c r="W341" i="2" s="1"/>
  <c r="Y340" i="2"/>
  <c r="U340" i="2"/>
  <c r="W340" i="2" s="1"/>
  <c r="Y339" i="2"/>
  <c r="U339" i="2"/>
  <c r="W339" i="2" s="1"/>
  <c r="Y338" i="2"/>
  <c r="U338" i="2"/>
  <c r="V338" i="2" s="1"/>
  <c r="X338" i="2" s="1"/>
  <c r="Y337" i="2"/>
  <c r="U337" i="2"/>
  <c r="W337" i="2" s="1"/>
  <c r="Y336" i="2"/>
  <c r="U336" i="2"/>
  <c r="W336" i="2" s="1"/>
  <c r="Y335" i="2"/>
  <c r="U335" i="2"/>
  <c r="W335" i="2" s="1"/>
  <c r="Y334" i="2"/>
  <c r="U334" i="2"/>
  <c r="V334" i="2" s="1"/>
  <c r="X334" i="2" s="1"/>
  <c r="Y333" i="2"/>
  <c r="U333" i="2"/>
  <c r="W333" i="2" s="1"/>
  <c r="Y332" i="2"/>
  <c r="U332" i="2"/>
  <c r="W332" i="2" s="1"/>
  <c r="Y331" i="2"/>
  <c r="U331" i="2"/>
  <c r="V331" i="2" s="1"/>
  <c r="X331" i="2" s="1"/>
  <c r="Y330" i="2"/>
  <c r="U330" i="2"/>
  <c r="W330" i="2" s="1"/>
  <c r="Y329" i="2"/>
  <c r="U329" i="2"/>
  <c r="V329" i="2" s="1"/>
  <c r="X329" i="2" s="1"/>
  <c r="Y328" i="2"/>
  <c r="U328" i="2"/>
  <c r="Y327" i="2"/>
  <c r="U327" i="2"/>
  <c r="W327" i="2" s="1"/>
  <c r="Y326" i="2"/>
  <c r="U326" i="2"/>
  <c r="W326" i="2" s="1"/>
  <c r="Y325" i="2"/>
  <c r="U325" i="2"/>
  <c r="V325" i="2" s="1"/>
  <c r="X325" i="2" s="1"/>
  <c r="Y324" i="2"/>
  <c r="U324" i="2"/>
  <c r="W324" i="2" s="1"/>
  <c r="Y323" i="2"/>
  <c r="U323" i="2"/>
  <c r="W323" i="2" s="1"/>
  <c r="Y322" i="2"/>
  <c r="U322" i="2"/>
  <c r="W322" i="2" s="1"/>
  <c r="Y321" i="2"/>
  <c r="U321" i="2"/>
  <c r="V321" i="2" s="1"/>
  <c r="X321" i="2" s="1"/>
  <c r="Y320" i="2"/>
  <c r="U320" i="2"/>
  <c r="Y319" i="2"/>
  <c r="U319" i="2"/>
  <c r="W319" i="2" s="1"/>
  <c r="Y318" i="2"/>
  <c r="U318" i="2"/>
  <c r="W318" i="2" s="1"/>
  <c r="Y317" i="2"/>
  <c r="U317" i="2"/>
  <c r="V317" i="2" s="1"/>
  <c r="X317" i="2" s="1"/>
  <c r="Y316" i="2"/>
  <c r="U316" i="2"/>
  <c r="W316" i="2" s="1"/>
  <c r="Y315" i="2"/>
  <c r="U315" i="2"/>
  <c r="W315" i="2" s="1"/>
  <c r="Y314" i="2"/>
  <c r="U314" i="2"/>
  <c r="V314" i="2" s="1"/>
  <c r="X314" i="2" s="1"/>
  <c r="Y313" i="2"/>
  <c r="U313" i="2"/>
  <c r="V313" i="2" s="1"/>
  <c r="X313" i="2" s="1"/>
  <c r="Y312" i="2"/>
  <c r="U312" i="2"/>
  <c r="W312" i="2" s="1"/>
  <c r="Y311" i="2"/>
  <c r="U311" i="2"/>
  <c r="W311" i="2" s="1"/>
  <c r="Y310" i="2"/>
  <c r="U310" i="2"/>
  <c r="Y309" i="2"/>
  <c r="U309" i="2"/>
  <c r="V309" i="2" s="1"/>
  <c r="X309" i="2" s="1"/>
  <c r="Y308" i="2"/>
  <c r="U308" i="2"/>
  <c r="W308" i="2" s="1"/>
  <c r="Y307" i="2"/>
  <c r="U307" i="2"/>
  <c r="W307" i="2" s="1"/>
  <c r="Y306" i="2"/>
  <c r="U306" i="2"/>
  <c r="W306" i="2" s="1"/>
  <c r="Y305" i="2"/>
  <c r="U305" i="2"/>
  <c r="V305" i="2" s="1"/>
  <c r="X305" i="2" s="1"/>
  <c r="Y304" i="2"/>
  <c r="U304" i="2"/>
  <c r="W304" i="2" s="1"/>
  <c r="Y303" i="2"/>
  <c r="U303" i="2"/>
  <c r="W303" i="2" s="1"/>
  <c r="Y302" i="2"/>
  <c r="U302" i="2"/>
  <c r="W302" i="2" s="1"/>
  <c r="Y301" i="2"/>
  <c r="U301" i="2"/>
  <c r="V301" i="2" s="1"/>
  <c r="X301" i="2" s="1"/>
  <c r="Y300" i="2"/>
  <c r="U300" i="2"/>
  <c r="W300" i="2" s="1"/>
  <c r="Y299" i="2"/>
  <c r="U299" i="2"/>
  <c r="V299" i="2" s="1"/>
  <c r="X299" i="2" s="1"/>
  <c r="Y298" i="2"/>
  <c r="U298" i="2"/>
  <c r="W298" i="2" s="1"/>
  <c r="Y297" i="2"/>
  <c r="U297" i="2"/>
  <c r="W297" i="2" s="1"/>
  <c r="Y296" i="2"/>
  <c r="U296" i="2"/>
  <c r="W296" i="2" s="1"/>
  <c r="Y295" i="2"/>
  <c r="U295" i="2"/>
  <c r="V295" i="2" s="1"/>
  <c r="X295" i="2" s="1"/>
  <c r="Y294" i="2"/>
  <c r="U294" i="2"/>
  <c r="W294" i="2" s="1"/>
  <c r="Y293" i="2"/>
  <c r="U293" i="2"/>
  <c r="W293" i="2" s="1"/>
  <c r="Y292" i="2"/>
  <c r="U292" i="2"/>
  <c r="W292" i="2" s="1"/>
  <c r="Y291" i="2"/>
  <c r="U291" i="2"/>
  <c r="V291" i="2" s="1"/>
  <c r="X291" i="2" s="1"/>
  <c r="Y290" i="2"/>
  <c r="U290" i="2"/>
  <c r="V290" i="2" s="1"/>
  <c r="X290" i="2" s="1"/>
  <c r="Y289" i="2"/>
  <c r="U289" i="2"/>
  <c r="V289" i="2" s="1"/>
  <c r="X289" i="2" s="1"/>
  <c r="Y288" i="2"/>
  <c r="U288" i="2"/>
  <c r="W288" i="2" s="1"/>
  <c r="Y287" i="2"/>
  <c r="U287" i="2"/>
  <c r="V287" i="2" s="1"/>
  <c r="X287" i="2" s="1"/>
  <c r="Y286" i="2"/>
  <c r="U286" i="2"/>
  <c r="V286" i="2" s="1"/>
  <c r="X286" i="2" s="1"/>
  <c r="Y285" i="2"/>
  <c r="U285" i="2"/>
  <c r="W285" i="2" s="1"/>
  <c r="Y284" i="2"/>
  <c r="U284" i="2"/>
  <c r="W284" i="2" s="1"/>
  <c r="Y283" i="2"/>
  <c r="U283" i="2"/>
  <c r="V283" i="2" s="1"/>
  <c r="X283" i="2" s="1"/>
  <c r="Y282" i="2"/>
  <c r="U282" i="2"/>
  <c r="W282" i="2" s="1"/>
  <c r="Y281" i="2"/>
  <c r="U281" i="2"/>
  <c r="W281" i="2" s="1"/>
  <c r="Y280" i="2"/>
  <c r="U280" i="2"/>
  <c r="W280" i="2" s="1"/>
  <c r="Y279" i="2"/>
  <c r="U279" i="2"/>
  <c r="V279" i="2" s="1"/>
  <c r="X279" i="2" s="1"/>
  <c r="Y278" i="2"/>
  <c r="U278" i="2"/>
  <c r="W278" i="2" s="1"/>
  <c r="Y277" i="2"/>
  <c r="U277" i="2"/>
  <c r="W277" i="2" s="1"/>
  <c r="Y276" i="2"/>
  <c r="U276" i="2"/>
  <c r="V276" i="2" s="1"/>
  <c r="X276" i="2" s="1"/>
  <c r="Y275" i="2"/>
  <c r="U275" i="2"/>
  <c r="V275" i="2" s="1"/>
  <c r="X275" i="2" s="1"/>
  <c r="Y274" i="2"/>
  <c r="U274" i="2"/>
  <c r="W274" i="2" s="1"/>
  <c r="Y273" i="2"/>
  <c r="U273" i="2"/>
  <c r="W273" i="2" s="1"/>
  <c r="Y272" i="2"/>
  <c r="U272" i="2"/>
  <c r="V272" i="2" s="1"/>
  <c r="X272" i="2" s="1"/>
  <c r="Y271" i="2"/>
  <c r="U271" i="2"/>
  <c r="V271" i="2" s="1"/>
  <c r="X271" i="2" s="1"/>
  <c r="Y270" i="2"/>
  <c r="U270" i="2"/>
  <c r="W270" i="2" s="1"/>
  <c r="Y269" i="2"/>
  <c r="U269" i="2"/>
  <c r="W269" i="2" s="1"/>
  <c r="Y268" i="2"/>
  <c r="U268" i="2"/>
  <c r="W268" i="2" s="1"/>
  <c r="Y267" i="2"/>
  <c r="U267" i="2"/>
  <c r="V267" i="2" s="1"/>
  <c r="X267" i="2" s="1"/>
  <c r="Y266" i="2"/>
  <c r="U266" i="2"/>
  <c r="W266" i="2" s="1"/>
  <c r="Y265" i="2"/>
  <c r="U265" i="2"/>
  <c r="W265" i="2" s="1"/>
  <c r="Y264" i="2"/>
  <c r="U264" i="2"/>
  <c r="W264" i="2" s="1"/>
  <c r="Y263" i="2"/>
  <c r="U263" i="2"/>
  <c r="V263" i="2" s="1"/>
  <c r="X263" i="2" s="1"/>
  <c r="Y262" i="2"/>
  <c r="U262" i="2"/>
  <c r="W262" i="2" s="1"/>
  <c r="Y261" i="2"/>
  <c r="U261" i="2"/>
  <c r="W261" i="2" s="1"/>
  <c r="Y260" i="2"/>
  <c r="U260" i="2"/>
  <c r="V260" i="2" s="1"/>
  <c r="X260" i="2" s="1"/>
  <c r="Y259" i="2"/>
  <c r="U259" i="2"/>
  <c r="V259" i="2" s="1"/>
  <c r="X259" i="2" s="1"/>
  <c r="Y258" i="2"/>
  <c r="U258" i="2"/>
  <c r="W258" i="2" s="1"/>
  <c r="Y257" i="2"/>
  <c r="U257" i="2"/>
  <c r="W257" i="2" s="1"/>
  <c r="Y256" i="2"/>
  <c r="U256" i="2"/>
  <c r="V256" i="2" s="1"/>
  <c r="X256" i="2" s="1"/>
  <c r="Y255" i="2"/>
  <c r="U255" i="2"/>
  <c r="V255" i="2" s="1"/>
  <c r="X255" i="2" s="1"/>
  <c r="Y254" i="2"/>
  <c r="U254" i="2"/>
  <c r="W254" i="2" s="1"/>
  <c r="Y253" i="2"/>
  <c r="U253" i="2"/>
  <c r="W253" i="2" s="1"/>
  <c r="Y252" i="2"/>
  <c r="U252" i="2"/>
  <c r="V252" i="2" s="1"/>
  <c r="X252" i="2" s="1"/>
  <c r="Y251" i="2"/>
  <c r="U251" i="2"/>
  <c r="W251" i="2" s="1"/>
  <c r="Y250" i="2"/>
  <c r="U250" i="2"/>
  <c r="W250" i="2" s="1"/>
  <c r="Y249" i="2"/>
  <c r="U249" i="2"/>
  <c r="V249" i="2" s="1"/>
  <c r="X249" i="2" s="1"/>
  <c r="Y248" i="2"/>
  <c r="U248" i="2"/>
  <c r="W248" i="2" s="1"/>
  <c r="Y247" i="2"/>
  <c r="U247" i="2"/>
  <c r="V247" i="2" s="1"/>
  <c r="X247" i="2" s="1"/>
  <c r="Y246" i="2"/>
  <c r="U246" i="2"/>
  <c r="V246" i="2" s="1"/>
  <c r="X246" i="2" s="1"/>
  <c r="Y245" i="2"/>
  <c r="U245" i="2"/>
  <c r="W245" i="2" s="1"/>
  <c r="Y244" i="2"/>
  <c r="U244" i="2"/>
  <c r="V244" i="2" s="1"/>
  <c r="X244" i="2" s="1"/>
  <c r="Y243" i="2"/>
  <c r="U243" i="2"/>
  <c r="V243" i="2" s="1"/>
  <c r="X243" i="2" s="1"/>
  <c r="Y242" i="2"/>
  <c r="U242" i="2"/>
  <c r="W242" i="2" s="1"/>
  <c r="Y241" i="2"/>
  <c r="U241" i="2"/>
  <c r="W241" i="2" s="1"/>
  <c r="Y240" i="2"/>
  <c r="U240" i="2"/>
  <c r="W240" i="2" s="1"/>
  <c r="Y239" i="2"/>
  <c r="U239" i="2"/>
  <c r="V239" i="2" s="1"/>
  <c r="X239" i="2" s="1"/>
  <c r="Y238" i="2"/>
  <c r="U238" i="2"/>
  <c r="W238" i="2" s="1"/>
  <c r="Y237" i="2"/>
  <c r="U237" i="2"/>
  <c r="W237" i="2" s="1"/>
  <c r="Y236" i="2"/>
  <c r="U236" i="2"/>
  <c r="W236" i="2" s="1"/>
  <c r="Y235" i="2"/>
  <c r="U235" i="2"/>
  <c r="V235" i="2" s="1"/>
  <c r="X235" i="2" s="1"/>
  <c r="Y234" i="2"/>
  <c r="U234" i="2"/>
  <c r="W234" i="2" s="1"/>
  <c r="Y233" i="2"/>
  <c r="U233" i="2"/>
  <c r="W233" i="2" s="1"/>
  <c r="Y232" i="2"/>
  <c r="U232" i="2"/>
  <c r="V232" i="2" s="1"/>
  <c r="X232" i="2" s="1"/>
  <c r="Y231" i="2"/>
  <c r="U231" i="2"/>
  <c r="V231" i="2" s="1"/>
  <c r="X231" i="2" s="1"/>
  <c r="Y230" i="2"/>
  <c r="U230" i="2"/>
  <c r="W230" i="2" s="1"/>
  <c r="Y229" i="2"/>
  <c r="U229" i="2"/>
  <c r="W229" i="2" s="1"/>
  <c r="Y228" i="2"/>
  <c r="U228" i="2"/>
  <c r="V228" i="2" s="1"/>
  <c r="X228" i="2" s="1"/>
  <c r="Y227" i="2"/>
  <c r="U227" i="2"/>
  <c r="Y226" i="2"/>
  <c r="U226" i="2"/>
  <c r="W226" i="2" s="1"/>
  <c r="Y225" i="2"/>
  <c r="U225" i="2"/>
  <c r="W225" i="2" s="1"/>
  <c r="Y224" i="2"/>
  <c r="U224" i="2"/>
  <c r="W224" i="2" s="1"/>
  <c r="Y223" i="2"/>
  <c r="U223" i="2"/>
  <c r="V223" i="2" s="1"/>
  <c r="X223" i="2" s="1"/>
  <c r="Y222" i="2"/>
  <c r="U222" i="2"/>
  <c r="W222" i="2" s="1"/>
  <c r="Y221" i="2"/>
  <c r="U221" i="2"/>
  <c r="W221" i="2" s="1"/>
  <c r="Y220" i="2"/>
  <c r="U220" i="2"/>
  <c r="W220" i="2" s="1"/>
  <c r="Y219" i="2"/>
  <c r="U219" i="2"/>
  <c r="V219" i="2" s="1"/>
  <c r="X219" i="2" s="1"/>
  <c r="Y218" i="2"/>
  <c r="U218" i="2"/>
  <c r="W218" i="2" s="1"/>
  <c r="Y217" i="2"/>
  <c r="U217" i="2"/>
  <c r="W217" i="2" s="1"/>
  <c r="Y216" i="2"/>
  <c r="U216" i="2"/>
  <c r="W216" i="2" s="1"/>
  <c r="Y215" i="2"/>
  <c r="U215" i="2"/>
  <c r="V215" i="2" s="1"/>
  <c r="X215" i="2" s="1"/>
  <c r="Y214" i="2"/>
  <c r="U214" i="2"/>
  <c r="W214" i="2" s="1"/>
  <c r="Y213" i="2"/>
  <c r="U213" i="2"/>
  <c r="W213" i="2" s="1"/>
  <c r="Y212" i="2"/>
  <c r="U212" i="2"/>
  <c r="V212" i="2" s="1"/>
  <c r="X212" i="2" s="1"/>
  <c r="Y211" i="2"/>
  <c r="U211" i="2"/>
  <c r="Y210" i="2"/>
  <c r="U210" i="2"/>
  <c r="W210" i="2" s="1"/>
  <c r="Y209" i="2"/>
  <c r="U209" i="2"/>
  <c r="W209" i="2" s="1"/>
  <c r="Y208" i="2"/>
  <c r="U208" i="2"/>
  <c r="W208" i="2" s="1"/>
  <c r="Y207" i="2"/>
  <c r="U207" i="2"/>
  <c r="W207" i="2" s="1"/>
  <c r="Y206" i="2"/>
  <c r="U206" i="2"/>
  <c r="V206" i="2" s="1"/>
  <c r="X206" i="2" s="1"/>
  <c r="Y205" i="2"/>
  <c r="U205" i="2"/>
  <c r="W205" i="2" s="1"/>
  <c r="Y204" i="2"/>
  <c r="U204" i="2"/>
  <c r="W204" i="2" s="1"/>
  <c r="Y203" i="2"/>
  <c r="U203" i="2"/>
  <c r="W203" i="2" s="1"/>
  <c r="Y202" i="2"/>
  <c r="U202" i="2"/>
  <c r="V202" i="2" s="1"/>
  <c r="X202" i="2" s="1"/>
  <c r="Y201" i="2"/>
  <c r="U201" i="2"/>
  <c r="W201" i="2" s="1"/>
  <c r="Y200" i="2"/>
  <c r="U200" i="2"/>
  <c r="W200" i="2" s="1"/>
  <c r="Y199" i="2"/>
  <c r="U199" i="2"/>
  <c r="V199" i="2" s="1"/>
  <c r="X199" i="2" s="1"/>
  <c r="Y198" i="2"/>
  <c r="U198" i="2"/>
  <c r="V198" i="2" s="1"/>
  <c r="X198" i="2" s="1"/>
  <c r="Y197" i="2"/>
  <c r="U197" i="2"/>
  <c r="W197" i="2" s="1"/>
  <c r="Y196" i="2"/>
  <c r="U196" i="2"/>
  <c r="W196" i="2" s="1"/>
  <c r="Y195" i="2"/>
  <c r="U195" i="2"/>
  <c r="Y194" i="2"/>
  <c r="U194" i="2"/>
  <c r="V194" i="2" s="1"/>
  <c r="X194" i="2" s="1"/>
  <c r="Y193" i="2"/>
  <c r="U193" i="2"/>
  <c r="W193" i="2" s="1"/>
  <c r="Y192" i="2"/>
  <c r="U192" i="2"/>
  <c r="W192" i="2" s="1"/>
  <c r="Y191" i="2"/>
  <c r="U191" i="2"/>
  <c r="W191" i="2" s="1"/>
  <c r="Y190" i="2"/>
  <c r="U190" i="2"/>
  <c r="V190" i="2" s="1"/>
  <c r="X190" i="2" s="1"/>
  <c r="Y189" i="2"/>
  <c r="U189" i="2"/>
  <c r="W189" i="2" s="1"/>
  <c r="Y188" i="2"/>
  <c r="U188" i="2"/>
  <c r="W188" i="2" s="1"/>
  <c r="Y187" i="2"/>
  <c r="U187" i="2"/>
  <c r="W187" i="2" s="1"/>
  <c r="Y186" i="2"/>
  <c r="U186" i="2"/>
  <c r="V186" i="2" s="1"/>
  <c r="X186" i="2" s="1"/>
  <c r="Y185" i="2"/>
  <c r="U185" i="2"/>
  <c r="W185" i="2" s="1"/>
  <c r="Y184" i="2"/>
  <c r="U184" i="2"/>
  <c r="W184" i="2" s="1"/>
  <c r="Y183" i="2"/>
  <c r="U183" i="2"/>
  <c r="V183" i="2" s="1"/>
  <c r="X183" i="2" s="1"/>
  <c r="Y182" i="2"/>
  <c r="U182" i="2"/>
  <c r="W182" i="2" s="1"/>
  <c r="Y181" i="2"/>
  <c r="U181" i="2"/>
  <c r="W181" i="2" s="1"/>
  <c r="Y180" i="2"/>
  <c r="U180" i="2"/>
  <c r="Y179" i="2"/>
  <c r="U179" i="2"/>
  <c r="V179" i="2" s="1"/>
  <c r="X179" i="2" s="1"/>
  <c r="Y178" i="2"/>
  <c r="U178" i="2"/>
  <c r="W178" i="2" s="1"/>
  <c r="Y177" i="2"/>
  <c r="U177" i="2"/>
  <c r="W177" i="2" s="1"/>
  <c r="Y176" i="2"/>
  <c r="U176" i="2"/>
  <c r="W176" i="2" s="1"/>
  <c r="Y175" i="2"/>
  <c r="U175" i="2"/>
  <c r="V175" i="2" s="1"/>
  <c r="X175" i="2" s="1"/>
  <c r="Y174" i="2"/>
  <c r="U174" i="2"/>
  <c r="W174" i="2" s="1"/>
  <c r="Y173" i="2"/>
  <c r="U173" i="2"/>
  <c r="W173" i="2" s="1"/>
  <c r="Y172" i="2"/>
  <c r="U172" i="2"/>
  <c r="V172" i="2" s="1"/>
  <c r="X172" i="2" s="1"/>
  <c r="Y171" i="2"/>
  <c r="U171" i="2"/>
  <c r="W171" i="2" s="1"/>
  <c r="Y170" i="2"/>
  <c r="U170" i="2"/>
  <c r="W170" i="2" s="1"/>
  <c r="Y169" i="2"/>
  <c r="U169" i="2"/>
  <c r="V169" i="2" s="1"/>
  <c r="X169" i="2" s="1"/>
  <c r="Y168" i="2"/>
  <c r="U168" i="2"/>
  <c r="W168" i="2" s="1"/>
  <c r="Y167" i="2"/>
  <c r="U167" i="2"/>
  <c r="W167" i="2" s="1"/>
  <c r="Y166" i="2"/>
  <c r="U166" i="2"/>
  <c r="V166" i="2" s="1"/>
  <c r="X166" i="2" s="1"/>
  <c r="Y165" i="2"/>
  <c r="U165" i="2"/>
  <c r="W165" i="2" s="1"/>
  <c r="Y164" i="2"/>
  <c r="U164" i="2"/>
  <c r="W164" i="2" s="1"/>
  <c r="Y163" i="2"/>
  <c r="U163" i="2"/>
  <c r="W163" i="2" s="1"/>
  <c r="Y162" i="2"/>
  <c r="U162" i="2"/>
  <c r="V162" i="2" s="1"/>
  <c r="X162" i="2" s="1"/>
  <c r="Y161" i="2"/>
  <c r="U161" i="2"/>
  <c r="W161" i="2" s="1"/>
  <c r="Y160" i="2"/>
  <c r="U160" i="2"/>
  <c r="W160" i="2" s="1"/>
  <c r="Y159" i="2"/>
  <c r="U159" i="2"/>
  <c r="V159" i="2" s="1"/>
  <c r="X159" i="2" s="1"/>
  <c r="Y158" i="2"/>
  <c r="U158" i="2"/>
  <c r="W158" i="2" s="1"/>
  <c r="Y157" i="2"/>
  <c r="U157" i="2"/>
  <c r="W157" i="2" s="1"/>
  <c r="Y156" i="2"/>
  <c r="U156" i="2"/>
  <c r="Y155" i="2"/>
  <c r="U155" i="2"/>
  <c r="V155" i="2" s="1"/>
  <c r="X155" i="2" s="1"/>
  <c r="Y154" i="2"/>
  <c r="U154" i="2"/>
  <c r="W154" i="2" s="1"/>
  <c r="Y153" i="2"/>
  <c r="U153" i="2"/>
  <c r="W153" i="2" s="1"/>
  <c r="Y152" i="2"/>
  <c r="U152" i="2"/>
  <c r="W152" i="2" s="1"/>
  <c r="Y151" i="2"/>
  <c r="U151" i="2"/>
  <c r="V151" i="2" s="1"/>
  <c r="X151" i="2" s="1"/>
  <c r="Y150" i="2"/>
  <c r="U150" i="2"/>
  <c r="W150" i="2" s="1"/>
  <c r="Y149" i="2"/>
  <c r="U149" i="2"/>
  <c r="W149" i="2" s="1"/>
  <c r="Y148" i="2"/>
  <c r="U148" i="2"/>
  <c r="V148" i="2" s="1"/>
  <c r="X148" i="2" s="1"/>
  <c r="Y147" i="2"/>
  <c r="U147" i="2"/>
  <c r="W147" i="2" s="1"/>
  <c r="Y146" i="2"/>
  <c r="U146" i="2"/>
  <c r="Y145" i="2"/>
  <c r="U145" i="2"/>
  <c r="V145" i="2" s="1"/>
  <c r="X145" i="2" s="1"/>
  <c r="Y144" i="2"/>
  <c r="U144" i="2"/>
  <c r="W144" i="2" s="1"/>
  <c r="Y143" i="2"/>
  <c r="U143" i="2"/>
  <c r="W143" i="2" s="1"/>
  <c r="Y142" i="2"/>
  <c r="U142" i="2"/>
  <c r="V142" i="2" s="1"/>
  <c r="X142" i="2" s="1"/>
  <c r="Y141" i="2"/>
  <c r="U141" i="2"/>
  <c r="Y140" i="2"/>
  <c r="U140" i="2"/>
  <c r="W140" i="2" s="1"/>
  <c r="Y139" i="2"/>
  <c r="U139" i="2"/>
  <c r="W139" i="2" s="1"/>
  <c r="Y138" i="2"/>
  <c r="U138" i="2"/>
  <c r="W138" i="2" s="1"/>
  <c r="Y137" i="2"/>
  <c r="U137" i="2"/>
  <c r="V137" i="2" s="1"/>
  <c r="X137" i="2" s="1"/>
  <c r="Y136" i="2"/>
  <c r="U136" i="2"/>
  <c r="W136" i="2" s="1"/>
  <c r="Y135" i="2"/>
  <c r="U135" i="2"/>
  <c r="W135" i="2" s="1"/>
  <c r="Y134" i="2"/>
  <c r="U134" i="2"/>
  <c r="W134" i="2" s="1"/>
  <c r="Y133" i="2"/>
  <c r="U133" i="2"/>
  <c r="V133" i="2" s="1"/>
  <c r="X133" i="2" s="1"/>
  <c r="Y132" i="2"/>
  <c r="U132" i="2"/>
  <c r="W132" i="2" s="1"/>
  <c r="Y131" i="2"/>
  <c r="U131" i="2"/>
  <c r="W131" i="2" s="1"/>
  <c r="Y130" i="2"/>
  <c r="U130" i="2"/>
  <c r="V130" i="2" s="1"/>
  <c r="X130" i="2" s="1"/>
  <c r="Y129" i="2"/>
  <c r="U129" i="2"/>
  <c r="V129" i="2" s="1"/>
  <c r="X129" i="2" s="1"/>
  <c r="Y128" i="2"/>
  <c r="U128" i="2"/>
  <c r="W128" i="2" s="1"/>
  <c r="Y127" i="2"/>
  <c r="U127" i="2"/>
  <c r="W127" i="2" s="1"/>
  <c r="Y126" i="2"/>
  <c r="U126" i="2"/>
  <c r="W126" i="2" s="1"/>
  <c r="Y125" i="2"/>
  <c r="U125" i="2"/>
  <c r="V125" i="2" s="1"/>
  <c r="X125" i="2" s="1"/>
  <c r="Y124" i="2"/>
  <c r="U124" i="2"/>
  <c r="V124" i="2" s="1"/>
  <c r="X124" i="2" s="1"/>
  <c r="Y123" i="2"/>
  <c r="U123" i="2"/>
  <c r="W123" i="2" s="1"/>
  <c r="Y122" i="2"/>
  <c r="U122" i="2"/>
  <c r="Y121" i="2"/>
  <c r="U121" i="2"/>
  <c r="W121" i="2" s="1"/>
  <c r="Y120" i="2"/>
  <c r="U120" i="2"/>
  <c r="W120" i="2" s="1"/>
  <c r="Y119" i="2"/>
  <c r="U119" i="2"/>
  <c r="Y118" i="2"/>
  <c r="U118" i="2"/>
  <c r="V118" i="2" s="1"/>
  <c r="X118" i="2" s="1"/>
  <c r="Y117" i="2"/>
  <c r="U117" i="2"/>
  <c r="W117" i="2" s="1"/>
  <c r="Y116" i="2"/>
  <c r="U116" i="2"/>
  <c r="V116" i="2" s="1"/>
  <c r="X116" i="2" s="1"/>
  <c r="Y115" i="2"/>
  <c r="U115" i="2"/>
  <c r="V115" i="2" s="1"/>
  <c r="X115" i="2" s="1"/>
  <c r="Y114" i="2"/>
  <c r="U114" i="2"/>
  <c r="W114" i="2" s="1"/>
  <c r="Y113" i="2"/>
  <c r="U113" i="2"/>
  <c r="W113" i="2" s="1"/>
  <c r="Y112" i="2"/>
  <c r="U112" i="2"/>
  <c r="W112" i="2" s="1"/>
  <c r="Y111" i="2"/>
  <c r="U111" i="2"/>
  <c r="V111" i="2" s="1"/>
  <c r="X111" i="2" s="1"/>
  <c r="Y110" i="2"/>
  <c r="U110" i="2"/>
  <c r="W110" i="2" s="1"/>
  <c r="Y109" i="2"/>
  <c r="U109" i="2"/>
  <c r="W109" i="2" s="1"/>
  <c r="Y108" i="2"/>
  <c r="U108" i="2"/>
  <c r="V108" i="2" s="1"/>
  <c r="X108" i="2" s="1"/>
  <c r="Y107" i="2"/>
  <c r="U107" i="2"/>
  <c r="V107" i="2" s="1"/>
  <c r="X107" i="2" s="1"/>
  <c r="Y106" i="2"/>
  <c r="U106" i="2"/>
  <c r="W106" i="2" s="1"/>
  <c r="Y105" i="2"/>
  <c r="U105" i="2"/>
  <c r="W105" i="2" s="1"/>
  <c r="Y104" i="2"/>
  <c r="U104" i="2"/>
  <c r="W104" i="2" s="1"/>
  <c r="Y103" i="2"/>
  <c r="U103" i="2"/>
  <c r="V103" i="2" s="1"/>
  <c r="X103" i="2" s="1"/>
  <c r="Y102" i="2"/>
  <c r="U102" i="2"/>
  <c r="W102" i="2" s="1"/>
  <c r="Y101" i="2"/>
  <c r="U101" i="2"/>
  <c r="W101" i="2" s="1"/>
  <c r="Y100" i="2"/>
  <c r="U100" i="2"/>
  <c r="V100" i="2" s="1"/>
  <c r="X100" i="2" s="1"/>
  <c r="Y99" i="2"/>
  <c r="U99" i="2"/>
  <c r="W99" i="2" s="1"/>
  <c r="Y98" i="2"/>
  <c r="U98" i="2"/>
  <c r="W98" i="2" s="1"/>
  <c r="Y97" i="2"/>
  <c r="U97" i="2"/>
  <c r="W97" i="2" s="1"/>
  <c r="Y96" i="2"/>
  <c r="U96" i="2"/>
  <c r="V96" i="2" s="1"/>
  <c r="X96" i="2" s="1"/>
  <c r="Y95" i="2"/>
  <c r="U95" i="2"/>
  <c r="W95" i="2" s="1"/>
  <c r="Y94" i="2"/>
  <c r="U94" i="2"/>
  <c r="V94" i="2" s="1"/>
  <c r="X94" i="2" s="1"/>
  <c r="Y93" i="2"/>
  <c r="U93" i="2"/>
  <c r="V93" i="2" s="1"/>
  <c r="X93" i="2" s="1"/>
  <c r="Y92" i="2"/>
  <c r="U92" i="2"/>
  <c r="W92" i="2" s="1"/>
  <c r="Y91" i="2"/>
  <c r="U91" i="2"/>
  <c r="W91" i="2" s="1"/>
  <c r="Y90" i="2"/>
  <c r="U90" i="2"/>
  <c r="V90" i="2" s="1"/>
  <c r="X90" i="2" s="1"/>
  <c r="Y89" i="2"/>
  <c r="U89" i="2"/>
  <c r="V89" i="2" s="1"/>
  <c r="X89" i="2" s="1"/>
  <c r="Y88" i="2"/>
  <c r="U88" i="2"/>
  <c r="W88" i="2" s="1"/>
  <c r="Y87" i="2"/>
  <c r="U87" i="2"/>
  <c r="W87" i="2" s="1"/>
  <c r="Y86" i="2"/>
  <c r="U86" i="2"/>
  <c r="Y85" i="2"/>
  <c r="U85" i="2"/>
  <c r="W85" i="2" s="1"/>
  <c r="Y84" i="2"/>
  <c r="U84" i="2"/>
  <c r="W84" i="2" s="1"/>
  <c r="Y83" i="2"/>
  <c r="U83" i="2"/>
  <c r="W83" i="2" s="1"/>
  <c r="Y82" i="2"/>
  <c r="U82" i="2"/>
  <c r="V82" i="2" s="1"/>
  <c r="X82" i="2" s="1"/>
  <c r="Y81" i="2"/>
  <c r="U81" i="2"/>
  <c r="W81" i="2" s="1"/>
  <c r="Y80" i="2"/>
  <c r="U80" i="2"/>
  <c r="V80" i="2" s="1"/>
  <c r="X80" i="2" s="1"/>
  <c r="Y79" i="2"/>
  <c r="U79" i="2"/>
  <c r="W79" i="2" s="1"/>
  <c r="Y78" i="2"/>
  <c r="U78" i="2"/>
  <c r="W78" i="2" s="1"/>
  <c r="Y77" i="2"/>
  <c r="U77" i="2"/>
  <c r="W77" i="2" s="1"/>
  <c r="Y76" i="2"/>
  <c r="U76" i="2"/>
  <c r="W76" i="2" s="1"/>
  <c r="Y75" i="2"/>
  <c r="U75" i="2"/>
  <c r="V75" i="2" s="1"/>
  <c r="X75" i="2" s="1"/>
  <c r="Y74" i="2"/>
  <c r="U74" i="2"/>
  <c r="W74" i="2" s="1"/>
  <c r="Y73" i="2"/>
  <c r="U73" i="2"/>
  <c r="W73" i="2" s="1"/>
  <c r="Y72" i="2"/>
  <c r="U72" i="2"/>
  <c r="W72" i="2" s="1"/>
  <c r="Y71" i="2"/>
  <c r="U71" i="2"/>
  <c r="V71" i="2" s="1"/>
  <c r="X71" i="2" s="1"/>
  <c r="Y70" i="2"/>
  <c r="U70" i="2"/>
  <c r="W70" i="2" s="1"/>
  <c r="Y69" i="2"/>
  <c r="U69" i="2"/>
  <c r="W69" i="2" s="1"/>
  <c r="Y68" i="2"/>
  <c r="U68" i="2"/>
  <c r="V68" i="2" s="1"/>
  <c r="X68" i="2" s="1"/>
  <c r="Y67" i="2"/>
  <c r="U67" i="2"/>
  <c r="V67" i="2" s="1"/>
  <c r="X67" i="2" s="1"/>
  <c r="Y66" i="2"/>
  <c r="U66" i="2"/>
  <c r="W66" i="2" s="1"/>
  <c r="Y65" i="2"/>
  <c r="U65" i="2"/>
  <c r="W65" i="2" s="1"/>
  <c r="Y64" i="2"/>
  <c r="U64" i="2"/>
  <c r="V64" i="2" s="1"/>
  <c r="X64" i="2" s="1"/>
  <c r="Y63" i="2"/>
  <c r="U63" i="2"/>
  <c r="V63" i="2" s="1"/>
  <c r="X63" i="2" s="1"/>
  <c r="Y62" i="2"/>
  <c r="U62" i="2"/>
  <c r="W62" i="2" s="1"/>
  <c r="Y61" i="2"/>
  <c r="U61" i="2"/>
  <c r="W61" i="2" s="1"/>
  <c r="Y60" i="2"/>
  <c r="U60" i="2"/>
  <c r="V60" i="2" s="1"/>
  <c r="X60" i="2" s="1"/>
  <c r="Y59" i="2"/>
  <c r="U59" i="2"/>
  <c r="Y58" i="2"/>
  <c r="U58" i="2"/>
  <c r="W58" i="2" s="1"/>
  <c r="Y57" i="2"/>
  <c r="U57" i="2"/>
  <c r="W57" i="2" s="1"/>
  <c r="Y56" i="2"/>
  <c r="U56" i="2"/>
  <c r="Y55" i="2"/>
  <c r="U55" i="2"/>
  <c r="V55" i="2" s="1"/>
  <c r="X55" i="2" s="1"/>
  <c r="Y54" i="2"/>
  <c r="U54" i="2"/>
  <c r="W54" i="2" s="1"/>
  <c r="Y53" i="2"/>
  <c r="U53" i="2"/>
  <c r="W53" i="2" s="1"/>
  <c r="Y52" i="2"/>
  <c r="U52" i="2"/>
  <c r="V52" i="2" s="1"/>
  <c r="X52" i="2" s="1"/>
  <c r="Y51" i="2"/>
  <c r="U51" i="2"/>
  <c r="V51" i="2" s="1"/>
  <c r="X51" i="2" s="1"/>
  <c r="Y50" i="2"/>
  <c r="U50" i="2"/>
  <c r="W50" i="2" s="1"/>
  <c r="Y49" i="2"/>
  <c r="U49" i="2"/>
  <c r="W49" i="2" s="1"/>
  <c r="Y48" i="2"/>
  <c r="U48" i="2"/>
  <c r="V48" i="2" s="1"/>
  <c r="X48" i="2" s="1"/>
  <c r="Y47" i="2"/>
  <c r="U47" i="2"/>
  <c r="W47" i="2" s="1"/>
  <c r="Y46" i="2"/>
  <c r="U46" i="2"/>
  <c r="W46" i="2" s="1"/>
  <c r="Y45" i="2"/>
  <c r="U45" i="2"/>
  <c r="V45" i="2" s="1"/>
  <c r="X45" i="2" s="1"/>
  <c r="Y44" i="2"/>
  <c r="U44" i="2"/>
  <c r="V44" i="2" s="1"/>
  <c r="X44" i="2" s="1"/>
  <c r="Y43" i="2"/>
  <c r="U43" i="2"/>
  <c r="Y42" i="2"/>
  <c r="U42" i="2"/>
  <c r="W42" i="2" s="1"/>
  <c r="Y41" i="2"/>
  <c r="U41" i="2"/>
  <c r="V41" i="2" s="1"/>
  <c r="X41" i="2" s="1"/>
  <c r="Y40" i="2"/>
  <c r="U40" i="2"/>
  <c r="V40" i="2" s="1"/>
  <c r="X40" i="2" s="1"/>
  <c r="Y39" i="2"/>
  <c r="U39" i="2"/>
  <c r="W39" i="2" s="1"/>
  <c r="Y38" i="2"/>
  <c r="U38" i="2"/>
  <c r="W38" i="2" s="1"/>
  <c r="Y37" i="2"/>
  <c r="U37" i="2"/>
  <c r="V37" i="2" s="1"/>
  <c r="X37" i="2" s="1"/>
  <c r="Y36" i="2"/>
  <c r="U36" i="2"/>
  <c r="W36" i="2" s="1"/>
  <c r="Y35" i="2"/>
  <c r="U35" i="2"/>
  <c r="W35" i="2" s="1"/>
  <c r="Y34" i="2"/>
  <c r="U34" i="2"/>
  <c r="W34" i="2" s="1"/>
  <c r="Y33" i="2"/>
  <c r="U33" i="2"/>
  <c r="V33" i="2" s="1"/>
  <c r="X33" i="2" s="1"/>
  <c r="Y32" i="2"/>
  <c r="U32" i="2"/>
  <c r="W32" i="2" s="1"/>
  <c r="Y31" i="2"/>
  <c r="U31" i="2"/>
  <c r="V31" i="2" s="1"/>
  <c r="X31" i="2" s="1"/>
  <c r="Y30" i="2"/>
  <c r="U30" i="2"/>
  <c r="V30" i="2" s="1"/>
  <c r="X30" i="2" s="1"/>
  <c r="Y29" i="2"/>
  <c r="U29" i="2"/>
  <c r="W29" i="2" s="1"/>
  <c r="Y28" i="2"/>
  <c r="U28" i="2"/>
  <c r="W28" i="2" s="1"/>
  <c r="Y27" i="2"/>
  <c r="U27" i="2"/>
  <c r="W27" i="2" s="1"/>
  <c r="Y26" i="2"/>
  <c r="U26" i="2"/>
  <c r="V26" i="2" s="1"/>
  <c r="X26" i="2" s="1"/>
  <c r="Y25" i="2"/>
  <c r="U25" i="2"/>
  <c r="W25" i="2" s="1"/>
  <c r="Y24" i="2"/>
  <c r="U24" i="2"/>
  <c r="W24" i="2" s="1"/>
  <c r="Y23" i="2"/>
  <c r="U23" i="2"/>
  <c r="V23" i="2" s="1"/>
  <c r="X23" i="2" s="1"/>
  <c r="Y22" i="2"/>
  <c r="U22" i="2"/>
  <c r="V22" i="2" s="1"/>
  <c r="X22" i="2" s="1"/>
  <c r="Y21" i="2"/>
  <c r="U21" i="2"/>
  <c r="Y20" i="2"/>
  <c r="U20" i="2"/>
  <c r="W20" i="2" s="1"/>
  <c r="Y19" i="2"/>
  <c r="U19" i="2"/>
  <c r="W19" i="2" s="1"/>
  <c r="Y18" i="2"/>
  <c r="U18" i="2"/>
  <c r="V18" i="2" s="1"/>
  <c r="X18" i="2" s="1"/>
  <c r="Y17" i="2"/>
  <c r="U17" i="2"/>
  <c r="W17" i="2" s="1"/>
  <c r="Y16" i="2"/>
  <c r="U16" i="2"/>
  <c r="W16" i="2" s="1"/>
  <c r="Y15" i="2"/>
  <c r="U15" i="2"/>
  <c r="V15" i="2" s="1"/>
  <c r="X15" i="2" s="1"/>
  <c r="Y14" i="2"/>
  <c r="U14" i="2"/>
  <c r="Y13" i="2"/>
  <c r="U13" i="2"/>
  <c r="W13" i="2" s="1"/>
  <c r="Y12" i="2"/>
  <c r="U12" i="2"/>
  <c r="W12" i="2" s="1"/>
  <c r="Y11" i="2"/>
  <c r="U11" i="2"/>
  <c r="Y10" i="2"/>
  <c r="U10" i="2"/>
  <c r="V10" i="2" s="1"/>
  <c r="X10" i="2" s="1"/>
  <c r="Y9" i="2"/>
  <c r="U9" i="2"/>
  <c r="W9" i="2" s="1"/>
  <c r="Y8" i="2"/>
  <c r="U8" i="2"/>
  <c r="W8" i="2" s="1"/>
  <c r="Y7" i="2"/>
  <c r="U7" i="2"/>
  <c r="V7" i="2" s="1"/>
  <c r="X7" i="2" s="1"/>
  <c r="Y6" i="2"/>
  <c r="U6" i="2"/>
  <c r="V6" i="2" s="1"/>
  <c r="X6" i="2" s="1"/>
  <c r="Y5" i="2"/>
  <c r="U5" i="2"/>
  <c r="W5" i="2" s="1"/>
  <c r="Y4" i="2"/>
  <c r="U4" i="2"/>
  <c r="W4" i="2" s="1"/>
  <c r="Y3" i="2"/>
  <c r="U3" i="2"/>
  <c r="V3" i="2" s="1"/>
  <c r="X3" i="2" s="1"/>
  <c r="Y2" i="2"/>
  <c r="U2" i="2"/>
  <c r="V2" i="2" s="1"/>
  <c r="X2" i="2" s="1"/>
  <c r="C2457" i="2"/>
  <c r="B2457" i="2"/>
  <c r="A2457" i="2"/>
  <c r="C2456" i="2"/>
  <c r="B2456" i="2"/>
  <c r="A2456" i="2"/>
  <c r="C2455" i="2"/>
  <c r="B2455" i="2"/>
  <c r="A2455" i="2"/>
  <c r="C2454" i="2"/>
  <c r="B2454" i="2"/>
  <c r="A2454" i="2"/>
  <c r="C2453" i="2"/>
  <c r="B2453" i="2"/>
  <c r="A2453" i="2"/>
  <c r="C2452" i="2"/>
  <c r="B2452" i="2"/>
  <c r="A2452" i="2"/>
  <c r="C2451" i="2"/>
  <c r="B2451" i="2"/>
  <c r="A2451" i="2"/>
  <c r="C2450" i="2"/>
  <c r="B2450" i="2"/>
  <c r="A2450" i="2"/>
  <c r="C2449" i="2"/>
  <c r="B2449" i="2"/>
  <c r="A2449" i="2"/>
  <c r="C2448" i="2"/>
  <c r="B2448" i="2"/>
  <c r="A2448" i="2"/>
  <c r="C2447" i="2"/>
  <c r="B2447" i="2"/>
  <c r="A2447" i="2"/>
  <c r="C2446" i="2"/>
  <c r="B2446" i="2"/>
  <c r="A2446" i="2"/>
  <c r="C2445" i="2"/>
  <c r="B2445" i="2"/>
  <c r="A2445" i="2"/>
  <c r="C2444" i="2"/>
  <c r="B2444" i="2"/>
  <c r="A2444" i="2"/>
  <c r="C2443" i="2"/>
  <c r="B2443" i="2"/>
  <c r="A2443" i="2"/>
  <c r="C2442" i="2"/>
  <c r="B2442" i="2"/>
  <c r="A2442" i="2"/>
  <c r="C2441" i="2"/>
  <c r="B2441" i="2"/>
  <c r="A2441" i="2"/>
  <c r="C2440" i="2"/>
  <c r="B2440" i="2"/>
  <c r="A2440" i="2"/>
  <c r="C2439" i="2"/>
  <c r="B2439" i="2"/>
  <c r="A2439" i="2"/>
  <c r="C2438" i="2"/>
  <c r="B2438" i="2"/>
  <c r="A2438" i="2"/>
  <c r="C2437" i="2"/>
  <c r="B2437" i="2"/>
  <c r="A2437" i="2"/>
  <c r="C2436" i="2"/>
  <c r="B2436" i="2"/>
  <c r="A2436" i="2"/>
  <c r="C2435" i="2"/>
  <c r="B2435" i="2"/>
  <c r="A2435" i="2"/>
  <c r="C2434" i="2"/>
  <c r="B2434" i="2"/>
  <c r="A2434" i="2"/>
  <c r="C2433" i="2"/>
  <c r="B2433" i="2"/>
  <c r="A2433" i="2"/>
  <c r="C2432" i="2"/>
  <c r="B2432" i="2"/>
  <c r="A2432" i="2"/>
  <c r="C2431" i="2"/>
  <c r="B2431" i="2"/>
  <c r="A2431" i="2"/>
  <c r="C2430" i="2"/>
  <c r="B2430" i="2"/>
  <c r="A2430" i="2"/>
  <c r="C2429" i="2"/>
  <c r="B2429" i="2"/>
  <c r="A2429" i="2"/>
  <c r="C2428" i="2"/>
  <c r="B2428" i="2"/>
  <c r="A2428" i="2"/>
  <c r="C2427" i="2"/>
  <c r="B2427" i="2"/>
  <c r="A2427" i="2"/>
  <c r="C2426" i="2"/>
  <c r="B2426" i="2"/>
  <c r="A2426" i="2"/>
  <c r="C2425" i="2"/>
  <c r="B2425" i="2"/>
  <c r="A2425" i="2"/>
  <c r="C2424" i="2"/>
  <c r="B2424" i="2"/>
  <c r="A2424" i="2"/>
  <c r="C2423" i="2"/>
  <c r="B2423" i="2"/>
  <c r="A2423" i="2"/>
  <c r="C2422" i="2"/>
  <c r="B2422" i="2"/>
  <c r="A2422" i="2"/>
  <c r="C2421" i="2"/>
  <c r="B2421" i="2"/>
  <c r="A2421" i="2"/>
  <c r="C2420" i="2"/>
  <c r="B2420" i="2"/>
  <c r="A2420" i="2"/>
  <c r="C2419" i="2"/>
  <c r="B2419" i="2"/>
  <c r="A2419" i="2"/>
  <c r="C2418" i="2"/>
  <c r="B2418" i="2"/>
  <c r="A2418" i="2"/>
  <c r="C2417" i="2"/>
  <c r="B2417" i="2"/>
  <c r="A2417" i="2"/>
  <c r="C2416" i="2"/>
  <c r="B2416" i="2"/>
  <c r="A2416" i="2"/>
  <c r="C2415" i="2"/>
  <c r="B2415" i="2"/>
  <c r="A2415" i="2"/>
  <c r="C2414" i="2"/>
  <c r="B2414" i="2"/>
  <c r="A2414" i="2"/>
  <c r="C2413" i="2"/>
  <c r="B2413" i="2"/>
  <c r="A2413" i="2"/>
  <c r="C2412" i="2"/>
  <c r="B2412" i="2"/>
  <c r="A2412" i="2"/>
  <c r="C2411" i="2"/>
  <c r="B2411" i="2"/>
  <c r="A2411" i="2"/>
  <c r="C2410" i="2"/>
  <c r="B2410" i="2"/>
  <c r="A2410" i="2"/>
  <c r="C2409" i="2"/>
  <c r="B2409" i="2"/>
  <c r="A2409" i="2"/>
  <c r="C2408" i="2"/>
  <c r="B2408" i="2"/>
  <c r="A2408" i="2"/>
  <c r="C2407" i="2"/>
  <c r="B2407" i="2"/>
  <c r="A2407" i="2"/>
  <c r="C2406" i="2"/>
  <c r="B2406" i="2"/>
  <c r="A2406" i="2"/>
  <c r="C2405" i="2"/>
  <c r="B2405" i="2"/>
  <c r="A2405" i="2"/>
  <c r="C2404" i="2"/>
  <c r="B2404" i="2"/>
  <c r="A2404" i="2"/>
  <c r="C2403" i="2"/>
  <c r="B2403" i="2"/>
  <c r="A2403" i="2"/>
  <c r="C2402" i="2"/>
  <c r="B2402" i="2"/>
  <c r="A2402" i="2"/>
  <c r="C2401" i="2"/>
  <c r="B2401" i="2"/>
  <c r="A2401" i="2"/>
  <c r="C2400" i="2"/>
  <c r="B2400" i="2"/>
  <c r="A2400" i="2"/>
  <c r="C2399" i="2"/>
  <c r="B2399" i="2"/>
  <c r="A2399" i="2"/>
  <c r="C2398" i="2"/>
  <c r="B2398" i="2"/>
  <c r="A2398" i="2"/>
  <c r="C2397" i="2"/>
  <c r="B2397" i="2"/>
  <c r="A2397" i="2"/>
  <c r="C2396" i="2"/>
  <c r="B2396" i="2"/>
  <c r="A2396" i="2"/>
  <c r="C2395" i="2"/>
  <c r="B2395" i="2"/>
  <c r="A2395" i="2"/>
  <c r="C2394" i="2"/>
  <c r="B2394" i="2"/>
  <c r="A2394" i="2"/>
  <c r="C2393" i="2"/>
  <c r="B2393" i="2"/>
  <c r="A2393" i="2"/>
  <c r="C2392" i="2"/>
  <c r="B2392" i="2"/>
  <c r="A2392" i="2"/>
  <c r="C2391" i="2"/>
  <c r="B2391" i="2"/>
  <c r="A2391" i="2"/>
  <c r="C2390" i="2"/>
  <c r="B2390" i="2"/>
  <c r="A2390" i="2"/>
  <c r="C2389" i="2"/>
  <c r="B2389" i="2"/>
  <c r="A2389" i="2"/>
  <c r="C2388" i="2"/>
  <c r="B2388" i="2"/>
  <c r="A2388" i="2"/>
  <c r="C2387" i="2"/>
  <c r="B2387" i="2"/>
  <c r="A2387" i="2"/>
  <c r="C2386" i="2"/>
  <c r="B2386" i="2"/>
  <c r="A2386" i="2"/>
  <c r="C2385" i="2"/>
  <c r="B2385" i="2"/>
  <c r="A2385" i="2"/>
  <c r="C2384" i="2"/>
  <c r="B2384" i="2"/>
  <c r="A2384" i="2"/>
  <c r="C2383" i="2"/>
  <c r="B2383" i="2"/>
  <c r="A2383" i="2"/>
  <c r="C2382" i="2"/>
  <c r="B2382" i="2"/>
  <c r="A2382" i="2"/>
  <c r="C2381" i="2"/>
  <c r="B2381" i="2"/>
  <c r="A2381" i="2"/>
  <c r="C2380" i="2"/>
  <c r="B2380" i="2"/>
  <c r="A2380" i="2"/>
  <c r="C2379" i="2"/>
  <c r="B2379" i="2"/>
  <c r="A2379" i="2"/>
  <c r="C2378" i="2"/>
  <c r="B2378" i="2"/>
  <c r="A2378" i="2"/>
  <c r="C2377" i="2"/>
  <c r="B2377" i="2"/>
  <c r="A2377" i="2"/>
  <c r="C2376" i="2"/>
  <c r="B2376" i="2"/>
  <c r="A2376" i="2"/>
  <c r="C2375" i="2"/>
  <c r="B2375" i="2"/>
  <c r="A2375" i="2"/>
  <c r="C2374" i="2"/>
  <c r="B2374" i="2"/>
  <c r="A2374" i="2"/>
  <c r="C2373" i="2"/>
  <c r="B2373" i="2"/>
  <c r="A2373" i="2"/>
  <c r="C2372" i="2"/>
  <c r="B2372" i="2"/>
  <c r="A2372" i="2"/>
  <c r="C2371" i="2"/>
  <c r="B2371" i="2"/>
  <c r="A2371" i="2"/>
  <c r="C2370" i="2"/>
  <c r="B2370" i="2"/>
  <c r="A2370" i="2"/>
  <c r="C2369" i="2"/>
  <c r="B2369" i="2"/>
  <c r="A2369" i="2"/>
  <c r="C2368" i="2"/>
  <c r="B2368" i="2"/>
  <c r="A2368" i="2"/>
  <c r="C2367" i="2"/>
  <c r="B2367" i="2"/>
  <c r="A2367" i="2"/>
  <c r="C2366" i="2"/>
  <c r="B2366" i="2"/>
  <c r="A2366" i="2"/>
  <c r="C2365" i="2"/>
  <c r="B2365" i="2"/>
  <c r="A2365" i="2"/>
  <c r="C2364" i="2"/>
  <c r="B2364" i="2"/>
  <c r="A2364" i="2"/>
  <c r="C2363" i="2"/>
  <c r="B2363" i="2"/>
  <c r="A2363" i="2"/>
  <c r="C2362" i="2"/>
  <c r="B2362" i="2"/>
  <c r="A2362" i="2"/>
  <c r="C2361" i="2"/>
  <c r="B2361" i="2"/>
  <c r="A2361" i="2"/>
  <c r="C2360" i="2"/>
  <c r="B2360" i="2"/>
  <c r="A2360" i="2"/>
  <c r="C2359" i="2"/>
  <c r="B2359" i="2"/>
  <c r="A2359" i="2"/>
  <c r="C2358" i="2"/>
  <c r="B2358" i="2"/>
  <c r="A2358" i="2"/>
  <c r="C2357" i="2"/>
  <c r="B2357" i="2"/>
  <c r="A2357" i="2"/>
  <c r="C2356" i="2"/>
  <c r="B2356" i="2"/>
  <c r="A2356" i="2"/>
  <c r="C2355" i="2"/>
  <c r="B2355" i="2"/>
  <c r="A2355" i="2"/>
  <c r="C2354" i="2"/>
  <c r="B2354" i="2"/>
  <c r="A2354" i="2"/>
  <c r="C2353" i="2"/>
  <c r="B2353" i="2"/>
  <c r="A2353" i="2"/>
  <c r="C2352" i="2"/>
  <c r="B2352" i="2"/>
  <c r="A2352" i="2"/>
  <c r="C2351" i="2"/>
  <c r="B2351" i="2"/>
  <c r="A2351" i="2"/>
  <c r="C2350" i="2"/>
  <c r="B2350" i="2"/>
  <c r="A2350" i="2"/>
  <c r="C2349" i="2"/>
  <c r="B2349" i="2"/>
  <c r="A2349" i="2"/>
  <c r="C2348" i="2"/>
  <c r="B2348" i="2"/>
  <c r="A2348" i="2"/>
  <c r="C2347" i="2"/>
  <c r="B2347" i="2"/>
  <c r="A2347" i="2"/>
  <c r="C2346" i="2"/>
  <c r="B2346" i="2"/>
  <c r="A2346" i="2"/>
  <c r="C2345" i="2"/>
  <c r="B2345" i="2"/>
  <c r="A2345" i="2"/>
  <c r="C2344" i="2"/>
  <c r="B2344" i="2"/>
  <c r="A2344" i="2"/>
  <c r="C2343" i="2"/>
  <c r="B2343" i="2"/>
  <c r="A2343" i="2"/>
  <c r="C2342" i="2"/>
  <c r="B2342" i="2"/>
  <c r="A2342" i="2"/>
  <c r="C2341" i="2"/>
  <c r="B2341" i="2"/>
  <c r="A2341" i="2"/>
  <c r="C2340" i="2"/>
  <c r="B2340" i="2"/>
  <c r="A2340" i="2"/>
  <c r="C2339" i="2"/>
  <c r="B2339" i="2"/>
  <c r="A2339" i="2"/>
  <c r="C2338" i="2"/>
  <c r="B2338" i="2"/>
  <c r="A2338" i="2"/>
  <c r="C2337" i="2"/>
  <c r="B2337" i="2"/>
  <c r="A2337" i="2"/>
  <c r="C2336" i="2"/>
  <c r="B2336" i="2"/>
  <c r="A2336" i="2"/>
  <c r="C2335" i="2"/>
  <c r="B2335" i="2"/>
  <c r="A2335" i="2"/>
  <c r="C2334" i="2"/>
  <c r="B2334" i="2"/>
  <c r="A2334" i="2"/>
  <c r="C2333" i="2"/>
  <c r="B2333" i="2"/>
  <c r="A2333" i="2"/>
  <c r="C2332" i="2"/>
  <c r="B2332" i="2"/>
  <c r="A2332" i="2"/>
  <c r="C2331" i="2"/>
  <c r="B2331" i="2"/>
  <c r="A2331" i="2"/>
  <c r="C2330" i="2"/>
  <c r="B2330" i="2"/>
  <c r="A2330" i="2"/>
  <c r="C2329" i="2"/>
  <c r="B2329" i="2"/>
  <c r="A2329" i="2"/>
  <c r="C2328" i="2"/>
  <c r="B2328" i="2"/>
  <c r="A2328" i="2"/>
  <c r="C2327" i="2"/>
  <c r="B2327" i="2"/>
  <c r="A2327" i="2"/>
  <c r="C2326" i="2"/>
  <c r="B2326" i="2"/>
  <c r="A2326" i="2"/>
  <c r="C2325" i="2"/>
  <c r="B2325" i="2"/>
  <c r="A2325" i="2"/>
  <c r="C2324" i="2"/>
  <c r="B2324" i="2"/>
  <c r="A2324" i="2"/>
  <c r="C2323" i="2"/>
  <c r="B2323" i="2"/>
  <c r="A2323" i="2"/>
  <c r="C2322" i="2"/>
  <c r="B2322" i="2"/>
  <c r="A2322" i="2"/>
  <c r="C2321" i="2"/>
  <c r="B2321" i="2"/>
  <c r="A2321" i="2"/>
  <c r="C2320" i="2"/>
  <c r="B2320" i="2"/>
  <c r="A2320" i="2"/>
  <c r="C2319" i="2"/>
  <c r="B2319" i="2"/>
  <c r="A2319" i="2"/>
  <c r="C2318" i="2"/>
  <c r="B2318" i="2"/>
  <c r="A2318" i="2"/>
  <c r="C2317" i="2"/>
  <c r="B2317" i="2"/>
  <c r="A2317" i="2"/>
  <c r="C2316" i="2"/>
  <c r="B2316" i="2"/>
  <c r="A2316" i="2"/>
  <c r="C2315" i="2"/>
  <c r="B2315" i="2"/>
  <c r="A2315" i="2"/>
  <c r="C2314" i="2"/>
  <c r="B2314" i="2"/>
  <c r="A2314" i="2"/>
  <c r="C2313" i="2"/>
  <c r="B2313" i="2"/>
  <c r="A2313" i="2"/>
  <c r="C2312" i="2"/>
  <c r="B2312" i="2"/>
  <c r="A2312" i="2"/>
  <c r="C2311" i="2"/>
  <c r="B2311" i="2"/>
  <c r="A2311" i="2"/>
  <c r="C2310" i="2"/>
  <c r="B2310" i="2"/>
  <c r="A2310" i="2"/>
  <c r="C2309" i="2"/>
  <c r="B2309" i="2"/>
  <c r="A2309" i="2"/>
  <c r="C2308" i="2"/>
  <c r="B2308" i="2"/>
  <c r="A2308" i="2"/>
  <c r="C2307" i="2"/>
  <c r="B2307" i="2"/>
  <c r="A2307" i="2"/>
  <c r="C2306" i="2"/>
  <c r="B2306" i="2"/>
  <c r="A2306" i="2"/>
  <c r="C2305" i="2"/>
  <c r="B2305" i="2"/>
  <c r="A2305" i="2"/>
  <c r="C2304" i="2"/>
  <c r="B2304" i="2"/>
  <c r="A2304" i="2"/>
  <c r="C2303" i="2"/>
  <c r="B2303" i="2"/>
  <c r="A2303" i="2"/>
  <c r="C2302" i="2"/>
  <c r="B2302" i="2"/>
  <c r="A2302" i="2"/>
  <c r="C2301" i="2"/>
  <c r="B2301" i="2"/>
  <c r="A2301" i="2"/>
  <c r="C2300" i="2"/>
  <c r="B2300" i="2"/>
  <c r="A2300" i="2"/>
  <c r="C2299" i="2"/>
  <c r="B2299" i="2"/>
  <c r="A2299" i="2"/>
  <c r="C2298" i="2"/>
  <c r="B2298" i="2"/>
  <c r="A2298" i="2"/>
  <c r="C2297" i="2"/>
  <c r="B2297" i="2"/>
  <c r="A2297" i="2"/>
  <c r="C2296" i="2"/>
  <c r="B2296" i="2"/>
  <c r="A2296" i="2"/>
  <c r="C2295" i="2"/>
  <c r="B2295" i="2"/>
  <c r="A2295" i="2"/>
  <c r="C2294" i="2"/>
  <c r="B2294" i="2"/>
  <c r="A2294" i="2"/>
  <c r="C2293" i="2"/>
  <c r="B2293" i="2"/>
  <c r="A2293" i="2"/>
  <c r="C2292" i="2"/>
  <c r="B2292" i="2"/>
  <c r="A2292" i="2"/>
  <c r="C2291" i="2"/>
  <c r="B2291" i="2"/>
  <c r="A2291" i="2"/>
  <c r="C2290" i="2"/>
  <c r="B2290" i="2"/>
  <c r="A2290" i="2"/>
  <c r="C2289" i="2"/>
  <c r="B2289" i="2"/>
  <c r="A2289" i="2"/>
  <c r="C2288" i="2"/>
  <c r="B2288" i="2"/>
  <c r="A2288" i="2"/>
  <c r="C2287" i="2"/>
  <c r="B2287" i="2"/>
  <c r="A2287" i="2"/>
  <c r="C2286" i="2"/>
  <c r="B2286" i="2"/>
  <c r="A2286" i="2"/>
  <c r="C2285" i="2"/>
  <c r="B2285" i="2"/>
  <c r="A2285" i="2"/>
  <c r="C2284" i="2"/>
  <c r="B2284" i="2"/>
  <c r="A2284" i="2"/>
  <c r="C2283" i="2"/>
  <c r="B2283" i="2"/>
  <c r="A2283" i="2"/>
  <c r="C2282" i="2"/>
  <c r="B2282" i="2"/>
  <c r="A2282" i="2"/>
  <c r="C2281" i="2"/>
  <c r="B2281" i="2"/>
  <c r="A2281" i="2"/>
  <c r="C2280" i="2"/>
  <c r="B2280" i="2"/>
  <c r="A2280" i="2"/>
  <c r="C2279" i="2"/>
  <c r="B2279" i="2"/>
  <c r="A2279" i="2"/>
  <c r="C2278" i="2"/>
  <c r="B2278" i="2"/>
  <c r="A2278" i="2"/>
  <c r="C2277" i="2"/>
  <c r="B2277" i="2"/>
  <c r="A2277" i="2"/>
  <c r="C2276" i="2"/>
  <c r="B2276" i="2"/>
  <c r="A2276" i="2"/>
  <c r="C2275" i="2"/>
  <c r="B2275" i="2"/>
  <c r="A2275" i="2"/>
  <c r="C2274" i="2"/>
  <c r="B2274" i="2"/>
  <c r="A2274" i="2"/>
  <c r="C2273" i="2"/>
  <c r="B2273" i="2"/>
  <c r="A2273" i="2"/>
  <c r="C2272" i="2"/>
  <c r="B2272" i="2"/>
  <c r="A2272" i="2"/>
  <c r="C2271" i="2"/>
  <c r="B2271" i="2"/>
  <c r="A2271" i="2"/>
  <c r="C2270" i="2"/>
  <c r="B2270" i="2"/>
  <c r="A2270" i="2"/>
  <c r="C2269" i="2"/>
  <c r="B2269" i="2"/>
  <c r="A2269" i="2"/>
  <c r="C2268" i="2"/>
  <c r="B2268" i="2"/>
  <c r="A2268" i="2"/>
  <c r="C2267" i="2"/>
  <c r="B2267" i="2"/>
  <c r="A2267" i="2"/>
  <c r="C2266" i="2"/>
  <c r="B2266" i="2"/>
  <c r="A2266" i="2"/>
  <c r="C2265" i="2"/>
  <c r="B2265" i="2"/>
  <c r="A2265" i="2"/>
  <c r="C2264" i="2"/>
  <c r="B2264" i="2"/>
  <c r="A2264" i="2"/>
  <c r="C2263" i="2"/>
  <c r="B2263" i="2"/>
  <c r="A2263" i="2"/>
  <c r="C2262" i="2"/>
  <c r="B2262" i="2"/>
  <c r="A2262" i="2"/>
  <c r="C2261" i="2"/>
  <c r="B2261" i="2"/>
  <c r="A2261" i="2"/>
  <c r="C2260" i="2"/>
  <c r="B2260" i="2"/>
  <c r="A2260" i="2"/>
  <c r="C2259" i="2"/>
  <c r="B2259" i="2"/>
  <c r="A2259" i="2"/>
  <c r="C2258" i="2"/>
  <c r="B2258" i="2"/>
  <c r="A2258" i="2"/>
  <c r="C2257" i="2"/>
  <c r="B2257" i="2"/>
  <c r="A2257" i="2"/>
  <c r="C2256" i="2"/>
  <c r="B2256" i="2"/>
  <c r="A2256" i="2"/>
  <c r="C2255" i="2"/>
  <c r="B2255" i="2"/>
  <c r="A2255" i="2"/>
  <c r="C2254" i="2"/>
  <c r="B2254" i="2"/>
  <c r="A2254" i="2"/>
  <c r="C2253" i="2"/>
  <c r="B2253" i="2"/>
  <c r="A2253" i="2"/>
  <c r="C2252" i="2"/>
  <c r="B2252" i="2"/>
  <c r="A2252" i="2"/>
  <c r="C2251" i="2"/>
  <c r="B2251" i="2"/>
  <c r="A2251" i="2"/>
  <c r="C2250" i="2"/>
  <c r="B2250" i="2"/>
  <c r="A2250" i="2"/>
  <c r="C2249" i="2"/>
  <c r="B2249" i="2"/>
  <c r="A2249" i="2"/>
  <c r="C2248" i="2"/>
  <c r="B2248" i="2"/>
  <c r="A2248" i="2"/>
  <c r="C2247" i="2"/>
  <c r="B2247" i="2"/>
  <c r="A2247" i="2"/>
  <c r="C2246" i="2"/>
  <c r="B2246" i="2"/>
  <c r="A2246" i="2"/>
  <c r="C2245" i="2"/>
  <c r="B2245" i="2"/>
  <c r="A2245" i="2"/>
  <c r="C2244" i="2"/>
  <c r="B2244" i="2"/>
  <c r="A2244" i="2"/>
  <c r="C2243" i="2"/>
  <c r="B2243" i="2"/>
  <c r="A2243" i="2"/>
  <c r="C2242" i="2"/>
  <c r="B2242" i="2"/>
  <c r="A2242" i="2"/>
  <c r="C2241" i="2"/>
  <c r="B2241" i="2"/>
  <c r="A2241" i="2"/>
  <c r="C2240" i="2"/>
  <c r="B2240" i="2"/>
  <c r="A2240" i="2"/>
  <c r="C2239" i="2"/>
  <c r="B2239" i="2"/>
  <c r="A2239" i="2"/>
  <c r="C2238" i="2"/>
  <c r="B2238" i="2"/>
  <c r="A2238" i="2"/>
  <c r="C2237" i="2"/>
  <c r="B2237" i="2"/>
  <c r="A2237" i="2"/>
  <c r="C2236" i="2"/>
  <c r="B2236" i="2"/>
  <c r="A2236" i="2"/>
  <c r="C2235" i="2"/>
  <c r="B2235" i="2"/>
  <c r="A2235" i="2"/>
  <c r="C2234" i="2"/>
  <c r="B2234" i="2"/>
  <c r="A2234" i="2"/>
  <c r="C2233" i="2"/>
  <c r="B2233" i="2"/>
  <c r="A2233" i="2"/>
  <c r="C2232" i="2"/>
  <c r="B2232" i="2"/>
  <c r="A2232" i="2"/>
  <c r="C2231" i="2"/>
  <c r="B2231" i="2"/>
  <c r="A2231" i="2"/>
  <c r="C2230" i="2"/>
  <c r="B2230" i="2"/>
  <c r="A2230" i="2"/>
  <c r="C2229" i="2"/>
  <c r="B2229" i="2"/>
  <c r="A2229" i="2"/>
  <c r="C2228" i="2"/>
  <c r="B2228" i="2"/>
  <c r="A2228" i="2"/>
  <c r="C2227" i="2"/>
  <c r="B2227" i="2"/>
  <c r="A2227" i="2"/>
  <c r="C2226" i="2"/>
  <c r="B2226" i="2"/>
  <c r="A2226" i="2"/>
  <c r="C2225" i="2"/>
  <c r="B2225" i="2"/>
  <c r="A2225" i="2"/>
  <c r="C2224" i="2"/>
  <c r="B2224" i="2"/>
  <c r="A2224" i="2"/>
  <c r="C2223" i="2"/>
  <c r="B2223" i="2"/>
  <c r="A2223" i="2"/>
  <c r="C2222" i="2"/>
  <c r="B2222" i="2"/>
  <c r="A2222" i="2"/>
  <c r="C2221" i="2"/>
  <c r="B2221" i="2"/>
  <c r="A2221" i="2"/>
  <c r="C2220" i="2"/>
  <c r="B2220" i="2"/>
  <c r="A2220" i="2"/>
  <c r="C2219" i="2"/>
  <c r="B2219" i="2"/>
  <c r="A2219" i="2"/>
  <c r="C2218" i="2"/>
  <c r="B2218" i="2"/>
  <c r="A2218" i="2"/>
  <c r="C2217" i="2"/>
  <c r="B2217" i="2"/>
  <c r="A2217" i="2"/>
  <c r="C2216" i="2"/>
  <c r="B2216" i="2"/>
  <c r="A2216" i="2"/>
  <c r="C2215" i="2"/>
  <c r="B2215" i="2"/>
  <c r="A2215" i="2"/>
  <c r="C2214" i="2"/>
  <c r="B2214" i="2"/>
  <c r="A2214" i="2"/>
  <c r="C2213" i="2"/>
  <c r="B2213" i="2"/>
  <c r="A2213" i="2"/>
  <c r="C2212" i="2"/>
  <c r="B2212" i="2"/>
  <c r="A2212" i="2"/>
  <c r="C2211" i="2"/>
  <c r="B2211" i="2"/>
  <c r="A2211" i="2"/>
  <c r="C2210" i="2"/>
  <c r="B2210" i="2"/>
  <c r="A2210" i="2"/>
  <c r="C2209" i="2"/>
  <c r="B2209" i="2"/>
  <c r="A2209" i="2"/>
  <c r="C2208" i="2"/>
  <c r="B2208" i="2"/>
  <c r="A2208" i="2"/>
  <c r="C2207" i="2"/>
  <c r="B2207" i="2"/>
  <c r="A2207" i="2"/>
  <c r="C2206" i="2"/>
  <c r="B2206" i="2"/>
  <c r="A2206" i="2"/>
  <c r="C2205" i="2"/>
  <c r="B2205" i="2"/>
  <c r="A2205" i="2"/>
  <c r="C2204" i="2"/>
  <c r="B2204" i="2"/>
  <c r="A2204" i="2"/>
  <c r="C2203" i="2"/>
  <c r="B2203" i="2"/>
  <c r="A2203" i="2"/>
  <c r="C2202" i="2"/>
  <c r="B2202" i="2"/>
  <c r="A2202" i="2"/>
  <c r="C2201" i="2"/>
  <c r="B2201" i="2"/>
  <c r="A2201" i="2"/>
  <c r="C2200" i="2"/>
  <c r="B2200" i="2"/>
  <c r="A2200" i="2"/>
  <c r="C2199" i="2"/>
  <c r="B2199" i="2"/>
  <c r="A2199" i="2"/>
  <c r="C2198" i="2"/>
  <c r="B2198" i="2"/>
  <c r="A2198" i="2"/>
  <c r="C2197" i="2"/>
  <c r="B2197" i="2"/>
  <c r="A2197" i="2"/>
  <c r="C2196" i="2"/>
  <c r="B2196" i="2"/>
  <c r="A2196" i="2"/>
  <c r="C2195" i="2"/>
  <c r="B2195" i="2"/>
  <c r="A2195" i="2"/>
  <c r="C2194" i="2"/>
  <c r="B2194" i="2"/>
  <c r="A2194" i="2"/>
  <c r="C2193" i="2"/>
  <c r="B2193" i="2"/>
  <c r="A2193" i="2"/>
  <c r="C2192" i="2"/>
  <c r="B2192" i="2"/>
  <c r="A2192" i="2"/>
  <c r="C2191" i="2"/>
  <c r="B2191" i="2"/>
  <c r="A2191" i="2"/>
  <c r="C2190" i="2"/>
  <c r="B2190" i="2"/>
  <c r="A2190" i="2"/>
  <c r="C2189" i="2"/>
  <c r="B2189" i="2"/>
  <c r="A2189" i="2"/>
  <c r="C2188" i="2"/>
  <c r="B2188" i="2"/>
  <c r="A2188" i="2"/>
  <c r="C2187" i="2"/>
  <c r="B2187" i="2"/>
  <c r="A2187" i="2"/>
  <c r="C2186" i="2"/>
  <c r="B2186" i="2"/>
  <c r="A2186" i="2"/>
  <c r="C2185" i="2"/>
  <c r="B2185" i="2"/>
  <c r="A2185" i="2"/>
  <c r="C2184" i="2"/>
  <c r="B2184" i="2"/>
  <c r="A2184" i="2"/>
  <c r="C2183" i="2"/>
  <c r="B2183" i="2"/>
  <c r="A2183" i="2"/>
  <c r="C2182" i="2"/>
  <c r="B2182" i="2"/>
  <c r="A2182" i="2"/>
  <c r="C2181" i="2"/>
  <c r="B2181" i="2"/>
  <c r="A2181" i="2"/>
  <c r="C2180" i="2"/>
  <c r="B2180" i="2"/>
  <c r="A2180" i="2"/>
  <c r="C2179" i="2"/>
  <c r="B2179" i="2"/>
  <c r="A2179" i="2"/>
  <c r="C2178" i="2"/>
  <c r="B2178" i="2"/>
  <c r="A2178" i="2"/>
  <c r="C2177" i="2"/>
  <c r="B2177" i="2"/>
  <c r="A2177" i="2"/>
  <c r="C2176" i="2"/>
  <c r="B2176" i="2"/>
  <c r="A2176" i="2"/>
  <c r="C2175" i="2"/>
  <c r="B2175" i="2"/>
  <c r="A2175" i="2"/>
  <c r="C2174" i="2"/>
  <c r="B2174" i="2"/>
  <c r="A2174" i="2"/>
  <c r="C2173" i="2"/>
  <c r="B2173" i="2"/>
  <c r="A2173" i="2"/>
  <c r="C2172" i="2"/>
  <c r="B2172" i="2"/>
  <c r="A2172" i="2"/>
  <c r="C2171" i="2"/>
  <c r="B2171" i="2"/>
  <c r="A2171" i="2"/>
  <c r="C2170" i="2"/>
  <c r="B2170" i="2"/>
  <c r="A2170" i="2"/>
  <c r="C2169" i="2"/>
  <c r="B2169" i="2"/>
  <c r="A2169" i="2"/>
  <c r="C2168" i="2"/>
  <c r="B2168" i="2"/>
  <c r="A2168" i="2"/>
  <c r="C2167" i="2"/>
  <c r="B2167" i="2"/>
  <c r="A2167" i="2"/>
  <c r="C2166" i="2"/>
  <c r="B2166" i="2"/>
  <c r="A2166" i="2"/>
  <c r="C2165" i="2"/>
  <c r="B2165" i="2"/>
  <c r="A2165" i="2"/>
  <c r="C2164" i="2"/>
  <c r="B2164" i="2"/>
  <c r="A2164" i="2"/>
  <c r="C2163" i="2"/>
  <c r="B2163" i="2"/>
  <c r="A2163" i="2"/>
  <c r="C2162" i="2"/>
  <c r="B2162" i="2"/>
  <c r="A2162" i="2"/>
  <c r="C2161" i="2"/>
  <c r="B2161" i="2"/>
  <c r="A2161" i="2"/>
  <c r="C2160" i="2"/>
  <c r="B2160" i="2"/>
  <c r="A2160" i="2"/>
  <c r="C2159" i="2"/>
  <c r="B2159" i="2"/>
  <c r="A2159" i="2"/>
  <c r="C2158" i="2"/>
  <c r="B2158" i="2"/>
  <c r="A2158" i="2"/>
  <c r="C2157" i="2"/>
  <c r="B2157" i="2"/>
  <c r="A2157" i="2"/>
  <c r="C2156" i="2"/>
  <c r="B2156" i="2"/>
  <c r="A2156" i="2"/>
  <c r="C2155" i="2"/>
  <c r="B2155" i="2"/>
  <c r="A2155" i="2"/>
  <c r="C2154" i="2"/>
  <c r="B2154" i="2"/>
  <c r="A2154" i="2"/>
  <c r="C2153" i="2"/>
  <c r="B2153" i="2"/>
  <c r="A2153" i="2"/>
  <c r="C2152" i="2"/>
  <c r="B2152" i="2"/>
  <c r="A2152" i="2"/>
  <c r="C2151" i="2"/>
  <c r="B2151" i="2"/>
  <c r="A2151" i="2"/>
  <c r="C2150" i="2"/>
  <c r="B2150" i="2"/>
  <c r="A2150" i="2"/>
  <c r="C2149" i="2"/>
  <c r="B2149" i="2"/>
  <c r="A2149" i="2"/>
  <c r="C2148" i="2"/>
  <c r="B2148" i="2"/>
  <c r="A2148" i="2"/>
  <c r="C2147" i="2"/>
  <c r="B2147" i="2"/>
  <c r="A2147" i="2"/>
  <c r="C2146" i="2"/>
  <c r="B2146" i="2"/>
  <c r="A2146" i="2"/>
  <c r="C2145" i="2"/>
  <c r="B2145" i="2"/>
  <c r="A2145" i="2"/>
  <c r="C2144" i="2"/>
  <c r="B2144" i="2"/>
  <c r="A2144" i="2"/>
  <c r="C2143" i="2"/>
  <c r="B2143" i="2"/>
  <c r="A2143" i="2"/>
  <c r="C2142" i="2"/>
  <c r="B2142" i="2"/>
  <c r="A2142" i="2"/>
  <c r="C2141" i="2"/>
  <c r="B2141" i="2"/>
  <c r="A2141" i="2"/>
  <c r="C2140" i="2"/>
  <c r="B2140" i="2"/>
  <c r="A2140" i="2"/>
  <c r="C2139" i="2"/>
  <c r="B2139" i="2"/>
  <c r="A2139" i="2"/>
  <c r="C2138" i="2"/>
  <c r="B2138" i="2"/>
  <c r="A2138" i="2"/>
  <c r="C2137" i="2"/>
  <c r="B2137" i="2"/>
  <c r="A2137" i="2"/>
  <c r="C2136" i="2"/>
  <c r="B2136" i="2"/>
  <c r="A2136" i="2"/>
  <c r="C2135" i="2"/>
  <c r="B2135" i="2"/>
  <c r="A2135" i="2"/>
  <c r="C2134" i="2"/>
  <c r="B2134" i="2"/>
  <c r="A2134" i="2"/>
  <c r="C2133" i="2"/>
  <c r="B2133" i="2"/>
  <c r="A2133" i="2"/>
  <c r="C2132" i="2"/>
  <c r="B2132" i="2"/>
  <c r="A2132" i="2"/>
  <c r="C2131" i="2"/>
  <c r="B2131" i="2"/>
  <c r="A2131" i="2"/>
  <c r="C2130" i="2"/>
  <c r="B2130" i="2"/>
  <c r="A2130" i="2"/>
  <c r="C2129" i="2"/>
  <c r="B2129" i="2"/>
  <c r="A2129" i="2"/>
  <c r="C2128" i="2"/>
  <c r="B2128" i="2"/>
  <c r="A2128" i="2"/>
  <c r="C2127" i="2"/>
  <c r="B2127" i="2"/>
  <c r="A2127" i="2"/>
  <c r="C2126" i="2"/>
  <c r="B2126" i="2"/>
  <c r="A2126" i="2"/>
  <c r="C2125" i="2"/>
  <c r="B2125" i="2"/>
  <c r="A2125" i="2"/>
  <c r="C2124" i="2"/>
  <c r="B2124" i="2"/>
  <c r="A2124" i="2"/>
  <c r="C2123" i="2"/>
  <c r="B2123" i="2"/>
  <c r="A2123" i="2"/>
  <c r="C2122" i="2"/>
  <c r="B2122" i="2"/>
  <c r="A2122" i="2"/>
  <c r="C2121" i="2"/>
  <c r="B2121" i="2"/>
  <c r="A2121" i="2"/>
  <c r="C2120" i="2"/>
  <c r="B2120" i="2"/>
  <c r="A2120" i="2"/>
  <c r="C2119" i="2"/>
  <c r="B2119" i="2"/>
  <c r="A2119" i="2"/>
  <c r="C2118" i="2"/>
  <c r="B2118" i="2"/>
  <c r="A2118" i="2"/>
  <c r="C2117" i="2"/>
  <c r="B2117" i="2"/>
  <c r="A2117" i="2"/>
  <c r="C2116" i="2"/>
  <c r="B2116" i="2"/>
  <c r="A2116" i="2"/>
  <c r="C2115" i="2"/>
  <c r="B2115" i="2"/>
  <c r="A2115" i="2"/>
  <c r="C2114" i="2"/>
  <c r="B2114" i="2"/>
  <c r="A2114" i="2"/>
  <c r="C2113" i="2"/>
  <c r="B2113" i="2"/>
  <c r="A2113" i="2"/>
  <c r="C2112" i="2"/>
  <c r="B2112" i="2"/>
  <c r="A2112" i="2"/>
  <c r="C2111" i="2"/>
  <c r="B2111" i="2"/>
  <c r="A2111" i="2"/>
  <c r="C2110" i="2"/>
  <c r="B2110" i="2"/>
  <c r="A2110" i="2"/>
  <c r="C2109" i="2"/>
  <c r="B2109" i="2"/>
  <c r="A2109" i="2"/>
  <c r="C2108" i="2"/>
  <c r="B2108" i="2"/>
  <c r="A2108" i="2"/>
  <c r="C2107" i="2"/>
  <c r="B2107" i="2"/>
  <c r="A2107" i="2"/>
  <c r="C2106" i="2"/>
  <c r="B2106" i="2"/>
  <c r="A2106" i="2"/>
  <c r="C2105" i="2"/>
  <c r="B2105" i="2"/>
  <c r="A2105" i="2"/>
  <c r="C2104" i="2"/>
  <c r="B2104" i="2"/>
  <c r="A2104" i="2"/>
  <c r="C2103" i="2"/>
  <c r="B2103" i="2"/>
  <c r="A2103" i="2"/>
  <c r="C2102" i="2"/>
  <c r="B2102" i="2"/>
  <c r="A2102" i="2"/>
  <c r="C2101" i="2"/>
  <c r="B2101" i="2"/>
  <c r="A2101" i="2"/>
  <c r="C2100" i="2"/>
  <c r="B2100" i="2"/>
  <c r="A2100" i="2"/>
  <c r="C2099" i="2"/>
  <c r="B2099" i="2"/>
  <c r="A2099" i="2"/>
  <c r="C2098" i="2"/>
  <c r="B2098" i="2"/>
  <c r="A2098" i="2"/>
  <c r="C2097" i="2"/>
  <c r="B2097" i="2"/>
  <c r="A2097" i="2"/>
  <c r="C2096" i="2"/>
  <c r="B2096" i="2"/>
  <c r="A2096" i="2"/>
  <c r="C2095" i="2"/>
  <c r="B2095" i="2"/>
  <c r="A2095" i="2"/>
  <c r="C2094" i="2"/>
  <c r="B2094" i="2"/>
  <c r="A2094" i="2"/>
  <c r="C2093" i="2"/>
  <c r="B2093" i="2"/>
  <c r="A2093" i="2"/>
  <c r="C2092" i="2"/>
  <c r="B2092" i="2"/>
  <c r="A2092" i="2"/>
  <c r="C2091" i="2"/>
  <c r="B2091" i="2"/>
  <c r="A2091" i="2"/>
  <c r="C2090" i="2"/>
  <c r="B2090" i="2"/>
  <c r="A2090" i="2"/>
  <c r="C2089" i="2"/>
  <c r="B2089" i="2"/>
  <c r="A2089" i="2"/>
  <c r="C2088" i="2"/>
  <c r="B2088" i="2"/>
  <c r="A2088" i="2"/>
  <c r="C2087" i="2"/>
  <c r="B2087" i="2"/>
  <c r="A2087" i="2"/>
  <c r="C2086" i="2"/>
  <c r="B2086" i="2"/>
  <c r="A2086" i="2"/>
  <c r="C2085" i="2"/>
  <c r="B2085" i="2"/>
  <c r="A2085" i="2"/>
  <c r="C2084" i="2"/>
  <c r="B2084" i="2"/>
  <c r="A2084" i="2"/>
  <c r="C2083" i="2"/>
  <c r="B2083" i="2"/>
  <c r="A2083" i="2"/>
  <c r="C2082" i="2"/>
  <c r="B2082" i="2"/>
  <c r="A2082" i="2"/>
  <c r="C2081" i="2"/>
  <c r="B2081" i="2"/>
  <c r="A2081" i="2"/>
  <c r="C2080" i="2"/>
  <c r="B2080" i="2"/>
  <c r="A2080" i="2"/>
  <c r="C2079" i="2"/>
  <c r="B2079" i="2"/>
  <c r="A2079" i="2"/>
  <c r="C2078" i="2"/>
  <c r="B2078" i="2"/>
  <c r="A2078" i="2"/>
  <c r="C2077" i="2"/>
  <c r="B2077" i="2"/>
  <c r="A2077" i="2"/>
  <c r="C2076" i="2"/>
  <c r="B2076" i="2"/>
  <c r="A2076" i="2"/>
  <c r="C2075" i="2"/>
  <c r="B2075" i="2"/>
  <c r="A2075" i="2"/>
  <c r="C2074" i="2"/>
  <c r="B2074" i="2"/>
  <c r="A2074" i="2"/>
  <c r="C2073" i="2"/>
  <c r="B2073" i="2"/>
  <c r="A2073" i="2"/>
  <c r="C2072" i="2"/>
  <c r="B2072" i="2"/>
  <c r="A2072" i="2"/>
  <c r="C2071" i="2"/>
  <c r="B2071" i="2"/>
  <c r="A2071" i="2"/>
  <c r="C2070" i="2"/>
  <c r="B2070" i="2"/>
  <c r="A2070" i="2"/>
  <c r="C2069" i="2"/>
  <c r="B2069" i="2"/>
  <c r="A2069" i="2"/>
  <c r="C2068" i="2"/>
  <c r="B2068" i="2"/>
  <c r="A2068" i="2"/>
  <c r="C2067" i="2"/>
  <c r="B2067" i="2"/>
  <c r="A2067" i="2"/>
  <c r="C2066" i="2"/>
  <c r="B2066" i="2"/>
  <c r="A2066" i="2"/>
  <c r="C2065" i="2"/>
  <c r="B2065" i="2"/>
  <c r="A2065" i="2"/>
  <c r="C2064" i="2"/>
  <c r="B2064" i="2"/>
  <c r="A2064" i="2"/>
  <c r="C2063" i="2"/>
  <c r="B2063" i="2"/>
  <c r="A2063" i="2"/>
  <c r="C2062" i="2"/>
  <c r="B2062" i="2"/>
  <c r="A2062" i="2"/>
  <c r="C2061" i="2"/>
  <c r="B2061" i="2"/>
  <c r="A2061" i="2"/>
  <c r="C2060" i="2"/>
  <c r="B2060" i="2"/>
  <c r="A2060" i="2"/>
  <c r="C2059" i="2"/>
  <c r="B2059" i="2"/>
  <c r="A2059" i="2"/>
  <c r="C2058" i="2"/>
  <c r="B2058" i="2"/>
  <c r="A2058" i="2"/>
  <c r="C2057" i="2"/>
  <c r="B2057" i="2"/>
  <c r="A2057" i="2"/>
  <c r="C2056" i="2"/>
  <c r="B2056" i="2"/>
  <c r="A2056" i="2"/>
  <c r="C2055" i="2"/>
  <c r="B2055" i="2"/>
  <c r="A2055" i="2"/>
  <c r="C2054" i="2"/>
  <c r="B2054" i="2"/>
  <c r="A2054" i="2"/>
  <c r="C2053" i="2"/>
  <c r="B2053" i="2"/>
  <c r="A2053" i="2"/>
  <c r="C2052" i="2"/>
  <c r="B2052" i="2"/>
  <c r="A2052" i="2"/>
  <c r="C2051" i="2"/>
  <c r="B2051" i="2"/>
  <c r="A2051" i="2"/>
  <c r="C2050" i="2"/>
  <c r="B2050" i="2"/>
  <c r="A2050" i="2"/>
  <c r="C2049" i="2"/>
  <c r="B2049" i="2"/>
  <c r="A2049" i="2"/>
  <c r="C2048" i="2"/>
  <c r="B2048" i="2"/>
  <c r="A2048" i="2"/>
  <c r="C2047" i="2"/>
  <c r="B2047" i="2"/>
  <c r="A2047" i="2"/>
  <c r="C2046" i="2"/>
  <c r="B2046" i="2"/>
  <c r="A2046" i="2"/>
  <c r="C2045" i="2"/>
  <c r="B2045" i="2"/>
  <c r="A2045" i="2"/>
  <c r="C2044" i="2"/>
  <c r="B2044" i="2"/>
  <c r="A2044" i="2"/>
  <c r="C2043" i="2"/>
  <c r="B2043" i="2"/>
  <c r="A2043" i="2"/>
  <c r="C2042" i="2"/>
  <c r="B2042" i="2"/>
  <c r="A2042" i="2"/>
  <c r="C2041" i="2"/>
  <c r="B2041" i="2"/>
  <c r="A2041" i="2"/>
  <c r="C2040" i="2"/>
  <c r="B2040" i="2"/>
  <c r="A2040" i="2"/>
  <c r="C2039" i="2"/>
  <c r="B2039" i="2"/>
  <c r="A2039" i="2"/>
  <c r="C2038" i="2"/>
  <c r="B2038" i="2"/>
  <c r="A2038" i="2"/>
  <c r="C2037" i="2"/>
  <c r="B2037" i="2"/>
  <c r="A2037" i="2"/>
  <c r="C2036" i="2"/>
  <c r="B2036" i="2"/>
  <c r="A2036" i="2"/>
  <c r="C2035" i="2"/>
  <c r="B2035" i="2"/>
  <c r="A2035" i="2"/>
  <c r="C2034" i="2"/>
  <c r="B2034" i="2"/>
  <c r="A2034" i="2"/>
  <c r="C2033" i="2"/>
  <c r="B2033" i="2"/>
  <c r="A2033" i="2"/>
  <c r="C2032" i="2"/>
  <c r="B2032" i="2"/>
  <c r="A2032" i="2"/>
  <c r="C2031" i="2"/>
  <c r="B2031" i="2"/>
  <c r="A2031" i="2"/>
  <c r="C2030" i="2"/>
  <c r="B2030" i="2"/>
  <c r="A2030" i="2"/>
  <c r="C2029" i="2"/>
  <c r="B2029" i="2"/>
  <c r="A2029" i="2"/>
  <c r="C2028" i="2"/>
  <c r="B2028" i="2"/>
  <c r="A2028" i="2"/>
  <c r="C2027" i="2"/>
  <c r="B2027" i="2"/>
  <c r="A2027" i="2"/>
  <c r="C2026" i="2"/>
  <c r="B2026" i="2"/>
  <c r="A2026" i="2"/>
  <c r="C2025" i="2"/>
  <c r="B2025" i="2"/>
  <c r="A2025" i="2"/>
  <c r="C2024" i="2"/>
  <c r="B2024" i="2"/>
  <c r="A2024" i="2"/>
  <c r="C2023" i="2"/>
  <c r="B2023" i="2"/>
  <c r="A2023" i="2"/>
  <c r="C2022" i="2"/>
  <c r="B2022" i="2"/>
  <c r="A2022" i="2"/>
  <c r="C2021" i="2"/>
  <c r="B2021" i="2"/>
  <c r="A2021" i="2"/>
  <c r="C2020" i="2"/>
  <c r="B2020" i="2"/>
  <c r="A2020" i="2"/>
  <c r="C2019" i="2"/>
  <c r="B2019" i="2"/>
  <c r="A2019" i="2"/>
  <c r="C2018" i="2"/>
  <c r="B2018" i="2"/>
  <c r="A2018" i="2"/>
  <c r="C2017" i="2"/>
  <c r="B2017" i="2"/>
  <c r="A2017" i="2"/>
  <c r="C2016" i="2"/>
  <c r="B2016" i="2"/>
  <c r="A2016" i="2"/>
  <c r="C2015" i="2"/>
  <c r="B2015" i="2"/>
  <c r="A2015" i="2"/>
  <c r="C2014" i="2"/>
  <c r="B2014" i="2"/>
  <c r="A2014" i="2"/>
  <c r="C2013" i="2"/>
  <c r="B2013" i="2"/>
  <c r="A2013" i="2"/>
  <c r="C2012" i="2"/>
  <c r="B2012" i="2"/>
  <c r="A2012" i="2"/>
  <c r="C2011" i="2"/>
  <c r="B2011" i="2"/>
  <c r="A2011" i="2"/>
  <c r="C2010" i="2"/>
  <c r="B2010" i="2"/>
  <c r="A2010" i="2"/>
  <c r="C2009" i="2"/>
  <c r="B2009" i="2"/>
  <c r="A2009" i="2"/>
  <c r="C2008" i="2"/>
  <c r="B2008" i="2"/>
  <c r="A2008" i="2"/>
  <c r="C2007" i="2"/>
  <c r="B2007" i="2"/>
  <c r="A2007" i="2"/>
  <c r="C2006" i="2"/>
  <c r="B2006" i="2"/>
  <c r="A2006" i="2"/>
  <c r="C2005" i="2"/>
  <c r="B2005" i="2"/>
  <c r="A2005" i="2"/>
  <c r="C2004" i="2"/>
  <c r="B2004" i="2"/>
  <c r="A2004" i="2"/>
  <c r="C2003" i="2"/>
  <c r="B2003" i="2"/>
  <c r="A2003" i="2"/>
  <c r="C2002" i="2"/>
  <c r="B2002" i="2"/>
  <c r="A2002" i="2"/>
  <c r="C2001" i="2"/>
  <c r="B2001" i="2"/>
  <c r="A2001" i="2"/>
  <c r="C2000" i="2"/>
  <c r="B2000" i="2"/>
  <c r="A2000" i="2"/>
  <c r="C1999" i="2"/>
  <c r="B1999" i="2"/>
  <c r="A1999" i="2"/>
  <c r="C1998" i="2"/>
  <c r="B1998" i="2"/>
  <c r="A1998" i="2"/>
  <c r="C1997" i="2"/>
  <c r="B1997" i="2"/>
  <c r="A1997" i="2"/>
  <c r="C1996" i="2"/>
  <c r="B1996" i="2"/>
  <c r="A1996" i="2"/>
  <c r="C1995" i="2"/>
  <c r="B1995" i="2"/>
  <c r="A1995" i="2"/>
  <c r="C1994" i="2"/>
  <c r="B1994" i="2"/>
  <c r="A1994" i="2"/>
  <c r="C1993" i="2"/>
  <c r="B1993" i="2"/>
  <c r="A1993" i="2"/>
  <c r="C1992" i="2"/>
  <c r="B1992" i="2"/>
  <c r="A1992" i="2"/>
  <c r="C1991" i="2"/>
  <c r="B1991" i="2"/>
  <c r="A1991" i="2"/>
  <c r="C1990" i="2"/>
  <c r="B1990" i="2"/>
  <c r="A1990" i="2"/>
  <c r="C1989" i="2"/>
  <c r="B1989" i="2"/>
  <c r="A1989" i="2"/>
  <c r="C1988" i="2"/>
  <c r="B1988" i="2"/>
  <c r="A1988" i="2"/>
  <c r="C1987" i="2"/>
  <c r="B1987" i="2"/>
  <c r="A1987" i="2"/>
  <c r="C1986" i="2"/>
  <c r="B1986" i="2"/>
  <c r="A1986" i="2"/>
  <c r="C1985" i="2"/>
  <c r="B1985" i="2"/>
  <c r="A1985" i="2"/>
  <c r="C1984" i="2"/>
  <c r="B1984" i="2"/>
  <c r="A1984" i="2"/>
  <c r="C1983" i="2"/>
  <c r="B1983" i="2"/>
  <c r="A1983" i="2"/>
  <c r="C1982" i="2"/>
  <c r="B1982" i="2"/>
  <c r="A1982" i="2"/>
  <c r="C1981" i="2"/>
  <c r="B1981" i="2"/>
  <c r="A1981" i="2"/>
  <c r="C1980" i="2"/>
  <c r="B1980" i="2"/>
  <c r="A1980" i="2"/>
  <c r="C1979" i="2"/>
  <c r="B1979" i="2"/>
  <c r="A1979" i="2"/>
  <c r="C1978" i="2"/>
  <c r="B1978" i="2"/>
  <c r="A1978" i="2"/>
  <c r="C1977" i="2"/>
  <c r="B1977" i="2"/>
  <c r="A1977" i="2"/>
  <c r="C1976" i="2"/>
  <c r="B1976" i="2"/>
  <c r="A1976" i="2"/>
  <c r="C1975" i="2"/>
  <c r="B1975" i="2"/>
  <c r="A1975" i="2"/>
  <c r="C1974" i="2"/>
  <c r="B1974" i="2"/>
  <c r="A1974" i="2"/>
  <c r="C1973" i="2"/>
  <c r="B1973" i="2"/>
  <c r="A1973" i="2"/>
  <c r="C1972" i="2"/>
  <c r="B1972" i="2"/>
  <c r="A1972" i="2"/>
  <c r="C1971" i="2"/>
  <c r="B1971" i="2"/>
  <c r="A1971" i="2"/>
  <c r="C1970" i="2"/>
  <c r="B1970" i="2"/>
  <c r="A1970" i="2"/>
  <c r="C1969" i="2"/>
  <c r="B1969" i="2"/>
  <c r="A1969" i="2"/>
  <c r="C1968" i="2"/>
  <c r="B1968" i="2"/>
  <c r="A1968" i="2"/>
  <c r="C1967" i="2"/>
  <c r="B1967" i="2"/>
  <c r="A1967" i="2"/>
  <c r="C1966" i="2"/>
  <c r="B1966" i="2"/>
  <c r="A1966" i="2"/>
  <c r="C1965" i="2"/>
  <c r="B1965" i="2"/>
  <c r="A1965" i="2"/>
  <c r="C1964" i="2"/>
  <c r="B1964" i="2"/>
  <c r="A1964" i="2"/>
  <c r="C1963" i="2"/>
  <c r="B1963" i="2"/>
  <c r="A1963" i="2"/>
  <c r="C1962" i="2"/>
  <c r="B1962" i="2"/>
  <c r="A1962" i="2"/>
  <c r="C1961" i="2"/>
  <c r="B1961" i="2"/>
  <c r="A1961" i="2"/>
  <c r="C1960" i="2"/>
  <c r="B1960" i="2"/>
  <c r="A1960" i="2"/>
  <c r="C1959" i="2"/>
  <c r="B1959" i="2"/>
  <c r="A1959" i="2"/>
  <c r="C1958" i="2"/>
  <c r="B1958" i="2"/>
  <c r="A1958" i="2"/>
  <c r="C1957" i="2"/>
  <c r="B1957" i="2"/>
  <c r="A1957" i="2"/>
  <c r="C1956" i="2"/>
  <c r="B1956" i="2"/>
  <c r="A1956" i="2"/>
  <c r="C1955" i="2"/>
  <c r="B1955" i="2"/>
  <c r="A1955" i="2"/>
  <c r="C1954" i="2"/>
  <c r="B1954" i="2"/>
  <c r="A1954" i="2"/>
  <c r="C1953" i="2"/>
  <c r="B1953" i="2"/>
  <c r="A1953" i="2"/>
  <c r="C1952" i="2"/>
  <c r="B1952" i="2"/>
  <c r="A1952" i="2"/>
  <c r="C1951" i="2"/>
  <c r="B1951" i="2"/>
  <c r="A1951" i="2"/>
  <c r="C1950" i="2"/>
  <c r="B1950" i="2"/>
  <c r="A1950" i="2"/>
  <c r="C1949" i="2"/>
  <c r="B1949" i="2"/>
  <c r="A1949" i="2"/>
  <c r="C1948" i="2"/>
  <c r="B1948" i="2"/>
  <c r="A1948" i="2"/>
  <c r="C1947" i="2"/>
  <c r="B1947" i="2"/>
  <c r="A1947" i="2"/>
  <c r="C1946" i="2"/>
  <c r="B1946" i="2"/>
  <c r="A1946" i="2"/>
  <c r="C1945" i="2"/>
  <c r="B1945" i="2"/>
  <c r="A1945" i="2"/>
  <c r="C1944" i="2"/>
  <c r="B1944" i="2"/>
  <c r="A1944" i="2"/>
  <c r="C1943" i="2"/>
  <c r="B1943" i="2"/>
  <c r="A1943" i="2"/>
  <c r="C1942" i="2"/>
  <c r="B1942" i="2"/>
  <c r="A1942" i="2"/>
  <c r="C1941" i="2"/>
  <c r="B1941" i="2"/>
  <c r="A1941" i="2"/>
  <c r="C1940" i="2"/>
  <c r="B1940" i="2"/>
  <c r="A1940" i="2"/>
  <c r="C1939" i="2"/>
  <c r="B1939" i="2"/>
  <c r="A1939" i="2"/>
  <c r="C1938" i="2"/>
  <c r="B1938" i="2"/>
  <c r="A1938" i="2"/>
  <c r="C1937" i="2"/>
  <c r="B1937" i="2"/>
  <c r="A1937" i="2"/>
  <c r="C1936" i="2"/>
  <c r="B1936" i="2"/>
  <c r="A1936" i="2"/>
  <c r="C1935" i="2"/>
  <c r="B1935" i="2"/>
  <c r="A1935" i="2"/>
  <c r="C1934" i="2"/>
  <c r="B1934" i="2"/>
  <c r="A1934" i="2"/>
  <c r="C1933" i="2"/>
  <c r="B1933" i="2"/>
  <c r="A1933" i="2"/>
  <c r="C1932" i="2"/>
  <c r="B1932" i="2"/>
  <c r="A1932" i="2"/>
  <c r="C1931" i="2"/>
  <c r="B1931" i="2"/>
  <c r="A1931" i="2"/>
  <c r="C1930" i="2"/>
  <c r="B1930" i="2"/>
  <c r="A1930" i="2"/>
  <c r="C1929" i="2"/>
  <c r="B1929" i="2"/>
  <c r="A1929" i="2"/>
  <c r="C1928" i="2"/>
  <c r="B1928" i="2"/>
  <c r="A1928" i="2"/>
  <c r="C1927" i="2"/>
  <c r="B1927" i="2"/>
  <c r="A1927" i="2"/>
  <c r="C1926" i="2"/>
  <c r="B1926" i="2"/>
  <c r="A1926" i="2"/>
  <c r="C1925" i="2"/>
  <c r="B1925" i="2"/>
  <c r="A1925" i="2"/>
  <c r="C1924" i="2"/>
  <c r="B1924" i="2"/>
  <c r="A1924" i="2"/>
  <c r="C1923" i="2"/>
  <c r="B1923" i="2"/>
  <c r="A1923" i="2"/>
  <c r="C1922" i="2"/>
  <c r="B1922" i="2"/>
  <c r="A1922" i="2"/>
  <c r="C1921" i="2"/>
  <c r="B1921" i="2"/>
  <c r="A1921" i="2"/>
  <c r="C1920" i="2"/>
  <c r="B1920" i="2"/>
  <c r="A1920" i="2"/>
  <c r="C1919" i="2"/>
  <c r="B1919" i="2"/>
  <c r="A1919" i="2"/>
  <c r="C1918" i="2"/>
  <c r="B1918" i="2"/>
  <c r="A1918" i="2"/>
  <c r="C1917" i="2"/>
  <c r="B1917" i="2"/>
  <c r="A1917" i="2"/>
  <c r="C1916" i="2"/>
  <c r="B1916" i="2"/>
  <c r="A1916" i="2"/>
  <c r="C1915" i="2"/>
  <c r="B1915" i="2"/>
  <c r="A1915" i="2"/>
  <c r="C1914" i="2"/>
  <c r="B1914" i="2"/>
  <c r="A1914" i="2"/>
  <c r="C1913" i="2"/>
  <c r="B1913" i="2"/>
  <c r="A1913" i="2"/>
  <c r="C1912" i="2"/>
  <c r="B1912" i="2"/>
  <c r="A1912" i="2"/>
  <c r="C1911" i="2"/>
  <c r="B1911" i="2"/>
  <c r="A1911" i="2"/>
  <c r="C1910" i="2"/>
  <c r="B1910" i="2"/>
  <c r="A1910" i="2"/>
  <c r="C1909" i="2"/>
  <c r="B1909" i="2"/>
  <c r="A1909" i="2"/>
  <c r="C1908" i="2"/>
  <c r="B1908" i="2"/>
  <c r="A1908" i="2"/>
  <c r="C1907" i="2"/>
  <c r="B1907" i="2"/>
  <c r="A1907" i="2"/>
  <c r="C1906" i="2"/>
  <c r="B1906" i="2"/>
  <c r="A1906" i="2"/>
  <c r="C1905" i="2"/>
  <c r="B1905" i="2"/>
  <c r="A1905" i="2"/>
  <c r="C1904" i="2"/>
  <c r="B1904" i="2"/>
  <c r="A1904" i="2"/>
  <c r="C1903" i="2"/>
  <c r="B1903" i="2"/>
  <c r="A1903" i="2"/>
  <c r="C1902" i="2"/>
  <c r="B1902" i="2"/>
  <c r="A1902" i="2"/>
  <c r="C1901" i="2"/>
  <c r="B1901" i="2"/>
  <c r="A1901" i="2"/>
  <c r="C1900" i="2"/>
  <c r="B1900" i="2"/>
  <c r="A1900" i="2"/>
  <c r="C1899" i="2"/>
  <c r="B1899" i="2"/>
  <c r="A1899" i="2"/>
  <c r="C1898" i="2"/>
  <c r="B1898" i="2"/>
  <c r="A1898" i="2"/>
  <c r="C1897" i="2"/>
  <c r="B1897" i="2"/>
  <c r="A1897" i="2"/>
  <c r="C1896" i="2"/>
  <c r="B1896" i="2"/>
  <c r="A1896" i="2"/>
  <c r="C1895" i="2"/>
  <c r="B1895" i="2"/>
  <c r="A1895" i="2"/>
  <c r="C1894" i="2"/>
  <c r="B1894" i="2"/>
  <c r="A1894" i="2"/>
  <c r="C1893" i="2"/>
  <c r="B1893" i="2"/>
  <c r="A1893" i="2"/>
  <c r="C1892" i="2"/>
  <c r="B1892" i="2"/>
  <c r="A1892" i="2"/>
  <c r="C1891" i="2"/>
  <c r="B1891" i="2"/>
  <c r="A1891" i="2"/>
  <c r="C1890" i="2"/>
  <c r="B1890" i="2"/>
  <c r="A1890" i="2"/>
  <c r="C1889" i="2"/>
  <c r="B1889" i="2"/>
  <c r="A1889" i="2"/>
  <c r="C1888" i="2"/>
  <c r="B1888" i="2"/>
  <c r="A1888" i="2"/>
  <c r="C1887" i="2"/>
  <c r="B1887" i="2"/>
  <c r="A1887" i="2"/>
  <c r="C1886" i="2"/>
  <c r="B1886" i="2"/>
  <c r="A1886" i="2"/>
  <c r="C1885" i="2"/>
  <c r="B1885" i="2"/>
  <c r="A1885" i="2"/>
  <c r="C1884" i="2"/>
  <c r="B1884" i="2"/>
  <c r="A1884" i="2"/>
  <c r="C1883" i="2"/>
  <c r="B1883" i="2"/>
  <c r="A1883" i="2"/>
  <c r="C1882" i="2"/>
  <c r="B1882" i="2"/>
  <c r="A1882" i="2"/>
  <c r="C1881" i="2"/>
  <c r="B1881" i="2"/>
  <c r="A1881" i="2"/>
  <c r="C1880" i="2"/>
  <c r="B1880" i="2"/>
  <c r="A1880" i="2"/>
  <c r="C1879" i="2"/>
  <c r="B1879" i="2"/>
  <c r="A1879" i="2"/>
  <c r="C1878" i="2"/>
  <c r="B1878" i="2"/>
  <c r="A1878" i="2"/>
  <c r="C1877" i="2"/>
  <c r="B1877" i="2"/>
  <c r="A1877" i="2"/>
  <c r="C1876" i="2"/>
  <c r="B1876" i="2"/>
  <c r="A1876" i="2"/>
  <c r="C1875" i="2"/>
  <c r="B1875" i="2"/>
  <c r="A1875" i="2"/>
  <c r="C1874" i="2"/>
  <c r="B1874" i="2"/>
  <c r="A1874" i="2"/>
  <c r="C1873" i="2"/>
  <c r="B1873" i="2"/>
  <c r="A1873" i="2"/>
  <c r="C1872" i="2"/>
  <c r="B1872" i="2"/>
  <c r="A1872" i="2"/>
  <c r="C1871" i="2"/>
  <c r="B1871" i="2"/>
  <c r="A1871" i="2"/>
  <c r="C1870" i="2"/>
  <c r="B1870" i="2"/>
  <c r="A1870" i="2"/>
  <c r="C1869" i="2"/>
  <c r="B1869" i="2"/>
  <c r="A1869" i="2"/>
  <c r="C1868" i="2"/>
  <c r="B1868" i="2"/>
  <c r="A1868" i="2"/>
  <c r="C1867" i="2"/>
  <c r="B1867" i="2"/>
  <c r="A1867" i="2"/>
  <c r="C1866" i="2"/>
  <c r="B1866" i="2"/>
  <c r="A1866" i="2"/>
  <c r="C1865" i="2"/>
  <c r="B1865" i="2"/>
  <c r="A1865" i="2"/>
  <c r="C1864" i="2"/>
  <c r="B1864" i="2"/>
  <c r="A1864" i="2"/>
  <c r="C1863" i="2"/>
  <c r="B1863" i="2"/>
  <c r="A1863" i="2"/>
  <c r="C1862" i="2"/>
  <c r="B1862" i="2"/>
  <c r="A1862" i="2"/>
  <c r="C1861" i="2"/>
  <c r="B1861" i="2"/>
  <c r="A1861" i="2"/>
  <c r="C1860" i="2"/>
  <c r="B1860" i="2"/>
  <c r="A1860" i="2"/>
  <c r="C1859" i="2"/>
  <c r="B1859" i="2"/>
  <c r="A1859" i="2"/>
  <c r="C1858" i="2"/>
  <c r="B1858" i="2"/>
  <c r="A1858" i="2"/>
  <c r="C1857" i="2"/>
  <c r="B1857" i="2"/>
  <c r="A1857" i="2"/>
  <c r="C1856" i="2"/>
  <c r="B1856" i="2"/>
  <c r="A1856" i="2"/>
  <c r="C1855" i="2"/>
  <c r="B1855" i="2"/>
  <c r="A1855" i="2"/>
  <c r="C1854" i="2"/>
  <c r="B1854" i="2"/>
  <c r="A1854" i="2"/>
  <c r="C1853" i="2"/>
  <c r="B1853" i="2"/>
  <c r="A1853" i="2"/>
  <c r="C1852" i="2"/>
  <c r="B1852" i="2"/>
  <c r="A1852" i="2"/>
  <c r="C1851" i="2"/>
  <c r="B1851" i="2"/>
  <c r="A1851" i="2"/>
  <c r="C1850" i="2"/>
  <c r="B1850" i="2"/>
  <c r="A1850" i="2"/>
  <c r="C1849" i="2"/>
  <c r="B1849" i="2"/>
  <c r="A1849" i="2"/>
  <c r="C1848" i="2"/>
  <c r="B1848" i="2"/>
  <c r="A1848" i="2"/>
  <c r="C1847" i="2"/>
  <c r="B1847" i="2"/>
  <c r="A1847" i="2"/>
  <c r="C1846" i="2"/>
  <c r="B1846" i="2"/>
  <c r="A1846" i="2"/>
  <c r="C1845" i="2"/>
  <c r="B1845" i="2"/>
  <c r="A1845" i="2"/>
  <c r="C1844" i="2"/>
  <c r="B1844" i="2"/>
  <c r="A1844" i="2"/>
  <c r="C1843" i="2"/>
  <c r="B1843" i="2"/>
  <c r="A1843" i="2"/>
  <c r="C1842" i="2"/>
  <c r="B1842" i="2"/>
  <c r="A1842" i="2"/>
  <c r="C1841" i="2"/>
  <c r="B1841" i="2"/>
  <c r="A1841" i="2"/>
  <c r="C1840" i="2"/>
  <c r="B1840" i="2"/>
  <c r="A1840" i="2"/>
  <c r="C1839" i="2"/>
  <c r="B1839" i="2"/>
  <c r="A1839" i="2"/>
  <c r="C1838" i="2"/>
  <c r="B1838" i="2"/>
  <c r="A1838" i="2"/>
  <c r="C1837" i="2"/>
  <c r="B1837" i="2"/>
  <c r="A1837" i="2"/>
  <c r="C1836" i="2"/>
  <c r="B1836" i="2"/>
  <c r="A1836" i="2"/>
  <c r="C1835" i="2"/>
  <c r="B1835" i="2"/>
  <c r="A1835" i="2"/>
  <c r="C1834" i="2"/>
  <c r="B1834" i="2"/>
  <c r="A1834" i="2"/>
  <c r="C1833" i="2"/>
  <c r="B1833" i="2"/>
  <c r="A1833" i="2"/>
  <c r="C1832" i="2"/>
  <c r="B1832" i="2"/>
  <c r="A1832" i="2"/>
  <c r="C1831" i="2"/>
  <c r="B1831" i="2"/>
  <c r="A1831" i="2"/>
  <c r="C1830" i="2"/>
  <c r="B1830" i="2"/>
  <c r="A1830" i="2"/>
  <c r="C1829" i="2"/>
  <c r="B1829" i="2"/>
  <c r="A1829" i="2"/>
  <c r="C1828" i="2"/>
  <c r="B1828" i="2"/>
  <c r="A1828" i="2"/>
  <c r="C1827" i="2"/>
  <c r="B1827" i="2"/>
  <c r="A1827" i="2"/>
  <c r="C1826" i="2"/>
  <c r="B1826" i="2"/>
  <c r="A1826" i="2"/>
  <c r="C1825" i="2"/>
  <c r="B1825" i="2"/>
  <c r="A1825" i="2"/>
  <c r="C1824" i="2"/>
  <c r="B1824" i="2"/>
  <c r="A1824" i="2"/>
  <c r="C1823" i="2"/>
  <c r="B1823" i="2"/>
  <c r="A1823" i="2"/>
  <c r="C1822" i="2"/>
  <c r="B1822" i="2"/>
  <c r="A1822" i="2"/>
  <c r="C1821" i="2"/>
  <c r="B1821" i="2"/>
  <c r="A1821" i="2"/>
  <c r="C1820" i="2"/>
  <c r="B1820" i="2"/>
  <c r="A1820" i="2"/>
  <c r="C1819" i="2"/>
  <c r="B1819" i="2"/>
  <c r="A1819" i="2"/>
  <c r="C1818" i="2"/>
  <c r="B1818" i="2"/>
  <c r="A1818" i="2"/>
  <c r="C1817" i="2"/>
  <c r="B1817" i="2"/>
  <c r="A1817" i="2"/>
  <c r="C1816" i="2"/>
  <c r="B1816" i="2"/>
  <c r="A1816" i="2"/>
  <c r="C1815" i="2"/>
  <c r="B1815" i="2"/>
  <c r="A1815" i="2"/>
  <c r="C1814" i="2"/>
  <c r="B1814" i="2"/>
  <c r="A1814" i="2"/>
  <c r="C1813" i="2"/>
  <c r="B1813" i="2"/>
  <c r="A1813" i="2"/>
  <c r="C1812" i="2"/>
  <c r="B1812" i="2"/>
  <c r="A1812" i="2"/>
  <c r="C1811" i="2"/>
  <c r="B1811" i="2"/>
  <c r="A1811" i="2"/>
  <c r="C1810" i="2"/>
  <c r="B1810" i="2"/>
  <c r="A1810" i="2"/>
  <c r="C1809" i="2"/>
  <c r="B1809" i="2"/>
  <c r="A1809" i="2"/>
  <c r="C1808" i="2"/>
  <c r="B1808" i="2"/>
  <c r="A1808" i="2"/>
  <c r="C1807" i="2"/>
  <c r="B1807" i="2"/>
  <c r="A1807" i="2"/>
  <c r="C1806" i="2"/>
  <c r="B1806" i="2"/>
  <c r="A1806" i="2"/>
  <c r="C1805" i="2"/>
  <c r="B1805" i="2"/>
  <c r="A1805" i="2"/>
  <c r="C1804" i="2"/>
  <c r="B1804" i="2"/>
  <c r="A1804" i="2"/>
  <c r="C1803" i="2"/>
  <c r="B1803" i="2"/>
  <c r="A1803" i="2"/>
  <c r="C1802" i="2"/>
  <c r="B1802" i="2"/>
  <c r="A1802" i="2"/>
  <c r="C1801" i="2"/>
  <c r="B1801" i="2"/>
  <c r="A1801" i="2"/>
  <c r="C1800" i="2"/>
  <c r="B1800" i="2"/>
  <c r="A1800" i="2"/>
  <c r="C1799" i="2"/>
  <c r="B1799" i="2"/>
  <c r="A1799" i="2"/>
  <c r="C1798" i="2"/>
  <c r="B1798" i="2"/>
  <c r="A1798" i="2"/>
  <c r="C1797" i="2"/>
  <c r="B1797" i="2"/>
  <c r="A1797" i="2"/>
  <c r="C1796" i="2"/>
  <c r="B1796" i="2"/>
  <c r="A1796" i="2"/>
  <c r="C1795" i="2"/>
  <c r="B1795" i="2"/>
  <c r="A1795" i="2"/>
  <c r="C1794" i="2"/>
  <c r="B1794" i="2"/>
  <c r="A1794" i="2"/>
  <c r="C1793" i="2"/>
  <c r="B1793" i="2"/>
  <c r="A1793" i="2"/>
  <c r="C1792" i="2"/>
  <c r="B1792" i="2"/>
  <c r="A1792" i="2"/>
  <c r="C1791" i="2"/>
  <c r="B1791" i="2"/>
  <c r="A1791" i="2"/>
  <c r="C1790" i="2"/>
  <c r="B1790" i="2"/>
  <c r="A1790" i="2"/>
  <c r="C1789" i="2"/>
  <c r="B1789" i="2"/>
  <c r="A1789" i="2"/>
  <c r="C1788" i="2"/>
  <c r="B1788" i="2"/>
  <c r="A1788" i="2"/>
  <c r="C1787" i="2"/>
  <c r="B1787" i="2"/>
  <c r="A1787" i="2"/>
  <c r="C1786" i="2"/>
  <c r="B1786" i="2"/>
  <c r="A1786" i="2"/>
  <c r="C1785" i="2"/>
  <c r="B1785" i="2"/>
  <c r="A1785" i="2"/>
  <c r="C1784" i="2"/>
  <c r="B1784" i="2"/>
  <c r="A1784" i="2"/>
  <c r="C1783" i="2"/>
  <c r="B1783" i="2"/>
  <c r="A1783" i="2"/>
  <c r="C1782" i="2"/>
  <c r="B1782" i="2"/>
  <c r="A1782" i="2"/>
  <c r="C1781" i="2"/>
  <c r="B1781" i="2"/>
  <c r="A1781" i="2"/>
  <c r="C1780" i="2"/>
  <c r="B1780" i="2"/>
  <c r="A1780" i="2"/>
  <c r="C1779" i="2"/>
  <c r="B1779" i="2"/>
  <c r="A1779" i="2"/>
  <c r="C1778" i="2"/>
  <c r="B1778" i="2"/>
  <c r="A1778" i="2"/>
  <c r="C1777" i="2"/>
  <c r="B1777" i="2"/>
  <c r="A1777" i="2"/>
  <c r="C1776" i="2"/>
  <c r="B1776" i="2"/>
  <c r="A1776" i="2"/>
  <c r="C1775" i="2"/>
  <c r="B1775" i="2"/>
  <c r="A1775" i="2"/>
  <c r="C1774" i="2"/>
  <c r="B1774" i="2"/>
  <c r="A1774" i="2"/>
  <c r="C1773" i="2"/>
  <c r="B1773" i="2"/>
  <c r="A1773" i="2"/>
  <c r="C1772" i="2"/>
  <c r="B1772" i="2"/>
  <c r="A1772" i="2"/>
  <c r="C1771" i="2"/>
  <c r="B1771" i="2"/>
  <c r="A1771" i="2"/>
  <c r="C1770" i="2"/>
  <c r="B1770" i="2"/>
  <c r="A1770" i="2"/>
  <c r="C1769" i="2"/>
  <c r="B1769" i="2"/>
  <c r="A1769" i="2"/>
  <c r="C1768" i="2"/>
  <c r="B1768" i="2"/>
  <c r="A1768" i="2"/>
  <c r="C1767" i="2"/>
  <c r="B1767" i="2"/>
  <c r="A1767" i="2"/>
  <c r="C1766" i="2"/>
  <c r="B1766" i="2"/>
  <c r="A1766" i="2"/>
  <c r="C1765" i="2"/>
  <c r="B1765" i="2"/>
  <c r="A1765" i="2"/>
  <c r="C1764" i="2"/>
  <c r="B1764" i="2"/>
  <c r="A1764" i="2"/>
  <c r="C1763" i="2"/>
  <c r="B1763" i="2"/>
  <c r="A1763" i="2"/>
  <c r="C1762" i="2"/>
  <c r="B1762" i="2"/>
  <c r="A1762" i="2"/>
  <c r="C1761" i="2"/>
  <c r="B1761" i="2"/>
  <c r="A1761" i="2"/>
  <c r="C1760" i="2"/>
  <c r="B1760" i="2"/>
  <c r="A1760" i="2"/>
  <c r="C1759" i="2"/>
  <c r="B1759" i="2"/>
  <c r="A1759" i="2"/>
  <c r="C1758" i="2"/>
  <c r="B1758" i="2"/>
  <c r="A1758" i="2"/>
  <c r="C1757" i="2"/>
  <c r="B1757" i="2"/>
  <c r="A1757" i="2"/>
  <c r="C1756" i="2"/>
  <c r="B1756" i="2"/>
  <c r="A1756" i="2"/>
  <c r="C1755" i="2"/>
  <c r="B1755" i="2"/>
  <c r="A1755" i="2"/>
  <c r="C1754" i="2"/>
  <c r="B1754" i="2"/>
  <c r="A1754" i="2"/>
  <c r="C1753" i="2"/>
  <c r="B1753" i="2"/>
  <c r="A1753" i="2"/>
  <c r="C1752" i="2"/>
  <c r="B1752" i="2"/>
  <c r="A1752" i="2"/>
  <c r="C1751" i="2"/>
  <c r="B1751" i="2"/>
  <c r="A1751" i="2"/>
  <c r="C1750" i="2"/>
  <c r="B1750" i="2"/>
  <c r="A1750" i="2"/>
  <c r="C1749" i="2"/>
  <c r="B1749" i="2"/>
  <c r="A1749" i="2"/>
  <c r="C1748" i="2"/>
  <c r="B1748" i="2"/>
  <c r="A1748" i="2"/>
  <c r="C1747" i="2"/>
  <c r="B1747" i="2"/>
  <c r="A1747" i="2"/>
  <c r="C1746" i="2"/>
  <c r="B1746" i="2"/>
  <c r="A1746" i="2"/>
  <c r="C1745" i="2"/>
  <c r="B1745" i="2"/>
  <c r="A1745" i="2"/>
  <c r="C1744" i="2"/>
  <c r="B1744" i="2"/>
  <c r="A1744" i="2"/>
  <c r="C1743" i="2"/>
  <c r="B1743" i="2"/>
  <c r="A1743" i="2"/>
  <c r="C1742" i="2"/>
  <c r="B1742" i="2"/>
  <c r="A1742" i="2"/>
  <c r="C1741" i="2"/>
  <c r="B1741" i="2"/>
  <c r="A1741" i="2"/>
  <c r="C1740" i="2"/>
  <c r="B1740" i="2"/>
  <c r="A1740" i="2"/>
  <c r="C1739" i="2"/>
  <c r="B1739" i="2"/>
  <c r="A1739" i="2"/>
  <c r="C1738" i="2"/>
  <c r="B1738" i="2"/>
  <c r="A1738" i="2"/>
  <c r="C1737" i="2"/>
  <c r="B1737" i="2"/>
  <c r="A1737" i="2"/>
  <c r="C1736" i="2"/>
  <c r="B1736" i="2"/>
  <c r="A1736" i="2"/>
  <c r="C1735" i="2"/>
  <c r="B1735" i="2"/>
  <c r="A1735" i="2"/>
  <c r="C1734" i="2"/>
  <c r="B1734" i="2"/>
  <c r="A1734" i="2"/>
  <c r="C1733" i="2"/>
  <c r="B1733" i="2"/>
  <c r="A1733" i="2"/>
  <c r="C1732" i="2"/>
  <c r="B1732" i="2"/>
  <c r="A1732" i="2"/>
  <c r="C1731" i="2"/>
  <c r="B1731" i="2"/>
  <c r="A1731" i="2"/>
  <c r="C1730" i="2"/>
  <c r="B1730" i="2"/>
  <c r="A1730" i="2"/>
  <c r="C1729" i="2"/>
  <c r="B1729" i="2"/>
  <c r="A1729" i="2"/>
  <c r="C1728" i="2"/>
  <c r="B1728" i="2"/>
  <c r="A1728" i="2"/>
  <c r="C1727" i="2"/>
  <c r="B1727" i="2"/>
  <c r="A1727" i="2"/>
  <c r="C1726" i="2"/>
  <c r="B1726" i="2"/>
  <c r="A1726" i="2"/>
  <c r="C1725" i="2"/>
  <c r="B1725" i="2"/>
  <c r="A1725" i="2"/>
  <c r="C1724" i="2"/>
  <c r="B1724" i="2"/>
  <c r="A1724" i="2"/>
  <c r="C1723" i="2"/>
  <c r="B1723" i="2"/>
  <c r="A1723" i="2"/>
  <c r="C1722" i="2"/>
  <c r="B1722" i="2"/>
  <c r="A1722" i="2"/>
  <c r="C1721" i="2"/>
  <c r="B1721" i="2"/>
  <c r="A1721" i="2"/>
  <c r="C1720" i="2"/>
  <c r="B1720" i="2"/>
  <c r="A1720" i="2"/>
  <c r="C1719" i="2"/>
  <c r="B1719" i="2"/>
  <c r="A1719" i="2"/>
  <c r="C1717" i="2"/>
  <c r="B1717" i="2"/>
  <c r="A1717" i="2"/>
  <c r="C1716" i="2"/>
  <c r="B1716" i="2"/>
  <c r="A1716" i="2"/>
  <c r="C1715" i="2"/>
  <c r="B1715" i="2"/>
  <c r="A1715" i="2"/>
  <c r="C1714" i="2"/>
  <c r="B1714" i="2"/>
  <c r="A1714" i="2"/>
  <c r="C1713" i="2"/>
  <c r="B1713" i="2"/>
  <c r="A1713" i="2"/>
  <c r="C1712" i="2"/>
  <c r="B1712" i="2"/>
  <c r="A1712" i="2"/>
  <c r="C1711" i="2"/>
  <c r="B1711" i="2"/>
  <c r="A1711" i="2"/>
  <c r="C1710" i="2"/>
  <c r="B1710" i="2"/>
  <c r="A1710" i="2"/>
  <c r="C1709" i="2"/>
  <c r="B1709" i="2"/>
  <c r="A1709" i="2"/>
  <c r="C1708" i="2"/>
  <c r="B1708" i="2"/>
  <c r="A1708" i="2"/>
  <c r="C1707" i="2"/>
  <c r="B1707" i="2"/>
  <c r="A1707" i="2"/>
  <c r="C1706" i="2"/>
  <c r="B1706" i="2"/>
  <c r="A1706" i="2"/>
  <c r="C1705" i="2"/>
  <c r="B1705" i="2"/>
  <c r="A1705" i="2"/>
  <c r="C1704" i="2"/>
  <c r="B1704" i="2"/>
  <c r="A1704" i="2"/>
  <c r="C1703" i="2"/>
  <c r="B1703" i="2"/>
  <c r="A1703" i="2"/>
  <c r="C1702" i="2"/>
  <c r="B1702" i="2"/>
  <c r="A1702" i="2"/>
  <c r="C1701" i="2"/>
  <c r="B1701" i="2"/>
  <c r="A1701" i="2"/>
  <c r="C1700" i="2"/>
  <c r="B1700" i="2"/>
  <c r="A1700" i="2"/>
  <c r="C1699" i="2"/>
  <c r="B1699" i="2"/>
  <c r="A1699" i="2"/>
  <c r="C1698" i="2"/>
  <c r="B1698" i="2"/>
  <c r="A1698" i="2"/>
  <c r="C1697" i="2"/>
  <c r="B1697" i="2"/>
  <c r="A1697" i="2"/>
  <c r="C1696" i="2"/>
  <c r="B1696" i="2"/>
  <c r="A1696" i="2"/>
  <c r="C1695" i="2"/>
  <c r="B1695" i="2"/>
  <c r="A1695" i="2"/>
  <c r="C1694" i="2"/>
  <c r="B1694" i="2"/>
  <c r="A1694" i="2"/>
  <c r="C1693" i="2"/>
  <c r="B1693" i="2"/>
  <c r="A1693" i="2"/>
  <c r="C1692" i="2"/>
  <c r="B1692" i="2"/>
  <c r="A1692" i="2"/>
  <c r="C1691" i="2"/>
  <c r="B1691" i="2"/>
  <c r="A1691" i="2"/>
  <c r="C1690" i="2"/>
  <c r="B1690" i="2"/>
  <c r="A1690" i="2"/>
  <c r="C1689" i="2"/>
  <c r="B1689" i="2"/>
  <c r="A1689" i="2"/>
  <c r="C1688" i="2"/>
  <c r="B1688" i="2"/>
  <c r="A1688" i="2"/>
  <c r="C1687" i="2"/>
  <c r="B1687" i="2"/>
  <c r="A1687" i="2"/>
  <c r="C1686" i="2"/>
  <c r="B1686" i="2"/>
  <c r="A1686" i="2"/>
  <c r="C1685" i="2"/>
  <c r="B1685" i="2"/>
  <c r="A1685" i="2"/>
  <c r="C1684" i="2"/>
  <c r="B1684" i="2"/>
  <c r="A1684" i="2"/>
  <c r="C1683" i="2"/>
  <c r="B1683" i="2"/>
  <c r="A1683" i="2"/>
  <c r="C1682" i="2"/>
  <c r="B1682" i="2"/>
  <c r="A1682" i="2"/>
  <c r="C1681" i="2"/>
  <c r="B1681" i="2"/>
  <c r="A1681" i="2"/>
  <c r="C1680" i="2"/>
  <c r="B1680" i="2"/>
  <c r="A1680" i="2"/>
  <c r="C1679" i="2"/>
  <c r="B1679" i="2"/>
  <c r="A1679" i="2"/>
  <c r="C1678" i="2"/>
  <c r="B1678" i="2"/>
  <c r="A1678" i="2"/>
  <c r="C1677" i="2"/>
  <c r="B1677" i="2"/>
  <c r="A1677" i="2"/>
  <c r="C1676" i="2"/>
  <c r="B1676" i="2"/>
  <c r="A1676" i="2"/>
  <c r="C1675" i="2"/>
  <c r="B1675" i="2"/>
  <c r="A1675" i="2"/>
  <c r="C1674" i="2"/>
  <c r="B1674" i="2"/>
  <c r="A1674" i="2"/>
  <c r="C1673" i="2"/>
  <c r="B1673" i="2"/>
  <c r="A1673" i="2"/>
  <c r="C1672" i="2"/>
  <c r="B1672" i="2"/>
  <c r="A1672" i="2"/>
  <c r="C1671" i="2"/>
  <c r="B1671" i="2"/>
  <c r="A1671" i="2"/>
  <c r="C1670" i="2"/>
  <c r="B1670" i="2"/>
  <c r="A1670" i="2"/>
  <c r="C1669" i="2"/>
  <c r="B1669" i="2"/>
  <c r="A1669" i="2"/>
  <c r="C1668" i="2"/>
  <c r="B1668" i="2"/>
  <c r="A1668" i="2"/>
  <c r="C1667" i="2"/>
  <c r="B1667" i="2"/>
  <c r="A1667" i="2"/>
  <c r="C1666" i="2"/>
  <c r="B1666" i="2"/>
  <c r="A1666" i="2"/>
  <c r="C1665" i="2"/>
  <c r="B1665" i="2"/>
  <c r="A1665" i="2"/>
  <c r="C1664" i="2"/>
  <c r="B1664" i="2"/>
  <c r="A1664" i="2"/>
  <c r="C1663" i="2"/>
  <c r="B1663" i="2"/>
  <c r="A1663" i="2"/>
  <c r="C1662" i="2"/>
  <c r="B1662" i="2"/>
  <c r="A1662" i="2"/>
  <c r="C1661" i="2"/>
  <c r="B1661" i="2"/>
  <c r="A1661" i="2"/>
  <c r="C1660" i="2"/>
  <c r="B1660" i="2"/>
  <c r="A1660" i="2"/>
  <c r="C1659" i="2"/>
  <c r="B1659" i="2"/>
  <c r="A1659" i="2"/>
  <c r="C1658" i="2"/>
  <c r="B1658" i="2"/>
  <c r="A1658" i="2"/>
  <c r="C1657" i="2"/>
  <c r="B1657" i="2"/>
  <c r="A1657" i="2"/>
  <c r="C1656" i="2"/>
  <c r="B1656" i="2"/>
  <c r="A1656" i="2"/>
  <c r="C1655" i="2"/>
  <c r="B1655" i="2"/>
  <c r="A1655" i="2"/>
  <c r="C1654" i="2"/>
  <c r="B1654" i="2"/>
  <c r="A1654" i="2"/>
  <c r="C1653" i="2"/>
  <c r="B1653" i="2"/>
  <c r="A1653" i="2"/>
  <c r="C1652" i="2"/>
  <c r="B1652" i="2"/>
  <c r="A1652" i="2"/>
  <c r="C1651" i="2"/>
  <c r="B1651" i="2"/>
  <c r="A1651" i="2"/>
  <c r="C1650" i="2"/>
  <c r="B1650" i="2"/>
  <c r="A1650" i="2"/>
  <c r="C1649" i="2"/>
  <c r="B1649" i="2"/>
  <c r="A1649" i="2"/>
  <c r="C1648" i="2"/>
  <c r="B1648" i="2"/>
  <c r="A1648" i="2"/>
  <c r="C1647" i="2"/>
  <c r="B1647" i="2"/>
  <c r="A1647" i="2"/>
  <c r="C1646" i="2"/>
  <c r="B1646" i="2"/>
  <c r="A1646" i="2"/>
  <c r="C1645" i="2"/>
  <c r="B1645" i="2"/>
  <c r="A1645" i="2"/>
  <c r="C1644" i="2"/>
  <c r="B1644" i="2"/>
  <c r="A1644" i="2"/>
  <c r="C1643" i="2"/>
  <c r="B1643" i="2"/>
  <c r="A1643" i="2"/>
  <c r="C1642" i="2"/>
  <c r="B1642" i="2"/>
  <c r="A1642" i="2"/>
  <c r="C1641" i="2"/>
  <c r="B1641" i="2"/>
  <c r="A1641" i="2"/>
  <c r="C1640" i="2"/>
  <c r="B1640" i="2"/>
  <c r="A1640" i="2"/>
  <c r="C1639" i="2"/>
  <c r="B1639" i="2"/>
  <c r="A1639" i="2"/>
  <c r="C1638" i="2"/>
  <c r="B1638" i="2"/>
  <c r="A1638" i="2"/>
  <c r="C1637" i="2"/>
  <c r="B1637" i="2"/>
  <c r="A1637" i="2"/>
  <c r="C1636" i="2"/>
  <c r="B1636" i="2"/>
  <c r="A1636" i="2"/>
  <c r="C1635" i="2"/>
  <c r="B1635" i="2"/>
  <c r="A1635" i="2"/>
  <c r="C1634" i="2"/>
  <c r="B1634" i="2"/>
  <c r="A1634" i="2"/>
  <c r="C1633" i="2"/>
  <c r="B1633" i="2"/>
  <c r="A1633" i="2"/>
  <c r="C1632" i="2"/>
  <c r="B1632" i="2"/>
  <c r="A1632" i="2"/>
  <c r="C1631" i="2"/>
  <c r="B1631" i="2"/>
  <c r="A1631" i="2"/>
  <c r="C1630" i="2"/>
  <c r="B1630" i="2"/>
  <c r="A1630" i="2"/>
  <c r="C1629" i="2"/>
  <c r="B1629" i="2"/>
  <c r="A1629" i="2"/>
  <c r="C1628" i="2"/>
  <c r="B1628" i="2"/>
  <c r="A1628" i="2"/>
  <c r="C1627" i="2"/>
  <c r="B1627" i="2"/>
  <c r="A1627" i="2"/>
  <c r="C1626" i="2"/>
  <c r="B1626" i="2"/>
  <c r="A1626" i="2"/>
  <c r="C1625" i="2"/>
  <c r="B1625" i="2"/>
  <c r="A1625" i="2"/>
  <c r="C1624" i="2"/>
  <c r="B1624" i="2"/>
  <c r="A1624" i="2"/>
  <c r="C1623" i="2"/>
  <c r="B1623" i="2"/>
  <c r="A1623" i="2"/>
  <c r="C1622" i="2"/>
  <c r="B1622" i="2"/>
  <c r="A1622" i="2"/>
  <c r="C1621" i="2"/>
  <c r="B1621" i="2"/>
  <c r="A1621" i="2"/>
  <c r="C1620" i="2"/>
  <c r="B1620" i="2"/>
  <c r="A1620" i="2"/>
  <c r="C1619" i="2"/>
  <c r="B1619" i="2"/>
  <c r="A1619" i="2"/>
  <c r="C1618" i="2"/>
  <c r="B1618" i="2"/>
  <c r="A1618" i="2"/>
  <c r="C1617" i="2"/>
  <c r="B1617" i="2"/>
  <c r="A1617" i="2"/>
  <c r="C1616" i="2"/>
  <c r="B1616" i="2"/>
  <c r="A1616" i="2"/>
  <c r="C1615" i="2"/>
  <c r="B1615" i="2"/>
  <c r="A1615" i="2"/>
  <c r="C1614" i="2"/>
  <c r="B1614" i="2"/>
  <c r="A1614" i="2"/>
  <c r="C1613" i="2"/>
  <c r="B1613" i="2"/>
  <c r="A1613" i="2"/>
  <c r="C1612" i="2"/>
  <c r="B1612" i="2"/>
  <c r="A1612" i="2"/>
  <c r="C1611" i="2"/>
  <c r="B1611" i="2"/>
  <c r="A1611" i="2"/>
  <c r="C1610" i="2"/>
  <c r="B1610" i="2"/>
  <c r="A1610" i="2"/>
  <c r="C1609" i="2"/>
  <c r="B1609" i="2"/>
  <c r="A1609" i="2"/>
  <c r="C1608" i="2"/>
  <c r="B1608" i="2"/>
  <c r="A1608" i="2"/>
  <c r="C1607" i="2"/>
  <c r="B1607" i="2"/>
  <c r="A1607" i="2"/>
  <c r="C1606" i="2"/>
  <c r="B1606" i="2"/>
  <c r="A1606" i="2"/>
  <c r="C1605" i="2"/>
  <c r="B1605" i="2"/>
  <c r="A1605" i="2"/>
  <c r="C1604" i="2"/>
  <c r="B1604" i="2"/>
  <c r="A1604" i="2"/>
  <c r="C1603" i="2"/>
  <c r="B1603" i="2"/>
  <c r="A1603" i="2"/>
  <c r="C1602" i="2"/>
  <c r="B1602" i="2"/>
  <c r="A1602" i="2"/>
  <c r="C1601" i="2"/>
  <c r="B1601" i="2"/>
  <c r="A1601" i="2"/>
  <c r="C1600" i="2"/>
  <c r="B1600" i="2"/>
  <c r="A1600" i="2"/>
  <c r="C1599" i="2"/>
  <c r="B1599" i="2"/>
  <c r="A1599" i="2"/>
  <c r="C1598" i="2"/>
  <c r="B1598" i="2"/>
  <c r="A1598" i="2"/>
  <c r="C1597" i="2"/>
  <c r="B1597" i="2"/>
  <c r="A1597" i="2"/>
  <c r="C1596" i="2"/>
  <c r="B1596" i="2"/>
  <c r="A1596" i="2"/>
  <c r="C1595" i="2"/>
  <c r="B1595" i="2"/>
  <c r="A1595" i="2"/>
  <c r="C1594" i="2"/>
  <c r="B1594" i="2"/>
  <c r="A1594" i="2"/>
  <c r="C1593" i="2"/>
  <c r="B1593" i="2"/>
  <c r="A1593" i="2"/>
  <c r="C1592" i="2"/>
  <c r="B1592" i="2"/>
  <c r="A1592" i="2"/>
  <c r="C1591" i="2"/>
  <c r="B1591" i="2"/>
  <c r="A1591" i="2"/>
  <c r="C1590" i="2"/>
  <c r="B1590" i="2"/>
  <c r="A1590" i="2"/>
  <c r="C1589" i="2"/>
  <c r="B1589" i="2"/>
  <c r="A1589" i="2"/>
  <c r="C1588" i="2"/>
  <c r="B1588" i="2"/>
  <c r="A1588" i="2"/>
  <c r="C1587" i="2"/>
  <c r="B1587" i="2"/>
  <c r="A1587" i="2"/>
  <c r="C1586" i="2"/>
  <c r="B1586" i="2"/>
  <c r="A1586" i="2"/>
  <c r="C1585" i="2"/>
  <c r="B1585" i="2"/>
  <c r="A1585" i="2"/>
  <c r="C1584" i="2"/>
  <c r="B1584" i="2"/>
  <c r="A1584" i="2"/>
  <c r="C1583" i="2"/>
  <c r="B1583" i="2"/>
  <c r="A1583" i="2"/>
  <c r="C1582" i="2"/>
  <c r="B1582" i="2"/>
  <c r="A1582" i="2"/>
  <c r="C1581" i="2"/>
  <c r="B1581" i="2"/>
  <c r="A1581" i="2"/>
  <c r="C1580" i="2"/>
  <c r="B1580" i="2"/>
  <c r="A1580" i="2"/>
  <c r="C1579" i="2"/>
  <c r="B1579" i="2"/>
  <c r="A1579" i="2"/>
  <c r="C1578" i="2"/>
  <c r="B1578" i="2"/>
  <c r="A1578" i="2"/>
  <c r="C1577" i="2"/>
  <c r="B1577" i="2"/>
  <c r="A1577" i="2"/>
  <c r="C1576" i="2"/>
  <c r="B1576" i="2"/>
  <c r="A1576" i="2"/>
  <c r="C1575" i="2"/>
  <c r="B1575" i="2"/>
  <c r="A1575" i="2"/>
  <c r="C1574" i="2"/>
  <c r="B1574" i="2"/>
  <c r="A1574" i="2"/>
  <c r="C1573" i="2"/>
  <c r="B1573" i="2"/>
  <c r="A1573" i="2"/>
  <c r="C1572" i="2"/>
  <c r="B1572" i="2"/>
  <c r="A1572" i="2"/>
  <c r="C1571" i="2"/>
  <c r="B1571" i="2"/>
  <c r="A1571" i="2"/>
  <c r="C1570" i="2"/>
  <c r="B1570" i="2"/>
  <c r="A1570" i="2"/>
  <c r="C1569" i="2"/>
  <c r="B1569" i="2"/>
  <c r="A1569" i="2"/>
  <c r="C1568" i="2"/>
  <c r="B1568" i="2"/>
  <c r="A1568" i="2"/>
  <c r="C1567" i="2"/>
  <c r="B1567" i="2"/>
  <c r="A1567" i="2"/>
  <c r="C1566" i="2"/>
  <c r="B1566" i="2"/>
  <c r="A1566" i="2"/>
  <c r="C1565" i="2"/>
  <c r="B1565" i="2"/>
  <c r="A1565" i="2"/>
  <c r="C1564" i="2"/>
  <c r="B1564" i="2"/>
  <c r="A1564" i="2"/>
  <c r="C1563" i="2"/>
  <c r="B1563" i="2"/>
  <c r="A1563" i="2"/>
  <c r="C1562" i="2"/>
  <c r="B1562" i="2"/>
  <c r="A1562" i="2"/>
  <c r="C1561" i="2"/>
  <c r="B1561" i="2"/>
  <c r="A1561" i="2"/>
  <c r="C1560" i="2"/>
  <c r="B1560" i="2"/>
  <c r="A1560" i="2"/>
  <c r="C1559" i="2"/>
  <c r="B1559" i="2"/>
  <c r="A1559" i="2"/>
  <c r="C1558" i="2"/>
  <c r="B1558" i="2"/>
  <c r="A1558" i="2"/>
  <c r="C1557" i="2"/>
  <c r="B1557" i="2"/>
  <c r="A1557" i="2"/>
  <c r="C1556" i="2"/>
  <c r="B1556" i="2"/>
  <c r="A1556" i="2"/>
  <c r="C1555" i="2"/>
  <c r="B1555" i="2"/>
  <c r="A1555" i="2"/>
  <c r="C1554" i="2"/>
  <c r="B1554" i="2"/>
  <c r="A1554" i="2"/>
  <c r="C1553" i="2"/>
  <c r="B1553" i="2"/>
  <c r="A1553" i="2"/>
  <c r="C1552" i="2"/>
  <c r="B1552" i="2"/>
  <c r="A1552" i="2"/>
  <c r="C1551" i="2"/>
  <c r="B1551" i="2"/>
  <c r="A1551" i="2"/>
  <c r="C1550" i="2"/>
  <c r="B1550" i="2"/>
  <c r="A1550" i="2"/>
  <c r="C1549" i="2"/>
  <c r="B1549" i="2"/>
  <c r="A1549" i="2"/>
  <c r="C1548" i="2"/>
  <c r="B1548" i="2"/>
  <c r="A1548" i="2"/>
  <c r="C1547" i="2"/>
  <c r="B1547" i="2"/>
  <c r="A1547" i="2"/>
  <c r="C1546" i="2"/>
  <c r="B1546" i="2"/>
  <c r="A1546" i="2"/>
  <c r="C1545" i="2"/>
  <c r="B1545" i="2"/>
  <c r="A1545" i="2"/>
  <c r="C1544" i="2"/>
  <c r="B1544" i="2"/>
  <c r="A1544" i="2"/>
  <c r="C1543" i="2"/>
  <c r="B1543" i="2"/>
  <c r="A1543" i="2"/>
  <c r="C1542" i="2"/>
  <c r="B1542" i="2"/>
  <c r="A1542" i="2"/>
  <c r="C1541" i="2"/>
  <c r="B1541" i="2"/>
  <c r="A1541" i="2"/>
  <c r="C1540" i="2"/>
  <c r="B1540" i="2"/>
  <c r="A1540" i="2"/>
  <c r="C1539" i="2"/>
  <c r="B1539" i="2"/>
  <c r="A1539" i="2"/>
  <c r="C1538" i="2"/>
  <c r="B1538" i="2"/>
  <c r="A1538" i="2"/>
  <c r="C1537" i="2"/>
  <c r="B1537" i="2"/>
  <c r="A1537" i="2"/>
  <c r="C1536" i="2"/>
  <c r="B1536" i="2"/>
  <c r="A1536" i="2"/>
  <c r="C1535" i="2"/>
  <c r="B1535" i="2"/>
  <c r="A1535" i="2"/>
  <c r="C1534" i="2"/>
  <c r="B1534" i="2"/>
  <c r="A1534" i="2"/>
  <c r="C1533" i="2"/>
  <c r="B1533" i="2"/>
  <c r="A1533" i="2"/>
  <c r="C1532" i="2"/>
  <c r="B1532" i="2"/>
  <c r="A1532" i="2"/>
  <c r="C1531" i="2"/>
  <c r="B1531" i="2"/>
  <c r="A1531" i="2"/>
  <c r="C1530" i="2"/>
  <c r="B1530" i="2"/>
  <c r="A1530" i="2"/>
  <c r="C1529" i="2"/>
  <c r="B1529" i="2"/>
  <c r="A1529" i="2"/>
  <c r="C1528" i="2"/>
  <c r="B1528" i="2"/>
  <c r="A1528" i="2"/>
  <c r="C1527" i="2"/>
  <c r="B1527" i="2"/>
  <c r="A1527" i="2"/>
  <c r="C1526" i="2"/>
  <c r="B1526" i="2"/>
  <c r="A1526" i="2"/>
  <c r="C1525" i="2"/>
  <c r="B1525" i="2"/>
  <c r="A1525" i="2"/>
  <c r="C1524" i="2"/>
  <c r="B1524" i="2"/>
  <c r="A1524" i="2"/>
  <c r="C1523" i="2"/>
  <c r="B1523" i="2"/>
  <c r="A1523" i="2"/>
  <c r="C1522" i="2"/>
  <c r="B1522" i="2"/>
  <c r="A1522" i="2"/>
  <c r="C1521" i="2"/>
  <c r="B1521" i="2"/>
  <c r="A1521" i="2"/>
  <c r="C1520" i="2"/>
  <c r="B1520" i="2"/>
  <c r="A1520" i="2"/>
  <c r="C1519" i="2"/>
  <c r="B1519" i="2"/>
  <c r="A1519" i="2"/>
  <c r="C1518" i="2"/>
  <c r="B1518" i="2"/>
  <c r="A1518" i="2"/>
  <c r="C1517" i="2"/>
  <c r="B1517" i="2"/>
  <c r="A1517" i="2"/>
  <c r="C1516" i="2"/>
  <c r="B1516" i="2"/>
  <c r="A1516" i="2"/>
  <c r="C1515" i="2"/>
  <c r="B1515" i="2"/>
  <c r="A1515" i="2"/>
  <c r="C1514" i="2"/>
  <c r="B1514" i="2"/>
  <c r="A1514" i="2"/>
  <c r="C1513" i="2"/>
  <c r="B1513" i="2"/>
  <c r="A1513" i="2"/>
  <c r="C1512" i="2"/>
  <c r="B1512" i="2"/>
  <c r="A1512" i="2"/>
  <c r="C1511" i="2"/>
  <c r="B1511" i="2"/>
  <c r="A1511" i="2"/>
  <c r="C1510" i="2"/>
  <c r="B1510" i="2"/>
  <c r="A1510" i="2"/>
  <c r="C1509" i="2"/>
  <c r="B1509" i="2"/>
  <c r="A1509" i="2"/>
  <c r="C1508" i="2"/>
  <c r="B1508" i="2"/>
  <c r="A1508" i="2"/>
  <c r="C1507" i="2"/>
  <c r="B1507" i="2"/>
  <c r="A1507" i="2"/>
  <c r="C1506" i="2"/>
  <c r="B1506" i="2"/>
  <c r="A1506" i="2"/>
  <c r="C1505" i="2"/>
  <c r="B1505" i="2"/>
  <c r="A1505" i="2"/>
  <c r="C1504" i="2"/>
  <c r="B1504" i="2"/>
  <c r="A1504" i="2"/>
  <c r="C1503" i="2"/>
  <c r="B1503" i="2"/>
  <c r="A1503" i="2"/>
  <c r="C1502" i="2"/>
  <c r="B1502" i="2"/>
  <c r="A1502" i="2"/>
  <c r="C1501" i="2"/>
  <c r="B1501" i="2"/>
  <c r="A1501" i="2"/>
  <c r="C1500" i="2"/>
  <c r="B1500" i="2"/>
  <c r="A1500" i="2"/>
  <c r="C1499" i="2"/>
  <c r="B1499" i="2"/>
  <c r="A1499" i="2"/>
  <c r="C1498" i="2"/>
  <c r="B1498" i="2"/>
  <c r="A1498" i="2"/>
  <c r="C1497" i="2"/>
  <c r="B1497" i="2"/>
  <c r="A1497" i="2"/>
  <c r="C1496" i="2"/>
  <c r="B1496" i="2"/>
  <c r="A1496" i="2"/>
  <c r="C1495" i="2"/>
  <c r="B1495" i="2"/>
  <c r="A1495" i="2"/>
  <c r="C1494" i="2"/>
  <c r="B1494" i="2"/>
  <c r="A1494" i="2"/>
  <c r="C1493" i="2"/>
  <c r="B1493" i="2"/>
  <c r="A1493" i="2"/>
  <c r="C1492" i="2"/>
  <c r="B1492" i="2"/>
  <c r="A1492" i="2"/>
  <c r="C1491" i="2"/>
  <c r="B1491" i="2"/>
  <c r="A1491" i="2"/>
  <c r="C1490" i="2"/>
  <c r="B1490" i="2"/>
  <c r="A1490" i="2"/>
  <c r="C1489" i="2"/>
  <c r="B1489" i="2"/>
  <c r="A1489" i="2"/>
  <c r="C1488" i="2"/>
  <c r="B1488" i="2"/>
  <c r="A1488" i="2"/>
  <c r="C1487" i="2"/>
  <c r="B1487" i="2"/>
  <c r="A1487" i="2"/>
  <c r="C1486" i="2"/>
  <c r="B1486" i="2"/>
  <c r="A1486" i="2"/>
  <c r="C1485" i="2"/>
  <c r="B1485" i="2"/>
  <c r="A1485" i="2"/>
  <c r="C1484" i="2"/>
  <c r="B1484" i="2"/>
  <c r="A1484" i="2"/>
  <c r="C1483" i="2"/>
  <c r="B1483" i="2"/>
  <c r="A1483" i="2"/>
  <c r="C1482" i="2"/>
  <c r="B1482" i="2"/>
  <c r="A1482" i="2"/>
  <c r="C1481" i="2"/>
  <c r="B1481" i="2"/>
  <c r="A1481" i="2"/>
  <c r="C1480" i="2"/>
  <c r="B1480" i="2"/>
  <c r="A1480" i="2"/>
  <c r="C1479" i="2"/>
  <c r="B1479" i="2"/>
  <c r="A1479" i="2"/>
  <c r="C1478" i="2"/>
  <c r="B1478" i="2"/>
  <c r="A1478" i="2"/>
  <c r="C1477" i="2"/>
  <c r="B1477" i="2"/>
  <c r="A1477" i="2"/>
  <c r="C1476" i="2"/>
  <c r="B1476" i="2"/>
  <c r="A1476" i="2"/>
  <c r="C1475" i="2"/>
  <c r="B1475" i="2"/>
  <c r="A1475" i="2"/>
  <c r="C1474" i="2"/>
  <c r="B1474" i="2"/>
  <c r="A1474" i="2"/>
  <c r="C1473" i="2"/>
  <c r="B1473" i="2"/>
  <c r="A1473" i="2"/>
  <c r="C1472" i="2"/>
  <c r="B1472" i="2"/>
  <c r="A1472" i="2"/>
  <c r="C1471" i="2"/>
  <c r="B1471" i="2"/>
  <c r="A1471" i="2"/>
  <c r="C1470" i="2"/>
  <c r="B1470" i="2"/>
  <c r="A1470" i="2"/>
  <c r="C1469" i="2"/>
  <c r="B1469" i="2"/>
  <c r="A1469" i="2"/>
  <c r="C1468" i="2"/>
  <c r="B1468" i="2"/>
  <c r="A1468" i="2"/>
  <c r="C1467" i="2"/>
  <c r="B1467" i="2"/>
  <c r="A1467" i="2"/>
  <c r="C1466" i="2"/>
  <c r="B1466" i="2"/>
  <c r="A1466" i="2"/>
  <c r="C1465" i="2"/>
  <c r="B1465" i="2"/>
  <c r="A1465" i="2"/>
  <c r="C1464" i="2"/>
  <c r="B1464" i="2"/>
  <c r="A1464" i="2"/>
  <c r="C1463" i="2"/>
  <c r="B1463" i="2"/>
  <c r="A1463" i="2"/>
  <c r="C1462" i="2"/>
  <c r="B1462" i="2"/>
  <c r="A1462" i="2"/>
  <c r="C1461" i="2"/>
  <c r="B1461" i="2"/>
  <c r="A1461" i="2"/>
  <c r="C1460" i="2"/>
  <c r="B1460" i="2"/>
  <c r="A1460" i="2"/>
  <c r="C1459" i="2"/>
  <c r="B1459" i="2"/>
  <c r="A1459" i="2"/>
  <c r="C1458" i="2"/>
  <c r="B1458" i="2"/>
  <c r="A1458" i="2"/>
  <c r="C1457" i="2"/>
  <c r="B1457" i="2"/>
  <c r="A1457" i="2"/>
  <c r="C1456" i="2"/>
  <c r="B1456" i="2"/>
  <c r="A1456" i="2"/>
  <c r="C1455" i="2"/>
  <c r="B1455" i="2"/>
  <c r="A1455" i="2"/>
  <c r="C1454" i="2"/>
  <c r="B1454" i="2"/>
  <c r="A1454" i="2"/>
  <c r="C1453" i="2"/>
  <c r="B1453" i="2"/>
  <c r="A1453" i="2"/>
  <c r="C1452" i="2"/>
  <c r="B1452" i="2"/>
  <c r="A1452" i="2"/>
  <c r="C1451" i="2"/>
  <c r="B1451" i="2"/>
  <c r="A1451" i="2"/>
  <c r="C1450" i="2"/>
  <c r="B1450" i="2"/>
  <c r="A1450" i="2"/>
  <c r="C1449" i="2"/>
  <c r="B1449" i="2"/>
  <c r="A1449" i="2"/>
  <c r="C1448" i="2"/>
  <c r="B1448" i="2"/>
  <c r="A1448" i="2"/>
  <c r="C1447" i="2"/>
  <c r="B1447" i="2"/>
  <c r="A1447" i="2"/>
  <c r="C1446" i="2"/>
  <c r="B1446" i="2"/>
  <c r="A1446" i="2"/>
  <c r="C1445" i="2"/>
  <c r="B1445" i="2"/>
  <c r="A1445" i="2"/>
  <c r="C1444" i="2"/>
  <c r="B1444" i="2"/>
  <c r="A1444" i="2"/>
  <c r="C1443" i="2"/>
  <c r="B1443" i="2"/>
  <c r="A1443" i="2"/>
  <c r="C1442" i="2"/>
  <c r="B1442" i="2"/>
  <c r="A1442" i="2"/>
  <c r="C1441" i="2"/>
  <c r="B1441" i="2"/>
  <c r="A1441" i="2"/>
  <c r="C1440" i="2"/>
  <c r="B1440" i="2"/>
  <c r="A1440" i="2"/>
  <c r="C1439" i="2"/>
  <c r="B1439" i="2"/>
  <c r="A1439" i="2"/>
  <c r="C1438" i="2"/>
  <c r="B1438" i="2"/>
  <c r="A1438" i="2"/>
  <c r="C1437" i="2"/>
  <c r="B1437" i="2"/>
  <c r="A1437" i="2"/>
  <c r="C1436" i="2"/>
  <c r="B1436" i="2"/>
  <c r="A1436" i="2"/>
  <c r="C1435" i="2"/>
  <c r="B1435" i="2"/>
  <c r="A1435" i="2"/>
  <c r="C1434" i="2"/>
  <c r="B1434" i="2"/>
  <c r="A1434" i="2"/>
  <c r="C1433" i="2"/>
  <c r="B1433" i="2"/>
  <c r="A1433" i="2"/>
  <c r="C1432" i="2"/>
  <c r="B1432" i="2"/>
  <c r="A1432" i="2"/>
  <c r="C1431" i="2"/>
  <c r="B1431" i="2"/>
  <c r="A1431" i="2"/>
  <c r="C1430" i="2"/>
  <c r="B1430" i="2"/>
  <c r="A1430" i="2"/>
  <c r="C1429" i="2"/>
  <c r="B1429" i="2"/>
  <c r="A1429" i="2"/>
  <c r="C1428" i="2"/>
  <c r="B1428" i="2"/>
  <c r="A1428" i="2"/>
  <c r="C1427" i="2"/>
  <c r="B1427" i="2"/>
  <c r="A1427" i="2"/>
  <c r="C1426" i="2"/>
  <c r="B1426" i="2"/>
  <c r="A1426" i="2"/>
  <c r="C1425" i="2"/>
  <c r="B1425" i="2"/>
  <c r="A1425" i="2"/>
  <c r="C1424" i="2"/>
  <c r="B1424" i="2"/>
  <c r="A1424" i="2"/>
  <c r="C1423" i="2"/>
  <c r="B1423" i="2"/>
  <c r="A1423" i="2"/>
  <c r="C1422" i="2"/>
  <c r="B1422" i="2"/>
  <c r="A1422" i="2"/>
  <c r="C1421" i="2"/>
  <c r="B1421" i="2"/>
  <c r="A1421" i="2"/>
  <c r="C1420" i="2"/>
  <c r="B1420" i="2"/>
  <c r="A1420" i="2"/>
  <c r="C1419" i="2"/>
  <c r="B1419" i="2"/>
  <c r="A1419" i="2"/>
  <c r="C1418" i="2"/>
  <c r="B1418" i="2"/>
  <c r="A1418" i="2"/>
  <c r="C1417" i="2"/>
  <c r="B1417" i="2"/>
  <c r="A1417" i="2"/>
  <c r="C1416" i="2"/>
  <c r="B1416" i="2"/>
  <c r="A1416" i="2"/>
  <c r="C1415" i="2"/>
  <c r="B1415" i="2"/>
  <c r="A1415" i="2"/>
  <c r="C1414" i="2"/>
  <c r="B1414" i="2"/>
  <c r="A1414" i="2"/>
  <c r="C1413" i="2"/>
  <c r="B1413" i="2"/>
  <c r="A1413" i="2"/>
  <c r="C1412" i="2"/>
  <c r="B1412" i="2"/>
  <c r="A1412" i="2"/>
  <c r="C1411" i="2"/>
  <c r="B1411" i="2"/>
  <c r="A1411" i="2"/>
  <c r="C1410" i="2"/>
  <c r="B1410" i="2"/>
  <c r="A1410" i="2"/>
  <c r="C1409" i="2"/>
  <c r="B1409" i="2"/>
  <c r="A1409" i="2"/>
  <c r="C1408" i="2"/>
  <c r="B1408" i="2"/>
  <c r="A1408" i="2"/>
  <c r="C1407" i="2"/>
  <c r="B1407" i="2"/>
  <c r="A1407" i="2"/>
  <c r="C1406" i="2"/>
  <c r="B1406" i="2"/>
  <c r="A1406" i="2"/>
  <c r="C1405" i="2"/>
  <c r="B1405" i="2"/>
  <c r="A1405" i="2"/>
  <c r="C1404" i="2"/>
  <c r="B1404" i="2"/>
  <c r="A1404" i="2"/>
  <c r="C1403" i="2"/>
  <c r="B1403" i="2"/>
  <c r="A1403" i="2"/>
  <c r="C1402" i="2"/>
  <c r="B1402" i="2"/>
  <c r="A1402" i="2"/>
  <c r="C1401" i="2"/>
  <c r="B1401" i="2"/>
  <c r="A1401" i="2"/>
  <c r="C1400" i="2"/>
  <c r="B1400" i="2"/>
  <c r="A1400" i="2"/>
  <c r="C1399" i="2"/>
  <c r="B1399" i="2"/>
  <c r="A1399" i="2"/>
  <c r="C1398" i="2"/>
  <c r="B1398" i="2"/>
  <c r="A1398" i="2"/>
  <c r="C1397" i="2"/>
  <c r="B1397" i="2"/>
  <c r="A1397" i="2"/>
  <c r="C1396" i="2"/>
  <c r="B1396" i="2"/>
  <c r="A1396" i="2"/>
  <c r="C1395" i="2"/>
  <c r="B1395" i="2"/>
  <c r="A1395" i="2"/>
  <c r="C1394" i="2"/>
  <c r="B1394" i="2"/>
  <c r="A1394" i="2"/>
  <c r="C1393" i="2"/>
  <c r="B1393" i="2"/>
  <c r="A1393" i="2"/>
  <c r="C1392" i="2"/>
  <c r="B1392" i="2"/>
  <c r="A1392" i="2"/>
  <c r="C1391" i="2"/>
  <c r="B1391" i="2"/>
  <c r="A1391" i="2"/>
  <c r="C1390" i="2"/>
  <c r="B1390" i="2"/>
  <c r="A1390" i="2"/>
  <c r="C1389" i="2"/>
  <c r="B1389" i="2"/>
  <c r="A1389" i="2"/>
  <c r="C1388" i="2"/>
  <c r="B1388" i="2"/>
  <c r="A1388" i="2"/>
  <c r="C1387" i="2"/>
  <c r="B1387" i="2"/>
  <c r="A1387" i="2"/>
  <c r="C1386" i="2"/>
  <c r="B1386" i="2"/>
  <c r="A1386" i="2"/>
  <c r="C1385" i="2"/>
  <c r="B1385" i="2"/>
  <c r="A1385" i="2"/>
  <c r="C1384" i="2"/>
  <c r="B1384" i="2"/>
  <c r="A1384" i="2"/>
  <c r="C1383" i="2"/>
  <c r="B1383" i="2"/>
  <c r="A1383" i="2"/>
  <c r="C1382" i="2"/>
  <c r="B1382" i="2"/>
  <c r="A1382" i="2"/>
  <c r="C1381" i="2"/>
  <c r="B1381" i="2"/>
  <c r="A1381" i="2"/>
  <c r="C1380" i="2"/>
  <c r="B1380" i="2"/>
  <c r="A1380" i="2"/>
  <c r="C1379" i="2"/>
  <c r="B1379" i="2"/>
  <c r="A1379" i="2"/>
  <c r="C1378" i="2"/>
  <c r="B1378" i="2"/>
  <c r="A1378" i="2"/>
  <c r="C1377" i="2"/>
  <c r="B1377" i="2"/>
  <c r="A1377" i="2"/>
  <c r="C1376" i="2"/>
  <c r="B1376" i="2"/>
  <c r="A1376" i="2"/>
  <c r="C1375" i="2"/>
  <c r="B1375" i="2"/>
  <c r="A1375" i="2"/>
  <c r="C1374" i="2"/>
  <c r="B1374" i="2"/>
  <c r="A1374" i="2"/>
  <c r="C1373" i="2"/>
  <c r="B1373" i="2"/>
  <c r="A1373" i="2"/>
  <c r="C1372" i="2"/>
  <c r="B1372" i="2"/>
  <c r="A1372" i="2"/>
  <c r="C1371" i="2"/>
  <c r="B1371" i="2"/>
  <c r="A1371" i="2"/>
  <c r="C1370" i="2"/>
  <c r="B1370" i="2"/>
  <c r="A1370" i="2"/>
  <c r="C1369" i="2"/>
  <c r="B1369" i="2"/>
  <c r="A1369" i="2"/>
  <c r="C1368" i="2"/>
  <c r="B1368" i="2"/>
  <c r="A1368" i="2"/>
  <c r="C1367" i="2"/>
  <c r="B1367" i="2"/>
  <c r="A1367" i="2"/>
  <c r="C1366" i="2"/>
  <c r="B1366" i="2"/>
  <c r="A1366" i="2"/>
  <c r="C1365" i="2"/>
  <c r="B1365" i="2"/>
  <c r="A1365" i="2"/>
  <c r="C1364" i="2"/>
  <c r="B1364" i="2"/>
  <c r="A1364" i="2"/>
  <c r="C1363" i="2"/>
  <c r="B1363" i="2"/>
  <c r="A1363" i="2"/>
  <c r="C1362" i="2"/>
  <c r="B1362" i="2"/>
  <c r="A1362" i="2"/>
  <c r="C1361" i="2"/>
  <c r="B1361" i="2"/>
  <c r="A1361" i="2"/>
  <c r="C1360" i="2"/>
  <c r="B1360" i="2"/>
  <c r="A1360" i="2"/>
  <c r="C1359" i="2"/>
  <c r="B1359" i="2"/>
  <c r="A1359" i="2"/>
  <c r="C1358" i="2"/>
  <c r="B1358" i="2"/>
  <c r="A1358" i="2"/>
  <c r="C1357" i="2"/>
  <c r="B1357" i="2"/>
  <c r="A1357" i="2"/>
  <c r="C1356" i="2"/>
  <c r="B1356" i="2"/>
  <c r="A1356" i="2"/>
  <c r="C1355" i="2"/>
  <c r="B1355" i="2"/>
  <c r="A1355" i="2"/>
  <c r="C1354" i="2"/>
  <c r="B1354" i="2"/>
  <c r="A1354" i="2"/>
  <c r="C1353" i="2"/>
  <c r="B1353" i="2"/>
  <c r="A1353" i="2"/>
  <c r="C1352" i="2"/>
  <c r="B1352" i="2"/>
  <c r="A1352" i="2"/>
  <c r="C1351" i="2"/>
  <c r="B1351" i="2"/>
  <c r="A1351" i="2"/>
  <c r="C1350" i="2"/>
  <c r="B1350" i="2"/>
  <c r="A1350" i="2"/>
  <c r="C1349" i="2"/>
  <c r="B1349" i="2"/>
  <c r="A1349" i="2"/>
  <c r="C1348" i="2"/>
  <c r="B1348" i="2"/>
  <c r="A1348" i="2"/>
  <c r="C1347" i="2"/>
  <c r="B1347" i="2"/>
  <c r="A1347" i="2"/>
  <c r="C1346" i="2"/>
  <c r="B1346" i="2"/>
  <c r="A1346" i="2"/>
  <c r="C1345" i="2"/>
  <c r="B1345" i="2"/>
  <c r="A1345" i="2"/>
  <c r="C1344" i="2"/>
  <c r="B1344" i="2"/>
  <c r="A1344" i="2"/>
  <c r="C1343" i="2"/>
  <c r="B1343" i="2"/>
  <c r="A1343" i="2"/>
  <c r="C1342" i="2"/>
  <c r="B1342" i="2"/>
  <c r="A1342" i="2"/>
  <c r="C1341" i="2"/>
  <c r="B1341" i="2"/>
  <c r="A1341" i="2"/>
  <c r="C1340" i="2"/>
  <c r="B1340" i="2"/>
  <c r="A1340" i="2"/>
  <c r="C1339" i="2"/>
  <c r="B1339" i="2"/>
  <c r="A1339" i="2"/>
  <c r="C1338" i="2"/>
  <c r="B1338" i="2"/>
  <c r="A1338" i="2"/>
  <c r="C1337" i="2"/>
  <c r="B1337" i="2"/>
  <c r="A1337" i="2"/>
  <c r="C1336" i="2"/>
  <c r="B1336" i="2"/>
  <c r="A1336" i="2"/>
  <c r="C1335" i="2"/>
  <c r="B1335" i="2"/>
  <c r="A1335" i="2"/>
  <c r="C1334" i="2"/>
  <c r="B1334" i="2"/>
  <c r="A1334" i="2"/>
  <c r="C1333" i="2"/>
  <c r="B1333" i="2"/>
  <c r="A1333" i="2"/>
  <c r="C1332" i="2"/>
  <c r="B1332" i="2"/>
  <c r="A1332" i="2"/>
  <c r="C1331" i="2"/>
  <c r="B1331" i="2"/>
  <c r="A1331" i="2"/>
  <c r="C1330" i="2"/>
  <c r="B1330" i="2"/>
  <c r="A1330" i="2"/>
  <c r="C1329" i="2"/>
  <c r="B1329" i="2"/>
  <c r="A1329" i="2"/>
  <c r="C1328" i="2"/>
  <c r="B1328" i="2"/>
  <c r="A1328" i="2"/>
  <c r="C1327" i="2"/>
  <c r="B1327" i="2"/>
  <c r="A1327" i="2"/>
  <c r="C1326" i="2"/>
  <c r="B1326" i="2"/>
  <c r="A1326" i="2"/>
  <c r="C1325" i="2"/>
  <c r="B1325" i="2"/>
  <c r="A1325" i="2"/>
  <c r="C1324" i="2"/>
  <c r="B1324" i="2"/>
  <c r="A1324" i="2"/>
  <c r="C1323" i="2"/>
  <c r="B1323" i="2"/>
  <c r="A1323" i="2"/>
  <c r="C1322" i="2"/>
  <c r="B1322" i="2"/>
  <c r="A1322" i="2"/>
  <c r="C1321" i="2"/>
  <c r="B1321" i="2"/>
  <c r="A1321" i="2"/>
  <c r="C1320" i="2"/>
  <c r="B1320" i="2"/>
  <c r="A1320" i="2"/>
  <c r="C1319" i="2"/>
  <c r="B1319" i="2"/>
  <c r="A1319" i="2"/>
  <c r="C1318" i="2"/>
  <c r="B1318" i="2"/>
  <c r="A1318" i="2"/>
  <c r="C1317" i="2"/>
  <c r="B1317" i="2"/>
  <c r="A1317" i="2"/>
  <c r="C1316" i="2"/>
  <c r="B1316" i="2"/>
  <c r="A1316" i="2"/>
  <c r="C1315" i="2"/>
  <c r="B1315" i="2"/>
  <c r="A1315" i="2"/>
  <c r="C1314" i="2"/>
  <c r="B1314" i="2"/>
  <c r="A1314" i="2"/>
  <c r="C1313" i="2"/>
  <c r="B1313" i="2"/>
  <c r="A1313" i="2"/>
  <c r="C1312" i="2"/>
  <c r="B1312" i="2"/>
  <c r="A1312" i="2"/>
  <c r="C1311" i="2"/>
  <c r="B1311" i="2"/>
  <c r="A1311" i="2"/>
  <c r="C1310" i="2"/>
  <c r="B1310" i="2"/>
  <c r="A1310" i="2"/>
  <c r="C1309" i="2"/>
  <c r="B1309" i="2"/>
  <c r="A1309" i="2"/>
  <c r="C1308" i="2"/>
  <c r="B1308" i="2"/>
  <c r="A1308" i="2"/>
  <c r="C1307" i="2"/>
  <c r="B1307" i="2"/>
  <c r="A1307" i="2"/>
  <c r="C1306" i="2"/>
  <c r="B1306" i="2"/>
  <c r="A1306" i="2"/>
  <c r="C1305" i="2"/>
  <c r="B1305" i="2"/>
  <c r="A1305" i="2"/>
  <c r="C1304" i="2"/>
  <c r="B1304" i="2"/>
  <c r="A1304" i="2"/>
  <c r="C1303" i="2"/>
  <c r="B1303" i="2"/>
  <c r="A1303" i="2"/>
  <c r="C1302" i="2"/>
  <c r="B1302" i="2"/>
  <c r="A1302" i="2"/>
  <c r="C1301" i="2"/>
  <c r="B1301" i="2"/>
  <c r="A1301" i="2"/>
  <c r="C1300" i="2"/>
  <c r="B1300" i="2"/>
  <c r="A1300" i="2"/>
  <c r="C1299" i="2"/>
  <c r="B1299" i="2"/>
  <c r="A1299" i="2"/>
  <c r="C1298" i="2"/>
  <c r="B1298" i="2"/>
  <c r="A1298" i="2"/>
  <c r="C1297" i="2"/>
  <c r="B1297" i="2"/>
  <c r="A1297" i="2"/>
  <c r="C1296" i="2"/>
  <c r="B1296" i="2"/>
  <c r="A1296" i="2"/>
  <c r="C1295" i="2"/>
  <c r="B1295" i="2"/>
  <c r="A1295" i="2"/>
  <c r="C1294" i="2"/>
  <c r="B1294" i="2"/>
  <c r="A1294" i="2"/>
  <c r="C1293" i="2"/>
  <c r="B1293" i="2"/>
  <c r="A1293" i="2"/>
  <c r="C1292" i="2"/>
  <c r="B1292" i="2"/>
  <c r="A1292" i="2"/>
  <c r="C1291" i="2"/>
  <c r="B1291" i="2"/>
  <c r="A1291" i="2"/>
  <c r="C1290" i="2"/>
  <c r="B1290" i="2"/>
  <c r="A1290" i="2"/>
  <c r="C1289" i="2"/>
  <c r="B1289" i="2"/>
  <c r="A1289" i="2"/>
  <c r="C1288" i="2"/>
  <c r="B1288" i="2"/>
  <c r="A1288" i="2"/>
  <c r="C1287" i="2"/>
  <c r="B1287" i="2"/>
  <c r="A1287" i="2"/>
  <c r="C1286" i="2"/>
  <c r="B1286" i="2"/>
  <c r="A1286" i="2"/>
  <c r="C1285" i="2"/>
  <c r="B1285" i="2"/>
  <c r="A1285" i="2"/>
  <c r="C1284" i="2"/>
  <c r="B1284" i="2"/>
  <c r="A1284" i="2"/>
  <c r="C1283" i="2"/>
  <c r="B1283" i="2"/>
  <c r="A1283" i="2"/>
  <c r="C1282" i="2"/>
  <c r="B1282" i="2"/>
  <c r="A1282" i="2"/>
  <c r="C1281" i="2"/>
  <c r="B1281" i="2"/>
  <c r="A1281" i="2"/>
  <c r="C1280" i="2"/>
  <c r="B1280" i="2"/>
  <c r="A1280" i="2"/>
  <c r="C1279" i="2"/>
  <c r="B1279" i="2"/>
  <c r="A1279" i="2"/>
  <c r="C1278" i="2"/>
  <c r="B1278" i="2"/>
  <c r="A1278" i="2"/>
  <c r="C1277" i="2"/>
  <c r="B1277" i="2"/>
  <c r="A1277" i="2"/>
  <c r="C1276" i="2"/>
  <c r="B1276" i="2"/>
  <c r="A1276" i="2"/>
  <c r="C1275" i="2"/>
  <c r="B1275" i="2"/>
  <c r="A1275" i="2"/>
  <c r="C1274" i="2"/>
  <c r="B1274" i="2"/>
  <c r="A1274" i="2"/>
  <c r="C1273" i="2"/>
  <c r="B1273" i="2"/>
  <c r="A1273" i="2"/>
  <c r="C1272" i="2"/>
  <c r="B1272" i="2"/>
  <c r="A1272" i="2"/>
  <c r="C1271" i="2"/>
  <c r="B1271" i="2"/>
  <c r="A1271" i="2"/>
  <c r="C1270" i="2"/>
  <c r="B1270" i="2"/>
  <c r="A1270" i="2"/>
  <c r="C1269" i="2"/>
  <c r="B1269" i="2"/>
  <c r="A1269" i="2"/>
  <c r="C1268" i="2"/>
  <c r="B1268" i="2"/>
  <c r="A1268" i="2"/>
  <c r="C1267" i="2"/>
  <c r="B1267" i="2"/>
  <c r="A1267" i="2"/>
  <c r="C1266" i="2"/>
  <c r="B1266" i="2"/>
  <c r="A1266" i="2"/>
  <c r="C1265" i="2"/>
  <c r="B1265" i="2"/>
  <c r="A1265" i="2"/>
  <c r="C1264" i="2"/>
  <c r="B1264" i="2"/>
  <c r="A1264" i="2"/>
  <c r="C1263" i="2"/>
  <c r="B1263" i="2"/>
  <c r="A1263" i="2"/>
  <c r="C1262" i="2"/>
  <c r="B1262" i="2"/>
  <c r="A1262" i="2"/>
  <c r="C1261" i="2"/>
  <c r="B1261" i="2"/>
  <c r="A1261" i="2"/>
  <c r="C1260" i="2"/>
  <c r="B1260" i="2"/>
  <c r="A1260" i="2"/>
  <c r="C1259" i="2"/>
  <c r="B1259" i="2"/>
  <c r="A1259" i="2"/>
  <c r="C1258" i="2"/>
  <c r="B1258" i="2"/>
  <c r="A1258" i="2"/>
  <c r="C1257" i="2"/>
  <c r="B1257" i="2"/>
  <c r="A1257" i="2"/>
  <c r="C1256" i="2"/>
  <c r="B1256" i="2"/>
  <c r="A1256" i="2"/>
  <c r="C1255" i="2"/>
  <c r="B1255" i="2"/>
  <c r="A1255" i="2"/>
  <c r="C1254" i="2"/>
  <c r="B1254" i="2"/>
  <c r="A1254" i="2"/>
  <c r="C1253" i="2"/>
  <c r="B1253" i="2"/>
  <c r="A1253" i="2"/>
  <c r="C1252" i="2"/>
  <c r="B1252" i="2"/>
  <c r="A1252" i="2"/>
  <c r="C1251" i="2"/>
  <c r="B1251" i="2"/>
  <c r="A1251" i="2"/>
  <c r="C1250" i="2"/>
  <c r="B1250" i="2"/>
  <c r="A1250" i="2"/>
  <c r="C1249" i="2"/>
  <c r="B1249" i="2"/>
  <c r="A1249" i="2"/>
  <c r="C1248" i="2"/>
  <c r="B1248" i="2"/>
  <c r="A1248" i="2"/>
  <c r="C1247" i="2"/>
  <c r="B1247" i="2"/>
  <c r="A1247" i="2"/>
  <c r="C1246" i="2"/>
  <c r="B1246" i="2"/>
  <c r="A1246" i="2"/>
  <c r="C1245" i="2"/>
  <c r="B1245" i="2"/>
  <c r="A1245" i="2"/>
  <c r="C1244" i="2"/>
  <c r="B1244" i="2"/>
  <c r="A1244" i="2"/>
  <c r="C1243" i="2"/>
  <c r="B1243" i="2"/>
  <c r="A1243" i="2"/>
  <c r="C1242" i="2"/>
  <c r="B1242" i="2"/>
  <c r="A1242" i="2"/>
  <c r="C1241" i="2"/>
  <c r="B1241" i="2"/>
  <c r="A1241" i="2"/>
  <c r="C1240" i="2"/>
  <c r="B1240" i="2"/>
  <c r="A1240" i="2"/>
  <c r="C1239" i="2"/>
  <c r="B1239" i="2"/>
  <c r="A1239" i="2"/>
  <c r="C1238" i="2"/>
  <c r="B1238" i="2"/>
  <c r="A1238" i="2"/>
  <c r="C1237" i="2"/>
  <c r="B1237" i="2"/>
  <c r="A1237" i="2"/>
  <c r="C1236" i="2"/>
  <c r="B1236" i="2"/>
  <c r="A1236" i="2"/>
  <c r="C1235" i="2"/>
  <c r="B1235" i="2"/>
  <c r="A1235" i="2"/>
  <c r="C1234" i="2"/>
  <c r="B1234" i="2"/>
  <c r="A1234" i="2"/>
  <c r="C1233" i="2"/>
  <c r="B1233" i="2"/>
  <c r="A1233" i="2"/>
  <c r="C1232" i="2"/>
  <c r="B1232" i="2"/>
  <c r="A1232" i="2"/>
  <c r="C1231" i="2"/>
  <c r="B1231" i="2"/>
  <c r="A1231" i="2"/>
  <c r="C1230" i="2"/>
  <c r="B1230" i="2"/>
  <c r="A1230" i="2"/>
  <c r="C1229" i="2"/>
  <c r="B1229" i="2"/>
  <c r="A1229" i="2"/>
  <c r="C1228" i="2"/>
  <c r="B1228" i="2"/>
  <c r="A1228" i="2"/>
  <c r="C1227" i="2"/>
  <c r="B1227" i="2"/>
  <c r="A1227" i="2"/>
  <c r="C1226" i="2"/>
  <c r="B1226" i="2"/>
  <c r="A1226" i="2"/>
  <c r="C1225" i="2"/>
  <c r="B1225" i="2"/>
  <c r="A1225" i="2"/>
  <c r="C1224" i="2"/>
  <c r="B1224" i="2"/>
  <c r="A1224" i="2"/>
  <c r="C1223" i="2"/>
  <c r="B1223" i="2"/>
  <c r="A1223" i="2"/>
  <c r="C1222" i="2"/>
  <c r="B1222" i="2"/>
  <c r="A1222" i="2"/>
  <c r="C1221" i="2"/>
  <c r="B1221" i="2"/>
  <c r="A1221" i="2"/>
  <c r="C1220" i="2"/>
  <c r="B1220" i="2"/>
  <c r="A1220" i="2"/>
  <c r="C1219" i="2"/>
  <c r="B1219" i="2"/>
  <c r="A1219" i="2"/>
  <c r="C1218" i="2"/>
  <c r="B1218" i="2"/>
  <c r="A1218" i="2"/>
  <c r="C1217" i="2"/>
  <c r="B1217" i="2"/>
  <c r="A1217" i="2"/>
  <c r="C1216" i="2"/>
  <c r="B1216" i="2"/>
  <c r="A1216" i="2"/>
  <c r="C1215" i="2"/>
  <c r="B1215" i="2"/>
  <c r="A1215" i="2"/>
  <c r="C1214" i="2"/>
  <c r="B1214" i="2"/>
  <c r="A1214" i="2"/>
  <c r="C1213" i="2"/>
  <c r="B1213" i="2"/>
  <c r="A1213" i="2"/>
  <c r="C1212" i="2"/>
  <c r="B1212" i="2"/>
  <c r="A1212" i="2"/>
  <c r="C1211" i="2"/>
  <c r="B1211" i="2"/>
  <c r="A1211" i="2"/>
  <c r="C1210" i="2"/>
  <c r="B1210" i="2"/>
  <c r="A1210" i="2"/>
  <c r="C1209" i="2"/>
  <c r="B1209" i="2"/>
  <c r="A1209" i="2"/>
  <c r="C1208" i="2"/>
  <c r="B1208" i="2"/>
  <c r="A1208" i="2"/>
  <c r="C1207" i="2"/>
  <c r="B1207" i="2"/>
  <c r="A1207" i="2"/>
  <c r="C1206" i="2"/>
  <c r="B1206" i="2"/>
  <c r="A1206" i="2"/>
  <c r="C1205" i="2"/>
  <c r="B1205" i="2"/>
  <c r="A1205" i="2"/>
  <c r="C1204" i="2"/>
  <c r="B1204" i="2"/>
  <c r="A1204" i="2"/>
  <c r="C1203" i="2"/>
  <c r="B1203" i="2"/>
  <c r="A1203" i="2"/>
  <c r="C1202" i="2"/>
  <c r="B1202" i="2"/>
  <c r="A1202" i="2"/>
  <c r="C1201" i="2"/>
  <c r="B1201" i="2"/>
  <c r="A1201" i="2"/>
  <c r="C1200" i="2"/>
  <c r="B1200" i="2"/>
  <c r="A1200" i="2"/>
  <c r="C1199" i="2"/>
  <c r="B1199" i="2"/>
  <c r="A1199" i="2"/>
  <c r="C1198" i="2"/>
  <c r="B1198" i="2"/>
  <c r="A1198" i="2"/>
  <c r="C1197" i="2"/>
  <c r="B1197" i="2"/>
  <c r="A1197" i="2"/>
  <c r="C1196" i="2"/>
  <c r="B1196" i="2"/>
  <c r="A1196" i="2"/>
  <c r="C1195" i="2"/>
  <c r="B1195" i="2"/>
  <c r="A1195" i="2"/>
  <c r="C1194" i="2"/>
  <c r="B1194" i="2"/>
  <c r="A1194" i="2"/>
  <c r="C1193" i="2"/>
  <c r="B1193" i="2"/>
  <c r="A1193" i="2"/>
  <c r="C1192" i="2"/>
  <c r="B1192" i="2"/>
  <c r="A1192" i="2"/>
  <c r="C1191" i="2"/>
  <c r="B1191" i="2"/>
  <c r="A1191" i="2"/>
  <c r="C1190" i="2"/>
  <c r="B1190" i="2"/>
  <c r="A1190" i="2"/>
  <c r="C1189" i="2"/>
  <c r="B1189" i="2"/>
  <c r="A1189" i="2"/>
  <c r="C1188" i="2"/>
  <c r="B1188" i="2"/>
  <c r="A1188" i="2"/>
  <c r="C1187" i="2"/>
  <c r="B1187" i="2"/>
  <c r="A1187" i="2"/>
  <c r="C1186" i="2"/>
  <c r="B1186" i="2"/>
  <c r="A1186" i="2"/>
  <c r="C1185" i="2"/>
  <c r="B1185" i="2"/>
  <c r="A1185" i="2"/>
  <c r="C1184" i="2"/>
  <c r="B1184" i="2"/>
  <c r="A1184" i="2"/>
  <c r="C1183" i="2"/>
  <c r="B1183" i="2"/>
  <c r="A1183" i="2"/>
  <c r="C1182" i="2"/>
  <c r="B1182" i="2"/>
  <c r="A1182" i="2"/>
  <c r="C1181" i="2"/>
  <c r="B1181" i="2"/>
  <c r="A1181" i="2"/>
  <c r="C1180" i="2"/>
  <c r="B1180" i="2"/>
  <c r="A1180" i="2"/>
  <c r="C1179" i="2"/>
  <c r="B1179" i="2"/>
  <c r="A1179" i="2"/>
  <c r="C1178" i="2"/>
  <c r="B1178" i="2"/>
  <c r="A1178" i="2"/>
  <c r="C1177" i="2"/>
  <c r="B1177" i="2"/>
  <c r="A1177" i="2"/>
  <c r="C1176" i="2"/>
  <c r="B1176" i="2"/>
  <c r="A1176" i="2"/>
  <c r="C1175" i="2"/>
  <c r="B1175" i="2"/>
  <c r="A1175" i="2"/>
  <c r="C1174" i="2"/>
  <c r="B1174" i="2"/>
  <c r="A1174" i="2"/>
  <c r="C1173" i="2"/>
  <c r="B1173" i="2"/>
  <c r="A1173" i="2"/>
  <c r="C1172" i="2"/>
  <c r="B1172" i="2"/>
  <c r="A1172" i="2"/>
  <c r="C1171" i="2"/>
  <c r="B1171" i="2"/>
  <c r="A1171" i="2"/>
  <c r="C1170" i="2"/>
  <c r="B1170" i="2"/>
  <c r="A1170" i="2"/>
  <c r="C1169" i="2"/>
  <c r="B1169" i="2"/>
  <c r="A1169" i="2"/>
  <c r="C1168" i="2"/>
  <c r="B1168" i="2"/>
  <c r="A1168" i="2"/>
  <c r="C1167" i="2"/>
  <c r="B1167" i="2"/>
  <c r="A1167" i="2"/>
  <c r="C1166" i="2"/>
  <c r="B1166" i="2"/>
  <c r="A1166" i="2"/>
  <c r="C1165" i="2"/>
  <c r="B1165" i="2"/>
  <c r="A1165" i="2"/>
  <c r="C1164" i="2"/>
  <c r="B1164" i="2"/>
  <c r="A1164" i="2"/>
  <c r="C1163" i="2"/>
  <c r="B1163" i="2"/>
  <c r="A1163" i="2"/>
  <c r="C1162" i="2"/>
  <c r="B1162" i="2"/>
  <c r="A1162" i="2"/>
  <c r="C1161" i="2"/>
  <c r="B1161" i="2"/>
  <c r="A1161" i="2"/>
  <c r="C1160" i="2"/>
  <c r="B1160" i="2"/>
  <c r="A1160" i="2"/>
  <c r="C1159" i="2"/>
  <c r="B1159" i="2"/>
  <c r="A1159" i="2"/>
  <c r="C1158" i="2"/>
  <c r="B1158" i="2"/>
  <c r="A1158" i="2"/>
  <c r="C1157" i="2"/>
  <c r="B1157" i="2"/>
  <c r="A1157" i="2"/>
  <c r="C1156" i="2"/>
  <c r="B1156" i="2"/>
  <c r="A1156" i="2"/>
  <c r="C1155" i="2"/>
  <c r="B1155" i="2"/>
  <c r="A1155" i="2"/>
  <c r="C1154" i="2"/>
  <c r="B1154" i="2"/>
  <c r="A1154" i="2"/>
  <c r="C1153" i="2"/>
  <c r="B1153" i="2"/>
  <c r="A1153" i="2"/>
  <c r="C1152" i="2"/>
  <c r="B1152" i="2"/>
  <c r="A1152" i="2"/>
  <c r="C1151" i="2"/>
  <c r="B1151" i="2"/>
  <c r="A1151" i="2"/>
  <c r="C1150" i="2"/>
  <c r="B1150" i="2"/>
  <c r="A1150" i="2"/>
  <c r="C1149" i="2"/>
  <c r="B1149" i="2"/>
  <c r="A1149" i="2"/>
  <c r="C1148" i="2"/>
  <c r="B1148" i="2"/>
  <c r="A1148" i="2"/>
  <c r="C1147" i="2"/>
  <c r="B1147" i="2"/>
  <c r="A1147" i="2"/>
  <c r="C1146" i="2"/>
  <c r="B1146" i="2"/>
  <c r="A1146" i="2"/>
  <c r="C1145" i="2"/>
  <c r="B1145" i="2"/>
  <c r="A1145" i="2"/>
  <c r="C1144" i="2"/>
  <c r="B1144" i="2"/>
  <c r="A1144" i="2"/>
  <c r="C1143" i="2"/>
  <c r="B1143" i="2"/>
  <c r="A1143" i="2"/>
  <c r="C1142" i="2"/>
  <c r="B1142" i="2"/>
  <c r="A1142" i="2"/>
  <c r="C1141" i="2"/>
  <c r="B1141" i="2"/>
  <c r="A1141" i="2"/>
  <c r="C1140" i="2"/>
  <c r="B1140" i="2"/>
  <c r="A1140" i="2"/>
  <c r="C1139" i="2"/>
  <c r="B1139" i="2"/>
  <c r="A1139" i="2"/>
  <c r="C1138" i="2"/>
  <c r="B1138" i="2"/>
  <c r="A1138" i="2"/>
  <c r="C1137" i="2"/>
  <c r="B1137" i="2"/>
  <c r="A1137" i="2"/>
  <c r="C1136" i="2"/>
  <c r="B1136" i="2"/>
  <c r="A1136" i="2"/>
  <c r="C1135" i="2"/>
  <c r="B1135" i="2"/>
  <c r="A1135" i="2"/>
  <c r="C1134" i="2"/>
  <c r="B1134" i="2"/>
  <c r="A1134" i="2"/>
  <c r="C1133" i="2"/>
  <c r="B1133" i="2"/>
  <c r="A1133" i="2"/>
  <c r="C1132" i="2"/>
  <c r="B1132" i="2"/>
  <c r="A1132" i="2"/>
  <c r="C1131" i="2"/>
  <c r="B1131" i="2"/>
  <c r="A1131" i="2"/>
  <c r="C1130" i="2"/>
  <c r="B1130" i="2"/>
  <c r="A1130" i="2"/>
  <c r="C1129" i="2"/>
  <c r="B1129" i="2"/>
  <c r="A1129" i="2"/>
  <c r="C1128" i="2"/>
  <c r="B1128" i="2"/>
  <c r="A1128" i="2"/>
  <c r="C1127" i="2"/>
  <c r="B1127" i="2"/>
  <c r="A1127" i="2"/>
  <c r="C1126" i="2"/>
  <c r="B1126" i="2"/>
  <c r="A1126" i="2"/>
  <c r="C1125" i="2"/>
  <c r="B1125" i="2"/>
  <c r="A1125" i="2"/>
  <c r="C1124" i="2"/>
  <c r="B1124" i="2"/>
  <c r="A1124" i="2"/>
  <c r="C1123" i="2"/>
  <c r="B1123" i="2"/>
  <c r="A1123" i="2"/>
  <c r="C1122" i="2"/>
  <c r="B1122" i="2"/>
  <c r="A1122" i="2"/>
  <c r="C1121" i="2"/>
  <c r="B1121" i="2"/>
  <c r="A1121" i="2"/>
  <c r="C1120" i="2"/>
  <c r="B1120" i="2"/>
  <c r="A1120" i="2"/>
  <c r="C1119" i="2"/>
  <c r="B1119" i="2"/>
  <c r="A1119" i="2"/>
  <c r="C1118" i="2"/>
  <c r="B1118" i="2"/>
  <c r="A1118" i="2"/>
  <c r="C1117" i="2"/>
  <c r="B1117" i="2"/>
  <c r="A1117" i="2"/>
  <c r="C1116" i="2"/>
  <c r="B1116" i="2"/>
  <c r="A1116" i="2"/>
  <c r="C1115" i="2"/>
  <c r="B1115" i="2"/>
  <c r="A1115" i="2"/>
  <c r="C1114" i="2"/>
  <c r="B1114" i="2"/>
  <c r="A1114" i="2"/>
  <c r="C1113" i="2"/>
  <c r="B1113" i="2"/>
  <c r="A1113" i="2"/>
  <c r="C1112" i="2"/>
  <c r="B1112" i="2"/>
  <c r="A1112" i="2"/>
  <c r="C1111" i="2"/>
  <c r="B1111" i="2"/>
  <c r="A1111" i="2"/>
  <c r="C1110" i="2"/>
  <c r="B1110" i="2"/>
  <c r="A1110" i="2"/>
  <c r="C1109" i="2"/>
  <c r="B1109" i="2"/>
  <c r="A1109" i="2"/>
  <c r="C1108" i="2"/>
  <c r="B1108" i="2"/>
  <c r="A1108" i="2"/>
  <c r="C1107" i="2"/>
  <c r="B1107" i="2"/>
  <c r="A1107" i="2"/>
  <c r="C1106" i="2"/>
  <c r="B1106" i="2"/>
  <c r="A1106" i="2"/>
  <c r="C1105" i="2"/>
  <c r="B1105" i="2"/>
  <c r="A1105" i="2"/>
  <c r="C1104" i="2"/>
  <c r="B1104" i="2"/>
  <c r="A1104" i="2"/>
  <c r="C1103" i="2"/>
  <c r="B1103" i="2"/>
  <c r="A1103" i="2"/>
  <c r="C1102" i="2"/>
  <c r="B1102" i="2"/>
  <c r="A1102" i="2"/>
  <c r="C1101" i="2"/>
  <c r="B1101" i="2"/>
  <c r="A1101" i="2"/>
  <c r="C1100" i="2"/>
  <c r="B1100" i="2"/>
  <c r="A1100" i="2"/>
  <c r="C1099" i="2"/>
  <c r="B1099" i="2"/>
  <c r="A1099" i="2"/>
  <c r="C1098" i="2"/>
  <c r="B1098" i="2"/>
  <c r="A1098" i="2"/>
  <c r="C1097" i="2"/>
  <c r="B1097" i="2"/>
  <c r="A1097" i="2"/>
  <c r="C1096" i="2"/>
  <c r="B1096" i="2"/>
  <c r="A1096" i="2"/>
  <c r="C1095" i="2"/>
  <c r="B1095" i="2"/>
  <c r="A1095" i="2"/>
  <c r="C1094" i="2"/>
  <c r="B1094" i="2"/>
  <c r="A1094" i="2"/>
  <c r="C1093" i="2"/>
  <c r="B1093" i="2"/>
  <c r="A1093" i="2"/>
  <c r="C1092" i="2"/>
  <c r="B1092" i="2"/>
  <c r="A1092" i="2"/>
  <c r="C1091" i="2"/>
  <c r="B1091" i="2"/>
  <c r="A1091" i="2"/>
  <c r="C1090" i="2"/>
  <c r="B1090" i="2"/>
  <c r="A1090" i="2"/>
  <c r="C1089" i="2"/>
  <c r="B1089" i="2"/>
  <c r="A1089" i="2"/>
  <c r="C1088" i="2"/>
  <c r="B1088" i="2"/>
  <c r="A1088" i="2"/>
  <c r="C1087" i="2"/>
  <c r="B1087" i="2"/>
  <c r="A1087" i="2"/>
  <c r="C1086" i="2"/>
  <c r="B1086" i="2"/>
  <c r="A1086" i="2"/>
  <c r="C1085" i="2"/>
  <c r="B1085" i="2"/>
  <c r="A1085" i="2"/>
  <c r="C1084" i="2"/>
  <c r="B1084" i="2"/>
  <c r="A1084" i="2"/>
  <c r="C1083" i="2"/>
  <c r="B1083" i="2"/>
  <c r="A1083" i="2"/>
  <c r="C1082" i="2"/>
  <c r="B1082" i="2"/>
  <c r="A1082" i="2"/>
  <c r="C1081" i="2"/>
  <c r="B1081" i="2"/>
  <c r="A1081" i="2"/>
  <c r="C1080" i="2"/>
  <c r="B1080" i="2"/>
  <c r="A1080" i="2"/>
  <c r="C1079" i="2"/>
  <c r="B1079" i="2"/>
  <c r="A1079" i="2"/>
  <c r="C1078" i="2"/>
  <c r="B1078" i="2"/>
  <c r="A1078" i="2"/>
  <c r="C1077" i="2"/>
  <c r="B1077" i="2"/>
  <c r="A1077" i="2"/>
  <c r="C1076" i="2"/>
  <c r="B1076" i="2"/>
  <c r="A1076" i="2"/>
  <c r="C1075" i="2"/>
  <c r="B1075" i="2"/>
  <c r="A1075" i="2"/>
  <c r="C1074" i="2"/>
  <c r="B1074" i="2"/>
  <c r="A1074" i="2"/>
  <c r="C1073" i="2"/>
  <c r="B1073" i="2"/>
  <c r="A1073" i="2"/>
  <c r="C1072" i="2"/>
  <c r="B1072" i="2"/>
  <c r="A1072" i="2"/>
  <c r="C1071" i="2"/>
  <c r="B1071" i="2"/>
  <c r="A1071" i="2"/>
  <c r="C1070" i="2"/>
  <c r="B1070" i="2"/>
  <c r="A1070" i="2"/>
  <c r="C1069" i="2"/>
  <c r="B1069" i="2"/>
  <c r="A1069" i="2"/>
  <c r="C1068" i="2"/>
  <c r="B1068" i="2"/>
  <c r="A1068" i="2"/>
  <c r="C1067" i="2"/>
  <c r="B1067" i="2"/>
  <c r="A1067" i="2"/>
  <c r="C1066" i="2"/>
  <c r="B1066" i="2"/>
  <c r="A1066" i="2"/>
  <c r="C1065" i="2"/>
  <c r="B1065" i="2"/>
  <c r="A1065" i="2"/>
  <c r="C1064" i="2"/>
  <c r="B1064" i="2"/>
  <c r="A1064" i="2"/>
  <c r="C1063" i="2"/>
  <c r="B1063" i="2"/>
  <c r="A1063" i="2"/>
  <c r="C1062" i="2"/>
  <c r="B1062" i="2"/>
  <c r="A1062" i="2"/>
  <c r="C1061" i="2"/>
  <c r="B1061" i="2"/>
  <c r="A1061" i="2"/>
  <c r="C1060" i="2"/>
  <c r="B1060" i="2"/>
  <c r="A1060" i="2"/>
  <c r="C1059" i="2"/>
  <c r="B1059" i="2"/>
  <c r="A1059" i="2"/>
  <c r="C1058" i="2"/>
  <c r="B1058" i="2"/>
  <c r="A1058" i="2"/>
  <c r="C1057" i="2"/>
  <c r="B1057" i="2"/>
  <c r="A1057" i="2"/>
  <c r="C1056" i="2"/>
  <c r="B1056" i="2"/>
  <c r="A1056" i="2"/>
  <c r="C1055" i="2"/>
  <c r="B1055" i="2"/>
  <c r="A1055" i="2"/>
  <c r="C1054" i="2"/>
  <c r="B1054" i="2"/>
  <c r="A1054" i="2"/>
  <c r="C1053" i="2"/>
  <c r="B1053" i="2"/>
  <c r="A1053" i="2"/>
  <c r="C1052" i="2"/>
  <c r="B1052" i="2"/>
  <c r="A1052" i="2"/>
  <c r="C1051" i="2"/>
  <c r="B1051" i="2"/>
  <c r="A1051" i="2"/>
  <c r="C1050" i="2"/>
  <c r="B1050" i="2"/>
  <c r="A1050" i="2"/>
  <c r="C1049" i="2"/>
  <c r="B1049" i="2"/>
  <c r="A1049" i="2"/>
  <c r="C1048" i="2"/>
  <c r="B1048" i="2"/>
  <c r="A1048" i="2"/>
  <c r="C1047" i="2"/>
  <c r="B1047" i="2"/>
  <c r="A1047" i="2"/>
  <c r="C1046" i="2"/>
  <c r="B1046" i="2"/>
  <c r="A1046" i="2"/>
  <c r="C1045" i="2"/>
  <c r="B1045" i="2"/>
  <c r="A1045" i="2"/>
  <c r="C1044" i="2"/>
  <c r="B1044" i="2"/>
  <c r="A1044" i="2"/>
  <c r="C1043" i="2"/>
  <c r="B1043" i="2"/>
  <c r="A1043" i="2"/>
  <c r="C1042" i="2"/>
  <c r="B1042" i="2"/>
  <c r="A1042" i="2"/>
  <c r="C1041" i="2"/>
  <c r="B1041" i="2"/>
  <c r="A1041" i="2"/>
  <c r="C1040" i="2"/>
  <c r="B1040" i="2"/>
  <c r="A1040" i="2"/>
  <c r="C1039" i="2"/>
  <c r="B1039" i="2"/>
  <c r="A1039" i="2"/>
  <c r="C1038" i="2"/>
  <c r="B1038" i="2"/>
  <c r="A1038" i="2"/>
  <c r="C1037" i="2"/>
  <c r="B1037" i="2"/>
  <c r="A1037" i="2"/>
  <c r="C1036" i="2"/>
  <c r="B1036" i="2"/>
  <c r="A1036" i="2"/>
  <c r="C1035" i="2"/>
  <c r="B1035" i="2"/>
  <c r="A1035" i="2"/>
  <c r="C1034" i="2"/>
  <c r="B1034" i="2"/>
  <c r="A1034" i="2"/>
  <c r="C1033" i="2"/>
  <c r="B1033" i="2"/>
  <c r="A1033" i="2"/>
  <c r="C1032" i="2"/>
  <c r="B1032" i="2"/>
  <c r="A1032" i="2"/>
  <c r="C1031" i="2"/>
  <c r="B1031" i="2"/>
  <c r="A1031" i="2"/>
  <c r="C1030" i="2"/>
  <c r="B1030" i="2"/>
  <c r="A1030" i="2"/>
  <c r="C1029" i="2"/>
  <c r="B1029" i="2"/>
  <c r="A1029" i="2"/>
  <c r="C1028" i="2"/>
  <c r="B1028" i="2"/>
  <c r="A1028" i="2"/>
  <c r="C1027" i="2"/>
  <c r="B1027" i="2"/>
  <c r="A1027" i="2"/>
  <c r="C1026" i="2"/>
  <c r="B1026" i="2"/>
  <c r="A1026" i="2"/>
  <c r="C1025" i="2"/>
  <c r="B1025" i="2"/>
  <c r="A1025" i="2"/>
  <c r="C1024" i="2"/>
  <c r="B1024" i="2"/>
  <c r="A1024" i="2"/>
  <c r="C1023" i="2"/>
  <c r="B1023" i="2"/>
  <c r="A1023" i="2"/>
  <c r="C1022" i="2"/>
  <c r="B1022" i="2"/>
  <c r="A1022" i="2"/>
  <c r="C1021" i="2"/>
  <c r="B1021" i="2"/>
  <c r="A1021" i="2"/>
  <c r="C1020" i="2"/>
  <c r="B1020" i="2"/>
  <c r="A1020" i="2"/>
  <c r="C1019" i="2"/>
  <c r="B1019" i="2"/>
  <c r="A1019" i="2"/>
  <c r="C1018" i="2"/>
  <c r="B1018" i="2"/>
  <c r="A1018" i="2"/>
  <c r="C1017" i="2"/>
  <c r="B1017" i="2"/>
  <c r="A1017" i="2"/>
  <c r="C1016" i="2"/>
  <c r="B1016" i="2"/>
  <c r="A1016" i="2"/>
  <c r="C1015" i="2"/>
  <c r="B1015" i="2"/>
  <c r="A1015" i="2"/>
  <c r="C1014" i="2"/>
  <c r="B1014" i="2"/>
  <c r="A1014" i="2"/>
  <c r="C1013" i="2"/>
  <c r="B1013" i="2"/>
  <c r="A1013" i="2"/>
  <c r="C1012" i="2"/>
  <c r="B1012" i="2"/>
  <c r="A1012" i="2"/>
  <c r="C1011" i="2"/>
  <c r="B1011" i="2"/>
  <c r="A1011" i="2"/>
  <c r="C1010" i="2"/>
  <c r="B1010" i="2"/>
  <c r="A1010" i="2"/>
  <c r="C1009" i="2"/>
  <c r="B1009" i="2"/>
  <c r="A1009" i="2"/>
  <c r="C1008" i="2"/>
  <c r="B1008" i="2"/>
  <c r="A1008" i="2"/>
  <c r="C1007" i="2"/>
  <c r="B1007" i="2"/>
  <c r="A1007" i="2"/>
  <c r="C1006" i="2"/>
  <c r="B1006" i="2"/>
  <c r="A1006" i="2"/>
  <c r="C1005" i="2"/>
  <c r="B1005" i="2"/>
  <c r="A1005" i="2"/>
  <c r="C1004" i="2"/>
  <c r="B1004" i="2"/>
  <c r="A1004" i="2"/>
  <c r="C1003" i="2"/>
  <c r="B1003" i="2"/>
  <c r="A1003" i="2"/>
  <c r="C1002" i="2"/>
  <c r="B1002" i="2"/>
  <c r="A1002" i="2"/>
  <c r="C1001" i="2"/>
  <c r="B1001" i="2"/>
  <c r="A1001" i="2"/>
  <c r="C1000" i="2"/>
  <c r="B1000" i="2"/>
  <c r="A1000" i="2"/>
  <c r="C999" i="2"/>
  <c r="B999" i="2"/>
  <c r="A999" i="2"/>
  <c r="C998" i="2"/>
  <c r="B998" i="2"/>
  <c r="A998" i="2"/>
  <c r="C997" i="2"/>
  <c r="B997" i="2"/>
  <c r="A997" i="2"/>
  <c r="C996" i="2"/>
  <c r="B996" i="2"/>
  <c r="A996" i="2"/>
  <c r="C995" i="2"/>
  <c r="B995" i="2"/>
  <c r="A995" i="2"/>
  <c r="C994" i="2"/>
  <c r="B994" i="2"/>
  <c r="A994" i="2"/>
  <c r="C993" i="2"/>
  <c r="B993" i="2"/>
  <c r="A993" i="2"/>
  <c r="C992" i="2"/>
  <c r="B992" i="2"/>
  <c r="A992" i="2"/>
  <c r="C991" i="2"/>
  <c r="B991" i="2"/>
  <c r="A991" i="2"/>
  <c r="C990" i="2"/>
  <c r="B990" i="2"/>
  <c r="A990" i="2"/>
  <c r="C989" i="2"/>
  <c r="B989" i="2"/>
  <c r="A989" i="2"/>
  <c r="C988" i="2"/>
  <c r="B988" i="2"/>
  <c r="A988" i="2"/>
  <c r="C987" i="2"/>
  <c r="B987" i="2"/>
  <c r="A987" i="2"/>
  <c r="C986" i="2"/>
  <c r="B986" i="2"/>
  <c r="A986" i="2"/>
  <c r="C985" i="2"/>
  <c r="B985" i="2"/>
  <c r="A985" i="2"/>
  <c r="C984" i="2"/>
  <c r="B984" i="2"/>
  <c r="A984" i="2"/>
  <c r="C983" i="2"/>
  <c r="B983" i="2"/>
  <c r="A983" i="2"/>
  <c r="C982" i="2"/>
  <c r="B982" i="2"/>
  <c r="A982" i="2"/>
  <c r="C981" i="2"/>
  <c r="B981" i="2"/>
  <c r="A981" i="2"/>
  <c r="C980" i="2"/>
  <c r="B980" i="2"/>
  <c r="A980" i="2"/>
  <c r="C979" i="2"/>
  <c r="B979" i="2"/>
  <c r="A979" i="2"/>
  <c r="C978" i="2"/>
  <c r="B978" i="2"/>
  <c r="A978" i="2"/>
  <c r="C977" i="2"/>
  <c r="B977" i="2"/>
  <c r="A977" i="2"/>
  <c r="C976" i="2"/>
  <c r="B976" i="2"/>
  <c r="A976" i="2"/>
  <c r="C975" i="2"/>
  <c r="B975" i="2"/>
  <c r="A975" i="2"/>
  <c r="C974" i="2"/>
  <c r="B974" i="2"/>
  <c r="A974" i="2"/>
  <c r="C973" i="2"/>
  <c r="B973" i="2"/>
  <c r="A973" i="2"/>
  <c r="C972" i="2"/>
  <c r="B972" i="2"/>
  <c r="A972" i="2"/>
  <c r="C971" i="2"/>
  <c r="B971" i="2"/>
  <c r="A971" i="2"/>
  <c r="C970" i="2"/>
  <c r="B970" i="2"/>
  <c r="A970" i="2"/>
  <c r="C969" i="2"/>
  <c r="B969" i="2"/>
  <c r="A969" i="2"/>
  <c r="C968" i="2"/>
  <c r="B968" i="2"/>
  <c r="A968" i="2"/>
  <c r="C967" i="2"/>
  <c r="B967" i="2"/>
  <c r="A967" i="2"/>
  <c r="C966" i="2"/>
  <c r="B966" i="2"/>
  <c r="A966" i="2"/>
  <c r="C965" i="2"/>
  <c r="B965" i="2"/>
  <c r="A965" i="2"/>
  <c r="C964" i="2"/>
  <c r="B964" i="2"/>
  <c r="A964" i="2"/>
  <c r="C963" i="2"/>
  <c r="B963" i="2"/>
  <c r="A963" i="2"/>
  <c r="C962" i="2"/>
  <c r="B962" i="2"/>
  <c r="A962" i="2"/>
  <c r="C961" i="2"/>
  <c r="B961" i="2"/>
  <c r="A961" i="2"/>
  <c r="C960" i="2"/>
  <c r="B960" i="2"/>
  <c r="A960" i="2"/>
  <c r="C959" i="2"/>
  <c r="B959" i="2"/>
  <c r="A959" i="2"/>
  <c r="C958" i="2"/>
  <c r="B958" i="2"/>
  <c r="A958" i="2"/>
  <c r="C957" i="2"/>
  <c r="B957" i="2"/>
  <c r="A957" i="2"/>
  <c r="C956" i="2"/>
  <c r="B956" i="2"/>
  <c r="A956" i="2"/>
  <c r="C955" i="2"/>
  <c r="B955" i="2"/>
  <c r="A955" i="2"/>
  <c r="C954" i="2"/>
  <c r="B954" i="2"/>
  <c r="A954" i="2"/>
  <c r="C953" i="2"/>
  <c r="B953" i="2"/>
  <c r="A953" i="2"/>
  <c r="C952" i="2"/>
  <c r="B952" i="2"/>
  <c r="A952" i="2"/>
  <c r="C951" i="2"/>
  <c r="B951" i="2"/>
  <c r="A951" i="2"/>
  <c r="C950" i="2"/>
  <c r="B950" i="2"/>
  <c r="A950" i="2"/>
  <c r="C949" i="2"/>
  <c r="B949" i="2"/>
  <c r="A949" i="2"/>
  <c r="C948" i="2"/>
  <c r="B948" i="2"/>
  <c r="A948" i="2"/>
  <c r="C947" i="2"/>
  <c r="B947" i="2"/>
  <c r="A947" i="2"/>
  <c r="C946" i="2"/>
  <c r="B946" i="2"/>
  <c r="A946" i="2"/>
  <c r="C945" i="2"/>
  <c r="B945" i="2"/>
  <c r="A945" i="2"/>
  <c r="C944" i="2"/>
  <c r="B944" i="2"/>
  <c r="A944" i="2"/>
  <c r="C943" i="2"/>
  <c r="B943" i="2"/>
  <c r="A943" i="2"/>
  <c r="C942" i="2"/>
  <c r="B942" i="2"/>
  <c r="A942" i="2"/>
  <c r="C941" i="2"/>
  <c r="B941" i="2"/>
  <c r="A941" i="2"/>
  <c r="C940" i="2"/>
  <c r="B940" i="2"/>
  <c r="A940" i="2"/>
  <c r="C939" i="2"/>
  <c r="B939" i="2"/>
  <c r="A939" i="2"/>
  <c r="C938" i="2"/>
  <c r="B938" i="2"/>
  <c r="A938" i="2"/>
  <c r="C937" i="2"/>
  <c r="B937" i="2"/>
  <c r="A937" i="2"/>
  <c r="C936" i="2"/>
  <c r="B936" i="2"/>
  <c r="A936" i="2"/>
  <c r="C935" i="2"/>
  <c r="B935" i="2"/>
  <c r="A935" i="2"/>
  <c r="C934" i="2"/>
  <c r="B934" i="2"/>
  <c r="A934" i="2"/>
  <c r="C933" i="2"/>
  <c r="B933" i="2"/>
  <c r="A933" i="2"/>
  <c r="C932" i="2"/>
  <c r="B932" i="2"/>
  <c r="A932" i="2"/>
  <c r="C931" i="2"/>
  <c r="B931" i="2"/>
  <c r="A931" i="2"/>
  <c r="C930" i="2"/>
  <c r="B930" i="2"/>
  <c r="A930" i="2"/>
  <c r="C929" i="2"/>
  <c r="B929" i="2"/>
  <c r="A929" i="2"/>
  <c r="C928" i="2"/>
  <c r="B928" i="2"/>
  <c r="A928" i="2"/>
  <c r="C927" i="2"/>
  <c r="B927" i="2"/>
  <c r="A927" i="2"/>
  <c r="C926" i="2"/>
  <c r="B926" i="2"/>
  <c r="A926" i="2"/>
  <c r="C925" i="2"/>
  <c r="B925" i="2"/>
  <c r="A925" i="2"/>
  <c r="C924" i="2"/>
  <c r="B924" i="2"/>
  <c r="A924" i="2"/>
  <c r="C923" i="2"/>
  <c r="B923" i="2"/>
  <c r="A923" i="2"/>
  <c r="C922" i="2"/>
  <c r="B922" i="2"/>
  <c r="A922" i="2"/>
  <c r="C921" i="2"/>
  <c r="B921" i="2"/>
  <c r="A921" i="2"/>
  <c r="C920" i="2"/>
  <c r="B920" i="2"/>
  <c r="A920" i="2"/>
  <c r="C919" i="2"/>
  <c r="B919" i="2"/>
  <c r="A919" i="2"/>
  <c r="C918" i="2"/>
  <c r="B918" i="2"/>
  <c r="A918" i="2"/>
  <c r="C917" i="2"/>
  <c r="B917" i="2"/>
  <c r="A917" i="2"/>
  <c r="C916" i="2"/>
  <c r="B916" i="2"/>
  <c r="A916" i="2"/>
  <c r="C915" i="2"/>
  <c r="B915" i="2"/>
  <c r="A915" i="2"/>
  <c r="C914" i="2"/>
  <c r="B914" i="2"/>
  <c r="A914" i="2"/>
  <c r="C913" i="2"/>
  <c r="B913" i="2"/>
  <c r="A913" i="2"/>
  <c r="C912" i="2"/>
  <c r="B912" i="2"/>
  <c r="A912" i="2"/>
  <c r="C911" i="2"/>
  <c r="B911" i="2"/>
  <c r="A911" i="2"/>
  <c r="C910" i="2"/>
  <c r="B910" i="2"/>
  <c r="A910" i="2"/>
  <c r="C909" i="2"/>
  <c r="B909" i="2"/>
  <c r="A909" i="2"/>
  <c r="C908" i="2"/>
  <c r="B908" i="2"/>
  <c r="A908" i="2"/>
  <c r="C907" i="2"/>
  <c r="B907" i="2"/>
  <c r="A907" i="2"/>
  <c r="C906" i="2"/>
  <c r="B906" i="2"/>
  <c r="A906" i="2"/>
  <c r="C905" i="2"/>
  <c r="B905" i="2"/>
  <c r="A905" i="2"/>
  <c r="C904" i="2"/>
  <c r="B904" i="2"/>
  <c r="A904" i="2"/>
  <c r="C903" i="2"/>
  <c r="B903" i="2"/>
  <c r="A903" i="2"/>
  <c r="C902" i="2"/>
  <c r="B902" i="2"/>
  <c r="A902" i="2"/>
  <c r="C901" i="2"/>
  <c r="B901" i="2"/>
  <c r="A901" i="2"/>
  <c r="C900" i="2"/>
  <c r="B900" i="2"/>
  <c r="A900" i="2"/>
  <c r="C899" i="2"/>
  <c r="B899" i="2"/>
  <c r="A899" i="2"/>
  <c r="C898" i="2"/>
  <c r="B898" i="2"/>
  <c r="A898" i="2"/>
  <c r="C897" i="2"/>
  <c r="B897" i="2"/>
  <c r="A897" i="2"/>
  <c r="C896" i="2"/>
  <c r="B896" i="2"/>
  <c r="A896" i="2"/>
  <c r="C895" i="2"/>
  <c r="B895" i="2"/>
  <c r="A895" i="2"/>
  <c r="C894" i="2"/>
  <c r="B894" i="2"/>
  <c r="A894" i="2"/>
  <c r="C893" i="2"/>
  <c r="B893" i="2"/>
  <c r="A893" i="2"/>
  <c r="C892" i="2"/>
  <c r="B892" i="2"/>
  <c r="A892" i="2"/>
  <c r="C891" i="2"/>
  <c r="B891" i="2"/>
  <c r="A891" i="2"/>
  <c r="C890" i="2"/>
  <c r="B890" i="2"/>
  <c r="A890" i="2"/>
  <c r="C889" i="2"/>
  <c r="B889" i="2"/>
  <c r="A889" i="2"/>
  <c r="C888" i="2"/>
  <c r="B888" i="2"/>
  <c r="A888" i="2"/>
  <c r="C887" i="2"/>
  <c r="B887" i="2"/>
  <c r="A887" i="2"/>
  <c r="C886" i="2"/>
  <c r="B886" i="2"/>
  <c r="A886" i="2"/>
  <c r="C885" i="2"/>
  <c r="B885" i="2"/>
  <c r="A885" i="2"/>
  <c r="C884" i="2"/>
  <c r="B884" i="2"/>
  <c r="A884" i="2"/>
  <c r="C883" i="2"/>
  <c r="B883" i="2"/>
  <c r="A883" i="2"/>
  <c r="C882" i="2"/>
  <c r="B882" i="2"/>
  <c r="A882" i="2"/>
  <c r="C881" i="2"/>
  <c r="B881" i="2"/>
  <c r="A881" i="2"/>
  <c r="C880" i="2"/>
  <c r="B880" i="2"/>
  <c r="A880" i="2"/>
  <c r="C879" i="2"/>
  <c r="B879" i="2"/>
  <c r="A879" i="2"/>
  <c r="C878" i="2"/>
  <c r="B878" i="2"/>
  <c r="A878" i="2"/>
  <c r="C877" i="2"/>
  <c r="B877" i="2"/>
  <c r="A877" i="2"/>
  <c r="C876" i="2"/>
  <c r="B876" i="2"/>
  <c r="A876" i="2"/>
  <c r="C875" i="2"/>
  <c r="B875" i="2"/>
  <c r="A875" i="2"/>
  <c r="C874" i="2"/>
  <c r="B874" i="2"/>
  <c r="A874" i="2"/>
  <c r="C873" i="2"/>
  <c r="B873" i="2"/>
  <c r="A873" i="2"/>
  <c r="C872" i="2"/>
  <c r="B872" i="2"/>
  <c r="A872" i="2"/>
  <c r="C871" i="2"/>
  <c r="B871" i="2"/>
  <c r="A871" i="2"/>
  <c r="C870" i="2"/>
  <c r="B870" i="2"/>
  <c r="A870" i="2"/>
  <c r="C869" i="2"/>
  <c r="B869" i="2"/>
  <c r="A869" i="2"/>
  <c r="C868" i="2"/>
  <c r="B868" i="2"/>
  <c r="A868" i="2"/>
  <c r="C867" i="2"/>
  <c r="B867" i="2"/>
  <c r="A867" i="2"/>
  <c r="C866" i="2"/>
  <c r="B866" i="2"/>
  <c r="A866" i="2"/>
  <c r="C865" i="2"/>
  <c r="B865" i="2"/>
  <c r="A865" i="2"/>
  <c r="C864" i="2"/>
  <c r="B864" i="2"/>
  <c r="A864" i="2"/>
  <c r="C863" i="2"/>
  <c r="B863" i="2"/>
  <c r="A863" i="2"/>
  <c r="C862" i="2"/>
  <c r="B862" i="2"/>
  <c r="A862" i="2"/>
  <c r="C861" i="2"/>
  <c r="B861" i="2"/>
  <c r="A861" i="2"/>
  <c r="C860" i="2"/>
  <c r="B860" i="2"/>
  <c r="A860" i="2"/>
  <c r="C859" i="2"/>
  <c r="B859" i="2"/>
  <c r="A859" i="2"/>
  <c r="C858" i="2"/>
  <c r="B858" i="2"/>
  <c r="A858" i="2"/>
  <c r="C857" i="2"/>
  <c r="B857" i="2"/>
  <c r="A857" i="2"/>
  <c r="C856" i="2"/>
  <c r="B856" i="2"/>
  <c r="A856" i="2"/>
  <c r="C855" i="2"/>
  <c r="B855" i="2"/>
  <c r="A855" i="2"/>
  <c r="C854" i="2"/>
  <c r="B854" i="2"/>
  <c r="A854" i="2"/>
  <c r="C853" i="2"/>
  <c r="B853" i="2"/>
  <c r="A853" i="2"/>
  <c r="C852" i="2"/>
  <c r="B852" i="2"/>
  <c r="A852" i="2"/>
  <c r="C851" i="2"/>
  <c r="B851" i="2"/>
  <c r="A851" i="2"/>
  <c r="C850" i="2"/>
  <c r="B850" i="2"/>
  <c r="A850" i="2"/>
  <c r="C849" i="2"/>
  <c r="B849" i="2"/>
  <c r="A849" i="2"/>
  <c r="C848" i="2"/>
  <c r="B848" i="2"/>
  <c r="A848" i="2"/>
  <c r="C847" i="2"/>
  <c r="B847" i="2"/>
  <c r="A847" i="2"/>
  <c r="C846" i="2"/>
  <c r="B846" i="2"/>
  <c r="A846" i="2"/>
  <c r="C845" i="2"/>
  <c r="B845" i="2"/>
  <c r="A845" i="2"/>
  <c r="C844" i="2"/>
  <c r="B844" i="2"/>
  <c r="A844" i="2"/>
  <c r="C843" i="2"/>
  <c r="B843" i="2"/>
  <c r="A843" i="2"/>
  <c r="C842" i="2"/>
  <c r="B842" i="2"/>
  <c r="A842" i="2"/>
  <c r="C841" i="2"/>
  <c r="B841" i="2"/>
  <c r="A841" i="2"/>
  <c r="C840" i="2"/>
  <c r="B840" i="2"/>
  <c r="A840" i="2"/>
  <c r="C839" i="2"/>
  <c r="B839" i="2"/>
  <c r="A839" i="2"/>
  <c r="C838" i="2"/>
  <c r="B838" i="2"/>
  <c r="A838" i="2"/>
  <c r="C837" i="2"/>
  <c r="B837" i="2"/>
  <c r="A837" i="2"/>
  <c r="C836" i="2"/>
  <c r="B836" i="2"/>
  <c r="A836" i="2"/>
  <c r="C835" i="2"/>
  <c r="B835" i="2"/>
  <c r="A835" i="2"/>
  <c r="C834" i="2"/>
  <c r="B834" i="2"/>
  <c r="A834" i="2"/>
  <c r="C833" i="2"/>
  <c r="B833" i="2"/>
  <c r="A833" i="2"/>
  <c r="C832" i="2"/>
  <c r="B832" i="2"/>
  <c r="A832" i="2"/>
  <c r="C831" i="2"/>
  <c r="B831" i="2"/>
  <c r="A831" i="2"/>
  <c r="C830" i="2"/>
  <c r="B830" i="2"/>
  <c r="A830" i="2"/>
  <c r="C829" i="2"/>
  <c r="B829" i="2"/>
  <c r="A829" i="2"/>
  <c r="C828" i="2"/>
  <c r="B828" i="2"/>
  <c r="A828" i="2"/>
  <c r="C827" i="2"/>
  <c r="B827" i="2"/>
  <c r="A827" i="2"/>
  <c r="C826" i="2"/>
  <c r="B826" i="2"/>
  <c r="A826" i="2"/>
  <c r="C825" i="2"/>
  <c r="B825" i="2"/>
  <c r="A825" i="2"/>
  <c r="C824" i="2"/>
  <c r="B824" i="2"/>
  <c r="A824" i="2"/>
  <c r="C823" i="2"/>
  <c r="B823" i="2"/>
  <c r="A823" i="2"/>
  <c r="C822" i="2"/>
  <c r="B822" i="2"/>
  <c r="A822" i="2"/>
  <c r="C821" i="2"/>
  <c r="B821" i="2"/>
  <c r="A821" i="2"/>
  <c r="C820" i="2"/>
  <c r="B820" i="2"/>
  <c r="A820" i="2"/>
  <c r="C819" i="2"/>
  <c r="B819" i="2"/>
  <c r="A819" i="2"/>
  <c r="C818" i="2"/>
  <c r="B818" i="2"/>
  <c r="A818" i="2"/>
  <c r="C817" i="2"/>
  <c r="B817" i="2"/>
  <c r="A817" i="2"/>
  <c r="C816" i="2"/>
  <c r="B816" i="2"/>
  <c r="A816" i="2"/>
  <c r="C815" i="2"/>
  <c r="B815" i="2"/>
  <c r="A815" i="2"/>
  <c r="C814" i="2"/>
  <c r="B814" i="2"/>
  <c r="A814" i="2"/>
  <c r="C813" i="2"/>
  <c r="B813" i="2"/>
  <c r="A813" i="2"/>
  <c r="C812" i="2"/>
  <c r="B812" i="2"/>
  <c r="A812" i="2"/>
  <c r="C811" i="2"/>
  <c r="B811" i="2"/>
  <c r="A811" i="2"/>
  <c r="C810" i="2"/>
  <c r="B810" i="2"/>
  <c r="A810" i="2"/>
  <c r="C809" i="2"/>
  <c r="B809" i="2"/>
  <c r="A809" i="2"/>
  <c r="C808" i="2"/>
  <c r="B808" i="2"/>
  <c r="A808" i="2"/>
  <c r="C807" i="2"/>
  <c r="B807" i="2"/>
  <c r="A807" i="2"/>
  <c r="C806" i="2"/>
  <c r="B806" i="2"/>
  <c r="A806" i="2"/>
  <c r="C805" i="2"/>
  <c r="B805" i="2"/>
  <c r="A805" i="2"/>
  <c r="C804" i="2"/>
  <c r="B804" i="2"/>
  <c r="A804" i="2"/>
  <c r="C803" i="2"/>
  <c r="B803" i="2"/>
  <c r="A803" i="2"/>
  <c r="C802" i="2"/>
  <c r="B802" i="2"/>
  <c r="A802" i="2"/>
  <c r="C801" i="2"/>
  <c r="B801" i="2"/>
  <c r="A801" i="2"/>
  <c r="C800" i="2"/>
  <c r="B800" i="2"/>
  <c r="A800" i="2"/>
  <c r="C799" i="2"/>
  <c r="B799" i="2"/>
  <c r="A799" i="2"/>
  <c r="C798" i="2"/>
  <c r="B798" i="2"/>
  <c r="A798" i="2"/>
  <c r="C797" i="2"/>
  <c r="B797" i="2"/>
  <c r="A797" i="2"/>
  <c r="C796" i="2"/>
  <c r="B796" i="2"/>
  <c r="A796" i="2"/>
  <c r="C795" i="2"/>
  <c r="B795" i="2"/>
  <c r="A795" i="2"/>
  <c r="C794" i="2"/>
  <c r="B794" i="2"/>
  <c r="A794" i="2"/>
  <c r="C793" i="2"/>
  <c r="B793" i="2"/>
  <c r="A793" i="2"/>
  <c r="C792" i="2"/>
  <c r="B792" i="2"/>
  <c r="A792" i="2"/>
  <c r="C791" i="2"/>
  <c r="B791" i="2"/>
  <c r="A791" i="2"/>
  <c r="C790" i="2"/>
  <c r="B790" i="2"/>
  <c r="A790" i="2"/>
  <c r="C789" i="2"/>
  <c r="B789" i="2"/>
  <c r="A789" i="2"/>
  <c r="C788" i="2"/>
  <c r="B788" i="2"/>
  <c r="A788" i="2"/>
  <c r="C787" i="2"/>
  <c r="B787" i="2"/>
  <c r="A787" i="2"/>
  <c r="C786" i="2"/>
  <c r="B786" i="2"/>
  <c r="A786" i="2"/>
  <c r="C785" i="2"/>
  <c r="B785" i="2"/>
  <c r="A785" i="2"/>
  <c r="C784" i="2"/>
  <c r="B784" i="2"/>
  <c r="A784" i="2"/>
  <c r="C783" i="2"/>
  <c r="B783" i="2"/>
  <c r="A783" i="2"/>
  <c r="C782" i="2"/>
  <c r="B782" i="2"/>
  <c r="A782" i="2"/>
  <c r="C781" i="2"/>
  <c r="B781" i="2"/>
  <c r="A781" i="2"/>
  <c r="C780" i="2"/>
  <c r="B780" i="2"/>
  <c r="A780" i="2"/>
  <c r="C779" i="2"/>
  <c r="B779" i="2"/>
  <c r="A779" i="2"/>
  <c r="C778" i="2"/>
  <c r="B778" i="2"/>
  <c r="A778" i="2"/>
  <c r="C777" i="2"/>
  <c r="B777" i="2"/>
  <c r="A777" i="2"/>
  <c r="C776" i="2"/>
  <c r="B776" i="2"/>
  <c r="A776" i="2"/>
  <c r="C775" i="2"/>
  <c r="B775" i="2"/>
  <c r="A775" i="2"/>
  <c r="C774" i="2"/>
  <c r="B774" i="2"/>
  <c r="A774" i="2"/>
  <c r="C773" i="2"/>
  <c r="B773" i="2"/>
  <c r="A773" i="2"/>
  <c r="C772" i="2"/>
  <c r="B772" i="2"/>
  <c r="A772" i="2"/>
  <c r="C771" i="2"/>
  <c r="B771" i="2"/>
  <c r="A771" i="2"/>
  <c r="C770" i="2"/>
  <c r="B770" i="2"/>
  <c r="A770" i="2"/>
  <c r="C769" i="2"/>
  <c r="B769" i="2"/>
  <c r="A769" i="2"/>
  <c r="C768" i="2"/>
  <c r="B768" i="2"/>
  <c r="A768" i="2"/>
  <c r="C767" i="2"/>
  <c r="B767" i="2"/>
  <c r="A767" i="2"/>
  <c r="C766" i="2"/>
  <c r="B766" i="2"/>
  <c r="A766" i="2"/>
  <c r="C765" i="2"/>
  <c r="B765" i="2"/>
  <c r="A765" i="2"/>
  <c r="C764" i="2"/>
  <c r="B764" i="2"/>
  <c r="A764" i="2"/>
  <c r="C763" i="2"/>
  <c r="B763" i="2"/>
  <c r="A763" i="2"/>
  <c r="C762" i="2"/>
  <c r="B762" i="2"/>
  <c r="A762" i="2"/>
  <c r="C761" i="2"/>
  <c r="B761" i="2"/>
  <c r="A761" i="2"/>
  <c r="C760" i="2"/>
  <c r="B760" i="2"/>
  <c r="A760" i="2"/>
  <c r="C759" i="2"/>
  <c r="B759" i="2"/>
  <c r="A759" i="2"/>
  <c r="C758" i="2"/>
  <c r="B758" i="2"/>
  <c r="A758" i="2"/>
  <c r="C757" i="2"/>
  <c r="B757" i="2"/>
  <c r="A757" i="2"/>
  <c r="C756" i="2"/>
  <c r="B756" i="2"/>
  <c r="A756" i="2"/>
  <c r="C755" i="2"/>
  <c r="B755" i="2"/>
  <c r="A755" i="2"/>
  <c r="C754" i="2"/>
  <c r="B754" i="2"/>
  <c r="A754" i="2"/>
  <c r="C753" i="2"/>
  <c r="B753" i="2"/>
  <c r="A753" i="2"/>
  <c r="C752" i="2"/>
  <c r="B752" i="2"/>
  <c r="A752" i="2"/>
  <c r="C751" i="2"/>
  <c r="B751" i="2"/>
  <c r="A751" i="2"/>
  <c r="C750" i="2"/>
  <c r="B750" i="2"/>
  <c r="A750" i="2"/>
  <c r="C749" i="2"/>
  <c r="B749" i="2"/>
  <c r="A749" i="2"/>
  <c r="C748" i="2"/>
  <c r="B748" i="2"/>
  <c r="A748" i="2"/>
  <c r="C747" i="2"/>
  <c r="B747" i="2"/>
  <c r="A747" i="2"/>
  <c r="C746" i="2"/>
  <c r="B746" i="2"/>
  <c r="A746" i="2"/>
  <c r="C745" i="2"/>
  <c r="B745" i="2"/>
  <c r="A745" i="2"/>
  <c r="C744" i="2"/>
  <c r="B744" i="2"/>
  <c r="A744" i="2"/>
  <c r="C743" i="2"/>
  <c r="B743" i="2"/>
  <c r="A743" i="2"/>
  <c r="C742" i="2"/>
  <c r="B742" i="2"/>
  <c r="A742" i="2"/>
  <c r="C741" i="2"/>
  <c r="B741" i="2"/>
  <c r="A741" i="2"/>
  <c r="C740" i="2"/>
  <c r="B740" i="2"/>
  <c r="A740" i="2"/>
  <c r="C739" i="2"/>
  <c r="B739" i="2"/>
  <c r="A739" i="2"/>
  <c r="C738" i="2"/>
  <c r="B738" i="2"/>
  <c r="A738" i="2"/>
  <c r="C737" i="2"/>
  <c r="B737" i="2"/>
  <c r="A737" i="2"/>
  <c r="C736" i="2"/>
  <c r="B736" i="2"/>
  <c r="A736" i="2"/>
  <c r="C735" i="2"/>
  <c r="B735" i="2"/>
  <c r="A735" i="2"/>
  <c r="C734" i="2"/>
  <c r="B734" i="2"/>
  <c r="A734" i="2"/>
  <c r="C733" i="2"/>
  <c r="B733" i="2"/>
  <c r="A733" i="2"/>
  <c r="C732" i="2"/>
  <c r="B732" i="2"/>
  <c r="A732" i="2"/>
  <c r="C731" i="2"/>
  <c r="B731" i="2"/>
  <c r="A731" i="2"/>
  <c r="C730" i="2"/>
  <c r="B730" i="2"/>
  <c r="A730" i="2"/>
  <c r="C729" i="2"/>
  <c r="B729" i="2"/>
  <c r="A729" i="2"/>
  <c r="C728" i="2"/>
  <c r="B728" i="2"/>
  <c r="A728" i="2"/>
  <c r="C727" i="2"/>
  <c r="B727" i="2"/>
  <c r="A727" i="2"/>
  <c r="C726" i="2"/>
  <c r="B726" i="2"/>
  <c r="A726" i="2"/>
  <c r="C725" i="2"/>
  <c r="B725" i="2"/>
  <c r="A725" i="2"/>
  <c r="C724" i="2"/>
  <c r="B724" i="2"/>
  <c r="A724" i="2"/>
  <c r="C723" i="2"/>
  <c r="B723" i="2"/>
  <c r="A723" i="2"/>
  <c r="C722" i="2"/>
  <c r="B722" i="2"/>
  <c r="A722" i="2"/>
  <c r="C721" i="2"/>
  <c r="B721" i="2"/>
  <c r="A721" i="2"/>
  <c r="C720" i="2"/>
  <c r="B720" i="2"/>
  <c r="A720" i="2"/>
  <c r="C719" i="2"/>
  <c r="B719" i="2"/>
  <c r="A719" i="2"/>
  <c r="C718" i="2"/>
  <c r="B718" i="2"/>
  <c r="A718" i="2"/>
  <c r="C717" i="2"/>
  <c r="B717" i="2"/>
  <c r="A717" i="2"/>
  <c r="C716" i="2"/>
  <c r="B716" i="2"/>
  <c r="A716" i="2"/>
  <c r="C715" i="2"/>
  <c r="B715" i="2"/>
  <c r="A715" i="2"/>
  <c r="C714" i="2"/>
  <c r="B714" i="2"/>
  <c r="A714" i="2"/>
  <c r="C713" i="2"/>
  <c r="B713" i="2"/>
  <c r="A713" i="2"/>
  <c r="C712" i="2"/>
  <c r="B712" i="2"/>
  <c r="A712" i="2"/>
  <c r="C711" i="2"/>
  <c r="B711" i="2"/>
  <c r="A711" i="2"/>
  <c r="C710" i="2"/>
  <c r="B710" i="2"/>
  <c r="A710" i="2"/>
  <c r="C709" i="2"/>
  <c r="B709" i="2"/>
  <c r="A709" i="2"/>
  <c r="C708" i="2"/>
  <c r="B708" i="2"/>
  <c r="A708" i="2"/>
  <c r="C707" i="2"/>
  <c r="B707" i="2"/>
  <c r="A707" i="2"/>
  <c r="C706" i="2"/>
  <c r="B706" i="2"/>
  <c r="A706" i="2"/>
  <c r="C705" i="2"/>
  <c r="B705" i="2"/>
  <c r="A705" i="2"/>
  <c r="C704" i="2"/>
  <c r="B704" i="2"/>
  <c r="A704" i="2"/>
  <c r="C703" i="2"/>
  <c r="B703" i="2"/>
  <c r="A703" i="2"/>
  <c r="C702" i="2"/>
  <c r="B702" i="2"/>
  <c r="A702" i="2"/>
  <c r="C701" i="2"/>
  <c r="B701" i="2"/>
  <c r="A701" i="2"/>
  <c r="C700" i="2"/>
  <c r="B700" i="2"/>
  <c r="A700" i="2"/>
  <c r="C699" i="2"/>
  <c r="B699" i="2"/>
  <c r="A699" i="2"/>
  <c r="C698" i="2"/>
  <c r="B698" i="2"/>
  <c r="A698" i="2"/>
  <c r="C697" i="2"/>
  <c r="B697" i="2"/>
  <c r="A697" i="2"/>
  <c r="C696" i="2"/>
  <c r="B696" i="2"/>
  <c r="A696" i="2"/>
  <c r="C695" i="2"/>
  <c r="B695" i="2"/>
  <c r="A695" i="2"/>
  <c r="C694" i="2"/>
  <c r="B694" i="2"/>
  <c r="A694" i="2"/>
  <c r="C693" i="2"/>
  <c r="B693" i="2"/>
  <c r="A693" i="2"/>
  <c r="C692" i="2"/>
  <c r="B692" i="2"/>
  <c r="A692" i="2"/>
  <c r="C691" i="2"/>
  <c r="B691" i="2"/>
  <c r="A691" i="2"/>
  <c r="C690" i="2"/>
  <c r="B690" i="2"/>
  <c r="A690" i="2"/>
  <c r="C689" i="2"/>
  <c r="B689" i="2"/>
  <c r="A689" i="2"/>
  <c r="C688" i="2"/>
  <c r="B688" i="2"/>
  <c r="A688" i="2"/>
  <c r="C687" i="2"/>
  <c r="B687" i="2"/>
  <c r="A687" i="2"/>
  <c r="C686" i="2"/>
  <c r="B686" i="2"/>
  <c r="A686" i="2"/>
  <c r="C685" i="2"/>
  <c r="B685" i="2"/>
  <c r="A685" i="2"/>
  <c r="C684" i="2"/>
  <c r="B684" i="2"/>
  <c r="A684" i="2"/>
  <c r="C683" i="2"/>
  <c r="B683" i="2"/>
  <c r="A683" i="2"/>
  <c r="C682" i="2"/>
  <c r="B682" i="2"/>
  <c r="A682" i="2"/>
  <c r="C681" i="2"/>
  <c r="B681" i="2"/>
  <c r="A681" i="2"/>
  <c r="C680" i="2"/>
  <c r="B680" i="2"/>
  <c r="A680" i="2"/>
  <c r="C679" i="2"/>
  <c r="B679" i="2"/>
  <c r="A679" i="2"/>
  <c r="C678" i="2"/>
  <c r="B678" i="2"/>
  <c r="A678" i="2"/>
  <c r="C677" i="2"/>
  <c r="B677" i="2"/>
  <c r="A677" i="2"/>
  <c r="C676" i="2"/>
  <c r="B676" i="2"/>
  <c r="A676" i="2"/>
  <c r="C675" i="2"/>
  <c r="B675" i="2"/>
  <c r="A675" i="2"/>
  <c r="C674" i="2"/>
  <c r="B674" i="2"/>
  <c r="A674" i="2"/>
  <c r="C673" i="2"/>
  <c r="B673" i="2"/>
  <c r="A673" i="2"/>
  <c r="C672" i="2"/>
  <c r="B672" i="2"/>
  <c r="A672" i="2"/>
  <c r="C671" i="2"/>
  <c r="B671" i="2"/>
  <c r="A671" i="2"/>
  <c r="C670" i="2"/>
  <c r="B670" i="2"/>
  <c r="A670" i="2"/>
  <c r="C669" i="2"/>
  <c r="B669" i="2"/>
  <c r="A669" i="2"/>
  <c r="C668" i="2"/>
  <c r="B668" i="2"/>
  <c r="A668" i="2"/>
  <c r="C667" i="2"/>
  <c r="B667" i="2"/>
  <c r="A667" i="2"/>
  <c r="C666" i="2"/>
  <c r="B666" i="2"/>
  <c r="A666" i="2"/>
  <c r="C665" i="2"/>
  <c r="B665" i="2"/>
  <c r="A665" i="2"/>
  <c r="C664" i="2"/>
  <c r="B664" i="2"/>
  <c r="A664" i="2"/>
  <c r="C663" i="2"/>
  <c r="B663" i="2"/>
  <c r="A663" i="2"/>
  <c r="C662" i="2"/>
  <c r="B662" i="2"/>
  <c r="A662" i="2"/>
  <c r="C661" i="2"/>
  <c r="B661" i="2"/>
  <c r="A661" i="2"/>
  <c r="C660" i="2"/>
  <c r="B660" i="2"/>
  <c r="A660" i="2"/>
  <c r="C659" i="2"/>
  <c r="B659" i="2"/>
  <c r="A659" i="2"/>
  <c r="C658" i="2"/>
  <c r="B658" i="2"/>
  <c r="A658" i="2"/>
  <c r="C657" i="2"/>
  <c r="B657" i="2"/>
  <c r="A657" i="2"/>
  <c r="C656" i="2"/>
  <c r="B656" i="2"/>
  <c r="A656" i="2"/>
  <c r="C655" i="2"/>
  <c r="B655" i="2"/>
  <c r="A655" i="2"/>
  <c r="C654" i="2"/>
  <c r="B654" i="2"/>
  <c r="A654" i="2"/>
  <c r="C653" i="2"/>
  <c r="B653" i="2"/>
  <c r="A653" i="2"/>
  <c r="C652" i="2"/>
  <c r="B652" i="2"/>
  <c r="A652" i="2"/>
  <c r="C651" i="2"/>
  <c r="B651" i="2"/>
  <c r="A651" i="2"/>
  <c r="C650" i="2"/>
  <c r="B650" i="2"/>
  <c r="A650" i="2"/>
  <c r="C649" i="2"/>
  <c r="B649" i="2"/>
  <c r="A649" i="2"/>
  <c r="C648" i="2"/>
  <c r="B648" i="2"/>
  <c r="A648" i="2"/>
  <c r="C647" i="2"/>
  <c r="B647" i="2"/>
  <c r="A647" i="2"/>
  <c r="C646" i="2"/>
  <c r="B646" i="2"/>
  <c r="A646" i="2"/>
  <c r="C645" i="2"/>
  <c r="B645" i="2"/>
  <c r="A645" i="2"/>
  <c r="C644" i="2"/>
  <c r="B644" i="2"/>
  <c r="A644" i="2"/>
  <c r="C643" i="2"/>
  <c r="B643" i="2"/>
  <c r="A643" i="2"/>
  <c r="C642" i="2"/>
  <c r="B642" i="2"/>
  <c r="A642" i="2"/>
  <c r="C641" i="2"/>
  <c r="B641" i="2"/>
  <c r="A641" i="2"/>
  <c r="C640" i="2"/>
  <c r="B640" i="2"/>
  <c r="A640" i="2"/>
  <c r="C639" i="2"/>
  <c r="B639" i="2"/>
  <c r="A639" i="2"/>
  <c r="C638" i="2"/>
  <c r="B638" i="2"/>
  <c r="A638" i="2"/>
  <c r="C637" i="2"/>
  <c r="B637" i="2"/>
  <c r="A637" i="2"/>
  <c r="C636" i="2"/>
  <c r="B636" i="2"/>
  <c r="A636" i="2"/>
  <c r="C635" i="2"/>
  <c r="B635" i="2"/>
  <c r="A635" i="2"/>
  <c r="C634" i="2"/>
  <c r="B634" i="2"/>
  <c r="A634" i="2"/>
  <c r="C633" i="2"/>
  <c r="B633" i="2"/>
  <c r="A633" i="2"/>
  <c r="C632" i="2"/>
  <c r="B632" i="2"/>
  <c r="A632" i="2"/>
  <c r="C631" i="2"/>
  <c r="B631" i="2"/>
  <c r="A631" i="2"/>
  <c r="C630" i="2"/>
  <c r="B630" i="2"/>
  <c r="A630" i="2"/>
  <c r="C629" i="2"/>
  <c r="B629" i="2"/>
  <c r="A629" i="2"/>
  <c r="C628" i="2"/>
  <c r="B628" i="2"/>
  <c r="A628" i="2"/>
  <c r="C627" i="2"/>
  <c r="B627" i="2"/>
  <c r="A627" i="2"/>
  <c r="C626" i="2"/>
  <c r="B626" i="2"/>
  <c r="A626" i="2"/>
  <c r="C625" i="2"/>
  <c r="B625" i="2"/>
  <c r="A625" i="2"/>
  <c r="C624" i="2"/>
  <c r="B624" i="2"/>
  <c r="A624" i="2"/>
  <c r="C623" i="2"/>
  <c r="B623" i="2"/>
  <c r="A623" i="2"/>
  <c r="C622" i="2"/>
  <c r="B622" i="2"/>
  <c r="A622" i="2"/>
  <c r="C621" i="2"/>
  <c r="B621" i="2"/>
  <c r="A621" i="2"/>
  <c r="C620" i="2"/>
  <c r="B620" i="2"/>
  <c r="A620" i="2"/>
  <c r="C619" i="2"/>
  <c r="B619" i="2"/>
  <c r="A619" i="2"/>
  <c r="C618" i="2"/>
  <c r="B618" i="2"/>
  <c r="A618" i="2"/>
  <c r="C617" i="2"/>
  <c r="B617" i="2"/>
  <c r="A617" i="2"/>
  <c r="C616" i="2"/>
  <c r="B616" i="2"/>
  <c r="A616" i="2"/>
  <c r="C615" i="2"/>
  <c r="B615" i="2"/>
  <c r="A615" i="2"/>
  <c r="C614" i="2"/>
  <c r="B614" i="2"/>
  <c r="A614" i="2"/>
  <c r="C613" i="2"/>
  <c r="B613" i="2"/>
  <c r="A613" i="2"/>
  <c r="C612" i="2"/>
  <c r="B612" i="2"/>
  <c r="A612" i="2"/>
  <c r="C611" i="2"/>
  <c r="B611" i="2"/>
  <c r="A611" i="2"/>
  <c r="C610" i="2"/>
  <c r="B610" i="2"/>
  <c r="A610" i="2"/>
  <c r="C609" i="2"/>
  <c r="B609" i="2"/>
  <c r="A609" i="2"/>
  <c r="C608" i="2"/>
  <c r="B608" i="2"/>
  <c r="A608" i="2"/>
  <c r="C607" i="2"/>
  <c r="B607" i="2"/>
  <c r="A607" i="2"/>
  <c r="C606" i="2"/>
  <c r="B606" i="2"/>
  <c r="A606" i="2"/>
  <c r="C605" i="2"/>
  <c r="B605" i="2"/>
  <c r="A605" i="2"/>
  <c r="C604" i="2"/>
  <c r="B604" i="2"/>
  <c r="A604" i="2"/>
  <c r="C603" i="2"/>
  <c r="B603" i="2"/>
  <c r="A603" i="2"/>
  <c r="C602" i="2"/>
  <c r="B602" i="2"/>
  <c r="A602" i="2"/>
  <c r="C601" i="2"/>
  <c r="B601" i="2"/>
  <c r="A601" i="2"/>
  <c r="C600" i="2"/>
  <c r="B600" i="2"/>
  <c r="A600" i="2"/>
  <c r="C599" i="2"/>
  <c r="B599" i="2"/>
  <c r="A599" i="2"/>
  <c r="C598" i="2"/>
  <c r="B598" i="2"/>
  <c r="A598" i="2"/>
  <c r="C597" i="2"/>
  <c r="B597" i="2"/>
  <c r="A597" i="2"/>
  <c r="C596" i="2"/>
  <c r="B596" i="2"/>
  <c r="A596" i="2"/>
  <c r="C595" i="2"/>
  <c r="B595" i="2"/>
  <c r="A595" i="2"/>
  <c r="C594" i="2"/>
  <c r="B594" i="2"/>
  <c r="A594" i="2"/>
  <c r="C593" i="2"/>
  <c r="B593" i="2"/>
  <c r="A593" i="2"/>
  <c r="C592" i="2"/>
  <c r="B592" i="2"/>
  <c r="A592" i="2"/>
  <c r="C591" i="2"/>
  <c r="B591" i="2"/>
  <c r="A591" i="2"/>
  <c r="C590" i="2"/>
  <c r="B590" i="2"/>
  <c r="A590" i="2"/>
  <c r="C589" i="2"/>
  <c r="B589" i="2"/>
  <c r="A589" i="2"/>
  <c r="C588" i="2"/>
  <c r="B588" i="2"/>
  <c r="A588" i="2"/>
  <c r="C587" i="2"/>
  <c r="B587" i="2"/>
  <c r="A587" i="2"/>
  <c r="C586" i="2"/>
  <c r="B586" i="2"/>
  <c r="A586" i="2"/>
  <c r="C585" i="2"/>
  <c r="B585" i="2"/>
  <c r="A585" i="2"/>
  <c r="C584" i="2"/>
  <c r="B584" i="2"/>
  <c r="A584" i="2"/>
  <c r="C583" i="2"/>
  <c r="B583" i="2"/>
  <c r="A583" i="2"/>
  <c r="C582" i="2"/>
  <c r="B582" i="2"/>
  <c r="A582" i="2"/>
  <c r="C581" i="2"/>
  <c r="B581" i="2"/>
  <c r="A581" i="2"/>
  <c r="C580" i="2"/>
  <c r="B580" i="2"/>
  <c r="A580" i="2"/>
  <c r="C579" i="2"/>
  <c r="B579" i="2"/>
  <c r="A579" i="2"/>
  <c r="C578" i="2"/>
  <c r="B578" i="2"/>
  <c r="A578" i="2"/>
  <c r="C577" i="2"/>
  <c r="B577" i="2"/>
  <c r="A577" i="2"/>
  <c r="C576" i="2"/>
  <c r="B576" i="2"/>
  <c r="A576" i="2"/>
  <c r="C575" i="2"/>
  <c r="B575" i="2"/>
  <c r="A575" i="2"/>
  <c r="C574" i="2"/>
  <c r="B574" i="2"/>
  <c r="A574" i="2"/>
  <c r="C573" i="2"/>
  <c r="B573" i="2"/>
  <c r="A573" i="2"/>
  <c r="C572" i="2"/>
  <c r="B572" i="2"/>
  <c r="A572" i="2"/>
  <c r="C571" i="2"/>
  <c r="B571" i="2"/>
  <c r="A571" i="2"/>
  <c r="C570" i="2"/>
  <c r="B570" i="2"/>
  <c r="A570" i="2"/>
  <c r="C569" i="2"/>
  <c r="B569" i="2"/>
  <c r="A569" i="2"/>
  <c r="C568" i="2"/>
  <c r="B568" i="2"/>
  <c r="A568" i="2"/>
  <c r="C567" i="2"/>
  <c r="B567" i="2"/>
  <c r="A567" i="2"/>
  <c r="C566" i="2"/>
  <c r="B566" i="2"/>
  <c r="A566" i="2"/>
  <c r="C565" i="2"/>
  <c r="B565" i="2"/>
  <c r="A565" i="2"/>
  <c r="C564" i="2"/>
  <c r="B564" i="2"/>
  <c r="A564" i="2"/>
  <c r="C563" i="2"/>
  <c r="B563" i="2"/>
  <c r="A563" i="2"/>
  <c r="C562" i="2"/>
  <c r="B562" i="2"/>
  <c r="A562" i="2"/>
  <c r="C561" i="2"/>
  <c r="B561" i="2"/>
  <c r="A561" i="2"/>
  <c r="C560" i="2"/>
  <c r="B560" i="2"/>
  <c r="A560" i="2"/>
  <c r="C559" i="2"/>
  <c r="B559" i="2"/>
  <c r="A559" i="2"/>
  <c r="C558" i="2"/>
  <c r="B558" i="2"/>
  <c r="A558" i="2"/>
  <c r="C557" i="2"/>
  <c r="B557" i="2"/>
  <c r="A557" i="2"/>
  <c r="C556" i="2"/>
  <c r="B556" i="2"/>
  <c r="A556" i="2"/>
  <c r="C555" i="2"/>
  <c r="B555" i="2"/>
  <c r="A555" i="2"/>
  <c r="C554" i="2"/>
  <c r="B554" i="2"/>
  <c r="A554" i="2"/>
  <c r="C553" i="2"/>
  <c r="B553" i="2"/>
  <c r="A553" i="2"/>
  <c r="C552" i="2"/>
  <c r="B552" i="2"/>
  <c r="A552" i="2"/>
  <c r="C551" i="2"/>
  <c r="B551" i="2"/>
  <c r="A551" i="2"/>
  <c r="C550" i="2"/>
  <c r="B550" i="2"/>
  <c r="A550" i="2"/>
  <c r="C549" i="2"/>
  <c r="B549" i="2"/>
  <c r="A549" i="2"/>
  <c r="C548" i="2"/>
  <c r="B548" i="2"/>
  <c r="A548" i="2"/>
  <c r="C547" i="2"/>
  <c r="B547" i="2"/>
  <c r="A547" i="2"/>
  <c r="C546" i="2"/>
  <c r="B546" i="2"/>
  <c r="A546" i="2"/>
  <c r="C545" i="2"/>
  <c r="B545" i="2"/>
  <c r="A545" i="2"/>
  <c r="C544" i="2"/>
  <c r="B544" i="2"/>
  <c r="A544" i="2"/>
  <c r="C543" i="2"/>
  <c r="B543" i="2"/>
  <c r="A543" i="2"/>
  <c r="C542" i="2"/>
  <c r="B542" i="2"/>
  <c r="A542" i="2"/>
  <c r="C541" i="2"/>
  <c r="B541" i="2"/>
  <c r="A541" i="2"/>
  <c r="C540" i="2"/>
  <c r="B540" i="2"/>
  <c r="A540" i="2"/>
  <c r="C539" i="2"/>
  <c r="B539" i="2"/>
  <c r="A539" i="2"/>
  <c r="C538" i="2"/>
  <c r="B538" i="2"/>
  <c r="A538" i="2"/>
  <c r="C537" i="2"/>
  <c r="B537" i="2"/>
  <c r="A537" i="2"/>
  <c r="C536" i="2"/>
  <c r="B536" i="2"/>
  <c r="A536" i="2"/>
  <c r="C535" i="2"/>
  <c r="B535" i="2"/>
  <c r="A535" i="2"/>
  <c r="C534" i="2"/>
  <c r="B534" i="2"/>
  <c r="A534" i="2"/>
  <c r="C533" i="2"/>
  <c r="B533" i="2"/>
  <c r="A533" i="2"/>
  <c r="C532" i="2"/>
  <c r="B532" i="2"/>
  <c r="A532" i="2"/>
  <c r="C531" i="2"/>
  <c r="B531" i="2"/>
  <c r="A531" i="2"/>
  <c r="C530" i="2"/>
  <c r="B530" i="2"/>
  <c r="A530" i="2"/>
  <c r="C529" i="2"/>
  <c r="B529" i="2"/>
  <c r="A529" i="2"/>
  <c r="C528" i="2"/>
  <c r="B528" i="2"/>
  <c r="A528" i="2"/>
  <c r="C527" i="2"/>
  <c r="B527" i="2"/>
  <c r="A527" i="2"/>
  <c r="C526" i="2"/>
  <c r="B526" i="2"/>
  <c r="A526" i="2"/>
  <c r="C525" i="2"/>
  <c r="B525" i="2"/>
  <c r="A525" i="2"/>
  <c r="C524" i="2"/>
  <c r="B524" i="2"/>
  <c r="A524" i="2"/>
  <c r="C523" i="2"/>
  <c r="B523" i="2"/>
  <c r="A523" i="2"/>
  <c r="C522" i="2"/>
  <c r="B522" i="2"/>
  <c r="A522" i="2"/>
  <c r="C521" i="2"/>
  <c r="B521" i="2"/>
  <c r="A521" i="2"/>
  <c r="C520" i="2"/>
  <c r="B520" i="2"/>
  <c r="A520" i="2"/>
  <c r="C519" i="2"/>
  <c r="B519" i="2"/>
  <c r="A519" i="2"/>
  <c r="C518" i="2"/>
  <c r="B518" i="2"/>
  <c r="A518" i="2"/>
  <c r="C517" i="2"/>
  <c r="B517" i="2"/>
  <c r="A517" i="2"/>
  <c r="C516" i="2"/>
  <c r="B516" i="2"/>
  <c r="A516" i="2"/>
  <c r="C515" i="2"/>
  <c r="B515" i="2"/>
  <c r="A515" i="2"/>
  <c r="C514" i="2"/>
  <c r="B514" i="2"/>
  <c r="A514" i="2"/>
  <c r="C513" i="2"/>
  <c r="B513" i="2"/>
  <c r="A513" i="2"/>
  <c r="C512" i="2"/>
  <c r="B512" i="2"/>
  <c r="A512" i="2"/>
  <c r="C511" i="2"/>
  <c r="B511" i="2"/>
  <c r="A511" i="2"/>
  <c r="C510" i="2"/>
  <c r="B510" i="2"/>
  <c r="A510" i="2"/>
  <c r="C509" i="2"/>
  <c r="B509" i="2"/>
  <c r="A509" i="2"/>
  <c r="C508" i="2"/>
  <c r="B508" i="2"/>
  <c r="A508" i="2"/>
  <c r="C507" i="2"/>
  <c r="B507" i="2"/>
  <c r="A507" i="2"/>
  <c r="C506" i="2"/>
  <c r="B506" i="2"/>
  <c r="A506" i="2"/>
  <c r="C505" i="2"/>
  <c r="B505" i="2"/>
  <c r="A505" i="2"/>
  <c r="C504" i="2"/>
  <c r="B504" i="2"/>
  <c r="A504" i="2"/>
  <c r="C503" i="2"/>
  <c r="B503" i="2"/>
  <c r="A503" i="2"/>
  <c r="C502" i="2"/>
  <c r="B502" i="2"/>
  <c r="A502" i="2"/>
  <c r="C501" i="2"/>
  <c r="B501" i="2"/>
  <c r="A501" i="2"/>
  <c r="C500" i="2"/>
  <c r="B500" i="2"/>
  <c r="A500" i="2"/>
  <c r="C499" i="2"/>
  <c r="B499" i="2"/>
  <c r="A499" i="2"/>
  <c r="C498" i="2"/>
  <c r="B498" i="2"/>
  <c r="A498" i="2"/>
  <c r="C497" i="2"/>
  <c r="B497" i="2"/>
  <c r="A497" i="2"/>
  <c r="C496" i="2"/>
  <c r="B496" i="2"/>
  <c r="A496" i="2"/>
  <c r="C495" i="2"/>
  <c r="B495" i="2"/>
  <c r="A495" i="2"/>
  <c r="C494" i="2"/>
  <c r="B494" i="2"/>
  <c r="A494" i="2"/>
  <c r="C493" i="2"/>
  <c r="B493" i="2"/>
  <c r="A493" i="2"/>
  <c r="C492" i="2"/>
  <c r="B492" i="2"/>
  <c r="A492" i="2"/>
  <c r="C491" i="2"/>
  <c r="B491" i="2"/>
  <c r="A491" i="2"/>
  <c r="C490" i="2"/>
  <c r="B490" i="2"/>
  <c r="A490" i="2"/>
  <c r="C489" i="2"/>
  <c r="B489" i="2"/>
  <c r="A489" i="2"/>
  <c r="C488" i="2"/>
  <c r="B488" i="2"/>
  <c r="A488" i="2"/>
  <c r="C487" i="2"/>
  <c r="B487" i="2"/>
  <c r="A487" i="2"/>
  <c r="C486" i="2"/>
  <c r="B486" i="2"/>
  <c r="A486" i="2"/>
  <c r="C485" i="2"/>
  <c r="B485" i="2"/>
  <c r="A485" i="2"/>
  <c r="C484" i="2"/>
  <c r="B484" i="2"/>
  <c r="A484" i="2"/>
  <c r="C483" i="2"/>
  <c r="B483" i="2"/>
  <c r="A483" i="2"/>
  <c r="C482" i="2"/>
  <c r="B482" i="2"/>
  <c r="A482" i="2"/>
  <c r="C481" i="2"/>
  <c r="B481" i="2"/>
  <c r="A481" i="2"/>
  <c r="C480" i="2"/>
  <c r="B480" i="2"/>
  <c r="A480" i="2"/>
  <c r="C479" i="2"/>
  <c r="B479" i="2"/>
  <c r="A479" i="2"/>
  <c r="C478" i="2"/>
  <c r="B478" i="2"/>
  <c r="A478" i="2"/>
  <c r="C477" i="2"/>
  <c r="B477" i="2"/>
  <c r="A477" i="2"/>
  <c r="C476" i="2"/>
  <c r="B476" i="2"/>
  <c r="A476" i="2"/>
  <c r="C475" i="2"/>
  <c r="B475" i="2"/>
  <c r="A475" i="2"/>
  <c r="C474" i="2"/>
  <c r="B474" i="2"/>
  <c r="A474" i="2"/>
  <c r="C473" i="2"/>
  <c r="B473" i="2"/>
  <c r="A473" i="2"/>
  <c r="C472" i="2"/>
  <c r="B472" i="2"/>
  <c r="A472" i="2"/>
  <c r="C471" i="2"/>
  <c r="B471" i="2"/>
  <c r="A471" i="2"/>
  <c r="C470" i="2"/>
  <c r="B470" i="2"/>
  <c r="A470" i="2"/>
  <c r="C469" i="2"/>
  <c r="B469" i="2"/>
  <c r="A469" i="2"/>
  <c r="C468" i="2"/>
  <c r="B468" i="2"/>
  <c r="A468" i="2"/>
  <c r="C467" i="2"/>
  <c r="B467" i="2"/>
  <c r="A467" i="2"/>
  <c r="C466" i="2"/>
  <c r="B466" i="2"/>
  <c r="A466" i="2"/>
  <c r="C465" i="2"/>
  <c r="B465" i="2"/>
  <c r="A465" i="2"/>
  <c r="C464" i="2"/>
  <c r="B464" i="2"/>
  <c r="A464" i="2"/>
  <c r="C463" i="2"/>
  <c r="B463" i="2"/>
  <c r="A463" i="2"/>
  <c r="C462" i="2"/>
  <c r="B462" i="2"/>
  <c r="A462" i="2"/>
  <c r="C461" i="2"/>
  <c r="B461" i="2"/>
  <c r="A461" i="2"/>
  <c r="C460" i="2"/>
  <c r="B460" i="2"/>
  <c r="A460" i="2"/>
  <c r="C459" i="2"/>
  <c r="B459" i="2"/>
  <c r="A459" i="2"/>
  <c r="C458" i="2"/>
  <c r="B458" i="2"/>
  <c r="A458" i="2"/>
  <c r="C457" i="2"/>
  <c r="B457" i="2"/>
  <c r="A457" i="2"/>
  <c r="C456" i="2"/>
  <c r="B456" i="2"/>
  <c r="A456" i="2"/>
  <c r="C455" i="2"/>
  <c r="B455" i="2"/>
  <c r="A455" i="2"/>
  <c r="C454" i="2"/>
  <c r="B454" i="2"/>
  <c r="A454" i="2"/>
  <c r="C453" i="2"/>
  <c r="B453" i="2"/>
  <c r="A453" i="2"/>
  <c r="C452" i="2"/>
  <c r="B452" i="2"/>
  <c r="A452" i="2"/>
  <c r="C451" i="2"/>
  <c r="B451" i="2"/>
  <c r="A451" i="2"/>
  <c r="C450" i="2"/>
  <c r="B450" i="2"/>
  <c r="A450" i="2"/>
  <c r="C449" i="2"/>
  <c r="B449" i="2"/>
  <c r="A449" i="2"/>
  <c r="C448" i="2"/>
  <c r="B448" i="2"/>
  <c r="A448" i="2"/>
  <c r="C447" i="2"/>
  <c r="B447" i="2"/>
  <c r="A447" i="2"/>
  <c r="C446" i="2"/>
  <c r="B446" i="2"/>
  <c r="A446" i="2"/>
  <c r="C445" i="2"/>
  <c r="B445" i="2"/>
  <c r="A445" i="2"/>
  <c r="C444" i="2"/>
  <c r="B444" i="2"/>
  <c r="A444" i="2"/>
  <c r="C443" i="2"/>
  <c r="B443" i="2"/>
  <c r="A443" i="2"/>
  <c r="C442" i="2"/>
  <c r="B442" i="2"/>
  <c r="A442" i="2"/>
  <c r="C441" i="2"/>
  <c r="B441" i="2"/>
  <c r="A441" i="2"/>
  <c r="C440" i="2"/>
  <c r="B440" i="2"/>
  <c r="A440" i="2"/>
  <c r="C439" i="2"/>
  <c r="B439" i="2"/>
  <c r="A439" i="2"/>
  <c r="C438" i="2"/>
  <c r="B438" i="2"/>
  <c r="A438" i="2"/>
  <c r="C437" i="2"/>
  <c r="B437" i="2"/>
  <c r="A437" i="2"/>
  <c r="C436" i="2"/>
  <c r="B436" i="2"/>
  <c r="A436" i="2"/>
  <c r="C435" i="2"/>
  <c r="B435" i="2"/>
  <c r="A435" i="2"/>
  <c r="C434" i="2"/>
  <c r="B434" i="2"/>
  <c r="A434" i="2"/>
  <c r="C433" i="2"/>
  <c r="B433" i="2"/>
  <c r="A433" i="2"/>
  <c r="C432" i="2"/>
  <c r="B432" i="2"/>
  <c r="A432" i="2"/>
  <c r="C431" i="2"/>
  <c r="B431" i="2"/>
  <c r="A431" i="2"/>
  <c r="C430" i="2"/>
  <c r="B430" i="2"/>
  <c r="A430" i="2"/>
  <c r="C429" i="2"/>
  <c r="B429" i="2"/>
  <c r="A429" i="2"/>
  <c r="C428" i="2"/>
  <c r="B428" i="2"/>
  <c r="A428" i="2"/>
  <c r="C427" i="2"/>
  <c r="B427" i="2"/>
  <c r="A427" i="2"/>
  <c r="C426" i="2"/>
  <c r="B426" i="2"/>
  <c r="A426" i="2"/>
  <c r="C425" i="2"/>
  <c r="B425" i="2"/>
  <c r="A425" i="2"/>
  <c r="C424" i="2"/>
  <c r="B424" i="2"/>
  <c r="A424" i="2"/>
  <c r="C423" i="2"/>
  <c r="B423" i="2"/>
  <c r="A423" i="2"/>
  <c r="C422" i="2"/>
  <c r="B422" i="2"/>
  <c r="A422" i="2"/>
  <c r="C421" i="2"/>
  <c r="B421" i="2"/>
  <c r="A421" i="2"/>
  <c r="C420" i="2"/>
  <c r="B420" i="2"/>
  <c r="A420" i="2"/>
  <c r="C419" i="2"/>
  <c r="B419" i="2"/>
  <c r="A419" i="2"/>
  <c r="C418" i="2"/>
  <c r="B418" i="2"/>
  <c r="A418" i="2"/>
  <c r="C417" i="2"/>
  <c r="B417" i="2"/>
  <c r="A417" i="2"/>
  <c r="C416" i="2"/>
  <c r="B416" i="2"/>
  <c r="A416" i="2"/>
  <c r="C415" i="2"/>
  <c r="B415" i="2"/>
  <c r="A415" i="2"/>
  <c r="C414" i="2"/>
  <c r="B414" i="2"/>
  <c r="A414" i="2"/>
  <c r="C413" i="2"/>
  <c r="B413" i="2"/>
  <c r="A413" i="2"/>
  <c r="C412" i="2"/>
  <c r="B412" i="2"/>
  <c r="A412" i="2"/>
  <c r="C411" i="2"/>
  <c r="B411" i="2"/>
  <c r="A411" i="2"/>
  <c r="C410" i="2"/>
  <c r="B410" i="2"/>
  <c r="A410" i="2"/>
  <c r="C409" i="2"/>
  <c r="B409" i="2"/>
  <c r="A409" i="2"/>
  <c r="C408" i="2"/>
  <c r="B408" i="2"/>
  <c r="A408" i="2"/>
  <c r="C407" i="2"/>
  <c r="B407" i="2"/>
  <c r="A407" i="2"/>
  <c r="C406" i="2"/>
  <c r="B406" i="2"/>
  <c r="A406" i="2"/>
  <c r="C405" i="2"/>
  <c r="B405" i="2"/>
  <c r="A405" i="2"/>
  <c r="C404" i="2"/>
  <c r="B404" i="2"/>
  <c r="A404" i="2"/>
  <c r="C403" i="2"/>
  <c r="B403" i="2"/>
  <c r="A403" i="2"/>
  <c r="C402" i="2"/>
  <c r="B402" i="2"/>
  <c r="A402" i="2"/>
  <c r="C401" i="2"/>
  <c r="B401" i="2"/>
  <c r="A401" i="2"/>
  <c r="C400" i="2"/>
  <c r="B400" i="2"/>
  <c r="A400" i="2"/>
  <c r="C399" i="2"/>
  <c r="B399" i="2"/>
  <c r="A399" i="2"/>
  <c r="C398" i="2"/>
  <c r="B398" i="2"/>
  <c r="A398" i="2"/>
  <c r="C397" i="2"/>
  <c r="B397" i="2"/>
  <c r="A397" i="2"/>
  <c r="C396" i="2"/>
  <c r="B396" i="2"/>
  <c r="A396" i="2"/>
  <c r="C395" i="2"/>
  <c r="B395" i="2"/>
  <c r="A395" i="2"/>
  <c r="C394" i="2"/>
  <c r="B394" i="2"/>
  <c r="A394" i="2"/>
  <c r="C393" i="2"/>
  <c r="B393" i="2"/>
  <c r="A393" i="2"/>
  <c r="C392" i="2"/>
  <c r="B392" i="2"/>
  <c r="A392" i="2"/>
  <c r="C391" i="2"/>
  <c r="B391" i="2"/>
  <c r="A391" i="2"/>
  <c r="C390" i="2"/>
  <c r="B390" i="2"/>
  <c r="A390" i="2"/>
  <c r="C389" i="2"/>
  <c r="B389" i="2"/>
  <c r="A389" i="2"/>
  <c r="C388" i="2"/>
  <c r="B388" i="2"/>
  <c r="A388" i="2"/>
  <c r="C387" i="2"/>
  <c r="B387" i="2"/>
  <c r="A387" i="2"/>
  <c r="C386" i="2"/>
  <c r="B386" i="2"/>
  <c r="A386" i="2"/>
  <c r="C385" i="2"/>
  <c r="B385" i="2"/>
  <c r="A385" i="2"/>
  <c r="C384" i="2"/>
  <c r="B384" i="2"/>
  <c r="A384" i="2"/>
  <c r="C383" i="2"/>
  <c r="B383" i="2"/>
  <c r="A383" i="2"/>
  <c r="C382" i="2"/>
  <c r="B382" i="2"/>
  <c r="A382" i="2"/>
  <c r="C381" i="2"/>
  <c r="B381" i="2"/>
  <c r="A381" i="2"/>
  <c r="C380" i="2"/>
  <c r="B380" i="2"/>
  <c r="A380" i="2"/>
  <c r="C379" i="2"/>
  <c r="B379" i="2"/>
  <c r="A379" i="2"/>
  <c r="C378" i="2"/>
  <c r="B378" i="2"/>
  <c r="A378" i="2"/>
  <c r="C377" i="2"/>
  <c r="B377" i="2"/>
  <c r="A377" i="2"/>
  <c r="C376" i="2"/>
  <c r="B376" i="2"/>
  <c r="A376" i="2"/>
  <c r="C375" i="2"/>
  <c r="B375" i="2"/>
  <c r="A375" i="2"/>
  <c r="C374" i="2"/>
  <c r="B374" i="2"/>
  <c r="A374" i="2"/>
  <c r="C373" i="2"/>
  <c r="B373" i="2"/>
  <c r="A373" i="2"/>
  <c r="C372" i="2"/>
  <c r="B372" i="2"/>
  <c r="A372" i="2"/>
  <c r="C371" i="2"/>
  <c r="B371" i="2"/>
  <c r="A371" i="2"/>
  <c r="C370" i="2"/>
  <c r="B370" i="2"/>
  <c r="A370" i="2"/>
  <c r="C369" i="2"/>
  <c r="B369" i="2"/>
  <c r="A369" i="2"/>
  <c r="C368" i="2"/>
  <c r="B368" i="2"/>
  <c r="A368" i="2"/>
  <c r="C367" i="2"/>
  <c r="B367" i="2"/>
  <c r="A367" i="2"/>
  <c r="C366" i="2"/>
  <c r="B366" i="2"/>
  <c r="A366" i="2"/>
  <c r="C365" i="2"/>
  <c r="B365" i="2"/>
  <c r="A365" i="2"/>
  <c r="C364" i="2"/>
  <c r="B364" i="2"/>
  <c r="A364" i="2"/>
  <c r="C363" i="2"/>
  <c r="B363" i="2"/>
  <c r="A363" i="2"/>
  <c r="C362" i="2"/>
  <c r="B362" i="2"/>
  <c r="A362" i="2"/>
  <c r="C361" i="2"/>
  <c r="B361" i="2"/>
  <c r="A361" i="2"/>
  <c r="C360" i="2"/>
  <c r="B360" i="2"/>
  <c r="A360" i="2"/>
  <c r="C359" i="2"/>
  <c r="B359" i="2"/>
  <c r="A359" i="2"/>
  <c r="C358" i="2"/>
  <c r="B358" i="2"/>
  <c r="A358" i="2"/>
  <c r="C357" i="2"/>
  <c r="B357" i="2"/>
  <c r="A357" i="2"/>
  <c r="C356" i="2"/>
  <c r="B356" i="2"/>
  <c r="A356" i="2"/>
  <c r="C355" i="2"/>
  <c r="B355" i="2"/>
  <c r="A355" i="2"/>
  <c r="C354" i="2"/>
  <c r="B354" i="2"/>
  <c r="A354" i="2"/>
  <c r="C353" i="2"/>
  <c r="B353" i="2"/>
  <c r="A353" i="2"/>
  <c r="C352" i="2"/>
  <c r="B352" i="2"/>
  <c r="A352" i="2"/>
  <c r="C351" i="2"/>
  <c r="B351" i="2"/>
  <c r="A351" i="2"/>
  <c r="C350" i="2"/>
  <c r="B350" i="2"/>
  <c r="A350" i="2"/>
  <c r="C349" i="2"/>
  <c r="B349" i="2"/>
  <c r="A349" i="2"/>
  <c r="C348" i="2"/>
  <c r="B348" i="2"/>
  <c r="A348" i="2"/>
  <c r="C347" i="2"/>
  <c r="B347" i="2"/>
  <c r="A347" i="2"/>
  <c r="C346" i="2"/>
  <c r="B346" i="2"/>
  <c r="A346" i="2"/>
  <c r="C345" i="2"/>
  <c r="B345" i="2"/>
  <c r="A345" i="2"/>
  <c r="C344" i="2"/>
  <c r="B344" i="2"/>
  <c r="A344" i="2"/>
  <c r="C343" i="2"/>
  <c r="B343" i="2"/>
  <c r="A343" i="2"/>
  <c r="C342" i="2"/>
  <c r="B342" i="2"/>
  <c r="A342" i="2"/>
  <c r="C341" i="2"/>
  <c r="B341" i="2"/>
  <c r="A341" i="2"/>
  <c r="C340" i="2"/>
  <c r="B340" i="2"/>
  <c r="A340" i="2"/>
  <c r="C339" i="2"/>
  <c r="B339" i="2"/>
  <c r="A339" i="2"/>
  <c r="C338" i="2"/>
  <c r="B338" i="2"/>
  <c r="A338" i="2"/>
  <c r="C337" i="2"/>
  <c r="B337" i="2"/>
  <c r="A337" i="2"/>
  <c r="C336" i="2"/>
  <c r="B336" i="2"/>
  <c r="A336" i="2"/>
  <c r="C335" i="2"/>
  <c r="B335" i="2"/>
  <c r="A335" i="2"/>
  <c r="C334" i="2"/>
  <c r="B334" i="2"/>
  <c r="A334" i="2"/>
  <c r="C333" i="2"/>
  <c r="B333" i="2"/>
  <c r="A333" i="2"/>
  <c r="C332" i="2"/>
  <c r="B332" i="2"/>
  <c r="A332" i="2"/>
  <c r="C331" i="2"/>
  <c r="B331" i="2"/>
  <c r="A331" i="2"/>
  <c r="C330" i="2"/>
  <c r="B330" i="2"/>
  <c r="A330" i="2"/>
  <c r="C329" i="2"/>
  <c r="B329" i="2"/>
  <c r="A329" i="2"/>
  <c r="C328" i="2"/>
  <c r="B328" i="2"/>
  <c r="A328" i="2"/>
  <c r="C327" i="2"/>
  <c r="B327" i="2"/>
  <c r="A327" i="2"/>
  <c r="C326" i="2"/>
  <c r="B326" i="2"/>
  <c r="A326" i="2"/>
  <c r="C325" i="2"/>
  <c r="B325" i="2"/>
  <c r="A325" i="2"/>
  <c r="C324" i="2"/>
  <c r="B324" i="2"/>
  <c r="A324" i="2"/>
  <c r="C323" i="2"/>
  <c r="B323" i="2"/>
  <c r="A323" i="2"/>
  <c r="C322" i="2"/>
  <c r="B322" i="2"/>
  <c r="A322" i="2"/>
  <c r="C321" i="2"/>
  <c r="B321" i="2"/>
  <c r="A321" i="2"/>
  <c r="C320" i="2"/>
  <c r="B320" i="2"/>
  <c r="A320" i="2"/>
  <c r="C319" i="2"/>
  <c r="B319" i="2"/>
  <c r="A319" i="2"/>
  <c r="C318" i="2"/>
  <c r="B318" i="2"/>
  <c r="A318" i="2"/>
  <c r="C317" i="2"/>
  <c r="B317" i="2"/>
  <c r="A317" i="2"/>
  <c r="C316" i="2"/>
  <c r="B316" i="2"/>
  <c r="A316" i="2"/>
  <c r="C315" i="2"/>
  <c r="B315" i="2"/>
  <c r="A315" i="2"/>
  <c r="C314" i="2"/>
  <c r="B314" i="2"/>
  <c r="A314" i="2"/>
  <c r="C313" i="2"/>
  <c r="B313" i="2"/>
  <c r="A313" i="2"/>
  <c r="C312" i="2"/>
  <c r="B312" i="2"/>
  <c r="A312" i="2"/>
  <c r="C311" i="2"/>
  <c r="B311" i="2"/>
  <c r="A311" i="2"/>
  <c r="C310" i="2"/>
  <c r="B310" i="2"/>
  <c r="A310" i="2"/>
  <c r="C309" i="2"/>
  <c r="B309" i="2"/>
  <c r="A309" i="2"/>
  <c r="C308" i="2"/>
  <c r="B308" i="2"/>
  <c r="A308" i="2"/>
  <c r="C307" i="2"/>
  <c r="B307" i="2"/>
  <c r="A307" i="2"/>
  <c r="C306" i="2"/>
  <c r="B306" i="2"/>
  <c r="A306" i="2"/>
  <c r="C305" i="2"/>
  <c r="B305" i="2"/>
  <c r="A305" i="2"/>
  <c r="C304" i="2"/>
  <c r="B304" i="2"/>
  <c r="A304" i="2"/>
  <c r="C303" i="2"/>
  <c r="B303" i="2"/>
  <c r="A303" i="2"/>
  <c r="C302" i="2"/>
  <c r="B302" i="2"/>
  <c r="A302" i="2"/>
  <c r="C301" i="2"/>
  <c r="B301" i="2"/>
  <c r="A301" i="2"/>
  <c r="C300" i="2"/>
  <c r="B300" i="2"/>
  <c r="A300" i="2"/>
  <c r="C299" i="2"/>
  <c r="B299" i="2"/>
  <c r="A299" i="2"/>
  <c r="C298" i="2"/>
  <c r="B298" i="2"/>
  <c r="A298" i="2"/>
  <c r="C297" i="2"/>
  <c r="B297" i="2"/>
  <c r="A297" i="2"/>
  <c r="C296" i="2"/>
  <c r="B296" i="2"/>
  <c r="A296" i="2"/>
  <c r="C295" i="2"/>
  <c r="B295" i="2"/>
  <c r="A295" i="2"/>
  <c r="C294" i="2"/>
  <c r="B294" i="2"/>
  <c r="A294" i="2"/>
  <c r="C293" i="2"/>
  <c r="B293" i="2"/>
  <c r="A293" i="2"/>
  <c r="C292" i="2"/>
  <c r="B292" i="2"/>
  <c r="A292" i="2"/>
  <c r="C291" i="2"/>
  <c r="B291" i="2"/>
  <c r="A291" i="2"/>
  <c r="C290" i="2"/>
  <c r="B290" i="2"/>
  <c r="A290" i="2"/>
  <c r="C289" i="2"/>
  <c r="B289" i="2"/>
  <c r="A289" i="2"/>
  <c r="C288" i="2"/>
  <c r="B288" i="2"/>
  <c r="A288" i="2"/>
  <c r="C287" i="2"/>
  <c r="B287" i="2"/>
  <c r="A287" i="2"/>
  <c r="C286" i="2"/>
  <c r="B286" i="2"/>
  <c r="A286" i="2"/>
  <c r="C285" i="2"/>
  <c r="B285" i="2"/>
  <c r="A285" i="2"/>
  <c r="C284" i="2"/>
  <c r="B284" i="2"/>
  <c r="A284" i="2"/>
  <c r="C283" i="2"/>
  <c r="B283" i="2"/>
  <c r="A283" i="2"/>
  <c r="C282" i="2"/>
  <c r="B282" i="2"/>
  <c r="A282" i="2"/>
  <c r="C281" i="2"/>
  <c r="B281" i="2"/>
  <c r="A281" i="2"/>
  <c r="C280" i="2"/>
  <c r="B280" i="2"/>
  <c r="A280" i="2"/>
  <c r="C279" i="2"/>
  <c r="B279" i="2"/>
  <c r="A279" i="2"/>
  <c r="C278" i="2"/>
  <c r="B278" i="2"/>
  <c r="A278" i="2"/>
  <c r="C277" i="2"/>
  <c r="B277" i="2"/>
  <c r="A277" i="2"/>
  <c r="C276" i="2"/>
  <c r="B276" i="2"/>
  <c r="A276" i="2"/>
  <c r="C275" i="2"/>
  <c r="B275" i="2"/>
  <c r="A275" i="2"/>
  <c r="C274" i="2"/>
  <c r="B274" i="2"/>
  <c r="A274" i="2"/>
  <c r="C273" i="2"/>
  <c r="B273" i="2"/>
  <c r="A273" i="2"/>
  <c r="C272" i="2"/>
  <c r="B272" i="2"/>
  <c r="A272" i="2"/>
  <c r="C271" i="2"/>
  <c r="B271" i="2"/>
  <c r="A271" i="2"/>
  <c r="C270" i="2"/>
  <c r="B270" i="2"/>
  <c r="A270" i="2"/>
  <c r="C269" i="2"/>
  <c r="B269" i="2"/>
  <c r="A269" i="2"/>
  <c r="C268" i="2"/>
  <c r="B268" i="2"/>
  <c r="A268" i="2"/>
  <c r="C267" i="2"/>
  <c r="B267" i="2"/>
  <c r="A267" i="2"/>
  <c r="C266" i="2"/>
  <c r="B266" i="2"/>
  <c r="A266" i="2"/>
  <c r="C265" i="2"/>
  <c r="B265" i="2"/>
  <c r="A265" i="2"/>
  <c r="C264" i="2"/>
  <c r="B264" i="2"/>
  <c r="A264" i="2"/>
  <c r="C263" i="2"/>
  <c r="B263" i="2"/>
  <c r="A263" i="2"/>
  <c r="C262" i="2"/>
  <c r="B262" i="2"/>
  <c r="A262" i="2"/>
  <c r="C261" i="2"/>
  <c r="B261" i="2"/>
  <c r="A261" i="2"/>
  <c r="C260" i="2"/>
  <c r="B260" i="2"/>
  <c r="A260" i="2"/>
  <c r="C259" i="2"/>
  <c r="B259" i="2"/>
  <c r="A259" i="2"/>
  <c r="C258" i="2"/>
  <c r="B258" i="2"/>
  <c r="A258" i="2"/>
  <c r="C257" i="2"/>
  <c r="B257" i="2"/>
  <c r="A257" i="2"/>
  <c r="C256" i="2"/>
  <c r="B256" i="2"/>
  <c r="A256" i="2"/>
  <c r="C255" i="2"/>
  <c r="B255" i="2"/>
  <c r="A255" i="2"/>
  <c r="C254" i="2"/>
  <c r="B254" i="2"/>
  <c r="A254" i="2"/>
  <c r="C253" i="2"/>
  <c r="B253" i="2"/>
  <c r="A253" i="2"/>
  <c r="C252" i="2"/>
  <c r="B252" i="2"/>
  <c r="A252" i="2"/>
  <c r="C251" i="2"/>
  <c r="B251" i="2"/>
  <c r="A251" i="2"/>
  <c r="C250" i="2"/>
  <c r="B250" i="2"/>
  <c r="A250" i="2"/>
  <c r="C249" i="2"/>
  <c r="B249" i="2"/>
  <c r="A249" i="2"/>
  <c r="C248" i="2"/>
  <c r="B248" i="2"/>
  <c r="A248" i="2"/>
  <c r="C247" i="2"/>
  <c r="B247" i="2"/>
  <c r="A247" i="2"/>
  <c r="C246" i="2"/>
  <c r="B246" i="2"/>
  <c r="A246" i="2"/>
  <c r="C245" i="2"/>
  <c r="B245" i="2"/>
  <c r="A245" i="2"/>
  <c r="C244" i="2"/>
  <c r="B244" i="2"/>
  <c r="A244" i="2"/>
  <c r="C243" i="2"/>
  <c r="B243" i="2"/>
  <c r="A243" i="2"/>
  <c r="C242" i="2"/>
  <c r="B242" i="2"/>
  <c r="A242" i="2"/>
  <c r="C241" i="2"/>
  <c r="B241" i="2"/>
  <c r="A241" i="2"/>
  <c r="C240" i="2"/>
  <c r="B240" i="2"/>
  <c r="A240" i="2"/>
  <c r="C239" i="2"/>
  <c r="B239" i="2"/>
  <c r="A239" i="2"/>
  <c r="C238" i="2"/>
  <c r="B238" i="2"/>
  <c r="A238" i="2"/>
  <c r="C237" i="2"/>
  <c r="B237" i="2"/>
  <c r="A237" i="2"/>
  <c r="C236" i="2"/>
  <c r="B236" i="2"/>
  <c r="A236" i="2"/>
  <c r="C235" i="2"/>
  <c r="B235" i="2"/>
  <c r="A235" i="2"/>
  <c r="C234" i="2"/>
  <c r="B234" i="2"/>
  <c r="A234" i="2"/>
  <c r="C233" i="2"/>
  <c r="B233" i="2"/>
  <c r="A233" i="2"/>
  <c r="C232" i="2"/>
  <c r="B232" i="2"/>
  <c r="A232" i="2"/>
  <c r="C231" i="2"/>
  <c r="B231" i="2"/>
  <c r="A231" i="2"/>
  <c r="C230" i="2"/>
  <c r="B230" i="2"/>
  <c r="A230" i="2"/>
  <c r="C229" i="2"/>
  <c r="B229" i="2"/>
  <c r="A229" i="2"/>
  <c r="C228" i="2"/>
  <c r="B228" i="2"/>
  <c r="A228" i="2"/>
  <c r="C227" i="2"/>
  <c r="B227" i="2"/>
  <c r="A227" i="2"/>
  <c r="C226" i="2"/>
  <c r="B226" i="2"/>
  <c r="A226" i="2"/>
  <c r="C225" i="2"/>
  <c r="B225" i="2"/>
  <c r="A225" i="2"/>
  <c r="C224" i="2"/>
  <c r="B224" i="2"/>
  <c r="A224" i="2"/>
  <c r="C223" i="2"/>
  <c r="B223" i="2"/>
  <c r="A223" i="2"/>
  <c r="C222" i="2"/>
  <c r="B222" i="2"/>
  <c r="A222" i="2"/>
  <c r="C221" i="2"/>
  <c r="B221" i="2"/>
  <c r="A221" i="2"/>
  <c r="C220" i="2"/>
  <c r="B220" i="2"/>
  <c r="A220" i="2"/>
  <c r="C219" i="2"/>
  <c r="B219" i="2"/>
  <c r="A219" i="2"/>
  <c r="C218" i="2"/>
  <c r="B218" i="2"/>
  <c r="A218" i="2"/>
  <c r="C217" i="2"/>
  <c r="B217" i="2"/>
  <c r="A217" i="2"/>
  <c r="C216" i="2"/>
  <c r="B216" i="2"/>
  <c r="A216" i="2"/>
  <c r="C215" i="2"/>
  <c r="B215" i="2"/>
  <c r="A215" i="2"/>
  <c r="C214" i="2"/>
  <c r="B214" i="2"/>
  <c r="A214" i="2"/>
  <c r="C213" i="2"/>
  <c r="B213" i="2"/>
  <c r="A213" i="2"/>
  <c r="C212" i="2"/>
  <c r="B212" i="2"/>
  <c r="A212" i="2"/>
  <c r="C211" i="2"/>
  <c r="B211" i="2"/>
  <c r="A211" i="2"/>
  <c r="C210" i="2"/>
  <c r="B210" i="2"/>
  <c r="A210" i="2"/>
  <c r="C209" i="2"/>
  <c r="B209" i="2"/>
  <c r="A209" i="2"/>
  <c r="C208" i="2"/>
  <c r="B208" i="2"/>
  <c r="A208" i="2"/>
  <c r="C207" i="2"/>
  <c r="B207" i="2"/>
  <c r="A207" i="2"/>
  <c r="C206" i="2"/>
  <c r="B206" i="2"/>
  <c r="A206" i="2"/>
  <c r="C205" i="2"/>
  <c r="B205" i="2"/>
  <c r="A205" i="2"/>
  <c r="C204" i="2"/>
  <c r="B204" i="2"/>
  <c r="A204" i="2"/>
  <c r="C203" i="2"/>
  <c r="B203" i="2"/>
  <c r="A203" i="2"/>
  <c r="C202" i="2"/>
  <c r="B202" i="2"/>
  <c r="A202" i="2"/>
  <c r="C201" i="2"/>
  <c r="B201" i="2"/>
  <c r="A201" i="2"/>
  <c r="C200" i="2"/>
  <c r="B200" i="2"/>
  <c r="A200" i="2"/>
  <c r="C199" i="2"/>
  <c r="B199" i="2"/>
  <c r="A199" i="2"/>
  <c r="C198" i="2"/>
  <c r="B198" i="2"/>
  <c r="A198" i="2"/>
  <c r="C197" i="2"/>
  <c r="B197" i="2"/>
  <c r="A197" i="2"/>
  <c r="C196" i="2"/>
  <c r="B196" i="2"/>
  <c r="A196" i="2"/>
  <c r="C195" i="2"/>
  <c r="B195" i="2"/>
  <c r="A195" i="2"/>
  <c r="C194" i="2"/>
  <c r="B194" i="2"/>
  <c r="A194" i="2"/>
  <c r="C193" i="2"/>
  <c r="B193" i="2"/>
  <c r="A193" i="2"/>
  <c r="C192" i="2"/>
  <c r="B192" i="2"/>
  <c r="A192" i="2"/>
  <c r="C191" i="2"/>
  <c r="B191" i="2"/>
  <c r="A191" i="2"/>
  <c r="C190" i="2"/>
  <c r="B190" i="2"/>
  <c r="A190" i="2"/>
  <c r="C189" i="2"/>
  <c r="B189" i="2"/>
  <c r="A189" i="2"/>
  <c r="C188" i="2"/>
  <c r="B188" i="2"/>
  <c r="A188" i="2"/>
  <c r="C187" i="2"/>
  <c r="B187" i="2"/>
  <c r="A187" i="2"/>
  <c r="C186" i="2"/>
  <c r="B186" i="2"/>
  <c r="A186" i="2"/>
  <c r="C185" i="2"/>
  <c r="B185" i="2"/>
  <c r="A185" i="2"/>
  <c r="C184" i="2"/>
  <c r="B184" i="2"/>
  <c r="A184" i="2"/>
  <c r="C183" i="2"/>
  <c r="B183" i="2"/>
  <c r="A183" i="2"/>
  <c r="C182" i="2"/>
  <c r="B182" i="2"/>
  <c r="A182" i="2"/>
  <c r="C181" i="2"/>
  <c r="B181" i="2"/>
  <c r="A181" i="2"/>
  <c r="C180" i="2"/>
  <c r="B180" i="2"/>
  <c r="A180" i="2"/>
  <c r="C179" i="2"/>
  <c r="B179" i="2"/>
  <c r="A179" i="2"/>
  <c r="C178" i="2"/>
  <c r="B178" i="2"/>
  <c r="A178" i="2"/>
  <c r="C177" i="2"/>
  <c r="B177" i="2"/>
  <c r="A177" i="2"/>
  <c r="C176" i="2"/>
  <c r="B176" i="2"/>
  <c r="A176" i="2"/>
  <c r="C175" i="2"/>
  <c r="B175" i="2"/>
  <c r="A175" i="2"/>
  <c r="C174" i="2"/>
  <c r="B174" i="2"/>
  <c r="A174" i="2"/>
  <c r="C173" i="2"/>
  <c r="B173" i="2"/>
  <c r="A173" i="2"/>
  <c r="C172" i="2"/>
  <c r="B172" i="2"/>
  <c r="A172" i="2"/>
  <c r="C171" i="2"/>
  <c r="B171" i="2"/>
  <c r="A171" i="2"/>
  <c r="C170" i="2"/>
  <c r="B170" i="2"/>
  <c r="A170" i="2"/>
  <c r="C169" i="2"/>
  <c r="B169" i="2"/>
  <c r="A169" i="2"/>
  <c r="C168" i="2"/>
  <c r="B168" i="2"/>
  <c r="A168" i="2"/>
  <c r="C167" i="2"/>
  <c r="B167" i="2"/>
  <c r="A167" i="2"/>
  <c r="C166" i="2"/>
  <c r="B166" i="2"/>
  <c r="A166" i="2"/>
  <c r="C165" i="2"/>
  <c r="B165" i="2"/>
  <c r="A165" i="2"/>
  <c r="C164" i="2"/>
  <c r="B164" i="2"/>
  <c r="A164" i="2"/>
  <c r="C163" i="2"/>
  <c r="B163" i="2"/>
  <c r="A163" i="2"/>
  <c r="C162" i="2"/>
  <c r="B162" i="2"/>
  <c r="A162" i="2"/>
  <c r="C161" i="2"/>
  <c r="B161" i="2"/>
  <c r="A161" i="2"/>
  <c r="C160" i="2"/>
  <c r="B160" i="2"/>
  <c r="A160" i="2"/>
  <c r="C159" i="2"/>
  <c r="B159" i="2"/>
  <c r="A159" i="2"/>
  <c r="C158" i="2"/>
  <c r="B158" i="2"/>
  <c r="A158" i="2"/>
  <c r="C157" i="2"/>
  <c r="B157" i="2"/>
  <c r="A157" i="2"/>
  <c r="C156" i="2"/>
  <c r="B156" i="2"/>
  <c r="A156" i="2"/>
  <c r="C155" i="2"/>
  <c r="B155" i="2"/>
  <c r="A155" i="2"/>
  <c r="C154" i="2"/>
  <c r="B154" i="2"/>
  <c r="A154" i="2"/>
  <c r="C153" i="2"/>
  <c r="B153" i="2"/>
  <c r="A153" i="2"/>
  <c r="C152" i="2"/>
  <c r="B152" i="2"/>
  <c r="A152" i="2"/>
  <c r="C151" i="2"/>
  <c r="B151" i="2"/>
  <c r="A151" i="2"/>
  <c r="C150" i="2"/>
  <c r="B150" i="2"/>
  <c r="A150" i="2"/>
  <c r="C149" i="2"/>
  <c r="B149" i="2"/>
  <c r="A149" i="2"/>
  <c r="C148" i="2"/>
  <c r="B148" i="2"/>
  <c r="A148" i="2"/>
  <c r="C147" i="2"/>
  <c r="B147" i="2"/>
  <c r="A147" i="2"/>
  <c r="C146" i="2"/>
  <c r="B146" i="2"/>
  <c r="A146" i="2"/>
  <c r="C145" i="2"/>
  <c r="B145" i="2"/>
  <c r="A145" i="2"/>
  <c r="C144" i="2"/>
  <c r="B144" i="2"/>
  <c r="A144" i="2"/>
  <c r="C143" i="2"/>
  <c r="B143" i="2"/>
  <c r="A143" i="2"/>
  <c r="C142" i="2"/>
  <c r="B142" i="2"/>
  <c r="A142" i="2"/>
  <c r="C141" i="2"/>
  <c r="B141" i="2"/>
  <c r="A141" i="2"/>
  <c r="C140" i="2"/>
  <c r="B140" i="2"/>
  <c r="A140" i="2"/>
  <c r="C139" i="2"/>
  <c r="B139" i="2"/>
  <c r="A139" i="2"/>
  <c r="C138" i="2"/>
  <c r="B138" i="2"/>
  <c r="A138" i="2"/>
  <c r="C137" i="2"/>
  <c r="B137" i="2"/>
  <c r="A137" i="2"/>
  <c r="C136" i="2"/>
  <c r="B136" i="2"/>
  <c r="A136" i="2"/>
  <c r="C135" i="2"/>
  <c r="B135" i="2"/>
  <c r="A135" i="2"/>
  <c r="C134" i="2"/>
  <c r="B134" i="2"/>
  <c r="A134" i="2"/>
  <c r="C133" i="2"/>
  <c r="B133" i="2"/>
  <c r="A133" i="2"/>
  <c r="C132" i="2"/>
  <c r="B132" i="2"/>
  <c r="A132" i="2"/>
  <c r="C131" i="2"/>
  <c r="B131" i="2"/>
  <c r="A131" i="2"/>
  <c r="C130" i="2"/>
  <c r="B130" i="2"/>
  <c r="A130" i="2"/>
  <c r="C129" i="2"/>
  <c r="B129" i="2"/>
  <c r="A129" i="2"/>
  <c r="C128" i="2"/>
  <c r="B128" i="2"/>
  <c r="A128" i="2"/>
  <c r="C127" i="2"/>
  <c r="B127" i="2"/>
  <c r="A127" i="2"/>
  <c r="C126" i="2"/>
  <c r="B126" i="2"/>
  <c r="A126" i="2"/>
  <c r="C125" i="2"/>
  <c r="B125" i="2"/>
  <c r="A125" i="2"/>
  <c r="C124" i="2"/>
  <c r="B124" i="2"/>
  <c r="A124" i="2"/>
  <c r="C123" i="2"/>
  <c r="B123" i="2"/>
  <c r="A123" i="2"/>
  <c r="C122" i="2"/>
  <c r="B122" i="2"/>
  <c r="A122" i="2"/>
  <c r="C121" i="2"/>
  <c r="B121" i="2"/>
  <c r="A121" i="2"/>
  <c r="C120" i="2"/>
  <c r="B120" i="2"/>
  <c r="A120" i="2"/>
  <c r="C119" i="2"/>
  <c r="B119" i="2"/>
  <c r="A119" i="2"/>
  <c r="C118" i="2"/>
  <c r="B118" i="2"/>
  <c r="A118" i="2"/>
  <c r="C117" i="2"/>
  <c r="B117" i="2"/>
  <c r="A117" i="2"/>
  <c r="C116" i="2"/>
  <c r="B116" i="2"/>
  <c r="A116" i="2"/>
  <c r="C115" i="2"/>
  <c r="B115" i="2"/>
  <c r="A115" i="2"/>
  <c r="C114" i="2"/>
  <c r="B114" i="2"/>
  <c r="A114" i="2"/>
  <c r="C113" i="2"/>
  <c r="B113" i="2"/>
  <c r="A113" i="2"/>
  <c r="C112" i="2"/>
  <c r="B112" i="2"/>
  <c r="A112" i="2"/>
  <c r="C111" i="2"/>
  <c r="B111" i="2"/>
  <c r="A111" i="2"/>
  <c r="C110" i="2"/>
  <c r="B110" i="2"/>
  <c r="A110" i="2"/>
  <c r="C109" i="2"/>
  <c r="B109" i="2"/>
  <c r="A109" i="2"/>
  <c r="C108" i="2"/>
  <c r="B108" i="2"/>
  <c r="A108" i="2"/>
  <c r="C107" i="2"/>
  <c r="B107" i="2"/>
  <c r="A107" i="2"/>
  <c r="C106" i="2"/>
  <c r="B106" i="2"/>
  <c r="A106" i="2"/>
  <c r="C105" i="2"/>
  <c r="B105" i="2"/>
  <c r="A105" i="2"/>
  <c r="C104" i="2"/>
  <c r="B104" i="2"/>
  <c r="A104" i="2"/>
  <c r="C103" i="2"/>
  <c r="B103" i="2"/>
  <c r="A103" i="2"/>
  <c r="C102" i="2"/>
  <c r="B102" i="2"/>
  <c r="A102" i="2"/>
  <c r="C101" i="2"/>
  <c r="B101" i="2"/>
  <c r="A101" i="2"/>
  <c r="C100" i="2"/>
  <c r="B100" i="2"/>
  <c r="A100" i="2"/>
  <c r="C99" i="2"/>
  <c r="B99" i="2"/>
  <c r="A99" i="2"/>
  <c r="C98" i="2"/>
  <c r="B98" i="2"/>
  <c r="A98" i="2"/>
  <c r="C97" i="2"/>
  <c r="B97" i="2"/>
  <c r="A97" i="2"/>
  <c r="C96" i="2"/>
  <c r="B96" i="2"/>
  <c r="A96" i="2"/>
  <c r="C95" i="2"/>
  <c r="B95" i="2"/>
  <c r="A95" i="2"/>
  <c r="C94" i="2"/>
  <c r="B94" i="2"/>
  <c r="A94" i="2"/>
  <c r="C93" i="2"/>
  <c r="B93" i="2"/>
  <c r="A93" i="2"/>
  <c r="C92" i="2"/>
  <c r="B92" i="2"/>
  <c r="A92" i="2"/>
  <c r="C91" i="2"/>
  <c r="B91" i="2"/>
  <c r="A91" i="2"/>
  <c r="C90" i="2"/>
  <c r="B90" i="2"/>
  <c r="A90" i="2"/>
  <c r="C89" i="2"/>
  <c r="B89" i="2"/>
  <c r="A89" i="2"/>
  <c r="C88" i="2"/>
  <c r="B88" i="2"/>
  <c r="A88" i="2"/>
  <c r="C87" i="2"/>
  <c r="B87" i="2"/>
  <c r="A87" i="2"/>
  <c r="C86" i="2"/>
  <c r="B86" i="2"/>
  <c r="A86" i="2"/>
  <c r="C85" i="2"/>
  <c r="B85" i="2"/>
  <c r="A85" i="2"/>
  <c r="C84" i="2"/>
  <c r="B84" i="2"/>
  <c r="A84" i="2"/>
  <c r="C83" i="2"/>
  <c r="B83" i="2"/>
  <c r="A83" i="2"/>
  <c r="C82" i="2"/>
  <c r="B82" i="2"/>
  <c r="A82" i="2"/>
  <c r="C81" i="2"/>
  <c r="B81" i="2"/>
  <c r="A81" i="2"/>
  <c r="C80" i="2"/>
  <c r="B80" i="2"/>
  <c r="A80" i="2"/>
  <c r="C79" i="2"/>
  <c r="B79" i="2"/>
  <c r="A79" i="2"/>
  <c r="C78" i="2"/>
  <c r="B78" i="2"/>
  <c r="A78" i="2"/>
  <c r="C77" i="2"/>
  <c r="B77" i="2"/>
  <c r="A77" i="2"/>
  <c r="C76" i="2"/>
  <c r="B76" i="2"/>
  <c r="A76" i="2"/>
  <c r="C75" i="2"/>
  <c r="B75" i="2"/>
  <c r="A75" i="2"/>
  <c r="C74" i="2"/>
  <c r="B74" i="2"/>
  <c r="A74" i="2"/>
  <c r="C73" i="2"/>
  <c r="B73" i="2"/>
  <c r="A73" i="2"/>
  <c r="C72" i="2"/>
  <c r="B72" i="2"/>
  <c r="A72" i="2"/>
  <c r="C71" i="2"/>
  <c r="B71" i="2"/>
  <c r="A71" i="2"/>
  <c r="C70" i="2"/>
  <c r="B70" i="2"/>
  <c r="A70" i="2"/>
  <c r="C69" i="2"/>
  <c r="B69" i="2"/>
  <c r="A69" i="2"/>
  <c r="C68" i="2"/>
  <c r="B68" i="2"/>
  <c r="A68" i="2"/>
  <c r="C67" i="2"/>
  <c r="B67" i="2"/>
  <c r="A67" i="2"/>
  <c r="C66" i="2"/>
  <c r="B66" i="2"/>
  <c r="A66" i="2"/>
  <c r="C65" i="2"/>
  <c r="B65" i="2"/>
  <c r="A65" i="2"/>
  <c r="C64" i="2"/>
  <c r="B64" i="2"/>
  <c r="A64" i="2"/>
  <c r="C63" i="2"/>
  <c r="B63" i="2"/>
  <c r="A63" i="2"/>
  <c r="C62" i="2"/>
  <c r="B62" i="2"/>
  <c r="A62" i="2"/>
  <c r="C61" i="2"/>
  <c r="B61" i="2"/>
  <c r="A61" i="2"/>
  <c r="C60" i="2"/>
  <c r="B60" i="2"/>
  <c r="A60" i="2"/>
  <c r="C59" i="2"/>
  <c r="B59" i="2"/>
  <c r="A59" i="2"/>
  <c r="C58" i="2"/>
  <c r="B58" i="2"/>
  <c r="A58" i="2"/>
  <c r="C57" i="2"/>
  <c r="B57" i="2"/>
  <c r="A57" i="2"/>
  <c r="C56" i="2"/>
  <c r="B56" i="2"/>
  <c r="A56" i="2"/>
  <c r="C55" i="2"/>
  <c r="B55" i="2"/>
  <c r="A55" i="2"/>
  <c r="C54" i="2"/>
  <c r="B54" i="2"/>
  <c r="A54" i="2"/>
  <c r="C53" i="2"/>
  <c r="B53" i="2"/>
  <c r="A53" i="2"/>
  <c r="C52" i="2"/>
  <c r="B52" i="2"/>
  <c r="A52" i="2"/>
  <c r="C51" i="2"/>
  <c r="B51" i="2"/>
  <c r="A51" i="2"/>
  <c r="C50" i="2"/>
  <c r="B50" i="2"/>
  <c r="A50" i="2"/>
  <c r="C49" i="2"/>
  <c r="B49" i="2"/>
  <c r="A49" i="2"/>
  <c r="C48" i="2"/>
  <c r="B48" i="2"/>
  <c r="A48" i="2"/>
  <c r="C47" i="2"/>
  <c r="B47" i="2"/>
  <c r="A47" i="2"/>
  <c r="C46" i="2"/>
  <c r="B46" i="2"/>
  <c r="A46" i="2"/>
  <c r="C45" i="2"/>
  <c r="B45" i="2"/>
  <c r="A45" i="2"/>
  <c r="C44" i="2"/>
  <c r="B44" i="2"/>
  <c r="A44" i="2"/>
  <c r="C43" i="2"/>
  <c r="B43" i="2"/>
  <c r="A43" i="2"/>
  <c r="C42" i="2"/>
  <c r="B42" i="2"/>
  <c r="A42" i="2"/>
  <c r="C41" i="2"/>
  <c r="B41" i="2"/>
  <c r="A41" i="2"/>
  <c r="C40" i="2"/>
  <c r="B40" i="2"/>
  <c r="A40" i="2"/>
  <c r="C39" i="2"/>
  <c r="B39" i="2"/>
  <c r="A39" i="2"/>
  <c r="C38" i="2"/>
  <c r="B38" i="2"/>
  <c r="A38" i="2"/>
  <c r="C37" i="2"/>
  <c r="B37" i="2"/>
  <c r="A37" i="2"/>
  <c r="C36" i="2"/>
  <c r="B36" i="2"/>
  <c r="A36" i="2"/>
  <c r="C35" i="2"/>
  <c r="B35" i="2"/>
  <c r="A35" i="2"/>
  <c r="C34" i="2"/>
  <c r="B34" i="2"/>
  <c r="A34" i="2"/>
  <c r="C33" i="2"/>
  <c r="B33" i="2"/>
  <c r="A33" i="2"/>
  <c r="C32" i="2"/>
  <c r="B32" i="2"/>
  <c r="A32" i="2"/>
  <c r="C31" i="2"/>
  <c r="B31" i="2"/>
  <c r="A31" i="2"/>
  <c r="C30" i="2"/>
  <c r="B30" i="2"/>
  <c r="A30" i="2"/>
  <c r="C29" i="2"/>
  <c r="B29" i="2"/>
  <c r="A29" i="2"/>
  <c r="C28" i="2"/>
  <c r="B28" i="2"/>
  <c r="A28" i="2"/>
  <c r="C27" i="2"/>
  <c r="B27" i="2"/>
  <c r="A27" i="2"/>
  <c r="C26" i="2"/>
  <c r="B26" i="2"/>
  <c r="A26" i="2"/>
  <c r="C25" i="2"/>
  <c r="B25" i="2"/>
  <c r="A25" i="2"/>
  <c r="C24" i="2"/>
  <c r="B24" i="2"/>
  <c r="A24" i="2"/>
  <c r="C23" i="2"/>
  <c r="B23" i="2"/>
  <c r="A23" i="2"/>
  <c r="C22" i="2"/>
  <c r="B22" i="2"/>
  <c r="A22" i="2"/>
  <c r="C21" i="2"/>
  <c r="B21" i="2"/>
  <c r="A21" i="2"/>
  <c r="C20" i="2"/>
  <c r="B20" i="2"/>
  <c r="A20" i="2"/>
  <c r="C19" i="2"/>
  <c r="B19" i="2"/>
  <c r="A19" i="2"/>
  <c r="C18" i="2"/>
  <c r="B18" i="2"/>
  <c r="A18" i="2"/>
  <c r="C17" i="2"/>
  <c r="B17" i="2"/>
  <c r="A17" i="2"/>
  <c r="C16" i="2"/>
  <c r="B16" i="2"/>
  <c r="A16" i="2"/>
  <c r="C15" i="2"/>
  <c r="B15" i="2"/>
  <c r="A15" i="2"/>
  <c r="C14" i="2"/>
  <c r="B14" i="2"/>
  <c r="A14" i="2"/>
  <c r="C13" i="2"/>
  <c r="B13" i="2"/>
  <c r="A13" i="2"/>
  <c r="C12" i="2"/>
  <c r="B12" i="2"/>
  <c r="A12" i="2"/>
  <c r="C11" i="2"/>
  <c r="B11" i="2"/>
  <c r="A11" i="2"/>
  <c r="C10" i="2"/>
  <c r="B10" i="2"/>
  <c r="A10" i="2"/>
  <c r="C9" i="2"/>
  <c r="B9" i="2"/>
  <c r="A9" i="2"/>
  <c r="C8" i="2"/>
  <c r="B8" i="2"/>
  <c r="A8" i="2"/>
  <c r="C7" i="2"/>
  <c r="B7" i="2"/>
  <c r="A7" i="2"/>
  <c r="C6" i="2"/>
  <c r="B6" i="2"/>
  <c r="A6" i="2"/>
  <c r="C5" i="2"/>
  <c r="B5" i="2"/>
  <c r="A5" i="2"/>
  <c r="C4" i="2"/>
  <c r="B4" i="2"/>
  <c r="A4" i="2"/>
  <c r="C3" i="2"/>
  <c r="B3" i="2"/>
  <c r="A3" i="2"/>
  <c r="C2" i="2"/>
  <c r="B2" i="2"/>
  <c r="A2" i="2"/>
  <c r="BR4" i="2" l="1"/>
  <c r="BQ4" i="2"/>
  <c r="BR8" i="2"/>
  <c r="BQ8" i="2"/>
  <c r="BR12" i="2"/>
  <c r="BQ12" i="2"/>
  <c r="BR16" i="2"/>
  <c r="BQ16" i="2"/>
  <c r="BR20" i="2"/>
  <c r="BQ20" i="2"/>
  <c r="BR24" i="2"/>
  <c r="BQ24" i="2"/>
  <c r="BR28" i="2"/>
  <c r="BQ28" i="2"/>
  <c r="BR32" i="2"/>
  <c r="BQ32" i="2"/>
  <c r="BR34" i="2"/>
  <c r="BQ34" i="2"/>
  <c r="BR36" i="2"/>
  <c r="BQ36" i="2"/>
  <c r="BR38" i="2"/>
  <c r="BQ38" i="2"/>
  <c r="BR42" i="2"/>
  <c r="BQ42" i="2"/>
  <c r="BR46" i="2"/>
  <c r="BQ46" i="2"/>
  <c r="BR50" i="2"/>
  <c r="BQ50" i="2"/>
  <c r="BR54" i="2"/>
  <c r="BQ54" i="2"/>
  <c r="BR58" i="2"/>
  <c r="BQ58" i="2"/>
  <c r="BR62" i="2"/>
  <c r="BQ62" i="2"/>
  <c r="BR66" i="2"/>
  <c r="BQ66" i="2"/>
  <c r="BR70" i="2"/>
  <c r="BQ70" i="2"/>
  <c r="BR72" i="2"/>
  <c r="BQ72" i="2"/>
  <c r="BR74" i="2"/>
  <c r="BQ74" i="2"/>
  <c r="BR76" i="2"/>
  <c r="BQ76" i="2"/>
  <c r="BR78" i="2"/>
  <c r="BQ78" i="2"/>
  <c r="BR84" i="2"/>
  <c r="BQ84" i="2"/>
  <c r="BR88" i="2"/>
  <c r="BQ88" i="2"/>
  <c r="BR92" i="2"/>
  <c r="BQ92" i="2"/>
  <c r="BR98" i="2"/>
  <c r="BQ98" i="2"/>
  <c r="BR102" i="2"/>
  <c r="BQ102" i="2"/>
  <c r="BR104" i="2"/>
  <c r="BQ104" i="2"/>
  <c r="BR106" i="2"/>
  <c r="BQ106" i="2"/>
  <c r="BR110" i="2"/>
  <c r="BQ110" i="2"/>
  <c r="BR112" i="2"/>
  <c r="BQ112" i="2"/>
  <c r="BR114" i="2"/>
  <c r="BQ114" i="2"/>
  <c r="BR120" i="2"/>
  <c r="BQ120" i="2"/>
  <c r="BR126" i="2"/>
  <c r="BQ126" i="2"/>
  <c r="BR128" i="2"/>
  <c r="BQ128" i="2"/>
  <c r="BR132" i="2"/>
  <c r="BQ132" i="2"/>
  <c r="BR134" i="2"/>
  <c r="BQ134" i="2"/>
  <c r="BR136" i="2"/>
  <c r="BQ136" i="2"/>
  <c r="BR138" i="2"/>
  <c r="BQ138" i="2"/>
  <c r="BR140" i="2"/>
  <c r="BQ140" i="2"/>
  <c r="BR144" i="2"/>
  <c r="BQ144" i="2"/>
  <c r="BR150" i="2"/>
  <c r="BQ150" i="2"/>
  <c r="BR152" i="2"/>
  <c r="BQ152" i="2"/>
  <c r="BR154" i="2"/>
  <c r="BQ154" i="2"/>
  <c r="BR158" i="2"/>
  <c r="BQ158" i="2"/>
  <c r="BR160" i="2"/>
  <c r="BQ160" i="2"/>
  <c r="BR164" i="2"/>
  <c r="BQ164" i="2"/>
  <c r="BR168" i="2"/>
  <c r="BQ168" i="2"/>
  <c r="BR170" i="2"/>
  <c r="BQ170" i="2"/>
  <c r="BR174" i="2"/>
  <c r="BQ174" i="2"/>
  <c r="BR176" i="2"/>
  <c r="BQ176" i="2"/>
  <c r="BR178" i="2"/>
  <c r="BQ178" i="2"/>
  <c r="BR182" i="2"/>
  <c r="BQ182" i="2"/>
  <c r="BR184" i="2"/>
  <c r="BQ184" i="2"/>
  <c r="BR188" i="2"/>
  <c r="BQ188" i="2"/>
  <c r="BR192" i="2"/>
  <c r="BQ192" i="2"/>
  <c r="BR196" i="2"/>
  <c r="BQ196" i="2"/>
  <c r="BR200" i="2"/>
  <c r="BQ200" i="2"/>
  <c r="BR204" i="2"/>
  <c r="BQ204" i="2"/>
  <c r="BR208" i="2"/>
  <c r="BQ208" i="2"/>
  <c r="BR210" i="2"/>
  <c r="BQ210" i="2"/>
  <c r="BR214" i="2"/>
  <c r="BQ214" i="2"/>
  <c r="BR216" i="2"/>
  <c r="BQ216" i="2"/>
  <c r="BR218" i="2"/>
  <c r="BQ218" i="2"/>
  <c r="BR220" i="2"/>
  <c r="BQ220" i="2"/>
  <c r="BR222" i="2"/>
  <c r="BQ222" i="2"/>
  <c r="BR224" i="2"/>
  <c r="BQ224" i="2"/>
  <c r="BR226" i="2"/>
  <c r="BQ226" i="2"/>
  <c r="BR230" i="2"/>
  <c r="BQ230" i="2"/>
  <c r="BR234" i="2"/>
  <c r="BQ234" i="2"/>
  <c r="BR236" i="2"/>
  <c r="BQ236" i="2"/>
  <c r="BR238" i="2"/>
  <c r="BQ238" i="2"/>
  <c r="BR240" i="2"/>
  <c r="BQ240" i="2"/>
  <c r="BR242" i="2"/>
  <c r="BQ242" i="2"/>
  <c r="BR248" i="2"/>
  <c r="BQ248" i="2"/>
  <c r="BR250" i="2"/>
  <c r="BQ250" i="2"/>
  <c r="BR254" i="2"/>
  <c r="BQ254" i="2"/>
  <c r="BR258" i="2"/>
  <c r="BQ258" i="2"/>
  <c r="BR262" i="2"/>
  <c r="BQ262" i="2"/>
  <c r="BR264" i="2"/>
  <c r="BQ264" i="2"/>
  <c r="BR266" i="2"/>
  <c r="BQ266" i="2"/>
  <c r="BR268" i="2"/>
  <c r="BQ268" i="2"/>
  <c r="BR270" i="2"/>
  <c r="BQ270" i="2"/>
  <c r="BR274" i="2"/>
  <c r="BQ274" i="2"/>
  <c r="BR278" i="2"/>
  <c r="BQ278" i="2"/>
  <c r="BR280" i="2"/>
  <c r="BQ280" i="2"/>
  <c r="BR282" i="2"/>
  <c r="BQ282" i="2"/>
  <c r="BR284" i="2"/>
  <c r="BQ284" i="2"/>
  <c r="BR288" i="2"/>
  <c r="BQ288" i="2"/>
  <c r="BR292" i="2"/>
  <c r="BQ292" i="2"/>
  <c r="BR294" i="2"/>
  <c r="BQ294" i="2"/>
  <c r="BR296" i="2"/>
  <c r="BQ296" i="2"/>
  <c r="BR298" i="2"/>
  <c r="BQ298" i="2"/>
  <c r="BR300" i="2"/>
  <c r="BQ300" i="2"/>
  <c r="BR302" i="2"/>
  <c r="BQ302" i="2"/>
  <c r="BR304" i="2"/>
  <c r="BQ304" i="2"/>
  <c r="BR306" i="2"/>
  <c r="BQ306" i="2"/>
  <c r="BR308" i="2"/>
  <c r="BQ308" i="2"/>
  <c r="BR312" i="2"/>
  <c r="BQ312" i="2"/>
  <c r="BR316" i="2"/>
  <c r="BQ316" i="2"/>
  <c r="BR318" i="2"/>
  <c r="BQ318" i="2"/>
  <c r="BR322" i="2"/>
  <c r="BQ322" i="2"/>
  <c r="BR324" i="2"/>
  <c r="BQ324" i="2"/>
  <c r="BR326" i="2"/>
  <c r="BQ326" i="2"/>
  <c r="BR330" i="2"/>
  <c r="BQ330" i="2"/>
  <c r="BR332" i="2"/>
  <c r="BQ332" i="2"/>
  <c r="BR336" i="2"/>
  <c r="BQ336" i="2"/>
  <c r="BR340" i="2"/>
  <c r="BQ340" i="2"/>
  <c r="BR344" i="2"/>
  <c r="BQ344" i="2"/>
  <c r="BR348" i="2"/>
  <c r="BQ348" i="2"/>
  <c r="BR350" i="2"/>
  <c r="BQ350" i="2"/>
  <c r="BR352" i="2"/>
  <c r="BQ352" i="2"/>
  <c r="BR354" i="2"/>
  <c r="BQ354" i="2"/>
  <c r="BR356" i="2"/>
  <c r="BQ356" i="2"/>
  <c r="BR360" i="2"/>
  <c r="BQ360" i="2"/>
  <c r="BR362" i="2"/>
  <c r="BQ362" i="2"/>
  <c r="BR366" i="2"/>
  <c r="BQ366" i="2"/>
  <c r="BR370" i="2"/>
  <c r="BQ370" i="2"/>
  <c r="BR374" i="2"/>
  <c r="BQ374" i="2"/>
  <c r="BR378" i="2"/>
  <c r="BQ378" i="2"/>
  <c r="BR380" i="2"/>
  <c r="BQ380" i="2"/>
  <c r="BR384" i="2"/>
  <c r="BQ384" i="2"/>
  <c r="BR388" i="2"/>
  <c r="BQ388" i="2"/>
  <c r="BR392" i="2"/>
  <c r="BQ392" i="2"/>
  <c r="BR396" i="2"/>
  <c r="BQ396" i="2"/>
  <c r="BR400" i="2"/>
  <c r="BQ400" i="2"/>
  <c r="BR404" i="2"/>
  <c r="BQ404" i="2"/>
  <c r="BR408" i="2"/>
  <c r="BQ408" i="2"/>
  <c r="BR412" i="2"/>
  <c r="BQ412" i="2"/>
  <c r="BR414" i="2"/>
  <c r="BQ414" i="2"/>
  <c r="BR416" i="2"/>
  <c r="BQ416" i="2"/>
  <c r="BR420" i="2"/>
  <c r="BQ420" i="2"/>
  <c r="BR422" i="2"/>
  <c r="BQ422" i="2"/>
  <c r="BR424" i="2"/>
  <c r="BQ424" i="2"/>
  <c r="BR426" i="2"/>
  <c r="BQ426" i="2"/>
  <c r="BR428" i="2"/>
  <c r="BQ428" i="2"/>
  <c r="BR430" i="2"/>
  <c r="BQ430" i="2"/>
  <c r="BR432" i="2"/>
  <c r="BQ432" i="2"/>
  <c r="BR436" i="2"/>
  <c r="BQ436" i="2"/>
  <c r="BR438" i="2"/>
  <c r="BQ438" i="2"/>
  <c r="BR440" i="2"/>
  <c r="BQ440" i="2"/>
  <c r="BR442" i="2"/>
  <c r="BQ442" i="2"/>
  <c r="BR444" i="2"/>
  <c r="BQ444" i="2"/>
  <c r="BR446" i="2"/>
  <c r="BQ446" i="2"/>
  <c r="BR448" i="2"/>
  <c r="BQ448" i="2"/>
  <c r="BR456" i="2"/>
  <c r="BQ456" i="2"/>
  <c r="BR460" i="2"/>
  <c r="BQ460" i="2"/>
  <c r="BR464" i="2"/>
  <c r="BQ464" i="2"/>
  <c r="BR468" i="2"/>
  <c r="BQ468" i="2"/>
  <c r="BR472" i="2"/>
  <c r="BQ472" i="2"/>
  <c r="BR476" i="2"/>
  <c r="BQ476" i="2"/>
  <c r="BR480" i="2"/>
  <c r="BQ480" i="2"/>
  <c r="BR484" i="2"/>
  <c r="BQ484" i="2"/>
  <c r="BR488" i="2"/>
  <c r="BQ488" i="2"/>
  <c r="BR492" i="2"/>
  <c r="BQ492" i="2"/>
  <c r="BR496" i="2"/>
  <c r="BQ496" i="2"/>
  <c r="BR502" i="2"/>
  <c r="BQ502" i="2"/>
  <c r="BR504" i="2"/>
  <c r="BQ504" i="2"/>
  <c r="BR512" i="2"/>
  <c r="BQ512" i="2"/>
  <c r="BR514" i="2"/>
  <c r="BQ514" i="2"/>
  <c r="BR518" i="2"/>
  <c r="BQ518" i="2"/>
  <c r="BR520" i="2"/>
  <c r="BQ520" i="2"/>
  <c r="BR528" i="2"/>
  <c r="BQ528" i="2"/>
  <c r="BR530" i="2"/>
  <c r="BQ530" i="2"/>
  <c r="BR534" i="2"/>
  <c r="BQ534" i="2"/>
  <c r="BR536" i="2"/>
  <c r="BQ536" i="2"/>
  <c r="BR540" i="2"/>
  <c r="BQ540" i="2"/>
  <c r="BR544" i="2"/>
  <c r="BQ544" i="2"/>
  <c r="BR548" i="2"/>
  <c r="BQ548" i="2"/>
  <c r="BR552" i="2"/>
  <c r="BQ552" i="2"/>
  <c r="BR556" i="2"/>
  <c r="BQ556" i="2"/>
  <c r="BR560" i="2"/>
  <c r="BQ560" i="2"/>
  <c r="BR564" i="2"/>
  <c r="BQ564" i="2"/>
  <c r="BR568" i="2"/>
  <c r="BQ568" i="2"/>
  <c r="BR572" i="2"/>
  <c r="BQ572" i="2"/>
  <c r="BR576" i="2"/>
  <c r="BQ576" i="2"/>
  <c r="BR580" i="2"/>
  <c r="BQ580" i="2"/>
  <c r="BR588" i="2"/>
  <c r="BQ588" i="2"/>
  <c r="BR592" i="2"/>
  <c r="BQ592" i="2"/>
  <c r="BR596" i="2"/>
  <c r="BQ596" i="2"/>
  <c r="BR600" i="2"/>
  <c r="BQ600" i="2"/>
  <c r="BR604" i="2"/>
  <c r="BQ604" i="2"/>
  <c r="BR606" i="2"/>
  <c r="BQ606" i="2"/>
  <c r="BR608" i="2"/>
  <c r="BQ608" i="2"/>
  <c r="BR610" i="2"/>
  <c r="BQ610" i="2"/>
  <c r="BR612" i="2"/>
  <c r="BQ612" i="2"/>
  <c r="BR616" i="2"/>
  <c r="BQ616" i="2"/>
  <c r="BR620" i="2"/>
  <c r="BQ620" i="2"/>
  <c r="BR622" i="2"/>
  <c r="BQ622" i="2"/>
  <c r="BR624" i="2"/>
  <c r="BQ624" i="2"/>
  <c r="BR626" i="2"/>
  <c r="BQ626" i="2"/>
  <c r="BR630" i="2"/>
  <c r="BQ630" i="2"/>
  <c r="BR634" i="2"/>
  <c r="BQ634" i="2"/>
  <c r="BR636" i="2"/>
  <c r="BQ636" i="2"/>
  <c r="BR638" i="2"/>
  <c r="BQ638" i="2"/>
  <c r="BR642" i="2"/>
  <c r="BQ642" i="2"/>
  <c r="BR646" i="2"/>
  <c r="BQ646" i="2"/>
  <c r="BR648" i="2"/>
  <c r="BQ648" i="2"/>
  <c r="BR650" i="2"/>
  <c r="BQ650" i="2"/>
  <c r="BR652" i="2"/>
  <c r="BQ652" i="2"/>
  <c r="BR654" i="2"/>
  <c r="BQ654" i="2"/>
  <c r="BR660" i="2"/>
  <c r="BQ660" i="2"/>
  <c r="BR664" i="2"/>
  <c r="BQ664" i="2"/>
  <c r="BR668" i="2"/>
  <c r="BQ668" i="2"/>
  <c r="BR672" i="2"/>
  <c r="BQ672" i="2"/>
  <c r="BR676" i="2"/>
  <c r="BQ676" i="2"/>
  <c r="BR680" i="2"/>
  <c r="BQ680" i="2"/>
  <c r="BR684" i="2"/>
  <c r="BQ684" i="2"/>
  <c r="BR688" i="2"/>
  <c r="BQ688" i="2"/>
  <c r="BR692" i="2"/>
  <c r="BQ692" i="2"/>
  <c r="BR696" i="2"/>
  <c r="BQ696" i="2"/>
  <c r="BR700" i="2"/>
  <c r="BQ700" i="2"/>
  <c r="BR704" i="2"/>
  <c r="BQ704" i="2"/>
  <c r="BR708" i="2"/>
  <c r="BQ708" i="2"/>
  <c r="BR710" i="2"/>
  <c r="BQ710" i="2"/>
  <c r="BR712" i="2"/>
  <c r="BQ712" i="2"/>
  <c r="BR714" i="2"/>
  <c r="BQ714" i="2"/>
  <c r="BR716" i="2"/>
  <c r="BQ716" i="2"/>
  <c r="BR720" i="2"/>
  <c r="BQ720" i="2"/>
  <c r="BR724" i="2"/>
  <c r="BQ724" i="2"/>
  <c r="BR726" i="2"/>
  <c r="BQ726" i="2"/>
  <c r="BR728" i="2"/>
  <c r="BQ728" i="2"/>
  <c r="BR730" i="2"/>
  <c r="BQ730" i="2"/>
  <c r="BR732" i="2"/>
  <c r="BQ732" i="2"/>
  <c r="BR736" i="2"/>
  <c r="BQ736" i="2"/>
  <c r="BR740" i="2"/>
  <c r="BQ740" i="2"/>
  <c r="BR742" i="2"/>
  <c r="BQ742" i="2"/>
  <c r="BR744" i="2"/>
  <c r="BQ744" i="2"/>
  <c r="BR746" i="2"/>
  <c r="BQ746" i="2"/>
  <c r="BR750" i="2"/>
  <c r="BQ750" i="2"/>
  <c r="BR754" i="2"/>
  <c r="BQ754" i="2"/>
  <c r="BR756" i="2"/>
  <c r="BQ756" i="2"/>
  <c r="BR758" i="2"/>
  <c r="BQ758" i="2"/>
  <c r="BR760" i="2"/>
  <c r="BQ760" i="2"/>
  <c r="BR764" i="2"/>
  <c r="BQ764" i="2"/>
  <c r="BR768" i="2"/>
  <c r="BQ768" i="2"/>
  <c r="BR770" i="2"/>
  <c r="BQ770" i="2"/>
  <c r="BR772" i="2"/>
  <c r="BQ772" i="2"/>
  <c r="BR774" i="2"/>
  <c r="BQ774" i="2"/>
  <c r="BR776" i="2"/>
  <c r="BQ776" i="2"/>
  <c r="BR780" i="2"/>
  <c r="BQ780" i="2"/>
  <c r="BR782" i="2"/>
  <c r="BQ782" i="2"/>
  <c r="BR786" i="2"/>
  <c r="BQ786" i="2"/>
  <c r="BR788" i="2"/>
  <c r="BQ788" i="2"/>
  <c r="BR792" i="2"/>
  <c r="BQ792" i="2"/>
  <c r="BR796" i="2"/>
  <c r="BQ796" i="2"/>
  <c r="BR800" i="2"/>
  <c r="BQ800" i="2"/>
  <c r="BR804" i="2"/>
  <c r="BQ804" i="2"/>
  <c r="BR808" i="2"/>
  <c r="BQ808" i="2"/>
  <c r="BR812" i="2"/>
  <c r="BQ812" i="2"/>
  <c r="BR816" i="2"/>
  <c r="BQ816" i="2"/>
  <c r="BR820" i="2"/>
  <c r="BQ820" i="2"/>
  <c r="BR824" i="2"/>
  <c r="BQ824" i="2"/>
  <c r="BR828" i="2"/>
  <c r="BQ828" i="2"/>
  <c r="BR832" i="2"/>
  <c r="BQ832" i="2"/>
  <c r="BR834" i="2"/>
  <c r="BQ834" i="2"/>
  <c r="BR838" i="2"/>
  <c r="BQ838" i="2"/>
  <c r="BR842" i="2"/>
  <c r="BQ842" i="2"/>
  <c r="BR844" i="2"/>
  <c r="BQ844" i="2"/>
  <c r="BR846" i="2"/>
  <c r="BQ846" i="2"/>
  <c r="BR848" i="2"/>
  <c r="BQ848" i="2"/>
  <c r="BR850" i="2"/>
  <c r="BQ850" i="2"/>
  <c r="BR854" i="2"/>
  <c r="BQ854" i="2"/>
  <c r="BR858" i="2"/>
  <c r="BQ858" i="2"/>
  <c r="BR860" i="2"/>
  <c r="BQ860" i="2"/>
  <c r="BR862" i="2"/>
  <c r="BQ862" i="2"/>
  <c r="BR864" i="2"/>
  <c r="BQ864" i="2"/>
  <c r="BR866" i="2"/>
  <c r="BQ866" i="2"/>
  <c r="BR870" i="2"/>
  <c r="BQ870" i="2"/>
  <c r="BR874" i="2"/>
  <c r="BQ874" i="2"/>
  <c r="BR876" i="2"/>
  <c r="BQ876" i="2"/>
  <c r="BR878" i="2"/>
  <c r="BQ878" i="2"/>
  <c r="BR880" i="2"/>
  <c r="BQ880" i="2"/>
  <c r="BR882" i="2"/>
  <c r="BQ882" i="2"/>
  <c r="BR886" i="2"/>
  <c r="BQ886" i="2"/>
  <c r="BR890" i="2"/>
  <c r="BQ890" i="2"/>
  <c r="BR892" i="2"/>
  <c r="BQ892" i="2"/>
  <c r="BR896" i="2"/>
  <c r="BQ896" i="2"/>
  <c r="BR900" i="2"/>
  <c r="BQ900" i="2"/>
  <c r="BR904" i="2"/>
  <c r="BQ904" i="2"/>
  <c r="BR908" i="2"/>
  <c r="BQ908" i="2"/>
  <c r="BR912" i="2"/>
  <c r="BQ912" i="2"/>
  <c r="BR914" i="2"/>
  <c r="BQ914" i="2"/>
  <c r="BR916" i="2"/>
  <c r="BQ916" i="2"/>
  <c r="BR920" i="2"/>
  <c r="BQ920" i="2"/>
  <c r="BR922" i="2"/>
  <c r="BQ922" i="2"/>
  <c r="BR924" i="2"/>
  <c r="BQ924" i="2"/>
  <c r="BR926" i="2"/>
  <c r="BQ926" i="2"/>
  <c r="BR928" i="2"/>
  <c r="BQ928" i="2"/>
  <c r="BR930" i="2"/>
  <c r="BQ930" i="2"/>
  <c r="BR936" i="2"/>
  <c r="BQ936" i="2"/>
  <c r="BR938" i="2"/>
  <c r="BQ938" i="2"/>
  <c r="BR942" i="2"/>
  <c r="BQ942" i="2"/>
  <c r="BR946" i="2"/>
  <c r="BQ946" i="2"/>
  <c r="BR948" i="2"/>
  <c r="BQ948" i="2"/>
  <c r="BR950" i="2"/>
  <c r="BQ950" i="2"/>
  <c r="BR952" i="2"/>
  <c r="BQ952" i="2"/>
  <c r="BR954" i="2"/>
  <c r="BQ954" i="2"/>
  <c r="BR956" i="2"/>
  <c r="BQ956" i="2"/>
  <c r="BR958" i="2"/>
  <c r="BQ958" i="2"/>
  <c r="BR960" i="2"/>
  <c r="BQ960" i="2"/>
  <c r="BR962" i="2"/>
  <c r="BQ962" i="2"/>
  <c r="BR966" i="2"/>
  <c r="BQ966" i="2"/>
  <c r="BR970" i="2"/>
  <c r="BQ970" i="2"/>
  <c r="BR972" i="2"/>
  <c r="BQ972" i="2"/>
  <c r="BR980" i="2"/>
  <c r="BQ980" i="2"/>
  <c r="BR984" i="2"/>
  <c r="BQ984" i="2"/>
  <c r="BR988" i="2"/>
  <c r="BQ988" i="2"/>
  <c r="BR996" i="2"/>
  <c r="BQ996" i="2"/>
  <c r="BR1000" i="2"/>
  <c r="BQ1000" i="2"/>
  <c r="BR1002" i="2"/>
  <c r="BQ1002" i="2"/>
  <c r="BR1010" i="2"/>
  <c r="BQ1010" i="2"/>
  <c r="BR1014" i="2"/>
  <c r="BQ1014" i="2"/>
  <c r="BR1016" i="2"/>
  <c r="BQ1016" i="2"/>
  <c r="BR1018" i="2"/>
  <c r="BQ1018" i="2"/>
  <c r="BR1020" i="2"/>
  <c r="BQ1020" i="2"/>
  <c r="BR1022" i="2"/>
  <c r="BQ1022" i="2"/>
  <c r="BR1026" i="2"/>
  <c r="BQ1026" i="2"/>
  <c r="BR1030" i="2"/>
  <c r="BQ1030" i="2"/>
  <c r="BR1032" i="2"/>
  <c r="BQ1032" i="2"/>
  <c r="BR1034" i="2"/>
  <c r="BQ1034" i="2"/>
  <c r="BR1036" i="2"/>
  <c r="BQ1036" i="2"/>
  <c r="BR1038" i="2"/>
  <c r="BQ1038" i="2"/>
  <c r="BR1040" i="2"/>
  <c r="BQ1040" i="2"/>
  <c r="BR1042" i="2"/>
  <c r="BQ1042" i="2"/>
  <c r="BR1044" i="2"/>
  <c r="BQ1044" i="2"/>
  <c r="BR1046" i="2"/>
  <c r="BQ1046" i="2"/>
  <c r="BR1048" i="2"/>
  <c r="BQ1048" i="2"/>
  <c r="BR1050" i="2"/>
  <c r="BQ1050" i="2"/>
  <c r="BR1054" i="2"/>
  <c r="BQ1054" i="2"/>
  <c r="BR1056" i="2"/>
  <c r="BQ1056" i="2"/>
  <c r="BR1058" i="2"/>
  <c r="BQ1058" i="2"/>
  <c r="BR1060" i="2"/>
  <c r="BQ1060" i="2"/>
  <c r="BR1062" i="2"/>
  <c r="BQ1062" i="2"/>
  <c r="BR1064" i="2"/>
  <c r="BQ1064" i="2"/>
  <c r="BR1066" i="2"/>
  <c r="BQ1066" i="2"/>
  <c r="BR1068" i="2"/>
  <c r="BQ1068" i="2"/>
  <c r="BR1080" i="2"/>
  <c r="BQ1080" i="2"/>
  <c r="BR1082" i="2"/>
  <c r="BQ1082" i="2"/>
  <c r="BR1084" i="2"/>
  <c r="BQ1084" i="2"/>
  <c r="BR1086" i="2"/>
  <c r="BQ1086" i="2"/>
  <c r="BR1088" i="2"/>
  <c r="BQ1088" i="2"/>
  <c r="BR1090" i="2"/>
  <c r="BQ1090" i="2"/>
  <c r="BR1092" i="2"/>
  <c r="BQ1092" i="2"/>
  <c r="BR1094" i="2"/>
  <c r="BQ1094" i="2"/>
  <c r="BR1096" i="2"/>
  <c r="BQ1096" i="2"/>
  <c r="BR1098" i="2"/>
  <c r="BQ1098" i="2"/>
  <c r="BR1100" i="2"/>
  <c r="BQ1100" i="2"/>
  <c r="BR1102" i="2"/>
  <c r="BQ1102" i="2"/>
  <c r="BR1104" i="2"/>
  <c r="BQ1104" i="2"/>
  <c r="BR1106" i="2"/>
  <c r="BQ1106" i="2"/>
  <c r="BR1108" i="2"/>
  <c r="BQ1108" i="2"/>
  <c r="BR1110" i="2"/>
  <c r="BQ1110" i="2"/>
  <c r="BR1112" i="2"/>
  <c r="BQ1112" i="2"/>
  <c r="BR1114" i="2"/>
  <c r="BQ1114" i="2"/>
  <c r="BR1116" i="2"/>
  <c r="BQ1116" i="2"/>
  <c r="BR1118" i="2"/>
  <c r="BQ1118" i="2"/>
  <c r="BR1120" i="2"/>
  <c r="BQ1120" i="2"/>
  <c r="BR1122" i="2"/>
  <c r="BQ1122" i="2"/>
  <c r="BR1124" i="2"/>
  <c r="BQ1124" i="2"/>
  <c r="BR1126" i="2"/>
  <c r="BQ1126" i="2"/>
  <c r="BR1128" i="2"/>
  <c r="BQ1128" i="2"/>
  <c r="BR1136" i="2"/>
  <c r="BQ1136" i="2"/>
  <c r="BR1138" i="2"/>
  <c r="BQ1138" i="2"/>
  <c r="BR1140" i="2"/>
  <c r="BQ1140" i="2"/>
  <c r="BR1142" i="2"/>
  <c r="BQ1142" i="2"/>
  <c r="BR1144" i="2"/>
  <c r="BQ1144" i="2"/>
  <c r="BR1146" i="2"/>
  <c r="BQ1146" i="2"/>
  <c r="BR1166" i="2"/>
  <c r="BQ1166" i="2"/>
  <c r="BR1168" i="2"/>
  <c r="BQ1168" i="2"/>
  <c r="BR1170" i="2"/>
  <c r="BQ1170" i="2"/>
  <c r="BR1172" i="2"/>
  <c r="BQ1172" i="2"/>
  <c r="BR1174" i="2"/>
  <c r="BQ1174" i="2"/>
  <c r="BR1176" i="2"/>
  <c r="BQ1176" i="2"/>
  <c r="BR1186" i="2"/>
  <c r="BQ1186" i="2"/>
  <c r="BR1190" i="2"/>
  <c r="BQ1190" i="2"/>
  <c r="BR1192" i="2"/>
  <c r="BQ1192" i="2"/>
  <c r="BR1194" i="2"/>
  <c r="BQ1194" i="2"/>
  <c r="BR1196" i="2"/>
  <c r="BQ1196" i="2"/>
  <c r="BR1202" i="2"/>
  <c r="BQ1202" i="2"/>
  <c r="BR1204" i="2"/>
  <c r="BQ1204" i="2"/>
  <c r="BR1208" i="2"/>
  <c r="BQ1208" i="2"/>
  <c r="BR1210" i="2"/>
  <c r="BQ1210" i="2"/>
  <c r="BR1212" i="2"/>
  <c r="BQ1212" i="2"/>
  <c r="BR1214" i="2"/>
  <c r="BQ1214" i="2"/>
  <c r="BR1216" i="2"/>
  <c r="BQ1216" i="2"/>
  <c r="BR1218" i="2"/>
  <c r="BQ1218" i="2"/>
  <c r="BR1220" i="2"/>
  <c r="BQ1220" i="2"/>
  <c r="BR1222" i="2"/>
  <c r="BQ1222" i="2"/>
  <c r="BR1224" i="2"/>
  <c r="BQ1224" i="2"/>
  <c r="BR1226" i="2"/>
  <c r="BQ1226" i="2"/>
  <c r="BR1228" i="2"/>
  <c r="BQ1228" i="2"/>
  <c r="BR1230" i="2"/>
  <c r="BQ1230" i="2"/>
  <c r="BR1232" i="2"/>
  <c r="BQ1232" i="2"/>
  <c r="BR1234" i="2"/>
  <c r="BQ1234" i="2"/>
  <c r="BR1236" i="2"/>
  <c r="BQ1236" i="2"/>
  <c r="BR1238" i="2"/>
  <c r="BQ1238" i="2"/>
  <c r="BR1240" i="2"/>
  <c r="BQ1240" i="2"/>
  <c r="BR1242" i="2"/>
  <c r="BQ1242" i="2"/>
  <c r="BR1248" i="2"/>
  <c r="BQ1248" i="2"/>
  <c r="BR1250" i="2"/>
  <c r="BQ1250" i="2"/>
  <c r="BR1260" i="2"/>
  <c r="BQ1260" i="2"/>
  <c r="BR1268" i="2"/>
  <c r="BQ1268" i="2"/>
  <c r="BR1276" i="2"/>
  <c r="BQ1276" i="2"/>
  <c r="BR1278" i="2"/>
  <c r="BQ1278" i="2"/>
  <c r="BR1340" i="2"/>
  <c r="BQ1340" i="2"/>
  <c r="BR1342" i="2"/>
  <c r="BQ1342" i="2"/>
  <c r="BR1344" i="2"/>
  <c r="BQ1344" i="2"/>
  <c r="BR1354" i="2"/>
  <c r="BQ1354" i="2"/>
  <c r="BR1356" i="2"/>
  <c r="BQ1356" i="2"/>
  <c r="BR1358" i="2"/>
  <c r="BQ1358" i="2"/>
  <c r="BR1360" i="2"/>
  <c r="BQ1360" i="2"/>
  <c r="BR1362" i="2"/>
  <c r="BQ1362" i="2"/>
  <c r="BR1370" i="2"/>
  <c r="BQ1370" i="2"/>
  <c r="BR1372" i="2"/>
  <c r="BQ1372" i="2"/>
  <c r="BR1374" i="2"/>
  <c r="BQ1374" i="2"/>
  <c r="BR1376" i="2"/>
  <c r="BQ1376" i="2"/>
  <c r="BR1388" i="2"/>
  <c r="BQ1388" i="2"/>
  <c r="BR1390" i="2"/>
  <c r="BQ1390" i="2"/>
  <c r="BR1392" i="2"/>
  <c r="BQ1392" i="2"/>
  <c r="BR1394" i="2"/>
  <c r="BQ1394" i="2"/>
  <c r="BR1402" i="2"/>
  <c r="BQ1402" i="2"/>
  <c r="BR1404" i="2"/>
  <c r="BQ1404" i="2"/>
  <c r="BR1406" i="2"/>
  <c r="BQ1406" i="2"/>
  <c r="BR1408" i="2"/>
  <c r="BQ1408" i="2"/>
  <c r="BR1410" i="2"/>
  <c r="BQ1410" i="2"/>
  <c r="BR1422" i="2"/>
  <c r="BQ1422" i="2"/>
  <c r="BR1426" i="2"/>
  <c r="BQ1426" i="2"/>
  <c r="BR1434" i="2"/>
  <c r="BQ1434" i="2"/>
  <c r="BR1436" i="2"/>
  <c r="BQ1436" i="2"/>
  <c r="BR1442" i="2"/>
  <c r="BQ1442" i="2"/>
  <c r="BR1444" i="2"/>
  <c r="BQ1444" i="2"/>
  <c r="BR1448" i="2"/>
  <c r="BQ1448" i="2"/>
  <c r="BR1484" i="2"/>
  <c r="BQ1484" i="2"/>
  <c r="BR1524" i="2"/>
  <c r="BQ1524" i="2"/>
  <c r="BR1526" i="2"/>
  <c r="BQ1526" i="2"/>
  <c r="BR1530" i="2"/>
  <c r="BQ1530" i="2"/>
  <c r="BR1532" i="2"/>
  <c r="BQ1532" i="2"/>
  <c r="BR1536" i="2"/>
  <c r="BQ1536" i="2"/>
  <c r="BR1540" i="2"/>
  <c r="BQ1540" i="2"/>
  <c r="BR1546" i="2"/>
  <c r="BQ1546" i="2"/>
  <c r="BR1550" i="2"/>
  <c r="BQ1550" i="2"/>
  <c r="BR1552" i="2"/>
  <c r="BQ1552" i="2"/>
  <c r="BR1558" i="2"/>
  <c r="BQ1558" i="2"/>
  <c r="BR1564" i="2"/>
  <c r="BQ1564" i="2"/>
  <c r="BR1578" i="2"/>
  <c r="BQ1578" i="2"/>
  <c r="BR1580" i="2"/>
  <c r="BQ1580" i="2"/>
  <c r="BR1582" i="2"/>
  <c r="BQ1582" i="2"/>
  <c r="BR1584" i="2"/>
  <c r="BQ1584" i="2"/>
  <c r="BR1588" i="2"/>
  <c r="BQ1588" i="2"/>
  <c r="BR1620" i="2"/>
  <c r="BQ1620" i="2"/>
  <c r="BR1624" i="2"/>
  <c r="BQ1624" i="2"/>
  <c r="BR1660" i="2"/>
  <c r="BQ1660" i="2"/>
  <c r="BR1662" i="2"/>
  <c r="BQ1662" i="2"/>
  <c r="BR1666" i="2"/>
  <c r="BQ1666" i="2"/>
  <c r="BR1668" i="2"/>
  <c r="BQ1668" i="2"/>
  <c r="BR1670" i="2"/>
  <c r="BQ1670" i="2"/>
  <c r="BR1672" i="2"/>
  <c r="BQ1672" i="2"/>
  <c r="BR1676" i="2"/>
  <c r="BQ1676" i="2"/>
  <c r="BR1680" i="2"/>
  <c r="BQ1680" i="2"/>
  <c r="BR1682" i="2"/>
  <c r="BQ1682" i="2"/>
  <c r="BR1684" i="2"/>
  <c r="BQ1684" i="2"/>
  <c r="BR1688" i="2"/>
  <c r="BQ1688" i="2"/>
  <c r="BR1690" i="2"/>
  <c r="BQ1690" i="2"/>
  <c r="BR1692" i="2"/>
  <c r="BQ1692" i="2"/>
  <c r="BR1694" i="2"/>
  <c r="BQ1694" i="2"/>
  <c r="BR1710" i="2"/>
  <c r="BQ1710" i="2"/>
  <c r="BR1712" i="2"/>
  <c r="BQ1712" i="2"/>
  <c r="BR1714" i="2"/>
  <c r="BQ1714" i="2"/>
  <c r="BR1757" i="2"/>
  <c r="BQ1757" i="2"/>
  <c r="BR1759" i="2"/>
  <c r="BQ1759" i="2"/>
  <c r="BR1761" i="2"/>
  <c r="BQ1761" i="2"/>
  <c r="BR1763" i="2"/>
  <c r="BQ1763" i="2"/>
  <c r="BR1765" i="2"/>
  <c r="BQ1765" i="2"/>
  <c r="BR1769" i="2"/>
  <c r="BQ1769" i="2"/>
  <c r="BR1773" i="2"/>
  <c r="BQ1773" i="2"/>
  <c r="BR1775" i="2"/>
  <c r="BQ1775" i="2"/>
  <c r="BR1777" i="2"/>
  <c r="BQ1777" i="2"/>
  <c r="BR1781" i="2"/>
  <c r="BQ1781" i="2"/>
  <c r="BR1785" i="2"/>
  <c r="BQ1785" i="2"/>
  <c r="BR1789" i="2"/>
  <c r="BQ1789" i="2"/>
  <c r="BR1793" i="2"/>
  <c r="BQ1793" i="2"/>
  <c r="BR1797" i="2"/>
  <c r="BQ1797" i="2"/>
  <c r="BR1837" i="2"/>
  <c r="BQ1837" i="2"/>
  <c r="BR1861" i="2"/>
  <c r="BQ1861" i="2"/>
  <c r="BR1865" i="2"/>
  <c r="BQ1865" i="2"/>
  <c r="BR1867" i="2"/>
  <c r="BQ1867" i="2"/>
  <c r="BR1869" i="2"/>
  <c r="BQ1869" i="2"/>
  <c r="BR1871" i="2"/>
  <c r="BQ1871" i="2"/>
  <c r="BR1873" i="2"/>
  <c r="BQ1873" i="2"/>
  <c r="BR1875" i="2"/>
  <c r="BQ1875" i="2"/>
  <c r="BR1877" i="2"/>
  <c r="BQ1877" i="2"/>
  <c r="BR1879" i="2"/>
  <c r="BQ1879" i="2"/>
  <c r="BR1971" i="2"/>
  <c r="BQ1971" i="2"/>
  <c r="BR1975" i="2"/>
  <c r="BQ1975" i="2"/>
  <c r="BR1977" i="2"/>
  <c r="BQ1977" i="2"/>
  <c r="BR1979" i="2"/>
  <c r="BQ1979" i="2"/>
  <c r="BR1981" i="2"/>
  <c r="BQ1981" i="2"/>
  <c r="BR1983" i="2"/>
  <c r="BQ1983" i="2"/>
  <c r="BR1985" i="2"/>
  <c r="BQ1985" i="2"/>
  <c r="BR1987" i="2"/>
  <c r="BQ1987" i="2"/>
  <c r="BR1991" i="2"/>
  <c r="BQ1991" i="2"/>
  <c r="BR1993" i="2"/>
  <c r="BQ1993" i="2"/>
  <c r="BR1995" i="2"/>
  <c r="BQ1995" i="2"/>
  <c r="BR1997" i="2"/>
  <c r="BQ1997" i="2"/>
  <c r="BR1998" i="2"/>
  <c r="BQ1998" i="2"/>
  <c r="BR2000" i="2"/>
  <c r="BQ2000" i="2"/>
  <c r="BR2004" i="2"/>
  <c r="BQ2004" i="2"/>
  <c r="BR2007" i="2"/>
  <c r="BQ2007" i="2"/>
  <c r="BR2010" i="2"/>
  <c r="BQ2010" i="2"/>
  <c r="BR2013" i="2"/>
  <c r="BQ2013" i="2"/>
  <c r="BR2017" i="2"/>
  <c r="BQ2017" i="2"/>
  <c r="BR2019" i="2"/>
  <c r="BQ2019" i="2"/>
  <c r="BR2021" i="2"/>
  <c r="BQ2021" i="2"/>
  <c r="BR2023" i="2"/>
  <c r="BQ2023" i="2"/>
  <c r="BR2025" i="2"/>
  <c r="BQ2025" i="2"/>
  <c r="BR2027" i="2"/>
  <c r="BQ2027" i="2"/>
  <c r="BR2032" i="2"/>
  <c r="BQ2032" i="2"/>
  <c r="BR2034" i="2"/>
  <c r="BQ2034" i="2"/>
  <c r="BR2036" i="2"/>
  <c r="BQ2036" i="2"/>
  <c r="BR2038" i="2"/>
  <c r="BQ2038" i="2"/>
  <c r="BR2040" i="2"/>
  <c r="BQ2040" i="2"/>
  <c r="BR2045" i="2"/>
  <c r="BQ2045" i="2"/>
  <c r="BR2047" i="2"/>
  <c r="BQ2047" i="2"/>
  <c r="BR2049" i="2"/>
  <c r="BQ2049" i="2"/>
  <c r="BR2051" i="2"/>
  <c r="BQ2051" i="2"/>
  <c r="BR2053" i="2"/>
  <c r="BQ2053" i="2"/>
  <c r="BR2055" i="2"/>
  <c r="BQ2055" i="2"/>
  <c r="BR2057" i="2"/>
  <c r="BQ2057" i="2"/>
  <c r="BR2060" i="2"/>
  <c r="BQ2060" i="2"/>
  <c r="BR2062" i="2"/>
  <c r="BQ2062" i="2"/>
  <c r="BR2064" i="2"/>
  <c r="BQ2064" i="2"/>
  <c r="BR2066" i="2"/>
  <c r="BQ2066" i="2"/>
  <c r="BR2067" i="2"/>
  <c r="BQ2067" i="2"/>
  <c r="BR2069" i="2"/>
  <c r="BQ2069" i="2"/>
  <c r="BR2071" i="2"/>
  <c r="BQ2071" i="2"/>
  <c r="BR2075" i="2"/>
  <c r="BQ2075" i="2"/>
  <c r="BR2077" i="2"/>
  <c r="BQ2077" i="2"/>
  <c r="BR2079" i="2"/>
  <c r="BQ2079" i="2"/>
  <c r="BR2081" i="2"/>
  <c r="BQ2081" i="2"/>
  <c r="BR2083" i="2"/>
  <c r="BQ2083" i="2"/>
  <c r="BR2085" i="2"/>
  <c r="BQ2085" i="2"/>
  <c r="BR2087" i="2"/>
  <c r="BQ2087" i="2"/>
  <c r="BR2091" i="2"/>
  <c r="BQ2091" i="2"/>
  <c r="BR2094" i="2"/>
  <c r="BQ2094" i="2"/>
  <c r="BR2097" i="2"/>
  <c r="BQ2097" i="2"/>
  <c r="BR2099" i="2"/>
  <c r="BQ2099" i="2"/>
  <c r="BR2101" i="2"/>
  <c r="BQ2101" i="2"/>
  <c r="BR2105" i="2"/>
  <c r="BQ2105" i="2"/>
  <c r="BR2107" i="2"/>
  <c r="BQ2107" i="2"/>
  <c r="BR2109" i="2"/>
  <c r="BQ2109" i="2"/>
  <c r="BR2111" i="2"/>
  <c r="BQ2111" i="2"/>
  <c r="BR2115" i="2"/>
  <c r="BQ2115" i="2"/>
  <c r="BR2117" i="2"/>
  <c r="BQ2117" i="2"/>
  <c r="BR2121" i="2"/>
  <c r="BQ2121" i="2"/>
  <c r="BR2125" i="2"/>
  <c r="BQ2125" i="2"/>
  <c r="BR2127" i="2"/>
  <c r="BQ2127" i="2"/>
  <c r="BR2131" i="2"/>
  <c r="BQ2131" i="2"/>
  <c r="BR2133" i="2"/>
  <c r="BQ2133" i="2"/>
  <c r="BR2137" i="2"/>
  <c r="BQ2137" i="2"/>
  <c r="BR2139" i="2"/>
  <c r="BQ2139" i="2"/>
  <c r="BR2141" i="2"/>
  <c r="BQ2141" i="2"/>
  <c r="BR2147" i="2"/>
  <c r="BQ2147" i="2"/>
  <c r="BR2149" i="2"/>
  <c r="BQ2149" i="2"/>
  <c r="BR2153" i="2"/>
  <c r="BQ2153" i="2"/>
  <c r="BR2155" i="2"/>
  <c r="BQ2155" i="2"/>
  <c r="BR2157" i="2"/>
  <c r="BQ2157" i="2"/>
  <c r="BR2163" i="2"/>
  <c r="BQ2163" i="2"/>
  <c r="BR2165" i="2"/>
  <c r="BQ2165" i="2"/>
  <c r="BR2169" i="2"/>
  <c r="BQ2169" i="2"/>
  <c r="BR2174" i="2"/>
  <c r="BQ2174" i="2"/>
  <c r="BR2176" i="2"/>
  <c r="BQ2176" i="2"/>
  <c r="BR2180" i="2"/>
  <c r="BQ2180" i="2"/>
  <c r="BR2184" i="2"/>
  <c r="BQ2184" i="2"/>
  <c r="BR2186" i="2"/>
  <c r="BQ2186" i="2"/>
  <c r="BR2190" i="2"/>
  <c r="BQ2190" i="2"/>
  <c r="BR2192" i="2"/>
  <c r="BQ2192" i="2"/>
  <c r="BR2199" i="2"/>
  <c r="BQ2199" i="2"/>
  <c r="BR2201" i="2"/>
  <c r="BQ2201" i="2"/>
  <c r="BR2205" i="2"/>
  <c r="BQ2205" i="2"/>
  <c r="BR2207" i="2"/>
  <c r="BQ2207" i="2"/>
  <c r="BR2211" i="2"/>
  <c r="BQ2211" i="2"/>
  <c r="BR2214" i="2"/>
  <c r="BQ2214" i="2"/>
  <c r="BR2219" i="2"/>
  <c r="BQ2219" i="2"/>
  <c r="BR2221" i="2"/>
  <c r="BQ2221" i="2"/>
  <c r="BR2225" i="2"/>
  <c r="BQ2225" i="2"/>
  <c r="BR2229" i="2"/>
  <c r="BQ2229" i="2"/>
  <c r="BR2235" i="2"/>
  <c r="BQ2235" i="2"/>
  <c r="BR2237" i="2"/>
  <c r="BQ2237" i="2"/>
  <c r="BR2241" i="2"/>
  <c r="BQ2241" i="2"/>
  <c r="BR2246" i="2"/>
  <c r="BQ2246" i="2"/>
  <c r="BR2250" i="2"/>
  <c r="BQ2250" i="2"/>
  <c r="BR2251" i="2"/>
  <c r="BQ2251" i="2"/>
  <c r="BR2255" i="2"/>
  <c r="BQ2255" i="2"/>
  <c r="BR2258" i="2"/>
  <c r="BQ2258" i="2"/>
  <c r="BR2260" i="2"/>
  <c r="BQ2260" i="2"/>
  <c r="BR2264" i="2"/>
  <c r="BQ2264" i="2"/>
  <c r="BR2266" i="2"/>
  <c r="BQ2266" i="2"/>
  <c r="BR2270" i="2"/>
  <c r="BQ2270" i="2"/>
  <c r="BR2274" i="2"/>
  <c r="BQ2274" i="2"/>
  <c r="BR2276" i="2"/>
  <c r="BQ2276" i="2"/>
  <c r="BR2281" i="2"/>
  <c r="BQ2281" i="2"/>
  <c r="BR2285" i="2"/>
  <c r="BQ2285" i="2"/>
  <c r="BR2289" i="2"/>
  <c r="BQ2289" i="2"/>
  <c r="BR2295" i="2"/>
  <c r="BQ2295" i="2"/>
  <c r="BR2296" i="2"/>
  <c r="BQ2296" i="2"/>
  <c r="BR2300" i="2"/>
  <c r="BQ2300" i="2"/>
  <c r="BR2304" i="2"/>
  <c r="BQ2304" i="2"/>
  <c r="BR2306" i="2"/>
  <c r="BQ2306" i="2"/>
  <c r="BR2310" i="2"/>
  <c r="BQ2310" i="2"/>
  <c r="BR2312" i="2"/>
  <c r="BQ2312" i="2"/>
  <c r="BR2316" i="2"/>
  <c r="BQ2316" i="2"/>
  <c r="BR2320" i="2"/>
  <c r="BQ2320" i="2"/>
  <c r="BR2322" i="2"/>
  <c r="BQ2322" i="2"/>
  <c r="BR2326" i="2"/>
  <c r="BQ2326" i="2"/>
  <c r="BR2328" i="2"/>
  <c r="BQ2328" i="2"/>
  <c r="BR2334" i="2"/>
  <c r="BQ2334" i="2"/>
  <c r="BR2337" i="2"/>
  <c r="BQ2337" i="2"/>
  <c r="BR2339" i="2"/>
  <c r="BQ2339" i="2"/>
  <c r="BR2343" i="2"/>
  <c r="BQ2343" i="2"/>
  <c r="BR2347" i="2"/>
  <c r="BQ2347" i="2"/>
  <c r="BR2353" i="2"/>
  <c r="BQ2353" i="2"/>
  <c r="BR2355" i="2"/>
  <c r="BQ2355" i="2"/>
  <c r="BR2359" i="2"/>
  <c r="BQ2359" i="2"/>
  <c r="BR2363" i="2"/>
  <c r="BQ2363" i="2"/>
  <c r="BR2365" i="2"/>
  <c r="BQ2365" i="2"/>
  <c r="BR2369" i="2"/>
  <c r="BQ2369" i="2"/>
  <c r="BR2371" i="2"/>
  <c r="BQ2371" i="2"/>
  <c r="BR2378" i="2"/>
  <c r="BQ2378" i="2"/>
  <c r="BR2380" i="2"/>
  <c r="BQ2380" i="2"/>
  <c r="BR2384" i="2"/>
  <c r="BQ2384" i="2"/>
  <c r="BR2389" i="2"/>
  <c r="BQ2389" i="2"/>
  <c r="BR2393" i="2"/>
  <c r="BQ2393" i="2"/>
  <c r="BR2395" i="2"/>
  <c r="BQ2395" i="2"/>
  <c r="BR2399" i="2"/>
  <c r="BQ2399" i="2"/>
  <c r="BR2401" i="2"/>
  <c r="BQ2401" i="2"/>
  <c r="BR2405" i="2"/>
  <c r="BQ2405" i="2"/>
  <c r="BR2412" i="2"/>
  <c r="BQ2412" i="2"/>
  <c r="BR2415" i="2"/>
  <c r="BQ2415" i="2"/>
  <c r="BR2419" i="2"/>
  <c r="BQ2419" i="2"/>
  <c r="BR2421" i="2"/>
  <c r="BQ2421" i="2"/>
  <c r="BR2425" i="2"/>
  <c r="BQ2425" i="2"/>
  <c r="BR2427" i="2"/>
  <c r="BQ2427" i="2"/>
  <c r="BR2431" i="2"/>
  <c r="BQ2431" i="2"/>
  <c r="BR2434" i="2"/>
  <c r="BQ2434" i="2"/>
  <c r="BR2436" i="2"/>
  <c r="BQ2436" i="2"/>
  <c r="BR2438" i="2"/>
  <c r="BQ2438" i="2"/>
  <c r="BR2442" i="2"/>
  <c r="BQ2442" i="2"/>
  <c r="BR2446" i="2"/>
  <c r="BQ2446" i="2"/>
  <c r="BR2448" i="2"/>
  <c r="BQ2448" i="2"/>
  <c r="BR2450" i="2"/>
  <c r="BQ2450" i="2"/>
  <c r="BR2453" i="2"/>
  <c r="BQ2453" i="2"/>
  <c r="BR2457" i="2"/>
  <c r="BQ2457" i="2"/>
  <c r="BR5" i="2"/>
  <c r="BQ5" i="2"/>
  <c r="BR9" i="2"/>
  <c r="BQ9" i="2"/>
  <c r="BR13" i="2"/>
  <c r="BQ13" i="2"/>
  <c r="BR17" i="2"/>
  <c r="BQ17" i="2"/>
  <c r="BR19" i="2"/>
  <c r="BQ19" i="2"/>
  <c r="BR25" i="2"/>
  <c r="BQ25" i="2"/>
  <c r="BR27" i="2"/>
  <c r="BQ27" i="2"/>
  <c r="BR29" i="2"/>
  <c r="BQ29" i="2"/>
  <c r="BR35" i="2"/>
  <c r="BQ35" i="2"/>
  <c r="BR39" i="2"/>
  <c r="BQ39" i="2"/>
  <c r="BR47" i="2"/>
  <c r="BQ47" i="2"/>
  <c r="BR49" i="2"/>
  <c r="BQ49" i="2"/>
  <c r="BR53" i="2"/>
  <c r="BQ53" i="2"/>
  <c r="BR57" i="2"/>
  <c r="BQ57" i="2"/>
  <c r="BR61" i="2"/>
  <c r="BQ61" i="2"/>
  <c r="BR65" i="2"/>
  <c r="BQ65" i="2"/>
  <c r="BR69" i="2"/>
  <c r="BQ69" i="2"/>
  <c r="BR73" i="2"/>
  <c r="BQ73" i="2"/>
  <c r="BR77" i="2"/>
  <c r="BQ77" i="2"/>
  <c r="BR79" i="2"/>
  <c r="BQ79" i="2"/>
  <c r="BR81" i="2"/>
  <c r="BQ81" i="2"/>
  <c r="BR83" i="2"/>
  <c r="BQ83" i="2"/>
  <c r="BR85" i="2"/>
  <c r="BQ85" i="2"/>
  <c r="BR87" i="2"/>
  <c r="BQ87" i="2"/>
  <c r="BR91" i="2"/>
  <c r="BQ91" i="2"/>
  <c r="BR95" i="2"/>
  <c r="BQ95" i="2"/>
  <c r="BR97" i="2"/>
  <c r="BQ97" i="2"/>
  <c r="BR99" i="2"/>
  <c r="BQ99" i="2"/>
  <c r="BR101" i="2"/>
  <c r="BQ101" i="2"/>
  <c r="BR105" i="2"/>
  <c r="BQ105" i="2"/>
  <c r="BR109" i="2"/>
  <c r="BQ109" i="2"/>
  <c r="BR113" i="2"/>
  <c r="BQ113" i="2"/>
  <c r="BR117" i="2"/>
  <c r="BQ117" i="2"/>
  <c r="BR121" i="2"/>
  <c r="BQ121" i="2"/>
  <c r="BR123" i="2"/>
  <c r="BQ123" i="2"/>
  <c r="BR127" i="2"/>
  <c r="BQ127" i="2"/>
  <c r="BR131" i="2"/>
  <c r="BQ131" i="2"/>
  <c r="BR135" i="2"/>
  <c r="BQ135" i="2"/>
  <c r="BR139" i="2"/>
  <c r="BQ139" i="2"/>
  <c r="BR143" i="2"/>
  <c r="BQ143" i="2"/>
  <c r="BR147" i="2"/>
  <c r="BQ147" i="2"/>
  <c r="BR149" i="2"/>
  <c r="BQ149" i="2"/>
  <c r="BR153" i="2"/>
  <c r="BQ153" i="2"/>
  <c r="BR157" i="2"/>
  <c r="BQ157" i="2"/>
  <c r="BR161" i="2"/>
  <c r="BQ161" i="2"/>
  <c r="BR163" i="2"/>
  <c r="BQ163" i="2"/>
  <c r="BR165" i="2"/>
  <c r="BQ165" i="2"/>
  <c r="BR167" i="2"/>
  <c r="BQ167" i="2"/>
  <c r="BR171" i="2"/>
  <c r="BQ171" i="2"/>
  <c r="BR173" i="2"/>
  <c r="BQ173" i="2"/>
  <c r="BR177" i="2"/>
  <c r="BQ177" i="2"/>
  <c r="BR181" i="2"/>
  <c r="BQ181" i="2"/>
  <c r="BR185" i="2"/>
  <c r="BQ185" i="2"/>
  <c r="BR187" i="2"/>
  <c r="BQ187" i="2"/>
  <c r="BR189" i="2"/>
  <c r="BQ189" i="2"/>
  <c r="BR191" i="2"/>
  <c r="BQ191" i="2"/>
  <c r="BR193" i="2"/>
  <c r="BQ193" i="2"/>
  <c r="BR197" i="2"/>
  <c r="BQ197" i="2"/>
  <c r="BR201" i="2"/>
  <c r="BQ201" i="2"/>
  <c r="BR203" i="2"/>
  <c r="BQ203" i="2"/>
  <c r="BR205" i="2"/>
  <c r="BQ205" i="2"/>
  <c r="BR207" i="2"/>
  <c r="BQ207" i="2"/>
  <c r="BR209" i="2"/>
  <c r="BQ209" i="2"/>
  <c r="BR213" i="2"/>
  <c r="BQ213" i="2"/>
  <c r="BR217" i="2"/>
  <c r="BQ217" i="2"/>
  <c r="BR221" i="2"/>
  <c r="BQ221" i="2"/>
  <c r="BR225" i="2"/>
  <c r="BQ225" i="2"/>
  <c r="BR229" i="2"/>
  <c r="BQ229" i="2"/>
  <c r="BR233" i="2"/>
  <c r="BQ233" i="2"/>
  <c r="BR237" i="2"/>
  <c r="BQ237" i="2"/>
  <c r="BR241" i="2"/>
  <c r="BQ241" i="2"/>
  <c r="BR245" i="2"/>
  <c r="BQ245" i="2"/>
  <c r="BR251" i="2"/>
  <c r="BQ251" i="2"/>
  <c r="BR253" i="2"/>
  <c r="BQ253" i="2"/>
  <c r="BR257" i="2"/>
  <c r="BQ257" i="2"/>
  <c r="BR261" i="2"/>
  <c r="BQ261" i="2"/>
  <c r="BR265" i="2"/>
  <c r="BQ265" i="2"/>
  <c r="BR269" i="2"/>
  <c r="BQ269" i="2"/>
  <c r="BR273" i="2"/>
  <c r="BQ273" i="2"/>
  <c r="BR277" i="2"/>
  <c r="BQ277" i="2"/>
  <c r="BR281" i="2"/>
  <c r="BQ281" i="2"/>
  <c r="BR285" i="2"/>
  <c r="BQ285" i="2"/>
  <c r="BR293" i="2"/>
  <c r="BQ293" i="2"/>
  <c r="BR297" i="2"/>
  <c r="BQ297" i="2"/>
  <c r="BR303" i="2"/>
  <c r="BQ303" i="2"/>
  <c r="BR307" i="2"/>
  <c r="BQ307" i="2"/>
  <c r="BR311" i="2"/>
  <c r="BQ311" i="2"/>
  <c r="BR315" i="2"/>
  <c r="BQ315" i="2"/>
  <c r="BR319" i="2"/>
  <c r="BQ319" i="2"/>
  <c r="BR323" i="2"/>
  <c r="BQ323" i="2"/>
  <c r="BR327" i="2"/>
  <c r="BQ327" i="2"/>
  <c r="BR333" i="2"/>
  <c r="BQ333" i="2"/>
  <c r="BR335" i="2"/>
  <c r="BQ335" i="2"/>
  <c r="BR337" i="2"/>
  <c r="BQ337" i="2"/>
  <c r="BR339" i="2"/>
  <c r="BQ339" i="2"/>
  <c r="BR341" i="2"/>
  <c r="BQ341" i="2"/>
  <c r="BR343" i="2"/>
  <c r="BQ343" i="2"/>
  <c r="BR347" i="2"/>
  <c r="BQ347" i="2"/>
  <c r="BR351" i="2"/>
  <c r="BQ351" i="2"/>
  <c r="BR355" i="2"/>
  <c r="BQ355" i="2"/>
  <c r="BR359" i="2"/>
  <c r="BQ359" i="2"/>
  <c r="BR363" i="2"/>
  <c r="BQ363" i="2"/>
  <c r="BR367" i="2"/>
  <c r="BQ367" i="2"/>
  <c r="BR369" i="2"/>
  <c r="BQ369" i="2"/>
  <c r="BR373" i="2"/>
  <c r="BQ373" i="2"/>
  <c r="BR377" i="2"/>
  <c r="BQ377" i="2"/>
  <c r="BR379" i="2"/>
  <c r="BQ379" i="2"/>
  <c r="BR381" i="2"/>
  <c r="BQ381" i="2"/>
  <c r="BR383" i="2"/>
  <c r="BQ383" i="2"/>
  <c r="BR385" i="2"/>
  <c r="BQ385" i="2"/>
  <c r="BR389" i="2"/>
  <c r="BQ389" i="2"/>
  <c r="BR393" i="2"/>
  <c r="BQ393" i="2"/>
  <c r="BR395" i="2"/>
  <c r="BQ395" i="2"/>
  <c r="BR397" i="2"/>
  <c r="BQ397" i="2"/>
  <c r="BR399" i="2"/>
  <c r="BQ399" i="2"/>
  <c r="BR401" i="2"/>
  <c r="BQ401" i="2"/>
  <c r="BR405" i="2"/>
  <c r="BQ405" i="2"/>
  <c r="BR407" i="2"/>
  <c r="BQ407" i="2"/>
  <c r="BR409" i="2"/>
  <c r="BQ409" i="2"/>
  <c r="BR411" i="2"/>
  <c r="BQ411" i="2"/>
  <c r="BR415" i="2"/>
  <c r="BQ415" i="2"/>
  <c r="BR419" i="2"/>
  <c r="BQ419" i="2"/>
  <c r="BR423" i="2"/>
  <c r="BQ423" i="2"/>
  <c r="BR427" i="2"/>
  <c r="BQ427" i="2"/>
  <c r="BR431" i="2"/>
  <c r="BQ431" i="2"/>
  <c r="BR435" i="2"/>
  <c r="BQ435" i="2"/>
  <c r="BR439" i="2"/>
  <c r="BQ439" i="2"/>
  <c r="BR443" i="2"/>
  <c r="BQ443" i="2"/>
  <c r="BR447" i="2"/>
  <c r="BQ447" i="2"/>
  <c r="BR451" i="2"/>
  <c r="BQ451" i="2"/>
  <c r="BR453" i="2"/>
  <c r="BQ453" i="2"/>
  <c r="BR455" i="2"/>
  <c r="BQ455" i="2"/>
  <c r="BR457" i="2"/>
  <c r="BQ457" i="2"/>
  <c r="BR459" i="2"/>
  <c r="BQ459" i="2"/>
  <c r="BR461" i="2"/>
  <c r="BQ461" i="2"/>
  <c r="BR465" i="2"/>
  <c r="BQ465" i="2"/>
  <c r="BR467" i="2"/>
  <c r="BQ467" i="2"/>
  <c r="BR469" i="2"/>
  <c r="BQ469" i="2"/>
  <c r="BR471" i="2"/>
  <c r="BQ471" i="2"/>
  <c r="BR473" i="2"/>
  <c r="BQ473" i="2"/>
  <c r="BR475" i="2"/>
  <c r="BQ475" i="2"/>
  <c r="BR477" i="2"/>
  <c r="BQ477" i="2"/>
  <c r="BR481" i="2"/>
  <c r="BQ481" i="2"/>
  <c r="BR483" i="2"/>
  <c r="BQ483" i="2"/>
  <c r="BR487" i="2"/>
  <c r="BQ487" i="2"/>
  <c r="BR489" i="2"/>
  <c r="BQ489" i="2"/>
  <c r="BR497" i="2"/>
  <c r="BQ497" i="2"/>
  <c r="BR499" i="2"/>
  <c r="BQ499" i="2"/>
  <c r="BR503" i="2"/>
  <c r="BQ503" i="2"/>
  <c r="BR507" i="2"/>
  <c r="BQ507" i="2"/>
  <c r="BR511" i="2"/>
  <c r="BQ511" i="2"/>
  <c r="BR515" i="2"/>
  <c r="BQ515" i="2"/>
  <c r="BR519" i="2"/>
  <c r="BQ519" i="2"/>
  <c r="BR523" i="2"/>
  <c r="BQ523" i="2"/>
  <c r="BR527" i="2"/>
  <c r="BQ527" i="2"/>
  <c r="BR531" i="2"/>
  <c r="BQ531" i="2"/>
  <c r="BR535" i="2"/>
  <c r="BQ535" i="2"/>
  <c r="BR541" i="2"/>
  <c r="BQ541" i="2"/>
  <c r="BR543" i="2"/>
  <c r="BQ543" i="2"/>
  <c r="BR547" i="2"/>
  <c r="BQ547" i="2"/>
  <c r="BR549" i="2"/>
  <c r="BQ549" i="2"/>
  <c r="BR557" i="2"/>
  <c r="BQ557" i="2"/>
  <c r="BR559" i="2"/>
  <c r="BQ559" i="2"/>
  <c r="BR563" i="2"/>
  <c r="BQ563" i="2"/>
  <c r="BR565" i="2"/>
  <c r="BQ565" i="2"/>
  <c r="BR573" i="2"/>
  <c r="BQ573" i="2"/>
  <c r="BR575" i="2"/>
  <c r="BQ575" i="2"/>
  <c r="BR579" i="2"/>
  <c r="BQ579" i="2"/>
  <c r="BR583" i="2"/>
  <c r="BQ583" i="2"/>
  <c r="BR587" i="2"/>
  <c r="BQ587" i="2"/>
  <c r="BR591" i="2"/>
  <c r="BQ591" i="2"/>
  <c r="BR593" i="2"/>
  <c r="BQ593" i="2"/>
  <c r="BR595" i="2"/>
  <c r="BQ595" i="2"/>
  <c r="BR597" i="2"/>
  <c r="BQ597" i="2"/>
  <c r="BR601" i="2"/>
  <c r="BQ601" i="2"/>
  <c r="BR607" i="2"/>
  <c r="BQ607" i="2"/>
  <c r="BR611" i="2"/>
  <c r="BQ611" i="2"/>
  <c r="BR615" i="2"/>
  <c r="BQ615" i="2"/>
  <c r="BR621" i="2"/>
  <c r="BQ621" i="2"/>
  <c r="BR625" i="2"/>
  <c r="BQ625" i="2"/>
  <c r="BR629" i="2"/>
  <c r="BQ629" i="2"/>
  <c r="BR633" i="2"/>
  <c r="BQ633" i="2"/>
  <c r="BR637" i="2"/>
  <c r="BQ637" i="2"/>
  <c r="BR641" i="2"/>
  <c r="BQ641" i="2"/>
  <c r="BR645" i="2"/>
  <c r="BQ645" i="2"/>
  <c r="BR649" i="2"/>
  <c r="BQ649" i="2"/>
  <c r="BR653" i="2"/>
  <c r="BQ653" i="2"/>
  <c r="BR657" i="2"/>
  <c r="BQ657" i="2"/>
  <c r="BR661" i="2"/>
  <c r="BQ661" i="2"/>
  <c r="BR663" i="2"/>
  <c r="BQ663" i="2"/>
  <c r="BR665" i="2"/>
  <c r="BQ665" i="2"/>
  <c r="BR667" i="2"/>
  <c r="BQ667" i="2"/>
  <c r="BR669" i="2"/>
  <c r="BQ669" i="2"/>
  <c r="BR673" i="2"/>
  <c r="BQ673" i="2"/>
  <c r="BR677" i="2"/>
  <c r="BQ677" i="2"/>
  <c r="BR679" i="2"/>
  <c r="BQ679" i="2"/>
  <c r="BR681" i="2"/>
  <c r="BQ681" i="2"/>
  <c r="BR683" i="2"/>
  <c r="BQ683" i="2"/>
  <c r="BR685" i="2"/>
  <c r="BQ685" i="2"/>
  <c r="BR689" i="2"/>
  <c r="BQ689" i="2"/>
  <c r="BR693" i="2"/>
  <c r="BQ693" i="2"/>
  <c r="BR695" i="2"/>
  <c r="BQ695" i="2"/>
  <c r="BR697" i="2"/>
  <c r="BQ697" i="2"/>
  <c r="BR699" i="2"/>
  <c r="BQ699" i="2"/>
  <c r="BR701" i="2"/>
  <c r="BQ701" i="2"/>
  <c r="BR703" i="2"/>
  <c r="BQ703" i="2"/>
  <c r="BR707" i="2"/>
  <c r="BQ707" i="2"/>
  <c r="BR711" i="2"/>
  <c r="BQ711" i="2"/>
  <c r="BR715" i="2"/>
  <c r="BQ715" i="2"/>
  <c r="BR719" i="2"/>
  <c r="BQ719" i="2"/>
  <c r="BR723" i="2"/>
  <c r="BQ723" i="2"/>
  <c r="BR727" i="2"/>
  <c r="BQ727" i="2"/>
  <c r="BR731" i="2"/>
  <c r="BQ731" i="2"/>
  <c r="BR735" i="2"/>
  <c r="BQ735" i="2"/>
  <c r="BR739" i="2"/>
  <c r="BQ739" i="2"/>
  <c r="BR743" i="2"/>
  <c r="BQ743" i="2"/>
  <c r="BR745" i="2"/>
  <c r="BQ745" i="2"/>
  <c r="BR749" i="2"/>
  <c r="BQ749" i="2"/>
  <c r="BR753" i="2"/>
  <c r="BQ753" i="2"/>
  <c r="BR757" i="2"/>
  <c r="BQ757" i="2"/>
  <c r="BR761" i="2"/>
  <c r="BQ761" i="2"/>
  <c r="BR765" i="2"/>
  <c r="BQ765" i="2"/>
  <c r="BR771" i="2"/>
  <c r="BQ771" i="2"/>
  <c r="BR775" i="2"/>
  <c r="BQ775" i="2"/>
  <c r="BR779" i="2"/>
  <c r="BQ779" i="2"/>
  <c r="BR783" i="2"/>
  <c r="BQ783" i="2"/>
  <c r="BR785" i="2"/>
  <c r="BQ785" i="2"/>
  <c r="BR789" i="2"/>
  <c r="BQ789" i="2"/>
  <c r="BR793" i="2"/>
  <c r="BQ793" i="2"/>
  <c r="BR797" i="2"/>
  <c r="BQ797" i="2"/>
  <c r="BR799" i="2"/>
  <c r="BQ799" i="2"/>
  <c r="BR801" i="2"/>
  <c r="BQ801" i="2"/>
  <c r="BR803" i="2"/>
  <c r="BQ803" i="2"/>
  <c r="BR805" i="2"/>
  <c r="BQ805" i="2"/>
  <c r="BR809" i="2"/>
  <c r="BQ809" i="2"/>
  <c r="BR813" i="2"/>
  <c r="BQ813" i="2"/>
  <c r="BR815" i="2"/>
  <c r="BQ815" i="2"/>
  <c r="BR817" i="2"/>
  <c r="BQ817" i="2"/>
  <c r="BR819" i="2"/>
  <c r="BQ819" i="2"/>
  <c r="BR821" i="2"/>
  <c r="BQ821" i="2"/>
  <c r="BR825" i="2"/>
  <c r="BQ825" i="2"/>
  <c r="BR829" i="2"/>
  <c r="BQ829" i="2"/>
  <c r="BR831" i="2"/>
  <c r="BQ831" i="2"/>
  <c r="BR835" i="2"/>
  <c r="BQ835" i="2"/>
  <c r="BR841" i="2"/>
  <c r="BQ841" i="2"/>
  <c r="BR845" i="2"/>
  <c r="BQ845" i="2"/>
  <c r="BR849" i="2"/>
  <c r="BQ849" i="2"/>
  <c r="BR853" i="2"/>
  <c r="BQ853" i="2"/>
  <c r="BR857" i="2"/>
  <c r="BQ857" i="2"/>
  <c r="BR861" i="2"/>
  <c r="BQ861" i="2"/>
  <c r="BR865" i="2"/>
  <c r="BQ865" i="2"/>
  <c r="BR869" i="2"/>
  <c r="BQ869" i="2"/>
  <c r="BR873" i="2"/>
  <c r="BQ873" i="2"/>
  <c r="BR877" i="2"/>
  <c r="BQ877" i="2"/>
  <c r="BR881" i="2"/>
  <c r="BQ881" i="2"/>
  <c r="BR885" i="2"/>
  <c r="BQ885" i="2"/>
  <c r="BR889" i="2"/>
  <c r="BQ889" i="2"/>
  <c r="BR893" i="2"/>
  <c r="BQ893" i="2"/>
  <c r="BR895" i="2"/>
  <c r="BQ895" i="2"/>
  <c r="BR897" i="2"/>
  <c r="BQ897" i="2"/>
  <c r="BR901" i="2"/>
  <c r="BQ901" i="2"/>
  <c r="BR905" i="2"/>
  <c r="BQ905" i="2"/>
  <c r="BR907" i="2"/>
  <c r="BQ907" i="2"/>
  <c r="BR911" i="2"/>
  <c r="BQ911" i="2"/>
  <c r="BR915" i="2"/>
  <c r="BQ915" i="2"/>
  <c r="BR923" i="2"/>
  <c r="BQ923" i="2"/>
  <c r="BR927" i="2"/>
  <c r="BQ927" i="2"/>
  <c r="BR931" i="2"/>
  <c r="BQ931" i="2"/>
  <c r="BR933" i="2"/>
  <c r="BQ933" i="2"/>
  <c r="BR935" i="2"/>
  <c r="BQ935" i="2"/>
  <c r="BR939" i="2"/>
  <c r="BQ939" i="2"/>
  <c r="BR941" i="2"/>
  <c r="BQ941" i="2"/>
  <c r="BR943" i="2"/>
  <c r="BQ943" i="2"/>
  <c r="BR949" i="2"/>
  <c r="BQ949" i="2"/>
  <c r="BR953" i="2"/>
  <c r="BQ953" i="2"/>
  <c r="BR957" i="2"/>
  <c r="BQ957" i="2"/>
  <c r="BR965" i="2"/>
  <c r="BQ965" i="2"/>
  <c r="BR969" i="2"/>
  <c r="BQ969" i="2"/>
  <c r="BR973" i="2"/>
  <c r="BQ973" i="2"/>
  <c r="BR977" i="2"/>
  <c r="BQ977" i="2"/>
  <c r="BR979" i="2"/>
  <c r="BQ979" i="2"/>
  <c r="BR981" i="2"/>
  <c r="BQ981" i="2"/>
  <c r="BR983" i="2"/>
  <c r="BQ983" i="2"/>
  <c r="BR985" i="2"/>
  <c r="BQ985" i="2"/>
  <c r="BR987" i="2"/>
  <c r="BQ987" i="2"/>
  <c r="BR989" i="2"/>
  <c r="BQ989" i="2"/>
  <c r="BR991" i="2"/>
  <c r="BQ991" i="2"/>
  <c r="BR993" i="2"/>
  <c r="BQ993" i="2"/>
  <c r="BR997" i="2"/>
  <c r="BQ997" i="2"/>
  <c r="BR999" i="2"/>
  <c r="BQ999" i="2"/>
  <c r="BR1003" i="2"/>
  <c r="BQ1003" i="2"/>
  <c r="BR1007" i="2"/>
  <c r="BQ1007" i="2"/>
  <c r="BR1009" i="2"/>
  <c r="BQ1009" i="2"/>
  <c r="BR1011" i="2"/>
  <c r="BQ1011" i="2"/>
  <c r="BR1013" i="2"/>
  <c r="BQ1013" i="2"/>
  <c r="BR1017" i="2"/>
  <c r="BQ1017" i="2"/>
  <c r="BR1025" i="2"/>
  <c r="BQ1025" i="2"/>
  <c r="BR1029" i="2"/>
  <c r="BQ1029" i="2"/>
  <c r="BR1053" i="2"/>
  <c r="BQ1053" i="2"/>
  <c r="BR1069" i="2"/>
  <c r="BQ1069" i="2"/>
  <c r="BR1071" i="2"/>
  <c r="BQ1071" i="2"/>
  <c r="BR1073" i="2"/>
  <c r="BQ1073" i="2"/>
  <c r="BR1075" i="2"/>
  <c r="BQ1075" i="2"/>
  <c r="BR1077" i="2"/>
  <c r="BQ1077" i="2"/>
  <c r="BR1079" i="2"/>
  <c r="BQ1079" i="2"/>
  <c r="BR1131" i="2"/>
  <c r="BQ1131" i="2"/>
  <c r="BR1133" i="2"/>
  <c r="BQ1133" i="2"/>
  <c r="BR1149" i="2"/>
  <c r="BQ1149" i="2"/>
  <c r="BR1151" i="2"/>
  <c r="BQ1151" i="2"/>
  <c r="BR1153" i="2"/>
  <c r="BQ1153" i="2"/>
  <c r="BR1155" i="2"/>
  <c r="BQ1155" i="2"/>
  <c r="BR1157" i="2"/>
  <c r="BQ1157" i="2"/>
  <c r="BR1159" i="2"/>
  <c r="BQ1159" i="2"/>
  <c r="BR1161" i="2"/>
  <c r="BQ1161" i="2"/>
  <c r="BR1163" i="2"/>
  <c r="BQ1163" i="2"/>
  <c r="BR1165" i="2"/>
  <c r="BQ1165" i="2"/>
  <c r="BR1177" i="2"/>
  <c r="BQ1177" i="2"/>
  <c r="BR1179" i="2"/>
  <c r="BQ1179" i="2"/>
  <c r="BR1181" i="2"/>
  <c r="BQ1181" i="2"/>
  <c r="BR1183" i="2"/>
  <c r="BQ1183" i="2"/>
  <c r="BR1185" i="2"/>
  <c r="BQ1185" i="2"/>
  <c r="BR1197" i="2"/>
  <c r="BQ1197" i="2"/>
  <c r="BR1223" i="2"/>
  <c r="BQ1223" i="2"/>
  <c r="BR1251" i="2"/>
  <c r="BQ1251" i="2"/>
  <c r="BR1253" i="2"/>
  <c r="BQ1253" i="2"/>
  <c r="BR1263" i="2"/>
  <c r="BQ1263" i="2"/>
  <c r="BR1265" i="2"/>
  <c r="BQ1265" i="2"/>
  <c r="BR1279" i="2"/>
  <c r="BQ1279" i="2"/>
  <c r="BR1281" i="2"/>
  <c r="BQ1281" i="2"/>
  <c r="BR1283" i="2"/>
  <c r="BQ1283" i="2"/>
  <c r="BR1291" i="2"/>
  <c r="BQ1291" i="2"/>
  <c r="BR1293" i="2"/>
  <c r="BQ1293" i="2"/>
  <c r="BR1295" i="2"/>
  <c r="BQ1295" i="2"/>
  <c r="BR1297" i="2"/>
  <c r="BQ1297" i="2"/>
  <c r="BR1299" i="2"/>
  <c r="BQ1299" i="2"/>
  <c r="BR1307" i="2"/>
  <c r="BQ1307" i="2"/>
  <c r="BR1309" i="2"/>
  <c r="BQ1309" i="2"/>
  <c r="BR1313" i="2"/>
  <c r="BQ1313" i="2"/>
  <c r="BR1315" i="2"/>
  <c r="BQ1315" i="2"/>
  <c r="BR1325" i="2"/>
  <c r="BQ1325" i="2"/>
  <c r="BR1327" i="2"/>
  <c r="BQ1327" i="2"/>
  <c r="BR1329" i="2"/>
  <c r="BQ1329" i="2"/>
  <c r="BR1331" i="2"/>
  <c r="BQ1331" i="2"/>
  <c r="BR1339" i="2"/>
  <c r="BQ1339" i="2"/>
  <c r="BR1449" i="2"/>
  <c r="BQ1449" i="2"/>
  <c r="BR1451" i="2"/>
  <c r="BQ1451" i="2"/>
  <c r="BR1455" i="2"/>
  <c r="BQ1455" i="2"/>
  <c r="BR1459" i="2"/>
  <c r="BQ1459" i="2"/>
  <c r="BR1461" i="2"/>
  <c r="BQ1461" i="2"/>
  <c r="BR1463" i="2"/>
  <c r="BQ1463" i="2"/>
  <c r="BR1465" i="2"/>
  <c r="BQ1465" i="2"/>
  <c r="BR1469" i="2"/>
  <c r="BQ1469" i="2"/>
  <c r="BR1471" i="2"/>
  <c r="BQ1471" i="2"/>
  <c r="BR1475" i="2"/>
  <c r="BQ1475" i="2"/>
  <c r="BR1479" i="2"/>
  <c r="BQ1479" i="2"/>
  <c r="BR1487" i="2"/>
  <c r="BQ1487" i="2"/>
  <c r="BR1489" i="2"/>
  <c r="BQ1489" i="2"/>
  <c r="BR1491" i="2"/>
  <c r="BQ1491" i="2"/>
  <c r="BR1493" i="2"/>
  <c r="BQ1493" i="2"/>
  <c r="BR1497" i="2"/>
  <c r="BQ1497" i="2"/>
  <c r="BR1503" i="2"/>
  <c r="BQ1503" i="2"/>
  <c r="BR1505" i="2"/>
  <c r="BQ1505" i="2"/>
  <c r="BR1509" i="2"/>
  <c r="BQ1509" i="2"/>
  <c r="BR1513" i="2"/>
  <c r="BQ1513" i="2"/>
  <c r="BR1517" i="2"/>
  <c r="BQ1517" i="2"/>
  <c r="BR1521" i="2"/>
  <c r="BQ1521" i="2"/>
  <c r="BR1523" i="2"/>
  <c r="BQ1523" i="2"/>
  <c r="BR1555" i="2"/>
  <c r="BQ1555" i="2"/>
  <c r="BR1569" i="2"/>
  <c r="BQ1569" i="2"/>
  <c r="BR1571" i="2"/>
  <c r="BQ1571" i="2"/>
  <c r="BR1575" i="2"/>
  <c r="BQ1575" i="2"/>
  <c r="BR1595" i="2"/>
  <c r="BQ1595" i="2"/>
  <c r="BR1599" i="2"/>
  <c r="BQ1599" i="2"/>
  <c r="BR1601" i="2"/>
  <c r="BQ1601" i="2"/>
  <c r="BR1605" i="2"/>
  <c r="BQ1605" i="2"/>
  <c r="BR1609" i="2"/>
  <c r="BQ1609" i="2"/>
  <c r="BR1611" i="2"/>
  <c r="BQ1611" i="2"/>
  <c r="BR1627" i="2"/>
  <c r="BQ1627" i="2"/>
  <c r="BR1629" i="2"/>
  <c r="BQ1629" i="2"/>
  <c r="BR1631" i="2"/>
  <c r="BQ1631" i="2"/>
  <c r="BR1635" i="2"/>
  <c r="BQ1635" i="2"/>
  <c r="BR1639" i="2"/>
  <c r="BQ1639" i="2"/>
  <c r="BR1641" i="2"/>
  <c r="BQ1641" i="2"/>
  <c r="BR1651" i="2"/>
  <c r="BQ1651" i="2"/>
  <c r="BR1655" i="2"/>
  <c r="BQ1655" i="2"/>
  <c r="BR1657" i="2"/>
  <c r="BQ1657" i="2"/>
  <c r="BR1659" i="2"/>
  <c r="BQ1659" i="2"/>
  <c r="BR1699" i="2"/>
  <c r="BQ1699" i="2"/>
  <c r="BR1701" i="2"/>
  <c r="BQ1701" i="2"/>
  <c r="BR1703" i="2"/>
  <c r="BQ1703" i="2"/>
  <c r="BR1707" i="2"/>
  <c r="BQ1707" i="2"/>
  <c r="BR1722" i="2"/>
  <c r="BQ1722" i="2"/>
  <c r="BR1724" i="2"/>
  <c r="BQ1724" i="2"/>
  <c r="BR1726" i="2"/>
  <c r="BQ1726" i="2"/>
  <c r="BR1730" i="2"/>
  <c r="BQ1730" i="2"/>
  <c r="BR1734" i="2"/>
  <c r="BQ1734" i="2"/>
  <c r="BR1736" i="2"/>
  <c r="BQ1736" i="2"/>
  <c r="BR1740" i="2"/>
  <c r="BQ1740" i="2"/>
  <c r="BR1742" i="2"/>
  <c r="BQ1742" i="2"/>
  <c r="BR1752" i="2"/>
  <c r="BQ1752" i="2"/>
  <c r="BR1754" i="2"/>
  <c r="BQ1754" i="2"/>
  <c r="BR1802" i="2"/>
  <c r="BQ1802" i="2"/>
  <c r="BR1804" i="2"/>
  <c r="BQ1804" i="2"/>
  <c r="BR1810" i="2"/>
  <c r="BQ1810" i="2"/>
  <c r="BR1814" i="2"/>
  <c r="BQ1814" i="2"/>
  <c r="BR1816" i="2"/>
  <c r="BQ1816" i="2"/>
  <c r="BR1818" i="2"/>
  <c r="BQ1818" i="2"/>
  <c r="BR1820" i="2"/>
  <c r="BQ1820" i="2"/>
  <c r="BR1822" i="2"/>
  <c r="BQ1822" i="2"/>
  <c r="BR1824" i="2"/>
  <c r="BQ1824" i="2"/>
  <c r="BR1826" i="2"/>
  <c r="BQ1826" i="2"/>
  <c r="BR1828" i="2"/>
  <c r="BQ1828" i="2"/>
  <c r="BR1832" i="2"/>
  <c r="BQ1832" i="2"/>
  <c r="BR1836" i="2"/>
  <c r="BQ1836" i="2"/>
  <c r="BR1838" i="2"/>
  <c r="BQ1838" i="2"/>
  <c r="BR1840" i="2"/>
  <c r="BQ1840" i="2"/>
  <c r="BR1842" i="2"/>
  <c r="BQ1842" i="2"/>
  <c r="BR1844" i="2"/>
  <c r="BQ1844" i="2"/>
  <c r="BR1846" i="2"/>
  <c r="BQ1846" i="2"/>
  <c r="BR1848" i="2"/>
  <c r="BQ1848" i="2"/>
  <c r="BR1850" i="2"/>
  <c r="BQ1850" i="2"/>
  <c r="BR1852" i="2"/>
  <c r="BQ1852" i="2"/>
  <c r="BR1854" i="2"/>
  <c r="BQ1854" i="2"/>
  <c r="BR1856" i="2"/>
  <c r="BQ1856" i="2"/>
  <c r="BR1858" i="2"/>
  <c r="BQ1858" i="2"/>
  <c r="BR1880" i="2"/>
  <c r="BQ1880" i="2"/>
  <c r="BR1884" i="2"/>
  <c r="BQ1884" i="2"/>
  <c r="BR1970" i="2"/>
  <c r="BQ1970" i="2"/>
  <c r="BR1974" i="2"/>
  <c r="BQ1974" i="2"/>
  <c r="BR1978" i="2"/>
  <c r="BQ1978" i="2"/>
  <c r="BR1982" i="2"/>
  <c r="BQ1982" i="2"/>
  <c r="BR1986" i="2"/>
  <c r="BQ1986" i="2"/>
  <c r="BR1990" i="2"/>
  <c r="BQ1990" i="2"/>
  <c r="BR1994" i="2"/>
  <c r="BQ1994" i="2"/>
  <c r="BR2001" i="2"/>
  <c r="BQ2001" i="2"/>
  <c r="BR2003" i="2"/>
  <c r="BQ2003" i="2"/>
  <c r="BR2006" i="2"/>
  <c r="BQ2006" i="2"/>
  <c r="BR2009" i="2"/>
  <c r="BQ2009" i="2"/>
  <c r="BR2012" i="2"/>
  <c r="BQ2012" i="2"/>
  <c r="BR2016" i="2"/>
  <c r="BQ2016" i="2"/>
  <c r="BR2020" i="2"/>
  <c r="BQ2020" i="2"/>
  <c r="BR2024" i="2"/>
  <c r="BQ2024" i="2"/>
  <c r="BR2028" i="2"/>
  <c r="BQ2028" i="2"/>
  <c r="BR2030" i="2"/>
  <c r="BQ2030" i="2"/>
  <c r="BR2033" i="2"/>
  <c r="BQ2033" i="2"/>
  <c r="BR2037" i="2"/>
  <c r="BQ2037" i="2"/>
  <c r="BR2041" i="2"/>
  <c r="BQ2041" i="2"/>
  <c r="BR2044" i="2"/>
  <c r="BQ2044" i="2"/>
  <c r="BR2048" i="2"/>
  <c r="BQ2048" i="2"/>
  <c r="BR2052" i="2"/>
  <c r="BQ2052" i="2"/>
  <c r="BR2056" i="2"/>
  <c r="BQ2056" i="2"/>
  <c r="BR2059" i="2"/>
  <c r="BQ2059" i="2"/>
  <c r="BR2063" i="2"/>
  <c r="BQ2063" i="2"/>
  <c r="BR2070" i="2"/>
  <c r="BQ2070" i="2"/>
  <c r="BR2074" i="2"/>
  <c r="BQ2074" i="2"/>
  <c r="BR2078" i="2"/>
  <c r="BQ2078" i="2"/>
  <c r="BR2082" i="2"/>
  <c r="BQ2082" i="2"/>
  <c r="BR2086" i="2"/>
  <c r="BQ2086" i="2"/>
  <c r="BR2090" i="2"/>
  <c r="BQ2090" i="2"/>
  <c r="BR2093" i="2"/>
  <c r="BQ2093" i="2"/>
  <c r="BR2096" i="2"/>
  <c r="BQ2096" i="2"/>
  <c r="BR2100" i="2"/>
  <c r="BQ2100" i="2"/>
  <c r="BR2104" i="2"/>
  <c r="BQ2104" i="2"/>
  <c r="BR2108" i="2"/>
  <c r="BQ2108" i="2"/>
  <c r="BR2112" i="2"/>
  <c r="BQ2112" i="2"/>
  <c r="BR2116" i="2"/>
  <c r="BQ2116" i="2"/>
  <c r="BR2120" i="2"/>
  <c r="BQ2120" i="2"/>
  <c r="BR2124" i="2"/>
  <c r="BQ2124" i="2"/>
  <c r="BR2128" i="2"/>
  <c r="BQ2128" i="2"/>
  <c r="BR2132" i="2"/>
  <c r="BQ2132" i="2"/>
  <c r="BR2136" i="2"/>
  <c r="BQ2136" i="2"/>
  <c r="BR2140" i="2"/>
  <c r="BQ2140" i="2"/>
  <c r="BR2144" i="2"/>
  <c r="BQ2144" i="2"/>
  <c r="BR2148" i="2"/>
  <c r="BQ2148" i="2"/>
  <c r="BR2152" i="2"/>
  <c r="BQ2152" i="2"/>
  <c r="BR2156" i="2"/>
  <c r="BQ2156" i="2"/>
  <c r="BR2160" i="2"/>
  <c r="BQ2160" i="2"/>
  <c r="BR2164" i="2"/>
  <c r="BQ2164" i="2"/>
  <c r="BR2168" i="2"/>
  <c r="BQ2168" i="2"/>
  <c r="BR2172" i="2"/>
  <c r="BQ2172" i="2"/>
  <c r="BR2175" i="2"/>
  <c r="BQ2175" i="2"/>
  <c r="BR2179" i="2"/>
  <c r="BQ2179" i="2"/>
  <c r="BR2183" i="2"/>
  <c r="BQ2183" i="2"/>
  <c r="BR2187" i="2"/>
  <c r="BQ2187" i="2"/>
  <c r="BR2191" i="2"/>
  <c r="BQ2191" i="2"/>
  <c r="BR2195" i="2"/>
  <c r="BQ2195" i="2"/>
  <c r="BR2198" i="2"/>
  <c r="BQ2198" i="2"/>
  <c r="BR2202" i="2"/>
  <c r="BQ2202" i="2"/>
  <c r="BR2206" i="2"/>
  <c r="BQ2206" i="2"/>
  <c r="BR2210" i="2"/>
  <c r="BQ2210" i="2"/>
  <c r="BR2216" i="2"/>
  <c r="BQ2216" i="2"/>
  <c r="BR2220" i="2"/>
  <c r="BQ2220" i="2"/>
  <c r="BR2224" i="2"/>
  <c r="BQ2224" i="2"/>
  <c r="BR2228" i="2"/>
  <c r="BQ2228" i="2"/>
  <c r="BR2232" i="2"/>
  <c r="BQ2232" i="2"/>
  <c r="BR2236" i="2"/>
  <c r="BQ2236" i="2"/>
  <c r="BR2240" i="2"/>
  <c r="BQ2240" i="2"/>
  <c r="BR2244" i="2"/>
  <c r="BQ2244" i="2"/>
  <c r="BR2247" i="2"/>
  <c r="BQ2247" i="2"/>
  <c r="BR2254" i="2"/>
  <c r="BQ2254" i="2"/>
  <c r="BR2261" i="2"/>
  <c r="BQ2261" i="2"/>
  <c r="BR2265" i="2"/>
  <c r="BQ2265" i="2"/>
  <c r="BR2269" i="2"/>
  <c r="BQ2269" i="2"/>
  <c r="BR2273" i="2"/>
  <c r="BQ2273" i="2"/>
  <c r="BR2277" i="2"/>
  <c r="BQ2277" i="2"/>
  <c r="BR2280" i="2"/>
  <c r="BQ2280" i="2"/>
  <c r="BR2284" i="2"/>
  <c r="BQ2284" i="2"/>
  <c r="BR2288" i="2"/>
  <c r="BQ2288" i="2"/>
  <c r="BR2292" i="2"/>
  <c r="BQ2292" i="2"/>
  <c r="BR2299" i="2"/>
  <c r="BQ2299" i="2"/>
  <c r="BR2303" i="2"/>
  <c r="BQ2303" i="2"/>
  <c r="BR2307" i="2"/>
  <c r="BQ2307" i="2"/>
  <c r="BR2311" i="2"/>
  <c r="BQ2311" i="2"/>
  <c r="BR2315" i="2"/>
  <c r="BQ2315" i="2"/>
  <c r="BR2319" i="2"/>
  <c r="BQ2319" i="2"/>
  <c r="BR2323" i="2"/>
  <c r="BQ2323" i="2"/>
  <c r="BR2327" i="2"/>
  <c r="BQ2327" i="2"/>
  <c r="BR2331" i="2"/>
  <c r="BQ2331" i="2"/>
  <c r="BR2333" i="2"/>
  <c r="BQ2333" i="2"/>
  <c r="BR2335" i="2"/>
  <c r="BQ2335" i="2"/>
  <c r="BR2338" i="2"/>
  <c r="BQ2338" i="2"/>
  <c r="BR2342" i="2"/>
  <c r="BQ2342" i="2"/>
  <c r="BR2346" i="2"/>
  <c r="BQ2346" i="2"/>
  <c r="BR2350" i="2"/>
  <c r="BQ2350" i="2"/>
  <c r="BR2354" i="2"/>
  <c r="BQ2354" i="2"/>
  <c r="BR2358" i="2"/>
  <c r="BQ2358" i="2"/>
  <c r="BR2362" i="2"/>
  <c r="BQ2362" i="2"/>
  <c r="BR2366" i="2"/>
  <c r="BQ2366" i="2"/>
  <c r="BR2370" i="2"/>
  <c r="BQ2370" i="2"/>
  <c r="BR2374" i="2"/>
  <c r="BQ2374" i="2"/>
  <c r="BR2377" i="2"/>
  <c r="BQ2377" i="2"/>
  <c r="BR2381" i="2"/>
  <c r="BQ2381" i="2"/>
  <c r="BR2385" i="2"/>
  <c r="BQ2385" i="2"/>
  <c r="BR2388" i="2"/>
  <c r="BQ2388" i="2"/>
  <c r="BR2392" i="2"/>
  <c r="BQ2392" i="2"/>
  <c r="BR2396" i="2"/>
  <c r="BQ2396" i="2"/>
  <c r="BR2400" i="2"/>
  <c r="BQ2400" i="2"/>
  <c r="BR2404" i="2"/>
  <c r="BQ2404" i="2"/>
  <c r="BR2409" i="2"/>
  <c r="BQ2409" i="2"/>
  <c r="BR2411" i="2"/>
  <c r="BQ2411" i="2"/>
  <c r="BR2414" i="2"/>
  <c r="BQ2414" i="2"/>
  <c r="BR2418" i="2"/>
  <c r="BQ2418" i="2"/>
  <c r="BR2422" i="2"/>
  <c r="BQ2422" i="2"/>
  <c r="BR2426" i="2"/>
  <c r="BQ2426" i="2"/>
  <c r="BR2430" i="2"/>
  <c r="BQ2430" i="2"/>
  <c r="BR2433" i="2"/>
  <c r="BQ2433" i="2"/>
  <c r="BR2445" i="2"/>
  <c r="BQ2445" i="2"/>
  <c r="BR2449" i="2"/>
  <c r="BQ2449" i="2"/>
  <c r="BR1886" i="2"/>
  <c r="BQ1886" i="2"/>
  <c r="BR1888" i="2"/>
  <c r="BQ1888" i="2"/>
  <c r="BR1890" i="2"/>
  <c r="BQ1890" i="2"/>
  <c r="BR1892" i="2"/>
  <c r="BQ1892" i="2"/>
  <c r="BR1894" i="2"/>
  <c r="BQ1894" i="2"/>
  <c r="BR1896" i="2"/>
  <c r="BQ1896" i="2"/>
  <c r="BR1900" i="2"/>
  <c r="BQ1900" i="2"/>
  <c r="BR1902" i="2"/>
  <c r="BQ1902" i="2"/>
  <c r="BR1904" i="2"/>
  <c r="BQ1904" i="2"/>
  <c r="BR1906" i="2"/>
  <c r="BQ1906" i="2"/>
  <c r="BR1908" i="2"/>
  <c r="BQ1908" i="2"/>
  <c r="BR1910" i="2"/>
  <c r="BQ1910" i="2"/>
  <c r="BR1915" i="2"/>
  <c r="BQ1915" i="2"/>
  <c r="BR1917" i="2"/>
  <c r="BQ1917" i="2"/>
  <c r="BR1919" i="2"/>
  <c r="BQ1919" i="2"/>
  <c r="BR1920" i="2"/>
  <c r="BQ1920" i="2"/>
  <c r="BR1922" i="2"/>
  <c r="BQ1922" i="2"/>
  <c r="BR1924" i="2"/>
  <c r="BQ1924" i="2"/>
  <c r="BR1928" i="2"/>
  <c r="BQ1928" i="2"/>
  <c r="BR1930" i="2"/>
  <c r="BQ1930" i="2"/>
  <c r="BR1932" i="2"/>
  <c r="BQ1932" i="2"/>
  <c r="BR1935" i="2"/>
  <c r="BQ1935" i="2"/>
  <c r="BR1937" i="2"/>
  <c r="BQ1937" i="2"/>
  <c r="BR1939" i="2"/>
  <c r="BQ1939" i="2"/>
  <c r="BR1943" i="2"/>
  <c r="BQ1943" i="2"/>
  <c r="BR1945" i="2"/>
  <c r="BQ1945" i="2"/>
  <c r="BR1947" i="2"/>
  <c r="BQ1947" i="2"/>
  <c r="BR1949" i="2"/>
  <c r="BQ1949" i="2"/>
  <c r="BR1951" i="2"/>
  <c r="BQ1951" i="2"/>
  <c r="BR1953" i="2"/>
  <c r="BQ1953" i="2"/>
  <c r="BR1955" i="2"/>
  <c r="BQ1955" i="2"/>
  <c r="BR1959" i="2"/>
  <c r="BQ1959" i="2"/>
  <c r="BR1961" i="2"/>
  <c r="BQ1961" i="2"/>
  <c r="BR1963" i="2"/>
  <c r="BQ1963" i="2"/>
  <c r="BR1965" i="2"/>
  <c r="BQ1965" i="2"/>
  <c r="BR1967" i="2"/>
  <c r="BQ1967" i="2"/>
  <c r="BR1969" i="2"/>
  <c r="BQ1969" i="2"/>
  <c r="BR1954" i="2"/>
  <c r="BQ1954" i="2"/>
  <c r="BR1958" i="2"/>
  <c r="BQ1958" i="2"/>
  <c r="BR1962" i="2"/>
  <c r="BQ1962" i="2"/>
  <c r="BR1966" i="2"/>
  <c r="BQ1966" i="2"/>
  <c r="W22" i="2"/>
  <c r="V1344" i="2"/>
  <c r="X1344" i="2" s="1"/>
  <c r="W1882" i="2"/>
  <c r="W855" i="2"/>
  <c r="W2043" i="2"/>
  <c r="W510" i="2"/>
  <c r="W169" i="2"/>
  <c r="W748" i="2"/>
  <c r="V1684" i="2"/>
  <c r="X1684" i="2" s="1"/>
  <c r="V2107" i="2"/>
  <c r="X2107" i="2" s="1"/>
  <c r="V1128" i="2"/>
  <c r="X1128" i="2" s="1"/>
  <c r="W1565" i="2"/>
  <c r="V1724" i="2"/>
  <c r="X1724" i="2" s="1"/>
  <c r="V106" i="2"/>
  <c r="X106" i="2" s="1"/>
  <c r="V339" i="2"/>
  <c r="X339" i="2" s="1"/>
  <c r="W486" i="2"/>
  <c r="V587" i="2"/>
  <c r="X587" i="2" s="1"/>
  <c r="V831" i="2"/>
  <c r="X831" i="2" s="1"/>
  <c r="W887" i="2"/>
  <c r="V923" i="2"/>
  <c r="X923" i="2" s="1"/>
  <c r="W968" i="2"/>
  <c r="W1085" i="2"/>
  <c r="V1157" i="2"/>
  <c r="X1157" i="2" s="1"/>
  <c r="W1200" i="2"/>
  <c r="V1242" i="2"/>
  <c r="X1242" i="2" s="1"/>
  <c r="W1320" i="2"/>
  <c r="V1394" i="2"/>
  <c r="X1394" i="2" s="1"/>
  <c r="W1492" i="2"/>
  <c r="V1550" i="2"/>
  <c r="X1550" i="2" s="1"/>
  <c r="W1748" i="2"/>
  <c r="W1841" i="2"/>
  <c r="W1941" i="2"/>
  <c r="W2231" i="2"/>
  <c r="W75" i="2"/>
  <c r="W286" i="2"/>
  <c r="V448" i="2"/>
  <c r="X448" i="2" s="1"/>
  <c r="W687" i="2"/>
  <c r="W794" i="2"/>
  <c r="W951" i="2"/>
  <c r="V983" i="2"/>
  <c r="X983" i="2" s="1"/>
  <c r="W1182" i="2"/>
  <c r="W1211" i="2"/>
  <c r="V1291" i="2"/>
  <c r="X1291" i="2" s="1"/>
  <c r="V1442" i="2"/>
  <c r="X1442" i="2" s="1"/>
  <c r="W1504" i="2"/>
  <c r="V1773" i="2"/>
  <c r="X1773" i="2" s="1"/>
  <c r="V2395" i="2"/>
  <c r="X2395" i="2" s="1"/>
  <c r="W64" i="2"/>
  <c r="W199" i="2"/>
  <c r="V50" i="2"/>
  <c r="X50" i="2" s="1"/>
  <c r="W183" i="2"/>
  <c r="V302" i="2"/>
  <c r="X302" i="2" s="1"/>
  <c r="V469" i="2"/>
  <c r="X469" i="2" s="1"/>
  <c r="W643" i="2"/>
  <c r="W751" i="2"/>
  <c r="W839" i="2"/>
  <c r="V876" i="2"/>
  <c r="X876" i="2" s="1"/>
  <c r="V948" i="2"/>
  <c r="X948" i="2" s="1"/>
  <c r="V1100" i="2"/>
  <c r="X1100" i="2" s="1"/>
  <c r="V1172" i="2"/>
  <c r="X1172" i="2" s="1"/>
  <c r="W1206" i="2"/>
  <c r="W1363" i="2"/>
  <c r="W1414" i="2"/>
  <c r="W1499" i="2"/>
  <c r="W1539" i="2"/>
  <c r="V1558" i="2"/>
  <c r="X1558" i="2" s="1"/>
  <c r="W1733" i="2"/>
  <c r="W1796" i="2"/>
  <c r="V1869" i="2"/>
  <c r="X1869" i="2" s="1"/>
  <c r="W1989" i="2"/>
  <c r="W2291" i="2"/>
  <c r="V2433" i="2"/>
  <c r="X2433" i="2" s="1"/>
  <c r="V5" i="2"/>
  <c r="X5" i="2" s="1"/>
  <c r="W68" i="2"/>
  <c r="W130" i="2"/>
  <c r="W247" i="2"/>
  <c r="V383" i="2"/>
  <c r="X383" i="2" s="1"/>
  <c r="W491" i="2"/>
  <c r="W517" i="2"/>
  <c r="W690" i="2"/>
  <c r="W818" i="2"/>
  <c r="V892" i="2"/>
  <c r="X892" i="2" s="1"/>
  <c r="V922" i="2"/>
  <c r="X922" i="2" s="1"/>
  <c r="V960" i="2"/>
  <c r="X960" i="2" s="1"/>
  <c r="V980" i="2"/>
  <c r="X980" i="2" s="1"/>
  <c r="V1080" i="2"/>
  <c r="X1080" i="2" s="1"/>
  <c r="V1142" i="2"/>
  <c r="X1142" i="2" s="1"/>
  <c r="V1197" i="2"/>
  <c r="X1197" i="2" s="1"/>
  <c r="W1303" i="2"/>
  <c r="W1332" i="2"/>
  <c r="V1455" i="2"/>
  <c r="X1455" i="2" s="1"/>
  <c r="W1617" i="2"/>
  <c r="W1702" i="2"/>
  <c r="W1764" i="2"/>
  <c r="W1926" i="2"/>
  <c r="V2040" i="2"/>
  <c r="X2040" i="2" s="1"/>
  <c r="W2080" i="2"/>
  <c r="V296" i="2"/>
  <c r="X296" i="2" s="1"/>
  <c r="V333" i="2"/>
  <c r="X333" i="2" s="1"/>
  <c r="W342" i="2"/>
  <c r="W376" i="2"/>
  <c r="V446" i="2"/>
  <c r="X446" i="2" s="1"/>
  <c r="W551" i="2"/>
  <c r="V648" i="2"/>
  <c r="X648" i="2" s="1"/>
  <c r="W718" i="2"/>
  <c r="W778" i="2"/>
  <c r="W879" i="2"/>
  <c r="W1132" i="2"/>
  <c r="W1162" i="2"/>
  <c r="W1199" i="2"/>
  <c r="W1203" i="2"/>
  <c r="V1210" i="2"/>
  <c r="X1210" i="2" s="1"/>
  <c r="V1236" i="2"/>
  <c r="X1236" i="2" s="1"/>
  <c r="V1281" i="2"/>
  <c r="X1281" i="2" s="1"/>
  <c r="V1315" i="2"/>
  <c r="X1315" i="2" s="1"/>
  <c r="V1660" i="2"/>
  <c r="X1660" i="2" s="1"/>
  <c r="W1725" i="2"/>
  <c r="W1744" i="2"/>
  <c r="V1781" i="2"/>
  <c r="X1781" i="2" s="1"/>
  <c r="W2150" i="2"/>
  <c r="W2171" i="2"/>
  <c r="W2226" i="2"/>
  <c r="V2246" i="2"/>
  <c r="X2246" i="2" s="1"/>
  <c r="W2259" i="2"/>
  <c r="V2334" i="2"/>
  <c r="X2334" i="2" s="1"/>
  <c r="V2349" i="2"/>
  <c r="X2349" i="2" s="1"/>
  <c r="W2349" i="2"/>
  <c r="V114" i="2"/>
  <c r="X114" i="2" s="1"/>
  <c r="V152" i="2"/>
  <c r="X152" i="2" s="1"/>
  <c r="V268" i="2"/>
  <c r="X268" i="2" s="1"/>
  <c r="V318" i="2"/>
  <c r="X318" i="2" s="1"/>
  <c r="V414" i="2"/>
  <c r="X414" i="2" s="1"/>
  <c r="V1020" i="2"/>
  <c r="X1020" i="2" s="1"/>
  <c r="W1041" i="2"/>
  <c r="W1055" i="2"/>
  <c r="W1117" i="2"/>
  <c r="W1147" i="2"/>
  <c r="W1175" i="2"/>
  <c r="V1185" i="2"/>
  <c r="X1185" i="2" s="1"/>
  <c r="V1218" i="2"/>
  <c r="X1218" i="2" s="1"/>
  <c r="W1258" i="2"/>
  <c r="V1299" i="2"/>
  <c r="X1299" i="2" s="1"/>
  <c r="V1329" i="2"/>
  <c r="X1329" i="2" s="1"/>
  <c r="W1336" i="2"/>
  <c r="W1418" i="2"/>
  <c r="V1471" i="2"/>
  <c r="X1471" i="2" s="1"/>
  <c r="V1526" i="2"/>
  <c r="X1526" i="2" s="1"/>
  <c r="W1598" i="2"/>
  <c r="V1624" i="2"/>
  <c r="X1624" i="2" s="1"/>
  <c r="V1836" i="2"/>
  <c r="X1836" i="2" s="1"/>
  <c r="W1898" i="2"/>
  <c r="W1957" i="2"/>
  <c r="W2015" i="2"/>
  <c r="V2071" i="2"/>
  <c r="X2071" i="2" s="1"/>
  <c r="W2135" i="2"/>
  <c r="W2158" i="2"/>
  <c r="V2255" i="2"/>
  <c r="X2255" i="2" s="1"/>
  <c r="V34" i="2"/>
  <c r="X34" i="2" s="1"/>
  <c r="W125" i="2"/>
  <c r="W228" i="2"/>
  <c r="W255" i="2"/>
  <c r="V362" i="2"/>
  <c r="X362" i="2" s="1"/>
  <c r="V416" i="2"/>
  <c r="X416" i="2" s="1"/>
  <c r="V475" i="2"/>
  <c r="X475" i="2" s="1"/>
  <c r="W554" i="2"/>
  <c r="W658" i="2"/>
  <c r="W721" i="2"/>
  <c r="V815" i="2"/>
  <c r="X815" i="2" s="1"/>
  <c r="W826" i="2"/>
  <c r="W902" i="2"/>
  <c r="V926" i="2"/>
  <c r="X926" i="2" s="1"/>
  <c r="V949" i="2"/>
  <c r="X949" i="2" s="1"/>
  <c r="V952" i="2"/>
  <c r="X952" i="2" s="1"/>
  <c r="V1010" i="2"/>
  <c r="X1010" i="2" s="1"/>
  <c r="V1040" i="2"/>
  <c r="X1040" i="2" s="1"/>
  <c r="W1047" i="2"/>
  <c r="W1378" i="2"/>
  <c r="W1430" i="2"/>
  <c r="V1651" i="2"/>
  <c r="X1651" i="2" s="1"/>
  <c r="W1913" i="2"/>
  <c r="W1973" i="2"/>
  <c r="W260" i="2"/>
  <c r="W271" i="2"/>
  <c r="V304" i="2"/>
  <c r="X304" i="2" s="1"/>
  <c r="V348" i="2"/>
  <c r="X348" i="2" s="1"/>
  <c r="V401" i="2"/>
  <c r="X401" i="2" s="1"/>
  <c r="V432" i="2"/>
  <c r="X432" i="2" s="1"/>
  <c r="V461" i="2"/>
  <c r="X461" i="2" s="1"/>
  <c r="V530" i="2"/>
  <c r="X530" i="2" s="1"/>
  <c r="W571" i="2"/>
  <c r="W651" i="2"/>
  <c r="W671" i="2"/>
  <c r="W734" i="2"/>
  <c r="W763" i="2"/>
  <c r="W833" i="2"/>
  <c r="W894" i="2"/>
  <c r="W909" i="2"/>
  <c r="W910" i="2"/>
  <c r="W974" i="2"/>
  <c r="W1006" i="2"/>
  <c r="V1018" i="2"/>
  <c r="X1018" i="2" s="1"/>
  <c r="V1036" i="2"/>
  <c r="X1036" i="2" s="1"/>
  <c r="V1066" i="2"/>
  <c r="X1066" i="2" s="1"/>
  <c r="V1096" i="2"/>
  <c r="X1096" i="2" s="1"/>
  <c r="W1107" i="2"/>
  <c r="V1194" i="2"/>
  <c r="X1194" i="2" s="1"/>
  <c r="V1216" i="2"/>
  <c r="X1216" i="2" s="1"/>
  <c r="W1219" i="2"/>
  <c r="V1228" i="2"/>
  <c r="X1228" i="2" s="1"/>
  <c r="V1248" i="2"/>
  <c r="X1248" i="2" s="1"/>
  <c r="V1263" i="2"/>
  <c r="X1263" i="2" s="1"/>
  <c r="W1269" i="2"/>
  <c r="V1279" i="2"/>
  <c r="X1279" i="2" s="1"/>
  <c r="W1311" i="2"/>
  <c r="W1316" i="2"/>
  <c r="W1323" i="2"/>
  <c r="V1354" i="2"/>
  <c r="X1354" i="2" s="1"/>
  <c r="W1511" i="2"/>
  <c r="V1575" i="2"/>
  <c r="X1575" i="2" s="1"/>
  <c r="V1609" i="2"/>
  <c r="X1609" i="2" s="1"/>
  <c r="W1643" i="2"/>
  <c r="V1676" i="2"/>
  <c r="X1676" i="2" s="1"/>
  <c r="V1710" i="2"/>
  <c r="X1710" i="2" s="1"/>
  <c r="W1787" i="2"/>
  <c r="V1814" i="2"/>
  <c r="X1814" i="2" s="1"/>
  <c r="V1856" i="2"/>
  <c r="X1856" i="2" s="1"/>
  <c r="W2058" i="2"/>
  <c r="V2101" i="2"/>
  <c r="X2101" i="2" s="1"/>
  <c r="W2123" i="2"/>
  <c r="V2276" i="2"/>
  <c r="X2276" i="2" s="1"/>
  <c r="V2316" i="2"/>
  <c r="X2316" i="2" s="1"/>
  <c r="V27" i="2"/>
  <c r="X27" i="2" s="1"/>
  <c r="W30" i="2"/>
  <c r="W37" i="2"/>
  <c r="V78" i="2"/>
  <c r="X78" i="2" s="1"/>
  <c r="W142" i="2"/>
  <c r="V173" i="2"/>
  <c r="X173" i="2" s="1"/>
  <c r="V187" i="2"/>
  <c r="X187" i="2" s="1"/>
  <c r="W198" i="2"/>
  <c r="V203" i="2"/>
  <c r="X203" i="2" s="1"/>
  <c r="V1325" i="2"/>
  <c r="X1325" i="2" s="1"/>
  <c r="V1342" i="2"/>
  <c r="X1342" i="2" s="1"/>
  <c r="V1356" i="2"/>
  <c r="X1356" i="2" s="1"/>
  <c r="W1386" i="2"/>
  <c r="V1434" i="2"/>
  <c r="X1434" i="2" s="1"/>
  <c r="V1465" i="2"/>
  <c r="X1465" i="2" s="1"/>
  <c r="V1497" i="2"/>
  <c r="X1497" i="2" s="1"/>
  <c r="V1517" i="2"/>
  <c r="X1517" i="2" s="1"/>
  <c r="V1861" i="2"/>
  <c r="X1861" i="2" s="1"/>
  <c r="V1894" i="2"/>
  <c r="X1894" i="2" s="1"/>
  <c r="V1922" i="2"/>
  <c r="X1922" i="2" s="1"/>
  <c r="V1953" i="2"/>
  <c r="X1953" i="2" s="1"/>
  <c r="V1985" i="2"/>
  <c r="X1985" i="2" s="1"/>
  <c r="W2344" i="2"/>
  <c r="V2365" i="2"/>
  <c r="X2365" i="2" s="1"/>
  <c r="W2379" i="2"/>
  <c r="V19" i="2"/>
  <c r="X19" i="2" s="1"/>
  <c r="W67" i="2"/>
  <c r="V72" i="2"/>
  <c r="X72" i="2" s="1"/>
  <c r="V99" i="2"/>
  <c r="X99" i="2" s="1"/>
  <c r="W107" i="2"/>
  <c r="V167" i="2"/>
  <c r="X167" i="2" s="1"/>
  <c r="V224" i="2"/>
  <c r="X224" i="2" s="1"/>
  <c r="W243" i="2"/>
  <c r="V284" i="2"/>
  <c r="X284" i="2" s="1"/>
  <c r="V326" i="2"/>
  <c r="X326" i="2" s="1"/>
  <c r="W357" i="2"/>
  <c r="V399" i="2"/>
  <c r="X399" i="2" s="1"/>
  <c r="V430" i="2"/>
  <c r="X430" i="2" s="1"/>
  <c r="V459" i="2"/>
  <c r="X459" i="2" s="1"/>
  <c r="V477" i="2"/>
  <c r="X477" i="2" s="1"/>
  <c r="W533" i="2"/>
  <c r="W584" i="2"/>
  <c r="V610" i="2"/>
  <c r="X610" i="2" s="1"/>
  <c r="W674" i="2"/>
  <c r="W705" i="2"/>
  <c r="W737" i="2"/>
  <c r="W766" i="2"/>
  <c r="W802" i="2"/>
  <c r="W863" i="2"/>
  <c r="W919" i="2"/>
  <c r="W925" i="2"/>
  <c r="V931" i="2"/>
  <c r="X931" i="2" s="1"/>
  <c r="W944" i="2"/>
  <c r="V979" i="2"/>
  <c r="X979" i="2" s="1"/>
  <c r="V1026" i="2"/>
  <c r="X1026" i="2" s="1"/>
  <c r="W1070" i="2"/>
  <c r="V1116" i="2"/>
  <c r="X1116" i="2" s="1"/>
  <c r="W1123" i="2"/>
  <c r="V1131" i="2"/>
  <c r="X1131" i="2" s="1"/>
  <c r="W1137" i="2"/>
  <c r="V1146" i="2"/>
  <c r="X1146" i="2" s="1"/>
  <c r="W1152" i="2"/>
  <c r="V1161" i="2"/>
  <c r="X1161" i="2" s="1"/>
  <c r="W1167" i="2"/>
  <c r="V1174" i="2"/>
  <c r="X1174" i="2" s="1"/>
  <c r="W1188" i="2"/>
  <c r="W1244" i="2"/>
  <c r="W1254" i="2"/>
  <c r="V1260" i="2"/>
  <c r="X1260" i="2" s="1"/>
  <c r="V1276" i="2"/>
  <c r="X1276" i="2" s="1"/>
  <c r="V1307" i="2"/>
  <c r="X1307" i="2" s="1"/>
  <c r="W1350" i="2"/>
  <c r="V1374" i="2"/>
  <c r="X1374" i="2" s="1"/>
  <c r="V1404" i="2"/>
  <c r="X1404" i="2" s="1"/>
  <c r="V1426" i="2"/>
  <c r="X1426" i="2" s="1"/>
  <c r="V1449" i="2"/>
  <c r="X1449" i="2" s="1"/>
  <c r="V1484" i="2"/>
  <c r="X1484" i="2" s="1"/>
  <c r="V1532" i="2"/>
  <c r="X1532" i="2" s="1"/>
  <c r="W1583" i="2"/>
  <c r="V1635" i="2"/>
  <c r="X1635" i="2" s="1"/>
  <c r="V1670" i="2"/>
  <c r="X1670" i="2" s="1"/>
  <c r="V1752" i="2"/>
  <c r="X1752" i="2" s="1"/>
  <c r="W1788" i="2"/>
  <c r="W1806" i="2"/>
  <c r="W1827" i="2"/>
  <c r="V1879" i="2"/>
  <c r="X1879" i="2" s="1"/>
  <c r="V1910" i="2"/>
  <c r="X1910" i="2" s="1"/>
  <c r="V1937" i="2"/>
  <c r="X1937" i="2" s="1"/>
  <c r="V1969" i="2"/>
  <c r="X1969" i="2" s="1"/>
  <c r="V2000" i="2"/>
  <c r="X2000" i="2" s="1"/>
  <c r="V2027" i="2"/>
  <c r="X2027" i="2" s="1"/>
  <c r="V2055" i="2"/>
  <c r="X2055" i="2" s="1"/>
  <c r="W2089" i="2"/>
  <c r="V2109" i="2"/>
  <c r="X2109" i="2" s="1"/>
  <c r="V2155" i="2"/>
  <c r="X2155" i="2" s="1"/>
  <c r="W2166" i="2"/>
  <c r="V2186" i="2"/>
  <c r="X2186" i="2" s="1"/>
  <c r="W2200" i="2"/>
  <c r="W2286" i="2"/>
  <c r="V2306" i="2"/>
  <c r="X2306" i="2" s="1"/>
  <c r="W2321" i="2"/>
  <c r="W2406" i="2"/>
  <c r="V2421" i="2"/>
  <c r="X2421" i="2" s="1"/>
  <c r="W21" i="2"/>
  <c r="V21" i="2"/>
  <c r="X21" i="2" s="1"/>
  <c r="V14" i="2"/>
  <c r="X14" i="2" s="1"/>
  <c r="W14" i="2"/>
  <c r="V59" i="2"/>
  <c r="X59" i="2" s="1"/>
  <c r="W59" i="2"/>
  <c r="V122" i="2"/>
  <c r="X122" i="2" s="1"/>
  <c r="W122" i="2"/>
  <c r="W43" i="2"/>
  <c r="V43" i="2"/>
  <c r="X43" i="2" s="1"/>
  <c r="W146" i="2"/>
  <c r="V146" i="2"/>
  <c r="X146" i="2" s="1"/>
  <c r="V11" i="2"/>
  <c r="X11" i="2" s="1"/>
  <c r="W11" i="2"/>
  <c r="W56" i="2"/>
  <c r="V56" i="2"/>
  <c r="X56" i="2" s="1"/>
  <c r="V86" i="2"/>
  <c r="X86" i="2" s="1"/>
  <c r="W86" i="2"/>
  <c r="W119" i="2"/>
  <c r="V119" i="2"/>
  <c r="X119" i="2" s="1"/>
  <c r="V141" i="2"/>
  <c r="X141" i="2" s="1"/>
  <c r="W141" i="2"/>
  <c r="V156" i="2"/>
  <c r="X156" i="2" s="1"/>
  <c r="W156" i="2"/>
  <c r="W180" i="2"/>
  <c r="V180" i="2"/>
  <c r="X180" i="2" s="1"/>
  <c r="W364" i="2"/>
  <c r="V364" i="2"/>
  <c r="X364" i="2" s="1"/>
  <c r="W195" i="2"/>
  <c r="V195" i="2"/>
  <c r="X195" i="2" s="1"/>
  <c r="V227" i="2"/>
  <c r="X227" i="2" s="1"/>
  <c r="W227" i="2"/>
  <c r="W232" i="2"/>
  <c r="V253" i="2"/>
  <c r="X253" i="2" s="1"/>
  <c r="W290" i="2"/>
  <c r="V328" i="2"/>
  <c r="X328" i="2" s="1"/>
  <c r="W328" i="2"/>
  <c r="V354" i="2"/>
  <c r="X354" i="2" s="1"/>
  <c r="V13" i="2"/>
  <c r="X13" i="2" s="1"/>
  <c r="W31" i="2"/>
  <c r="W51" i="2"/>
  <c r="V58" i="2"/>
  <c r="X58" i="2" s="1"/>
  <c r="V92" i="2"/>
  <c r="X92" i="2" s="1"/>
  <c r="V112" i="2"/>
  <c r="X112" i="2" s="1"/>
  <c r="W115" i="2"/>
  <c r="V138" i="2"/>
  <c r="X138" i="2" s="1"/>
  <c r="W155" i="2"/>
  <c r="V160" i="2"/>
  <c r="X160" i="2" s="1"/>
  <c r="V216" i="2"/>
  <c r="X216" i="2" s="1"/>
  <c r="V240" i="2"/>
  <c r="X240" i="2" s="1"/>
  <c r="W276" i="2"/>
  <c r="W299" i="2"/>
  <c r="W313" i="2"/>
  <c r="W320" i="2"/>
  <c r="V320" i="2"/>
  <c r="X320" i="2" s="1"/>
  <c r="V371" i="2"/>
  <c r="X371" i="2" s="1"/>
  <c r="W371" i="2"/>
  <c r="V211" i="2"/>
  <c r="X211" i="2" s="1"/>
  <c r="W211" i="2"/>
  <c r="W310" i="2"/>
  <c r="V310" i="2"/>
  <c r="X310" i="2" s="1"/>
  <c r="W346" i="2"/>
  <c r="V346" i="2"/>
  <c r="X346" i="2" s="1"/>
  <c r="W391" i="2"/>
  <c r="V391" i="2"/>
  <c r="X391" i="2" s="1"/>
  <c r="W403" i="2"/>
  <c r="W418" i="2"/>
  <c r="W434" i="2"/>
  <c r="W450" i="2"/>
  <c r="W463" i="2"/>
  <c r="W479" i="2"/>
  <c r="W495" i="2"/>
  <c r="W501" i="2"/>
  <c r="W525" i="2"/>
  <c r="W546" i="2"/>
  <c r="W582" i="2"/>
  <c r="W614" i="2"/>
  <c r="W666" i="2"/>
  <c r="W682" i="2"/>
  <c r="W698" i="2"/>
  <c r="W713" i="2"/>
  <c r="W729" i="2"/>
  <c r="W759" i="2"/>
  <c r="W773" i="2"/>
  <c r="W787" i="2"/>
  <c r="V799" i="2"/>
  <c r="X799" i="2" s="1"/>
  <c r="W810" i="2"/>
  <c r="W847" i="2"/>
  <c r="V860" i="2"/>
  <c r="X860" i="2" s="1"/>
  <c r="W871" i="2"/>
  <c r="W918" i="2"/>
  <c r="V933" i="2"/>
  <c r="X933" i="2" s="1"/>
  <c r="V936" i="2"/>
  <c r="X936" i="2" s="1"/>
  <c r="W976" i="2"/>
  <c r="W982" i="2"/>
  <c r="V989" i="2"/>
  <c r="X989" i="2" s="1"/>
  <c r="W995" i="2"/>
  <c r="W1004" i="2"/>
  <c r="V1009" i="2"/>
  <c r="X1009" i="2" s="1"/>
  <c r="W1012" i="2"/>
  <c r="V1013" i="2"/>
  <c r="X1013" i="2" s="1"/>
  <c r="W1028" i="2"/>
  <c r="V1054" i="2"/>
  <c r="X1054" i="2" s="1"/>
  <c r="W1061" i="2"/>
  <c r="W1076" i="2"/>
  <c r="W1091" i="2"/>
  <c r="W1101" i="2"/>
  <c r="V1112" i="2"/>
  <c r="X1112" i="2" s="1"/>
  <c r="V1179" i="2"/>
  <c r="X1179" i="2" s="1"/>
  <c r="V1183" i="2"/>
  <c r="X1183" i="2" s="1"/>
  <c r="W1187" i="2"/>
  <c r="V1190" i="2"/>
  <c r="X1190" i="2" s="1"/>
  <c r="W1229" i="2"/>
  <c r="V1240" i="2"/>
  <c r="X1240" i="2" s="1"/>
  <c r="V1251" i="2"/>
  <c r="X1251" i="2" s="1"/>
  <c r="W1287" i="2"/>
  <c r="V1295" i="2"/>
  <c r="X1295" i="2" s="1"/>
  <c r="V1309" i="2"/>
  <c r="X1309" i="2" s="1"/>
  <c r="W1346" i="2"/>
  <c r="V1360" i="2"/>
  <c r="X1360" i="2" s="1"/>
  <c r="W1367" i="2"/>
  <c r="V1376" i="2"/>
  <c r="X1376" i="2" s="1"/>
  <c r="W1383" i="2"/>
  <c r="V1390" i="2"/>
  <c r="X1390" i="2" s="1"/>
  <c r="W1399" i="2"/>
  <c r="V1410" i="2"/>
  <c r="X1410" i="2" s="1"/>
  <c r="V1422" i="2"/>
  <c r="X1422" i="2" s="1"/>
  <c r="V1436" i="2"/>
  <c r="X1436" i="2" s="1"/>
  <c r="W1443" i="2"/>
  <c r="V1451" i="2"/>
  <c r="X1451" i="2" s="1"/>
  <c r="W1458" i="2"/>
  <c r="V1469" i="2"/>
  <c r="X1469" i="2" s="1"/>
  <c r="W1478" i="2"/>
  <c r="V1487" i="2"/>
  <c r="X1487" i="2" s="1"/>
  <c r="V1503" i="2"/>
  <c r="X1503" i="2" s="1"/>
  <c r="V1513" i="2"/>
  <c r="X1513" i="2" s="1"/>
  <c r="W1520" i="2"/>
  <c r="V1530" i="2"/>
  <c r="X1530" i="2" s="1"/>
  <c r="V1546" i="2"/>
  <c r="X1546" i="2" s="1"/>
  <c r="W1554" i="2"/>
  <c r="V1564" i="2"/>
  <c r="X1564" i="2" s="1"/>
  <c r="V1578" i="2"/>
  <c r="X1578" i="2" s="1"/>
  <c r="W1613" i="2"/>
  <c r="V1629" i="2"/>
  <c r="X1629" i="2" s="1"/>
  <c r="W1647" i="2"/>
  <c r="V1666" i="2"/>
  <c r="X1666" i="2" s="1"/>
  <c r="W1671" i="2"/>
  <c r="V1680" i="2"/>
  <c r="X1680" i="2" s="1"/>
  <c r="W1687" i="2"/>
  <c r="V1701" i="2"/>
  <c r="X1701" i="2" s="1"/>
  <c r="V1714" i="2"/>
  <c r="X1714" i="2" s="1"/>
  <c r="W1731" i="2"/>
  <c r="V1742" i="2"/>
  <c r="X1742" i="2" s="1"/>
  <c r="W1756" i="2"/>
  <c r="V1769" i="2"/>
  <c r="X1769" i="2" s="1"/>
  <c r="W1783" i="2"/>
  <c r="V1810" i="2"/>
  <c r="X1810" i="2" s="1"/>
  <c r="V1838" i="2"/>
  <c r="X1838" i="2" s="1"/>
  <c r="V1873" i="2"/>
  <c r="X1873" i="2" s="1"/>
  <c r="V1888" i="2"/>
  <c r="X1888" i="2" s="1"/>
  <c r="V1904" i="2"/>
  <c r="X1904" i="2" s="1"/>
  <c r="V1919" i="2"/>
  <c r="X1919" i="2" s="1"/>
  <c r="V1932" i="2"/>
  <c r="X1932" i="2" s="1"/>
  <c r="V1947" i="2"/>
  <c r="X1947" i="2" s="1"/>
  <c r="V1963" i="2"/>
  <c r="X1963" i="2" s="1"/>
  <c r="V1979" i="2"/>
  <c r="X1979" i="2" s="1"/>
  <c r="V1995" i="2"/>
  <c r="X1995" i="2" s="1"/>
  <c r="V2007" i="2"/>
  <c r="X2007" i="2" s="1"/>
  <c r="V2021" i="2"/>
  <c r="X2021" i="2" s="1"/>
  <c r="V2034" i="2"/>
  <c r="X2034" i="2" s="1"/>
  <c r="V2049" i="2"/>
  <c r="X2049" i="2" s="1"/>
  <c r="V2087" i="2"/>
  <c r="X2087" i="2" s="1"/>
  <c r="W2095" i="2"/>
  <c r="W2143" i="2"/>
  <c r="W2196" i="2"/>
  <c r="W2213" i="2"/>
  <c r="W2256" i="2"/>
  <c r="W2272" i="2"/>
  <c r="W2317" i="2"/>
  <c r="W2332" i="2"/>
  <c r="W2375" i="2"/>
  <c r="W2391" i="2"/>
  <c r="W2441" i="2"/>
  <c r="V369" i="2"/>
  <c r="X369" i="2" s="1"/>
  <c r="V378" i="2"/>
  <c r="X378" i="2" s="1"/>
  <c r="W386" i="2"/>
  <c r="V393" i="2"/>
  <c r="X393" i="2" s="1"/>
  <c r="V409" i="2"/>
  <c r="X409" i="2" s="1"/>
  <c r="V424" i="2"/>
  <c r="X424" i="2" s="1"/>
  <c r="V440" i="2"/>
  <c r="X440" i="2" s="1"/>
  <c r="W494" i="2"/>
  <c r="W522" i="2"/>
  <c r="W539" i="2"/>
  <c r="V559" i="2"/>
  <c r="X559" i="2" s="1"/>
  <c r="W578" i="2"/>
  <c r="V663" i="2"/>
  <c r="X663" i="2" s="1"/>
  <c r="V679" i="2"/>
  <c r="X679" i="2" s="1"/>
  <c r="V695" i="2"/>
  <c r="X695" i="2" s="1"/>
  <c r="V710" i="2"/>
  <c r="X710" i="2" s="1"/>
  <c r="V726" i="2"/>
  <c r="X726" i="2" s="1"/>
  <c r="V742" i="2"/>
  <c r="X742" i="2" s="1"/>
  <c r="V756" i="2"/>
  <c r="X756" i="2" s="1"/>
  <c r="V770" i="2"/>
  <c r="X770" i="2" s="1"/>
  <c r="V785" i="2"/>
  <c r="X785" i="2" s="1"/>
  <c r="V844" i="2"/>
  <c r="X844" i="2" s="1"/>
  <c r="V907" i="2"/>
  <c r="X907" i="2" s="1"/>
  <c r="W917" i="2"/>
  <c r="V958" i="2"/>
  <c r="X958" i="2" s="1"/>
  <c r="V966" i="2"/>
  <c r="X966" i="2" s="1"/>
  <c r="W975" i="2"/>
  <c r="V991" i="2"/>
  <c r="X991" i="2" s="1"/>
  <c r="V997" i="2"/>
  <c r="X997" i="2" s="1"/>
  <c r="W1534" i="2"/>
  <c r="V1571" i="2"/>
  <c r="X1571" i="2" s="1"/>
  <c r="V1588" i="2"/>
  <c r="X1588" i="2" s="1"/>
  <c r="W1594" i="2"/>
  <c r="V1605" i="2"/>
  <c r="X1605" i="2" s="1"/>
  <c r="V1620" i="2"/>
  <c r="X1620" i="2" s="1"/>
  <c r="V1639" i="2"/>
  <c r="X1639" i="2" s="1"/>
  <c r="V1655" i="2"/>
  <c r="X1655" i="2" s="1"/>
  <c r="V1707" i="2"/>
  <c r="X1707" i="2" s="1"/>
  <c r="W1720" i="2"/>
  <c r="V1777" i="2"/>
  <c r="X1777" i="2" s="1"/>
  <c r="W1794" i="2"/>
  <c r="V1804" i="2"/>
  <c r="X1804" i="2" s="1"/>
  <c r="W1819" i="2"/>
  <c r="V1832" i="2"/>
  <c r="X1832" i="2" s="1"/>
  <c r="V1850" i="2"/>
  <c r="X1850" i="2" s="1"/>
  <c r="W1857" i="2"/>
  <c r="V1865" i="2"/>
  <c r="X1865" i="2" s="1"/>
  <c r="V1880" i="2"/>
  <c r="X1880" i="2" s="1"/>
  <c r="V1896" i="2"/>
  <c r="X1896" i="2" s="1"/>
  <c r="V1924" i="2"/>
  <c r="X1924" i="2" s="1"/>
  <c r="V1939" i="2"/>
  <c r="X1939" i="2" s="1"/>
  <c r="V1955" i="2"/>
  <c r="X1955" i="2" s="1"/>
  <c r="V1971" i="2"/>
  <c r="X1971" i="2" s="1"/>
  <c r="V1987" i="2"/>
  <c r="X1987" i="2" s="1"/>
  <c r="V2013" i="2"/>
  <c r="X2013" i="2" s="1"/>
  <c r="V2057" i="2"/>
  <c r="X2057" i="2" s="1"/>
  <c r="W2065" i="2"/>
  <c r="W2073" i="2"/>
  <c r="W2102" i="2"/>
  <c r="W2118" i="2"/>
  <c r="V2133" i="2"/>
  <c r="X2133" i="2" s="1"/>
  <c r="V2153" i="2"/>
  <c r="X2153" i="2" s="1"/>
  <c r="V2165" i="2"/>
  <c r="X2165" i="2" s="1"/>
  <c r="W2170" i="2"/>
  <c r="W2182" i="2"/>
  <c r="V2225" i="2"/>
  <c r="X2225" i="2" s="1"/>
  <c r="W2230" i="2"/>
  <c r="W2243" i="2"/>
  <c r="V2285" i="2"/>
  <c r="X2285" i="2" s="1"/>
  <c r="W2290" i="2"/>
  <c r="W2302" i="2"/>
  <c r="V2343" i="2"/>
  <c r="X2343" i="2" s="1"/>
  <c r="W2348" i="2"/>
  <c r="W2361" i="2"/>
  <c r="V2405" i="2"/>
  <c r="X2405" i="2" s="1"/>
  <c r="W2408" i="2"/>
  <c r="W2417" i="2"/>
  <c r="W3" i="2"/>
  <c r="W6" i="2"/>
  <c r="W15" i="2"/>
  <c r="W23" i="2"/>
  <c r="V36" i="2"/>
  <c r="X36" i="2" s="1"/>
  <c r="W41" i="2"/>
  <c r="W44" i="2"/>
  <c r="W52" i="2"/>
  <c r="W60" i="2"/>
  <c r="V79" i="2"/>
  <c r="X79" i="2" s="1"/>
  <c r="V85" i="2"/>
  <c r="X85" i="2" s="1"/>
  <c r="W90" i="2"/>
  <c r="W93" i="2"/>
  <c r="V97" i="2"/>
  <c r="X97" i="2" s="1"/>
  <c r="W100" i="2"/>
  <c r="V104" i="2"/>
  <c r="X104" i="2" s="1"/>
  <c r="W108" i="2"/>
  <c r="W116" i="2"/>
  <c r="V132" i="2"/>
  <c r="X132" i="2" s="1"/>
  <c r="V147" i="2"/>
  <c r="X147" i="2" s="1"/>
  <c r="V189" i="2"/>
  <c r="X189" i="2" s="1"/>
  <c r="V205" i="2"/>
  <c r="X205" i="2" s="1"/>
  <c r="V218" i="2"/>
  <c r="X218" i="2" s="1"/>
  <c r="V234" i="2"/>
  <c r="X234" i="2" s="1"/>
  <c r="V262" i="2"/>
  <c r="X262" i="2" s="1"/>
  <c r="V278" i="2"/>
  <c r="X278" i="2" s="1"/>
  <c r="W506" i="2"/>
  <c r="W508" i="2"/>
  <c r="V508" i="2"/>
  <c r="X508" i="2" s="1"/>
  <c r="W526" i="2"/>
  <c r="W538" i="2"/>
  <c r="V538" i="2"/>
  <c r="X538" i="2" s="1"/>
  <c r="W555" i="2"/>
  <c r="W562" i="2"/>
  <c r="W567" i="2"/>
  <c r="W569" i="2"/>
  <c r="V569" i="2"/>
  <c r="X569" i="2" s="1"/>
  <c r="W585" i="2"/>
  <c r="W590" i="2"/>
  <c r="W599" i="2"/>
  <c r="W603" i="2"/>
  <c r="V603" i="2"/>
  <c r="X603" i="2" s="1"/>
  <c r="V619" i="2"/>
  <c r="X619" i="2" s="1"/>
  <c r="W619" i="2"/>
  <c r="W628" i="2"/>
  <c r="W632" i="2"/>
  <c r="V632" i="2"/>
  <c r="X632" i="2" s="1"/>
  <c r="V640" i="2"/>
  <c r="X640" i="2" s="1"/>
  <c r="W640" i="2"/>
  <c r="W212" i="2"/>
  <c r="W244" i="2"/>
  <c r="W256" i="2"/>
  <c r="W272" i="2"/>
  <c r="W287" i="2"/>
  <c r="W314" i="2"/>
  <c r="W329" i="2"/>
  <c r="W358" i="2"/>
  <c r="W372" i="2"/>
  <c r="W387" i="2"/>
  <c r="W500" i="2"/>
  <c r="V500" i="2"/>
  <c r="X500" i="2" s="1"/>
  <c r="W532" i="2"/>
  <c r="V532" i="2"/>
  <c r="X532" i="2" s="1"/>
  <c r="W561" i="2"/>
  <c r="V561" i="2"/>
  <c r="X561" i="2" s="1"/>
  <c r="W589" i="2"/>
  <c r="V589" i="2"/>
  <c r="X589" i="2" s="1"/>
  <c r="V598" i="2"/>
  <c r="X598" i="2" s="1"/>
  <c r="W598" i="2"/>
  <c r="V627" i="2"/>
  <c r="X627" i="2" s="1"/>
  <c r="W627" i="2"/>
  <c r="W493" i="2"/>
  <c r="V493" i="2"/>
  <c r="X493" i="2" s="1"/>
  <c r="W524" i="2"/>
  <c r="V524" i="2"/>
  <c r="X524" i="2" s="1"/>
  <c r="W553" i="2"/>
  <c r="V553" i="2"/>
  <c r="X553" i="2" s="1"/>
  <c r="V605" i="2"/>
  <c r="X605" i="2" s="1"/>
  <c r="W605" i="2"/>
  <c r="W618" i="2"/>
  <c r="V618" i="2"/>
  <c r="X618" i="2" s="1"/>
  <c r="W7" i="2"/>
  <c r="V29" i="2"/>
  <c r="X29" i="2" s="1"/>
  <c r="W45" i="2"/>
  <c r="V66" i="2"/>
  <c r="X66" i="2" s="1"/>
  <c r="V74" i="2"/>
  <c r="X74" i="2" s="1"/>
  <c r="W80" i="2"/>
  <c r="V83" i="2"/>
  <c r="X83" i="2" s="1"/>
  <c r="W94" i="2"/>
  <c r="V121" i="2"/>
  <c r="X121" i="2" s="1"/>
  <c r="W133" i="2"/>
  <c r="V140" i="2"/>
  <c r="X140" i="2" s="1"/>
  <c r="W148" i="2"/>
  <c r="V154" i="2"/>
  <c r="X154" i="2" s="1"/>
  <c r="W162" i="2"/>
  <c r="V168" i="2"/>
  <c r="X168" i="2" s="1"/>
  <c r="W175" i="2"/>
  <c r="V182" i="2"/>
  <c r="X182" i="2" s="1"/>
  <c r="W190" i="2"/>
  <c r="V197" i="2"/>
  <c r="X197" i="2" s="1"/>
  <c r="W206" i="2"/>
  <c r="V210" i="2"/>
  <c r="X210" i="2" s="1"/>
  <c r="W219" i="2"/>
  <c r="V226" i="2"/>
  <c r="X226" i="2" s="1"/>
  <c r="W235" i="2"/>
  <c r="V242" i="2"/>
  <c r="X242" i="2" s="1"/>
  <c r="W249" i="2"/>
  <c r="V254" i="2"/>
  <c r="X254" i="2" s="1"/>
  <c r="W263" i="2"/>
  <c r="V270" i="2"/>
  <c r="X270" i="2" s="1"/>
  <c r="W279" i="2"/>
  <c r="W291" i="2"/>
  <c r="V298" i="2"/>
  <c r="X298" i="2" s="1"/>
  <c r="W305" i="2"/>
  <c r="V312" i="2"/>
  <c r="X312" i="2" s="1"/>
  <c r="W321" i="2"/>
  <c r="V327" i="2"/>
  <c r="X327" i="2" s="1"/>
  <c r="W334" i="2"/>
  <c r="V341" i="2"/>
  <c r="X341" i="2" s="1"/>
  <c r="W349" i="2"/>
  <c r="V356" i="2"/>
  <c r="X356" i="2" s="1"/>
  <c r="W365" i="2"/>
  <c r="V370" i="2"/>
  <c r="X370" i="2" s="1"/>
  <c r="V385" i="2"/>
  <c r="X385" i="2" s="1"/>
  <c r="W394" i="2"/>
  <c r="W402" i="2"/>
  <c r="V407" i="2"/>
  <c r="X407" i="2" s="1"/>
  <c r="W410" i="2"/>
  <c r="W417" i="2"/>
  <c r="V422" i="2"/>
  <c r="X422" i="2" s="1"/>
  <c r="W425" i="2"/>
  <c r="W433" i="2"/>
  <c r="V438" i="2"/>
  <c r="X438" i="2" s="1"/>
  <c r="W441" i="2"/>
  <c r="W449" i="2"/>
  <c r="W454" i="2"/>
  <c r="W462" i="2"/>
  <c r="V467" i="2"/>
  <c r="X467" i="2" s="1"/>
  <c r="W470" i="2"/>
  <c r="W478" i="2"/>
  <c r="V483" i="2"/>
  <c r="X483" i="2" s="1"/>
  <c r="W485" i="2"/>
  <c r="V485" i="2"/>
  <c r="X485" i="2" s="1"/>
  <c r="W509" i="2"/>
  <c r="V514" i="2"/>
  <c r="X514" i="2" s="1"/>
  <c r="W516" i="2"/>
  <c r="V516" i="2"/>
  <c r="X516" i="2" s="1"/>
  <c r="V543" i="2"/>
  <c r="X543" i="2" s="1"/>
  <c r="W545" i="2"/>
  <c r="V545" i="2"/>
  <c r="X545" i="2" s="1"/>
  <c r="W570" i="2"/>
  <c r="V575" i="2"/>
  <c r="X575" i="2" s="1"/>
  <c r="W577" i="2"/>
  <c r="V577" i="2"/>
  <c r="X577" i="2" s="1"/>
  <c r="V595" i="2"/>
  <c r="X595" i="2" s="1"/>
  <c r="V613" i="2"/>
  <c r="X613" i="2" s="1"/>
  <c r="W613" i="2"/>
  <c r="V624" i="2"/>
  <c r="X624" i="2" s="1"/>
  <c r="W635" i="2"/>
  <c r="W656" i="2"/>
  <c r="W791" i="2"/>
  <c r="W807" i="2"/>
  <c r="W823" i="2"/>
  <c r="W837" i="2"/>
  <c r="W852" i="2"/>
  <c r="W868" i="2"/>
  <c r="W884" i="2"/>
  <c r="W899" i="2"/>
  <c r="W945" i="2"/>
  <c r="W964" i="2"/>
  <c r="W1005" i="2"/>
  <c r="W1024" i="2"/>
  <c r="V1069" i="2"/>
  <c r="X1069" i="2" s="1"/>
  <c r="V1084" i="2"/>
  <c r="X1084" i="2" s="1"/>
  <c r="V1415" i="2"/>
  <c r="X1415" i="2" s="1"/>
  <c r="W1415" i="2"/>
  <c r="W1457" i="2"/>
  <c r="V1457" i="2"/>
  <c r="X1457" i="2" s="1"/>
  <c r="W1485" i="2"/>
  <c r="V1485" i="2"/>
  <c r="X1485" i="2" s="1"/>
  <c r="W1501" i="2"/>
  <c r="V1501" i="2"/>
  <c r="X1501" i="2" s="1"/>
  <c r="V1508" i="2"/>
  <c r="X1508" i="2" s="1"/>
  <c r="W1508" i="2"/>
  <c r="W1528" i="2"/>
  <c r="V1528" i="2"/>
  <c r="X1528" i="2" s="1"/>
  <c r="W1556" i="2"/>
  <c r="V1556" i="2"/>
  <c r="X1556" i="2" s="1"/>
  <c r="V1597" i="2"/>
  <c r="X1597" i="2" s="1"/>
  <c r="W1597" i="2"/>
  <c r="W1615" i="2"/>
  <c r="V1615" i="2"/>
  <c r="X1615" i="2" s="1"/>
  <c r="W1633" i="2"/>
  <c r="V1633" i="2"/>
  <c r="X1633" i="2" s="1"/>
  <c r="V1640" i="2"/>
  <c r="X1640" i="2" s="1"/>
  <c r="W1640" i="2"/>
  <c r="W1649" i="2"/>
  <c r="V1649" i="2"/>
  <c r="X1649" i="2" s="1"/>
  <c r="V1656" i="2"/>
  <c r="X1656" i="2" s="1"/>
  <c r="W1656" i="2"/>
  <c r="W1716" i="2"/>
  <c r="V1716" i="2"/>
  <c r="X1716" i="2" s="1"/>
  <c r="W1750" i="2"/>
  <c r="V1750" i="2"/>
  <c r="X1750" i="2" s="1"/>
  <c r="V1771" i="2"/>
  <c r="X1771" i="2" s="1"/>
  <c r="W1771" i="2"/>
  <c r="V597" i="2"/>
  <c r="X597" i="2" s="1"/>
  <c r="V604" i="2"/>
  <c r="X604" i="2" s="1"/>
  <c r="V612" i="2"/>
  <c r="X612" i="2" s="1"/>
  <c r="V626" i="2"/>
  <c r="X626" i="2" s="1"/>
  <c r="V634" i="2"/>
  <c r="X634" i="2" s="1"/>
  <c r="V642" i="2"/>
  <c r="X642" i="2" s="1"/>
  <c r="V650" i="2"/>
  <c r="X650" i="2" s="1"/>
  <c r="V665" i="2"/>
  <c r="X665" i="2" s="1"/>
  <c r="V673" i="2"/>
  <c r="X673" i="2" s="1"/>
  <c r="V681" i="2"/>
  <c r="X681" i="2" s="1"/>
  <c r="V689" i="2"/>
  <c r="X689" i="2" s="1"/>
  <c r="V697" i="2"/>
  <c r="X697" i="2" s="1"/>
  <c r="V704" i="2"/>
  <c r="X704" i="2" s="1"/>
  <c r="V712" i="2"/>
  <c r="X712" i="2" s="1"/>
  <c r="V720" i="2"/>
  <c r="X720" i="2" s="1"/>
  <c r="V728" i="2"/>
  <c r="X728" i="2" s="1"/>
  <c r="V736" i="2"/>
  <c r="X736" i="2" s="1"/>
  <c r="V744" i="2"/>
  <c r="X744" i="2" s="1"/>
  <c r="V750" i="2"/>
  <c r="X750" i="2" s="1"/>
  <c r="V758" i="2"/>
  <c r="X758" i="2" s="1"/>
  <c r="V765" i="2"/>
  <c r="X765" i="2" s="1"/>
  <c r="V772" i="2"/>
  <c r="X772" i="2" s="1"/>
  <c r="V780" i="2"/>
  <c r="X780" i="2" s="1"/>
  <c r="V786" i="2"/>
  <c r="X786" i="2" s="1"/>
  <c r="V793" i="2"/>
  <c r="X793" i="2" s="1"/>
  <c r="V801" i="2"/>
  <c r="X801" i="2" s="1"/>
  <c r="V809" i="2"/>
  <c r="X809" i="2" s="1"/>
  <c r="V817" i="2"/>
  <c r="X817" i="2" s="1"/>
  <c r="V825" i="2"/>
  <c r="X825" i="2" s="1"/>
  <c r="V832" i="2"/>
  <c r="X832" i="2" s="1"/>
  <c r="V846" i="2"/>
  <c r="X846" i="2" s="1"/>
  <c r="V854" i="2"/>
  <c r="X854" i="2" s="1"/>
  <c r="V862" i="2"/>
  <c r="X862" i="2" s="1"/>
  <c r="V870" i="2"/>
  <c r="X870" i="2" s="1"/>
  <c r="V878" i="2"/>
  <c r="X878" i="2" s="1"/>
  <c r="V886" i="2"/>
  <c r="X886" i="2" s="1"/>
  <c r="V901" i="2"/>
  <c r="X901" i="2" s="1"/>
  <c r="V924" i="2"/>
  <c r="X924" i="2" s="1"/>
  <c r="W932" i="2"/>
  <c r="W934" i="2"/>
  <c r="V943" i="2"/>
  <c r="X943" i="2" s="1"/>
  <c r="W967" i="2"/>
  <c r="V981" i="2"/>
  <c r="X981" i="2" s="1"/>
  <c r="W990" i="2"/>
  <c r="W992" i="2"/>
  <c r="V996" i="2"/>
  <c r="X996" i="2" s="1"/>
  <c r="V1003" i="2"/>
  <c r="X1003" i="2" s="1"/>
  <c r="W1027" i="2"/>
  <c r="W1039" i="2"/>
  <c r="V1046" i="2"/>
  <c r="X1046" i="2" s="1"/>
  <c r="V1060" i="2"/>
  <c r="X1060" i="2" s="1"/>
  <c r="V1075" i="2"/>
  <c r="X1075" i="2" s="1"/>
  <c r="W1083" i="2"/>
  <c r="V1090" i="2"/>
  <c r="X1090" i="2" s="1"/>
  <c r="W1099" i="2"/>
  <c r="V1106" i="2"/>
  <c r="X1106" i="2" s="1"/>
  <c r="W1115" i="2"/>
  <c r="V1122" i="2"/>
  <c r="X1122" i="2" s="1"/>
  <c r="W1130" i="2"/>
  <c r="V1136" i="2"/>
  <c r="X1136" i="2" s="1"/>
  <c r="W1145" i="2"/>
  <c r="V1151" i="2"/>
  <c r="X1151" i="2" s="1"/>
  <c r="W1160" i="2"/>
  <c r="V1166" i="2"/>
  <c r="X1166" i="2" s="1"/>
  <c r="W1173" i="2"/>
  <c r="V1186" i="2"/>
  <c r="X1186" i="2" s="1"/>
  <c r="V1212" i="2"/>
  <c r="X1212" i="2" s="1"/>
  <c r="V1220" i="2"/>
  <c r="X1220" i="2" s="1"/>
  <c r="V1226" i="2"/>
  <c r="X1226" i="2" s="1"/>
  <c r="V1232" i="2"/>
  <c r="X1232" i="2" s="1"/>
  <c r="V1238" i="2"/>
  <c r="X1238" i="2" s="1"/>
  <c r="W1241" i="2"/>
  <c r="W1245" i="2"/>
  <c r="V1250" i="2"/>
  <c r="X1250" i="2" s="1"/>
  <c r="W1255" i="2"/>
  <c r="V1268" i="2"/>
  <c r="X1268" i="2" s="1"/>
  <c r="W1273" i="2"/>
  <c r="V1278" i="2"/>
  <c r="X1278" i="2" s="1"/>
  <c r="V1283" i="2"/>
  <c r="X1283" i="2" s="1"/>
  <c r="W1284" i="2"/>
  <c r="V1293" i="2"/>
  <c r="X1293" i="2" s="1"/>
  <c r="W1304" i="2"/>
  <c r="V1313" i="2"/>
  <c r="X1313" i="2" s="1"/>
  <c r="W1319" i="2"/>
  <c r="V1331" i="2"/>
  <c r="X1331" i="2" s="1"/>
  <c r="V1339" i="2"/>
  <c r="X1339" i="2" s="1"/>
  <c r="W1351" i="2"/>
  <c r="V1362" i="2"/>
  <c r="X1362" i="2" s="1"/>
  <c r="V1370" i="2"/>
  <c r="X1370" i="2" s="1"/>
  <c r="V1388" i="2"/>
  <c r="X1388" i="2" s="1"/>
  <c r="V1406" i="2"/>
  <c r="X1406" i="2" s="1"/>
  <c r="W1420" i="2"/>
  <c r="V1420" i="2"/>
  <c r="X1420" i="2" s="1"/>
  <c r="V1427" i="2"/>
  <c r="X1427" i="2" s="1"/>
  <c r="W1427" i="2"/>
  <c r="W1473" i="2"/>
  <c r="W1515" i="2"/>
  <c r="V1515" i="2"/>
  <c r="X1515" i="2" s="1"/>
  <c r="V1535" i="2"/>
  <c r="X1535" i="2" s="1"/>
  <c r="W1535" i="2"/>
  <c r="W1542" i="2"/>
  <c r="W1544" i="2"/>
  <c r="V1544" i="2"/>
  <c r="X1544" i="2" s="1"/>
  <c r="V1551" i="2"/>
  <c r="X1551" i="2" s="1"/>
  <c r="W1551" i="2"/>
  <c r="W1586" i="2"/>
  <c r="V1586" i="2"/>
  <c r="X1586" i="2" s="1"/>
  <c r="W1603" i="2"/>
  <c r="V1603" i="2"/>
  <c r="X1603" i="2" s="1"/>
  <c r="V1610" i="2"/>
  <c r="X1610" i="2" s="1"/>
  <c r="W1610" i="2"/>
  <c r="W1618" i="2"/>
  <c r="V1618" i="2"/>
  <c r="X1618" i="2" s="1"/>
  <c r="V1625" i="2"/>
  <c r="X1625" i="2" s="1"/>
  <c r="W1625" i="2"/>
  <c r="W1637" i="2"/>
  <c r="V1637" i="2"/>
  <c r="X1637" i="2" s="1"/>
  <c r="W1653" i="2"/>
  <c r="V1653" i="2"/>
  <c r="X1653" i="2" s="1"/>
  <c r="W1686" i="2"/>
  <c r="V1686" i="2"/>
  <c r="X1686" i="2" s="1"/>
  <c r="V1728" i="2"/>
  <c r="X1728" i="2" s="1"/>
  <c r="W1728" i="2"/>
  <c r="W1746" i="2"/>
  <c r="V1746" i="2"/>
  <c r="X1746" i="2" s="1"/>
  <c r="W1800" i="2"/>
  <c r="V1800" i="2"/>
  <c r="X1800" i="2" s="1"/>
  <c r="W1424" i="2"/>
  <c r="V1424" i="2"/>
  <c r="X1424" i="2" s="1"/>
  <c r="V1431" i="2"/>
  <c r="X1431" i="2" s="1"/>
  <c r="W1431" i="2"/>
  <c r="W1467" i="2"/>
  <c r="V1467" i="2"/>
  <c r="X1467" i="2" s="1"/>
  <c r="W1495" i="2"/>
  <c r="V1495" i="2"/>
  <c r="X1495" i="2" s="1"/>
  <c r="W1519" i="2"/>
  <c r="V1519" i="2"/>
  <c r="X1519" i="2" s="1"/>
  <c r="W1548" i="2"/>
  <c r="V1548" i="2"/>
  <c r="X1548" i="2" s="1"/>
  <c r="W1560" i="2"/>
  <c r="W1562" i="2"/>
  <c r="V1562" i="2"/>
  <c r="X1562" i="2" s="1"/>
  <c r="V1568" i="2"/>
  <c r="X1568" i="2" s="1"/>
  <c r="W1568" i="2"/>
  <c r="W1573" i="2"/>
  <c r="V1573" i="2"/>
  <c r="X1573" i="2" s="1"/>
  <c r="V1579" i="2"/>
  <c r="X1579" i="2" s="1"/>
  <c r="W1579" i="2"/>
  <c r="W1590" i="2"/>
  <c r="V1590" i="2"/>
  <c r="X1590" i="2" s="1"/>
  <c r="W1607" i="2"/>
  <c r="V1607" i="2"/>
  <c r="X1607" i="2" s="1"/>
  <c r="W1622" i="2"/>
  <c r="V1622" i="2"/>
  <c r="X1622" i="2" s="1"/>
  <c r="V1709" i="2"/>
  <c r="X1709" i="2" s="1"/>
  <c r="W1709" i="2"/>
  <c r="W1779" i="2"/>
  <c r="V1779" i="2"/>
  <c r="X1779" i="2" s="1"/>
  <c r="W1812" i="2"/>
  <c r="V1812" i="2"/>
  <c r="X1812" i="2" s="1"/>
  <c r="W644" i="2"/>
  <c r="W659" i="2"/>
  <c r="W675" i="2"/>
  <c r="W691" i="2"/>
  <c r="W706" i="2"/>
  <c r="W722" i="2"/>
  <c r="W738" i="2"/>
  <c r="W752" i="2"/>
  <c r="W767" i="2"/>
  <c r="W781" i="2"/>
  <c r="W795" i="2"/>
  <c r="W811" i="2"/>
  <c r="W827" i="2"/>
  <c r="W840" i="2"/>
  <c r="W856" i="2"/>
  <c r="W872" i="2"/>
  <c r="W888" i="2"/>
  <c r="W903" i="2"/>
  <c r="V908" i="2"/>
  <c r="X908" i="2" s="1"/>
  <c r="V916" i="2"/>
  <c r="X916" i="2" s="1"/>
  <c r="W937" i="2"/>
  <c r="V950" i="2"/>
  <c r="X950" i="2" s="1"/>
  <c r="W959" i="2"/>
  <c r="W961" i="2"/>
  <c r="V965" i="2"/>
  <c r="X965" i="2" s="1"/>
  <c r="V973" i="2"/>
  <c r="X973" i="2" s="1"/>
  <c r="W998" i="2"/>
  <c r="V1011" i="2"/>
  <c r="X1011" i="2" s="1"/>
  <c r="W1019" i="2"/>
  <c r="W1021" i="2"/>
  <c r="V1025" i="2"/>
  <c r="X1025" i="2" s="1"/>
  <c r="V1034" i="2"/>
  <c r="X1034" i="2" s="1"/>
  <c r="V1042" i="2"/>
  <c r="X1042" i="2" s="1"/>
  <c r="V1050" i="2"/>
  <c r="X1050" i="2" s="1"/>
  <c r="V1056" i="2"/>
  <c r="X1056" i="2" s="1"/>
  <c r="V1064" i="2"/>
  <c r="X1064" i="2" s="1"/>
  <c r="V1071" i="2"/>
  <c r="X1071" i="2" s="1"/>
  <c r="V1079" i="2"/>
  <c r="X1079" i="2" s="1"/>
  <c r="V1086" i="2"/>
  <c r="X1086" i="2" s="1"/>
  <c r="V1094" i="2"/>
  <c r="X1094" i="2" s="1"/>
  <c r="V1102" i="2"/>
  <c r="X1102" i="2" s="1"/>
  <c r="V1110" i="2"/>
  <c r="X1110" i="2" s="1"/>
  <c r="V1118" i="2"/>
  <c r="X1118" i="2" s="1"/>
  <c r="V1126" i="2"/>
  <c r="X1126" i="2" s="1"/>
  <c r="V1133" i="2"/>
  <c r="X1133" i="2" s="1"/>
  <c r="V1140" i="2"/>
  <c r="X1140" i="2" s="1"/>
  <c r="V1155" i="2"/>
  <c r="X1155" i="2" s="1"/>
  <c r="V1163" i="2"/>
  <c r="X1163" i="2" s="1"/>
  <c r="V1170" i="2"/>
  <c r="X1170" i="2" s="1"/>
  <c r="W1189" i="2"/>
  <c r="W1195" i="2"/>
  <c r="W1201" i="2"/>
  <c r="W1209" i="2"/>
  <c r="V1214" i="2"/>
  <c r="X1214" i="2" s="1"/>
  <c r="W1217" i="2"/>
  <c r="V1223" i="2"/>
  <c r="X1223" i="2" s="1"/>
  <c r="V1234" i="2"/>
  <c r="X1234" i="2" s="1"/>
  <c r="W1259" i="2"/>
  <c r="V1265" i="2"/>
  <c r="X1265" i="2" s="1"/>
  <c r="W1288" i="2"/>
  <c r="V1297" i="2"/>
  <c r="X1297" i="2" s="1"/>
  <c r="W1300" i="2"/>
  <c r="V1327" i="2"/>
  <c r="X1327" i="2" s="1"/>
  <c r="W1335" i="2"/>
  <c r="V1340" i="2"/>
  <c r="X1340" i="2" s="1"/>
  <c r="W1347" i="2"/>
  <c r="V1358" i="2"/>
  <c r="X1358" i="2" s="1"/>
  <c r="W1366" i="2"/>
  <c r="V1372" i="2"/>
  <c r="X1372" i="2" s="1"/>
  <c r="W1379" i="2"/>
  <c r="V1392" i="2"/>
  <c r="X1392" i="2" s="1"/>
  <c r="W1395" i="2"/>
  <c r="V1402" i="2"/>
  <c r="X1402" i="2" s="1"/>
  <c r="V1408" i="2"/>
  <c r="X1408" i="2" s="1"/>
  <c r="V1411" i="2"/>
  <c r="X1411" i="2" s="1"/>
  <c r="W1411" i="2"/>
  <c r="W1438" i="2"/>
  <c r="W1440" i="2"/>
  <c r="V1440" i="2"/>
  <c r="X1440" i="2" s="1"/>
  <c r="V1447" i="2"/>
  <c r="X1447" i="2" s="1"/>
  <c r="W1447" i="2"/>
  <c r="W1453" i="2"/>
  <c r="V1453" i="2"/>
  <c r="X1453" i="2" s="1"/>
  <c r="V1462" i="2"/>
  <c r="X1462" i="2" s="1"/>
  <c r="W1462" i="2"/>
  <c r="V1474" i="2"/>
  <c r="X1474" i="2" s="1"/>
  <c r="W1474" i="2"/>
  <c r="W1482" i="2"/>
  <c r="V1482" i="2"/>
  <c r="X1482" i="2" s="1"/>
  <c r="V1488" i="2"/>
  <c r="X1488" i="2" s="1"/>
  <c r="W1488" i="2"/>
  <c r="W1577" i="2"/>
  <c r="V1577" i="2"/>
  <c r="X1577" i="2" s="1"/>
  <c r="W1593" i="2"/>
  <c r="V1593" i="2"/>
  <c r="X1593" i="2" s="1"/>
  <c r="W1645" i="2"/>
  <c r="V1645" i="2"/>
  <c r="X1645" i="2" s="1"/>
  <c r="W1664" i="2"/>
  <c r="V1664" i="2"/>
  <c r="X1664" i="2" s="1"/>
  <c r="V1678" i="2"/>
  <c r="X1678" i="2" s="1"/>
  <c r="W1678" i="2"/>
  <c r="W1697" i="2"/>
  <c r="V1697" i="2"/>
  <c r="X1697" i="2" s="1"/>
  <c r="W1738" i="2"/>
  <c r="V1738" i="2"/>
  <c r="X1738" i="2" s="1"/>
  <c r="V1791" i="2"/>
  <c r="X1791" i="2" s="1"/>
  <c r="W1791" i="2"/>
  <c r="W1808" i="2"/>
  <c r="V1808" i="2"/>
  <c r="X1808" i="2" s="1"/>
  <c r="W1834" i="2"/>
  <c r="V1840" i="2"/>
  <c r="X1840" i="2" s="1"/>
  <c r="V1852" i="2"/>
  <c r="X1852" i="2" s="1"/>
  <c r="W1863" i="2"/>
  <c r="V1871" i="2"/>
  <c r="X1871" i="2" s="1"/>
  <c r="W1874" i="2"/>
  <c r="W1881" i="2"/>
  <c r="V1886" i="2"/>
  <c r="X1886" i="2" s="1"/>
  <c r="W1889" i="2"/>
  <c r="W1897" i="2"/>
  <c r="V1902" i="2"/>
  <c r="X1902" i="2" s="1"/>
  <c r="W1905" i="2"/>
  <c r="W1912" i="2"/>
  <c r="V1917" i="2"/>
  <c r="X1917" i="2" s="1"/>
  <c r="W1925" i="2"/>
  <c r="V1930" i="2"/>
  <c r="X1930" i="2" s="1"/>
  <c r="W1933" i="2"/>
  <c r="W1940" i="2"/>
  <c r="V1945" i="2"/>
  <c r="X1945" i="2" s="1"/>
  <c r="W1948" i="2"/>
  <c r="W1956" i="2"/>
  <c r="V1961" i="2"/>
  <c r="X1961" i="2" s="1"/>
  <c r="W1964" i="2"/>
  <c r="W1972" i="2"/>
  <c r="V1977" i="2"/>
  <c r="X1977" i="2" s="1"/>
  <c r="W1980" i="2"/>
  <c r="W1988" i="2"/>
  <c r="V1993" i="2"/>
  <c r="X1993" i="2" s="1"/>
  <c r="W1996" i="2"/>
  <c r="W2002" i="2"/>
  <c r="W2008" i="2"/>
  <c r="W2014" i="2"/>
  <c r="V2019" i="2"/>
  <c r="X2019" i="2" s="1"/>
  <c r="W2022" i="2"/>
  <c r="W2029" i="2"/>
  <c r="V2032" i="2"/>
  <c r="X2032" i="2" s="1"/>
  <c r="W2035" i="2"/>
  <c r="W2042" i="2"/>
  <c r="V2047" i="2"/>
  <c r="X2047" i="2" s="1"/>
  <c r="W2050" i="2"/>
  <c r="V2062" i="2"/>
  <c r="X2062" i="2" s="1"/>
  <c r="V2069" i="2"/>
  <c r="X2069" i="2" s="1"/>
  <c r="W2072" i="2"/>
  <c r="V2077" i="2"/>
  <c r="X2077" i="2" s="1"/>
  <c r="V2085" i="2"/>
  <c r="X2085" i="2" s="1"/>
  <c r="W2088" i="2"/>
  <c r="V2099" i="2"/>
  <c r="X2099" i="2" s="1"/>
  <c r="W2103" i="2"/>
  <c r="V2117" i="2"/>
  <c r="X2117" i="2" s="1"/>
  <c r="V2131" i="2"/>
  <c r="X2131" i="2" s="1"/>
  <c r="W2134" i="2"/>
  <c r="V2139" i="2"/>
  <c r="X2139" i="2" s="1"/>
  <c r="V2149" i="2"/>
  <c r="X2149" i="2" s="1"/>
  <c r="W2159" i="2"/>
  <c r="W2167" i="2"/>
  <c r="V2180" i="2"/>
  <c r="X2180" i="2" s="1"/>
  <c r="W2181" i="2"/>
  <c r="V2201" i="2"/>
  <c r="X2201" i="2" s="1"/>
  <c r="W2215" i="2"/>
  <c r="W2227" i="2"/>
  <c r="V2241" i="2"/>
  <c r="X2241" i="2" s="1"/>
  <c r="W2242" i="2"/>
  <c r="V2260" i="2"/>
  <c r="X2260" i="2" s="1"/>
  <c r="W2275" i="2"/>
  <c r="W2287" i="2"/>
  <c r="V2300" i="2"/>
  <c r="X2300" i="2" s="1"/>
  <c r="W2301" i="2"/>
  <c r="V2322" i="2"/>
  <c r="X2322" i="2" s="1"/>
  <c r="W2345" i="2"/>
  <c r="V2359" i="2"/>
  <c r="X2359" i="2" s="1"/>
  <c r="W2360" i="2"/>
  <c r="V2380" i="2"/>
  <c r="X2380" i="2" s="1"/>
  <c r="W2394" i="2"/>
  <c r="W2407" i="2"/>
  <c r="V2415" i="2"/>
  <c r="X2415" i="2" s="1"/>
  <c r="W2416" i="2"/>
  <c r="V2448" i="2"/>
  <c r="X2448" i="2" s="1"/>
  <c r="V2449" i="2"/>
  <c r="X2449" i="2" s="1"/>
  <c r="V1668" i="2"/>
  <c r="X1668" i="2" s="1"/>
  <c r="W1674" i="2"/>
  <c r="V1682" i="2"/>
  <c r="X1682" i="2" s="1"/>
  <c r="V1692" i="2"/>
  <c r="X1692" i="2" s="1"/>
  <c r="V1699" i="2"/>
  <c r="X1699" i="2" s="1"/>
  <c r="W1705" i="2"/>
  <c r="V1712" i="2"/>
  <c r="X1712" i="2" s="1"/>
  <c r="W1732" i="2"/>
  <c r="W1762" i="2"/>
  <c r="W1767" i="2"/>
  <c r="V1775" i="2"/>
  <c r="X1775" i="2" s="1"/>
  <c r="W1795" i="2"/>
  <c r="V1818" i="2"/>
  <c r="X1818" i="2" s="1"/>
  <c r="W1825" i="2"/>
  <c r="W1830" i="2"/>
  <c r="V1837" i="2"/>
  <c r="X1837" i="2" s="1"/>
  <c r="V1846" i="2"/>
  <c r="X1846" i="2" s="1"/>
  <c r="V1854" i="2"/>
  <c r="X1854" i="2" s="1"/>
  <c r="V1867" i="2"/>
  <c r="X1867" i="2" s="1"/>
  <c r="V2064" i="2"/>
  <c r="X2064" i="2" s="1"/>
  <c r="V2079" i="2"/>
  <c r="X2079" i="2" s="1"/>
  <c r="V2094" i="2"/>
  <c r="X2094" i="2" s="1"/>
  <c r="W2151" i="2"/>
  <c r="W2154" i="2"/>
  <c r="W2185" i="2"/>
  <c r="W2197" i="2"/>
  <c r="V2211" i="2"/>
  <c r="X2211" i="2" s="1"/>
  <c r="W2212" i="2"/>
  <c r="W2245" i="2"/>
  <c r="W2257" i="2"/>
  <c r="V2270" i="2"/>
  <c r="X2270" i="2" s="1"/>
  <c r="W2271" i="2"/>
  <c r="W2305" i="2"/>
  <c r="W2318" i="2"/>
  <c r="W2364" i="2"/>
  <c r="W2376" i="2"/>
  <c r="V2389" i="2"/>
  <c r="X2389" i="2" s="1"/>
  <c r="W2390" i="2"/>
  <c r="W2420" i="2"/>
  <c r="V2436" i="2"/>
  <c r="X2436" i="2" s="1"/>
  <c r="W2456" i="2"/>
  <c r="V9" i="2"/>
  <c r="X9" i="2" s="1"/>
  <c r="W10" i="2"/>
  <c r="V25" i="2"/>
  <c r="X25" i="2" s="1"/>
  <c r="W26" i="2"/>
  <c r="V39" i="2"/>
  <c r="X39" i="2" s="1"/>
  <c r="W40" i="2"/>
  <c r="V54" i="2"/>
  <c r="X54" i="2" s="1"/>
  <c r="W55" i="2"/>
  <c r="V70" i="2"/>
  <c r="X70" i="2" s="1"/>
  <c r="W71" i="2"/>
  <c r="V81" i="2"/>
  <c r="X81" i="2" s="1"/>
  <c r="W82" i="2"/>
  <c r="W96" i="2"/>
  <c r="V110" i="2"/>
  <c r="X110" i="2" s="1"/>
  <c r="W111" i="2"/>
  <c r="W124" i="2"/>
  <c r="V136" i="2"/>
  <c r="X136" i="2" s="1"/>
  <c r="W137" i="2"/>
  <c r="W151" i="2"/>
  <c r="V165" i="2"/>
  <c r="X165" i="2" s="1"/>
  <c r="W166" i="2"/>
  <c r="V178" i="2"/>
  <c r="X178" i="2" s="1"/>
  <c r="W179" i="2"/>
  <c r="V193" i="2"/>
  <c r="X193" i="2" s="1"/>
  <c r="W194" i="2"/>
  <c r="V222" i="2"/>
  <c r="X222" i="2" s="1"/>
  <c r="W223" i="2"/>
  <c r="V238" i="2"/>
  <c r="X238" i="2" s="1"/>
  <c r="W239" i="2"/>
  <c r="V251" i="2"/>
  <c r="X251" i="2" s="1"/>
  <c r="W252" i="2"/>
  <c r="V266" i="2"/>
  <c r="X266" i="2" s="1"/>
  <c r="W267" i="2"/>
  <c r="V282" i="2"/>
  <c r="X282" i="2" s="1"/>
  <c r="W283" i="2"/>
  <c r="V294" i="2"/>
  <c r="X294" i="2" s="1"/>
  <c r="W295" i="2"/>
  <c r="V308" i="2"/>
  <c r="X308" i="2" s="1"/>
  <c r="W309" i="2"/>
  <c r="V324" i="2"/>
  <c r="X324" i="2" s="1"/>
  <c r="W325" i="2"/>
  <c r="V337" i="2"/>
  <c r="X337" i="2" s="1"/>
  <c r="W338" i="2"/>
  <c r="V352" i="2"/>
  <c r="X352" i="2" s="1"/>
  <c r="W353" i="2"/>
  <c r="W368" i="2"/>
  <c r="V381" i="2"/>
  <c r="X381" i="2" s="1"/>
  <c r="W382" i="2"/>
  <c r="V397" i="2"/>
  <c r="X397" i="2" s="1"/>
  <c r="W398" i="2"/>
  <c r="V412" i="2"/>
  <c r="X412" i="2" s="1"/>
  <c r="W413" i="2"/>
  <c r="V428" i="2"/>
  <c r="X428" i="2" s="1"/>
  <c r="W429" i="2"/>
  <c r="V444" i="2"/>
  <c r="X444" i="2" s="1"/>
  <c r="W445" i="2"/>
  <c r="V457" i="2"/>
  <c r="X457" i="2" s="1"/>
  <c r="W458" i="2"/>
  <c r="V473" i="2"/>
  <c r="X473" i="2" s="1"/>
  <c r="W474" i="2"/>
  <c r="V489" i="2"/>
  <c r="X489" i="2" s="1"/>
  <c r="W490" i="2"/>
  <c r="V504" i="2"/>
  <c r="X504" i="2" s="1"/>
  <c r="W505" i="2"/>
  <c r="V520" i="2"/>
  <c r="X520" i="2" s="1"/>
  <c r="W521" i="2"/>
  <c r="V536" i="2"/>
  <c r="X536" i="2" s="1"/>
  <c r="W537" i="2"/>
  <c r="V549" i="2"/>
  <c r="X549" i="2" s="1"/>
  <c r="W550" i="2"/>
  <c r="V565" i="2"/>
  <c r="X565" i="2" s="1"/>
  <c r="W566" i="2"/>
  <c r="V580" i="2"/>
  <c r="X580" i="2" s="1"/>
  <c r="W581" i="2"/>
  <c r="V593" i="2"/>
  <c r="X593" i="2" s="1"/>
  <c r="W594" i="2"/>
  <c r="V608" i="2"/>
  <c r="X608" i="2" s="1"/>
  <c r="W609" i="2"/>
  <c r="V622" i="2"/>
  <c r="X622" i="2" s="1"/>
  <c r="W623" i="2"/>
  <c r="V638" i="2"/>
  <c r="X638" i="2" s="1"/>
  <c r="W639" i="2"/>
  <c r="V654" i="2"/>
  <c r="X654" i="2" s="1"/>
  <c r="W655" i="2"/>
  <c r="V669" i="2"/>
  <c r="X669" i="2" s="1"/>
  <c r="W670" i="2"/>
  <c r="V685" i="2"/>
  <c r="X685" i="2" s="1"/>
  <c r="W686" i="2"/>
  <c r="V701" i="2"/>
  <c r="X701" i="2" s="1"/>
  <c r="W702" i="2"/>
  <c r="V716" i="2"/>
  <c r="X716" i="2" s="1"/>
  <c r="W717" i="2"/>
  <c r="V732" i="2"/>
  <c r="X732" i="2" s="1"/>
  <c r="W733" i="2"/>
  <c r="W747" i="2"/>
  <c r="V761" i="2"/>
  <c r="X761" i="2" s="1"/>
  <c r="W762" i="2"/>
  <c r="V776" i="2"/>
  <c r="X776" i="2" s="1"/>
  <c r="W777" i="2"/>
  <c r="V789" i="2"/>
  <c r="X789" i="2" s="1"/>
  <c r="W790" i="2"/>
  <c r="V805" i="2"/>
  <c r="X805" i="2" s="1"/>
  <c r="W806" i="2"/>
  <c r="V821" i="2"/>
  <c r="X821" i="2" s="1"/>
  <c r="W822" i="2"/>
  <c r="W836" i="2"/>
  <c r="V850" i="2"/>
  <c r="X850" i="2" s="1"/>
  <c r="W851" i="2"/>
  <c r="V866" i="2"/>
  <c r="X866" i="2" s="1"/>
  <c r="W867" i="2"/>
  <c r="V882" i="2"/>
  <c r="X882" i="2" s="1"/>
  <c r="W883" i="2"/>
  <c r="V897" i="2"/>
  <c r="X897" i="2" s="1"/>
  <c r="W898" i="2"/>
  <c r="V1249" i="2"/>
  <c r="X1249" i="2" s="1"/>
  <c r="W1249" i="2"/>
  <c r="V1267" i="2"/>
  <c r="X1267" i="2" s="1"/>
  <c r="W1267" i="2"/>
  <c r="W1270" i="2"/>
  <c r="V1270" i="2"/>
  <c r="X1270" i="2" s="1"/>
  <c r="V1277" i="2"/>
  <c r="X1277" i="2" s="1"/>
  <c r="W1277" i="2"/>
  <c r="V1282" i="2"/>
  <c r="X1282" i="2" s="1"/>
  <c r="W1282" i="2"/>
  <c r="W1289" i="2"/>
  <c r="V1289" i="2"/>
  <c r="X1289" i="2" s="1"/>
  <c r="W1305" i="2"/>
  <c r="V1305" i="2"/>
  <c r="X1305" i="2" s="1"/>
  <c r="V1322" i="2"/>
  <c r="X1322" i="2" s="1"/>
  <c r="W1322" i="2"/>
  <c r="V1338" i="2"/>
  <c r="X1338" i="2" s="1"/>
  <c r="W1338" i="2"/>
  <c r="V1355" i="2"/>
  <c r="X1355" i="2" s="1"/>
  <c r="W1355" i="2"/>
  <c r="W1380" i="2"/>
  <c r="V1380" i="2"/>
  <c r="X1380" i="2" s="1"/>
  <c r="V1393" i="2"/>
  <c r="X1393" i="2" s="1"/>
  <c r="W1393" i="2"/>
  <c r="W1396" i="2"/>
  <c r="V1396" i="2"/>
  <c r="X1396" i="2" s="1"/>
  <c r="V1403" i="2"/>
  <c r="X1403" i="2" s="1"/>
  <c r="W1403" i="2"/>
  <c r="V1409" i="2"/>
  <c r="X1409" i="2" s="1"/>
  <c r="W1409" i="2"/>
  <c r="W1416" i="2"/>
  <c r="V1416" i="2"/>
  <c r="X1416" i="2" s="1"/>
  <c r="W1432" i="2"/>
  <c r="V1432" i="2"/>
  <c r="X1432" i="2" s="1"/>
  <c r="V1262" i="2"/>
  <c r="X1262" i="2" s="1"/>
  <c r="W1262" i="2"/>
  <c r="W1285" i="2"/>
  <c r="V1285" i="2"/>
  <c r="X1285" i="2" s="1"/>
  <c r="V1298" i="2"/>
  <c r="X1298" i="2" s="1"/>
  <c r="W1298" i="2"/>
  <c r="W1301" i="2"/>
  <c r="V1301" i="2"/>
  <c r="X1301" i="2" s="1"/>
  <c r="V1308" i="2"/>
  <c r="X1308" i="2" s="1"/>
  <c r="W1308" i="2"/>
  <c r="V1314" i="2"/>
  <c r="X1314" i="2" s="1"/>
  <c r="W1314" i="2"/>
  <c r="W1321" i="2"/>
  <c r="V1321" i="2"/>
  <c r="X1321" i="2" s="1"/>
  <c r="W1337" i="2"/>
  <c r="V1337" i="2"/>
  <c r="X1337" i="2" s="1"/>
  <c r="V1353" i="2"/>
  <c r="X1353" i="2" s="1"/>
  <c r="W1353" i="2"/>
  <c r="V1369" i="2"/>
  <c r="X1369" i="2" s="1"/>
  <c r="W1369" i="2"/>
  <c r="V1387" i="2"/>
  <c r="X1387" i="2" s="1"/>
  <c r="W1387" i="2"/>
  <c r="W1412" i="2"/>
  <c r="V1412" i="2"/>
  <c r="X1412" i="2" s="1"/>
  <c r="V1425" i="2"/>
  <c r="X1425" i="2" s="1"/>
  <c r="W1425" i="2"/>
  <c r="W1428" i="2"/>
  <c r="V1428" i="2"/>
  <c r="X1428" i="2" s="1"/>
  <c r="V1435" i="2"/>
  <c r="X1435" i="2" s="1"/>
  <c r="W1435" i="2"/>
  <c r="V1441" i="2"/>
  <c r="X1441" i="2" s="1"/>
  <c r="W1441" i="2"/>
  <c r="W2" i="2"/>
  <c r="V17" i="2"/>
  <c r="X17" i="2" s="1"/>
  <c r="W18" i="2"/>
  <c r="V32" i="2"/>
  <c r="X32" i="2" s="1"/>
  <c r="W33" i="2"/>
  <c r="V47" i="2"/>
  <c r="X47" i="2" s="1"/>
  <c r="W48" i="2"/>
  <c r="V62" i="2"/>
  <c r="X62" i="2" s="1"/>
  <c r="W63" i="2"/>
  <c r="V77" i="2"/>
  <c r="X77" i="2" s="1"/>
  <c r="V88" i="2"/>
  <c r="X88" i="2" s="1"/>
  <c r="W89" i="2"/>
  <c r="V102" i="2"/>
  <c r="X102" i="2" s="1"/>
  <c r="W103" i="2"/>
  <c r="V117" i="2"/>
  <c r="X117" i="2" s="1"/>
  <c r="W118" i="2"/>
  <c r="V123" i="2"/>
  <c r="X123" i="2" s="1"/>
  <c r="V128" i="2"/>
  <c r="X128" i="2" s="1"/>
  <c r="W129" i="2"/>
  <c r="V134" i="2"/>
  <c r="X134" i="2" s="1"/>
  <c r="V144" i="2"/>
  <c r="X144" i="2" s="1"/>
  <c r="W145" i="2"/>
  <c r="V149" i="2"/>
  <c r="X149" i="2" s="1"/>
  <c r="V158" i="2"/>
  <c r="X158" i="2" s="1"/>
  <c r="W159" i="2"/>
  <c r="V163" i="2"/>
  <c r="X163" i="2" s="1"/>
  <c r="V171" i="2"/>
  <c r="X171" i="2" s="1"/>
  <c r="W172" i="2"/>
  <c r="V176" i="2"/>
  <c r="X176" i="2" s="1"/>
  <c r="V185" i="2"/>
  <c r="X185" i="2" s="1"/>
  <c r="W186" i="2"/>
  <c r="V191" i="2"/>
  <c r="X191" i="2" s="1"/>
  <c r="V201" i="2"/>
  <c r="X201" i="2" s="1"/>
  <c r="W202" i="2"/>
  <c r="V207" i="2"/>
  <c r="X207" i="2" s="1"/>
  <c r="V214" i="2"/>
  <c r="X214" i="2" s="1"/>
  <c r="W215" i="2"/>
  <c r="V220" i="2"/>
  <c r="X220" i="2" s="1"/>
  <c r="V230" i="2"/>
  <c r="X230" i="2" s="1"/>
  <c r="W231" i="2"/>
  <c r="V236" i="2"/>
  <c r="X236" i="2" s="1"/>
  <c r="V245" i="2"/>
  <c r="X245" i="2" s="1"/>
  <c r="W246" i="2"/>
  <c r="V258" i="2"/>
  <c r="X258" i="2" s="1"/>
  <c r="W259" i="2"/>
  <c r="V264" i="2"/>
  <c r="X264" i="2" s="1"/>
  <c r="V274" i="2"/>
  <c r="X274" i="2" s="1"/>
  <c r="W275" i="2"/>
  <c r="V280" i="2"/>
  <c r="X280" i="2" s="1"/>
  <c r="V288" i="2"/>
  <c r="X288" i="2" s="1"/>
  <c r="W289" i="2"/>
  <c r="V292" i="2"/>
  <c r="X292" i="2" s="1"/>
  <c r="W301" i="2"/>
  <c r="V306" i="2"/>
  <c r="X306" i="2" s="1"/>
  <c r="V316" i="2"/>
  <c r="X316" i="2" s="1"/>
  <c r="W317" i="2"/>
  <c r="V322" i="2"/>
  <c r="X322" i="2" s="1"/>
  <c r="W331" i="2"/>
  <c r="V335" i="2"/>
  <c r="X335" i="2" s="1"/>
  <c r="V344" i="2"/>
  <c r="X344" i="2" s="1"/>
  <c r="W345" i="2"/>
  <c r="V350" i="2"/>
  <c r="X350" i="2" s="1"/>
  <c r="V360" i="2"/>
  <c r="X360" i="2" s="1"/>
  <c r="W361" i="2"/>
  <c r="V366" i="2"/>
  <c r="X366" i="2" s="1"/>
  <c r="V374" i="2"/>
  <c r="X374" i="2" s="1"/>
  <c r="W375" i="2"/>
  <c r="V379" i="2"/>
  <c r="X379" i="2" s="1"/>
  <c r="V389" i="2"/>
  <c r="X389" i="2" s="1"/>
  <c r="W390" i="2"/>
  <c r="V395" i="2"/>
  <c r="X395" i="2" s="1"/>
  <c r="V405" i="2"/>
  <c r="X405" i="2" s="1"/>
  <c r="W406" i="2"/>
  <c r="V420" i="2"/>
  <c r="X420" i="2" s="1"/>
  <c r="W421" i="2"/>
  <c r="V426" i="2"/>
  <c r="X426" i="2" s="1"/>
  <c r="V436" i="2"/>
  <c r="X436" i="2" s="1"/>
  <c r="W437" i="2"/>
  <c r="V442" i="2"/>
  <c r="X442" i="2" s="1"/>
  <c r="W452" i="2"/>
  <c r="V455" i="2"/>
  <c r="X455" i="2" s="1"/>
  <c r="V465" i="2"/>
  <c r="X465" i="2" s="1"/>
  <c r="W466" i="2"/>
  <c r="V471" i="2"/>
  <c r="X471" i="2" s="1"/>
  <c r="V481" i="2"/>
  <c r="X481" i="2" s="1"/>
  <c r="W482" i="2"/>
  <c r="V487" i="2"/>
  <c r="X487" i="2" s="1"/>
  <c r="V497" i="2"/>
  <c r="X497" i="2" s="1"/>
  <c r="W498" i="2"/>
  <c r="V502" i="2"/>
  <c r="X502" i="2" s="1"/>
  <c r="V512" i="2"/>
  <c r="X512" i="2" s="1"/>
  <c r="W513" i="2"/>
  <c r="V518" i="2"/>
  <c r="X518" i="2" s="1"/>
  <c r="V528" i="2"/>
  <c r="X528" i="2" s="1"/>
  <c r="W529" i="2"/>
  <c r="V534" i="2"/>
  <c r="X534" i="2" s="1"/>
  <c r="V541" i="2"/>
  <c r="X541" i="2" s="1"/>
  <c r="W542" i="2"/>
  <c r="V547" i="2"/>
  <c r="X547" i="2" s="1"/>
  <c r="V557" i="2"/>
  <c r="X557" i="2" s="1"/>
  <c r="W558" i="2"/>
  <c r="V563" i="2"/>
  <c r="X563" i="2" s="1"/>
  <c r="V573" i="2"/>
  <c r="X573" i="2" s="1"/>
  <c r="W574" i="2"/>
  <c r="V579" i="2"/>
  <c r="X579" i="2" s="1"/>
  <c r="W586" i="2"/>
  <c r="V591" i="2"/>
  <c r="X591" i="2" s="1"/>
  <c r="V601" i="2"/>
  <c r="X601" i="2" s="1"/>
  <c r="W602" i="2"/>
  <c r="V606" i="2"/>
  <c r="X606" i="2" s="1"/>
  <c r="V616" i="2"/>
  <c r="X616" i="2" s="1"/>
  <c r="W617" i="2"/>
  <c r="V620" i="2"/>
  <c r="X620" i="2" s="1"/>
  <c r="V630" i="2"/>
  <c r="X630" i="2" s="1"/>
  <c r="W631" i="2"/>
  <c r="V636" i="2"/>
  <c r="X636" i="2" s="1"/>
  <c r="V646" i="2"/>
  <c r="X646" i="2" s="1"/>
  <c r="W647" i="2"/>
  <c r="V652" i="2"/>
  <c r="X652" i="2" s="1"/>
  <c r="V661" i="2"/>
  <c r="X661" i="2" s="1"/>
  <c r="W662" i="2"/>
  <c r="V667" i="2"/>
  <c r="X667" i="2" s="1"/>
  <c r="V677" i="2"/>
  <c r="X677" i="2" s="1"/>
  <c r="W678" i="2"/>
  <c r="V683" i="2"/>
  <c r="X683" i="2" s="1"/>
  <c r="V693" i="2"/>
  <c r="X693" i="2" s="1"/>
  <c r="W694" i="2"/>
  <c r="V699" i="2"/>
  <c r="X699" i="2" s="1"/>
  <c r="V708" i="2"/>
  <c r="X708" i="2" s="1"/>
  <c r="W709" i="2"/>
  <c r="V714" i="2"/>
  <c r="X714" i="2" s="1"/>
  <c r="V724" i="2"/>
  <c r="X724" i="2" s="1"/>
  <c r="W725" i="2"/>
  <c r="V730" i="2"/>
  <c r="X730" i="2" s="1"/>
  <c r="V740" i="2"/>
  <c r="X740" i="2" s="1"/>
  <c r="W741" i="2"/>
  <c r="V745" i="2"/>
  <c r="X745" i="2" s="1"/>
  <c r="V754" i="2"/>
  <c r="X754" i="2" s="1"/>
  <c r="W755" i="2"/>
  <c r="V760" i="2"/>
  <c r="X760" i="2" s="1"/>
  <c r="V768" i="2"/>
  <c r="X768" i="2" s="1"/>
  <c r="W769" i="2"/>
  <c r="V774" i="2"/>
  <c r="X774" i="2" s="1"/>
  <c r="V783" i="2"/>
  <c r="X783" i="2" s="1"/>
  <c r="W784" i="2"/>
  <c r="V797" i="2"/>
  <c r="X797" i="2" s="1"/>
  <c r="W798" i="2"/>
  <c r="V803" i="2"/>
  <c r="X803" i="2" s="1"/>
  <c r="V813" i="2"/>
  <c r="X813" i="2" s="1"/>
  <c r="W814" i="2"/>
  <c r="V819" i="2"/>
  <c r="X819" i="2" s="1"/>
  <c r="V829" i="2"/>
  <c r="X829" i="2" s="1"/>
  <c r="W830" i="2"/>
  <c r="V834" i="2"/>
  <c r="X834" i="2" s="1"/>
  <c r="V842" i="2"/>
  <c r="X842" i="2" s="1"/>
  <c r="W843" i="2"/>
  <c r="V848" i="2"/>
  <c r="X848" i="2" s="1"/>
  <c r="V858" i="2"/>
  <c r="X858" i="2" s="1"/>
  <c r="W859" i="2"/>
  <c r="V864" i="2"/>
  <c r="X864" i="2" s="1"/>
  <c r="V874" i="2"/>
  <c r="X874" i="2" s="1"/>
  <c r="W875" i="2"/>
  <c r="V880" i="2"/>
  <c r="X880" i="2" s="1"/>
  <c r="V890" i="2"/>
  <c r="X890" i="2" s="1"/>
  <c r="W891" i="2"/>
  <c r="V895" i="2"/>
  <c r="X895" i="2" s="1"/>
  <c r="V905" i="2"/>
  <c r="X905" i="2" s="1"/>
  <c r="W906" i="2"/>
  <c r="V914" i="2"/>
  <c r="X914" i="2" s="1"/>
  <c r="V915" i="2"/>
  <c r="X915" i="2" s="1"/>
  <c r="V930" i="2"/>
  <c r="X930" i="2" s="1"/>
  <c r="V941" i="2"/>
  <c r="X941" i="2" s="1"/>
  <c r="V942" i="2"/>
  <c r="X942" i="2" s="1"/>
  <c r="V956" i="2"/>
  <c r="X956" i="2" s="1"/>
  <c r="V957" i="2"/>
  <c r="X957" i="2" s="1"/>
  <c r="V972" i="2"/>
  <c r="X972" i="2" s="1"/>
  <c r="V987" i="2"/>
  <c r="X987" i="2" s="1"/>
  <c r="V988" i="2"/>
  <c r="X988" i="2" s="1"/>
  <c r="V1002" i="2"/>
  <c r="X1002" i="2" s="1"/>
  <c r="V1016" i="2"/>
  <c r="X1016" i="2" s="1"/>
  <c r="V1017" i="2"/>
  <c r="X1017" i="2" s="1"/>
  <c r="V1032" i="2"/>
  <c r="X1032" i="2" s="1"/>
  <c r="W1033" i="2"/>
  <c r="V1038" i="2"/>
  <c r="X1038" i="2" s="1"/>
  <c r="V1044" i="2"/>
  <c r="X1044" i="2" s="1"/>
  <c r="V1048" i="2"/>
  <c r="X1048" i="2" s="1"/>
  <c r="W1049" i="2"/>
  <c r="V1053" i="2"/>
  <c r="X1053" i="2" s="1"/>
  <c r="V1058" i="2"/>
  <c r="X1058" i="2" s="1"/>
  <c r="V1062" i="2"/>
  <c r="X1062" i="2" s="1"/>
  <c r="W1063" i="2"/>
  <c r="V1068" i="2"/>
  <c r="X1068" i="2" s="1"/>
  <c r="V1073" i="2"/>
  <c r="X1073" i="2" s="1"/>
  <c r="V1077" i="2"/>
  <c r="X1077" i="2" s="1"/>
  <c r="W1078" i="2"/>
  <c r="V1082" i="2"/>
  <c r="X1082" i="2" s="1"/>
  <c r="V1088" i="2"/>
  <c r="X1088" i="2" s="1"/>
  <c r="V1092" i="2"/>
  <c r="X1092" i="2" s="1"/>
  <c r="W1093" i="2"/>
  <c r="V1098" i="2"/>
  <c r="X1098" i="2" s="1"/>
  <c r="V1104" i="2"/>
  <c r="X1104" i="2" s="1"/>
  <c r="V1108" i="2"/>
  <c r="X1108" i="2" s="1"/>
  <c r="W1109" i="2"/>
  <c r="V1114" i="2"/>
  <c r="X1114" i="2" s="1"/>
  <c r="V1120" i="2"/>
  <c r="X1120" i="2" s="1"/>
  <c r="V1124" i="2"/>
  <c r="X1124" i="2" s="1"/>
  <c r="W1125" i="2"/>
  <c r="V1138" i="2"/>
  <c r="X1138" i="2" s="1"/>
  <c r="W1139" i="2"/>
  <c r="V1144" i="2"/>
  <c r="X1144" i="2" s="1"/>
  <c r="V1149" i="2"/>
  <c r="X1149" i="2" s="1"/>
  <c r="V1153" i="2"/>
  <c r="X1153" i="2" s="1"/>
  <c r="W1154" i="2"/>
  <c r="V1159" i="2"/>
  <c r="X1159" i="2" s="1"/>
  <c r="V1165" i="2"/>
  <c r="X1165" i="2" s="1"/>
  <c r="V1168" i="2"/>
  <c r="X1168" i="2" s="1"/>
  <c r="W1169" i="2"/>
  <c r="V1176" i="2"/>
  <c r="X1176" i="2" s="1"/>
  <c r="V1177" i="2"/>
  <c r="X1177" i="2" s="1"/>
  <c r="V1181" i="2"/>
  <c r="X1181" i="2" s="1"/>
  <c r="V1192" i="2"/>
  <c r="X1192" i="2" s="1"/>
  <c r="V1196" i="2"/>
  <c r="X1196" i="2" s="1"/>
  <c r="V1202" i="2"/>
  <c r="X1202" i="2" s="1"/>
  <c r="V1204" i="2"/>
  <c r="X1204" i="2" s="1"/>
  <c r="V1208" i="2"/>
  <c r="X1208" i="2" s="1"/>
  <c r="W1215" i="2"/>
  <c r="V1222" i="2"/>
  <c r="X1222" i="2" s="1"/>
  <c r="V1224" i="2"/>
  <c r="X1224" i="2" s="1"/>
  <c r="W1225" i="2"/>
  <c r="V1230" i="2"/>
  <c r="X1230" i="2" s="1"/>
  <c r="W1231" i="2"/>
  <c r="W1233" i="2"/>
  <c r="V1239" i="2"/>
  <c r="X1239" i="2" s="1"/>
  <c r="W1239" i="2"/>
  <c r="V1247" i="2"/>
  <c r="X1247" i="2" s="1"/>
  <c r="W1247" i="2"/>
  <c r="V1253" i="2"/>
  <c r="X1253" i="2" s="1"/>
  <c r="W1256" i="2"/>
  <c r="V1256" i="2"/>
  <c r="X1256" i="2" s="1"/>
  <c r="V1261" i="2"/>
  <c r="X1261" i="2" s="1"/>
  <c r="W1261" i="2"/>
  <c r="W1272" i="2"/>
  <c r="V1275" i="2"/>
  <c r="X1275" i="2" s="1"/>
  <c r="W1275" i="2"/>
  <c r="V1292" i="2"/>
  <c r="X1292" i="2" s="1"/>
  <c r="W1292" i="2"/>
  <c r="W1317" i="2"/>
  <c r="V1317" i="2"/>
  <c r="X1317" i="2" s="1"/>
  <c r="V1330" i="2"/>
  <c r="X1330" i="2" s="1"/>
  <c r="W1330" i="2"/>
  <c r="W1333" i="2"/>
  <c r="V1333" i="2"/>
  <c r="X1333" i="2" s="1"/>
  <c r="V1345" i="2"/>
  <c r="X1345" i="2" s="1"/>
  <c r="W1345" i="2"/>
  <c r="W1352" i="2"/>
  <c r="V1352" i="2"/>
  <c r="X1352" i="2" s="1"/>
  <c r="W1368" i="2"/>
  <c r="V1368" i="2"/>
  <c r="X1368" i="2" s="1"/>
  <c r="W1382" i="2"/>
  <c r="V1385" i="2"/>
  <c r="X1385" i="2" s="1"/>
  <c r="W1385" i="2"/>
  <c r="W1398" i="2"/>
  <c r="V1401" i="2"/>
  <c r="X1401" i="2" s="1"/>
  <c r="W1401" i="2"/>
  <c r="V1419" i="2"/>
  <c r="X1419" i="2" s="1"/>
  <c r="W1419" i="2"/>
  <c r="W1246" i="2"/>
  <c r="V1246" i="2"/>
  <c r="X1246" i="2" s="1"/>
  <c r="W1274" i="2"/>
  <c r="V1274" i="2"/>
  <c r="X1274" i="2" s="1"/>
  <c r="V1290" i="2"/>
  <c r="X1290" i="2" s="1"/>
  <c r="W1290" i="2"/>
  <c r="V1306" i="2"/>
  <c r="X1306" i="2" s="1"/>
  <c r="W1306" i="2"/>
  <c r="V1324" i="2"/>
  <c r="X1324" i="2" s="1"/>
  <c r="W1324" i="2"/>
  <c r="W1348" i="2"/>
  <c r="V1348" i="2"/>
  <c r="X1348" i="2" s="1"/>
  <c r="V1361" i="2"/>
  <c r="X1361" i="2" s="1"/>
  <c r="W1361" i="2"/>
  <c r="W1364" i="2"/>
  <c r="V1364" i="2"/>
  <c r="X1364" i="2" s="1"/>
  <c r="V1371" i="2"/>
  <c r="X1371" i="2" s="1"/>
  <c r="W1371" i="2"/>
  <c r="V1377" i="2"/>
  <c r="X1377" i="2" s="1"/>
  <c r="W1377" i="2"/>
  <c r="W1384" i="2"/>
  <c r="V1384" i="2"/>
  <c r="X1384" i="2" s="1"/>
  <c r="W1400" i="2"/>
  <c r="V1400" i="2"/>
  <c r="X1400" i="2" s="1"/>
  <c r="V1417" i="2"/>
  <c r="X1417" i="2" s="1"/>
  <c r="W1417" i="2"/>
  <c r="V1433" i="2"/>
  <c r="X1433" i="2" s="1"/>
  <c r="W1433" i="2"/>
  <c r="W1446" i="2"/>
  <c r="W1477" i="2"/>
  <c r="W1507" i="2"/>
  <c r="W1538" i="2"/>
  <c r="W1567" i="2"/>
  <c r="V2146" i="2"/>
  <c r="X2146" i="2" s="1"/>
  <c r="W2146" i="2"/>
  <c r="W2161" i="2"/>
  <c r="V2161" i="2"/>
  <c r="X2161" i="2" s="1"/>
  <c r="V2173" i="2"/>
  <c r="X2173" i="2" s="1"/>
  <c r="W2173" i="2"/>
  <c r="W2178" i="2"/>
  <c r="V2178" i="2"/>
  <c r="X2178" i="2" s="1"/>
  <c r="W2188" i="2"/>
  <c r="V2188" i="2"/>
  <c r="X2188" i="2" s="1"/>
  <c r="V2204" i="2"/>
  <c r="X2204" i="2" s="1"/>
  <c r="W2204" i="2"/>
  <c r="W2209" i="2"/>
  <c r="V2209" i="2"/>
  <c r="X2209" i="2" s="1"/>
  <c r="W2217" i="2"/>
  <c r="V2217" i="2"/>
  <c r="X2217" i="2" s="1"/>
  <c r="V2234" i="2"/>
  <c r="X2234" i="2" s="1"/>
  <c r="W2234" i="2"/>
  <c r="W2239" i="2"/>
  <c r="V2239" i="2"/>
  <c r="X2239" i="2" s="1"/>
  <c r="W2248" i="2"/>
  <c r="V2248" i="2"/>
  <c r="X2248" i="2" s="1"/>
  <c r="V2263" i="2"/>
  <c r="X2263" i="2" s="1"/>
  <c r="W2263" i="2"/>
  <c r="W2268" i="2"/>
  <c r="V2268" i="2"/>
  <c r="X2268" i="2" s="1"/>
  <c r="W2278" i="2"/>
  <c r="V2278" i="2"/>
  <c r="X2278" i="2" s="1"/>
  <c r="V2294" i="2"/>
  <c r="X2294" i="2" s="1"/>
  <c r="W2294" i="2"/>
  <c r="W2298" i="2"/>
  <c r="V2298" i="2"/>
  <c r="X2298" i="2" s="1"/>
  <c r="W2308" i="2"/>
  <c r="V2308" i="2"/>
  <c r="X2308" i="2" s="1"/>
  <c r="V2325" i="2"/>
  <c r="X2325" i="2" s="1"/>
  <c r="W2325" i="2"/>
  <c r="W2330" i="2"/>
  <c r="V2330" i="2"/>
  <c r="X2330" i="2" s="1"/>
  <c r="W2336" i="2"/>
  <c r="V2336" i="2"/>
  <c r="X2336" i="2" s="1"/>
  <c r="V2352" i="2"/>
  <c r="X2352" i="2" s="1"/>
  <c r="W2352" i="2"/>
  <c r="W2357" i="2"/>
  <c r="V2357" i="2"/>
  <c r="X2357" i="2" s="1"/>
  <c r="W2367" i="2"/>
  <c r="V2367" i="2"/>
  <c r="X2367" i="2" s="1"/>
  <c r="V2383" i="2"/>
  <c r="X2383" i="2" s="1"/>
  <c r="W2383" i="2"/>
  <c r="W2387" i="2"/>
  <c r="V2387" i="2"/>
  <c r="X2387" i="2" s="1"/>
  <c r="W2397" i="2"/>
  <c r="V2397" i="2"/>
  <c r="X2397" i="2" s="1"/>
  <c r="V2410" i="2"/>
  <c r="X2410" i="2" s="1"/>
  <c r="W2410" i="2"/>
  <c r="W2423" i="2"/>
  <c r="V2423" i="2"/>
  <c r="X2423" i="2" s="1"/>
  <c r="V2437" i="2"/>
  <c r="X2437" i="2" s="1"/>
  <c r="W2437" i="2"/>
  <c r="W2444" i="2"/>
  <c r="V2444" i="2"/>
  <c r="X2444" i="2" s="1"/>
  <c r="W2455" i="2"/>
  <c r="V2455" i="2"/>
  <c r="X2455" i="2" s="1"/>
  <c r="V1444" i="2"/>
  <c r="X1444" i="2" s="1"/>
  <c r="W1456" i="2"/>
  <c r="V1461" i="2"/>
  <c r="X1461" i="2" s="1"/>
  <c r="V1463" i="2"/>
  <c r="X1463" i="2" s="1"/>
  <c r="W1464" i="2"/>
  <c r="W1466" i="2"/>
  <c r="V1475" i="2"/>
  <c r="X1475" i="2" s="1"/>
  <c r="W1486" i="2"/>
  <c r="V1491" i="2"/>
  <c r="X1491" i="2" s="1"/>
  <c r="V1493" i="2"/>
  <c r="X1493" i="2" s="1"/>
  <c r="W1494" i="2"/>
  <c r="W1496" i="2"/>
  <c r="V1505" i="2"/>
  <c r="X1505" i="2" s="1"/>
  <c r="W1518" i="2"/>
  <c r="V1523" i="2"/>
  <c r="X1523" i="2" s="1"/>
  <c r="V1524" i="2"/>
  <c r="X1524" i="2" s="1"/>
  <c r="W1525" i="2"/>
  <c r="W1527" i="2"/>
  <c r="V1536" i="2"/>
  <c r="X1536" i="2" s="1"/>
  <c r="W1549" i="2"/>
  <c r="V1555" i="2"/>
  <c r="X1555" i="2" s="1"/>
  <c r="W1557" i="2"/>
  <c r="V1582" i="2"/>
  <c r="X1582" i="2" s="1"/>
  <c r="V1584" i="2"/>
  <c r="X1584" i="2" s="1"/>
  <c r="W1585" i="2"/>
  <c r="W1587" i="2"/>
  <c r="V1595" i="2"/>
  <c r="X1595" i="2" s="1"/>
  <c r="V1601" i="2"/>
  <c r="X1601" i="2" s="1"/>
  <c r="W1602" i="2"/>
  <c r="V1611" i="2"/>
  <c r="X1611" i="2" s="1"/>
  <c r="W1623" i="2"/>
  <c r="V1627" i="2"/>
  <c r="X1627" i="2" s="1"/>
  <c r="V1631" i="2"/>
  <c r="X1631" i="2" s="1"/>
  <c r="W1632" i="2"/>
  <c r="V1641" i="2"/>
  <c r="X1641" i="2" s="1"/>
  <c r="W1654" i="2"/>
  <c r="V1659" i="2"/>
  <c r="X1659" i="2" s="1"/>
  <c r="V1662" i="2"/>
  <c r="X1662" i="2" s="1"/>
  <c r="W1663" i="2"/>
  <c r="V1672" i="2"/>
  <c r="X1672" i="2" s="1"/>
  <c r="W1685" i="2"/>
  <c r="V1690" i="2"/>
  <c r="X1690" i="2" s="1"/>
  <c r="V1694" i="2"/>
  <c r="X1694" i="2" s="1"/>
  <c r="W1695" i="2"/>
  <c r="V1703" i="2"/>
  <c r="X1703" i="2" s="1"/>
  <c r="W1715" i="2"/>
  <c r="W1717" i="2"/>
  <c r="V1722" i="2"/>
  <c r="X1722" i="2" s="1"/>
  <c r="V1726" i="2"/>
  <c r="X1726" i="2" s="1"/>
  <c r="V1730" i="2"/>
  <c r="X1730" i="2" s="1"/>
  <c r="V1736" i="2"/>
  <c r="X1736" i="2" s="1"/>
  <c r="V1740" i="2"/>
  <c r="X1740" i="2" s="1"/>
  <c r="W1741" i="2"/>
  <c r="V1759" i="2"/>
  <c r="X1759" i="2" s="1"/>
  <c r="V1763" i="2"/>
  <c r="X1763" i="2" s="1"/>
  <c r="V1765" i="2"/>
  <c r="X1765" i="2" s="1"/>
  <c r="W1778" i="2"/>
  <c r="W1780" i="2"/>
  <c r="V1785" i="2"/>
  <c r="X1785" i="2" s="1"/>
  <c r="V1789" i="2"/>
  <c r="X1789" i="2" s="1"/>
  <c r="V1793" i="2"/>
  <c r="X1793" i="2" s="1"/>
  <c r="V1802" i="2"/>
  <c r="X1802" i="2" s="1"/>
  <c r="W1803" i="2"/>
  <c r="V1822" i="2"/>
  <c r="X1822" i="2" s="1"/>
  <c r="V1826" i="2"/>
  <c r="X1826" i="2" s="1"/>
  <c r="V1828" i="2"/>
  <c r="X1828" i="2" s="1"/>
  <c r="W1839" i="2"/>
  <c r="V1844" i="2"/>
  <c r="X1844" i="2" s="1"/>
  <c r="V1848" i="2"/>
  <c r="X1848" i="2" s="1"/>
  <c r="W1849" i="2"/>
  <c r="V1858" i="2"/>
  <c r="X1858" i="2" s="1"/>
  <c r="W1870" i="2"/>
  <c r="V1875" i="2"/>
  <c r="X1875" i="2" s="1"/>
  <c r="V1884" i="2"/>
  <c r="X1884" i="2" s="1"/>
  <c r="W1885" i="2"/>
  <c r="V1890" i="2"/>
  <c r="X1890" i="2" s="1"/>
  <c r="V1900" i="2"/>
  <c r="X1900" i="2" s="1"/>
  <c r="W1901" i="2"/>
  <c r="V1906" i="2"/>
  <c r="X1906" i="2" s="1"/>
  <c r="V1915" i="2"/>
  <c r="X1915" i="2" s="1"/>
  <c r="W1916" i="2"/>
  <c r="V1920" i="2"/>
  <c r="X1920" i="2" s="1"/>
  <c r="V1928" i="2"/>
  <c r="X1928" i="2" s="1"/>
  <c r="W1929" i="2"/>
  <c r="V1943" i="2"/>
  <c r="X1943" i="2" s="1"/>
  <c r="W1944" i="2"/>
  <c r="V1949" i="2"/>
  <c r="X1949" i="2" s="1"/>
  <c r="V1959" i="2"/>
  <c r="X1959" i="2" s="1"/>
  <c r="W1960" i="2"/>
  <c r="V1965" i="2"/>
  <c r="X1965" i="2" s="1"/>
  <c r="V1975" i="2"/>
  <c r="X1975" i="2" s="1"/>
  <c r="W1976" i="2"/>
  <c r="V1981" i="2"/>
  <c r="X1981" i="2" s="1"/>
  <c r="V1991" i="2"/>
  <c r="X1991" i="2" s="1"/>
  <c r="W1992" i="2"/>
  <c r="V1997" i="2"/>
  <c r="X1997" i="2" s="1"/>
  <c r="V2004" i="2"/>
  <c r="X2004" i="2" s="1"/>
  <c r="W2005" i="2"/>
  <c r="V2017" i="2"/>
  <c r="X2017" i="2" s="1"/>
  <c r="W2018" i="2"/>
  <c r="V2023" i="2"/>
  <c r="X2023" i="2" s="1"/>
  <c r="W2031" i="2"/>
  <c r="V2036" i="2"/>
  <c r="X2036" i="2" s="1"/>
  <c r="V2045" i="2"/>
  <c r="X2045" i="2" s="1"/>
  <c r="W2046" i="2"/>
  <c r="V2051" i="2"/>
  <c r="X2051" i="2" s="1"/>
  <c r="V2060" i="2"/>
  <c r="X2060" i="2" s="1"/>
  <c r="W2061" i="2"/>
  <c r="V2066" i="2"/>
  <c r="X2066" i="2" s="1"/>
  <c r="V2075" i="2"/>
  <c r="X2075" i="2" s="1"/>
  <c r="W2076" i="2"/>
  <c r="V2081" i="2"/>
  <c r="X2081" i="2" s="1"/>
  <c r="V2091" i="2"/>
  <c r="X2091" i="2" s="1"/>
  <c r="W2092" i="2"/>
  <c r="V2115" i="2"/>
  <c r="X2115" i="2" s="1"/>
  <c r="W2119" i="2"/>
  <c r="V2127" i="2"/>
  <c r="X2127" i="2" s="1"/>
  <c r="V2130" i="2"/>
  <c r="X2130" i="2" s="1"/>
  <c r="W2130" i="2"/>
  <c r="V2137" i="2"/>
  <c r="X2137" i="2" s="1"/>
  <c r="W2138" i="2"/>
  <c r="W2142" i="2"/>
  <c r="W2145" i="2"/>
  <c r="V2145" i="2"/>
  <c r="X2145" i="2" s="1"/>
  <c r="V2157" i="2"/>
  <c r="X2157" i="2" s="1"/>
  <c r="V2184" i="2"/>
  <c r="X2184" i="2" s="1"/>
  <c r="V2190" i="2"/>
  <c r="X2190" i="2" s="1"/>
  <c r="V2214" i="2"/>
  <c r="X2214" i="2" s="1"/>
  <c r="V2219" i="2"/>
  <c r="X2219" i="2" s="1"/>
  <c r="V2250" i="2"/>
  <c r="X2250" i="2" s="1"/>
  <c r="V2274" i="2"/>
  <c r="X2274" i="2" s="1"/>
  <c r="V2304" i="2"/>
  <c r="X2304" i="2" s="1"/>
  <c r="V2310" i="2"/>
  <c r="X2310" i="2" s="1"/>
  <c r="V2337" i="2"/>
  <c r="X2337" i="2" s="1"/>
  <c r="V2363" i="2"/>
  <c r="X2363" i="2" s="1"/>
  <c r="V2369" i="2"/>
  <c r="X2369" i="2" s="1"/>
  <c r="V2393" i="2"/>
  <c r="X2393" i="2" s="1"/>
  <c r="V2399" i="2"/>
  <c r="X2399" i="2" s="1"/>
  <c r="V2419" i="2"/>
  <c r="X2419" i="2" s="1"/>
  <c r="V2425" i="2"/>
  <c r="X2425" i="2" s="1"/>
  <c r="V2451" i="2"/>
  <c r="X2451" i="2" s="1"/>
  <c r="W2451" i="2"/>
  <c r="V2111" i="2"/>
  <c r="X2111" i="2" s="1"/>
  <c r="V2114" i="2"/>
  <c r="X2114" i="2" s="1"/>
  <c r="W2114" i="2"/>
  <c r="V2121" i="2"/>
  <c r="X2121" i="2" s="1"/>
  <c r="W2122" i="2"/>
  <c r="W2126" i="2"/>
  <c r="W2129" i="2"/>
  <c r="V2129" i="2"/>
  <c r="X2129" i="2" s="1"/>
  <c r="V2141" i="2"/>
  <c r="X2141" i="2" s="1"/>
  <c r="V2163" i="2"/>
  <c r="X2163" i="2" s="1"/>
  <c r="V2189" i="2"/>
  <c r="X2189" i="2" s="1"/>
  <c r="W2189" i="2"/>
  <c r="W2194" i="2"/>
  <c r="V2194" i="2"/>
  <c r="X2194" i="2" s="1"/>
  <c r="W2203" i="2"/>
  <c r="V2203" i="2"/>
  <c r="X2203" i="2" s="1"/>
  <c r="V2218" i="2"/>
  <c r="X2218" i="2" s="1"/>
  <c r="W2218" i="2"/>
  <c r="W2223" i="2"/>
  <c r="V2223" i="2"/>
  <c r="X2223" i="2" s="1"/>
  <c r="W2233" i="2"/>
  <c r="V2233" i="2"/>
  <c r="X2233" i="2" s="1"/>
  <c r="V2249" i="2"/>
  <c r="X2249" i="2" s="1"/>
  <c r="W2249" i="2"/>
  <c r="W2253" i="2"/>
  <c r="V2253" i="2"/>
  <c r="X2253" i="2" s="1"/>
  <c r="W2262" i="2"/>
  <c r="V2262" i="2"/>
  <c r="X2262" i="2" s="1"/>
  <c r="V2279" i="2"/>
  <c r="X2279" i="2" s="1"/>
  <c r="W2279" i="2"/>
  <c r="W2283" i="2"/>
  <c r="V2283" i="2"/>
  <c r="X2283" i="2" s="1"/>
  <c r="W2293" i="2"/>
  <c r="V2293" i="2"/>
  <c r="X2293" i="2" s="1"/>
  <c r="V2309" i="2"/>
  <c r="X2309" i="2" s="1"/>
  <c r="W2309" i="2"/>
  <c r="W2314" i="2"/>
  <c r="V2314" i="2"/>
  <c r="X2314" i="2" s="1"/>
  <c r="W2324" i="2"/>
  <c r="V2324" i="2"/>
  <c r="X2324" i="2" s="1"/>
  <c r="W2341" i="2"/>
  <c r="V2341" i="2"/>
  <c r="X2341" i="2" s="1"/>
  <c r="W2351" i="2"/>
  <c r="V2351" i="2"/>
  <c r="X2351" i="2" s="1"/>
  <c r="V2368" i="2"/>
  <c r="X2368" i="2" s="1"/>
  <c r="W2368" i="2"/>
  <c r="W2373" i="2"/>
  <c r="V2373" i="2"/>
  <c r="X2373" i="2" s="1"/>
  <c r="W2382" i="2"/>
  <c r="V2382" i="2"/>
  <c r="X2382" i="2" s="1"/>
  <c r="V2398" i="2"/>
  <c r="X2398" i="2" s="1"/>
  <c r="W2398" i="2"/>
  <c r="W2403" i="2"/>
  <c r="V2403" i="2"/>
  <c r="X2403" i="2" s="1"/>
  <c r="V2424" i="2"/>
  <c r="X2424" i="2" s="1"/>
  <c r="W2424" i="2"/>
  <c r="W2429" i="2"/>
  <c r="V2429" i="2"/>
  <c r="X2429" i="2" s="1"/>
  <c r="W2440" i="2"/>
  <c r="V2440" i="2"/>
  <c r="X2440" i="2" s="1"/>
  <c r="V2443" i="2"/>
  <c r="X2443" i="2" s="1"/>
  <c r="W2443" i="2"/>
  <c r="V2452" i="2"/>
  <c r="X2452" i="2" s="1"/>
  <c r="W2452" i="2"/>
  <c r="V1448" i="2"/>
  <c r="X1448" i="2" s="1"/>
  <c r="W1450" i="2"/>
  <c r="V1459" i="2"/>
  <c r="X1459" i="2" s="1"/>
  <c r="W1472" i="2"/>
  <c r="V1479" i="2"/>
  <c r="X1479" i="2" s="1"/>
  <c r="W1480" i="2"/>
  <c r="W1481" i="2"/>
  <c r="V1489" i="2"/>
  <c r="X1489" i="2" s="1"/>
  <c r="W1502" i="2"/>
  <c r="V1509" i="2"/>
  <c r="X1509" i="2" s="1"/>
  <c r="W1510" i="2"/>
  <c r="W1512" i="2"/>
  <c r="V1521" i="2"/>
  <c r="X1521" i="2" s="1"/>
  <c r="W1533" i="2"/>
  <c r="V1540" i="2"/>
  <c r="X1540" i="2" s="1"/>
  <c r="W1541" i="2"/>
  <c r="W1543" i="2"/>
  <c r="V1552" i="2"/>
  <c r="X1552" i="2" s="1"/>
  <c r="W1563" i="2"/>
  <c r="V1569" i="2"/>
  <c r="X1569" i="2" s="1"/>
  <c r="W1570" i="2"/>
  <c r="W1572" i="2"/>
  <c r="V1580" i="2"/>
  <c r="X1580" i="2" s="1"/>
  <c r="W1592" i="2"/>
  <c r="V1599" i="2"/>
  <c r="X1599" i="2" s="1"/>
  <c r="W1608" i="2"/>
  <c r="W1638" i="2"/>
  <c r="W1648" i="2"/>
  <c r="V1657" i="2"/>
  <c r="X1657" i="2" s="1"/>
  <c r="W1669" i="2"/>
  <c r="W1679" i="2"/>
  <c r="V1688" i="2"/>
  <c r="X1688" i="2" s="1"/>
  <c r="W1700" i="2"/>
  <c r="V1734" i="2"/>
  <c r="X1734" i="2" s="1"/>
  <c r="W1747" i="2"/>
  <c r="W1749" i="2"/>
  <c r="V1754" i="2"/>
  <c r="X1754" i="2" s="1"/>
  <c r="V1757" i="2"/>
  <c r="X1757" i="2" s="1"/>
  <c r="V1761" i="2"/>
  <c r="X1761" i="2" s="1"/>
  <c r="W1772" i="2"/>
  <c r="V1797" i="2"/>
  <c r="X1797" i="2" s="1"/>
  <c r="W1809" i="2"/>
  <c r="W1811" i="2"/>
  <c r="V1816" i="2"/>
  <c r="X1816" i="2" s="1"/>
  <c r="V1820" i="2"/>
  <c r="X1820" i="2" s="1"/>
  <c r="V1824" i="2"/>
  <c r="X1824" i="2" s="1"/>
  <c r="W1835" i="2"/>
  <c r="V1842" i="2"/>
  <c r="X1842" i="2" s="1"/>
  <c r="W1855" i="2"/>
  <c r="W1864" i="2"/>
  <c r="V1877" i="2"/>
  <c r="X1877" i="2" s="1"/>
  <c r="W1878" i="2"/>
  <c r="V1892" i="2"/>
  <c r="X1892" i="2" s="1"/>
  <c r="W1893" i="2"/>
  <c r="V1908" i="2"/>
  <c r="X1908" i="2" s="1"/>
  <c r="W1909" i="2"/>
  <c r="V1935" i="2"/>
  <c r="X1935" i="2" s="1"/>
  <c r="W1936" i="2"/>
  <c r="V1951" i="2"/>
  <c r="X1951" i="2" s="1"/>
  <c r="W1952" i="2"/>
  <c r="V1967" i="2"/>
  <c r="X1967" i="2" s="1"/>
  <c r="W1968" i="2"/>
  <c r="V1983" i="2"/>
  <c r="X1983" i="2" s="1"/>
  <c r="W1984" i="2"/>
  <c r="V1998" i="2"/>
  <c r="X1998" i="2" s="1"/>
  <c r="W1999" i="2"/>
  <c r="V2010" i="2"/>
  <c r="X2010" i="2" s="1"/>
  <c r="W2011" i="2"/>
  <c r="V2025" i="2"/>
  <c r="X2025" i="2" s="1"/>
  <c r="W2026" i="2"/>
  <c r="V2038" i="2"/>
  <c r="X2038" i="2" s="1"/>
  <c r="W2039" i="2"/>
  <c r="V2053" i="2"/>
  <c r="X2053" i="2" s="1"/>
  <c r="W2054" i="2"/>
  <c r="V2067" i="2"/>
  <c r="X2067" i="2" s="1"/>
  <c r="W2068" i="2"/>
  <c r="V2083" i="2"/>
  <c r="X2083" i="2" s="1"/>
  <c r="W2084" i="2"/>
  <c r="V2097" i="2"/>
  <c r="X2097" i="2" s="1"/>
  <c r="W2098" i="2"/>
  <c r="V2105" i="2"/>
  <c r="X2105" i="2" s="1"/>
  <c r="W2106" i="2"/>
  <c r="W2110" i="2"/>
  <c r="W2113" i="2"/>
  <c r="V2113" i="2"/>
  <c r="X2113" i="2" s="1"/>
  <c r="V2125" i="2"/>
  <c r="X2125" i="2" s="1"/>
  <c r="V2147" i="2"/>
  <c r="X2147" i="2" s="1"/>
  <c r="V2162" i="2"/>
  <c r="X2162" i="2" s="1"/>
  <c r="W2162" i="2"/>
  <c r="V2169" i="2"/>
  <c r="X2169" i="2" s="1"/>
  <c r="V2174" i="2"/>
  <c r="X2174" i="2" s="1"/>
  <c r="V2199" i="2"/>
  <c r="X2199" i="2" s="1"/>
  <c r="V2205" i="2"/>
  <c r="X2205" i="2" s="1"/>
  <c r="V2229" i="2"/>
  <c r="X2229" i="2" s="1"/>
  <c r="V2235" i="2"/>
  <c r="X2235" i="2" s="1"/>
  <c r="V2258" i="2"/>
  <c r="X2258" i="2" s="1"/>
  <c r="V2264" i="2"/>
  <c r="X2264" i="2" s="1"/>
  <c r="V2289" i="2"/>
  <c r="X2289" i="2" s="1"/>
  <c r="V2295" i="2"/>
  <c r="X2295" i="2" s="1"/>
  <c r="V2320" i="2"/>
  <c r="X2320" i="2" s="1"/>
  <c r="V2326" i="2"/>
  <c r="X2326" i="2" s="1"/>
  <c r="V2347" i="2"/>
  <c r="X2347" i="2" s="1"/>
  <c r="V2353" i="2"/>
  <c r="X2353" i="2" s="1"/>
  <c r="V2378" i="2"/>
  <c r="X2378" i="2" s="1"/>
  <c r="V2384" i="2"/>
  <c r="X2384" i="2" s="1"/>
  <c r="V2435" i="2"/>
  <c r="X2435" i="2" s="1"/>
  <c r="W2435" i="2"/>
  <c r="V2176" i="2"/>
  <c r="X2176" i="2" s="1"/>
  <c r="W2177" i="2"/>
  <c r="V2192" i="2"/>
  <c r="X2192" i="2" s="1"/>
  <c r="W2193" i="2"/>
  <c r="V2207" i="2"/>
  <c r="X2207" i="2" s="1"/>
  <c r="W2208" i="2"/>
  <c r="V2221" i="2"/>
  <c r="X2221" i="2" s="1"/>
  <c r="W2222" i="2"/>
  <c r="V2237" i="2"/>
  <c r="X2237" i="2" s="1"/>
  <c r="W2238" i="2"/>
  <c r="V2251" i="2"/>
  <c r="X2251" i="2" s="1"/>
  <c r="W2252" i="2"/>
  <c r="V2266" i="2"/>
  <c r="X2266" i="2" s="1"/>
  <c r="W2267" i="2"/>
  <c r="V2281" i="2"/>
  <c r="X2281" i="2" s="1"/>
  <c r="W2282" i="2"/>
  <c r="V2296" i="2"/>
  <c r="X2296" i="2" s="1"/>
  <c r="W2297" i="2"/>
  <c r="V2312" i="2"/>
  <c r="X2312" i="2" s="1"/>
  <c r="W2313" i="2"/>
  <c r="V2328" i="2"/>
  <c r="X2328" i="2" s="1"/>
  <c r="W2329" i="2"/>
  <c r="V2339" i="2"/>
  <c r="X2339" i="2" s="1"/>
  <c r="W2340" i="2"/>
  <c r="V2355" i="2"/>
  <c r="X2355" i="2" s="1"/>
  <c r="W2356" i="2"/>
  <c r="V2371" i="2"/>
  <c r="X2371" i="2" s="1"/>
  <c r="W2372" i="2"/>
  <c r="W2386" i="2"/>
  <c r="V2401" i="2"/>
  <c r="X2401" i="2" s="1"/>
  <c r="W2402" i="2"/>
  <c r="V2412" i="2"/>
  <c r="X2412" i="2" s="1"/>
  <c r="W2413" i="2"/>
  <c r="V2427" i="2"/>
  <c r="X2427" i="2" s="1"/>
  <c r="W2428" i="2"/>
  <c r="V2434" i="2"/>
  <c r="X2434" i="2" s="1"/>
  <c r="V2442" i="2"/>
  <c r="X2442" i="2" s="1"/>
  <c r="V2450" i="2"/>
  <c r="X2450" i="2" s="1"/>
  <c r="V2457" i="2"/>
  <c r="X2457" i="2" s="1"/>
  <c r="V920" i="2"/>
  <c r="X920" i="2" s="1"/>
  <c r="W921" i="2"/>
  <c r="V935" i="2"/>
  <c r="X935" i="2" s="1"/>
  <c r="V946" i="2"/>
  <c r="X946" i="2" s="1"/>
  <c r="W947" i="2"/>
  <c r="V962" i="2"/>
  <c r="X962" i="2" s="1"/>
  <c r="W963" i="2"/>
  <c r="V977" i="2"/>
  <c r="X977" i="2" s="1"/>
  <c r="W978" i="2"/>
  <c r="V993" i="2"/>
  <c r="X993" i="2" s="1"/>
  <c r="W994" i="2"/>
  <c r="V1007" i="2"/>
  <c r="X1007" i="2" s="1"/>
  <c r="W1008" i="2"/>
  <c r="V1022" i="2"/>
  <c r="X1022" i="2" s="1"/>
  <c r="W1023" i="2"/>
  <c r="W1043" i="2"/>
  <c r="W1045" i="2"/>
  <c r="W1057" i="2"/>
  <c r="W1059" i="2"/>
  <c r="W1072" i="2"/>
  <c r="W1074" i="2"/>
  <c r="W1087" i="2"/>
  <c r="W1089" i="2"/>
  <c r="W1103" i="2"/>
  <c r="W1105" i="2"/>
  <c r="W1119" i="2"/>
  <c r="W1121" i="2"/>
  <c r="W1134" i="2"/>
  <c r="W1135" i="2"/>
  <c r="W1148" i="2"/>
  <c r="W1150" i="2"/>
  <c r="W1164" i="2"/>
  <c r="W1178" i="2"/>
  <c r="W1180" i="2"/>
  <c r="W1191" i="2"/>
  <c r="W1193" i="2"/>
  <c r="W1205" i="2"/>
  <c r="W1207" i="2"/>
  <c r="W1221" i="2"/>
  <c r="W1235" i="2"/>
  <c r="W1237" i="2"/>
  <c r="W1252" i="2"/>
  <c r="W1264" i="2"/>
  <c r="W1266" i="2"/>
  <c r="W1280" i="2"/>
  <c r="W1294" i="2"/>
  <c r="W1296" i="2"/>
  <c r="W1310" i="2"/>
  <c r="W1312" i="2"/>
  <c r="W1326" i="2"/>
  <c r="W1328" i="2"/>
  <c r="W1341" i="2"/>
  <c r="W1343" i="2"/>
  <c r="W1357" i="2"/>
  <c r="W1359" i="2"/>
  <c r="W1373" i="2"/>
  <c r="W1375" i="2"/>
  <c r="W1389" i="2"/>
  <c r="W1391" i="2"/>
  <c r="W1405" i="2"/>
  <c r="W1407" i="2"/>
  <c r="W1421" i="2"/>
  <c r="W1423" i="2"/>
  <c r="W1437" i="2"/>
  <c r="W1439" i="2"/>
  <c r="W1452" i="2"/>
  <c r="W1454" i="2"/>
  <c r="W1468" i="2"/>
  <c r="W1470" i="2"/>
  <c r="W1483" i="2"/>
  <c r="W1498" i="2"/>
  <c r="W1500" i="2"/>
  <c r="W1514" i="2"/>
  <c r="W1516" i="2"/>
  <c r="W1529" i="2"/>
  <c r="W1531" i="2"/>
  <c r="W1545" i="2"/>
  <c r="W1547" i="2"/>
  <c r="W1559" i="2"/>
  <c r="W1561" i="2"/>
  <c r="W1574" i="2"/>
  <c r="W1576" i="2"/>
  <c r="W1589" i="2"/>
  <c r="W1591" i="2"/>
  <c r="W1604" i="2"/>
  <c r="W1606" i="2"/>
  <c r="W1619" i="2"/>
  <c r="W1621" i="2"/>
  <c r="W1634" i="2"/>
  <c r="W1636" i="2"/>
  <c r="W1650" i="2"/>
  <c r="W1652" i="2"/>
  <c r="W1665" i="2"/>
  <c r="W1667" i="2"/>
  <c r="W1681" i="2"/>
  <c r="W1683" i="2"/>
  <c r="W1696" i="2"/>
  <c r="W1698" i="2"/>
  <c r="W1711" i="2"/>
  <c r="W1713" i="2"/>
  <c r="W1727" i="2"/>
  <c r="W1729" i="2"/>
  <c r="W1743" i="2"/>
  <c r="W1745" i="2"/>
  <c r="W1758" i="2"/>
  <c r="W1760" i="2"/>
  <c r="W1774" i="2"/>
  <c r="W1776" i="2"/>
  <c r="W1790" i="2"/>
  <c r="W1792" i="2"/>
  <c r="W1805" i="2"/>
  <c r="W1807" i="2"/>
  <c r="W1821" i="2"/>
  <c r="W1823" i="2"/>
  <c r="W1851" i="2"/>
  <c r="W1853" i="2"/>
  <c r="W1866" i="2"/>
  <c r="W1868" i="2"/>
  <c r="W1883" i="2"/>
  <c r="V1883" i="2"/>
  <c r="X1883" i="2" s="1"/>
  <c r="W1899" i="2"/>
  <c r="V1899" i="2"/>
  <c r="X1899" i="2" s="1"/>
  <c r="W1914" i="2"/>
  <c r="V1914" i="2"/>
  <c r="X1914" i="2" s="1"/>
  <c r="W1927" i="2"/>
  <c r="V1927" i="2"/>
  <c r="X1927" i="2" s="1"/>
  <c r="W1942" i="2"/>
  <c r="V1942" i="2"/>
  <c r="X1942" i="2" s="1"/>
  <c r="W1600" i="2"/>
  <c r="W1616" i="2"/>
  <c r="W1630" i="2"/>
  <c r="W1646" i="2"/>
  <c r="W1661" i="2"/>
  <c r="W1677" i="2"/>
  <c r="W1693" i="2"/>
  <c r="W1708" i="2"/>
  <c r="W1723" i="2"/>
  <c r="W1739" i="2"/>
  <c r="W1755" i="2"/>
  <c r="W1770" i="2"/>
  <c r="W1786" i="2"/>
  <c r="W1801" i="2"/>
  <c r="W1817" i="2"/>
  <c r="W1833" i="2"/>
  <c r="W1847" i="2"/>
  <c r="W1862" i="2"/>
  <c r="W1872" i="2"/>
  <c r="V1872" i="2"/>
  <c r="X1872" i="2" s="1"/>
  <c r="W1887" i="2"/>
  <c r="V1887" i="2"/>
  <c r="X1887" i="2" s="1"/>
  <c r="W1903" i="2"/>
  <c r="V1903" i="2"/>
  <c r="X1903" i="2" s="1"/>
  <c r="W1918" i="2"/>
  <c r="V1918" i="2"/>
  <c r="X1918" i="2" s="1"/>
  <c r="W1931" i="2"/>
  <c r="V1931" i="2"/>
  <c r="X1931" i="2" s="1"/>
  <c r="W1946" i="2"/>
  <c r="V1946" i="2"/>
  <c r="X1946" i="2" s="1"/>
  <c r="V4" i="2"/>
  <c r="X4" i="2" s="1"/>
  <c r="V8" i="2"/>
  <c r="X8" i="2" s="1"/>
  <c r="V12" i="2"/>
  <c r="X12" i="2" s="1"/>
  <c r="V16" i="2"/>
  <c r="X16" i="2" s="1"/>
  <c r="V20" i="2"/>
  <c r="X20" i="2" s="1"/>
  <c r="V24" i="2"/>
  <c r="X24" i="2" s="1"/>
  <c r="V28" i="2"/>
  <c r="X28" i="2" s="1"/>
  <c r="V35" i="2"/>
  <c r="X35" i="2" s="1"/>
  <c r="V38" i="2"/>
  <c r="X38" i="2" s="1"/>
  <c r="V42" i="2"/>
  <c r="X42" i="2" s="1"/>
  <c r="V46" i="2"/>
  <c r="X46" i="2" s="1"/>
  <c r="V49" i="2"/>
  <c r="X49" i="2" s="1"/>
  <c r="V53" i="2"/>
  <c r="X53" i="2" s="1"/>
  <c r="V57" i="2"/>
  <c r="X57" i="2" s="1"/>
  <c r="V61" i="2"/>
  <c r="X61" i="2" s="1"/>
  <c r="V65" i="2"/>
  <c r="X65" i="2" s="1"/>
  <c r="V69" i="2"/>
  <c r="X69" i="2" s="1"/>
  <c r="V73" i="2"/>
  <c r="X73" i="2" s="1"/>
  <c r="V76" i="2"/>
  <c r="X76" i="2" s="1"/>
  <c r="V84" i="2"/>
  <c r="X84" i="2" s="1"/>
  <c r="V87" i="2"/>
  <c r="X87" i="2" s="1"/>
  <c r="V91" i="2"/>
  <c r="X91" i="2" s="1"/>
  <c r="V95" i="2"/>
  <c r="X95" i="2" s="1"/>
  <c r="V98" i="2"/>
  <c r="X98" i="2" s="1"/>
  <c r="V101" i="2"/>
  <c r="X101" i="2" s="1"/>
  <c r="V105" i="2"/>
  <c r="X105" i="2" s="1"/>
  <c r="V109" i="2"/>
  <c r="X109" i="2" s="1"/>
  <c r="V113" i="2"/>
  <c r="X113" i="2" s="1"/>
  <c r="V120" i="2"/>
  <c r="X120" i="2" s="1"/>
  <c r="V126" i="2"/>
  <c r="X126" i="2" s="1"/>
  <c r="V127" i="2"/>
  <c r="X127" i="2" s="1"/>
  <c r="V131" i="2"/>
  <c r="X131" i="2" s="1"/>
  <c r="V135" i="2"/>
  <c r="X135" i="2" s="1"/>
  <c r="V139" i="2"/>
  <c r="X139" i="2" s="1"/>
  <c r="V143" i="2"/>
  <c r="X143" i="2" s="1"/>
  <c r="V150" i="2"/>
  <c r="X150" i="2" s="1"/>
  <c r="V153" i="2"/>
  <c r="X153" i="2" s="1"/>
  <c r="V157" i="2"/>
  <c r="X157" i="2" s="1"/>
  <c r="V161" i="2"/>
  <c r="X161" i="2" s="1"/>
  <c r="V164" i="2"/>
  <c r="X164" i="2" s="1"/>
  <c r="V170" i="2"/>
  <c r="X170" i="2" s="1"/>
  <c r="V174" i="2"/>
  <c r="X174" i="2" s="1"/>
  <c r="V177" i="2"/>
  <c r="X177" i="2" s="1"/>
  <c r="V181" i="2"/>
  <c r="X181" i="2" s="1"/>
  <c r="V184" i="2"/>
  <c r="X184" i="2" s="1"/>
  <c r="V188" i="2"/>
  <c r="X188" i="2" s="1"/>
  <c r="V192" i="2"/>
  <c r="X192" i="2" s="1"/>
  <c r="V196" i="2"/>
  <c r="X196" i="2" s="1"/>
  <c r="V200" i="2"/>
  <c r="X200" i="2" s="1"/>
  <c r="V204" i="2"/>
  <c r="X204" i="2" s="1"/>
  <c r="V208" i="2"/>
  <c r="X208" i="2" s="1"/>
  <c r="V209" i="2"/>
  <c r="X209" i="2" s="1"/>
  <c r="V213" i="2"/>
  <c r="X213" i="2" s="1"/>
  <c r="V217" i="2"/>
  <c r="X217" i="2" s="1"/>
  <c r="V221" i="2"/>
  <c r="X221" i="2" s="1"/>
  <c r="V225" i="2"/>
  <c r="X225" i="2" s="1"/>
  <c r="V229" i="2"/>
  <c r="X229" i="2" s="1"/>
  <c r="V233" i="2"/>
  <c r="X233" i="2" s="1"/>
  <c r="V237" i="2"/>
  <c r="X237" i="2" s="1"/>
  <c r="V241" i="2"/>
  <c r="X241" i="2" s="1"/>
  <c r="V248" i="2"/>
  <c r="X248" i="2" s="1"/>
  <c r="V250" i="2"/>
  <c r="X250" i="2" s="1"/>
  <c r="V257" i="2"/>
  <c r="X257" i="2" s="1"/>
  <c r="V261" i="2"/>
  <c r="X261" i="2" s="1"/>
  <c r="V265" i="2"/>
  <c r="X265" i="2" s="1"/>
  <c r="V269" i="2"/>
  <c r="X269" i="2" s="1"/>
  <c r="V273" i="2"/>
  <c r="X273" i="2" s="1"/>
  <c r="V277" i="2"/>
  <c r="X277" i="2" s="1"/>
  <c r="V281" i="2"/>
  <c r="X281" i="2" s="1"/>
  <c r="V285" i="2"/>
  <c r="X285" i="2" s="1"/>
  <c r="V293" i="2"/>
  <c r="X293" i="2" s="1"/>
  <c r="V297" i="2"/>
  <c r="X297" i="2" s="1"/>
  <c r="V300" i="2"/>
  <c r="X300" i="2" s="1"/>
  <c r="V303" i="2"/>
  <c r="X303" i="2" s="1"/>
  <c r="V307" i="2"/>
  <c r="X307" i="2" s="1"/>
  <c r="V311" i="2"/>
  <c r="X311" i="2" s="1"/>
  <c r="V315" i="2"/>
  <c r="X315" i="2" s="1"/>
  <c r="V319" i="2"/>
  <c r="X319" i="2" s="1"/>
  <c r="V323" i="2"/>
  <c r="X323" i="2" s="1"/>
  <c r="V330" i="2"/>
  <c r="X330" i="2" s="1"/>
  <c r="V332" i="2"/>
  <c r="X332" i="2" s="1"/>
  <c r="V336" i="2"/>
  <c r="X336" i="2" s="1"/>
  <c r="V340" i="2"/>
  <c r="X340" i="2" s="1"/>
  <c r="V343" i="2"/>
  <c r="X343" i="2" s="1"/>
  <c r="V347" i="2"/>
  <c r="X347" i="2" s="1"/>
  <c r="V351" i="2"/>
  <c r="X351" i="2" s="1"/>
  <c r="V355" i="2"/>
  <c r="X355" i="2" s="1"/>
  <c r="V359" i="2"/>
  <c r="X359" i="2" s="1"/>
  <c r="V363" i="2"/>
  <c r="X363" i="2" s="1"/>
  <c r="V367" i="2"/>
  <c r="X367" i="2" s="1"/>
  <c r="V373" i="2"/>
  <c r="X373" i="2" s="1"/>
  <c r="V377" i="2"/>
  <c r="X377" i="2" s="1"/>
  <c r="V380" i="2"/>
  <c r="X380" i="2" s="1"/>
  <c r="V384" i="2"/>
  <c r="X384" i="2" s="1"/>
  <c r="V388" i="2"/>
  <c r="X388" i="2" s="1"/>
  <c r="V392" i="2"/>
  <c r="X392" i="2" s="1"/>
  <c r="V396" i="2"/>
  <c r="X396" i="2" s="1"/>
  <c r="V400" i="2"/>
  <c r="X400" i="2" s="1"/>
  <c r="V404" i="2"/>
  <c r="X404" i="2" s="1"/>
  <c r="V408" i="2"/>
  <c r="X408" i="2" s="1"/>
  <c r="V411" i="2"/>
  <c r="X411" i="2" s="1"/>
  <c r="V415" i="2"/>
  <c r="X415" i="2" s="1"/>
  <c r="V419" i="2"/>
  <c r="X419" i="2" s="1"/>
  <c r="V423" i="2"/>
  <c r="X423" i="2" s="1"/>
  <c r="V427" i="2"/>
  <c r="X427" i="2" s="1"/>
  <c r="V431" i="2"/>
  <c r="X431" i="2" s="1"/>
  <c r="V435" i="2"/>
  <c r="X435" i="2" s="1"/>
  <c r="V439" i="2"/>
  <c r="X439" i="2" s="1"/>
  <c r="V443" i="2"/>
  <c r="X443" i="2" s="1"/>
  <c r="V447" i="2"/>
  <c r="X447" i="2" s="1"/>
  <c r="V451" i="2"/>
  <c r="X451" i="2" s="1"/>
  <c r="V453" i="2"/>
  <c r="X453" i="2" s="1"/>
  <c r="V456" i="2"/>
  <c r="X456" i="2" s="1"/>
  <c r="V460" i="2"/>
  <c r="X460" i="2" s="1"/>
  <c r="V464" i="2"/>
  <c r="X464" i="2" s="1"/>
  <c r="V468" i="2"/>
  <c r="X468" i="2" s="1"/>
  <c r="V472" i="2"/>
  <c r="X472" i="2" s="1"/>
  <c r="V476" i="2"/>
  <c r="X476" i="2" s="1"/>
  <c r="V480" i="2"/>
  <c r="X480" i="2" s="1"/>
  <c r="V484" i="2"/>
  <c r="X484" i="2" s="1"/>
  <c r="V488" i="2"/>
  <c r="X488" i="2" s="1"/>
  <c r="V492" i="2"/>
  <c r="X492" i="2" s="1"/>
  <c r="V496" i="2"/>
  <c r="X496" i="2" s="1"/>
  <c r="V499" i="2"/>
  <c r="X499" i="2" s="1"/>
  <c r="V503" i="2"/>
  <c r="X503" i="2" s="1"/>
  <c r="V507" i="2"/>
  <c r="X507" i="2" s="1"/>
  <c r="V511" i="2"/>
  <c r="X511" i="2" s="1"/>
  <c r="V515" i="2"/>
  <c r="X515" i="2" s="1"/>
  <c r="V519" i="2"/>
  <c r="X519" i="2" s="1"/>
  <c r="V523" i="2"/>
  <c r="X523" i="2" s="1"/>
  <c r="V527" i="2"/>
  <c r="X527" i="2" s="1"/>
  <c r="V531" i="2"/>
  <c r="X531" i="2" s="1"/>
  <c r="V535" i="2"/>
  <c r="X535" i="2" s="1"/>
  <c r="V540" i="2"/>
  <c r="X540" i="2" s="1"/>
  <c r="V544" i="2"/>
  <c r="X544" i="2" s="1"/>
  <c r="V548" i="2"/>
  <c r="X548" i="2" s="1"/>
  <c r="V552" i="2"/>
  <c r="X552" i="2" s="1"/>
  <c r="V556" i="2"/>
  <c r="X556" i="2" s="1"/>
  <c r="V560" i="2"/>
  <c r="X560" i="2" s="1"/>
  <c r="V564" i="2"/>
  <c r="X564" i="2" s="1"/>
  <c r="V568" i="2"/>
  <c r="X568" i="2" s="1"/>
  <c r="V572" i="2"/>
  <c r="X572" i="2" s="1"/>
  <c r="V576" i="2"/>
  <c r="X576" i="2" s="1"/>
  <c r="V583" i="2"/>
  <c r="X583" i="2" s="1"/>
  <c r="V588" i="2"/>
  <c r="X588" i="2" s="1"/>
  <c r="V592" i="2"/>
  <c r="X592" i="2" s="1"/>
  <c r="V596" i="2"/>
  <c r="X596" i="2" s="1"/>
  <c r="V600" i="2"/>
  <c r="X600" i="2" s="1"/>
  <c r="V607" i="2"/>
  <c r="X607" i="2" s="1"/>
  <c r="V611" i="2"/>
  <c r="X611" i="2" s="1"/>
  <c r="V615" i="2"/>
  <c r="X615" i="2" s="1"/>
  <c r="V621" i="2"/>
  <c r="X621" i="2" s="1"/>
  <c r="V625" i="2"/>
  <c r="X625" i="2" s="1"/>
  <c r="V629" i="2"/>
  <c r="X629" i="2" s="1"/>
  <c r="V633" i="2"/>
  <c r="X633" i="2" s="1"/>
  <c r="V637" i="2"/>
  <c r="X637" i="2" s="1"/>
  <c r="V641" i="2"/>
  <c r="X641" i="2" s="1"/>
  <c r="V645" i="2"/>
  <c r="X645" i="2" s="1"/>
  <c r="V649" i="2"/>
  <c r="X649" i="2" s="1"/>
  <c r="V653" i="2"/>
  <c r="X653" i="2" s="1"/>
  <c r="V657" i="2"/>
  <c r="X657" i="2" s="1"/>
  <c r="V660" i="2"/>
  <c r="X660" i="2" s="1"/>
  <c r="V664" i="2"/>
  <c r="X664" i="2" s="1"/>
  <c r="V668" i="2"/>
  <c r="X668" i="2" s="1"/>
  <c r="V672" i="2"/>
  <c r="X672" i="2" s="1"/>
  <c r="V676" i="2"/>
  <c r="X676" i="2" s="1"/>
  <c r="V680" i="2"/>
  <c r="X680" i="2" s="1"/>
  <c r="V684" i="2"/>
  <c r="X684" i="2" s="1"/>
  <c r="V688" i="2"/>
  <c r="X688" i="2" s="1"/>
  <c r="V692" i="2"/>
  <c r="X692" i="2" s="1"/>
  <c r="V696" i="2"/>
  <c r="X696" i="2" s="1"/>
  <c r="V700" i="2"/>
  <c r="X700" i="2" s="1"/>
  <c r="V703" i="2"/>
  <c r="X703" i="2" s="1"/>
  <c r="V707" i="2"/>
  <c r="X707" i="2" s="1"/>
  <c r="V711" i="2"/>
  <c r="X711" i="2" s="1"/>
  <c r="V715" i="2"/>
  <c r="X715" i="2" s="1"/>
  <c r="V719" i="2"/>
  <c r="X719" i="2" s="1"/>
  <c r="V723" i="2"/>
  <c r="X723" i="2" s="1"/>
  <c r="V727" i="2"/>
  <c r="X727" i="2" s="1"/>
  <c r="V731" i="2"/>
  <c r="X731" i="2" s="1"/>
  <c r="V735" i="2"/>
  <c r="X735" i="2" s="1"/>
  <c r="V739" i="2"/>
  <c r="X739" i="2" s="1"/>
  <c r="V743" i="2"/>
  <c r="X743" i="2" s="1"/>
  <c r="V746" i="2"/>
  <c r="X746" i="2" s="1"/>
  <c r="V749" i="2"/>
  <c r="X749" i="2" s="1"/>
  <c r="V753" i="2"/>
  <c r="X753" i="2" s="1"/>
  <c r="V757" i="2"/>
  <c r="X757" i="2" s="1"/>
  <c r="V764" i="2"/>
  <c r="X764" i="2" s="1"/>
  <c r="V771" i="2"/>
  <c r="X771" i="2" s="1"/>
  <c r="V775" i="2"/>
  <c r="X775" i="2" s="1"/>
  <c r="V779" i="2"/>
  <c r="X779" i="2" s="1"/>
  <c r="V782" i="2"/>
  <c r="X782" i="2" s="1"/>
  <c r="V788" i="2"/>
  <c r="X788" i="2" s="1"/>
  <c r="V792" i="2"/>
  <c r="X792" i="2" s="1"/>
  <c r="V796" i="2"/>
  <c r="X796" i="2" s="1"/>
  <c r="V800" i="2"/>
  <c r="X800" i="2" s="1"/>
  <c r="V804" i="2"/>
  <c r="X804" i="2" s="1"/>
  <c r="V808" i="2"/>
  <c r="X808" i="2" s="1"/>
  <c r="V812" i="2"/>
  <c r="X812" i="2" s="1"/>
  <c r="V816" i="2"/>
  <c r="X816" i="2" s="1"/>
  <c r="V820" i="2"/>
  <c r="X820" i="2" s="1"/>
  <c r="V824" i="2"/>
  <c r="X824" i="2" s="1"/>
  <c r="V828" i="2"/>
  <c r="X828" i="2" s="1"/>
  <c r="V835" i="2"/>
  <c r="X835" i="2" s="1"/>
  <c r="V838" i="2"/>
  <c r="X838" i="2" s="1"/>
  <c r="V841" i="2"/>
  <c r="X841" i="2" s="1"/>
  <c r="V845" i="2"/>
  <c r="X845" i="2" s="1"/>
  <c r="V849" i="2"/>
  <c r="X849" i="2" s="1"/>
  <c r="V853" i="2"/>
  <c r="X853" i="2" s="1"/>
  <c r="V857" i="2"/>
  <c r="X857" i="2" s="1"/>
  <c r="V861" i="2"/>
  <c r="X861" i="2" s="1"/>
  <c r="V865" i="2"/>
  <c r="X865" i="2" s="1"/>
  <c r="V869" i="2"/>
  <c r="X869" i="2" s="1"/>
  <c r="V873" i="2"/>
  <c r="X873" i="2" s="1"/>
  <c r="V877" i="2"/>
  <c r="X877" i="2" s="1"/>
  <c r="V881" i="2"/>
  <c r="X881" i="2" s="1"/>
  <c r="V885" i="2"/>
  <c r="X885" i="2" s="1"/>
  <c r="V889" i="2"/>
  <c r="X889" i="2" s="1"/>
  <c r="V893" i="2"/>
  <c r="X893" i="2" s="1"/>
  <c r="V896" i="2"/>
  <c r="X896" i="2" s="1"/>
  <c r="V900" i="2"/>
  <c r="X900" i="2" s="1"/>
  <c r="V904" i="2"/>
  <c r="X904" i="2" s="1"/>
  <c r="V911" i="2"/>
  <c r="X911" i="2" s="1"/>
  <c r="V912" i="2"/>
  <c r="X912" i="2" s="1"/>
  <c r="W913" i="2"/>
  <c r="V927" i="2"/>
  <c r="X927" i="2" s="1"/>
  <c r="V928" i="2"/>
  <c r="X928" i="2" s="1"/>
  <c r="W929" i="2"/>
  <c r="V938" i="2"/>
  <c r="X938" i="2" s="1"/>
  <c r="V939" i="2"/>
  <c r="X939" i="2" s="1"/>
  <c r="W940" i="2"/>
  <c r="V953" i="2"/>
  <c r="X953" i="2" s="1"/>
  <c r="V954" i="2"/>
  <c r="X954" i="2" s="1"/>
  <c r="W955" i="2"/>
  <c r="V969" i="2"/>
  <c r="X969" i="2" s="1"/>
  <c r="V970" i="2"/>
  <c r="X970" i="2" s="1"/>
  <c r="W971" i="2"/>
  <c r="V984" i="2"/>
  <c r="X984" i="2" s="1"/>
  <c r="V985" i="2"/>
  <c r="X985" i="2" s="1"/>
  <c r="W986" i="2"/>
  <c r="V999" i="2"/>
  <c r="X999" i="2" s="1"/>
  <c r="V1000" i="2"/>
  <c r="X1000" i="2" s="1"/>
  <c r="W1001" i="2"/>
  <c r="V1014" i="2"/>
  <c r="X1014" i="2" s="1"/>
  <c r="W1015" i="2"/>
  <c r="V1029" i="2"/>
  <c r="X1029" i="2" s="1"/>
  <c r="V1030" i="2"/>
  <c r="X1030" i="2" s="1"/>
  <c r="W1031" i="2"/>
  <c r="W1035" i="2"/>
  <c r="W1037" i="2"/>
  <c r="W1051" i="2"/>
  <c r="W1052" i="2"/>
  <c r="W1065" i="2"/>
  <c r="W1067" i="2"/>
  <c r="W1081" i="2"/>
  <c r="W1095" i="2"/>
  <c r="W1097" i="2"/>
  <c r="W1111" i="2"/>
  <c r="W1113" i="2"/>
  <c r="W1127" i="2"/>
  <c r="W1129" i="2"/>
  <c r="W1141" i="2"/>
  <c r="W1143" i="2"/>
  <c r="W1156" i="2"/>
  <c r="W1158" i="2"/>
  <c r="W1171" i="2"/>
  <c r="W1184" i="2"/>
  <c r="W1198" i="2"/>
  <c r="W1213" i="2"/>
  <c r="W1227" i="2"/>
  <c r="W1243" i="2"/>
  <c r="W1257" i="2"/>
  <c r="W1271" i="2"/>
  <c r="W1286" i="2"/>
  <c r="W1302" i="2"/>
  <c r="W1318" i="2"/>
  <c r="W1334" i="2"/>
  <c r="W1349" i="2"/>
  <c r="W1365" i="2"/>
  <c r="W1381" i="2"/>
  <c r="W1397" i="2"/>
  <c r="W1413" i="2"/>
  <c r="W1429" i="2"/>
  <c r="W1445" i="2"/>
  <c r="W1460" i="2"/>
  <c r="W1476" i="2"/>
  <c r="W1490" i="2"/>
  <c r="W1506" i="2"/>
  <c r="W1522" i="2"/>
  <c r="W1537" i="2"/>
  <c r="W1553" i="2"/>
  <c r="W1566" i="2"/>
  <c r="W1581" i="2"/>
  <c r="W1596" i="2"/>
  <c r="W1612" i="2"/>
  <c r="W1614" i="2"/>
  <c r="W1626" i="2"/>
  <c r="W1628" i="2"/>
  <c r="W1642" i="2"/>
  <c r="W1644" i="2"/>
  <c r="W1658" i="2"/>
  <c r="W1673" i="2"/>
  <c r="W1675" i="2"/>
  <c r="W1689" i="2"/>
  <c r="W1691" i="2"/>
  <c r="W1704" i="2"/>
  <c r="W1706" i="2"/>
  <c r="W1719" i="2"/>
  <c r="W1721" i="2"/>
  <c r="W1735" i="2"/>
  <c r="W1737" i="2"/>
  <c r="W1751" i="2"/>
  <c r="W1753" i="2"/>
  <c r="W1766" i="2"/>
  <c r="W1768" i="2"/>
  <c r="W1782" i="2"/>
  <c r="W1784" i="2"/>
  <c r="W1798" i="2"/>
  <c r="W1799" i="2"/>
  <c r="W1813" i="2"/>
  <c r="W1815" i="2"/>
  <c r="W1829" i="2"/>
  <c r="W1831" i="2"/>
  <c r="W1843" i="2"/>
  <c r="W1845" i="2"/>
  <c r="W1859" i="2"/>
  <c r="W1860" i="2"/>
  <c r="W1876" i="2"/>
  <c r="V1876" i="2"/>
  <c r="X1876" i="2" s="1"/>
  <c r="W1891" i="2"/>
  <c r="V1891" i="2"/>
  <c r="X1891" i="2" s="1"/>
  <c r="W1907" i="2"/>
  <c r="V1907" i="2"/>
  <c r="X1907" i="2" s="1"/>
  <c r="W1921" i="2"/>
  <c r="V1921" i="2"/>
  <c r="X1921" i="2" s="1"/>
  <c r="W1934" i="2"/>
  <c r="V1934" i="2"/>
  <c r="X1934" i="2" s="1"/>
  <c r="W1950" i="2"/>
  <c r="V1950" i="2"/>
  <c r="X1950" i="2" s="1"/>
  <c r="W1895" i="2"/>
  <c r="V1895" i="2"/>
  <c r="X1895" i="2" s="1"/>
  <c r="W1911" i="2"/>
  <c r="V1911" i="2"/>
  <c r="X1911" i="2" s="1"/>
  <c r="W1923" i="2"/>
  <c r="V1923" i="2"/>
  <c r="X1923" i="2" s="1"/>
  <c r="W1938" i="2"/>
  <c r="V1938" i="2"/>
  <c r="X1938" i="2" s="1"/>
  <c r="V2438" i="2"/>
  <c r="X2438" i="2" s="1"/>
  <c r="W2439" i="2"/>
  <c r="V2453" i="2"/>
  <c r="X2453" i="2" s="1"/>
  <c r="W2454" i="2"/>
  <c r="V1954" i="2"/>
  <c r="X1954" i="2" s="1"/>
  <c r="V1958" i="2"/>
  <c r="X1958" i="2" s="1"/>
  <c r="V1962" i="2"/>
  <c r="X1962" i="2" s="1"/>
  <c r="V1966" i="2"/>
  <c r="X1966" i="2" s="1"/>
  <c r="V1970" i="2"/>
  <c r="X1970" i="2" s="1"/>
  <c r="V1974" i="2"/>
  <c r="X1974" i="2" s="1"/>
  <c r="V1978" i="2"/>
  <c r="X1978" i="2" s="1"/>
  <c r="V1982" i="2"/>
  <c r="X1982" i="2" s="1"/>
  <c r="V1986" i="2"/>
  <c r="X1986" i="2" s="1"/>
  <c r="V1990" i="2"/>
  <c r="X1990" i="2" s="1"/>
  <c r="V1994" i="2"/>
  <c r="X1994" i="2" s="1"/>
  <c r="V2001" i="2"/>
  <c r="X2001" i="2" s="1"/>
  <c r="V2003" i="2"/>
  <c r="X2003" i="2" s="1"/>
  <c r="V2006" i="2"/>
  <c r="X2006" i="2" s="1"/>
  <c r="V2009" i="2"/>
  <c r="X2009" i="2" s="1"/>
  <c r="V2012" i="2"/>
  <c r="X2012" i="2" s="1"/>
  <c r="V2016" i="2"/>
  <c r="X2016" i="2" s="1"/>
  <c r="V2020" i="2"/>
  <c r="X2020" i="2" s="1"/>
  <c r="V2024" i="2"/>
  <c r="X2024" i="2" s="1"/>
  <c r="V2028" i="2"/>
  <c r="X2028" i="2" s="1"/>
  <c r="V2030" i="2"/>
  <c r="X2030" i="2" s="1"/>
  <c r="V2033" i="2"/>
  <c r="X2033" i="2" s="1"/>
  <c r="V2037" i="2"/>
  <c r="X2037" i="2" s="1"/>
  <c r="V2041" i="2"/>
  <c r="X2041" i="2" s="1"/>
  <c r="V2044" i="2"/>
  <c r="X2044" i="2" s="1"/>
  <c r="V2048" i="2"/>
  <c r="X2048" i="2" s="1"/>
  <c r="V2052" i="2"/>
  <c r="X2052" i="2" s="1"/>
  <c r="V2056" i="2"/>
  <c r="X2056" i="2" s="1"/>
  <c r="V2059" i="2"/>
  <c r="X2059" i="2" s="1"/>
  <c r="V2063" i="2"/>
  <c r="X2063" i="2" s="1"/>
  <c r="V2070" i="2"/>
  <c r="X2070" i="2" s="1"/>
  <c r="V2074" i="2"/>
  <c r="X2074" i="2" s="1"/>
  <c r="V2078" i="2"/>
  <c r="X2078" i="2" s="1"/>
  <c r="V2082" i="2"/>
  <c r="X2082" i="2" s="1"/>
  <c r="V2086" i="2"/>
  <c r="X2086" i="2" s="1"/>
  <c r="V2090" i="2"/>
  <c r="X2090" i="2" s="1"/>
  <c r="V2093" i="2"/>
  <c r="X2093" i="2" s="1"/>
  <c r="V2096" i="2"/>
  <c r="X2096" i="2" s="1"/>
  <c r="V2100" i="2"/>
  <c r="X2100" i="2" s="1"/>
  <c r="V2104" i="2"/>
  <c r="X2104" i="2" s="1"/>
  <c r="V2108" i="2"/>
  <c r="X2108" i="2" s="1"/>
  <c r="V2112" i="2"/>
  <c r="X2112" i="2" s="1"/>
  <c r="V2116" i="2"/>
  <c r="X2116" i="2" s="1"/>
  <c r="V2120" i="2"/>
  <c r="X2120" i="2" s="1"/>
  <c r="V2124" i="2"/>
  <c r="X2124" i="2" s="1"/>
  <c r="V2128" i="2"/>
  <c r="X2128" i="2" s="1"/>
  <c r="V2132" i="2"/>
  <c r="X2132" i="2" s="1"/>
  <c r="V2136" i="2"/>
  <c r="X2136" i="2" s="1"/>
  <c r="V2140" i="2"/>
  <c r="X2140" i="2" s="1"/>
  <c r="V2144" i="2"/>
  <c r="X2144" i="2" s="1"/>
  <c r="V2148" i="2"/>
  <c r="X2148" i="2" s="1"/>
  <c r="V2152" i="2"/>
  <c r="X2152" i="2" s="1"/>
  <c r="V2156" i="2"/>
  <c r="X2156" i="2" s="1"/>
  <c r="V2160" i="2"/>
  <c r="X2160" i="2" s="1"/>
  <c r="V2164" i="2"/>
  <c r="X2164" i="2" s="1"/>
  <c r="V2168" i="2"/>
  <c r="X2168" i="2" s="1"/>
  <c r="V2172" i="2"/>
  <c r="X2172" i="2" s="1"/>
  <c r="V2175" i="2"/>
  <c r="X2175" i="2" s="1"/>
  <c r="V2179" i="2"/>
  <c r="X2179" i="2" s="1"/>
  <c r="V2183" i="2"/>
  <c r="X2183" i="2" s="1"/>
  <c r="V2187" i="2"/>
  <c r="X2187" i="2" s="1"/>
  <c r="V2191" i="2"/>
  <c r="X2191" i="2" s="1"/>
  <c r="V2195" i="2"/>
  <c r="X2195" i="2" s="1"/>
  <c r="V2198" i="2"/>
  <c r="X2198" i="2" s="1"/>
  <c r="V2202" i="2"/>
  <c r="X2202" i="2" s="1"/>
  <c r="V2206" i="2"/>
  <c r="X2206" i="2" s="1"/>
  <c r="V2210" i="2"/>
  <c r="X2210" i="2" s="1"/>
  <c r="V2216" i="2"/>
  <c r="X2216" i="2" s="1"/>
  <c r="V2220" i="2"/>
  <c r="X2220" i="2" s="1"/>
  <c r="V2224" i="2"/>
  <c r="X2224" i="2" s="1"/>
  <c r="V2228" i="2"/>
  <c r="X2228" i="2" s="1"/>
  <c r="V2232" i="2"/>
  <c r="X2232" i="2" s="1"/>
  <c r="V2236" i="2"/>
  <c r="X2236" i="2" s="1"/>
  <c r="V2240" i="2"/>
  <c r="X2240" i="2" s="1"/>
  <c r="V2244" i="2"/>
  <c r="X2244" i="2" s="1"/>
  <c r="V2247" i="2"/>
  <c r="X2247" i="2" s="1"/>
  <c r="V2254" i="2"/>
  <c r="X2254" i="2" s="1"/>
  <c r="V2261" i="2"/>
  <c r="X2261" i="2" s="1"/>
  <c r="V2265" i="2"/>
  <c r="X2265" i="2" s="1"/>
  <c r="V2269" i="2"/>
  <c r="X2269" i="2" s="1"/>
  <c r="V2273" i="2"/>
  <c r="X2273" i="2" s="1"/>
  <c r="V2277" i="2"/>
  <c r="X2277" i="2" s="1"/>
  <c r="V2280" i="2"/>
  <c r="X2280" i="2" s="1"/>
  <c r="V2284" i="2"/>
  <c r="X2284" i="2" s="1"/>
  <c r="V2288" i="2"/>
  <c r="X2288" i="2" s="1"/>
  <c r="V2292" i="2"/>
  <c r="X2292" i="2" s="1"/>
  <c r="V2299" i="2"/>
  <c r="X2299" i="2" s="1"/>
  <c r="V2303" i="2"/>
  <c r="X2303" i="2" s="1"/>
  <c r="V2307" i="2"/>
  <c r="X2307" i="2" s="1"/>
  <c r="V2311" i="2"/>
  <c r="X2311" i="2" s="1"/>
  <c r="V2315" i="2"/>
  <c r="X2315" i="2" s="1"/>
  <c r="V2319" i="2"/>
  <c r="X2319" i="2" s="1"/>
  <c r="V2323" i="2"/>
  <c r="X2323" i="2" s="1"/>
  <c r="V2327" i="2"/>
  <c r="X2327" i="2" s="1"/>
  <c r="V2331" i="2"/>
  <c r="X2331" i="2" s="1"/>
  <c r="V2333" i="2"/>
  <c r="X2333" i="2" s="1"/>
  <c r="V2335" i="2"/>
  <c r="X2335" i="2" s="1"/>
  <c r="V2338" i="2"/>
  <c r="X2338" i="2" s="1"/>
  <c r="V2342" i="2"/>
  <c r="X2342" i="2" s="1"/>
  <c r="V2346" i="2"/>
  <c r="X2346" i="2" s="1"/>
  <c r="V2350" i="2"/>
  <c r="X2350" i="2" s="1"/>
  <c r="V2354" i="2"/>
  <c r="X2354" i="2" s="1"/>
  <c r="V2358" i="2"/>
  <c r="X2358" i="2" s="1"/>
  <c r="V2362" i="2"/>
  <c r="X2362" i="2" s="1"/>
  <c r="V2366" i="2"/>
  <c r="X2366" i="2" s="1"/>
  <c r="V2370" i="2"/>
  <c r="X2370" i="2" s="1"/>
  <c r="V2374" i="2"/>
  <c r="X2374" i="2" s="1"/>
  <c r="V2377" i="2"/>
  <c r="X2377" i="2" s="1"/>
  <c r="V2381" i="2"/>
  <c r="X2381" i="2" s="1"/>
  <c r="V2385" i="2"/>
  <c r="X2385" i="2" s="1"/>
  <c r="V2388" i="2"/>
  <c r="X2388" i="2" s="1"/>
  <c r="V2392" i="2"/>
  <c r="X2392" i="2" s="1"/>
  <c r="V2396" i="2"/>
  <c r="X2396" i="2" s="1"/>
  <c r="V2400" i="2"/>
  <c r="X2400" i="2" s="1"/>
  <c r="V2404" i="2"/>
  <c r="X2404" i="2" s="1"/>
  <c r="V2409" i="2"/>
  <c r="X2409" i="2" s="1"/>
  <c r="V2411" i="2"/>
  <c r="X2411" i="2" s="1"/>
  <c r="V2414" i="2"/>
  <c r="X2414" i="2" s="1"/>
  <c r="V2418" i="2"/>
  <c r="X2418" i="2" s="1"/>
  <c r="V2422" i="2"/>
  <c r="X2422" i="2" s="1"/>
  <c r="V2426" i="2"/>
  <c r="X2426" i="2" s="1"/>
  <c r="V2430" i="2"/>
  <c r="X2430" i="2" s="1"/>
  <c r="V2431" i="2"/>
  <c r="X2431" i="2" s="1"/>
  <c r="W2432" i="2"/>
  <c r="V2445" i="2"/>
  <c r="X2445" i="2" s="1"/>
  <c r="V2446" i="2"/>
  <c r="X2446" i="2" s="1"/>
  <c r="W2447" i="2"/>
  <c r="BR2454" i="2" l="1"/>
  <c r="BQ2454" i="2"/>
  <c r="BR1860" i="2"/>
  <c r="BQ1860" i="2"/>
  <c r="BR1831" i="2"/>
  <c r="BQ1831" i="2"/>
  <c r="BR1799" i="2"/>
  <c r="BQ1799" i="2"/>
  <c r="BR1768" i="2"/>
  <c r="BQ1768" i="2"/>
  <c r="BR1737" i="2"/>
  <c r="BQ1737" i="2"/>
  <c r="BR1706" i="2"/>
  <c r="BQ1706" i="2"/>
  <c r="BR1675" i="2"/>
  <c r="BQ1675" i="2"/>
  <c r="BR1642" i="2"/>
  <c r="BQ1642" i="2"/>
  <c r="BR1612" i="2"/>
  <c r="BQ1612" i="2"/>
  <c r="BR1553" i="2"/>
  <c r="BQ1553" i="2"/>
  <c r="BR1490" i="2"/>
  <c r="BQ1490" i="2"/>
  <c r="BR1429" i="2"/>
  <c r="BQ1429" i="2"/>
  <c r="BR1365" i="2"/>
  <c r="BQ1365" i="2"/>
  <c r="BR1302" i="2"/>
  <c r="BQ1302" i="2"/>
  <c r="BR1243" i="2"/>
  <c r="BQ1243" i="2"/>
  <c r="BR1184" i="2"/>
  <c r="BQ1184" i="2"/>
  <c r="BR1143" i="2"/>
  <c r="BQ1143" i="2"/>
  <c r="BR1113" i="2"/>
  <c r="BQ1113" i="2"/>
  <c r="BR1081" i="2"/>
  <c r="BQ1081" i="2"/>
  <c r="BR1051" i="2"/>
  <c r="BQ1051" i="2"/>
  <c r="BR1001" i="2"/>
  <c r="BQ1001" i="2"/>
  <c r="BR940" i="2"/>
  <c r="BQ940" i="2"/>
  <c r="BR1872" i="2"/>
  <c r="BQ1872" i="2"/>
  <c r="BR1817" i="2"/>
  <c r="BQ1817" i="2"/>
  <c r="BR1755" i="2"/>
  <c r="BQ1755" i="2"/>
  <c r="BR1693" i="2"/>
  <c r="BQ1693" i="2"/>
  <c r="BR1630" i="2"/>
  <c r="BQ1630" i="2"/>
  <c r="BR1883" i="2"/>
  <c r="BQ1883" i="2"/>
  <c r="BR1851" i="2"/>
  <c r="BQ1851" i="2"/>
  <c r="BR1805" i="2"/>
  <c r="BQ1805" i="2"/>
  <c r="BR1774" i="2"/>
  <c r="BQ1774" i="2"/>
  <c r="BR1743" i="2"/>
  <c r="BQ1743" i="2"/>
  <c r="BR1711" i="2"/>
  <c r="BQ1711" i="2"/>
  <c r="BR1681" i="2"/>
  <c r="BQ1681" i="2"/>
  <c r="BR1650" i="2"/>
  <c r="BQ1650" i="2"/>
  <c r="BR1619" i="2"/>
  <c r="BQ1619" i="2"/>
  <c r="BR1589" i="2"/>
  <c r="BQ1589" i="2"/>
  <c r="BR1559" i="2"/>
  <c r="BQ1559" i="2"/>
  <c r="BR1529" i="2"/>
  <c r="BQ1529" i="2"/>
  <c r="BR1498" i="2"/>
  <c r="BQ1498" i="2"/>
  <c r="BR1454" i="2"/>
  <c r="BQ1454" i="2"/>
  <c r="BR1423" i="2"/>
  <c r="BQ1423" i="2"/>
  <c r="BR1391" i="2"/>
  <c r="BQ1391" i="2"/>
  <c r="BR1359" i="2"/>
  <c r="BQ1359" i="2"/>
  <c r="BR1328" i="2"/>
  <c r="BQ1328" i="2"/>
  <c r="BR1296" i="2"/>
  <c r="BQ1296" i="2"/>
  <c r="BR1264" i="2"/>
  <c r="BQ1264" i="2"/>
  <c r="BR1221" i="2"/>
  <c r="BQ1221" i="2"/>
  <c r="BR1191" i="2"/>
  <c r="BQ1191" i="2"/>
  <c r="BR1150" i="2"/>
  <c r="BQ1150" i="2"/>
  <c r="BR1121" i="2"/>
  <c r="BQ1121" i="2"/>
  <c r="BR1089" i="2"/>
  <c r="BQ1089" i="2"/>
  <c r="BR1059" i="2"/>
  <c r="BQ1059" i="2"/>
  <c r="BR1023" i="2"/>
  <c r="BQ1023" i="2"/>
  <c r="BR994" i="2"/>
  <c r="BQ994" i="2"/>
  <c r="BR963" i="2"/>
  <c r="BQ963" i="2"/>
  <c r="BR2413" i="2"/>
  <c r="BQ2413" i="2"/>
  <c r="BR2386" i="2"/>
  <c r="BQ2386" i="2"/>
  <c r="BR2356" i="2"/>
  <c r="BQ2356" i="2"/>
  <c r="BR2329" i="2"/>
  <c r="BQ2329" i="2"/>
  <c r="BR2297" i="2"/>
  <c r="BQ2297" i="2"/>
  <c r="BR2267" i="2"/>
  <c r="BQ2267" i="2"/>
  <c r="BR2238" i="2"/>
  <c r="BQ2238" i="2"/>
  <c r="BR2208" i="2"/>
  <c r="BQ2208" i="2"/>
  <c r="BR2177" i="2"/>
  <c r="BQ2177" i="2"/>
  <c r="BR2106" i="2"/>
  <c r="BQ2106" i="2"/>
  <c r="BR2084" i="2"/>
  <c r="BQ2084" i="2"/>
  <c r="BR2054" i="2"/>
  <c r="BQ2054" i="2"/>
  <c r="BR2026" i="2"/>
  <c r="BQ2026" i="2"/>
  <c r="BR1999" i="2"/>
  <c r="BQ1999" i="2"/>
  <c r="BR1878" i="2"/>
  <c r="BQ1878" i="2"/>
  <c r="BR1772" i="2"/>
  <c r="BQ1772" i="2"/>
  <c r="BR1749" i="2"/>
  <c r="BQ1749" i="2"/>
  <c r="BR1648" i="2"/>
  <c r="BQ1648" i="2"/>
  <c r="BR1592" i="2"/>
  <c r="BQ1592" i="2"/>
  <c r="BR1541" i="2"/>
  <c r="BQ1541" i="2"/>
  <c r="BR1512" i="2"/>
  <c r="BQ1512" i="2"/>
  <c r="BR1472" i="2"/>
  <c r="BQ1472" i="2"/>
  <c r="BR2443" i="2"/>
  <c r="BQ2443" i="2"/>
  <c r="BR2398" i="2"/>
  <c r="BQ2398" i="2"/>
  <c r="BR2279" i="2"/>
  <c r="BQ2279" i="2"/>
  <c r="BR2218" i="2"/>
  <c r="BQ2218" i="2"/>
  <c r="BR2142" i="2"/>
  <c r="BQ2142" i="2"/>
  <c r="BR2076" i="2"/>
  <c r="BQ2076" i="2"/>
  <c r="BR2018" i="2"/>
  <c r="BQ2018" i="2"/>
  <c r="BR1849" i="2"/>
  <c r="BQ1849" i="2"/>
  <c r="BR1780" i="2"/>
  <c r="BQ1780" i="2"/>
  <c r="BR1715" i="2"/>
  <c r="BQ1715" i="2"/>
  <c r="BR1632" i="2"/>
  <c r="BQ1632" i="2"/>
  <c r="BR1587" i="2"/>
  <c r="BQ1587" i="2"/>
  <c r="BR1557" i="2"/>
  <c r="BQ1557" i="2"/>
  <c r="BR1527" i="2"/>
  <c r="BQ1527" i="2"/>
  <c r="BR1518" i="2"/>
  <c r="BQ1518" i="2"/>
  <c r="BR1466" i="2"/>
  <c r="BQ1466" i="2"/>
  <c r="BR1456" i="2"/>
  <c r="BQ1456" i="2"/>
  <c r="BR2437" i="2"/>
  <c r="BQ2437" i="2"/>
  <c r="BR2383" i="2"/>
  <c r="BQ2383" i="2"/>
  <c r="BR2325" i="2"/>
  <c r="BQ2325" i="2"/>
  <c r="BR2263" i="2"/>
  <c r="BQ2263" i="2"/>
  <c r="BR2204" i="2"/>
  <c r="BQ2204" i="2"/>
  <c r="BR1567" i="2"/>
  <c r="BQ1567" i="2"/>
  <c r="BR1446" i="2"/>
  <c r="BQ1446" i="2"/>
  <c r="BR1384" i="2"/>
  <c r="BQ1384" i="2"/>
  <c r="BR1246" i="2"/>
  <c r="BQ1246" i="2"/>
  <c r="BR1382" i="2"/>
  <c r="BQ1382" i="2"/>
  <c r="BR1352" i="2"/>
  <c r="BQ1352" i="2"/>
  <c r="BR1333" i="2"/>
  <c r="BQ1333" i="2"/>
  <c r="BR1317" i="2"/>
  <c r="BQ1317" i="2"/>
  <c r="BR1231" i="2"/>
  <c r="BQ1231" i="2"/>
  <c r="BR1125" i="2"/>
  <c r="BQ1125" i="2"/>
  <c r="BR1109" i="2"/>
  <c r="BQ1109" i="2"/>
  <c r="BR1093" i="2"/>
  <c r="BQ1093" i="2"/>
  <c r="BR1078" i="2"/>
  <c r="BQ1078" i="2"/>
  <c r="BR1063" i="2"/>
  <c r="BQ1063" i="2"/>
  <c r="BR1049" i="2"/>
  <c r="BQ1049" i="2"/>
  <c r="BR1033" i="2"/>
  <c r="BQ1033" i="2"/>
  <c r="BR859" i="2"/>
  <c r="BQ859" i="2"/>
  <c r="BR798" i="2"/>
  <c r="BQ798" i="2"/>
  <c r="BR755" i="2"/>
  <c r="BQ755" i="2"/>
  <c r="BR694" i="2"/>
  <c r="BQ694" i="2"/>
  <c r="BR631" i="2"/>
  <c r="BQ631" i="2"/>
  <c r="BR529" i="2"/>
  <c r="BQ529" i="2"/>
  <c r="BR466" i="2"/>
  <c r="BQ466" i="2"/>
  <c r="BR421" i="2"/>
  <c r="BQ421" i="2"/>
  <c r="BR375" i="2"/>
  <c r="BQ375" i="2"/>
  <c r="BR289" i="2"/>
  <c r="BQ289" i="2"/>
  <c r="BR246" i="2"/>
  <c r="BQ246" i="2"/>
  <c r="BR186" i="2"/>
  <c r="BQ186" i="2"/>
  <c r="BR129" i="2"/>
  <c r="BQ129" i="2"/>
  <c r="BR48" i="2"/>
  <c r="BQ48" i="2"/>
  <c r="BR18" i="2"/>
  <c r="BQ18" i="2"/>
  <c r="BR1435" i="2"/>
  <c r="BQ1435" i="2"/>
  <c r="BR1425" i="2"/>
  <c r="BQ1425" i="2"/>
  <c r="BR1387" i="2"/>
  <c r="BQ1387" i="2"/>
  <c r="BR1353" i="2"/>
  <c r="BQ1353" i="2"/>
  <c r="BR1308" i="2"/>
  <c r="BQ1308" i="2"/>
  <c r="BR1298" i="2"/>
  <c r="BQ1298" i="2"/>
  <c r="BR1262" i="2"/>
  <c r="BQ1262" i="2"/>
  <c r="BR1403" i="2"/>
  <c r="BQ1403" i="2"/>
  <c r="BR1393" i="2"/>
  <c r="BQ1393" i="2"/>
  <c r="BR1355" i="2"/>
  <c r="BQ1355" i="2"/>
  <c r="BR1322" i="2"/>
  <c r="BQ1322" i="2"/>
  <c r="BR1277" i="2"/>
  <c r="BQ1277" i="2"/>
  <c r="BR1267" i="2"/>
  <c r="BQ1267" i="2"/>
  <c r="BR898" i="2"/>
  <c r="BQ898" i="2"/>
  <c r="BR867" i="2"/>
  <c r="BQ867" i="2"/>
  <c r="BR836" i="2"/>
  <c r="BQ836" i="2"/>
  <c r="BR733" i="2"/>
  <c r="BQ733" i="2"/>
  <c r="BR702" i="2"/>
  <c r="BQ702" i="2"/>
  <c r="BR670" i="2"/>
  <c r="BQ670" i="2"/>
  <c r="BR639" i="2"/>
  <c r="BQ639" i="2"/>
  <c r="BR609" i="2"/>
  <c r="BQ609" i="2"/>
  <c r="BR581" i="2"/>
  <c r="BQ581" i="2"/>
  <c r="BR550" i="2"/>
  <c r="BQ550" i="2"/>
  <c r="BR521" i="2"/>
  <c r="BQ521" i="2"/>
  <c r="BR490" i="2"/>
  <c r="BQ490" i="2"/>
  <c r="BR458" i="2"/>
  <c r="BQ458" i="2"/>
  <c r="BR429" i="2"/>
  <c r="BQ429" i="2"/>
  <c r="BR398" i="2"/>
  <c r="BQ398" i="2"/>
  <c r="BR368" i="2"/>
  <c r="BQ368" i="2"/>
  <c r="BR137" i="2"/>
  <c r="BQ137" i="2"/>
  <c r="BR71" i="2"/>
  <c r="BQ71" i="2"/>
  <c r="BR40" i="2"/>
  <c r="BQ40" i="2"/>
  <c r="BR10" i="2"/>
  <c r="BQ10" i="2"/>
  <c r="BR2376" i="2"/>
  <c r="BQ2376" i="2"/>
  <c r="BR2318" i="2"/>
  <c r="BQ2318" i="2"/>
  <c r="BR2257" i="2"/>
  <c r="BQ2257" i="2"/>
  <c r="BR2197" i="2"/>
  <c r="BQ2197" i="2"/>
  <c r="BR1825" i="2"/>
  <c r="BQ1825" i="2"/>
  <c r="BR1767" i="2"/>
  <c r="BQ1767" i="2"/>
  <c r="BR1705" i="2"/>
  <c r="BQ1705" i="2"/>
  <c r="BR1674" i="2"/>
  <c r="BQ1674" i="2"/>
  <c r="BR2360" i="2"/>
  <c r="BQ2360" i="2"/>
  <c r="BR2275" i="2"/>
  <c r="BQ2275" i="2"/>
  <c r="BR2227" i="2"/>
  <c r="BQ2227" i="2"/>
  <c r="BR2103" i="2"/>
  <c r="BQ2103" i="2"/>
  <c r="BR2042" i="2"/>
  <c r="BQ2042" i="2"/>
  <c r="BR2022" i="2"/>
  <c r="BQ2022" i="2"/>
  <c r="BR1988" i="2"/>
  <c r="BQ1988" i="2"/>
  <c r="BR1863" i="2"/>
  <c r="BQ1863" i="2"/>
  <c r="BR1678" i="2"/>
  <c r="BQ1678" i="2"/>
  <c r="BR1462" i="2"/>
  <c r="BQ1462" i="2"/>
  <c r="BR1447" i="2"/>
  <c r="BQ1447" i="2"/>
  <c r="BR1438" i="2"/>
  <c r="BQ1438" i="2"/>
  <c r="BR1209" i="2"/>
  <c r="BQ1209" i="2"/>
  <c r="BR1019" i="2"/>
  <c r="BQ1019" i="2"/>
  <c r="BR937" i="2"/>
  <c r="BQ937" i="2"/>
  <c r="BR888" i="2"/>
  <c r="BQ888" i="2"/>
  <c r="BR827" i="2"/>
  <c r="BQ827" i="2"/>
  <c r="BR767" i="2"/>
  <c r="BQ767" i="2"/>
  <c r="BR706" i="2"/>
  <c r="BQ706" i="2"/>
  <c r="BR644" i="2"/>
  <c r="BQ644" i="2"/>
  <c r="BR1779" i="2"/>
  <c r="BQ1779" i="2"/>
  <c r="BR1622" i="2"/>
  <c r="BQ1622" i="2"/>
  <c r="BR1590" i="2"/>
  <c r="BQ1590" i="2"/>
  <c r="BR1573" i="2"/>
  <c r="BQ1573" i="2"/>
  <c r="BR1562" i="2"/>
  <c r="BQ1562" i="2"/>
  <c r="BR1551" i="2"/>
  <c r="BQ1551" i="2"/>
  <c r="BR1542" i="2"/>
  <c r="BQ1542" i="2"/>
  <c r="BR1515" i="2"/>
  <c r="BQ1515" i="2"/>
  <c r="BR1273" i="2"/>
  <c r="BQ1273" i="2"/>
  <c r="BR1245" i="2"/>
  <c r="BQ1245" i="2"/>
  <c r="BR1173" i="2"/>
  <c r="BQ1173" i="2"/>
  <c r="BR1145" i="2"/>
  <c r="BQ1145" i="2"/>
  <c r="BR1115" i="2"/>
  <c r="BQ1115" i="2"/>
  <c r="BR1083" i="2"/>
  <c r="BQ1083" i="2"/>
  <c r="BR1039" i="2"/>
  <c r="BQ1039" i="2"/>
  <c r="BR992" i="2"/>
  <c r="BQ992" i="2"/>
  <c r="BR1750" i="2"/>
  <c r="BQ1750" i="2"/>
  <c r="BR1615" i="2"/>
  <c r="BQ1615" i="2"/>
  <c r="BR1556" i="2"/>
  <c r="BQ1556" i="2"/>
  <c r="BR1485" i="2"/>
  <c r="BQ1485" i="2"/>
  <c r="BR1005" i="2"/>
  <c r="BQ1005" i="2"/>
  <c r="BR884" i="2"/>
  <c r="BQ884" i="2"/>
  <c r="BR823" i="2"/>
  <c r="BQ823" i="2"/>
  <c r="BR635" i="2"/>
  <c r="BQ635" i="2"/>
  <c r="BR570" i="2"/>
  <c r="BQ570" i="2"/>
  <c r="BR470" i="2"/>
  <c r="BQ470" i="2"/>
  <c r="BR449" i="2"/>
  <c r="BQ449" i="2"/>
  <c r="BR425" i="2"/>
  <c r="BQ425" i="2"/>
  <c r="BR279" i="2"/>
  <c r="BQ279" i="2"/>
  <c r="BR249" i="2"/>
  <c r="BQ249" i="2"/>
  <c r="BR219" i="2"/>
  <c r="BQ219" i="2"/>
  <c r="BR190" i="2"/>
  <c r="BQ190" i="2"/>
  <c r="BR162" i="2"/>
  <c r="BQ162" i="2"/>
  <c r="BR133" i="2"/>
  <c r="BQ133" i="2"/>
  <c r="BR80" i="2"/>
  <c r="BQ80" i="2"/>
  <c r="BR589" i="2"/>
  <c r="BQ589" i="2"/>
  <c r="BR532" i="2"/>
  <c r="BQ532" i="2"/>
  <c r="BR372" i="2"/>
  <c r="BQ372" i="2"/>
  <c r="BR287" i="2"/>
  <c r="BQ287" i="2"/>
  <c r="BR212" i="2"/>
  <c r="BQ212" i="2"/>
  <c r="BR632" i="2"/>
  <c r="BQ632" i="2"/>
  <c r="BR585" i="2"/>
  <c r="BQ585" i="2"/>
  <c r="BR562" i="2"/>
  <c r="BQ562" i="2"/>
  <c r="BR526" i="2"/>
  <c r="BQ526" i="2"/>
  <c r="BR116" i="2"/>
  <c r="BQ116" i="2"/>
  <c r="BR41" i="2"/>
  <c r="BQ41" i="2"/>
  <c r="BR6" i="2"/>
  <c r="BQ6" i="2"/>
  <c r="BR2361" i="2"/>
  <c r="BQ2361" i="2"/>
  <c r="BR2290" i="2"/>
  <c r="BQ2290" i="2"/>
  <c r="BR2073" i="2"/>
  <c r="BQ2073" i="2"/>
  <c r="BR1794" i="2"/>
  <c r="BQ1794" i="2"/>
  <c r="BR1594" i="2"/>
  <c r="BQ1594" i="2"/>
  <c r="BR975" i="2"/>
  <c r="BQ975" i="2"/>
  <c r="BR386" i="2"/>
  <c r="BQ386" i="2"/>
  <c r="BR2391" i="2"/>
  <c r="BQ2391" i="2"/>
  <c r="BR2272" i="2"/>
  <c r="BQ2272" i="2"/>
  <c r="BR2143" i="2"/>
  <c r="BQ2143" i="2"/>
  <c r="BR1756" i="2"/>
  <c r="BQ1756" i="2"/>
  <c r="BR1091" i="2"/>
  <c r="BQ1091" i="2"/>
  <c r="BR1028" i="2"/>
  <c r="BQ1028" i="2"/>
  <c r="BR1004" i="2"/>
  <c r="BQ1004" i="2"/>
  <c r="BR976" i="2"/>
  <c r="BQ976" i="2"/>
  <c r="BR871" i="2"/>
  <c r="BQ871" i="2"/>
  <c r="BR729" i="2"/>
  <c r="BQ729" i="2"/>
  <c r="BR666" i="2"/>
  <c r="BQ666" i="2"/>
  <c r="BR525" i="2"/>
  <c r="BQ525" i="2"/>
  <c r="BR463" i="2"/>
  <c r="BQ463" i="2"/>
  <c r="BR403" i="2"/>
  <c r="BQ403" i="2"/>
  <c r="BR346" i="2"/>
  <c r="BQ346" i="2"/>
  <c r="BR320" i="2"/>
  <c r="BQ320" i="2"/>
  <c r="BR141" i="2"/>
  <c r="BQ141" i="2"/>
  <c r="BR86" i="2"/>
  <c r="BQ86" i="2"/>
  <c r="BR11" i="2"/>
  <c r="BQ11" i="2"/>
  <c r="BR21" i="2"/>
  <c r="BQ21" i="2"/>
  <c r="BR2286" i="2"/>
  <c r="BQ2286" i="2"/>
  <c r="BR1788" i="2"/>
  <c r="BQ1788" i="2"/>
  <c r="BR1583" i="2"/>
  <c r="BQ1583" i="2"/>
  <c r="BR1244" i="2"/>
  <c r="BQ1244" i="2"/>
  <c r="BR925" i="2"/>
  <c r="BQ925" i="2"/>
  <c r="BR766" i="2"/>
  <c r="BQ766" i="2"/>
  <c r="BR67" i="2"/>
  <c r="BQ67" i="2"/>
  <c r="BR1386" i="2"/>
  <c r="BQ1386" i="2"/>
  <c r="BR142" i="2"/>
  <c r="BQ142" i="2"/>
  <c r="BR1511" i="2"/>
  <c r="BQ1511" i="2"/>
  <c r="BR1311" i="2"/>
  <c r="BQ1311" i="2"/>
  <c r="BR910" i="2"/>
  <c r="BQ910" i="2"/>
  <c r="BR763" i="2"/>
  <c r="BQ763" i="2"/>
  <c r="BR571" i="2"/>
  <c r="BQ571" i="2"/>
  <c r="BR260" i="2"/>
  <c r="BQ260" i="2"/>
  <c r="BR1973" i="2"/>
  <c r="BQ1973" i="2"/>
  <c r="BR1378" i="2"/>
  <c r="BQ1378" i="2"/>
  <c r="BR826" i="2"/>
  <c r="BQ826" i="2"/>
  <c r="BR554" i="2"/>
  <c r="BQ554" i="2"/>
  <c r="BR255" i="2"/>
  <c r="BQ255" i="2"/>
  <c r="BR2015" i="2"/>
  <c r="BQ2015" i="2"/>
  <c r="BR1418" i="2"/>
  <c r="BQ1418" i="2"/>
  <c r="BR1258" i="2"/>
  <c r="BQ1258" i="2"/>
  <c r="BR1147" i="2"/>
  <c r="BQ1147" i="2"/>
  <c r="BR2349" i="2"/>
  <c r="BQ2349" i="2"/>
  <c r="BR1744" i="2"/>
  <c r="BQ1744" i="2"/>
  <c r="BR1199" i="2"/>
  <c r="BQ1199" i="2"/>
  <c r="BR778" i="2"/>
  <c r="BQ778" i="2"/>
  <c r="BR1764" i="2"/>
  <c r="BQ1764" i="2"/>
  <c r="BR1332" i="2"/>
  <c r="BQ1332" i="2"/>
  <c r="BR491" i="2"/>
  <c r="BQ491" i="2"/>
  <c r="BR68" i="2"/>
  <c r="BQ68" i="2"/>
  <c r="BR1539" i="2"/>
  <c r="BQ1539" i="2"/>
  <c r="BR1206" i="2"/>
  <c r="BQ1206" i="2"/>
  <c r="BR1504" i="2"/>
  <c r="BQ1504" i="2"/>
  <c r="BR1182" i="2"/>
  <c r="BQ1182" i="2"/>
  <c r="BR687" i="2"/>
  <c r="BQ687" i="2"/>
  <c r="BR2231" i="2"/>
  <c r="BQ2231" i="2"/>
  <c r="BR968" i="2"/>
  <c r="BQ968" i="2"/>
  <c r="BR1565" i="2"/>
  <c r="BQ1565" i="2"/>
  <c r="BR169" i="2"/>
  <c r="BQ169" i="2"/>
  <c r="BR1882" i="2"/>
  <c r="BQ1882" i="2"/>
  <c r="BR22" i="2"/>
  <c r="BQ22" i="2"/>
  <c r="BR2432" i="2"/>
  <c r="BQ2432" i="2"/>
  <c r="BR1859" i="2"/>
  <c r="BQ1859" i="2"/>
  <c r="BR1829" i="2"/>
  <c r="BQ1829" i="2"/>
  <c r="BR1798" i="2"/>
  <c r="BQ1798" i="2"/>
  <c r="BR1766" i="2"/>
  <c r="BQ1766" i="2"/>
  <c r="BR1735" i="2"/>
  <c r="BQ1735" i="2"/>
  <c r="BR1704" i="2"/>
  <c r="BQ1704" i="2"/>
  <c r="BR1673" i="2"/>
  <c r="BQ1673" i="2"/>
  <c r="BR1628" i="2"/>
  <c r="BQ1628" i="2"/>
  <c r="BR1596" i="2"/>
  <c r="BQ1596" i="2"/>
  <c r="BR1537" i="2"/>
  <c r="BQ1537" i="2"/>
  <c r="BR1476" i="2"/>
  <c r="BQ1476" i="2"/>
  <c r="BR1413" i="2"/>
  <c r="BQ1413" i="2"/>
  <c r="BR1349" i="2"/>
  <c r="BQ1349" i="2"/>
  <c r="BR1286" i="2"/>
  <c r="BQ1286" i="2"/>
  <c r="BR1227" i="2"/>
  <c r="BQ1227" i="2"/>
  <c r="BR1171" i="2"/>
  <c r="BQ1171" i="2"/>
  <c r="BR1141" i="2"/>
  <c r="BQ1141" i="2"/>
  <c r="BR1111" i="2"/>
  <c r="BQ1111" i="2"/>
  <c r="BR1067" i="2"/>
  <c r="BQ1067" i="2"/>
  <c r="BR1037" i="2"/>
  <c r="BQ1037" i="2"/>
  <c r="BR955" i="2"/>
  <c r="BQ955" i="2"/>
  <c r="BR1862" i="2"/>
  <c r="BQ1862" i="2"/>
  <c r="BR1801" i="2"/>
  <c r="BQ1801" i="2"/>
  <c r="BR1739" i="2"/>
  <c r="BQ1739" i="2"/>
  <c r="BR1677" i="2"/>
  <c r="BQ1677" i="2"/>
  <c r="BR1616" i="2"/>
  <c r="BQ1616" i="2"/>
  <c r="BR1868" i="2"/>
  <c r="BQ1868" i="2"/>
  <c r="BR1823" i="2"/>
  <c r="BQ1823" i="2"/>
  <c r="BR1792" i="2"/>
  <c r="BQ1792" i="2"/>
  <c r="BR1760" i="2"/>
  <c r="BQ1760" i="2"/>
  <c r="BR1729" i="2"/>
  <c r="BQ1729" i="2"/>
  <c r="BR1698" i="2"/>
  <c r="BQ1698" i="2"/>
  <c r="BR1667" i="2"/>
  <c r="BQ1667" i="2"/>
  <c r="BR1636" i="2"/>
  <c r="BQ1636" i="2"/>
  <c r="BR1606" i="2"/>
  <c r="BQ1606" i="2"/>
  <c r="BR1576" i="2"/>
  <c r="BQ1576" i="2"/>
  <c r="BR1547" i="2"/>
  <c r="BQ1547" i="2"/>
  <c r="BR1516" i="2"/>
  <c r="BQ1516" i="2"/>
  <c r="BR1483" i="2"/>
  <c r="BQ1483" i="2"/>
  <c r="BR1452" i="2"/>
  <c r="BQ1452" i="2"/>
  <c r="BR1421" i="2"/>
  <c r="BQ1421" i="2"/>
  <c r="BR1389" i="2"/>
  <c r="BQ1389" i="2"/>
  <c r="BR1357" i="2"/>
  <c r="BQ1357" i="2"/>
  <c r="BR1326" i="2"/>
  <c r="BQ1326" i="2"/>
  <c r="BR1294" i="2"/>
  <c r="BQ1294" i="2"/>
  <c r="BR1252" i="2"/>
  <c r="BQ1252" i="2"/>
  <c r="BR1207" i="2"/>
  <c r="BQ1207" i="2"/>
  <c r="BR1180" i="2"/>
  <c r="BQ1180" i="2"/>
  <c r="BR1148" i="2"/>
  <c r="BQ1148" i="2"/>
  <c r="BR1119" i="2"/>
  <c r="BQ1119" i="2"/>
  <c r="BR1087" i="2"/>
  <c r="BQ1087" i="2"/>
  <c r="BR1057" i="2"/>
  <c r="BQ1057" i="2"/>
  <c r="BR921" i="2"/>
  <c r="BQ921" i="2"/>
  <c r="BR2435" i="2"/>
  <c r="BQ2435" i="2"/>
  <c r="BR2162" i="2"/>
  <c r="BQ2162" i="2"/>
  <c r="BR1835" i="2"/>
  <c r="BQ1835" i="2"/>
  <c r="BR1811" i="2"/>
  <c r="BQ1811" i="2"/>
  <c r="BR1747" i="2"/>
  <c r="BQ1747" i="2"/>
  <c r="BR1679" i="2"/>
  <c r="BQ1679" i="2"/>
  <c r="BR1638" i="2"/>
  <c r="BQ1638" i="2"/>
  <c r="BR1563" i="2"/>
  <c r="BQ1563" i="2"/>
  <c r="BR1510" i="2"/>
  <c r="BQ1510" i="2"/>
  <c r="BR1481" i="2"/>
  <c r="BQ1481" i="2"/>
  <c r="BR2429" i="2"/>
  <c r="BQ2429" i="2"/>
  <c r="BR2373" i="2"/>
  <c r="BQ2373" i="2"/>
  <c r="BR2351" i="2"/>
  <c r="BQ2351" i="2"/>
  <c r="BR2314" i="2"/>
  <c r="BQ2314" i="2"/>
  <c r="BR2293" i="2"/>
  <c r="BQ2293" i="2"/>
  <c r="BR2253" i="2"/>
  <c r="BQ2253" i="2"/>
  <c r="BR2233" i="2"/>
  <c r="BQ2233" i="2"/>
  <c r="BR2194" i="2"/>
  <c r="BQ2194" i="2"/>
  <c r="BR2129" i="2"/>
  <c r="BQ2129" i="2"/>
  <c r="BR2114" i="2"/>
  <c r="BQ2114" i="2"/>
  <c r="BR2451" i="2"/>
  <c r="BQ2451" i="2"/>
  <c r="BR2138" i="2"/>
  <c r="BQ2138" i="2"/>
  <c r="BR2092" i="2"/>
  <c r="BQ2092" i="2"/>
  <c r="BR2031" i="2"/>
  <c r="BQ2031" i="2"/>
  <c r="BR1976" i="2"/>
  <c r="BQ1976" i="2"/>
  <c r="BR1778" i="2"/>
  <c r="BQ1778" i="2"/>
  <c r="BR1741" i="2"/>
  <c r="BQ1741" i="2"/>
  <c r="BR1685" i="2"/>
  <c r="BQ1685" i="2"/>
  <c r="BR1602" i="2"/>
  <c r="BQ1602" i="2"/>
  <c r="BR1585" i="2"/>
  <c r="BQ1585" i="2"/>
  <c r="BR1525" i="2"/>
  <c r="BQ1525" i="2"/>
  <c r="BR1464" i="2"/>
  <c r="BQ1464" i="2"/>
  <c r="BR2455" i="2"/>
  <c r="BQ2455" i="2"/>
  <c r="BR2397" i="2"/>
  <c r="BQ2397" i="2"/>
  <c r="BR2357" i="2"/>
  <c r="BQ2357" i="2"/>
  <c r="BR2336" i="2"/>
  <c r="BQ2336" i="2"/>
  <c r="BR2298" i="2"/>
  <c r="BQ2298" i="2"/>
  <c r="BR2278" i="2"/>
  <c r="BQ2278" i="2"/>
  <c r="BR2239" i="2"/>
  <c r="BQ2239" i="2"/>
  <c r="BR2217" i="2"/>
  <c r="BQ2217" i="2"/>
  <c r="BR2178" i="2"/>
  <c r="BQ2178" i="2"/>
  <c r="BR2161" i="2"/>
  <c r="BQ2161" i="2"/>
  <c r="BR1538" i="2"/>
  <c r="BQ1538" i="2"/>
  <c r="BR1433" i="2"/>
  <c r="BQ1433" i="2"/>
  <c r="BR1377" i="2"/>
  <c r="BQ1377" i="2"/>
  <c r="BR1306" i="2"/>
  <c r="BQ1306" i="2"/>
  <c r="BR1419" i="2"/>
  <c r="BQ1419" i="2"/>
  <c r="BR1398" i="2"/>
  <c r="BQ1398" i="2"/>
  <c r="BR1345" i="2"/>
  <c r="BQ1345" i="2"/>
  <c r="BR1330" i="2"/>
  <c r="BQ1330" i="2"/>
  <c r="BR1292" i="2"/>
  <c r="BQ1292" i="2"/>
  <c r="BR1272" i="2"/>
  <c r="BQ1272" i="2"/>
  <c r="BR1256" i="2"/>
  <c r="BQ1256" i="2"/>
  <c r="BR1239" i="2"/>
  <c r="BQ1239" i="2"/>
  <c r="BR1215" i="2"/>
  <c r="BQ1215" i="2"/>
  <c r="BR875" i="2"/>
  <c r="BQ875" i="2"/>
  <c r="BR814" i="2"/>
  <c r="BQ814" i="2"/>
  <c r="BR769" i="2"/>
  <c r="BQ769" i="2"/>
  <c r="BR709" i="2"/>
  <c r="BQ709" i="2"/>
  <c r="BR647" i="2"/>
  <c r="BQ647" i="2"/>
  <c r="BR586" i="2"/>
  <c r="BQ586" i="2"/>
  <c r="BR542" i="2"/>
  <c r="BQ542" i="2"/>
  <c r="BR482" i="2"/>
  <c r="BQ482" i="2"/>
  <c r="BR437" i="2"/>
  <c r="BQ437" i="2"/>
  <c r="BR390" i="2"/>
  <c r="BQ390" i="2"/>
  <c r="BR331" i="2"/>
  <c r="BQ331" i="2"/>
  <c r="BR202" i="2"/>
  <c r="BQ202" i="2"/>
  <c r="BR145" i="2"/>
  <c r="BQ145" i="2"/>
  <c r="BR103" i="2"/>
  <c r="BQ103" i="2"/>
  <c r="BR1321" i="2"/>
  <c r="BQ1321" i="2"/>
  <c r="BR1416" i="2"/>
  <c r="BQ1416" i="2"/>
  <c r="BR1289" i="2"/>
  <c r="BQ1289" i="2"/>
  <c r="BR822" i="2"/>
  <c r="BQ822" i="2"/>
  <c r="BR790" i="2"/>
  <c r="BQ790" i="2"/>
  <c r="BR762" i="2"/>
  <c r="BQ762" i="2"/>
  <c r="BR353" i="2"/>
  <c r="BQ353" i="2"/>
  <c r="BR325" i="2"/>
  <c r="BQ325" i="2"/>
  <c r="BR295" i="2"/>
  <c r="BQ295" i="2"/>
  <c r="BR267" i="2"/>
  <c r="BQ267" i="2"/>
  <c r="BR239" i="2"/>
  <c r="BQ239" i="2"/>
  <c r="BR194" i="2"/>
  <c r="BQ194" i="2"/>
  <c r="BR166" i="2"/>
  <c r="BQ166" i="2"/>
  <c r="BR96" i="2"/>
  <c r="BQ96" i="2"/>
  <c r="BR2420" i="2"/>
  <c r="BQ2420" i="2"/>
  <c r="BR2364" i="2"/>
  <c r="BQ2364" i="2"/>
  <c r="BR2305" i="2"/>
  <c r="BQ2305" i="2"/>
  <c r="BR2245" i="2"/>
  <c r="BQ2245" i="2"/>
  <c r="BR2185" i="2"/>
  <c r="BQ2185" i="2"/>
  <c r="BR1762" i="2"/>
  <c r="BQ1762" i="2"/>
  <c r="BR2407" i="2"/>
  <c r="BQ2407" i="2"/>
  <c r="BR2301" i="2"/>
  <c r="BQ2301" i="2"/>
  <c r="BR2215" i="2"/>
  <c r="BQ2215" i="2"/>
  <c r="BR2167" i="2"/>
  <c r="BQ2167" i="2"/>
  <c r="BR2134" i="2"/>
  <c r="BQ2134" i="2"/>
  <c r="BR2035" i="2"/>
  <c r="BQ2035" i="2"/>
  <c r="BR2002" i="2"/>
  <c r="BQ2002" i="2"/>
  <c r="BR1980" i="2"/>
  <c r="BQ1980" i="2"/>
  <c r="BR1881" i="2"/>
  <c r="BQ1881" i="2"/>
  <c r="BR1808" i="2"/>
  <c r="BQ1808" i="2"/>
  <c r="BR1738" i="2"/>
  <c r="BQ1738" i="2"/>
  <c r="BR1645" i="2"/>
  <c r="BQ1645" i="2"/>
  <c r="BR1577" i="2"/>
  <c r="BQ1577" i="2"/>
  <c r="BR1482" i="2"/>
  <c r="BQ1482" i="2"/>
  <c r="BR1411" i="2"/>
  <c r="BQ1411" i="2"/>
  <c r="BR1395" i="2"/>
  <c r="BQ1395" i="2"/>
  <c r="BR1366" i="2"/>
  <c r="BQ1366" i="2"/>
  <c r="BR1335" i="2"/>
  <c r="BQ1335" i="2"/>
  <c r="BR1288" i="2"/>
  <c r="BQ1288" i="2"/>
  <c r="BR1201" i="2"/>
  <c r="BQ1201" i="2"/>
  <c r="BR961" i="2"/>
  <c r="BQ961" i="2"/>
  <c r="BR872" i="2"/>
  <c r="BQ872" i="2"/>
  <c r="BR811" i="2"/>
  <c r="BQ811" i="2"/>
  <c r="BR752" i="2"/>
  <c r="BQ752" i="2"/>
  <c r="BR691" i="2"/>
  <c r="BQ691" i="2"/>
  <c r="BR1709" i="2"/>
  <c r="BQ1709" i="2"/>
  <c r="BR1579" i="2"/>
  <c r="BQ1579" i="2"/>
  <c r="BR1568" i="2"/>
  <c r="BQ1568" i="2"/>
  <c r="BR1560" i="2"/>
  <c r="BQ1560" i="2"/>
  <c r="BR1519" i="2"/>
  <c r="BQ1519" i="2"/>
  <c r="BR1467" i="2"/>
  <c r="BQ1467" i="2"/>
  <c r="BR1424" i="2"/>
  <c r="BQ1424" i="2"/>
  <c r="BR1746" i="2"/>
  <c r="BQ1746" i="2"/>
  <c r="BR1686" i="2"/>
  <c r="BQ1686" i="2"/>
  <c r="BR1637" i="2"/>
  <c r="BQ1637" i="2"/>
  <c r="BR1618" i="2"/>
  <c r="BQ1618" i="2"/>
  <c r="BR1603" i="2"/>
  <c r="BQ1603" i="2"/>
  <c r="BR1535" i="2"/>
  <c r="BQ1535" i="2"/>
  <c r="BR1473" i="2"/>
  <c r="BQ1473" i="2"/>
  <c r="BR1420" i="2"/>
  <c r="BQ1420" i="2"/>
  <c r="BR1319" i="2"/>
  <c r="BQ1319" i="2"/>
  <c r="BR1284" i="2"/>
  <c r="BQ1284" i="2"/>
  <c r="BR1241" i="2"/>
  <c r="BQ1241" i="2"/>
  <c r="BR1027" i="2"/>
  <c r="BQ1027" i="2"/>
  <c r="BR990" i="2"/>
  <c r="BQ990" i="2"/>
  <c r="BR934" i="2"/>
  <c r="BQ934" i="2"/>
  <c r="BR1771" i="2"/>
  <c r="BQ1771" i="2"/>
  <c r="BR1597" i="2"/>
  <c r="BQ1597" i="2"/>
  <c r="BR964" i="2"/>
  <c r="BQ964" i="2"/>
  <c r="BR868" i="2"/>
  <c r="BQ868" i="2"/>
  <c r="BR807" i="2"/>
  <c r="BQ807" i="2"/>
  <c r="BR516" i="2"/>
  <c r="BQ516" i="2"/>
  <c r="BR485" i="2"/>
  <c r="BQ485" i="2"/>
  <c r="BR441" i="2"/>
  <c r="BQ441" i="2"/>
  <c r="BR402" i="2"/>
  <c r="BQ402" i="2"/>
  <c r="BR365" i="2"/>
  <c r="BQ365" i="2"/>
  <c r="BR334" i="2"/>
  <c r="BQ334" i="2"/>
  <c r="BR305" i="2"/>
  <c r="BQ305" i="2"/>
  <c r="BR7" i="2"/>
  <c r="BQ7" i="2"/>
  <c r="BR618" i="2"/>
  <c r="BQ618" i="2"/>
  <c r="BR553" i="2"/>
  <c r="BQ553" i="2"/>
  <c r="BR493" i="2"/>
  <c r="BQ493" i="2"/>
  <c r="BR598" i="2"/>
  <c r="BQ598" i="2"/>
  <c r="BR358" i="2"/>
  <c r="BQ358" i="2"/>
  <c r="BR272" i="2"/>
  <c r="BQ272" i="2"/>
  <c r="BR640" i="2"/>
  <c r="BQ640" i="2"/>
  <c r="BR628" i="2"/>
  <c r="BQ628" i="2"/>
  <c r="BR603" i="2"/>
  <c r="BQ603" i="2"/>
  <c r="BR555" i="2"/>
  <c r="BQ555" i="2"/>
  <c r="BR108" i="2"/>
  <c r="BQ108" i="2"/>
  <c r="BR93" i="2"/>
  <c r="BQ93" i="2"/>
  <c r="BR60" i="2"/>
  <c r="BQ60" i="2"/>
  <c r="BR3" i="2"/>
  <c r="BQ3" i="2"/>
  <c r="BR2417" i="2"/>
  <c r="BQ2417" i="2"/>
  <c r="BR2348" i="2"/>
  <c r="BQ2348" i="2"/>
  <c r="BR2182" i="2"/>
  <c r="BQ2182" i="2"/>
  <c r="BR2065" i="2"/>
  <c r="BQ2065" i="2"/>
  <c r="BR539" i="2"/>
  <c r="BQ539" i="2"/>
  <c r="BR2375" i="2"/>
  <c r="BQ2375" i="2"/>
  <c r="BR2256" i="2"/>
  <c r="BQ2256" i="2"/>
  <c r="BR2095" i="2"/>
  <c r="BQ2095" i="2"/>
  <c r="BR1687" i="2"/>
  <c r="BQ1687" i="2"/>
  <c r="BR1647" i="2"/>
  <c r="BQ1647" i="2"/>
  <c r="BR1520" i="2"/>
  <c r="BQ1520" i="2"/>
  <c r="BR1478" i="2"/>
  <c r="BQ1478" i="2"/>
  <c r="BR1443" i="2"/>
  <c r="BQ1443" i="2"/>
  <c r="BR1399" i="2"/>
  <c r="BQ1399" i="2"/>
  <c r="BR1367" i="2"/>
  <c r="BQ1367" i="2"/>
  <c r="BR1229" i="2"/>
  <c r="BQ1229" i="2"/>
  <c r="BR1076" i="2"/>
  <c r="BQ1076" i="2"/>
  <c r="BR995" i="2"/>
  <c r="BQ995" i="2"/>
  <c r="BR787" i="2"/>
  <c r="BQ787" i="2"/>
  <c r="BR713" i="2"/>
  <c r="BQ713" i="2"/>
  <c r="BR614" i="2"/>
  <c r="BQ614" i="2"/>
  <c r="BR501" i="2"/>
  <c r="BQ501" i="2"/>
  <c r="BR450" i="2"/>
  <c r="BQ450" i="2"/>
  <c r="BR371" i="2"/>
  <c r="BQ371" i="2"/>
  <c r="BR313" i="2"/>
  <c r="BQ313" i="2"/>
  <c r="BR115" i="2"/>
  <c r="BQ115" i="2"/>
  <c r="BR51" i="2"/>
  <c r="BQ51" i="2"/>
  <c r="BR328" i="2"/>
  <c r="BQ328" i="2"/>
  <c r="BR232" i="2"/>
  <c r="BQ232" i="2"/>
  <c r="BR195" i="2"/>
  <c r="BQ195" i="2"/>
  <c r="BR180" i="2"/>
  <c r="BQ180" i="2"/>
  <c r="BR146" i="2"/>
  <c r="BQ146" i="2"/>
  <c r="BR59" i="2"/>
  <c r="BQ59" i="2"/>
  <c r="BR2406" i="2"/>
  <c r="BQ2406" i="2"/>
  <c r="BR2200" i="2"/>
  <c r="BQ2200" i="2"/>
  <c r="BR1188" i="2"/>
  <c r="BQ1188" i="2"/>
  <c r="BR1152" i="2"/>
  <c r="BQ1152" i="2"/>
  <c r="BR1123" i="2"/>
  <c r="BQ1123" i="2"/>
  <c r="BR919" i="2"/>
  <c r="BQ919" i="2"/>
  <c r="BR737" i="2"/>
  <c r="BQ737" i="2"/>
  <c r="BR584" i="2"/>
  <c r="BQ584" i="2"/>
  <c r="BR107" i="2"/>
  <c r="BQ107" i="2"/>
  <c r="BR2344" i="2"/>
  <c r="BQ2344" i="2"/>
  <c r="BR198" i="2"/>
  <c r="BQ198" i="2"/>
  <c r="BR2123" i="2"/>
  <c r="BQ2123" i="2"/>
  <c r="BR1643" i="2"/>
  <c r="BQ1643" i="2"/>
  <c r="BR1107" i="2"/>
  <c r="BQ1107" i="2"/>
  <c r="BR909" i="2"/>
  <c r="BQ909" i="2"/>
  <c r="BR734" i="2"/>
  <c r="BQ734" i="2"/>
  <c r="BR1047" i="2"/>
  <c r="BQ1047" i="2"/>
  <c r="BR228" i="2"/>
  <c r="BQ228" i="2"/>
  <c r="BR2158" i="2"/>
  <c r="BQ2158" i="2"/>
  <c r="BR1598" i="2"/>
  <c r="BQ1598" i="2"/>
  <c r="BR1336" i="2"/>
  <c r="BQ1336" i="2"/>
  <c r="BR1117" i="2"/>
  <c r="BQ1117" i="2"/>
  <c r="BR2226" i="2"/>
  <c r="BQ2226" i="2"/>
  <c r="BR1725" i="2"/>
  <c r="BQ1725" i="2"/>
  <c r="BR1162" i="2"/>
  <c r="BQ1162" i="2"/>
  <c r="BR718" i="2"/>
  <c r="BQ718" i="2"/>
  <c r="BR376" i="2"/>
  <c r="BQ376" i="2"/>
  <c r="BR2080" i="2"/>
  <c r="BQ2080" i="2"/>
  <c r="BR1702" i="2"/>
  <c r="BQ1702" i="2"/>
  <c r="BR1303" i="2"/>
  <c r="BQ1303" i="2"/>
  <c r="BR818" i="2"/>
  <c r="BQ818" i="2"/>
  <c r="BR1796" i="2"/>
  <c r="BQ1796" i="2"/>
  <c r="BR1499" i="2"/>
  <c r="BQ1499" i="2"/>
  <c r="BR839" i="2"/>
  <c r="BQ839" i="2"/>
  <c r="BR199" i="2"/>
  <c r="BQ199" i="2"/>
  <c r="BR1492" i="2"/>
  <c r="BQ1492" i="2"/>
  <c r="BR1200" i="2"/>
  <c r="BQ1200" i="2"/>
  <c r="BR486" i="2"/>
  <c r="BQ486" i="2"/>
  <c r="BR510" i="2"/>
  <c r="BQ510" i="2"/>
  <c r="BR2043" i="2"/>
  <c r="BQ2043" i="2"/>
  <c r="BR2447" i="2"/>
  <c r="BQ2447" i="2"/>
  <c r="BR2439" i="2"/>
  <c r="BQ2439" i="2"/>
  <c r="BR1845" i="2"/>
  <c r="BQ1845" i="2"/>
  <c r="BR1815" i="2"/>
  <c r="BQ1815" i="2"/>
  <c r="BR1784" i="2"/>
  <c r="BQ1784" i="2"/>
  <c r="BR1753" i="2"/>
  <c r="BQ1753" i="2"/>
  <c r="BR1721" i="2"/>
  <c r="BQ1721" i="2"/>
  <c r="BR1691" i="2"/>
  <c r="BQ1691" i="2"/>
  <c r="BR1658" i="2"/>
  <c r="BQ1658" i="2"/>
  <c r="BR1626" i="2"/>
  <c r="BQ1626" i="2"/>
  <c r="BR1581" i="2"/>
  <c r="BQ1581" i="2"/>
  <c r="BR1522" i="2"/>
  <c r="BQ1522" i="2"/>
  <c r="BR1460" i="2"/>
  <c r="BQ1460" i="2"/>
  <c r="BR1397" i="2"/>
  <c r="BQ1397" i="2"/>
  <c r="BR1334" i="2"/>
  <c r="BQ1334" i="2"/>
  <c r="BR1271" i="2"/>
  <c r="BQ1271" i="2"/>
  <c r="BR1213" i="2"/>
  <c r="BQ1213" i="2"/>
  <c r="BR1158" i="2"/>
  <c r="BQ1158" i="2"/>
  <c r="BR1129" i="2"/>
  <c r="BQ1129" i="2"/>
  <c r="BR1097" i="2"/>
  <c r="BQ1097" i="2"/>
  <c r="BR1065" i="2"/>
  <c r="BQ1065" i="2"/>
  <c r="BR1035" i="2"/>
  <c r="BQ1035" i="2"/>
  <c r="BR1015" i="2"/>
  <c r="BQ1015" i="2"/>
  <c r="BR971" i="2"/>
  <c r="BQ971" i="2"/>
  <c r="BR913" i="2"/>
  <c r="BQ913" i="2"/>
  <c r="BR1847" i="2"/>
  <c r="BQ1847" i="2"/>
  <c r="BR1786" i="2"/>
  <c r="BQ1786" i="2"/>
  <c r="BR1723" i="2"/>
  <c r="BQ1723" i="2"/>
  <c r="BR1661" i="2"/>
  <c r="BQ1661" i="2"/>
  <c r="BR1600" i="2"/>
  <c r="BQ1600" i="2"/>
  <c r="BR1866" i="2"/>
  <c r="BQ1866" i="2"/>
  <c r="BR1821" i="2"/>
  <c r="BQ1821" i="2"/>
  <c r="BR1790" i="2"/>
  <c r="BQ1790" i="2"/>
  <c r="BR1758" i="2"/>
  <c r="BQ1758" i="2"/>
  <c r="BR1727" i="2"/>
  <c r="BQ1727" i="2"/>
  <c r="BR1696" i="2"/>
  <c r="BQ1696" i="2"/>
  <c r="BR1665" i="2"/>
  <c r="BQ1665" i="2"/>
  <c r="BR1634" i="2"/>
  <c r="BQ1634" i="2"/>
  <c r="BR1604" i="2"/>
  <c r="BQ1604" i="2"/>
  <c r="BR1574" i="2"/>
  <c r="BQ1574" i="2"/>
  <c r="BR1545" i="2"/>
  <c r="BQ1545" i="2"/>
  <c r="BR1514" i="2"/>
  <c r="BQ1514" i="2"/>
  <c r="BR1470" i="2"/>
  <c r="BQ1470" i="2"/>
  <c r="BR1439" i="2"/>
  <c r="BQ1439" i="2"/>
  <c r="BR1407" i="2"/>
  <c r="BQ1407" i="2"/>
  <c r="BR1375" i="2"/>
  <c r="BQ1375" i="2"/>
  <c r="BR1343" i="2"/>
  <c r="BQ1343" i="2"/>
  <c r="BR1312" i="2"/>
  <c r="BQ1312" i="2"/>
  <c r="BR1280" i="2"/>
  <c r="BQ1280" i="2"/>
  <c r="BR1237" i="2"/>
  <c r="BQ1237" i="2"/>
  <c r="BR1205" i="2"/>
  <c r="BQ1205" i="2"/>
  <c r="BR1178" i="2"/>
  <c r="BQ1178" i="2"/>
  <c r="BR1135" i="2"/>
  <c r="BQ1135" i="2"/>
  <c r="BR1105" i="2"/>
  <c r="BQ1105" i="2"/>
  <c r="BR1074" i="2"/>
  <c r="BQ1074" i="2"/>
  <c r="BR1045" i="2"/>
  <c r="BQ1045" i="2"/>
  <c r="BR1008" i="2"/>
  <c r="BQ1008" i="2"/>
  <c r="BR978" i="2"/>
  <c r="BQ978" i="2"/>
  <c r="BR947" i="2"/>
  <c r="BQ947" i="2"/>
  <c r="BR2428" i="2"/>
  <c r="BQ2428" i="2"/>
  <c r="BR2402" i="2"/>
  <c r="BQ2402" i="2"/>
  <c r="BR2372" i="2"/>
  <c r="BQ2372" i="2"/>
  <c r="BR2340" i="2"/>
  <c r="BQ2340" i="2"/>
  <c r="BR2313" i="2"/>
  <c r="BQ2313" i="2"/>
  <c r="BR2282" i="2"/>
  <c r="BQ2282" i="2"/>
  <c r="BR2252" i="2"/>
  <c r="BQ2252" i="2"/>
  <c r="BR2222" i="2"/>
  <c r="BQ2222" i="2"/>
  <c r="BR2193" i="2"/>
  <c r="BQ2193" i="2"/>
  <c r="BR2113" i="2"/>
  <c r="BQ2113" i="2"/>
  <c r="BR2098" i="2"/>
  <c r="BQ2098" i="2"/>
  <c r="BR2068" i="2"/>
  <c r="BQ2068" i="2"/>
  <c r="BR2039" i="2"/>
  <c r="BQ2039" i="2"/>
  <c r="BR2011" i="2"/>
  <c r="BQ2011" i="2"/>
  <c r="BR1984" i="2"/>
  <c r="BQ1984" i="2"/>
  <c r="BR1864" i="2"/>
  <c r="BQ1864" i="2"/>
  <c r="BR1809" i="2"/>
  <c r="BQ1809" i="2"/>
  <c r="BR1669" i="2"/>
  <c r="BQ1669" i="2"/>
  <c r="BR1608" i="2"/>
  <c r="BQ1608" i="2"/>
  <c r="BR1572" i="2"/>
  <c r="BQ1572" i="2"/>
  <c r="BR1533" i="2"/>
  <c r="BQ1533" i="2"/>
  <c r="BR1480" i="2"/>
  <c r="BQ1480" i="2"/>
  <c r="BR1450" i="2"/>
  <c r="BQ1450" i="2"/>
  <c r="BR2452" i="2"/>
  <c r="BQ2452" i="2"/>
  <c r="BR2424" i="2"/>
  <c r="BQ2424" i="2"/>
  <c r="BR2368" i="2"/>
  <c r="BQ2368" i="2"/>
  <c r="BR2309" i="2"/>
  <c r="BQ2309" i="2"/>
  <c r="BR2249" i="2"/>
  <c r="BQ2249" i="2"/>
  <c r="BR2189" i="2"/>
  <c r="BQ2189" i="2"/>
  <c r="BR2126" i="2"/>
  <c r="BQ2126" i="2"/>
  <c r="BR2119" i="2"/>
  <c r="BQ2119" i="2"/>
  <c r="BR2046" i="2"/>
  <c r="BQ2046" i="2"/>
  <c r="BR1992" i="2"/>
  <c r="BQ1992" i="2"/>
  <c r="BR1870" i="2"/>
  <c r="BQ1870" i="2"/>
  <c r="BR1695" i="2"/>
  <c r="BQ1695" i="2"/>
  <c r="BR1654" i="2"/>
  <c r="BQ1654" i="2"/>
  <c r="BR1549" i="2"/>
  <c r="BQ1549" i="2"/>
  <c r="BR1496" i="2"/>
  <c r="BQ1496" i="2"/>
  <c r="BR1486" i="2"/>
  <c r="BQ1486" i="2"/>
  <c r="BR2410" i="2"/>
  <c r="BQ2410" i="2"/>
  <c r="BR2352" i="2"/>
  <c r="BQ2352" i="2"/>
  <c r="BR2294" i="2"/>
  <c r="BQ2294" i="2"/>
  <c r="BR2234" i="2"/>
  <c r="BQ2234" i="2"/>
  <c r="BR2173" i="2"/>
  <c r="BQ2173" i="2"/>
  <c r="BR2146" i="2"/>
  <c r="BQ2146" i="2"/>
  <c r="BR1507" i="2"/>
  <c r="BQ1507" i="2"/>
  <c r="BR1400" i="2"/>
  <c r="BQ1400" i="2"/>
  <c r="BR1364" i="2"/>
  <c r="BQ1364" i="2"/>
  <c r="BR1348" i="2"/>
  <c r="BQ1348" i="2"/>
  <c r="BR1274" i="2"/>
  <c r="BQ1274" i="2"/>
  <c r="BR1385" i="2"/>
  <c r="BQ1385" i="2"/>
  <c r="BR1368" i="2"/>
  <c r="BQ1368" i="2"/>
  <c r="BR1261" i="2"/>
  <c r="BQ1261" i="2"/>
  <c r="BR1225" i="2"/>
  <c r="BQ1225" i="2"/>
  <c r="BR1169" i="2"/>
  <c r="BQ1169" i="2"/>
  <c r="BR1154" i="2"/>
  <c r="BQ1154" i="2"/>
  <c r="BR1139" i="2"/>
  <c r="BQ1139" i="2"/>
  <c r="BR891" i="2"/>
  <c r="BQ891" i="2"/>
  <c r="BR830" i="2"/>
  <c r="BQ830" i="2"/>
  <c r="BR784" i="2"/>
  <c r="BQ784" i="2"/>
  <c r="BR725" i="2"/>
  <c r="BQ725" i="2"/>
  <c r="BR662" i="2"/>
  <c r="BQ662" i="2"/>
  <c r="BR602" i="2"/>
  <c r="BQ602" i="2"/>
  <c r="BR558" i="2"/>
  <c r="BQ558" i="2"/>
  <c r="BR498" i="2"/>
  <c r="BQ498" i="2"/>
  <c r="BR406" i="2"/>
  <c r="BQ406" i="2"/>
  <c r="BR345" i="2"/>
  <c r="BQ345" i="2"/>
  <c r="BR301" i="2"/>
  <c r="BQ301" i="2"/>
  <c r="BR259" i="2"/>
  <c r="BQ259" i="2"/>
  <c r="BR215" i="2"/>
  <c r="BQ215" i="2"/>
  <c r="BR159" i="2"/>
  <c r="BQ159" i="2"/>
  <c r="BR63" i="2"/>
  <c r="BQ63" i="2"/>
  <c r="BR33" i="2"/>
  <c r="BQ33" i="2"/>
  <c r="BR2" i="2"/>
  <c r="BQ2" i="2"/>
  <c r="BR1441" i="2"/>
  <c r="BQ1441" i="2"/>
  <c r="BR1369" i="2"/>
  <c r="BQ1369" i="2"/>
  <c r="BR1314" i="2"/>
  <c r="BQ1314" i="2"/>
  <c r="BR1409" i="2"/>
  <c r="BQ1409" i="2"/>
  <c r="BR1338" i="2"/>
  <c r="BQ1338" i="2"/>
  <c r="BR1282" i="2"/>
  <c r="BQ1282" i="2"/>
  <c r="BR1249" i="2"/>
  <c r="BQ1249" i="2"/>
  <c r="BR883" i="2"/>
  <c r="BQ883" i="2"/>
  <c r="BR851" i="2"/>
  <c r="BQ851" i="2"/>
  <c r="BR717" i="2"/>
  <c r="BQ717" i="2"/>
  <c r="BR686" i="2"/>
  <c r="BQ686" i="2"/>
  <c r="BR655" i="2"/>
  <c r="BQ655" i="2"/>
  <c r="BR623" i="2"/>
  <c r="BQ623" i="2"/>
  <c r="BR594" i="2"/>
  <c r="BQ594" i="2"/>
  <c r="BR566" i="2"/>
  <c r="BQ566" i="2"/>
  <c r="BR537" i="2"/>
  <c r="BQ537" i="2"/>
  <c r="BR505" i="2"/>
  <c r="BQ505" i="2"/>
  <c r="BR474" i="2"/>
  <c r="BQ474" i="2"/>
  <c r="BR445" i="2"/>
  <c r="BQ445" i="2"/>
  <c r="BR413" i="2"/>
  <c r="BQ413" i="2"/>
  <c r="BR382" i="2"/>
  <c r="BQ382" i="2"/>
  <c r="BR124" i="2"/>
  <c r="BQ124" i="2"/>
  <c r="BR82" i="2"/>
  <c r="BQ82" i="2"/>
  <c r="BR55" i="2"/>
  <c r="BQ55" i="2"/>
  <c r="BR26" i="2"/>
  <c r="BQ26" i="2"/>
  <c r="BR2390" i="2"/>
  <c r="BQ2390" i="2"/>
  <c r="BR2271" i="2"/>
  <c r="BQ2271" i="2"/>
  <c r="BR2212" i="2"/>
  <c r="BQ2212" i="2"/>
  <c r="BR2154" i="2"/>
  <c r="BQ2154" i="2"/>
  <c r="BR1795" i="2"/>
  <c r="BQ1795" i="2"/>
  <c r="BR1732" i="2"/>
  <c r="BQ1732" i="2"/>
  <c r="BR2394" i="2"/>
  <c r="BQ2394" i="2"/>
  <c r="BR2345" i="2"/>
  <c r="BQ2345" i="2"/>
  <c r="BR2242" i="2"/>
  <c r="BQ2242" i="2"/>
  <c r="BR2159" i="2"/>
  <c r="BQ2159" i="2"/>
  <c r="BR2072" i="2"/>
  <c r="BQ2072" i="2"/>
  <c r="BR2050" i="2"/>
  <c r="BQ2050" i="2"/>
  <c r="BR2014" i="2"/>
  <c r="BQ2014" i="2"/>
  <c r="BR1996" i="2"/>
  <c r="BQ1996" i="2"/>
  <c r="BR1874" i="2"/>
  <c r="BQ1874" i="2"/>
  <c r="BR1791" i="2"/>
  <c r="BQ1791" i="2"/>
  <c r="BR1488" i="2"/>
  <c r="BQ1488" i="2"/>
  <c r="BR1474" i="2"/>
  <c r="BQ1474" i="2"/>
  <c r="BR1217" i="2"/>
  <c r="BQ1217" i="2"/>
  <c r="BR1195" i="2"/>
  <c r="BQ1195" i="2"/>
  <c r="BR998" i="2"/>
  <c r="BQ998" i="2"/>
  <c r="BR959" i="2"/>
  <c r="BQ959" i="2"/>
  <c r="BR856" i="2"/>
  <c r="BQ856" i="2"/>
  <c r="BR795" i="2"/>
  <c r="BQ795" i="2"/>
  <c r="BR738" i="2"/>
  <c r="BQ738" i="2"/>
  <c r="BR675" i="2"/>
  <c r="BQ675" i="2"/>
  <c r="BR1812" i="2"/>
  <c r="BQ1812" i="2"/>
  <c r="BR1607" i="2"/>
  <c r="BQ1607" i="2"/>
  <c r="BR1431" i="2"/>
  <c r="BQ1431" i="2"/>
  <c r="BR1728" i="2"/>
  <c r="BQ1728" i="2"/>
  <c r="BR1625" i="2"/>
  <c r="BQ1625" i="2"/>
  <c r="BR1610" i="2"/>
  <c r="BQ1610" i="2"/>
  <c r="BR1427" i="2"/>
  <c r="BQ1427" i="2"/>
  <c r="BR1351" i="2"/>
  <c r="BQ1351" i="2"/>
  <c r="BR1255" i="2"/>
  <c r="BQ1255" i="2"/>
  <c r="BR1160" i="2"/>
  <c r="BQ1160" i="2"/>
  <c r="BR1130" i="2"/>
  <c r="BQ1130" i="2"/>
  <c r="BR1099" i="2"/>
  <c r="BQ1099" i="2"/>
  <c r="BR932" i="2"/>
  <c r="BQ932" i="2"/>
  <c r="BR1716" i="2"/>
  <c r="BQ1716" i="2"/>
  <c r="BR1649" i="2"/>
  <c r="BQ1649" i="2"/>
  <c r="BR1633" i="2"/>
  <c r="BQ1633" i="2"/>
  <c r="BR1528" i="2"/>
  <c r="BQ1528" i="2"/>
  <c r="BR1501" i="2"/>
  <c r="BQ1501" i="2"/>
  <c r="BR1457" i="2"/>
  <c r="BQ1457" i="2"/>
  <c r="BR945" i="2"/>
  <c r="BQ945" i="2"/>
  <c r="BR852" i="2"/>
  <c r="BQ852" i="2"/>
  <c r="BR791" i="2"/>
  <c r="BQ791" i="2"/>
  <c r="BR613" i="2"/>
  <c r="BQ613" i="2"/>
  <c r="BR577" i="2"/>
  <c r="BQ577" i="2"/>
  <c r="BR545" i="2"/>
  <c r="BQ545" i="2"/>
  <c r="BR462" i="2"/>
  <c r="BQ462" i="2"/>
  <c r="BR417" i="2"/>
  <c r="BQ417" i="2"/>
  <c r="BR394" i="2"/>
  <c r="BQ394" i="2"/>
  <c r="BR263" i="2"/>
  <c r="BQ263" i="2"/>
  <c r="BR235" i="2"/>
  <c r="BQ235" i="2"/>
  <c r="BR206" i="2"/>
  <c r="BQ206" i="2"/>
  <c r="BR175" i="2"/>
  <c r="BQ175" i="2"/>
  <c r="BR148" i="2"/>
  <c r="BQ148" i="2"/>
  <c r="BR94" i="2"/>
  <c r="BQ94" i="2"/>
  <c r="BR605" i="2"/>
  <c r="BQ605" i="2"/>
  <c r="BR561" i="2"/>
  <c r="BQ561" i="2"/>
  <c r="BR500" i="2"/>
  <c r="BQ500" i="2"/>
  <c r="BR329" i="2"/>
  <c r="BQ329" i="2"/>
  <c r="BR256" i="2"/>
  <c r="BQ256" i="2"/>
  <c r="BR619" i="2"/>
  <c r="BQ619" i="2"/>
  <c r="BR599" i="2"/>
  <c r="BQ599" i="2"/>
  <c r="BR569" i="2"/>
  <c r="BQ569" i="2"/>
  <c r="BR508" i="2"/>
  <c r="BQ508" i="2"/>
  <c r="BR90" i="2"/>
  <c r="BQ90" i="2"/>
  <c r="BR52" i="2"/>
  <c r="BQ52" i="2"/>
  <c r="BR23" i="2"/>
  <c r="BQ23" i="2"/>
  <c r="BR2408" i="2"/>
  <c r="BQ2408" i="2"/>
  <c r="BR2243" i="2"/>
  <c r="BQ2243" i="2"/>
  <c r="BR2170" i="2"/>
  <c r="BQ2170" i="2"/>
  <c r="BR2118" i="2"/>
  <c r="BQ2118" i="2"/>
  <c r="BR1819" i="2"/>
  <c r="BQ1819" i="2"/>
  <c r="BR1720" i="2"/>
  <c r="BQ1720" i="2"/>
  <c r="BR522" i="2"/>
  <c r="BQ522" i="2"/>
  <c r="BR2441" i="2"/>
  <c r="BQ2441" i="2"/>
  <c r="BR2332" i="2"/>
  <c r="BQ2332" i="2"/>
  <c r="BR2213" i="2"/>
  <c r="BQ2213" i="2"/>
  <c r="BR1783" i="2"/>
  <c r="BQ1783" i="2"/>
  <c r="BR1731" i="2"/>
  <c r="BQ1731" i="2"/>
  <c r="BR1554" i="2"/>
  <c r="BQ1554" i="2"/>
  <c r="BR1287" i="2"/>
  <c r="BQ1287" i="2"/>
  <c r="BR1061" i="2"/>
  <c r="BQ1061" i="2"/>
  <c r="BR1012" i="2"/>
  <c r="BQ1012" i="2"/>
  <c r="BR847" i="2"/>
  <c r="BQ847" i="2"/>
  <c r="BR773" i="2"/>
  <c r="BQ773" i="2"/>
  <c r="BR698" i="2"/>
  <c r="BQ698" i="2"/>
  <c r="BR582" i="2"/>
  <c r="BQ582" i="2"/>
  <c r="BR495" i="2"/>
  <c r="BQ495" i="2"/>
  <c r="BR434" i="2"/>
  <c r="BQ434" i="2"/>
  <c r="BR391" i="2"/>
  <c r="BQ391" i="2"/>
  <c r="BR310" i="2"/>
  <c r="BQ310" i="2"/>
  <c r="BR299" i="2"/>
  <c r="BQ299" i="2"/>
  <c r="BR31" i="2"/>
  <c r="BQ31" i="2"/>
  <c r="BR227" i="2"/>
  <c r="BQ227" i="2"/>
  <c r="BR156" i="2"/>
  <c r="BQ156" i="2"/>
  <c r="BR2321" i="2"/>
  <c r="BQ2321" i="2"/>
  <c r="BR2089" i="2"/>
  <c r="BQ2089" i="2"/>
  <c r="BR1827" i="2"/>
  <c r="BQ1827" i="2"/>
  <c r="BR944" i="2"/>
  <c r="BQ944" i="2"/>
  <c r="BR863" i="2"/>
  <c r="BQ863" i="2"/>
  <c r="BR705" i="2"/>
  <c r="BQ705" i="2"/>
  <c r="BR533" i="2"/>
  <c r="BQ533" i="2"/>
  <c r="BR243" i="2"/>
  <c r="BQ243" i="2"/>
  <c r="BR37" i="2"/>
  <c r="BQ37" i="2"/>
  <c r="BR1787" i="2"/>
  <c r="BQ1787" i="2"/>
  <c r="BR1323" i="2"/>
  <c r="BQ1323" i="2"/>
  <c r="BR1269" i="2"/>
  <c r="BQ1269" i="2"/>
  <c r="BR1219" i="2"/>
  <c r="BQ1219" i="2"/>
  <c r="BR1006" i="2"/>
  <c r="BQ1006" i="2"/>
  <c r="BR894" i="2"/>
  <c r="BQ894" i="2"/>
  <c r="BR671" i="2"/>
  <c r="BQ671" i="2"/>
  <c r="BR721" i="2"/>
  <c r="BQ721" i="2"/>
  <c r="BR125" i="2"/>
  <c r="BQ125" i="2"/>
  <c r="BR2135" i="2"/>
  <c r="BQ2135" i="2"/>
  <c r="BR1055" i="2"/>
  <c r="BQ1055" i="2"/>
  <c r="BR2171" i="2"/>
  <c r="BQ2171" i="2"/>
  <c r="BR1132" i="2"/>
  <c r="BQ1132" i="2"/>
  <c r="BR342" i="2"/>
  <c r="BQ342" i="2"/>
  <c r="BR1617" i="2"/>
  <c r="BQ1617" i="2"/>
  <c r="BR690" i="2"/>
  <c r="BQ690" i="2"/>
  <c r="BR247" i="2"/>
  <c r="BQ247" i="2"/>
  <c r="BR2291" i="2"/>
  <c r="BQ2291" i="2"/>
  <c r="BR1733" i="2"/>
  <c r="BQ1733" i="2"/>
  <c r="BR1414" i="2"/>
  <c r="BQ1414" i="2"/>
  <c r="BR751" i="2"/>
  <c r="BQ751" i="2"/>
  <c r="BR183" i="2"/>
  <c r="BQ183" i="2"/>
  <c r="BR64" i="2"/>
  <c r="BQ64" i="2"/>
  <c r="BR951" i="2"/>
  <c r="BQ951" i="2"/>
  <c r="BR286" i="2"/>
  <c r="BQ286" i="2"/>
  <c r="BR1841" i="2"/>
  <c r="BQ1841" i="2"/>
  <c r="BR887" i="2"/>
  <c r="BQ887" i="2"/>
  <c r="BR855" i="2"/>
  <c r="BQ855" i="2"/>
  <c r="BR1876" i="2"/>
  <c r="BQ1876" i="2"/>
  <c r="BR1843" i="2"/>
  <c r="BQ1843" i="2"/>
  <c r="BR1813" i="2"/>
  <c r="BQ1813" i="2"/>
  <c r="BR1782" i="2"/>
  <c r="BQ1782" i="2"/>
  <c r="BR1751" i="2"/>
  <c r="BQ1751" i="2"/>
  <c r="BR1719" i="2"/>
  <c r="BQ1719" i="2"/>
  <c r="BR1689" i="2"/>
  <c r="BQ1689" i="2"/>
  <c r="BR1644" i="2"/>
  <c r="BQ1644" i="2"/>
  <c r="BR1614" i="2"/>
  <c r="BQ1614" i="2"/>
  <c r="BR1566" i="2"/>
  <c r="BQ1566" i="2"/>
  <c r="BR1506" i="2"/>
  <c r="BQ1506" i="2"/>
  <c r="BR1445" i="2"/>
  <c r="BQ1445" i="2"/>
  <c r="BR1381" i="2"/>
  <c r="BQ1381" i="2"/>
  <c r="BR1318" i="2"/>
  <c r="BQ1318" i="2"/>
  <c r="BR1257" i="2"/>
  <c r="BQ1257" i="2"/>
  <c r="BR1198" i="2"/>
  <c r="BQ1198" i="2"/>
  <c r="BR1156" i="2"/>
  <c r="BQ1156" i="2"/>
  <c r="BR1127" i="2"/>
  <c r="BQ1127" i="2"/>
  <c r="BR1095" i="2"/>
  <c r="BQ1095" i="2"/>
  <c r="BR1052" i="2"/>
  <c r="BQ1052" i="2"/>
  <c r="BR1031" i="2"/>
  <c r="BQ1031" i="2"/>
  <c r="BR986" i="2"/>
  <c r="BQ986" i="2"/>
  <c r="BR929" i="2"/>
  <c r="BQ929" i="2"/>
  <c r="BR1833" i="2"/>
  <c r="BQ1833" i="2"/>
  <c r="BR1770" i="2"/>
  <c r="BQ1770" i="2"/>
  <c r="BR1708" i="2"/>
  <c r="BQ1708" i="2"/>
  <c r="BR1646" i="2"/>
  <c r="BQ1646" i="2"/>
  <c r="BR1853" i="2"/>
  <c r="BQ1853" i="2"/>
  <c r="BR1807" i="2"/>
  <c r="BQ1807" i="2"/>
  <c r="BR1776" i="2"/>
  <c r="BQ1776" i="2"/>
  <c r="BR1745" i="2"/>
  <c r="BQ1745" i="2"/>
  <c r="BR1713" i="2"/>
  <c r="BQ1713" i="2"/>
  <c r="BR1683" i="2"/>
  <c r="BQ1683" i="2"/>
  <c r="BR1652" i="2"/>
  <c r="BQ1652" i="2"/>
  <c r="BR1621" i="2"/>
  <c r="BQ1621" i="2"/>
  <c r="BR1591" i="2"/>
  <c r="BQ1591" i="2"/>
  <c r="BR1561" i="2"/>
  <c r="BQ1561" i="2"/>
  <c r="BR1531" i="2"/>
  <c r="BQ1531" i="2"/>
  <c r="BR1500" i="2"/>
  <c r="BQ1500" i="2"/>
  <c r="BR1468" i="2"/>
  <c r="BQ1468" i="2"/>
  <c r="BR1437" i="2"/>
  <c r="BQ1437" i="2"/>
  <c r="BR1405" i="2"/>
  <c r="BQ1405" i="2"/>
  <c r="BR1373" i="2"/>
  <c r="BQ1373" i="2"/>
  <c r="BR1341" i="2"/>
  <c r="BQ1341" i="2"/>
  <c r="BR1310" i="2"/>
  <c r="BQ1310" i="2"/>
  <c r="BR1266" i="2"/>
  <c r="BQ1266" i="2"/>
  <c r="BR1235" i="2"/>
  <c r="BQ1235" i="2"/>
  <c r="BR1193" i="2"/>
  <c r="BQ1193" i="2"/>
  <c r="BR1164" i="2"/>
  <c r="BQ1164" i="2"/>
  <c r="BR1134" i="2"/>
  <c r="BQ1134" i="2"/>
  <c r="BR1103" i="2"/>
  <c r="BQ1103" i="2"/>
  <c r="BR1072" i="2"/>
  <c r="BQ1072" i="2"/>
  <c r="BR1043" i="2"/>
  <c r="BQ1043" i="2"/>
  <c r="BR2110" i="2"/>
  <c r="BQ2110" i="2"/>
  <c r="BR1855" i="2"/>
  <c r="BQ1855" i="2"/>
  <c r="BR1700" i="2"/>
  <c r="BQ1700" i="2"/>
  <c r="BR1570" i="2"/>
  <c r="BQ1570" i="2"/>
  <c r="BR1543" i="2"/>
  <c r="BQ1543" i="2"/>
  <c r="BR1502" i="2"/>
  <c r="BQ1502" i="2"/>
  <c r="BR2440" i="2"/>
  <c r="BQ2440" i="2"/>
  <c r="BR2403" i="2"/>
  <c r="BQ2403" i="2"/>
  <c r="BR2382" i="2"/>
  <c r="BQ2382" i="2"/>
  <c r="BR2341" i="2"/>
  <c r="BQ2341" i="2"/>
  <c r="BR2324" i="2"/>
  <c r="BQ2324" i="2"/>
  <c r="BR2283" i="2"/>
  <c r="BQ2283" i="2"/>
  <c r="BR2262" i="2"/>
  <c r="BQ2262" i="2"/>
  <c r="BR2223" i="2"/>
  <c r="BQ2223" i="2"/>
  <c r="BR2203" i="2"/>
  <c r="BQ2203" i="2"/>
  <c r="BR2122" i="2"/>
  <c r="BQ2122" i="2"/>
  <c r="BR2145" i="2"/>
  <c r="BQ2145" i="2"/>
  <c r="BR2130" i="2"/>
  <c r="BQ2130" i="2"/>
  <c r="BR2061" i="2"/>
  <c r="BQ2061" i="2"/>
  <c r="BR2005" i="2"/>
  <c r="BQ2005" i="2"/>
  <c r="BR1839" i="2"/>
  <c r="BQ1839" i="2"/>
  <c r="BR1803" i="2"/>
  <c r="BQ1803" i="2"/>
  <c r="BR1717" i="2"/>
  <c r="BQ1717" i="2"/>
  <c r="BR1663" i="2"/>
  <c r="BQ1663" i="2"/>
  <c r="BR1623" i="2"/>
  <c r="BQ1623" i="2"/>
  <c r="BR1494" i="2"/>
  <c r="BQ1494" i="2"/>
  <c r="BR2444" i="2"/>
  <c r="BQ2444" i="2"/>
  <c r="BR2423" i="2"/>
  <c r="BQ2423" i="2"/>
  <c r="BR2387" i="2"/>
  <c r="BQ2387" i="2"/>
  <c r="BR2367" i="2"/>
  <c r="BQ2367" i="2"/>
  <c r="BR2330" i="2"/>
  <c r="BQ2330" i="2"/>
  <c r="BR2308" i="2"/>
  <c r="BQ2308" i="2"/>
  <c r="BR2268" i="2"/>
  <c r="BQ2268" i="2"/>
  <c r="BR2248" i="2"/>
  <c r="BQ2248" i="2"/>
  <c r="BR2209" i="2"/>
  <c r="BQ2209" i="2"/>
  <c r="BR2188" i="2"/>
  <c r="BQ2188" i="2"/>
  <c r="BR1477" i="2"/>
  <c r="BQ1477" i="2"/>
  <c r="BR1417" i="2"/>
  <c r="BQ1417" i="2"/>
  <c r="BR1371" i="2"/>
  <c r="BQ1371" i="2"/>
  <c r="BR1361" i="2"/>
  <c r="BQ1361" i="2"/>
  <c r="BR1324" i="2"/>
  <c r="BQ1324" i="2"/>
  <c r="BR1290" i="2"/>
  <c r="BQ1290" i="2"/>
  <c r="BR1401" i="2"/>
  <c r="BQ1401" i="2"/>
  <c r="BR1275" i="2"/>
  <c r="BQ1275" i="2"/>
  <c r="BR1247" i="2"/>
  <c r="BQ1247" i="2"/>
  <c r="BR1233" i="2"/>
  <c r="BQ1233" i="2"/>
  <c r="BR906" i="2"/>
  <c r="BQ906" i="2"/>
  <c r="BR843" i="2"/>
  <c r="BQ843" i="2"/>
  <c r="BR741" i="2"/>
  <c r="BQ741" i="2"/>
  <c r="BR678" i="2"/>
  <c r="BQ678" i="2"/>
  <c r="BR617" i="2"/>
  <c r="BQ617" i="2"/>
  <c r="BR574" i="2"/>
  <c r="BQ574" i="2"/>
  <c r="BR513" i="2"/>
  <c r="BQ513" i="2"/>
  <c r="BR452" i="2"/>
  <c r="BQ452" i="2"/>
  <c r="BR361" i="2"/>
  <c r="BQ361" i="2"/>
  <c r="BR317" i="2"/>
  <c r="BQ317" i="2"/>
  <c r="BR275" i="2"/>
  <c r="BQ275" i="2"/>
  <c r="BR231" i="2"/>
  <c r="BQ231" i="2"/>
  <c r="BR172" i="2"/>
  <c r="BQ172" i="2"/>
  <c r="BR118" i="2"/>
  <c r="BQ118" i="2"/>
  <c r="BR89" i="2"/>
  <c r="BQ89" i="2"/>
  <c r="BR1428" i="2"/>
  <c r="BQ1428" i="2"/>
  <c r="BR1412" i="2"/>
  <c r="BQ1412" i="2"/>
  <c r="BR1337" i="2"/>
  <c r="BQ1337" i="2"/>
  <c r="BR1301" i="2"/>
  <c r="BQ1301" i="2"/>
  <c r="BR1285" i="2"/>
  <c r="BQ1285" i="2"/>
  <c r="BR1432" i="2"/>
  <c r="BQ1432" i="2"/>
  <c r="BR1396" i="2"/>
  <c r="BQ1396" i="2"/>
  <c r="BR1380" i="2"/>
  <c r="BQ1380" i="2"/>
  <c r="BR1305" i="2"/>
  <c r="BQ1305" i="2"/>
  <c r="BR1270" i="2"/>
  <c r="BQ1270" i="2"/>
  <c r="BR806" i="2"/>
  <c r="BQ806" i="2"/>
  <c r="BR777" i="2"/>
  <c r="BQ777" i="2"/>
  <c r="BR747" i="2"/>
  <c r="BQ747" i="2"/>
  <c r="BR338" i="2"/>
  <c r="BQ338" i="2"/>
  <c r="BR309" i="2"/>
  <c r="BQ309" i="2"/>
  <c r="BR283" i="2"/>
  <c r="BQ283" i="2"/>
  <c r="BR252" i="2"/>
  <c r="BQ252" i="2"/>
  <c r="BR223" i="2"/>
  <c r="BQ223" i="2"/>
  <c r="BR179" i="2"/>
  <c r="BQ179" i="2"/>
  <c r="BR151" i="2"/>
  <c r="BQ151" i="2"/>
  <c r="BR111" i="2"/>
  <c r="BQ111" i="2"/>
  <c r="BR2456" i="2"/>
  <c r="BQ2456" i="2"/>
  <c r="BR2151" i="2"/>
  <c r="BQ2151" i="2"/>
  <c r="BR1830" i="2"/>
  <c r="BQ1830" i="2"/>
  <c r="BR2416" i="2"/>
  <c r="BQ2416" i="2"/>
  <c r="BR2287" i="2"/>
  <c r="BQ2287" i="2"/>
  <c r="BR2181" i="2"/>
  <c r="BQ2181" i="2"/>
  <c r="BR2088" i="2"/>
  <c r="BQ2088" i="2"/>
  <c r="BR2029" i="2"/>
  <c r="BQ2029" i="2"/>
  <c r="BR2008" i="2"/>
  <c r="BQ2008" i="2"/>
  <c r="BR1972" i="2"/>
  <c r="BQ1972" i="2"/>
  <c r="BR1834" i="2"/>
  <c r="BQ1834" i="2"/>
  <c r="BR1697" i="2"/>
  <c r="BQ1697" i="2"/>
  <c r="BR1664" i="2"/>
  <c r="BQ1664" i="2"/>
  <c r="BR1593" i="2"/>
  <c r="BQ1593" i="2"/>
  <c r="BR1453" i="2"/>
  <c r="BQ1453" i="2"/>
  <c r="BR1440" i="2"/>
  <c r="BQ1440" i="2"/>
  <c r="BR1379" i="2"/>
  <c r="BQ1379" i="2"/>
  <c r="BR1347" i="2"/>
  <c r="BQ1347" i="2"/>
  <c r="BR1300" i="2"/>
  <c r="BQ1300" i="2"/>
  <c r="BR1259" i="2"/>
  <c r="BQ1259" i="2"/>
  <c r="BR1189" i="2"/>
  <c r="BQ1189" i="2"/>
  <c r="BR1021" i="2"/>
  <c r="BQ1021" i="2"/>
  <c r="BR903" i="2"/>
  <c r="BQ903" i="2"/>
  <c r="BR840" i="2"/>
  <c r="BQ840" i="2"/>
  <c r="BR781" i="2"/>
  <c r="BQ781" i="2"/>
  <c r="BR722" i="2"/>
  <c r="BQ722" i="2"/>
  <c r="BR659" i="2"/>
  <c r="BQ659" i="2"/>
  <c r="BR1548" i="2"/>
  <c r="BQ1548" i="2"/>
  <c r="BR1495" i="2"/>
  <c r="BQ1495" i="2"/>
  <c r="BR1800" i="2"/>
  <c r="BQ1800" i="2"/>
  <c r="BR1653" i="2"/>
  <c r="BQ1653" i="2"/>
  <c r="BR1586" i="2"/>
  <c r="BQ1586" i="2"/>
  <c r="BR1544" i="2"/>
  <c r="BQ1544" i="2"/>
  <c r="BR1304" i="2"/>
  <c r="BQ1304" i="2"/>
  <c r="BR967" i="2"/>
  <c r="BQ967" i="2"/>
  <c r="BR1656" i="2"/>
  <c r="BQ1656" i="2"/>
  <c r="BR1640" i="2"/>
  <c r="BQ1640" i="2"/>
  <c r="BR1508" i="2"/>
  <c r="BQ1508" i="2"/>
  <c r="BR1415" i="2"/>
  <c r="BQ1415" i="2"/>
  <c r="BR1024" i="2"/>
  <c r="BQ1024" i="2"/>
  <c r="BR899" i="2"/>
  <c r="BQ899" i="2"/>
  <c r="BR837" i="2"/>
  <c r="BQ837" i="2"/>
  <c r="BR656" i="2"/>
  <c r="BQ656" i="2"/>
  <c r="BR509" i="2"/>
  <c r="BQ509" i="2"/>
  <c r="BR478" i="2"/>
  <c r="BQ478" i="2"/>
  <c r="BR454" i="2"/>
  <c r="BQ454" i="2"/>
  <c r="BR433" i="2"/>
  <c r="BQ433" i="2"/>
  <c r="BR410" i="2"/>
  <c r="BQ410" i="2"/>
  <c r="BR349" i="2"/>
  <c r="BQ349" i="2"/>
  <c r="BR321" i="2"/>
  <c r="BQ321" i="2"/>
  <c r="BR291" i="2"/>
  <c r="BQ291" i="2"/>
  <c r="BR45" i="2"/>
  <c r="BQ45" i="2"/>
  <c r="BR524" i="2"/>
  <c r="BQ524" i="2"/>
  <c r="BR627" i="2"/>
  <c r="BQ627" i="2"/>
  <c r="BR387" i="2"/>
  <c r="BQ387" i="2"/>
  <c r="BR314" i="2"/>
  <c r="BQ314" i="2"/>
  <c r="BR244" i="2"/>
  <c r="BQ244" i="2"/>
  <c r="BR590" i="2"/>
  <c r="BQ590" i="2"/>
  <c r="BR567" i="2"/>
  <c r="BQ567" i="2"/>
  <c r="BR538" i="2"/>
  <c r="BQ538" i="2"/>
  <c r="BR506" i="2"/>
  <c r="BQ506" i="2"/>
  <c r="BR100" i="2"/>
  <c r="BQ100" i="2"/>
  <c r="BR44" i="2"/>
  <c r="BQ44" i="2"/>
  <c r="BR15" i="2"/>
  <c r="BQ15" i="2"/>
  <c r="BR2302" i="2"/>
  <c r="BQ2302" i="2"/>
  <c r="BR2230" i="2"/>
  <c r="BQ2230" i="2"/>
  <c r="BR2102" i="2"/>
  <c r="BQ2102" i="2"/>
  <c r="BR1857" i="2"/>
  <c r="BQ1857" i="2"/>
  <c r="BR1534" i="2"/>
  <c r="BQ1534" i="2"/>
  <c r="BR917" i="2"/>
  <c r="BQ917" i="2"/>
  <c r="BR578" i="2"/>
  <c r="BQ578" i="2"/>
  <c r="BR494" i="2"/>
  <c r="BQ494" i="2"/>
  <c r="BR2317" i="2"/>
  <c r="BQ2317" i="2"/>
  <c r="BR2196" i="2"/>
  <c r="BQ2196" i="2"/>
  <c r="BR1671" i="2"/>
  <c r="BQ1671" i="2"/>
  <c r="BR1613" i="2"/>
  <c r="BQ1613" i="2"/>
  <c r="BR1458" i="2"/>
  <c r="BQ1458" i="2"/>
  <c r="BR1383" i="2"/>
  <c r="BQ1383" i="2"/>
  <c r="BR1346" i="2"/>
  <c r="BQ1346" i="2"/>
  <c r="BR1187" i="2"/>
  <c r="BQ1187" i="2"/>
  <c r="BR1101" i="2"/>
  <c r="BQ1101" i="2"/>
  <c r="BR982" i="2"/>
  <c r="BQ982" i="2"/>
  <c r="BR918" i="2"/>
  <c r="BQ918" i="2"/>
  <c r="BR810" i="2"/>
  <c r="BQ810" i="2"/>
  <c r="BR759" i="2"/>
  <c r="BQ759" i="2"/>
  <c r="BR682" i="2"/>
  <c r="BQ682" i="2"/>
  <c r="BR546" i="2"/>
  <c r="BQ546" i="2"/>
  <c r="BR479" i="2"/>
  <c r="BQ479" i="2"/>
  <c r="BR418" i="2"/>
  <c r="BQ418" i="2"/>
  <c r="BR211" i="2"/>
  <c r="BQ211" i="2"/>
  <c r="BR276" i="2"/>
  <c r="BQ276" i="2"/>
  <c r="BR155" i="2"/>
  <c r="BQ155" i="2"/>
  <c r="BR290" i="2"/>
  <c r="BQ290" i="2"/>
  <c r="BR364" i="2"/>
  <c r="BQ364" i="2"/>
  <c r="BR119" i="2"/>
  <c r="BQ119" i="2"/>
  <c r="BR56" i="2"/>
  <c r="BQ56" i="2"/>
  <c r="BR43" i="2"/>
  <c r="BQ43" i="2"/>
  <c r="BR122" i="2"/>
  <c r="BQ122" i="2"/>
  <c r="BR14" i="2"/>
  <c r="BQ14" i="2"/>
  <c r="BR2166" i="2"/>
  <c r="BQ2166" i="2"/>
  <c r="BR1806" i="2"/>
  <c r="BQ1806" i="2"/>
  <c r="BR1350" i="2"/>
  <c r="BQ1350" i="2"/>
  <c r="BR1254" i="2"/>
  <c r="BQ1254" i="2"/>
  <c r="BR1167" i="2"/>
  <c r="BQ1167" i="2"/>
  <c r="BR1137" i="2"/>
  <c r="BQ1137" i="2"/>
  <c r="BR1070" i="2"/>
  <c r="BQ1070" i="2"/>
  <c r="BR802" i="2"/>
  <c r="BQ802" i="2"/>
  <c r="BR674" i="2"/>
  <c r="BQ674" i="2"/>
  <c r="BR357" i="2"/>
  <c r="BQ357" i="2"/>
  <c r="BR2379" i="2"/>
  <c r="BQ2379" i="2"/>
  <c r="BR30" i="2"/>
  <c r="BQ30" i="2"/>
  <c r="BR2058" i="2"/>
  <c r="BQ2058" i="2"/>
  <c r="BR1316" i="2"/>
  <c r="BQ1316" i="2"/>
  <c r="BR974" i="2"/>
  <c r="BQ974" i="2"/>
  <c r="BR833" i="2"/>
  <c r="BQ833" i="2"/>
  <c r="BR651" i="2"/>
  <c r="BQ651" i="2"/>
  <c r="BR271" i="2"/>
  <c r="BQ271" i="2"/>
  <c r="BR1430" i="2"/>
  <c r="BQ1430" i="2"/>
  <c r="BR902" i="2"/>
  <c r="BQ902" i="2"/>
  <c r="BR658" i="2"/>
  <c r="BQ658" i="2"/>
  <c r="BR1175" i="2"/>
  <c r="BQ1175" i="2"/>
  <c r="BR1041" i="2"/>
  <c r="BQ1041" i="2"/>
  <c r="BR2259" i="2"/>
  <c r="BQ2259" i="2"/>
  <c r="BR2150" i="2"/>
  <c r="BQ2150" i="2"/>
  <c r="BR1203" i="2"/>
  <c r="BQ1203" i="2"/>
  <c r="BR879" i="2"/>
  <c r="BQ879" i="2"/>
  <c r="BR551" i="2"/>
  <c r="BQ551" i="2"/>
  <c r="BR517" i="2"/>
  <c r="BQ517" i="2"/>
  <c r="BR130" i="2"/>
  <c r="BQ130" i="2"/>
  <c r="BR1989" i="2"/>
  <c r="BQ1989" i="2"/>
  <c r="BR1363" i="2"/>
  <c r="BQ1363" i="2"/>
  <c r="BR643" i="2"/>
  <c r="BQ643" i="2"/>
  <c r="BR1211" i="2"/>
  <c r="BQ1211" i="2"/>
  <c r="BR794" i="2"/>
  <c r="BQ794" i="2"/>
  <c r="BR75" i="2"/>
  <c r="BQ75" i="2"/>
  <c r="BR1748" i="2"/>
  <c r="BQ1748" i="2"/>
  <c r="BR1320" i="2"/>
  <c r="BQ1320" i="2"/>
  <c r="BR1085" i="2"/>
  <c r="BQ1085" i="2"/>
  <c r="BR748" i="2"/>
  <c r="BQ748" i="2"/>
  <c r="BR1938" i="2"/>
  <c r="BQ1938" i="2"/>
  <c r="BR1911" i="2"/>
  <c r="BQ1911" i="2"/>
  <c r="BR1950" i="2"/>
  <c r="BQ1950" i="2"/>
  <c r="BR1921" i="2"/>
  <c r="BQ1921" i="2"/>
  <c r="BR1891" i="2"/>
  <c r="BQ1891" i="2"/>
  <c r="BR1916" i="2"/>
  <c r="BQ1916" i="2"/>
  <c r="BR1940" i="2"/>
  <c r="BQ1940" i="2"/>
  <c r="BR1946" i="2"/>
  <c r="BQ1946" i="2"/>
  <c r="BR1918" i="2"/>
  <c r="BQ1918" i="2"/>
  <c r="BR1887" i="2"/>
  <c r="BQ1887" i="2"/>
  <c r="BR1927" i="2"/>
  <c r="BQ1927" i="2"/>
  <c r="BR1899" i="2"/>
  <c r="BQ1899" i="2"/>
  <c r="BR1952" i="2"/>
  <c r="BQ1952" i="2"/>
  <c r="BR1893" i="2"/>
  <c r="BQ1893" i="2"/>
  <c r="BR1929" i="2"/>
  <c r="BQ1929" i="2"/>
  <c r="BR1956" i="2"/>
  <c r="BQ1956" i="2"/>
  <c r="BR1933" i="2"/>
  <c r="BQ1933" i="2"/>
  <c r="BR1897" i="2"/>
  <c r="BQ1897" i="2"/>
  <c r="BR1913" i="2"/>
  <c r="BQ1913" i="2"/>
  <c r="BR1957" i="2"/>
  <c r="BQ1957" i="2"/>
  <c r="BR1941" i="2"/>
  <c r="BQ1941" i="2"/>
  <c r="BR1923" i="2"/>
  <c r="BQ1923" i="2"/>
  <c r="BR1895" i="2"/>
  <c r="BQ1895" i="2"/>
  <c r="BR1934" i="2"/>
  <c r="BQ1934" i="2"/>
  <c r="BR1907" i="2"/>
  <c r="BQ1907" i="2"/>
  <c r="BR1944" i="2"/>
  <c r="BQ1944" i="2"/>
  <c r="BR1885" i="2"/>
  <c r="BQ1885" i="2"/>
  <c r="BR1948" i="2"/>
  <c r="BQ1948" i="2"/>
  <c r="BR1912" i="2"/>
  <c r="BQ1912" i="2"/>
  <c r="BR1889" i="2"/>
  <c r="BQ1889" i="2"/>
  <c r="BR1898" i="2"/>
  <c r="BQ1898" i="2"/>
  <c r="BR1931" i="2"/>
  <c r="BQ1931" i="2"/>
  <c r="BR1903" i="2"/>
  <c r="BQ1903" i="2"/>
  <c r="BR1942" i="2"/>
  <c r="BQ1942" i="2"/>
  <c r="BR1914" i="2"/>
  <c r="BQ1914" i="2"/>
  <c r="BR1968" i="2"/>
  <c r="BQ1968" i="2"/>
  <c r="BR1936" i="2"/>
  <c r="BQ1936" i="2"/>
  <c r="BR1909" i="2"/>
  <c r="BQ1909" i="2"/>
  <c r="BR1960" i="2"/>
  <c r="BQ1960" i="2"/>
  <c r="BR1901" i="2"/>
  <c r="BQ1901" i="2"/>
  <c r="BR1964" i="2"/>
  <c r="BQ1964" i="2"/>
  <c r="BR1925" i="2"/>
  <c r="BQ1925" i="2"/>
  <c r="BR1905" i="2"/>
  <c r="BQ1905" i="2"/>
  <c r="BR1926" i="2"/>
  <c r="BQ1926" i="2"/>
  <c r="I1" i="96" l="1"/>
  <c r="E14" i="11" l="1"/>
  <c r="E15" i="11" s="1"/>
  <c r="C14" i="11"/>
  <c r="C15" i="11" s="1"/>
  <c r="A14" i="11"/>
  <c r="A15" i="11" s="1"/>
  <c r="F13" i="11"/>
  <c r="D13" i="11"/>
  <c r="B13" i="11"/>
  <c r="E3" i="11"/>
  <c r="F3" i="11" s="1"/>
  <c r="C3" i="11"/>
  <c r="D3" i="11" s="1"/>
  <c r="A3" i="11"/>
  <c r="A4" i="11" s="1"/>
  <c r="F2" i="11"/>
  <c r="D2" i="11"/>
  <c r="B2" i="11"/>
  <c r="B14" i="11" l="1"/>
  <c r="C16" i="11"/>
  <c r="D15" i="11"/>
  <c r="D14" i="11"/>
  <c r="C4" i="11"/>
  <c r="C5" i="11" s="1"/>
  <c r="F14" i="11"/>
  <c r="C6" i="11"/>
  <c r="D5" i="11"/>
  <c r="E16" i="11"/>
  <c r="F15" i="11"/>
  <c r="A16" i="11"/>
  <c r="B15" i="11"/>
  <c r="B4" i="11"/>
  <c r="A5" i="11"/>
  <c r="D16" i="11"/>
  <c r="C17" i="11"/>
  <c r="E4" i="11"/>
  <c r="B3" i="11"/>
  <c r="D4" i="11"/>
  <c r="C18" i="11" l="1"/>
  <c r="D17" i="11"/>
  <c r="B5" i="11"/>
  <c r="A6" i="11"/>
  <c r="D6" i="11"/>
  <c r="C7" i="11"/>
  <c r="E5" i="11"/>
  <c r="F4" i="11"/>
  <c r="A17" i="11"/>
  <c r="B16" i="11"/>
  <c r="F16" i="11"/>
  <c r="E17" i="11"/>
  <c r="A18" i="11" l="1"/>
  <c r="B17" i="11"/>
  <c r="E18" i="11"/>
  <c r="F17" i="11"/>
  <c r="A7" i="11"/>
  <c r="B6" i="11"/>
  <c r="E6" i="11"/>
  <c r="F5" i="11"/>
  <c r="D7" i="11"/>
  <c r="C8" i="11"/>
  <c r="D18" i="11"/>
  <c r="C19" i="11"/>
  <c r="A8" i="11" l="1"/>
  <c r="B7" i="11"/>
  <c r="B18" i="11"/>
  <c r="A19" i="11"/>
  <c r="C20" i="11"/>
  <c r="D19" i="11"/>
  <c r="C9" i="11"/>
  <c r="D8" i="11"/>
  <c r="E7" i="11"/>
  <c r="F6" i="11"/>
  <c r="F18" i="11"/>
  <c r="E19" i="11"/>
  <c r="F7" i="11" l="1"/>
  <c r="E8" i="11"/>
  <c r="D20" i="11"/>
  <c r="C21" i="11"/>
  <c r="E20" i="11"/>
  <c r="F19" i="11"/>
  <c r="A20" i="11"/>
  <c r="B19" i="11"/>
  <c r="A9" i="11"/>
  <c r="B8" i="11"/>
  <c r="C10" i="11"/>
  <c r="D9" i="11"/>
  <c r="B9" i="11" l="1"/>
  <c r="A10" i="11"/>
  <c r="D21" i="11"/>
  <c r="C22" i="11"/>
  <c r="D22" i="11" s="1"/>
  <c r="E9" i="11"/>
  <c r="F8" i="11"/>
  <c r="D10" i="11"/>
  <c r="C11" i="11"/>
  <c r="D11" i="11" s="1"/>
  <c r="B20" i="11"/>
  <c r="A21" i="11"/>
  <c r="E21" i="11"/>
  <c r="F20" i="11"/>
  <c r="A22" i="11" l="1"/>
  <c r="B22" i="11" s="1"/>
  <c r="B21" i="11"/>
  <c r="E22" i="11"/>
  <c r="F22" i="11" s="1"/>
  <c r="F21" i="11"/>
  <c r="B10" i="11"/>
  <c r="A11" i="11"/>
  <c r="B11" i="11" s="1"/>
  <c r="E10" i="11"/>
  <c r="F9" i="11"/>
  <c r="E11" i="11" l="1"/>
  <c r="F11" i="11" s="1"/>
  <c r="F10" i="11"/>
</calcChain>
</file>

<file path=xl/comments1.xml><?xml version="1.0" encoding="utf-8"?>
<comments xmlns="http://schemas.openxmlformats.org/spreadsheetml/2006/main">
  <authors>
    <author>Auteur</author>
  </authors>
  <commentList>
    <comment ref="L28" authorId="0" shapeId="0">
      <text>
        <r>
          <rPr>
            <b/>
            <sz val="20"/>
            <color indexed="81"/>
            <rFont val="Tahoma"/>
            <family val="2"/>
          </rPr>
          <t>Auteur:</t>
        </r>
        <r>
          <rPr>
            <sz val="20"/>
            <color indexed="81"/>
            <rFont val="Tahoma"/>
            <family val="2"/>
          </rPr>
          <t xml:space="preserve">
=ET(OU(NB.SI($H8;"*Matin");NB.SI($H8;"*A-m"));$L8&lt;6,3)
=ET(OU(NB.SI($A10;"*Matin");NB.SI($A10;"*A-m");NB.SI($A10;"*Nuit"));$E10&lt;6,5)
=ET(OU(NB.SI($A10;"*Matin");NB.SI($A10;"*A-m"));$E10&lt;6,3)
=ET(OU(NB.SI($A9;"*Matin");NB.SI($A9;"*A-m");NB.SI($A9;"*Nuit"));$E12&lt;6,5)
=ET(OU(NB.SI($H8;"*Matin");NB.SI($H8;"*A-m");NB.SI($H8;"*Nuit"));$L8&lt;6,5)</t>
        </r>
      </text>
    </comment>
  </commentList>
</comments>
</file>

<file path=xl/sharedStrings.xml><?xml version="1.0" encoding="utf-8"?>
<sst xmlns="http://schemas.openxmlformats.org/spreadsheetml/2006/main" count="5683" uniqueCount="215">
  <si>
    <t>Semaine</t>
  </si>
  <si>
    <t>Année</t>
  </si>
  <si>
    <t>Date</t>
  </si>
  <si>
    <t>Secteur</t>
  </si>
  <si>
    <t>Type d'horaire</t>
  </si>
  <si>
    <t>Quantité</t>
  </si>
  <si>
    <t>Pièces NQ</t>
  </si>
  <si>
    <t>Temps minutes</t>
  </si>
  <si>
    <t>Temps moy/pièce</t>
  </si>
  <si>
    <t>% de Pièces NQ</t>
  </si>
  <si>
    <t>2*8 A-m</t>
  </si>
  <si>
    <t>BHX2_Me07</t>
  </si>
  <si>
    <t>2*8 Matin</t>
  </si>
  <si>
    <t>Journée</t>
  </si>
  <si>
    <t>3*8 A-m</t>
  </si>
  <si>
    <t>3*8 Matin</t>
  </si>
  <si>
    <t>BMG512A</t>
  </si>
  <si>
    <t>BMG512C</t>
  </si>
  <si>
    <t>BMG512D</t>
  </si>
  <si>
    <t>V115</t>
  </si>
  <si>
    <t>V3B_Me07</t>
  </si>
  <si>
    <t>V3C_Me07</t>
  </si>
  <si>
    <t>BMG512B</t>
  </si>
  <si>
    <t>Heures centième</t>
  </si>
  <si>
    <t>Matricule</t>
  </si>
  <si>
    <t>Convertion Temps entretien</t>
  </si>
  <si>
    <t>Temps HP cent</t>
  </si>
  <si>
    <t>Étiquettes de lignes</t>
  </si>
  <si>
    <t>Total général</t>
  </si>
  <si>
    <t>Convertion Temps hors prod</t>
  </si>
  <si>
    <t>Nb de pièces</t>
  </si>
  <si>
    <t>Tps moy / pièces</t>
  </si>
  <si>
    <t>Seconde</t>
  </si>
  <si>
    <t>centièmes</t>
  </si>
  <si>
    <t>Valeurs</t>
  </si>
  <si>
    <t>mois</t>
  </si>
  <si>
    <t>BMG211_M07</t>
  </si>
  <si>
    <t>Heure-Hors Prod</t>
  </si>
  <si>
    <t>3*8 Nuit</t>
  </si>
  <si>
    <t>Temps effectif</t>
  </si>
  <si>
    <t>Temps moy/pièce Cent</t>
  </si>
  <si>
    <t>Heure effective</t>
  </si>
  <si>
    <t>Temps autre cent</t>
  </si>
  <si>
    <t>Convertion Temps autre</t>
  </si>
  <si>
    <t>Temps entretien Cent</t>
  </si>
  <si>
    <t>% MMR</t>
  </si>
  <si>
    <t>Long placage</t>
  </si>
  <si>
    <t>Nb pressage</t>
  </si>
  <si>
    <t>KAL370_B</t>
  </si>
  <si>
    <t>KAL370_F</t>
  </si>
  <si>
    <t>Ch_Me10</t>
  </si>
  <si>
    <t>COLLE</t>
  </si>
  <si>
    <t>Tou_Me09</t>
  </si>
  <si>
    <t>UM</t>
  </si>
  <si>
    <t>Ve_Me13</t>
  </si>
  <si>
    <t>Toupie_F</t>
  </si>
  <si>
    <t>AltendorfM</t>
  </si>
  <si>
    <t>PGF_F</t>
  </si>
  <si>
    <t>BANDES</t>
  </si>
  <si>
    <t>Tou2_Me09</t>
  </si>
  <si>
    <t>% MMR.</t>
  </si>
  <si>
    <t>Affl_B</t>
  </si>
  <si>
    <t>V3A_Me07</t>
  </si>
  <si>
    <t>Vantage_B</t>
  </si>
  <si>
    <t>Affl_D</t>
  </si>
  <si>
    <t>Pg F_Me06</t>
  </si>
  <si>
    <t>HPP300</t>
  </si>
  <si>
    <t>HPP_1</t>
  </si>
  <si>
    <t>VantageBHP</t>
  </si>
  <si>
    <t>Affl_F</t>
  </si>
  <si>
    <t>UM_F</t>
  </si>
  <si>
    <t>Cuis_Estr</t>
  </si>
  <si>
    <t>Tiger</t>
  </si>
  <si>
    <t>BIESSE</t>
  </si>
  <si>
    <t>Affl_E</t>
  </si>
  <si>
    <t>KTD720</t>
  </si>
  <si>
    <t>Affl_G</t>
  </si>
  <si>
    <t>Colisage</t>
  </si>
  <si>
    <t>ColisageF</t>
  </si>
  <si>
    <t>Scie_rub2</t>
  </si>
  <si>
    <t>Vantage_D</t>
  </si>
  <si>
    <t>Affl_H</t>
  </si>
  <si>
    <t>Obj HPP300</t>
  </si>
  <si>
    <t>Obj AltendorfM</t>
  </si>
  <si>
    <t>Obj Vantage_B</t>
  </si>
  <si>
    <t>Obj VantageBHP</t>
  </si>
  <si>
    <t>Obj Vantage_D</t>
  </si>
  <si>
    <t>Obj Vantage_F</t>
  </si>
  <si>
    <t>Obj KAL370_B</t>
  </si>
  <si>
    <t>Obj KAL370_F</t>
  </si>
  <si>
    <t>Obj V115</t>
  </si>
  <si>
    <t>Obj BMG211_M07</t>
  </si>
  <si>
    <t>Obj BMG512A</t>
  </si>
  <si>
    <t>Obj BMG512B</t>
  </si>
  <si>
    <t>Obj BMG512C</t>
  </si>
  <si>
    <t>Obj BMG512D</t>
  </si>
  <si>
    <t>Obj V115 ?</t>
  </si>
  <si>
    <t>Obj Vantage ?</t>
  </si>
  <si>
    <t>Obj BMG512 ?</t>
  </si>
  <si>
    <t>Obj BHX2_Me07</t>
  </si>
  <si>
    <t>Obj BANDES</t>
  </si>
  <si>
    <t>Obj Pg F_Me06</t>
  </si>
  <si>
    <t>Obj PGF_F</t>
  </si>
  <si>
    <t>Obj KTD720</t>
  </si>
  <si>
    <t>Obj BIESSE</t>
  </si>
  <si>
    <t>Obj Affl_B</t>
  </si>
  <si>
    <t>Obj Affl_D</t>
  </si>
  <si>
    <t>Obj Affl_E</t>
  </si>
  <si>
    <t>Obj Affl_F</t>
  </si>
  <si>
    <t>Obj Affl_G</t>
  </si>
  <si>
    <t>Obj Affl_H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</si>
  <si>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</si>
  <si>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</si>
  <si>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</si>
  <si>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</si>
  <si>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</si>
  <si>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</si>
  <si>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</si>
  <si>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</si>
  <si>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</si>
  <si>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</si>
  <si>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Obj Tiger</t>
  </si>
  <si>
    <t>Obj Tou_Me09</t>
  </si>
  <si>
    <t>Obj Tou2_Me09</t>
  </si>
  <si>
    <t>Obj Toupie_F</t>
  </si>
  <si>
    <t>Obj HPP_1</t>
  </si>
  <si>
    <t>Obj V3A_Me07</t>
  </si>
  <si>
    <t>Obj V3B_Me07</t>
  </si>
  <si>
    <t>Obj V3C_Me07</t>
  </si>
  <si>
    <t>Obj RVB_Me07</t>
  </si>
  <si>
    <t>Obj Scie_rub2</t>
  </si>
  <si>
    <t>3'</t>
  </si>
  <si>
    <t>3' à 3'30</t>
  </si>
  <si>
    <t>3'30</t>
  </si>
  <si>
    <t>2'20</t>
  </si>
  <si>
    <t>2'20 à 2'35</t>
  </si>
  <si>
    <t>2'35</t>
  </si>
  <si>
    <t>0'40</t>
  </si>
  <si>
    <t>0'40 à 0'50</t>
  </si>
  <si>
    <t>0'50</t>
  </si>
  <si>
    <t>0'48</t>
  </si>
  <si>
    <t>0'48' à 1'10</t>
  </si>
  <si>
    <t>1'10</t>
  </si>
  <si>
    <t>ACTIVITE VANTAGE</t>
  </si>
  <si>
    <t>0'30</t>
  </si>
  <si>
    <t>0'30 à 0'45</t>
  </si>
  <si>
    <t>0'45</t>
  </si>
  <si>
    <t>0'36</t>
  </si>
  <si>
    <t>0'36 à 0'51</t>
  </si>
  <si>
    <t>0'51</t>
  </si>
  <si>
    <t>1'30</t>
  </si>
  <si>
    <t>2'00</t>
  </si>
  <si>
    <t>1'</t>
  </si>
  <si>
    <t>1' à 1'15</t>
  </si>
  <si>
    <t>1'15</t>
  </si>
  <si>
    <t>2'00 à 2'15</t>
  </si>
  <si>
    <t>2'15</t>
  </si>
  <si>
    <t>Obj Colle</t>
  </si>
  <si>
    <t>objectif:</t>
  </si>
  <si>
    <t>BMG 211</t>
  </si>
  <si>
    <t>.</t>
  </si>
  <si>
    <t>ACTIVITE COLLE</t>
  </si>
  <si>
    <t>Colle</t>
  </si>
  <si>
    <r>
      <t>Colle</t>
    </r>
    <r>
      <rPr>
        <b/>
        <sz val="24"/>
        <color rgb="FFFF0000"/>
        <rFont val="Calibri"/>
        <family val="2"/>
        <scheme val="minor"/>
      </rPr>
      <t xml:space="preserve"> (graphique)</t>
    </r>
  </si>
  <si>
    <t>(Tous)</t>
  </si>
  <si>
    <t>V115_F</t>
  </si>
  <si>
    <t>Colisage2</t>
  </si>
  <si>
    <t>BMG512F2</t>
  </si>
  <si>
    <t>Vantage_F2</t>
  </si>
  <si>
    <t>1'30 à 2'</t>
  </si>
  <si>
    <t>2'</t>
  </si>
  <si>
    <t>BMG 512  A, B, C</t>
  </si>
  <si>
    <t>BMG 512  D, F2</t>
  </si>
  <si>
    <t>ACTIVITE BMG512</t>
  </si>
  <si>
    <t>V115, V115_F</t>
  </si>
  <si>
    <t>BHX</t>
  </si>
  <si>
    <t>V3 B, C</t>
  </si>
  <si>
    <t>Vantage B, BHP, D</t>
  </si>
  <si>
    <t>HPP1, HPP300</t>
  </si>
  <si>
    <t>Altendorf ME, PS</t>
  </si>
  <si>
    <t>ACTIVITE BMG211, V115</t>
  </si>
  <si>
    <t>ACTIVITE V3, BHX</t>
  </si>
  <si>
    <t>ACTIVITE HPP, ALTENDORF</t>
  </si>
  <si>
    <t>ACTIVITE PLAQUEUSE</t>
  </si>
  <si>
    <t>Long pg</t>
  </si>
  <si>
    <t>Scie à ruban</t>
  </si>
  <si>
    <t>Toupie ME</t>
  </si>
  <si>
    <t>Toupie F</t>
  </si>
  <si>
    <t>ACTIVITE BANDES, SCIE A RUBAN</t>
  </si>
  <si>
    <t>ACTIVITE TOUPIE</t>
  </si>
  <si>
    <t>ACTIVITE UM, CHAPELLES</t>
  </si>
  <si>
    <t>Pg F_Me06, Biesse, KTD720</t>
  </si>
  <si>
    <t>ACTIVITE PLACAGE EN FORME</t>
  </si>
  <si>
    <t>Affl_ME</t>
  </si>
  <si>
    <t>ACTIVITE AFFLEURAGE</t>
  </si>
  <si>
    <t>UM, Chapelles</t>
  </si>
  <si>
    <t>Toupie affleurage</t>
  </si>
  <si>
    <t>Vantage_F1</t>
  </si>
  <si>
    <t>Montage_T</t>
  </si>
  <si>
    <t>Quali_ME_F</t>
  </si>
  <si>
    <t>Vantage_F3</t>
  </si>
  <si>
    <t>Vantage F1, F2, F3</t>
  </si>
  <si>
    <t>6'30</t>
  </si>
  <si>
    <t>6'30 à 7'30</t>
  </si>
  <si>
    <t>7'30</t>
  </si>
  <si>
    <t>Moy mini</t>
  </si>
  <si>
    <t>Moy maxi</t>
  </si>
  <si>
    <t>BMG 512 A,B,C</t>
  </si>
  <si>
    <t>BMG 512 D,F2</t>
  </si>
  <si>
    <t>Vantage B,D,BHP</t>
  </si>
  <si>
    <t>Vantage F1,F2,F3</t>
  </si>
  <si>
    <t>V3B, V3C</t>
  </si>
  <si>
    <t>KAL370_B, F</t>
  </si>
  <si>
    <t>MEILLEUR TEMPS MOYEN PAR PIECES, SEMAINE 40</t>
  </si>
  <si>
    <t>Affl_F2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</si>
</sst>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0.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0303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  <family val="2"/>
    </font>
    <font>
      <sz val="18"/>
      <name val="Arial"/>
      <family val="2"/>
    </font>
    <font>
      <sz val="14"/>
      <name val="Arial"/>
      <family val="2"/>
    </font>
    <font>
      <sz val="14"/>
      <color rgb="FFFF0000"/>
      <name val="Arial"/>
      <family val="2"/>
    </font>
    <font>
      <sz val="22"/>
      <color theme="1"/>
      <name val="Calibri"/>
      <family val="2"/>
      <scheme val="minor"/>
    </font>
    <font>
      <b/>
      <sz val="20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u/>
      <sz val="60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u val="double"/>
      <sz val="22"/>
      <color rgb="FF0070C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8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50"/>
      <color theme="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i/>
      <u val="double"/>
      <sz val="48"/>
      <color rgb="FF0070C0"/>
      <name val="Calibri"/>
      <family val="2"/>
      <scheme val="minor"/>
    </font>
    <font>
      <b/>
      <sz val="48"/>
      <color rgb="FF0070C0"/>
      <name val="Calibri"/>
      <family val="2"/>
      <scheme val="minor"/>
    </font>
    <font>
      <sz val="20"/>
      <color indexed="81"/>
      <name val="Tahoma"/>
      <family val="2"/>
    </font>
    <font>
      <b/>
      <sz val="20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5" fillId="0" borderId="0"/>
  </cellStyleXfs>
  <cellXfs count="123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1" fontId="7" fillId="0" borderId="6" xfId="1" applyNumberFormat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1" fontId="8" fillId="0" borderId="6" xfId="1" applyNumberFormat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1" fontId="8" fillId="0" borderId="9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1" fontId="7" fillId="0" borderId="9" xfId="1" applyNumberFormat="1" applyFont="1" applyBorder="1" applyAlignment="1">
      <alignment horizontal="center" vertical="center"/>
    </xf>
    <xf numFmtId="0" fontId="0" fillId="0" borderId="0" xfId="0" applyProtection="1"/>
    <xf numFmtId="20" fontId="0" fillId="0" borderId="0" xfId="0" applyNumberFormat="1" applyAlignment="1" applyProtection="1">
      <alignment horizontal="center" vertical="center"/>
    </xf>
    <xf numFmtId="1" fontId="0" fillId="0" borderId="0" xfId="0" applyNumberFormat="1" applyAlignment="1" applyProtection="1">
      <alignment horizontal="center" vertical="center"/>
    </xf>
    <xf numFmtId="45" fontId="0" fillId="0" borderId="0" xfId="0" applyNumberFormat="1" applyAlignment="1" applyProtection="1">
      <alignment horizontal="center" vertical="center"/>
    </xf>
    <xf numFmtId="165" fontId="2" fillId="0" borderId="0" xfId="0" applyNumberFormat="1" applyFont="1" applyProtection="1"/>
    <xf numFmtId="1" fontId="2" fillId="0" borderId="0" xfId="0" applyNumberFormat="1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Protection="1"/>
    <xf numFmtId="45" fontId="0" fillId="0" borderId="0" xfId="0" applyNumberFormat="1" applyProtection="1"/>
    <xf numFmtId="0" fontId="0" fillId="0" borderId="0" xfId="0" applyFont="1" applyAlignment="1">
      <alignment horizontal="center" vertical="center"/>
    </xf>
    <xf numFmtId="0" fontId="0" fillId="0" borderId="0" xfId="0" applyFont="1"/>
    <xf numFmtId="20" fontId="0" fillId="0" borderId="0" xfId="0" applyNumberFormat="1" applyFont="1"/>
    <xf numFmtId="0" fontId="4" fillId="0" borderId="0" xfId="0" applyFont="1" applyAlignment="1">
      <alignment horizontal="center"/>
    </xf>
    <xf numFmtId="0" fontId="0" fillId="0" borderId="0" xfId="0" pivotButton="1" applyFont="1"/>
    <xf numFmtId="1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45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pivotButton="1" applyFont="1" applyAlignment="1">
      <alignment horizontal="center" vertical="center" wrapText="1"/>
    </xf>
    <xf numFmtId="20" fontId="0" fillId="0" borderId="0" xfId="0" applyNumberFormat="1" applyFont="1" applyAlignment="1">
      <alignment horizontal="center" vertical="center" wrapText="1"/>
    </xf>
    <xf numFmtId="45" fontId="0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left"/>
    </xf>
    <xf numFmtId="0" fontId="9" fillId="0" borderId="0" xfId="0" applyFont="1"/>
    <xf numFmtId="165" fontId="10" fillId="0" borderId="0" xfId="0" applyNumberFormat="1" applyFont="1" applyAlignment="1">
      <alignment horizontal="center"/>
    </xf>
    <xf numFmtId="165" fontId="11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Alignment="1">
      <alignment horizontal="center" vertical="center"/>
    </xf>
    <xf numFmtId="165" fontId="12" fillId="0" borderId="0" xfId="0" applyNumberFormat="1" applyFont="1"/>
    <xf numFmtId="1" fontId="3" fillId="4" borderId="2" xfId="0" applyNumberFormat="1" applyFont="1" applyFill="1" applyBorder="1" applyAlignment="1" applyProtection="1">
      <alignment horizontal="center" vertical="center" wrapText="1"/>
    </xf>
    <xf numFmtId="0" fontId="0" fillId="4" borderId="0" xfId="0" applyFill="1" applyBorder="1" applyProtection="1"/>
    <xf numFmtId="0" fontId="3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center" vertical="center" wrapText="1"/>
    </xf>
    <xf numFmtId="164" fontId="3" fillId="3" borderId="0" xfId="0" applyNumberFormat="1" applyFont="1" applyFill="1" applyBorder="1" applyAlignment="1" applyProtection="1">
      <alignment horizontal="center" vertical="center" wrapText="1"/>
    </xf>
    <xf numFmtId="1" fontId="3" fillId="3" borderId="0" xfId="0" applyNumberFormat="1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 wrapText="1"/>
    </xf>
    <xf numFmtId="0" fontId="0" fillId="0" borderId="0" xfId="0" applyBorder="1" applyProtection="1"/>
    <xf numFmtId="0" fontId="3" fillId="4" borderId="2" xfId="0" applyFont="1" applyFill="1" applyBorder="1" applyAlignment="1" applyProtection="1">
      <alignment horizontal="center" vertical="center" wrapText="1"/>
    </xf>
    <xf numFmtId="45" fontId="3" fillId="4" borderId="2" xfId="0" applyNumberFormat="1" applyFont="1" applyFill="1" applyBorder="1" applyAlignment="1" applyProtection="1">
      <alignment horizontal="center" vertical="center" wrapText="1"/>
    </xf>
    <xf numFmtId="0" fontId="3" fillId="7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 wrapText="1"/>
    </xf>
    <xf numFmtId="2" fontId="3" fillId="5" borderId="2" xfId="0" applyNumberFormat="1" applyFont="1" applyFill="1" applyBorder="1" applyAlignment="1" applyProtection="1">
      <alignment horizontal="center" vertical="center" wrapText="1"/>
    </xf>
    <xf numFmtId="2" fontId="0" fillId="0" borderId="0" xfId="0" applyNumberFormat="1" applyFont="1" applyProtection="1"/>
    <xf numFmtId="0" fontId="0" fillId="0" borderId="0" xfId="0" applyFont="1" applyAlignment="1">
      <alignment horizontal="left" indent="3"/>
    </xf>
    <xf numFmtId="20" fontId="0" fillId="0" borderId="0" xfId="0" applyNumberFormat="1"/>
    <xf numFmtId="14" fontId="0" fillId="0" borderId="0" xfId="0" applyNumberFormat="1"/>
    <xf numFmtId="14" fontId="0" fillId="0" borderId="0" xfId="0" applyNumberFormat="1" applyFont="1" applyAlignment="1">
      <alignment horizontal="left" indent="1"/>
    </xf>
    <xf numFmtId="0" fontId="0" fillId="0" borderId="0" xfId="0" applyFont="1" applyAlignment="1">
      <alignment horizontal="left" indent="2"/>
    </xf>
    <xf numFmtId="1" fontId="3" fillId="11" borderId="2" xfId="0" applyNumberFormat="1" applyFont="1" applyFill="1" applyBorder="1" applyAlignment="1" applyProtection="1">
      <alignment horizontal="center" vertical="center" wrapText="1"/>
    </xf>
    <xf numFmtId="14" fontId="0" fillId="0" borderId="0" xfId="0" applyNumberFormat="1" applyFont="1" applyAlignment="1">
      <alignment horizontal="left" indent="2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left"/>
    </xf>
    <xf numFmtId="20" fontId="0" fillId="0" borderId="0" xfId="0" applyNumberFormat="1" applyFont="1" applyAlignment="1">
      <alignment horizontal="center" vertical="center"/>
    </xf>
    <xf numFmtId="20" fontId="0" fillId="0" borderId="0" xfId="0" applyNumberFormat="1" applyFont="1" applyAlignment="1">
      <alignment vertical="center"/>
    </xf>
    <xf numFmtId="0" fontId="18" fillId="0" borderId="0" xfId="0" applyFont="1"/>
    <xf numFmtId="0" fontId="18" fillId="0" borderId="0" xfId="0" pivotButton="1" applyFont="1"/>
    <xf numFmtId="20" fontId="18" fillId="0" borderId="0" xfId="0" applyNumberFormat="1" applyFont="1"/>
    <xf numFmtId="0" fontId="18" fillId="0" borderId="0" xfId="0" applyFont="1" applyAlignment="1">
      <alignment horizontal="center" vertical="center" wrapText="1"/>
    </xf>
    <xf numFmtId="0" fontId="18" fillId="0" borderId="0" xfId="0" pivotButton="1" applyFont="1" applyAlignment="1">
      <alignment horizontal="center" vertical="center" wrapText="1"/>
    </xf>
    <xf numFmtId="20" fontId="18" fillId="0" borderId="0" xfId="0" applyNumberFormat="1" applyFont="1" applyAlignment="1">
      <alignment horizontal="center" vertical="center" wrapText="1"/>
    </xf>
    <xf numFmtId="45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21" fillId="0" borderId="0" xfId="0" applyFont="1"/>
    <xf numFmtId="0" fontId="12" fillId="0" borderId="0" xfId="0" pivotButton="1" applyFont="1" applyAlignment="1">
      <alignment horizontal="left"/>
    </xf>
    <xf numFmtId="1" fontId="12" fillId="0" borderId="0" xfId="0" applyNumberFormat="1" applyFont="1" applyAlignment="1">
      <alignment horizontal="center" vertical="center"/>
    </xf>
    <xf numFmtId="14" fontId="12" fillId="0" borderId="0" xfId="0" applyNumberFormat="1" applyFont="1" applyAlignment="1">
      <alignment horizontal="left" indent="1"/>
    </xf>
    <xf numFmtId="0" fontId="12" fillId="0" borderId="0" xfId="0" applyFont="1" applyAlignment="1">
      <alignment horizontal="left" indent="2"/>
    </xf>
    <xf numFmtId="0" fontId="12" fillId="0" borderId="0" xfId="0" applyFont="1" applyAlignment="1">
      <alignment horizontal="left" indent="3"/>
    </xf>
    <xf numFmtId="165" fontId="22" fillId="0" borderId="0" xfId="0" applyNumberFormat="1" applyFont="1" applyAlignment="1">
      <alignment horizontal="center" vertical="center"/>
    </xf>
    <xf numFmtId="0" fontId="22" fillId="0" borderId="0" xfId="0" applyFont="1"/>
    <xf numFmtId="0" fontId="12" fillId="0" borderId="0" xfId="0" applyNumberFormat="1" applyFont="1" applyAlignment="1">
      <alignment horizontal="center" vertical="center"/>
    </xf>
    <xf numFmtId="46" fontId="12" fillId="0" borderId="0" xfId="0" applyNumberFormat="1" applyFont="1" applyAlignment="1">
      <alignment horizontal="center" vertical="center"/>
    </xf>
    <xf numFmtId="45" fontId="12" fillId="0" borderId="0" xfId="0" applyNumberFormat="1" applyFont="1" applyAlignment="1">
      <alignment horizontal="center" vertical="center"/>
    </xf>
    <xf numFmtId="45" fontId="12" fillId="0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left"/>
    </xf>
    <xf numFmtId="0" fontId="12" fillId="0" borderId="0" xfId="0" applyFont="1"/>
    <xf numFmtId="20" fontId="0" fillId="0" borderId="0" xfId="0" applyNumberFormat="1" applyFont="1" applyAlignment="1">
      <alignment horizontal="center" vertical="center"/>
    </xf>
    <xf numFmtId="20" fontId="0" fillId="0" borderId="0" xfId="0" applyNumberFormat="1" applyFont="1" applyAlignment="1">
      <alignment horizontal="center" vertical="center"/>
    </xf>
    <xf numFmtId="45" fontId="11" fillId="8" borderId="0" xfId="0" applyNumberFormat="1" applyFont="1" applyFill="1" applyAlignment="1">
      <alignment horizontal="center" vertical="center"/>
    </xf>
    <xf numFmtId="45" fontId="11" fillId="6" borderId="0" xfId="0" applyNumberFormat="1" applyFont="1" applyFill="1" applyAlignment="1">
      <alignment horizontal="center" vertical="center"/>
    </xf>
    <xf numFmtId="45" fontId="11" fillId="9" borderId="0" xfId="0" applyNumberFormat="1" applyFont="1" applyFill="1" applyAlignment="1">
      <alignment horizontal="center" vertical="center"/>
    </xf>
    <xf numFmtId="0" fontId="12" fillId="0" borderId="0" xfId="0" applyFont="1" applyAlignment="1">
      <alignment horizontal="left" indent="1"/>
    </xf>
    <xf numFmtId="0" fontId="17" fillId="0" borderId="0" xfId="0" applyFont="1" applyAlignment="1">
      <alignment vertical="center"/>
    </xf>
    <xf numFmtId="46" fontId="0" fillId="0" borderId="0" xfId="0" applyNumberFormat="1"/>
    <xf numFmtId="20" fontId="0" fillId="0" borderId="0" xfId="0" applyNumberFormat="1" applyFont="1" applyAlignment="1">
      <alignment horizontal="center" vertical="center"/>
    </xf>
    <xf numFmtId="20" fontId="14" fillId="0" borderId="0" xfId="0" applyNumberFormat="1" applyFont="1" applyAlignment="1">
      <alignment horizontal="center" vertical="center"/>
    </xf>
    <xf numFmtId="0" fontId="0" fillId="6" borderId="0" xfId="0" applyFill="1"/>
    <xf numFmtId="14" fontId="0" fillId="6" borderId="0" xfId="0" applyNumberFormat="1" applyFill="1"/>
    <xf numFmtId="0" fontId="12" fillId="0" borderId="0" xfId="0" pivotButton="1" applyFont="1"/>
    <xf numFmtId="0" fontId="12" fillId="0" borderId="0" xfId="0" pivotButton="1" applyFont="1" applyAlignment="1">
      <alignment horizontal="left" vertical="center" wrapText="1"/>
    </xf>
    <xf numFmtId="0" fontId="19" fillId="10" borderId="0" xfId="0" applyFont="1" applyFill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45" fontId="11" fillId="0" borderId="0" xfId="0" applyNumberFormat="1" applyFont="1" applyFill="1" applyAlignment="1">
      <alignment horizontal="center" vertical="center"/>
    </xf>
    <xf numFmtId="0" fontId="19" fillId="10" borderId="0" xfId="0" applyFont="1" applyFill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5" fontId="11" fillId="8" borderId="0" xfId="0" applyNumberFormat="1" applyFont="1" applyFill="1" applyAlignment="1">
      <alignment horizontal="center" vertical="center"/>
    </xf>
    <xf numFmtId="45" fontId="11" fillId="6" borderId="0" xfId="0" applyNumberFormat="1" applyFont="1" applyFill="1" applyAlignment="1">
      <alignment horizontal="center" vertical="center"/>
    </xf>
    <xf numFmtId="45" fontId="11" fillId="9" borderId="0" xfId="0" applyNumberFormat="1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20" fontId="14" fillId="0" borderId="0" xfId="0" applyNumberFormat="1" applyFont="1" applyAlignment="1">
      <alignment horizontal="center" vertical="center"/>
    </xf>
    <xf numFmtId="14" fontId="23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45" fontId="16" fillId="8" borderId="0" xfId="0" applyNumberFormat="1" applyFont="1" applyFill="1" applyAlignment="1">
      <alignment horizontal="center" vertical="center"/>
    </xf>
    <xf numFmtId="45" fontId="16" fillId="6" borderId="0" xfId="0" applyNumberFormat="1" applyFont="1" applyFill="1" applyAlignment="1">
      <alignment horizontal="center" vertical="center"/>
    </xf>
    <xf numFmtId="45" fontId="16" fillId="9" borderId="0" xfId="0" applyNumberFormat="1" applyFont="1" applyFill="1" applyAlignment="1">
      <alignment horizontal="center" vertical="center"/>
    </xf>
    <xf numFmtId="14" fontId="15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30858"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numFmt numFmtId="165" formatCode="0.0"/>
    </dxf>
    <dxf>
      <numFmt numFmtId="2" formatCode="0.00"/>
    </dxf>
    <dxf>
      <alignment vertical="center" readingOrder="0"/>
    </dxf>
    <dxf>
      <alignment horizontal="center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bottom" readingOrder="0"/>
    </dxf>
    <dxf>
      <alignment vertical="bottom" readingOrder="0"/>
    </dxf>
    <dxf>
      <alignment vertical="center" readingOrder="0"/>
    </dxf>
    <dxf>
      <alignment vertical="center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28" formatCode="mm:ss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bottom" readingOrder="0"/>
    </dxf>
    <dxf>
      <alignment vertical="bottom" readingOrder="0"/>
    </dxf>
    <dxf>
      <alignment vertical="center" readingOrder="0"/>
    </dxf>
    <dxf>
      <alignment vertical="center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numFmt numFmtId="1" formatCode="0"/>
    </dxf>
    <dxf>
      <alignment vertical="center" readingOrder="0"/>
    </dxf>
    <dxf>
      <alignment horizontal="center" readingOrder="0"/>
    </dxf>
    <dxf>
      <alignment wrapText="1" readingOrder="0"/>
    </dxf>
    <dxf>
      <font>
        <sz val="14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numFmt numFmtId="1" formatCode="0"/>
    </dxf>
    <dxf>
      <alignment vertical="center" readingOrder="0"/>
    </dxf>
    <dxf>
      <alignment horizontal="center" readingOrder="0"/>
    </dxf>
    <dxf>
      <alignment wrapText="1" readingOrder="0"/>
    </dxf>
    <dxf>
      <font>
        <sz val="14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/>
        <color rgb="FFFF0000"/>
      </font>
    </dxf>
    <dxf>
      <font>
        <b/>
        <i val="0"/>
        <color auto="1"/>
      </font>
      <fill>
        <patternFill>
          <bgColor rgb="FFFFC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numFmt numFmtId="165" formatCode="0.0"/>
    </dxf>
    <dxf>
      <numFmt numFmtId="2" formatCode="0.00"/>
    </dxf>
    <dxf>
      <alignment vertical="center" readingOrder="0"/>
    </dxf>
    <dxf>
      <alignment horizontal="center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bottom" readingOrder="0"/>
    </dxf>
    <dxf>
      <alignment vertical="bottom" readingOrder="0"/>
    </dxf>
    <dxf>
      <alignment vertical="center" readingOrder="0"/>
    </dxf>
    <dxf>
      <alignment vertical="center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28" formatCode="mm:ss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bottom" readingOrder="0"/>
    </dxf>
    <dxf>
      <alignment vertical="bottom" readingOrder="0"/>
    </dxf>
    <dxf>
      <alignment vertical="center" readingOrder="0"/>
    </dxf>
    <dxf>
      <alignment vertical="center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numFmt numFmtId="1" formatCode="0"/>
    </dxf>
    <dxf>
      <alignment vertical="center" readingOrder="0"/>
    </dxf>
    <dxf>
      <alignment horizontal="center" readingOrder="0"/>
    </dxf>
    <dxf>
      <alignment wrapText="1" readingOrder="0"/>
    </dxf>
    <dxf>
      <font>
        <sz val="14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numFmt numFmtId="1" formatCode="0"/>
    </dxf>
    <dxf>
      <alignment vertical="center" readingOrder="0"/>
    </dxf>
    <dxf>
      <alignment horizontal="center" readingOrder="0"/>
    </dxf>
    <dxf>
      <alignment wrapText="1" readingOrder="0"/>
    </dxf>
    <dxf>
      <font>
        <sz val="14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numFmt numFmtId="165" formatCode="0.0"/>
    </dxf>
    <dxf>
      <numFmt numFmtId="2" formatCode="0.00"/>
    </dxf>
    <dxf>
      <alignment vertical="center" readingOrder="0"/>
    </dxf>
    <dxf>
      <alignment horizontal="center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horizontal="left" readingOrder="0"/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bottom" readingOrder="0"/>
    </dxf>
    <dxf>
      <alignment vertical="bottom" readingOrder="0"/>
    </dxf>
    <dxf>
      <alignment vertical="center" readingOrder="0"/>
    </dxf>
    <dxf>
      <alignment vertical="center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28" formatCode="mm:ss"/>
    </dxf>
    <dxf>
      <alignment horizontal="general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vertical="bottom" readingOrder="0"/>
    </dxf>
    <dxf>
      <alignment vertical="bottom" readingOrder="0"/>
    </dxf>
    <dxf>
      <alignment vertical="center" readingOrder="0"/>
    </dxf>
    <dxf>
      <alignment vertical="center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fill>
        <patternFill patternType="none">
          <bgColor auto="1"/>
        </patternFill>
      </fill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numFmt numFmtId="1" formatCode="0"/>
    </dxf>
    <dxf>
      <alignment vertical="center" readingOrder="0"/>
    </dxf>
    <dxf>
      <alignment horizontal="center" readingOrder="0"/>
    </dxf>
    <dxf>
      <alignment wrapText="1" readingOrder="0"/>
    </dxf>
    <dxf>
      <font>
        <sz val="14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numFmt numFmtId="1" formatCode="0"/>
    </dxf>
    <dxf>
      <alignment vertical="center" readingOrder="0"/>
    </dxf>
    <dxf>
      <alignment horizontal="center" readingOrder="0"/>
    </dxf>
    <dxf>
      <alignment wrapText="1" readingOrder="0"/>
    </dxf>
    <dxf>
      <font>
        <sz val="14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8"/>
      </font>
    </dxf>
    <dxf>
      <font>
        <sz val="18"/>
      </font>
    </dxf>
    <dxf>
      <font>
        <sz val="18"/>
      </font>
    </dxf>
    <dxf>
      <alignment wrapText="1" readingOrder="0"/>
    </dxf>
    <dxf>
      <alignment wrapText="1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22"/>
      </font>
    </dxf>
    <dxf>
      <font>
        <sz val="22"/>
      </font>
    </dxf>
    <dxf>
      <font>
        <sz val="22"/>
      </font>
    </dxf>
    <dxf>
      <numFmt numFmtId="165" formatCode="0.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26"/>
      </font>
    </dxf>
    <dxf>
      <font>
        <sz val="22"/>
      </font>
    </dxf>
    <dxf>
      <font>
        <sz val="22"/>
      </font>
    </dxf>
    <dxf>
      <numFmt numFmtId="28" formatCode="mm:ss"/>
    </dxf>
    <dxf>
      <numFmt numFmtId="28" formatCode="mm:ss"/>
    </dxf>
    <dxf>
      <font>
        <sz val="32"/>
      </font>
    </dxf>
    <dxf>
      <font>
        <sz val="32"/>
      </font>
    </dxf>
    <dxf>
      <numFmt numFmtId="25" formatCode="hh:mm"/>
    </dxf>
    <dxf>
      <numFmt numFmtId="25" formatCode="hh:mm"/>
    </dxf>
    <dxf>
      <numFmt numFmtId="25" formatCode="hh:mm"/>
    </dxf>
    <dxf>
      <alignment vertical="center" readingOrder="0"/>
    </dxf>
    <dxf>
      <alignment horizontal="center" readingOrder="0"/>
    </dxf>
    <dxf>
      <alignment wrapText="1" readingOrder="0"/>
    </dxf>
    <dxf>
      <numFmt numFmtId="1" formatCode="0"/>
    </dxf>
    <dxf>
      <font>
        <sz val="55"/>
      </font>
    </dxf>
    <dxf>
      <font>
        <sz val="55"/>
      </font>
    </dxf>
    <dxf>
      <numFmt numFmtId="165" formatCode="0.0"/>
    </dxf>
    <dxf>
      <alignment vertical="center" readingOrder="0"/>
    </dxf>
    <dxf>
      <alignment horizontal="center" readingOrder="0"/>
    </dxf>
    <dxf>
      <fill>
        <patternFill patternType="none">
          <bgColor auto="1"/>
        </patternFill>
      </fill>
    </dxf>
    <dxf>
      <alignment wrapText="1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20"/>
      </font>
    </dxf>
    <dxf>
      <alignment vertical="center" readingOrder="0"/>
    </dxf>
    <dxf>
      <alignment horizontal="center" readingOrder="0"/>
    </dxf>
    <dxf>
      <numFmt numFmtId="165" formatCode="0.0"/>
    </dxf>
    <dxf>
      <numFmt numFmtId="31" formatCode="[h]:mm:ss"/>
    </dxf>
    <dxf>
      <font>
        <sz val="16"/>
      </font>
    </dxf>
    <dxf>
      <font>
        <sz val="16"/>
      </font>
    </dxf>
    <dxf>
      <font>
        <sz val="14"/>
      </font>
    </dxf>
    <dxf>
      <font>
        <sz val="14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4"/>
      </font>
    </dxf>
    <dxf>
      <font>
        <sz val="26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center" readingOrder="0"/>
    </dxf>
    <dxf>
      <alignment vertical="center" readingOrder="0"/>
    </dxf>
    <dxf>
      <numFmt numFmtId="2" formatCode="0.00"/>
    </dxf>
    <dxf>
      <numFmt numFmtId="165" formatCode="0.0"/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alignment horizontal="left" readingOrder="0"/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vertical="center" readingOrder="0"/>
    </dxf>
    <dxf>
      <alignment vertical="center" readingOrder="0"/>
    </dxf>
    <dxf>
      <alignment vertical="bottom" readingOrder="0"/>
    </dxf>
    <dxf>
      <alignment vertical="bottom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numFmt numFmtId="28" formatCode="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alignment vertical="center" readingOrder="0"/>
    </dxf>
    <dxf>
      <alignment vertical="center" readingOrder="0"/>
    </dxf>
    <dxf>
      <alignment vertical="bottom" readingOrder="0"/>
    </dxf>
    <dxf>
      <alignment vertical="bottom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general" readingOrder="0"/>
    </dxf>
    <dxf>
      <numFmt numFmtId="31" formatCode="[h]:mm:ss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ill>
        <patternFill patternType="none">
          <bgColor auto="1"/>
        </patternFill>
      </fill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4"/>
      </font>
    </dxf>
    <dxf>
      <alignment wrapText="1" readingOrder="0"/>
    </dxf>
    <dxf>
      <alignment horizontal="center" readingOrder="0"/>
    </dxf>
    <dxf>
      <alignment vertical="center" readingOrder="0"/>
    </dxf>
    <dxf>
      <numFmt numFmtId="1" formatCode="0"/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14"/>
      </font>
    </dxf>
    <dxf>
      <alignment wrapText="1" readingOrder="0"/>
    </dxf>
    <dxf>
      <alignment horizontal="center" readingOrder="0"/>
    </dxf>
    <dxf>
      <alignment vertical="center" readingOrder="0"/>
    </dxf>
    <dxf>
      <numFmt numFmtId="1" formatCode="0"/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3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6"/>
      </font>
    </dxf>
    <dxf>
      <font>
        <sz val="2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4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22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20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8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font>
        <sz val="16"/>
      </font>
    </dxf>
    <dxf>
      <alignment horizontal="left" readingOrder="0"/>
    </dxf>
    <dxf>
      <alignment horizontal="left" readingOrder="0"/>
    </dxf>
    <dxf>
      <alignment horizontal="left" readingOrder="0"/>
    </dxf>
    <dxf>
      <alignment horizontal="left" readingOrder="0"/>
    </dxf>
    <dxf>
      <font>
        <sz val="14"/>
      </font>
    </dxf>
    <dxf>
      <font>
        <sz val="14"/>
      </font>
    </dxf>
    <dxf>
      <font>
        <sz val="16"/>
      </font>
    </dxf>
    <dxf>
      <font>
        <sz val="16"/>
      </font>
    </dxf>
    <dxf>
      <numFmt numFmtId="31" formatCode="[h]:mm:ss"/>
    </dxf>
    <dxf>
      <numFmt numFmtId="165" formatCode="0.0"/>
    </dxf>
    <dxf>
      <alignment horizontal="center" readingOrder="0"/>
    </dxf>
    <dxf>
      <alignment vertical="center" readingOrder="0"/>
    </dxf>
    <dxf>
      <font>
        <sz val="20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alignment wrapText="1" readingOrder="0"/>
    </dxf>
    <dxf>
      <fill>
        <patternFill patternType="none">
          <bgColor auto="1"/>
        </patternFill>
      </fill>
    </dxf>
    <dxf>
      <alignment horizontal="center" readingOrder="0"/>
    </dxf>
    <dxf>
      <alignment vertical="center" readingOrder="0"/>
    </dxf>
    <dxf>
      <numFmt numFmtId="165" formatCode="0.0"/>
    </dxf>
    <dxf>
      <font>
        <sz val="55"/>
      </font>
    </dxf>
    <dxf>
      <font>
        <sz val="55"/>
      </font>
    </dxf>
    <dxf>
      <numFmt numFmtId="1" formatCode="0"/>
    </dxf>
    <dxf>
      <alignment wrapText="1" readingOrder="0"/>
    </dxf>
    <dxf>
      <alignment horizontal="center" readingOrder="0"/>
    </dxf>
    <dxf>
      <alignment vertical="center" readingOrder="0"/>
    </dxf>
    <dxf>
      <numFmt numFmtId="25" formatCode="hh:mm"/>
    </dxf>
    <dxf>
      <numFmt numFmtId="25" formatCode="hh:mm"/>
    </dxf>
    <dxf>
      <numFmt numFmtId="25" formatCode="hh:mm"/>
    </dxf>
    <dxf>
      <font>
        <sz val="32"/>
      </font>
    </dxf>
    <dxf>
      <font>
        <sz val="32"/>
      </font>
    </dxf>
    <dxf>
      <numFmt numFmtId="28" formatCode="mm:ss"/>
    </dxf>
    <dxf>
      <numFmt numFmtId="28" formatCode="mm:ss"/>
    </dxf>
    <dxf>
      <font>
        <sz val="22"/>
      </font>
    </dxf>
    <dxf>
      <font>
        <sz val="22"/>
      </font>
    </dxf>
    <dxf>
      <font>
        <sz val="26"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165" formatCode="0.0"/>
    </dxf>
    <dxf>
      <font>
        <sz val="22"/>
      </font>
    </dxf>
    <dxf>
      <font>
        <sz val="22"/>
      </font>
    </dxf>
    <dxf>
      <font>
        <sz val="22"/>
      </font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wrapText="1" readingOrder="0"/>
    </dxf>
    <dxf>
      <alignment wrapText="1" readingOrder="0"/>
    </dxf>
    <dxf>
      <font>
        <sz val="18"/>
      </font>
    </dxf>
    <dxf>
      <font>
        <sz val="18"/>
      </font>
    </dxf>
    <dxf>
      <font>
        <sz val="18"/>
      </font>
    </dxf>
  </dxfs>
  <tableStyles count="0" defaultTableStyle="TableStyleMedium2" defaultPivotStyle="PivotStyleMedium9"/>
  <colors>
    <mruColors>
      <color rgb="FFFF0000"/>
      <color rgb="FFA30F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[Saisie_Tous_Postes_auto_essai.xlsx]Point 5 Colle!Tableau croisé dynamique2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3600" b="1" u="sng"/>
              <a:t>ACTIVITE COLLE</a:t>
            </a:r>
            <a:r>
              <a:rPr lang="fr-FR" sz="3600" b="1" u="sng" baseline="0"/>
              <a:t> -</a:t>
            </a:r>
            <a:r>
              <a:rPr lang="fr-FR" sz="3600" b="1" u="sng"/>
              <a:t> sem 40 -</a:t>
            </a:r>
            <a:r>
              <a:rPr lang="fr-FR" sz="3600" b="1" u="sng" baseline="0"/>
              <a:t> 2021</a:t>
            </a:r>
            <a:endParaRPr lang="fr-FR" sz="3600" b="1" u="sng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8575" cap="rnd">
            <a:solidFill>
              <a:srgbClr val="002060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rgbClr val="FF0000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rgbClr val="FF0000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8575" cap="rnd">
            <a:solidFill>
              <a:srgbClr val="002060"/>
            </a:solidFill>
            <a:round/>
          </a:ln>
          <a:effectLst/>
        </c:spPr>
        <c:marker>
          <c:symbol val="circle"/>
          <c:size val="6"/>
          <c:spPr>
            <a:solidFill>
              <a:srgbClr val="002060"/>
            </a:solidFill>
            <a:ln w="9525">
              <a:solidFill>
                <a:srgbClr val="002060"/>
              </a:solidFill>
            </a:ln>
            <a:effectLst/>
          </c:spPr>
        </c:marker>
      </c:pivotFmt>
      <c:pivotFmt>
        <c:idx val="14"/>
        <c:spPr>
          <a:solidFill>
            <a:schemeClr val="accent1"/>
          </a:solidFill>
          <a:ln w="28575" cap="rnd">
            <a:solidFill>
              <a:srgbClr val="FF0000"/>
            </a:solidFill>
            <a:round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solidFill>
              <a:srgbClr val="002060"/>
            </a:solidFill>
          </a:ln>
          <a:effectLst/>
        </c:spPr>
        <c:marker>
          <c:symbol val="circle"/>
          <c:size val="6"/>
          <c:spPr>
            <a:solidFill>
              <a:srgbClr val="002060"/>
            </a:solidFill>
            <a:ln w="9525">
              <a:solidFill>
                <a:srgbClr val="002060"/>
              </a:solidFill>
            </a:ln>
            <a:effectLst/>
          </c:spPr>
        </c:marker>
      </c:pivotFmt>
      <c:pivotFmt>
        <c:idx val="17"/>
        <c:spPr>
          <a:solidFill>
            <a:schemeClr val="accent1"/>
          </a:solidFill>
          <a:ln w="28575" cap="rnd">
            <a:solidFill>
              <a:srgbClr val="FF0000"/>
            </a:solidFill>
            <a:round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31750" cap="rnd">
            <a:solidFill>
              <a:srgbClr val="FF0000"/>
            </a:solidFill>
            <a:round/>
          </a:ln>
          <a:effectLst/>
        </c:spPr>
        <c:marker>
          <c:symbol val="none"/>
        </c:marker>
      </c:pivotFmt>
      <c:pivotFmt>
        <c:idx val="2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'Point 5 Colle'!$AC$4:$AC$5</c:f>
              <c:strCache>
                <c:ptCount val="1"/>
                <c:pt idx="0">
                  <c:v>Nb de pièces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'Point 5 Colle'!$AB$6:$AB$24</c:f>
              <c:multiLvlStrCache>
                <c:ptCount val="12"/>
                <c:lvl>
                  <c:pt idx="0">
                    <c:v>2*8 A-m</c:v>
                  </c:pt>
                  <c:pt idx="1">
                    <c:v>3*8 Matin</c:v>
                  </c:pt>
                  <c:pt idx="2">
                    <c:v>3*8 Nuit</c:v>
                  </c:pt>
                  <c:pt idx="3">
                    <c:v>2*8 A-m</c:v>
                  </c:pt>
                  <c:pt idx="4">
                    <c:v>2*8 Matin</c:v>
                  </c:pt>
                  <c:pt idx="5">
                    <c:v>3*8 Nuit</c:v>
                  </c:pt>
                  <c:pt idx="6">
                    <c:v>2*8 A-m</c:v>
                  </c:pt>
                  <c:pt idx="7">
                    <c:v>3*8 Matin</c:v>
                  </c:pt>
                  <c:pt idx="8">
                    <c:v>3*8 Nuit</c:v>
                  </c:pt>
                  <c:pt idx="9">
                    <c:v>2*8 A-m</c:v>
                  </c:pt>
                  <c:pt idx="10">
                    <c:v>2*8 Matin</c:v>
                  </c:pt>
                  <c:pt idx="11">
                    <c:v>3*8 Nuit</c:v>
                  </c:pt>
                </c:lvl>
                <c:lvl>
                  <c:pt idx="0">
                    <c:v>11/10/2021</c:v>
                  </c:pt>
                  <c:pt idx="3">
                    <c:v>12/10/2021</c:v>
                  </c:pt>
                  <c:pt idx="6">
                    <c:v>13/10/2021</c:v>
                  </c:pt>
                  <c:pt idx="9">
                    <c:v>14/10/2021</c:v>
                  </c:pt>
                </c:lvl>
                <c:lvl>
                  <c:pt idx="0">
                    <c:v>41</c:v>
                  </c:pt>
                </c:lvl>
                <c:lvl>
                  <c:pt idx="0">
                    <c:v>10</c:v>
                  </c:pt>
                </c:lvl>
              </c:multiLvlStrCache>
            </c:multiLvlStrRef>
          </c:cat>
          <c:val>
            <c:numRef>
              <c:f>'Point 5 Colle'!$AC$6:$AC$24</c:f>
              <c:numCache>
                <c:formatCode>General</c:formatCode>
                <c:ptCount val="12"/>
                <c:pt idx="0">
                  <c:v>134</c:v>
                </c:pt>
                <c:pt idx="1">
                  <c:v>176</c:v>
                </c:pt>
                <c:pt idx="2">
                  <c:v>95</c:v>
                </c:pt>
                <c:pt idx="3">
                  <c:v>95</c:v>
                </c:pt>
                <c:pt idx="4">
                  <c:v>177</c:v>
                </c:pt>
                <c:pt idx="5">
                  <c:v>138</c:v>
                </c:pt>
                <c:pt idx="6">
                  <c:v>73</c:v>
                </c:pt>
                <c:pt idx="7">
                  <c:v>127</c:v>
                </c:pt>
                <c:pt idx="8">
                  <c:v>72</c:v>
                </c:pt>
                <c:pt idx="9">
                  <c:v>161</c:v>
                </c:pt>
                <c:pt idx="10">
                  <c:v>215</c:v>
                </c:pt>
                <c:pt idx="11">
                  <c:v>247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F8-453D-BB44-D6EBA2217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6976696"/>
        <c:axId val="626972104"/>
      </c:barChart>
      <c:lineChart>
        <c:grouping val="standard"/>
        <c:varyColors val="0"/>
        <c:ser>
          <c:idx val="1"/>
          <c:order val="1"/>
          <c:tx>
            <c:strRef>
              <c:f>'Point 5 Colle'!$AD$4:$AD$5</c:f>
              <c:strCache>
                <c:ptCount val="1"/>
                <c:pt idx="0">
                  <c:v>Tps moy / pièces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'Point 5 Colle'!$AB$6:$AB$24</c:f>
              <c:multiLvlStrCache>
                <c:ptCount val="12"/>
                <c:lvl>
                  <c:pt idx="0">
                    <c:v>2*8 A-m</c:v>
                  </c:pt>
                  <c:pt idx="1">
                    <c:v>3*8 Matin</c:v>
                  </c:pt>
                  <c:pt idx="2">
                    <c:v>3*8 Nuit</c:v>
                  </c:pt>
                  <c:pt idx="3">
                    <c:v>2*8 A-m</c:v>
                  </c:pt>
                  <c:pt idx="4">
                    <c:v>2*8 Matin</c:v>
                  </c:pt>
                  <c:pt idx="5">
                    <c:v>3*8 Nuit</c:v>
                  </c:pt>
                  <c:pt idx="6">
                    <c:v>2*8 A-m</c:v>
                  </c:pt>
                  <c:pt idx="7">
                    <c:v>3*8 Matin</c:v>
                  </c:pt>
                  <c:pt idx="8">
                    <c:v>3*8 Nuit</c:v>
                  </c:pt>
                  <c:pt idx="9">
                    <c:v>2*8 A-m</c:v>
                  </c:pt>
                  <c:pt idx="10">
                    <c:v>2*8 Matin</c:v>
                  </c:pt>
                  <c:pt idx="11">
                    <c:v>3*8 Nuit</c:v>
                  </c:pt>
                </c:lvl>
                <c:lvl>
                  <c:pt idx="0">
                    <c:v>11/10/2021</c:v>
                  </c:pt>
                  <c:pt idx="3">
                    <c:v>12/10/2021</c:v>
                  </c:pt>
                  <c:pt idx="6">
                    <c:v>13/10/2021</c:v>
                  </c:pt>
                  <c:pt idx="9">
                    <c:v>14/10/2021</c:v>
                  </c:pt>
                </c:lvl>
                <c:lvl>
                  <c:pt idx="0">
                    <c:v>41</c:v>
                  </c:pt>
                </c:lvl>
                <c:lvl>
                  <c:pt idx="0">
                    <c:v>10</c:v>
                  </c:pt>
                </c:lvl>
              </c:multiLvlStrCache>
            </c:multiLvlStrRef>
          </c:cat>
          <c:val>
            <c:numRef>
              <c:f>'Point 5 Colle'!$AD$6:$AD$24</c:f>
              <c:numCache>
                <c:formatCode>mm:ss</c:formatCode>
                <c:ptCount val="12"/>
                <c:pt idx="0">
                  <c:v>2.488425925925926E-3</c:v>
                </c:pt>
                <c:pt idx="1">
                  <c:v>1.6550925925925926E-3</c:v>
                </c:pt>
                <c:pt idx="2">
                  <c:v>3.2870370370370367E-3</c:v>
                </c:pt>
                <c:pt idx="3">
                  <c:v>3.5069444444444445E-3</c:v>
                </c:pt>
                <c:pt idx="4">
                  <c:v>1.8865740740740742E-3</c:v>
                </c:pt>
                <c:pt idx="5">
                  <c:v>2.2685185185185182E-3</c:v>
                </c:pt>
                <c:pt idx="6">
                  <c:v>4.5717592592592589E-3</c:v>
                </c:pt>
                <c:pt idx="7">
                  <c:v>2.4652777777777776E-3</c:v>
                </c:pt>
                <c:pt idx="8">
                  <c:v>4.340277777777778E-3</c:v>
                </c:pt>
                <c:pt idx="9">
                  <c:v>2.0717592592592593E-3</c:v>
                </c:pt>
                <c:pt idx="10">
                  <c:v>1.5509259259259261E-3</c:v>
                </c:pt>
                <c:pt idx="11">
                  <c:v>1.261574074074074E-3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F8-453D-BB44-D6EBA2217F3E}"/>
            </c:ext>
          </c:extLst>
        </c:ser>
        <c:ser>
          <c:idx val="2"/>
          <c:order val="2"/>
          <c:tx>
            <c:strRef>
              <c:f>'Point 5 Colle'!$AE$4:$AE$5</c:f>
              <c:strCache>
                <c:ptCount val="1"/>
                <c:pt idx="0">
                  <c:v>Obj Colle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multiLvlStrRef>
              <c:f>'Point 5 Colle'!$AB$6:$AB$24</c:f>
              <c:multiLvlStrCache>
                <c:ptCount val="12"/>
                <c:lvl>
                  <c:pt idx="0">
                    <c:v>2*8 A-m</c:v>
                  </c:pt>
                  <c:pt idx="1">
                    <c:v>3*8 Matin</c:v>
                  </c:pt>
                  <c:pt idx="2">
                    <c:v>3*8 Nuit</c:v>
                  </c:pt>
                  <c:pt idx="3">
                    <c:v>2*8 A-m</c:v>
                  </c:pt>
                  <c:pt idx="4">
                    <c:v>2*8 Matin</c:v>
                  </c:pt>
                  <c:pt idx="5">
                    <c:v>3*8 Nuit</c:v>
                  </c:pt>
                  <c:pt idx="6">
                    <c:v>2*8 A-m</c:v>
                  </c:pt>
                  <c:pt idx="7">
                    <c:v>3*8 Matin</c:v>
                  </c:pt>
                  <c:pt idx="8">
                    <c:v>3*8 Nuit</c:v>
                  </c:pt>
                  <c:pt idx="9">
                    <c:v>2*8 A-m</c:v>
                  </c:pt>
                  <c:pt idx="10">
                    <c:v>2*8 Matin</c:v>
                  </c:pt>
                  <c:pt idx="11">
                    <c:v>3*8 Nuit</c:v>
                  </c:pt>
                </c:lvl>
                <c:lvl>
                  <c:pt idx="0">
                    <c:v>11/10/2021</c:v>
                  </c:pt>
                  <c:pt idx="3">
                    <c:v>12/10/2021</c:v>
                  </c:pt>
                  <c:pt idx="6">
                    <c:v>13/10/2021</c:v>
                  </c:pt>
                  <c:pt idx="9">
                    <c:v>14/10/2021</c:v>
                  </c:pt>
                </c:lvl>
                <c:lvl>
                  <c:pt idx="0">
                    <c:v>41</c:v>
                  </c:pt>
                </c:lvl>
                <c:lvl>
                  <c:pt idx="0">
                    <c:v>10</c:v>
                  </c:pt>
                </c:lvl>
              </c:multiLvlStrCache>
            </c:multiLvlStrRef>
          </c:cat>
          <c:val>
            <c:numRef>
              <c:f>'Point 5 Colle'!$AE$6:$AE$24</c:f>
              <c:numCache>
                <c:formatCode>mm:ss</c:formatCode>
                <c:ptCount val="12"/>
                <c:pt idx="0">
                  <c:v>1.3888888888888889E-3</c:v>
                </c:pt>
                <c:pt idx="1">
                  <c:v>1.3888888888888889E-3</c:v>
                </c:pt>
                <c:pt idx="2">
                  <c:v>1.3888888888888889E-3</c:v>
                </c:pt>
                <c:pt idx="3">
                  <c:v>1.3888888888888889E-3</c:v>
                </c:pt>
                <c:pt idx="4">
                  <c:v>1.3888888888888889E-3</c:v>
                </c:pt>
                <c:pt idx="5">
                  <c:v>1.3888888888888889E-3</c:v>
                </c:pt>
                <c:pt idx="6">
                  <c:v>1.3888888888888889E-3</c:v>
                </c:pt>
                <c:pt idx="7">
                  <c:v>1.3888888888888889E-3</c:v>
                </c:pt>
                <c:pt idx="8">
                  <c:v>1.3888888888888889E-3</c:v>
                </c:pt>
                <c:pt idx="9">
                  <c:v>1.3888888888888889E-3</c:v>
                </c:pt>
                <c:pt idx="10">
                  <c:v>1.3888888888888889E-3</c:v>
                </c:pt>
                <c:pt idx="11">
                  <c:v>1.3888888888888889E-3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5F8-453D-BB44-D6EBA2217F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0906016"/>
        <c:axId val="600924736"/>
      </c:lineChart>
      <c:catAx>
        <c:axId val="626976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6972104"/>
        <c:crosses val="autoZero"/>
        <c:auto val="1"/>
        <c:lblAlgn val="ctr"/>
        <c:lblOffset val="100"/>
        <c:noMultiLvlLbl val="0"/>
      </c:catAx>
      <c:valAx>
        <c:axId val="626972104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rgbClr val="002060"/>
              </a:solidFill>
              <a:round/>
            </a:ln>
            <a:effectLst/>
          </c:spPr>
        </c:majorGridlines>
        <c:title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26976696"/>
        <c:crosses val="autoZero"/>
        <c:crossBetween val="between"/>
      </c:valAx>
      <c:valAx>
        <c:axId val="600924736"/>
        <c:scaling>
          <c:orientation val="minMax"/>
        </c:scaling>
        <c:delete val="0"/>
        <c:axPos val="r"/>
        <c:numFmt formatCode="mm:ss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0906016"/>
        <c:crosses val="max"/>
        <c:crossBetween val="between"/>
      </c:valAx>
      <c:catAx>
        <c:axId val="600906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009247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rgbClr val="002060"/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</c:dTable>
      <c:spPr>
        <a:noFill/>
        <a:ln>
          <a:solidFill>
            <a:srgbClr val="002060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fr-FR"/>
    </a:p>
  </c:txPr>
  <c:printSettings>
    <c:headerFooter/>
    <c:pageMargins b="0" l="0" r="0" t="0" header="0.31496062992125984" footer="0.31496062992125984"/>
    <c:pageSetup paperSize="9" orientation="landscape"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</xdr:colOff>
      <xdr:row>2</xdr:row>
      <xdr:rowOff>1</xdr:rowOff>
    </xdr:from>
    <xdr:to>
      <xdr:col>26</xdr:col>
      <xdr:colOff>0</xdr:colOff>
      <xdr:row>32</xdr:row>
      <xdr:rowOff>68036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eur" refreshedDate="44485.606016087964" createdVersion="6" refreshedVersion="6" minRefreshableVersion="3" recordCount="2456">
  <cacheSource type="worksheet">
    <worksheetSource ref="A1:CB2457" sheet="Data"/>
  </cacheSource>
  <cacheFields count="80">
    <cacheField name="Semaine" numFmtId="0">
      <sharedItems containsSemiMixedTypes="0" containsString="0" containsNumber="1" containsInteger="1" minValue="1" maxValue="52" count="46">
        <n v="36"/>
        <n v="37"/>
        <n v="38"/>
        <n v="39"/>
        <n v="40"/>
        <n v="41"/>
        <n v="34" u="1"/>
        <n v="13" u="1"/>
        <n v="5" u="1"/>
        <n v="14" u="1"/>
        <n v="15" u="1"/>
        <n v="2" u="1"/>
        <n v="46" u="1"/>
        <n v="6" u="1"/>
        <n v="16" u="1"/>
        <n v="48" u="1"/>
        <n v="17" u="1"/>
        <n v="50" u="1"/>
        <n v="18" u="1"/>
        <n v="52" u="1"/>
        <n v="19" u="1"/>
        <n v="7" u="1"/>
        <n v="20" u="1"/>
        <n v="21" u="1"/>
        <n v="35" u="1"/>
        <n v="22" u="1"/>
        <n v="1" u="1"/>
        <n v="23" u="1"/>
        <n v="3" u="1"/>
        <n v="8" u="1"/>
        <n v="24" u="1"/>
        <n v="25" u="1"/>
        <n v="9" u="1"/>
        <n v="26" u="1"/>
        <n v="45" u="1"/>
        <n v="27" u="1"/>
        <n v="10" u="1"/>
        <n v="47" u="1"/>
        <n v="28" u="1"/>
        <n v="49" u="1"/>
        <n v="29" u="1"/>
        <n v="11" u="1"/>
        <n v="51" u="1"/>
        <n v="30" u="1"/>
        <n v="4" u="1"/>
        <n v="12" u="1"/>
      </sharedItems>
    </cacheField>
    <cacheField name="mois" numFmtId="0">
      <sharedItems containsSemiMixedTypes="0" containsString="0" containsNumber="1" containsInteger="1" minValue="1" maxValue="12" count="12">
        <n v="9"/>
        <n v="10"/>
        <n v="5" u="1"/>
        <n v="2" u="1"/>
        <n v="6" u="1"/>
        <n v="7" u="1"/>
        <n v="1" u="1"/>
        <n v="3" u="1"/>
        <n v="8" u="1"/>
        <n v="11" u="1"/>
        <n v="4" u="1"/>
        <n v="12" u="1"/>
      </sharedItems>
    </cacheField>
    <cacheField name="Année" numFmtId="0">
      <sharedItems containsSemiMixedTypes="0" containsString="0" containsNumber="1" containsInteger="1" minValue="1900" maxValue="2021" count="3">
        <n v="2021"/>
        <n v="2020" u="1"/>
        <n v="1900" u="1"/>
      </sharedItems>
    </cacheField>
    <cacheField name="Matricule" numFmtId="0">
      <sharedItems containsSemiMixedTypes="0" containsString="0" containsNumber="1" containsInteger="1" minValue="529" maxValue="12585"/>
    </cacheField>
    <cacheField name="Date" numFmtId="14">
      <sharedItems containsSemiMixedTypes="0" containsNonDate="0" containsDate="1" containsString="0" minDate="2020-11-02T00:00:00" maxDate="2021-10-15T00:00:00" count="245">
        <d v="2021-09-06T00:00:00"/>
        <d v="2021-09-07T00:00:00"/>
        <d v="2021-09-08T00:00:00"/>
        <d v="2021-09-09T00:00:00"/>
        <d v="2021-09-10T00:00:00"/>
        <d v="2021-09-13T00:00:00"/>
        <d v="2021-09-14T00:00:00"/>
        <d v="2021-09-15T00:00:00"/>
        <d v="2021-09-16T00:00:00"/>
        <d v="2021-09-17T00:00:00"/>
        <d v="2021-09-18T00:00:00"/>
        <d v="2021-09-20T00:00:00"/>
        <d v="2021-09-21T00:00:00"/>
        <d v="2021-09-22T00:00:00"/>
        <d v="2021-09-23T00:00:00"/>
        <d v="2021-09-24T00:00:00"/>
        <d v="2021-09-25T00:00:00"/>
        <d v="2021-09-27T00:00:00"/>
        <d v="2021-09-28T00:00:00"/>
        <d v="2021-09-29T00:00:00"/>
        <d v="2021-09-30T00:00:00"/>
        <d v="2021-10-01T00:00:00"/>
        <d v="2021-10-02T00:00:00"/>
        <d v="2021-10-04T00:00:00"/>
        <d v="2021-10-05T00:00:00"/>
        <d v="2021-10-06T00:00:00"/>
        <d v="2021-10-07T00:00:00"/>
        <d v="2021-10-08T00:00:00"/>
        <d v="2021-10-09T00:00:00"/>
        <d v="2021-10-11T00:00:00"/>
        <d v="2021-10-12T00:00:00"/>
        <d v="2021-10-13T00:00:00"/>
        <d v="2021-10-14T00:00:00"/>
        <d v="2021-05-19T00:00:00" u="1"/>
        <d v="2021-07-10T00:00:00" u="1"/>
        <d v="2021-09-01T00:00:00" u="1"/>
        <d v="2021-01-11T00:00:00" u="1"/>
        <d v="2021-03-02T00:00:00" u="1"/>
        <d v="2021-06-24T00:00:00" u="1"/>
        <d v="2020-12-16T00:00:00" u="1"/>
        <d v="2021-02-16T00:00:00" u="1"/>
        <d v="2021-04-07T00:00:00" u="1"/>
        <d v="2021-07-29T00:00:00" u="1"/>
        <d v="2020-11-30T00:00:00" u="1"/>
        <d v="2021-05-12T00:00:00" u="1"/>
        <d v="2021-07-03T00:00:00" u="1"/>
        <d v="2020-11-04T00:00:00" u="1"/>
        <d v="2021-01-04T00:00:00" u="1"/>
        <d v="2021-04-26T00:00:00" u="1"/>
        <d v="2021-06-17T00:00:00" u="1"/>
        <d v="2020-12-09T00:00:00" u="1"/>
        <d v="2021-02-09T00:00:00" u="1"/>
        <d v="2021-05-31T00:00:00" u="1"/>
        <d v="2021-07-22T00:00:00" u="1"/>
        <d v="2020-11-23T00:00:00" u="1"/>
        <d v="2021-05-05T00:00:00" u="1"/>
        <d v="2021-08-27T00:00:00" u="1"/>
        <d v="2021-04-19T00:00:00" u="1"/>
        <d v="2021-06-10T00:00:00" u="1"/>
        <d v="2020-12-02T00:00:00" u="1"/>
        <d v="2021-02-02T00:00:00" u="1"/>
        <d v="2021-05-24T00:00:00" u="1"/>
        <d v="2021-07-15T00:00:00" u="1"/>
        <d v="2020-11-16T00:00:00" u="1"/>
        <d v="2021-01-16T00:00:00" u="1"/>
        <d v="2021-06-29T00:00:00" u="1"/>
        <d v="2020-12-21T00:00:00" u="1"/>
        <d v="2021-04-12T00:00:00" u="1"/>
        <d v="2021-06-03T00:00:00" u="1"/>
        <d v="2021-03-26T00:00:00" u="1"/>
        <d v="2021-05-17T00:00:00" u="1"/>
        <d v="2021-07-08T00:00:00" u="1"/>
        <d v="2020-11-09T00:00:00" u="1"/>
        <d v="2021-01-09T00:00:00" u="1"/>
        <d v="2021-06-22T00:00:00" u="1"/>
        <d v="2020-12-14T00:00:00" u="1"/>
        <d v="2021-07-27T00:00:00" u="1"/>
        <d v="2020-11-28T00:00:00" u="1"/>
        <d v="2021-01-28T00:00:00" u="1"/>
        <d v="2021-03-19T00:00:00" u="1"/>
        <d v="2021-05-10T00:00:00" u="1"/>
        <d v="2021-07-01T00:00:00" u="1"/>
        <d v="2020-11-02T00:00:00" u="1"/>
        <d v="2021-06-15T00:00:00" u="1"/>
        <d v="2020-12-07T00:00:00" u="1"/>
        <d v="2021-05-29T00:00:00" u="1"/>
        <d v="2021-07-20T00:00:00" u="1"/>
        <d v="2020-11-21T00:00:00" u="1"/>
        <d v="2021-01-21T00:00:00" u="1"/>
        <d v="2021-03-12T00:00:00" u="1"/>
        <d v="2021-05-03T00:00:00" u="1"/>
        <d v="2021-08-25T00:00:00" u="1"/>
        <d v="2021-02-26T00:00:00" u="1"/>
        <d v="2021-04-17T00:00:00" u="1"/>
        <d v="2021-06-08T00:00:00" u="1"/>
        <d v="2021-03-31T00:00:00" u="1"/>
        <d v="2021-05-22T00:00:00" u="1"/>
        <d v="2021-07-13T00:00:00" u="1"/>
        <d v="2020-11-14T00:00:00" u="1"/>
        <d v="2021-01-14T00:00:00" u="1"/>
        <d v="2021-03-05T00:00:00" u="1"/>
        <d v="2021-02-19T00:00:00" u="1"/>
        <d v="2021-06-01T00:00:00" u="1"/>
        <d v="2021-03-24T00:00:00" u="1"/>
        <d v="2021-07-06T00:00:00" u="1"/>
        <d v="2020-11-07T00:00:00" u="1"/>
        <d v="2021-01-07T00:00:00" u="1"/>
        <d v="2021-04-29T00:00:00" u="1"/>
        <d v="2021-02-12T00:00:00" u="1"/>
        <d v="2021-04-03T00:00:00" u="1"/>
        <d v="2020-11-26T00:00:00" u="1"/>
        <d v="2021-01-26T00:00:00" u="1"/>
        <d v="2021-03-17T00:00:00" u="1"/>
        <d v="2021-08-30T00:00:00" u="1"/>
        <d v="2021-04-22T00:00:00" u="1"/>
        <d v="2021-02-05T00:00:00" u="1"/>
        <d v="2021-05-27T00:00:00" u="1"/>
        <d v="2020-11-19T00:00:00" u="1"/>
        <d v="2021-01-19T00:00:00" u="1"/>
        <d v="2021-03-10T00:00:00" u="1"/>
        <d v="2021-08-23T00:00:00" u="1"/>
        <d v="2021-02-24T00:00:00" u="1"/>
        <d v="2021-04-15T00:00:00" u="1"/>
        <d v="2021-03-29T00:00:00" u="1"/>
        <d v="2021-05-20T00:00:00" u="1"/>
        <d v="2021-09-02T00:00:00" u="1"/>
        <d v="2020-11-12T00:00:00" u="1"/>
        <d v="2021-01-12T00:00:00" u="1"/>
        <d v="2021-03-03T00:00:00" u="1"/>
        <d v="2021-06-25T00:00:00" u="1"/>
        <d v="2020-12-17T00:00:00" u="1"/>
        <d v="2021-02-17T00:00:00" u="1"/>
        <d v="2021-04-08T00:00:00" u="1"/>
        <d v="2021-07-30T00:00:00" u="1"/>
        <d v="2021-03-22T00:00:00" u="1"/>
        <d v="2020-11-05T00:00:00" u="1"/>
        <d v="2021-01-05T00:00:00" u="1"/>
        <d v="2021-04-27T00:00:00" u="1"/>
        <d v="2021-06-18T00:00:00" u="1"/>
        <d v="2020-12-10T00:00:00" u="1"/>
        <d v="2021-02-10T00:00:00" u="1"/>
        <d v="2021-04-01T00:00:00" u="1"/>
        <d v="2021-07-23T00:00:00" u="1"/>
        <d v="2020-11-24T00:00:00" u="1"/>
        <d v="2021-03-15T00:00:00" u="1"/>
        <d v="2021-05-06T00:00:00" u="1"/>
        <d v="2021-04-20T00:00:00" u="1"/>
        <d v="2021-06-11T00:00:00" u="1"/>
        <d v="2020-12-03T00:00:00" u="1"/>
        <d v="2021-02-03T00:00:00" u="1"/>
        <d v="2021-05-25T00:00:00" u="1"/>
        <d v="2021-07-16T00:00:00" u="1"/>
        <d v="2020-11-17T00:00:00" u="1"/>
        <d v="2021-03-08T00:00:00" u="1"/>
        <d v="2021-06-30T00:00:00" u="1"/>
        <d v="2020-12-22T00:00:00" u="1"/>
        <d v="2021-02-22T00:00:00" u="1"/>
        <d v="2021-04-13T00:00:00" u="1"/>
        <d v="2021-06-04T00:00:00" u="1"/>
        <d v="2021-03-27T00:00:00" u="1"/>
        <d v="2021-05-18T00:00:00" u="1"/>
        <d v="2021-07-09T00:00:00" u="1"/>
        <d v="2020-11-10T00:00:00" u="1"/>
        <d v="2021-03-01T00:00:00" u="1"/>
        <d v="2021-06-23T00:00:00" u="1"/>
        <d v="2020-12-15T00:00:00" u="1"/>
        <d v="2021-02-15T00:00:00" u="1"/>
        <d v="2021-04-06T00:00:00" u="1"/>
        <d v="2021-07-28T00:00:00" u="1"/>
        <d v="2021-01-29T00:00:00" u="1"/>
        <d v="2021-03-20T00:00:00" u="1"/>
        <d v="2021-05-11T00:00:00" u="1"/>
        <d v="2021-07-02T00:00:00" u="1"/>
        <d v="2020-11-03T00:00:00" u="1"/>
        <d v="2021-06-16T00:00:00" u="1"/>
        <d v="2020-12-08T00:00:00" u="1"/>
        <d v="2021-02-08T00:00:00" u="1"/>
        <d v="2021-07-21T00:00:00" u="1"/>
        <d v="2021-01-22T00:00:00" u="1"/>
        <d v="2021-05-04T00:00:00" u="1"/>
        <d v="2021-08-26T00:00:00" u="1"/>
        <d v="2021-06-09T00:00:00" u="1"/>
        <d v="2020-12-01T00:00:00" u="1"/>
        <d v="2021-02-01T00:00:00" u="1"/>
        <d v="2021-01-15T00:00:00" u="1"/>
        <d v="2021-06-28T00:00:00" u="1"/>
        <d v="2021-06-02T00:00:00" u="1"/>
        <d v="2021-03-25T00:00:00" u="1"/>
        <d v="2021-07-07T00:00:00" u="1"/>
        <d v="2021-01-08T00:00:00" u="1"/>
        <d v="2021-04-30T00:00:00" u="1"/>
        <d v="2021-06-21T00:00:00" u="1"/>
        <d v="2021-07-26T00:00:00" u="1"/>
        <d v="2020-11-27T00:00:00" u="1"/>
        <d v="2021-01-27T00:00:00" u="1"/>
        <d v="2021-03-18T00:00:00" u="1"/>
        <d v="2021-08-31T00:00:00" u="1"/>
        <d v="2021-04-23T00:00:00" u="1"/>
        <d v="2021-06-14T00:00:00" u="1"/>
        <d v="2021-05-28T00:00:00" u="1"/>
        <d v="2021-07-19T00:00:00" u="1"/>
        <d v="2020-11-20T00:00:00" u="1"/>
        <d v="2021-01-20T00:00:00" u="1"/>
        <d v="2021-03-11T00:00:00" u="1"/>
        <d v="2021-08-24T00:00:00" u="1"/>
        <d v="2021-02-25T00:00:00" u="1"/>
        <d v="2021-04-16T00:00:00" u="1"/>
        <d v="2021-06-07T00:00:00" u="1"/>
        <d v="2021-03-30T00:00:00" u="1"/>
        <d v="2021-05-21T00:00:00" u="1"/>
        <d v="2021-07-12T00:00:00" u="1"/>
        <d v="2021-09-03T00:00:00" u="1"/>
        <d v="2020-11-13T00:00:00" u="1"/>
        <d v="2021-01-13T00:00:00" u="1"/>
        <d v="2021-03-04T00:00:00" u="1"/>
        <d v="2021-06-26T00:00:00" u="1"/>
        <d v="2020-12-18T00:00:00" u="1"/>
        <d v="2021-02-18T00:00:00" u="1"/>
        <d v="2021-04-09T00:00:00" u="1"/>
        <d v="2021-03-23T00:00:00" u="1"/>
        <d v="2021-07-05T00:00:00" u="1"/>
        <d v="2020-11-06T00:00:00" u="1"/>
        <d v="2021-01-06T00:00:00" u="1"/>
        <d v="2021-04-28T00:00:00" u="1"/>
        <d v="2021-06-19T00:00:00" u="1"/>
        <d v="2020-12-11T00:00:00" u="1"/>
        <d v="2021-02-11T00:00:00" u="1"/>
        <d v="2021-04-02T00:00:00" u="1"/>
        <d v="2020-11-25T00:00:00" u="1"/>
        <d v="2021-01-25T00:00:00" u="1"/>
        <d v="2021-03-16T00:00:00" u="1"/>
        <d v="2021-05-07T00:00:00" u="1"/>
        <d v="2021-04-21T00:00:00" u="1"/>
        <d v="2021-06-12T00:00:00" u="1"/>
        <d v="2020-12-04T00:00:00" u="1"/>
        <d v="2021-02-04T00:00:00" u="1"/>
        <d v="2021-05-26T00:00:00" u="1"/>
        <d v="2021-07-17T00:00:00" u="1"/>
        <d v="2020-11-18T00:00:00" u="1"/>
        <d v="2021-01-18T00:00:00" u="1"/>
        <d v="2021-03-09T00:00:00" u="1"/>
        <d v="2020-12-23T00:00:00" u="1"/>
        <d v="2021-02-23T00:00:00" u="1"/>
        <d v="2021-04-14T00:00:00" u="1"/>
        <d v="2021-06-05T00:00:00" u="1"/>
      </sharedItems>
    </cacheField>
    <cacheField name="Secteur" numFmtId="0">
      <sharedItems containsBlank="1" count="64">
        <s v="Affl_D"/>
        <s v="Affl_E"/>
        <s v="Affl_F"/>
        <s v="Affl_G"/>
        <s v="Affl_H"/>
        <s v="AltendorfM"/>
        <s v="BANDES"/>
        <s v="BHX2_Me07"/>
        <s v="BMG211_M07"/>
        <s v="BMG512A"/>
        <s v="BMG512B"/>
        <s v="BMG512C"/>
        <s v="BMG512D"/>
        <s v="BMG512F2"/>
        <s v="Ch_Me10"/>
        <s v="Colisage"/>
        <s v="Colisage2"/>
        <s v="ColisageF"/>
        <s v="COLLE"/>
        <s v="Cuis_Estr"/>
        <s v="HPP_1"/>
        <s v="HPP300"/>
        <s v="KAL370_B"/>
        <s v="KAL370_F"/>
        <s v="KTD720"/>
        <s v="Pg F_Me06"/>
        <s v="PGF_F"/>
        <s v="Scie_rub2"/>
        <s v="Tiger"/>
        <s v="Tou_Me09"/>
        <s v="Tou2_Me09"/>
        <s v="Toupie_F"/>
        <s v="UM"/>
        <s v="UM_F"/>
        <s v="V115"/>
        <s v="V115_F"/>
        <s v="V3A_Me07"/>
        <s v="V3B_Me07"/>
        <s v="V3C_Me07"/>
        <s v="Vantage_B"/>
        <s v="Vantage_D"/>
        <s v="Vantage_F1"/>
        <s v="Vantage_F2"/>
        <s v="VantageBHP"/>
        <s v="Ve_Me13"/>
        <s v="Affl_B"/>
        <s v="BIESSE"/>
        <s v="Quali_ME_F"/>
        <s v="Montage_T"/>
        <s v="Vantage_F3"/>
        <s v="Affl_F2"/>
        <m u="1"/>
        <s v="FFF" u="1"/>
        <s v="EEE" u="1"/>
        <s v="DDD" u="1"/>
        <s v="CCC" u="1"/>
        <s v="BBB" u="1"/>
        <s v="AAA" u="1"/>
        <s v="Manut" u="1"/>
        <s v="ColCintre" u="1"/>
        <s v="Cintrag_US" u="1"/>
        <s v="Vantage_F" u="1"/>
        <s v="Ch_Me-Col" u="1"/>
        <s v="RVB_Me07" u="1"/>
      </sharedItems>
    </cacheField>
    <cacheField name="Type d'horaire" numFmtId="0">
      <sharedItems containsBlank="1" count="7">
        <s v="Journée"/>
        <s v="2*8 Matin"/>
        <s v="2*8 A-m"/>
        <s v="3*8 Nuit"/>
        <s v="3*8 A-m"/>
        <s v="3*8 Matin"/>
        <m u="1"/>
      </sharedItems>
    </cacheField>
    <cacheField name="Heure effective" numFmtId="20">
      <sharedItems containsSemiMixedTypes="0" containsNonDate="0" containsDate="1" containsString="0" minDate="1899-12-30T00:00:00" maxDate="1899-12-30T19:40:00"/>
    </cacheField>
    <cacheField name="Heures centième" numFmtId="0">
      <sharedItems containsSemiMixedTypes="0" containsString="0" containsNumber="1" minValue="0" maxValue="19.670000000000002"/>
    </cacheField>
    <cacheField name="Quantité" numFmtId="0">
      <sharedItems containsSemiMixedTypes="0" containsString="0" containsNumber="1" containsInteger="1" minValue="1" maxValue="629212"/>
    </cacheField>
    <cacheField name="Temps autre cent" numFmtId="0">
      <sharedItems containsSemiMixedTypes="0" containsString="0" containsNumber="1" minValue="0" maxValue="2.25"/>
    </cacheField>
    <cacheField name="Convertion Temps autre" numFmtId="20">
      <sharedItems containsSemiMixedTypes="0" containsNonDate="0" containsDate="1" containsString="0" minDate="1899-12-30T00:00:00" maxDate="1899-12-31T00:00:00"/>
    </cacheField>
    <cacheField name="Temps entretien Cent" numFmtId="0">
      <sharedItems containsSemiMixedTypes="0" containsString="0" containsNumber="1" minValue="0" maxValue="30"/>
    </cacheField>
    <cacheField name="Convertion Temps entretien" numFmtId="0">
      <sharedItems containsSemiMixedTypes="0" containsNonDate="0" containsDate="1" containsString="0" minDate="1899-12-30T00:00:00" maxDate="1899-12-31T06:00:00"/>
    </cacheField>
    <cacheField name="Pièces NQ" numFmtId="0">
      <sharedItems containsSemiMixedTypes="0" containsString="0" containsNumber="1" containsInteger="1" minValue="0" maxValue="629190"/>
    </cacheField>
    <cacheField name="Temps HP cent" numFmtId="0">
      <sharedItems containsSemiMixedTypes="0" containsString="0" containsNumber="1" minValue="0" maxValue="9.25"/>
    </cacheField>
    <cacheField name="Convertion Temps hors prod" numFmtId="20">
      <sharedItems containsSemiMixedTypes="0" containsNonDate="0" containsDate="1" containsString="0" minDate="1899-12-30T00:00:00" maxDate="1899-12-31T00:00:00"/>
    </cacheField>
    <cacheField name="% MMR" numFmtId="0">
      <sharedItems containsSemiMixedTypes="0" containsString="0" containsNumber="1" containsInteger="1" minValue="0" maxValue="95"/>
    </cacheField>
    <cacheField name="Long placage" numFmtId="0">
      <sharedItems containsSemiMixedTypes="0" containsString="0" containsNumber="1" containsInteger="1" minValue="0" maxValue="2984"/>
    </cacheField>
    <cacheField name="Nb pressage" numFmtId="0">
      <sharedItems containsSemiMixedTypes="0" containsString="0" containsNumber="1" containsInteger="1" minValue="0" maxValue="0"/>
    </cacheField>
    <cacheField name="Heure-Hors Prod" numFmtId="20">
      <sharedItems containsSemiMixedTypes="0" containsNonDate="0" containsDate="1" containsString="0" minDate="1899-12-30T00:00:00" maxDate="1899-12-30T19:40:00"/>
    </cacheField>
    <cacheField name="Temps minutes" numFmtId="1">
      <sharedItems containsSemiMixedTypes="0" containsString="0" containsNumber="1" minValue="0" maxValue="1180"/>
    </cacheField>
    <cacheField name="Temps moy/pièce" numFmtId="45">
      <sharedItems containsSemiMixedTypes="0" containsNonDate="0" containsDate="1" containsString="0" minDate="1899-12-30T00:00:00" maxDate="1899-12-30T08:00:00"/>
    </cacheField>
    <cacheField name="Temps moy/pièce Cent" numFmtId="165">
      <sharedItems containsSemiMixedTypes="0" containsString="0" containsNumber="1" minValue="0" maxValue="479.99999999999994"/>
    </cacheField>
    <cacheField name="% de Pièces NQ" numFmtId="1">
      <sharedItems containsSemiMixedTypes="0" containsString="0" containsNumber="1" minValue="0" maxValue="100"/>
    </cacheField>
    <cacheField name="Obj HPP300" numFmtId="45">
      <sharedItems containsSemiMixedTypes="0" containsNonDate="0" containsDate="1" containsString="0" minDate="1899-12-30T00:00:30" maxDate="1899-12-30T00:00:30"/>
    </cacheField>
    <cacheField name="Obj HPP_1" numFmtId="45">
      <sharedItems containsSemiMixedTypes="0" containsNonDate="0" containsDate="1" containsString="0" minDate="1899-12-30T00:00:30" maxDate="1899-12-30T00:00:30"/>
    </cacheField>
    <cacheField name="Obj AltendorfM" numFmtId="45">
      <sharedItems containsSemiMixedTypes="0" containsNonDate="0" containsDate="1" containsString="0" minDate="1899-12-30T00:01:30" maxDate="1899-12-30T00:01:30"/>
    </cacheField>
    <cacheField name="Obj Tiger" numFmtId="0">
      <sharedItems containsNonDate="0" containsString="0" containsBlank="1"/>
    </cacheField>
    <cacheField name="Obj Colle" numFmtId="45">
      <sharedItems containsSemiMixedTypes="0" containsNonDate="0" containsDate="1" containsString="0" minDate="1899-12-30T00:02:00" maxDate="1899-12-30T00:02:00"/>
    </cacheField>
    <cacheField name="Obj KAL370_B" numFmtId="45">
      <sharedItems containsSemiMixedTypes="0" containsNonDate="0" containsDate="1" containsString="0" minDate="1899-12-30T00:00:36" maxDate="1899-12-30T00:00:36"/>
    </cacheField>
    <cacheField name="Obj KAL370_F" numFmtId="45">
      <sharedItems containsSemiMixedTypes="0" containsNonDate="0" containsDate="1" containsString="0" minDate="1899-12-30T00:00:36" maxDate="1899-12-30T00:00:36"/>
    </cacheField>
    <cacheField name="Obj V3A_Me07" numFmtId="45">
      <sharedItems containsSemiMixedTypes="0" containsNonDate="0" containsDate="1" containsString="0" minDate="1899-12-30T00:03:30" maxDate="1899-12-30T00:03:30"/>
    </cacheField>
    <cacheField name="Obj V3B_Me07" numFmtId="45">
      <sharedItems containsSemiMixedTypes="0" containsNonDate="0" containsDate="1" containsString="0" minDate="1899-12-30T00:02:20" maxDate="1899-12-30T00:02:20"/>
    </cacheField>
    <cacheField name="Obj V3C_Me07" numFmtId="45">
      <sharedItems containsSemiMixedTypes="0" containsNonDate="0" containsDate="1" containsString="0" minDate="1899-12-30T00:02:20" maxDate="1899-12-30T00:02:20"/>
    </cacheField>
    <cacheField name="Obj Vantage_B" numFmtId="45">
      <sharedItems containsSemiMixedTypes="0" containsNonDate="0" containsDate="1" containsString="0" minDate="1899-12-30T00:00:48" maxDate="1899-12-30T00:00:48"/>
    </cacheField>
    <cacheField name="Obj VantageBHP" numFmtId="45">
      <sharedItems containsSemiMixedTypes="0" containsNonDate="0" containsDate="1" containsString="0" minDate="1899-12-30T00:00:48" maxDate="1899-12-30T00:00:48"/>
    </cacheField>
    <cacheField name="Obj Vantage_D" numFmtId="45">
      <sharedItems containsSemiMixedTypes="0" containsNonDate="0" containsDate="1" containsString="0" minDate="1899-12-30T00:00:48" maxDate="1899-12-30T00:00:48"/>
    </cacheField>
    <cacheField name="Obj Vantage_F" numFmtId="45">
      <sharedItems containsSemiMixedTypes="0" containsNonDate="0" containsDate="1" containsString="0" minDate="1899-12-30T00:00:48" maxDate="1899-12-30T00:00:48"/>
    </cacheField>
    <cacheField name="Obj Vantage ?" numFmtId="45">
      <sharedItems containsNonDate="0" containsString="0" containsBlank="1"/>
    </cacheField>
    <cacheField name="Obj Vantage ?2" numFmtId="45">
      <sharedItems containsNonDate="0" containsString="0" containsBlank="1"/>
    </cacheField>
    <cacheField name="Obj Vantage ?3" numFmtId="45">
      <sharedItems containsNonDate="0" containsString="0" containsBlank="1"/>
    </cacheField>
    <cacheField name="Obj V115" numFmtId="45">
      <sharedItems containsSemiMixedTypes="0" containsNonDate="0" containsDate="1" containsString="0" minDate="1899-12-30T00:03:00" maxDate="1899-12-30T00:03:00"/>
    </cacheField>
    <cacheField name="Obj V115 ?" numFmtId="45">
      <sharedItems containsNonDate="0" containsString="0" containsBlank="1"/>
    </cacheField>
    <cacheField name="Obj BMG211_M07" numFmtId="45">
      <sharedItems containsSemiMixedTypes="0" containsNonDate="0" containsDate="1" containsString="0" minDate="1899-12-30T00:03:00" maxDate="1899-12-30T00:03:00"/>
    </cacheField>
    <cacheField name="Obj BMG512A" numFmtId="45">
      <sharedItems containsSemiMixedTypes="0" containsNonDate="0" containsDate="1" containsString="0" minDate="1899-12-30T00:05:00" maxDate="1899-12-30T00:05:00"/>
    </cacheField>
    <cacheField name="Obj BMG512B" numFmtId="45">
      <sharedItems containsSemiMixedTypes="0" containsNonDate="0" containsDate="1" containsString="0" minDate="1899-12-30T00:05:00" maxDate="1899-12-30T00:05:00"/>
    </cacheField>
    <cacheField name="Obj BMG512C" numFmtId="45">
      <sharedItems containsSemiMixedTypes="0" containsNonDate="0" containsDate="1" containsString="0" minDate="1899-12-30T00:05:00" maxDate="1899-12-30T00:05:00"/>
    </cacheField>
    <cacheField name="Obj BMG512D" numFmtId="45">
      <sharedItems containsSemiMixedTypes="0" containsNonDate="0" containsDate="1" containsString="0" minDate="1899-12-30T00:05:00" maxDate="1899-12-30T00:05:00"/>
    </cacheField>
    <cacheField name="Obj BMG512D2" numFmtId="45">
      <sharedItems containsSemiMixedTypes="0" containsNonDate="0" containsDate="1" containsString="0" minDate="1899-12-30T00:05:00" maxDate="1899-12-30T00:05:00"/>
    </cacheField>
    <cacheField name="Obj BMG512 ?" numFmtId="45">
      <sharedItems containsNonDate="0" containsString="0" containsBlank="1"/>
    </cacheField>
    <cacheField name="Obj BHX2_Me07" numFmtId="45">
      <sharedItems containsSemiMixedTypes="0" containsNonDate="0" containsDate="1" containsString="0" minDate="1899-12-30T00:00:40" maxDate="1899-12-30T00:00:40"/>
    </cacheField>
    <cacheField name="Obj BANDES" numFmtId="45">
      <sharedItems containsSemiMixedTypes="0" containsNonDate="0" containsDate="1" containsString="0" minDate="1899-12-30T00:00:30" maxDate="1899-12-30T00:00:30"/>
    </cacheField>
    <cacheField name="Obj Tou_Me09" numFmtId="45">
      <sharedItems containsNonDate="0" containsString="0" containsBlank="1"/>
    </cacheField>
    <cacheField name="Obj Tou2_Me09" numFmtId="45">
      <sharedItems containsNonDate="0" containsString="0" containsBlank="1"/>
    </cacheField>
    <cacheField name="Obj Toupie_F" numFmtId="45">
      <sharedItems containsNonDate="0" containsString="0" containsBlank="1"/>
    </cacheField>
    <cacheField name="Obj Scie_rub2" numFmtId="45">
      <sharedItems containsSemiMixedTypes="0" containsNonDate="0" containsDate="1" containsString="0" minDate="1899-12-30T00:00:30" maxDate="1899-12-30T00:00:30"/>
    </cacheField>
    <cacheField name="Obj Pg F_Me06" numFmtId="45">
      <sharedItems containsSemiMixedTypes="0" containsNonDate="0" containsDate="1" containsString="0" minDate="1899-12-30T00:01:00" maxDate="1899-12-30T00:01:00"/>
    </cacheField>
    <cacheField name="Obj KTD720" numFmtId="45">
      <sharedItems containsSemiMixedTypes="0" containsNonDate="0" containsDate="1" containsString="0" minDate="1899-12-30T00:01:00" maxDate="1899-12-30T00:01:00"/>
    </cacheField>
    <cacheField name="Obj BIESSE" numFmtId="45">
      <sharedItems containsSemiMixedTypes="0" containsNonDate="0" containsDate="1" containsString="0" minDate="1899-12-30T00:01:00" maxDate="1899-12-30T00:01:00"/>
    </cacheField>
    <cacheField name="Obj PGF_F" numFmtId="45">
      <sharedItems containsSemiMixedTypes="0" containsNonDate="0" containsDate="1" containsString="0" minDate="1899-12-30T00:01:00" maxDate="1899-12-30T00:01:00"/>
    </cacheField>
    <cacheField name="Obj Affl_B" numFmtId="45">
      <sharedItems containsSemiMixedTypes="0" containsNonDate="0" containsDate="1" containsString="0" minDate="1899-12-30T00:02:00" maxDate="1899-12-30T00:02:00"/>
    </cacheField>
    <cacheField name="Obj Affl_D" numFmtId="45">
      <sharedItems containsSemiMixedTypes="0" containsNonDate="0" containsDate="1" containsString="0" minDate="1899-12-30T00:02:00" maxDate="1899-12-30T00:02:00"/>
    </cacheField>
    <cacheField name="Obj Affl_E" numFmtId="45">
      <sharedItems containsSemiMixedTypes="0" containsNonDate="0" containsDate="1" containsString="0" minDate="1899-12-30T00:02:00" maxDate="1899-12-30T00:02:00"/>
    </cacheField>
    <cacheField name="Obj Affl_F" numFmtId="45">
      <sharedItems containsSemiMixedTypes="0" containsNonDate="0" containsDate="1" containsString="0" minDate="1899-12-30T00:02:00" maxDate="1899-12-30T00:02:00"/>
    </cacheField>
    <cacheField name="Obj Affl_G" numFmtId="45">
      <sharedItems containsSemiMixedTypes="0" containsNonDate="0" containsDate="1" containsString="0" minDate="1899-12-30T00:02:00" maxDate="1899-12-30T00:02:00"/>
    </cacheField>
    <cacheField name="Obj Affl_H" numFmtId="45">
      <sharedItems containsSemiMixedTypes="0" containsNonDate="0" containsDate="1" containsString="0" minDate="1899-12-30T00:02:00" maxDate="1899-12-30T00:02:00"/>
    </cacheField>
    <cacheField name="Obj RVB_Me07" numFmtId="45">
      <sharedItems containsSemiMixedTypes="0" containsNonDate="0" containsDate="1" containsString="0" minDate="1899-12-30T00:02:00" maxDate="1899-12-30T00:02:00"/>
    </cacheField>
    <cacheField name="Moy mini" numFmtId="45">
      <sharedItems containsSemiMixedTypes="0" containsNonDate="0" containsDate="1" containsString="0" minDate="1899-12-30T00:00:00" maxDate="1899-12-30T08:00:00"/>
    </cacheField>
    <cacheField name="Moy maxi" numFmtId="45">
      <sharedItems containsSemiMixedTypes="0" containsNonDate="0" containsDate="1" containsString="0" minDate="1899-12-30T00:00:00" maxDate="1899-12-30T08:00:00"/>
    </cacheField>
    <cacheField name="C" numFmtId="0">
      <sharedItems containsNonDate="0" containsString="0" containsBlank="1"/>
    </cacheField>
    <cacheField name="D" numFmtId="0">
      <sharedItems containsNonDate="0" containsString="0" containsBlank="1"/>
    </cacheField>
    <cacheField name="E" numFmtId="0">
      <sharedItems containsNonDate="0" containsString="0" containsBlank="1"/>
    </cacheField>
    <cacheField name="F" numFmtId="0">
      <sharedItems containsNonDate="0" containsString="0" containsBlank="1"/>
    </cacheField>
    <cacheField name="G" numFmtId="0">
      <sharedItems containsNonDate="0" containsString="0" containsBlank="1"/>
    </cacheField>
    <cacheField name="H" numFmtId="0">
      <sharedItems containsNonDate="0" containsString="0" containsBlank="1"/>
    </cacheField>
    <cacheField name="I" numFmtId="0">
      <sharedItems containsNonDate="0" containsString="0" containsBlank="1"/>
    </cacheField>
    <cacheField name="J" numFmtId="0">
      <sharedItems containsNonDate="0" containsString="0" containsBlank="1"/>
    </cacheField>
    <cacheField name="K" numFmtId="0">
      <sharedItems containsNonDate="0" containsString="0" containsBlank="1"/>
    </cacheField>
    <cacheField name="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56">
  <r>
    <x v="0"/>
    <x v="0"/>
    <x v="0"/>
    <n v="12078"/>
    <x v="0"/>
    <x v="0"/>
    <x v="0"/>
    <d v="1899-12-30T08:00:00"/>
    <n v="8"/>
    <n v="141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3:24"/>
    <n v="3.4042553191489358"/>
    <n v="4.96453900709219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4"/>
    <d v="1899-12-30T00:03:24"/>
    <m/>
    <m/>
    <m/>
    <m/>
    <m/>
    <m/>
    <m/>
    <m/>
    <m/>
    <m/>
  </r>
  <r>
    <x v="0"/>
    <x v="0"/>
    <x v="0"/>
    <n v="1091"/>
    <x v="0"/>
    <x v="1"/>
    <x v="0"/>
    <d v="1899-12-30T02:35:00"/>
    <n v="2.58"/>
    <n v="55"/>
    <n v="0"/>
    <d v="1899-12-30T00:00:00"/>
    <n v="0"/>
    <d v="1899-12-30T00:00:00"/>
    <n v="0"/>
    <n v="0"/>
    <d v="1899-12-30T00:00:00"/>
    <n v="0"/>
    <n v="0"/>
    <n v="0"/>
    <d v="1899-12-30T02:35:00"/>
    <n v="155"/>
    <d v="1899-12-30T00:02:49"/>
    <n v="2.818181818181818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9"/>
    <d v="1899-12-30T00:02:49"/>
    <m/>
    <m/>
    <m/>
    <m/>
    <m/>
    <m/>
    <m/>
    <m/>
    <m/>
    <m/>
  </r>
  <r>
    <x v="0"/>
    <x v="0"/>
    <x v="0"/>
    <n v="1364"/>
    <x v="0"/>
    <x v="1"/>
    <x v="0"/>
    <d v="1899-12-30T01:20:00"/>
    <n v="1.33"/>
    <n v="44"/>
    <n v="0"/>
    <d v="1899-12-30T00:00:00"/>
    <n v="0"/>
    <d v="1899-12-30T00:00:00"/>
    <n v="0"/>
    <n v="0"/>
    <d v="1899-12-30T00:00:00"/>
    <n v="0"/>
    <n v="0"/>
    <n v="0"/>
    <d v="1899-12-30T01:20:00"/>
    <n v="79.999999999999986"/>
    <d v="1899-12-30T00:01:49"/>
    <n v="1.81818181818181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0"/>
    <x v="0"/>
    <x v="0"/>
    <n v="529"/>
    <x v="0"/>
    <x v="2"/>
    <x v="0"/>
    <d v="1899-12-30T01:30:00"/>
    <n v="1.5"/>
    <n v="13"/>
    <n v="0"/>
    <d v="1899-12-30T00:00:00"/>
    <n v="0"/>
    <d v="1899-12-30T00:00:00"/>
    <n v="0"/>
    <n v="0"/>
    <d v="1899-12-30T00:00:00"/>
    <n v="0"/>
    <n v="0"/>
    <n v="0"/>
    <d v="1899-12-30T01:30:00"/>
    <n v="90"/>
    <d v="1899-12-30T00:06:55"/>
    <n v="6.923076923076923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5"/>
    <d v="1899-12-30T00:06:55"/>
    <m/>
    <m/>
    <m/>
    <m/>
    <m/>
    <m/>
    <m/>
    <m/>
    <m/>
    <m/>
  </r>
  <r>
    <x v="0"/>
    <x v="0"/>
    <x v="0"/>
    <n v="12098"/>
    <x v="0"/>
    <x v="2"/>
    <x v="0"/>
    <d v="1899-12-30T04:00:00"/>
    <n v="4"/>
    <n v="52"/>
    <n v="0"/>
    <d v="1899-12-30T00:00:00"/>
    <n v="0"/>
    <d v="1899-12-30T00:00:00"/>
    <n v="1"/>
    <n v="0"/>
    <d v="1899-12-30T00:00:00"/>
    <n v="0"/>
    <n v="0"/>
    <n v="0"/>
    <d v="1899-12-30T04:00:00"/>
    <n v="239.99999999999997"/>
    <d v="1899-12-30T00:04:37"/>
    <n v="4.615384615384615"/>
    <n v="1.92307692307692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7"/>
    <d v="1899-12-30T00:04:37"/>
    <m/>
    <m/>
    <m/>
    <m/>
    <m/>
    <m/>
    <m/>
    <m/>
    <m/>
    <m/>
  </r>
  <r>
    <x v="0"/>
    <x v="0"/>
    <x v="0"/>
    <n v="12113"/>
    <x v="0"/>
    <x v="3"/>
    <x v="0"/>
    <d v="1899-12-30T08:00:00"/>
    <n v="8"/>
    <n v="150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3:12"/>
    <n v="3.1999999999999997"/>
    <n v="4.6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2"/>
    <d v="1899-12-30T00:03:12"/>
    <m/>
    <m/>
    <m/>
    <m/>
    <m/>
    <m/>
    <m/>
    <m/>
    <m/>
    <m/>
  </r>
  <r>
    <x v="0"/>
    <x v="0"/>
    <x v="0"/>
    <n v="12080"/>
    <x v="0"/>
    <x v="4"/>
    <x v="0"/>
    <d v="1899-12-30T08:05:00"/>
    <n v="8.08"/>
    <n v="173"/>
    <n v="0"/>
    <d v="1899-12-30T00:00:00"/>
    <n v="0"/>
    <d v="1899-12-30T00:00:00"/>
    <n v="0"/>
    <n v="0"/>
    <d v="1899-12-30T00:00:00"/>
    <n v="0"/>
    <n v="0"/>
    <n v="0"/>
    <d v="1899-12-30T08:05:00"/>
    <n v="485"/>
    <d v="1899-12-30T00:02:48"/>
    <n v="2.803468208092485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8"/>
    <d v="1899-12-30T00:02:48"/>
    <m/>
    <m/>
    <m/>
    <m/>
    <m/>
    <m/>
    <m/>
    <m/>
    <m/>
    <m/>
  </r>
  <r>
    <x v="0"/>
    <x v="0"/>
    <x v="0"/>
    <n v="11606"/>
    <x v="0"/>
    <x v="5"/>
    <x v="1"/>
    <d v="1899-12-30T08:00:00"/>
    <n v="8"/>
    <n v="212"/>
    <n v="0"/>
    <d v="1899-12-30T00:00:00"/>
    <n v="0"/>
    <d v="1899-12-30T00:00:00"/>
    <n v="212"/>
    <n v="0"/>
    <d v="1899-12-30T00:00:00"/>
    <n v="0"/>
    <n v="0"/>
    <n v="0"/>
    <d v="1899-12-30T08:00:00"/>
    <n v="479.99999999999994"/>
    <d v="1899-12-30T00:02:16"/>
    <n v="2.2641509433962264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6"/>
    <d v="1899-12-30T00:02:16"/>
    <m/>
    <m/>
    <m/>
    <m/>
    <m/>
    <m/>
    <m/>
    <m/>
    <m/>
    <m/>
  </r>
  <r>
    <x v="0"/>
    <x v="0"/>
    <x v="0"/>
    <n v="12232"/>
    <x v="0"/>
    <x v="5"/>
    <x v="2"/>
    <d v="1899-12-30T13:30:00"/>
    <n v="13.5"/>
    <n v="186"/>
    <n v="0"/>
    <d v="1899-12-30T00:00:00"/>
    <n v="0"/>
    <d v="1899-12-30T00:00:00"/>
    <n v="117"/>
    <n v="0"/>
    <d v="1899-12-30T00:00:00"/>
    <n v="0"/>
    <n v="0"/>
    <n v="0"/>
    <d v="1899-12-30T13:30:00"/>
    <n v="810"/>
    <d v="1899-12-30T00:04:21"/>
    <n v="4.354838709677419"/>
    <n v="62.9032258064516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1"/>
    <d v="1899-12-30T00:04:21"/>
    <m/>
    <m/>
    <m/>
    <m/>
    <m/>
    <m/>
    <m/>
    <m/>
    <m/>
    <m/>
  </r>
  <r>
    <x v="0"/>
    <x v="0"/>
    <x v="0"/>
    <n v="1146"/>
    <x v="0"/>
    <x v="6"/>
    <x v="0"/>
    <d v="1899-12-30T02:00:00"/>
    <n v="2"/>
    <n v="18"/>
    <n v="0"/>
    <d v="1899-12-30T00:00:00"/>
    <n v="0"/>
    <d v="1899-12-30T00:00:00"/>
    <n v="18"/>
    <n v="0"/>
    <d v="1899-12-30T00:00:00"/>
    <n v="0"/>
    <n v="0"/>
    <n v="0"/>
    <d v="1899-12-30T02:00:00"/>
    <n v="119.99999999999999"/>
    <d v="1899-12-30T00:06:40"/>
    <n v="6.6666666666666661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0"/>
    <d v="1899-12-30T00:06:40"/>
    <m/>
    <m/>
    <m/>
    <m/>
    <m/>
    <m/>
    <m/>
    <m/>
    <m/>
    <m/>
  </r>
  <r>
    <x v="0"/>
    <x v="0"/>
    <x v="0"/>
    <n v="12232"/>
    <x v="0"/>
    <x v="6"/>
    <x v="2"/>
    <d v="1899-12-30T19:40:00"/>
    <n v="19.670000000000002"/>
    <n v="48"/>
    <n v="0"/>
    <d v="1899-12-30T00:00:00"/>
    <n v="0"/>
    <d v="1899-12-30T00:00:00"/>
    <n v="7"/>
    <n v="0"/>
    <d v="1899-12-30T00:00:00"/>
    <n v="0"/>
    <n v="0"/>
    <n v="0"/>
    <d v="1899-12-30T19:40:00"/>
    <n v="1180"/>
    <d v="1899-12-30T00:24:35"/>
    <n v="24.583333333333332"/>
    <n v="14.5833333333333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35"/>
    <d v="1899-12-30T00:24:35"/>
    <m/>
    <m/>
    <m/>
    <m/>
    <m/>
    <m/>
    <m/>
    <m/>
    <m/>
    <m/>
  </r>
  <r>
    <x v="0"/>
    <x v="0"/>
    <x v="0"/>
    <n v="12449"/>
    <x v="0"/>
    <x v="6"/>
    <x v="0"/>
    <d v="1899-12-30T08:00:00"/>
    <n v="8"/>
    <n v="178"/>
    <n v="0"/>
    <d v="1899-12-30T00:00:00"/>
    <n v="0"/>
    <d v="1899-12-30T00:00:00"/>
    <n v="19"/>
    <n v="0"/>
    <d v="1899-12-30T00:00:00"/>
    <n v="0"/>
    <n v="0"/>
    <n v="0"/>
    <d v="1899-12-30T08:00:00"/>
    <n v="479.99999999999994"/>
    <d v="1899-12-30T00:02:42"/>
    <n v="2.6966292134831455"/>
    <n v="10.6741573033707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2"/>
    <d v="1899-12-30T00:02:42"/>
    <m/>
    <m/>
    <m/>
    <m/>
    <m/>
    <m/>
    <m/>
    <m/>
    <m/>
    <m/>
  </r>
  <r>
    <x v="0"/>
    <x v="0"/>
    <x v="0"/>
    <n v="934"/>
    <x v="0"/>
    <x v="7"/>
    <x v="0"/>
    <d v="1899-12-30T06:00:00"/>
    <n v="6"/>
    <n v="847"/>
    <n v="0"/>
    <d v="1899-12-30T00:00:00"/>
    <n v="0"/>
    <d v="1899-12-30T00:00:00"/>
    <n v="46"/>
    <n v="0"/>
    <d v="1899-12-30T00:00:00"/>
    <n v="64"/>
    <n v="0"/>
    <n v="0"/>
    <d v="1899-12-30T06:00:00"/>
    <n v="360"/>
    <d v="1899-12-30T00:00:26"/>
    <n v="0.42502951593860683"/>
    <n v="5.43093270365997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0"/>
    <x v="0"/>
    <x v="0"/>
    <n v="10571"/>
    <x v="0"/>
    <x v="8"/>
    <x v="3"/>
    <d v="1899-12-30T01:00:00"/>
    <n v="1"/>
    <n v="21"/>
    <n v="0"/>
    <d v="1899-12-30T00:00:00"/>
    <n v="0"/>
    <d v="1899-12-30T00:00:00"/>
    <n v="0"/>
    <n v="0"/>
    <d v="1899-12-30T00:00:00"/>
    <n v="95"/>
    <n v="0"/>
    <n v="0"/>
    <d v="1899-12-30T01:00:00"/>
    <n v="59.999999999999993"/>
    <d v="1899-12-30T00:02:51"/>
    <n v="2.857142857142856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1"/>
    <d v="1899-12-30T00:02:51"/>
    <m/>
    <m/>
    <m/>
    <m/>
    <m/>
    <m/>
    <m/>
    <m/>
    <m/>
    <m/>
  </r>
  <r>
    <x v="0"/>
    <x v="0"/>
    <x v="0"/>
    <n v="1188"/>
    <x v="0"/>
    <x v="8"/>
    <x v="4"/>
    <d v="1899-12-30T07:30:00"/>
    <n v="7.5"/>
    <n v="109"/>
    <n v="0"/>
    <d v="1899-12-30T00:00:00"/>
    <n v="0"/>
    <d v="1899-12-30T00:00:00"/>
    <n v="2"/>
    <n v="0"/>
    <d v="1899-12-30T00:00:00"/>
    <n v="59"/>
    <n v="0"/>
    <n v="0"/>
    <d v="1899-12-30T07:30:00"/>
    <n v="450"/>
    <d v="1899-12-30T00:04:08"/>
    <n v="4.1284403669724767"/>
    <n v="1.8348623853211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8"/>
    <d v="1899-12-30T00:04:08"/>
    <m/>
    <m/>
    <m/>
    <m/>
    <m/>
    <m/>
    <m/>
    <m/>
    <m/>
    <m/>
  </r>
  <r>
    <x v="0"/>
    <x v="0"/>
    <x v="0"/>
    <n v="1242"/>
    <x v="0"/>
    <x v="8"/>
    <x v="5"/>
    <d v="1899-12-30T07:30:00"/>
    <n v="7.5"/>
    <n v="181"/>
    <n v="0"/>
    <d v="1899-12-30T00:00:00"/>
    <n v="0.33"/>
    <d v="1899-12-30T00:20:00"/>
    <n v="6"/>
    <n v="0"/>
    <d v="1899-12-30T00:00:00"/>
    <n v="52"/>
    <n v="0"/>
    <n v="0"/>
    <d v="1899-12-30T07:30:00"/>
    <n v="450"/>
    <d v="1899-12-30T00:02:29"/>
    <n v="2.4861878453038675"/>
    <n v="3.31491712707182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9"/>
    <d v="1899-12-30T00:02:29"/>
    <m/>
    <m/>
    <m/>
    <m/>
    <m/>
    <m/>
    <m/>
    <m/>
    <m/>
    <m/>
  </r>
  <r>
    <x v="0"/>
    <x v="0"/>
    <x v="0"/>
    <n v="953"/>
    <x v="0"/>
    <x v="9"/>
    <x v="5"/>
    <d v="1899-12-30T07:30:00"/>
    <n v="7.5"/>
    <n v="64"/>
    <n v="0"/>
    <d v="1899-12-30T00:00:00"/>
    <n v="0"/>
    <d v="1899-12-30T00:00:00"/>
    <n v="4"/>
    <n v="2"/>
    <d v="1899-12-30T02:00:00"/>
    <n v="75"/>
    <n v="0"/>
    <n v="0"/>
    <d v="1899-12-30T05:30:00"/>
    <n v="330"/>
    <d v="1899-12-30T00:05:09"/>
    <n v="5.15625"/>
    <n v="6.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9"/>
    <d v="1899-12-30T00:05:09"/>
    <m/>
    <m/>
    <m/>
    <m/>
    <m/>
    <m/>
    <m/>
    <m/>
    <m/>
    <m/>
  </r>
  <r>
    <x v="0"/>
    <x v="0"/>
    <x v="0"/>
    <n v="1215"/>
    <x v="0"/>
    <x v="9"/>
    <x v="4"/>
    <d v="1899-12-30T04:30:00"/>
    <n v="4.5"/>
    <n v="39"/>
    <n v="0"/>
    <d v="1899-12-30T00:00:00"/>
    <n v="0.34"/>
    <d v="1899-12-30T00:20:00"/>
    <n v="1"/>
    <n v="0"/>
    <d v="1899-12-30T00:00:00"/>
    <n v="84"/>
    <n v="0"/>
    <n v="0"/>
    <d v="1899-12-30T04:30:00"/>
    <n v="270"/>
    <d v="1899-12-30T00:06:55"/>
    <n v="6.9230769230769234"/>
    <n v="2.56410256410256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5"/>
    <d v="1899-12-30T00:06:55"/>
    <m/>
    <m/>
    <m/>
    <m/>
    <m/>
    <m/>
    <m/>
    <m/>
    <m/>
    <m/>
  </r>
  <r>
    <x v="0"/>
    <x v="0"/>
    <x v="0"/>
    <n v="1398"/>
    <x v="0"/>
    <x v="9"/>
    <x v="3"/>
    <d v="1899-12-30T07:30:00"/>
    <n v="7.5"/>
    <n v="82"/>
    <n v="0"/>
    <d v="1899-12-30T00:00:00"/>
    <n v="0"/>
    <d v="1899-12-30T00:00:00"/>
    <n v="4"/>
    <n v="0"/>
    <d v="1899-12-30T00:00:00"/>
    <n v="79"/>
    <n v="0"/>
    <n v="0"/>
    <d v="1899-12-30T07:30:00"/>
    <n v="450"/>
    <d v="1899-12-30T00:05:29"/>
    <n v="5.4878048780487809"/>
    <n v="4.87804878048780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9"/>
    <d v="1899-12-30T00:05:29"/>
    <m/>
    <m/>
    <m/>
    <m/>
    <m/>
    <m/>
    <m/>
    <m/>
    <m/>
    <m/>
  </r>
  <r>
    <x v="0"/>
    <x v="0"/>
    <x v="0"/>
    <n v="1028"/>
    <x v="0"/>
    <x v="10"/>
    <x v="2"/>
    <d v="1899-12-30T03:30:00"/>
    <n v="3.5"/>
    <n v="49"/>
    <n v="0"/>
    <d v="1899-12-30T00:00:00"/>
    <n v="0"/>
    <d v="1899-12-30T00:00:00"/>
    <n v="2"/>
    <n v="0"/>
    <d v="1899-12-30T00:00:00"/>
    <n v="85"/>
    <n v="0"/>
    <n v="0"/>
    <d v="1899-12-30T03:30:00"/>
    <n v="210"/>
    <d v="1899-12-30T00:04:17"/>
    <n v="4.2857142857142856"/>
    <n v="4.08163265306122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7"/>
    <d v="1899-12-30T00:04:17"/>
    <m/>
    <m/>
    <m/>
    <m/>
    <m/>
    <m/>
    <m/>
    <m/>
    <m/>
    <m/>
  </r>
  <r>
    <x v="0"/>
    <x v="0"/>
    <x v="0"/>
    <n v="12236"/>
    <x v="0"/>
    <x v="10"/>
    <x v="1"/>
    <d v="1899-12-30T08:00:00"/>
    <n v="8"/>
    <n v="73"/>
    <n v="0"/>
    <d v="1899-12-30T00:00:00"/>
    <n v="0"/>
    <d v="1899-12-30T00:00:00"/>
    <n v="10"/>
    <n v="0"/>
    <d v="1899-12-30T00:00:00"/>
    <n v="79"/>
    <n v="0"/>
    <n v="0"/>
    <d v="1899-12-30T08:00:00"/>
    <n v="479.99999999999994"/>
    <d v="1899-12-30T00:06:35"/>
    <n v="6.5753424657534243"/>
    <n v="13.6986301369863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5"/>
    <d v="1899-12-30T00:06:35"/>
    <m/>
    <m/>
    <m/>
    <m/>
    <m/>
    <m/>
    <m/>
    <m/>
    <m/>
    <m/>
  </r>
  <r>
    <x v="0"/>
    <x v="0"/>
    <x v="0"/>
    <n v="1003"/>
    <x v="0"/>
    <x v="11"/>
    <x v="2"/>
    <d v="1899-12-30T08:00:00"/>
    <n v="8"/>
    <n v="60"/>
    <n v="0"/>
    <d v="1899-12-30T00:00:00"/>
    <n v="0"/>
    <d v="1899-12-30T00:00:00"/>
    <n v="12"/>
    <n v="0"/>
    <d v="1899-12-30T00:00:00"/>
    <n v="71"/>
    <n v="0"/>
    <n v="0"/>
    <d v="1899-12-30T08:00:00"/>
    <n v="479.99999999999994"/>
    <d v="1899-12-30T00:08:00"/>
    <n v="7.9999999999999991"/>
    <n v="2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0"/>
    <d v="1899-12-30T00:08:00"/>
    <m/>
    <m/>
    <m/>
    <m/>
    <m/>
    <m/>
    <m/>
    <m/>
    <m/>
    <m/>
  </r>
  <r>
    <x v="0"/>
    <x v="0"/>
    <x v="0"/>
    <n v="1038"/>
    <x v="0"/>
    <x v="11"/>
    <x v="1"/>
    <d v="1899-12-30T08:00:00"/>
    <n v="8"/>
    <n v="75"/>
    <n v="0"/>
    <d v="1899-12-30T00:00:00"/>
    <n v="0.42"/>
    <d v="1899-12-30T00:25:00"/>
    <n v="8"/>
    <n v="0"/>
    <d v="1899-12-30T00:00:00"/>
    <n v="79"/>
    <n v="0"/>
    <n v="0"/>
    <d v="1899-12-30T08:00:00"/>
    <n v="479.99999999999994"/>
    <d v="1899-12-30T00:06:24"/>
    <n v="6.3999999999999995"/>
    <n v="10.66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0"/>
    <x v="0"/>
    <x v="0"/>
    <n v="841"/>
    <x v="0"/>
    <x v="12"/>
    <x v="2"/>
    <d v="1899-12-30T08:00:00"/>
    <n v="8"/>
    <n v="71"/>
    <n v="0"/>
    <d v="1899-12-30T00:00:00"/>
    <n v="0"/>
    <d v="1899-12-30T00:00:00"/>
    <n v="8"/>
    <n v="0"/>
    <d v="1899-12-30T00:00:00"/>
    <n v="62"/>
    <n v="0"/>
    <n v="0"/>
    <d v="1899-12-30T08:00:00"/>
    <n v="479.99999999999994"/>
    <d v="1899-12-30T00:06:46"/>
    <n v="6.7605633802816891"/>
    <n v="11.2676056338028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6"/>
    <d v="1899-12-30T00:06:46"/>
    <m/>
    <m/>
    <m/>
    <m/>
    <m/>
    <m/>
    <m/>
    <m/>
    <m/>
    <m/>
  </r>
  <r>
    <x v="0"/>
    <x v="0"/>
    <x v="0"/>
    <n v="12087"/>
    <x v="0"/>
    <x v="12"/>
    <x v="1"/>
    <d v="1899-12-30T08:00:00"/>
    <n v="8"/>
    <n v="38"/>
    <n v="0"/>
    <d v="1899-12-30T00:00:00"/>
    <n v="0"/>
    <d v="1899-12-30T00:00:00"/>
    <n v="0"/>
    <n v="0"/>
    <d v="1899-12-30T00:00:00"/>
    <n v="66"/>
    <n v="0"/>
    <n v="0"/>
    <d v="1899-12-30T08:00:00"/>
    <n v="479.99999999999994"/>
    <d v="1899-12-30T00:12:38"/>
    <n v="12.63157894736841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38"/>
    <d v="1899-12-30T00:12:38"/>
    <m/>
    <m/>
    <m/>
    <m/>
    <m/>
    <m/>
    <m/>
    <m/>
    <m/>
    <m/>
  </r>
  <r>
    <x v="0"/>
    <x v="0"/>
    <x v="0"/>
    <n v="1017"/>
    <x v="0"/>
    <x v="13"/>
    <x v="1"/>
    <d v="1899-12-30T08:00:00"/>
    <n v="8"/>
    <n v="79"/>
    <n v="0"/>
    <d v="1899-12-30T00:00:00"/>
    <n v="0.34"/>
    <d v="1899-12-30T00:20:00"/>
    <n v="1"/>
    <n v="0"/>
    <d v="1899-12-30T00:00:00"/>
    <n v="60"/>
    <n v="0"/>
    <n v="0"/>
    <d v="1899-12-30T08:00:00"/>
    <n v="479.99999999999994"/>
    <d v="1899-12-30T00:06:05"/>
    <n v="6.0759493670886071"/>
    <n v="1.26582278481012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5"/>
    <d v="1899-12-30T00:06:05"/>
    <m/>
    <m/>
    <m/>
    <m/>
    <m/>
    <m/>
    <m/>
    <m/>
    <m/>
    <m/>
  </r>
  <r>
    <x v="0"/>
    <x v="0"/>
    <x v="0"/>
    <n v="729"/>
    <x v="0"/>
    <x v="14"/>
    <x v="0"/>
    <d v="1899-12-30T04:40:00"/>
    <n v="4.67"/>
    <n v="237"/>
    <n v="0"/>
    <d v="1899-12-30T00:00:00"/>
    <n v="0"/>
    <d v="1899-12-30T00:00:00"/>
    <n v="16"/>
    <n v="0"/>
    <d v="1899-12-30T00:00:00"/>
    <n v="0"/>
    <n v="0"/>
    <n v="0"/>
    <d v="1899-12-30T04:40:00"/>
    <n v="280"/>
    <d v="1899-12-30T00:01:11"/>
    <n v="1.1814345991561181"/>
    <n v="6.75105485232067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0"/>
    <x v="0"/>
    <x v="0"/>
    <n v="627"/>
    <x v="0"/>
    <x v="15"/>
    <x v="0"/>
    <d v="1899-12-30T08:00:00"/>
    <n v="8"/>
    <n v="1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6:40"/>
    <n v="26.66666666666666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6:40"/>
    <d v="1899-12-30T00:26:40"/>
    <m/>
    <m/>
    <m/>
    <m/>
    <m/>
    <m/>
    <m/>
    <m/>
    <m/>
    <m/>
  </r>
  <r>
    <x v="0"/>
    <x v="0"/>
    <x v="0"/>
    <n v="851"/>
    <x v="0"/>
    <x v="15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0"/>
    <x v="0"/>
    <x v="0"/>
    <n v="876"/>
    <x v="0"/>
    <x v="15"/>
    <x v="0"/>
    <d v="1899-12-30T07:50:00"/>
    <n v="7.83"/>
    <n v="12"/>
    <n v="0"/>
    <d v="1899-12-30T00:00:00"/>
    <n v="0"/>
    <d v="1899-12-30T00:00:00"/>
    <n v="0"/>
    <n v="0"/>
    <d v="1899-12-30T00:00:00"/>
    <n v="0"/>
    <n v="0"/>
    <n v="0"/>
    <d v="1899-12-30T07:50:00"/>
    <n v="470"/>
    <d v="1899-12-30T00:39:10"/>
    <n v="39.16666666666666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9:10"/>
    <d v="1899-12-30T00:39:10"/>
    <m/>
    <m/>
    <m/>
    <m/>
    <m/>
    <m/>
    <m/>
    <m/>
    <m/>
    <m/>
  </r>
  <r>
    <x v="0"/>
    <x v="0"/>
    <x v="0"/>
    <n v="1445"/>
    <x v="0"/>
    <x v="16"/>
    <x v="0"/>
    <d v="1899-12-30T03:40:00"/>
    <n v="3.67"/>
    <n v="227"/>
    <n v="0"/>
    <d v="1899-12-30T00:00:00"/>
    <n v="0"/>
    <d v="1899-12-30T00:00:00"/>
    <n v="12"/>
    <n v="0"/>
    <d v="1899-12-30T00:00:00"/>
    <n v="0"/>
    <n v="0"/>
    <n v="0"/>
    <d v="1899-12-30T03:40:00"/>
    <n v="219.99999999999997"/>
    <d v="1899-12-30T00:00:58"/>
    <n v="0.96916299559471353"/>
    <n v="5.2863436123348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0"/>
    <x v="0"/>
    <x v="0"/>
    <n v="853"/>
    <x v="0"/>
    <x v="17"/>
    <x v="0"/>
    <d v="1899-12-30T08:00:00"/>
    <n v="8"/>
    <n v="8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1:00:00"/>
    <n v="59.999999999999993"/>
    <n v="1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0"/>
    <x v="0"/>
    <x v="0"/>
    <n v="866"/>
    <x v="0"/>
    <x v="18"/>
    <x v="2"/>
    <d v="1899-12-30T08:00:00"/>
    <n v="8"/>
    <n v="151"/>
    <n v="0.17"/>
    <d v="1899-12-30T00:10:00"/>
    <n v="0"/>
    <d v="1899-12-30T00:00:00"/>
    <n v="39"/>
    <n v="0"/>
    <d v="1899-12-30T00:00:00"/>
    <n v="0"/>
    <n v="0"/>
    <n v="0"/>
    <d v="1899-12-30T08:00:00"/>
    <n v="479.99999999999994"/>
    <d v="1899-12-30T00:03:11"/>
    <n v="3.1788079470198674"/>
    <n v="25.8278145695364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1"/>
    <d v="1899-12-30T00:03:11"/>
    <m/>
    <m/>
    <m/>
    <m/>
    <m/>
    <m/>
    <m/>
    <m/>
    <m/>
    <m/>
  </r>
  <r>
    <x v="0"/>
    <x v="0"/>
    <x v="0"/>
    <n v="11626"/>
    <x v="0"/>
    <x v="18"/>
    <x v="3"/>
    <d v="1899-12-30T07:30:00"/>
    <n v="7.5"/>
    <n v="193"/>
    <n v="0"/>
    <d v="1899-12-30T00:00:00"/>
    <n v="0"/>
    <d v="1899-12-30T00:00:00"/>
    <n v="2"/>
    <n v="0"/>
    <d v="1899-12-30T00:00:00"/>
    <n v="0"/>
    <n v="0"/>
    <n v="0"/>
    <d v="1899-12-30T07:30:00"/>
    <n v="450"/>
    <d v="1899-12-30T00:02:20"/>
    <n v="2.3316062176165802"/>
    <n v="1.03626943005181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0"/>
    <d v="1899-12-30T00:02:20"/>
    <m/>
    <m/>
    <m/>
    <m/>
    <m/>
    <m/>
    <m/>
    <m/>
    <m/>
    <m/>
  </r>
  <r>
    <x v="0"/>
    <x v="0"/>
    <x v="0"/>
    <n v="12062"/>
    <x v="0"/>
    <x v="18"/>
    <x v="1"/>
    <d v="1899-12-30T08:00:00"/>
    <n v="8"/>
    <n v="74"/>
    <n v="0"/>
    <d v="1899-12-30T00:00:00"/>
    <n v="0"/>
    <d v="1899-12-30T00:00:00"/>
    <n v="20"/>
    <n v="0"/>
    <d v="1899-12-30T00:00:00"/>
    <n v="0"/>
    <n v="0"/>
    <n v="0"/>
    <d v="1899-12-30T08:00:00"/>
    <n v="479.99999999999994"/>
    <d v="1899-12-30T00:06:29"/>
    <n v="6.486486486486486"/>
    <n v="27.0270270270270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9"/>
    <d v="1899-12-30T00:06:29"/>
    <m/>
    <m/>
    <m/>
    <m/>
    <m/>
    <m/>
    <m/>
    <m/>
    <m/>
    <m/>
  </r>
  <r>
    <x v="0"/>
    <x v="0"/>
    <x v="0"/>
    <n v="12008"/>
    <x v="0"/>
    <x v="19"/>
    <x v="0"/>
    <d v="1899-12-30T07:00:00"/>
    <n v="7"/>
    <n v="50"/>
    <n v="0"/>
    <d v="1899-12-30T00:00:00"/>
    <n v="0"/>
    <d v="1899-12-30T00:00:00"/>
    <n v="3"/>
    <n v="0"/>
    <d v="1899-12-30T00:00:00"/>
    <n v="0"/>
    <n v="0"/>
    <n v="0"/>
    <d v="1899-12-30T07:00:00"/>
    <n v="420"/>
    <d v="1899-12-30T00:08:24"/>
    <n v="8.4"/>
    <n v="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4"/>
    <d v="1899-12-30T00:08:24"/>
    <m/>
    <m/>
    <m/>
    <m/>
    <m/>
    <m/>
    <m/>
    <m/>
    <m/>
    <m/>
  </r>
  <r>
    <x v="0"/>
    <x v="0"/>
    <x v="0"/>
    <n v="1164"/>
    <x v="0"/>
    <x v="20"/>
    <x v="0"/>
    <d v="1899-12-30T09:05:00"/>
    <n v="9.08"/>
    <n v="981"/>
    <n v="1"/>
    <d v="1899-12-30T01:00:00"/>
    <n v="0"/>
    <d v="1899-12-30T00:00:00"/>
    <n v="8"/>
    <n v="0"/>
    <d v="1899-12-30T00:00:00"/>
    <n v="0"/>
    <n v="0"/>
    <n v="0"/>
    <d v="1899-12-30T09:05:00"/>
    <n v="545"/>
    <d v="1899-12-30T00:00:33"/>
    <n v="0.55555555555555558"/>
    <n v="0.81549439347604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0"/>
    <x v="0"/>
    <x v="0"/>
    <n v="1223"/>
    <x v="0"/>
    <x v="20"/>
    <x v="2"/>
    <d v="1899-12-30T04:00:00"/>
    <n v="4"/>
    <n v="277"/>
    <n v="0"/>
    <d v="1899-12-30T00:00:00"/>
    <n v="0"/>
    <d v="1899-12-30T00:00:00"/>
    <n v="0"/>
    <n v="0"/>
    <d v="1899-12-30T00:00:00"/>
    <n v="0"/>
    <n v="0"/>
    <n v="0"/>
    <d v="1899-12-30T04:00:00"/>
    <n v="239.99999999999997"/>
    <d v="1899-12-30T00:00:52"/>
    <n v="0.866425992779783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0"/>
    <x v="0"/>
    <x v="0"/>
    <n v="11080"/>
    <x v="0"/>
    <x v="21"/>
    <x v="3"/>
    <d v="1899-12-30T07:30:00"/>
    <n v="7.5"/>
    <n v="1059"/>
    <n v="0"/>
    <d v="1899-12-30T00:00:00"/>
    <n v="0"/>
    <d v="1899-12-30T00:00:00"/>
    <n v="25"/>
    <n v="0"/>
    <d v="1899-12-30T00:00:00"/>
    <n v="30"/>
    <n v="0"/>
    <n v="0"/>
    <d v="1899-12-30T07:30:00"/>
    <n v="450"/>
    <d v="1899-12-30T00:00:25"/>
    <n v="0.42492917847025496"/>
    <n v="2.36071765816808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5"/>
    <d v="1899-12-30T00:00:25"/>
    <m/>
    <m/>
    <m/>
    <m/>
    <m/>
    <m/>
    <m/>
    <m/>
    <m/>
    <m/>
  </r>
  <r>
    <x v="0"/>
    <x v="0"/>
    <x v="0"/>
    <n v="1153"/>
    <x v="0"/>
    <x v="21"/>
    <x v="5"/>
    <d v="1899-12-30T07:30:00"/>
    <n v="7.5"/>
    <n v="809"/>
    <n v="0"/>
    <d v="1899-12-30T00:00:00"/>
    <n v="0"/>
    <d v="1899-12-30T00:00:00"/>
    <n v="35"/>
    <n v="0"/>
    <d v="1899-12-30T00:00:00"/>
    <n v="23"/>
    <n v="0"/>
    <n v="0"/>
    <d v="1899-12-30T07:30:00"/>
    <n v="450"/>
    <d v="1899-12-30T00:00:33"/>
    <n v="0.55624227441285534"/>
    <n v="4.32632880098887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0"/>
    <x v="0"/>
    <x v="0"/>
    <n v="11851"/>
    <x v="0"/>
    <x v="21"/>
    <x v="4"/>
    <d v="1899-12-30T07:30:00"/>
    <n v="7.5"/>
    <n v="836"/>
    <n v="0.92"/>
    <d v="1899-12-30T00:55:00"/>
    <n v="0.25"/>
    <d v="1899-12-30T00:15:00"/>
    <n v="62"/>
    <n v="0.5"/>
    <d v="1899-12-30T00:30:00"/>
    <n v="21"/>
    <n v="0"/>
    <n v="0"/>
    <d v="1899-12-30T07:00:00"/>
    <n v="420"/>
    <d v="1899-12-30T00:00:30"/>
    <n v="0.50239234449760761"/>
    <n v="7.41626794258373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0"/>
    <x v="0"/>
    <x v="0"/>
    <n v="10571"/>
    <x v="0"/>
    <x v="22"/>
    <x v="3"/>
    <d v="1899-12-30T06:30:00"/>
    <n v="6.5"/>
    <n v="751"/>
    <n v="0"/>
    <d v="1899-12-30T00:00:00"/>
    <n v="0"/>
    <d v="1899-12-30T00:00:00"/>
    <n v="0"/>
    <n v="0"/>
    <d v="1899-12-30T00:00:00"/>
    <n v="54"/>
    <n v="705"/>
    <n v="0"/>
    <d v="1899-12-30T06:30:00"/>
    <n v="389.99999999999994"/>
    <d v="1899-12-30T00:00:31"/>
    <n v="0.5193075898801596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0"/>
    <x v="0"/>
    <x v="0"/>
    <n v="1099"/>
    <x v="0"/>
    <x v="22"/>
    <x v="5"/>
    <d v="1899-12-30T07:30:00"/>
    <n v="7.5"/>
    <n v="886"/>
    <n v="0"/>
    <d v="1899-12-30T00:00:00"/>
    <n v="0"/>
    <d v="1899-12-30T00:00:00"/>
    <n v="98"/>
    <n v="0.99"/>
    <d v="1899-12-30T00:59:00"/>
    <n v="48"/>
    <n v="710"/>
    <n v="0"/>
    <d v="1899-12-30T06:31:00"/>
    <n v="390.99999999999994"/>
    <d v="1899-12-30T00:00:26"/>
    <n v="0.4413092550790067"/>
    <n v="11.0609480812641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0"/>
    <x v="0"/>
    <x v="0"/>
    <n v="1222"/>
    <x v="0"/>
    <x v="22"/>
    <x v="4"/>
    <d v="1899-12-30T07:30:00"/>
    <n v="7.5"/>
    <n v="537"/>
    <n v="0"/>
    <d v="1899-12-30T00:00:00"/>
    <n v="0"/>
    <d v="1899-12-30T00:00:00"/>
    <n v="113"/>
    <n v="0"/>
    <d v="1899-12-30T00:00:00"/>
    <n v="46"/>
    <n v="692"/>
    <n v="0"/>
    <d v="1899-12-30T07:30:00"/>
    <n v="450"/>
    <d v="1899-12-30T00:00:50"/>
    <n v="0.83798882681564246"/>
    <n v="21.0428305400372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n v="1372"/>
    <x v="0"/>
    <x v="22"/>
    <x v="3"/>
    <d v="1899-12-30T01:00:00"/>
    <n v="1"/>
    <n v="74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0:49"/>
    <n v="0.8108108108108107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0"/>
    <x v="0"/>
    <x v="0"/>
    <n v="901"/>
    <x v="0"/>
    <x v="23"/>
    <x v="2"/>
    <d v="1899-12-30T02:30:00"/>
    <n v="2.5"/>
    <n v="268"/>
    <n v="0"/>
    <d v="1899-12-30T00:00:00"/>
    <n v="0"/>
    <d v="1899-12-30T00:00:00"/>
    <n v="0"/>
    <n v="0"/>
    <d v="1899-12-30T00:00:00"/>
    <n v="44"/>
    <n v="242"/>
    <n v="0"/>
    <d v="1899-12-30T02:30:00"/>
    <n v="150"/>
    <d v="1899-12-30T00:00:34"/>
    <n v="0.559701492537313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4"/>
    <d v="1899-12-30T00:00:34"/>
    <m/>
    <m/>
    <m/>
    <m/>
    <m/>
    <m/>
    <m/>
    <m/>
    <m/>
    <m/>
  </r>
  <r>
    <x v="0"/>
    <x v="0"/>
    <x v="0"/>
    <n v="1028"/>
    <x v="0"/>
    <x v="23"/>
    <x v="2"/>
    <d v="1899-12-30T05:00:00"/>
    <n v="5"/>
    <n v="95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03:09"/>
    <n v="3.157894736842105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9"/>
    <d v="1899-12-30T00:03:09"/>
    <m/>
    <m/>
    <m/>
    <m/>
    <m/>
    <m/>
    <m/>
    <m/>
    <m/>
    <m/>
  </r>
  <r>
    <x v="0"/>
    <x v="0"/>
    <x v="0"/>
    <n v="1396"/>
    <x v="0"/>
    <x v="23"/>
    <x v="0"/>
    <d v="1899-12-30T08:00:00"/>
    <n v="8"/>
    <n v="905"/>
    <n v="0"/>
    <d v="1899-12-30T00:00:00"/>
    <n v="0"/>
    <d v="1899-12-30T00:00:00"/>
    <n v="33"/>
    <n v="0"/>
    <d v="1899-12-30T00:00:00"/>
    <n v="57"/>
    <n v="726"/>
    <n v="0"/>
    <d v="1899-12-30T08:00:00"/>
    <n v="479.99999999999994"/>
    <d v="1899-12-30T00:00:32"/>
    <n v="0.53038674033149169"/>
    <n v="3.64640883977900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0"/>
    <x v="0"/>
    <x v="0"/>
    <n v="1364"/>
    <x v="0"/>
    <x v="24"/>
    <x v="0"/>
    <d v="1899-12-30T06:40:00"/>
    <n v="6.67"/>
    <n v="539"/>
    <n v="0"/>
    <d v="1899-12-30T00:00:00"/>
    <n v="0"/>
    <d v="1899-12-30T00:00:00"/>
    <n v="47"/>
    <n v="0"/>
    <d v="1899-12-30T00:00:00"/>
    <n v="0"/>
    <n v="0"/>
    <n v="0"/>
    <d v="1899-12-30T06:40:00"/>
    <n v="400"/>
    <d v="1899-12-30T00:00:45"/>
    <n v="0.74211502782931349"/>
    <n v="8.71985157699443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0"/>
    <x v="0"/>
    <x v="0"/>
    <n v="937"/>
    <x v="0"/>
    <x v="25"/>
    <x v="0"/>
    <d v="1899-12-30T01:30:00"/>
    <n v="1.5"/>
    <n v="123"/>
    <n v="0"/>
    <d v="1899-12-30T00:00:00"/>
    <n v="0"/>
    <d v="1899-12-30T00:00:00"/>
    <n v="22"/>
    <n v="0"/>
    <d v="1899-12-30T00:00:00"/>
    <n v="0"/>
    <n v="0"/>
    <n v="0"/>
    <d v="1899-12-30T01:30:00"/>
    <n v="90"/>
    <d v="1899-12-30T00:00:44"/>
    <n v="0.73170731707317072"/>
    <n v="17.8861788617886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0"/>
    <x v="0"/>
    <x v="0"/>
    <n v="12098"/>
    <x v="0"/>
    <x v="26"/>
    <x v="0"/>
    <d v="1899-12-30T04:00:00"/>
    <n v="4"/>
    <n v="120"/>
    <n v="0"/>
    <d v="1899-12-30T00:00:00"/>
    <n v="0"/>
    <d v="1899-12-30T00:00:00"/>
    <n v="1"/>
    <n v="0"/>
    <d v="1899-12-30T00:00:00"/>
    <n v="0"/>
    <n v="0"/>
    <n v="0"/>
    <d v="1899-12-30T04:00:00"/>
    <n v="239.99999999999997"/>
    <d v="1899-12-30T00:02:00"/>
    <n v="1.9999999999999998"/>
    <n v="0.833333333333333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0"/>
    <d v="1899-12-30T00:02:00"/>
    <m/>
    <m/>
    <m/>
    <m/>
    <m/>
    <m/>
    <m/>
    <m/>
    <m/>
    <m/>
  </r>
  <r>
    <x v="0"/>
    <x v="0"/>
    <x v="0"/>
    <n v="937"/>
    <x v="0"/>
    <x v="27"/>
    <x v="0"/>
    <d v="1899-12-30T05:30:00"/>
    <n v="5.5"/>
    <n v="483"/>
    <n v="0"/>
    <d v="1899-12-30T00:00:00"/>
    <n v="0"/>
    <d v="1899-12-30T00:00:00"/>
    <n v="43"/>
    <n v="0"/>
    <d v="1899-12-30T00:00:00"/>
    <n v="0"/>
    <n v="0"/>
    <n v="0"/>
    <d v="1899-12-30T05:30:00"/>
    <n v="330"/>
    <d v="1899-12-30T00:00:41"/>
    <n v="0.68322981366459623"/>
    <n v="8.90269151138716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0"/>
    <x v="0"/>
    <x v="0"/>
    <n v="876"/>
    <x v="0"/>
    <x v="28"/>
    <x v="0"/>
    <d v="1899-12-30T00:10:00"/>
    <n v="0.17"/>
    <n v="44"/>
    <n v="0"/>
    <d v="1899-12-30T00:00:00"/>
    <n v="0"/>
    <d v="1899-12-30T00:00:00"/>
    <n v="0"/>
    <n v="0"/>
    <d v="1899-12-30T00:00:00"/>
    <n v="0"/>
    <n v="0"/>
    <n v="0"/>
    <d v="1899-12-30T00:10:00"/>
    <n v="9.9999999999999982"/>
    <d v="1899-12-30T00:00:14"/>
    <n v="0.2272727272727272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4"/>
    <d v="1899-12-30T00:00:14"/>
    <m/>
    <m/>
    <m/>
    <m/>
    <m/>
    <m/>
    <m/>
    <m/>
    <m/>
    <m/>
  </r>
  <r>
    <x v="0"/>
    <x v="0"/>
    <x v="0"/>
    <n v="934"/>
    <x v="0"/>
    <x v="28"/>
    <x v="0"/>
    <d v="1899-12-30T01:00:00"/>
    <n v="1"/>
    <n v="51"/>
    <n v="0"/>
    <d v="1899-12-30T00:00:00"/>
    <n v="0"/>
    <d v="1899-12-30T00:00:00"/>
    <n v="4"/>
    <n v="0"/>
    <d v="1899-12-30T00:00:00"/>
    <n v="0"/>
    <n v="0"/>
    <n v="0"/>
    <d v="1899-12-30T01:00:00"/>
    <n v="59.999999999999993"/>
    <d v="1899-12-30T00:01:11"/>
    <n v="1.1764705882352939"/>
    <n v="7.84313725490196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0"/>
    <x v="0"/>
    <x v="0"/>
    <n v="1091"/>
    <x v="0"/>
    <x v="29"/>
    <x v="0"/>
    <d v="1899-12-30T00:15:00"/>
    <n v="0.25"/>
    <n v="27"/>
    <n v="0"/>
    <d v="1899-12-30T00:00:00"/>
    <n v="0"/>
    <d v="1899-12-30T00:00:00"/>
    <n v="0"/>
    <n v="0"/>
    <d v="1899-12-30T00:00:00"/>
    <n v="0"/>
    <n v="0"/>
    <n v="0"/>
    <d v="1899-12-30T00:15:00"/>
    <n v="14.999999999999998"/>
    <d v="1899-12-30T00:00:33"/>
    <n v="0.5555555555555554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0"/>
    <x v="0"/>
    <x v="0"/>
    <n v="1146"/>
    <x v="0"/>
    <x v="29"/>
    <x v="0"/>
    <d v="1899-12-30T08:00:00"/>
    <n v="8"/>
    <n v="121"/>
    <n v="0"/>
    <d v="1899-12-30T00:00:00"/>
    <n v="0"/>
    <d v="1899-12-30T00:00:00"/>
    <n v="1"/>
    <n v="8"/>
    <d v="1899-12-30T08:00:00"/>
    <n v="0"/>
    <n v="0"/>
    <n v="0"/>
    <d v="1899-12-30T00:00:00"/>
    <n v="0"/>
    <d v="1899-12-30T00:00:00"/>
    <n v="0"/>
    <n v="0.826446280991735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0"/>
    <x v="0"/>
    <x v="0"/>
    <n v="12529"/>
    <x v="0"/>
    <x v="29"/>
    <x v="0"/>
    <d v="1899-12-30T08:00:00"/>
    <n v="8"/>
    <n v="4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1:10"/>
    <n v="11.1627906976744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10"/>
    <d v="1899-12-30T00:11:10"/>
    <m/>
    <m/>
    <m/>
    <m/>
    <m/>
    <m/>
    <m/>
    <m/>
    <m/>
    <m/>
  </r>
  <r>
    <x v="0"/>
    <x v="0"/>
    <x v="0"/>
    <n v="1091"/>
    <x v="0"/>
    <x v="30"/>
    <x v="0"/>
    <d v="1899-12-30T05:10:00"/>
    <n v="5.17"/>
    <n v="55"/>
    <n v="0"/>
    <d v="1899-12-30T00:00:00"/>
    <n v="0"/>
    <d v="1899-12-30T00:00:00"/>
    <n v="17"/>
    <n v="0"/>
    <d v="1899-12-30T00:00:00"/>
    <n v="0"/>
    <n v="0"/>
    <n v="0"/>
    <d v="1899-12-30T05:10:00"/>
    <n v="310"/>
    <d v="1899-12-30T00:05:38"/>
    <n v="5.6363636363636367"/>
    <n v="30.9090909090909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8"/>
    <d v="1899-12-30T00:05:38"/>
    <m/>
    <m/>
    <m/>
    <m/>
    <m/>
    <m/>
    <m/>
    <m/>
    <m/>
    <m/>
  </r>
  <r>
    <x v="0"/>
    <x v="0"/>
    <x v="0"/>
    <n v="529"/>
    <x v="0"/>
    <x v="31"/>
    <x v="0"/>
    <d v="1899-12-30T01:00:00"/>
    <n v="1"/>
    <n v="8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7:30"/>
    <n v="7.4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0"/>
    <x v="0"/>
    <x v="0"/>
    <n v="729"/>
    <x v="0"/>
    <x v="32"/>
    <x v="0"/>
    <d v="1899-12-30T03:20:00"/>
    <n v="3.33"/>
    <n v="114"/>
    <n v="0"/>
    <d v="1899-12-30T00:00:00"/>
    <n v="0"/>
    <d v="1899-12-30T00:00:00"/>
    <n v="14"/>
    <n v="0"/>
    <d v="1899-12-30T00:00:00"/>
    <n v="0"/>
    <n v="0"/>
    <n v="0"/>
    <d v="1899-12-30T03:20:00"/>
    <n v="200"/>
    <d v="1899-12-30T00:01:45"/>
    <n v="1.7543859649122806"/>
    <n v="12.2807017543859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0"/>
    <x v="0"/>
    <x v="0"/>
    <n v="906"/>
    <x v="0"/>
    <x v="32"/>
    <x v="0"/>
    <d v="1899-12-30T00:30:00"/>
    <n v="0.5"/>
    <n v="36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0:50"/>
    <n v="0.8333333333333332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n v="529"/>
    <x v="0"/>
    <x v="33"/>
    <x v="0"/>
    <d v="1899-12-30T05:30:00"/>
    <n v="5.5"/>
    <n v="300"/>
    <n v="0"/>
    <d v="1899-12-30T00:00:00"/>
    <n v="0"/>
    <d v="1899-12-30T00:00:00"/>
    <n v="0"/>
    <n v="0"/>
    <d v="1899-12-30T00:00:00"/>
    <n v="0"/>
    <n v="0"/>
    <n v="0"/>
    <d v="1899-12-30T05:30:00"/>
    <n v="330"/>
    <d v="1899-12-30T00:01:06"/>
    <n v="1.100000000000000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6"/>
    <d v="1899-12-30T00:01:06"/>
    <m/>
    <m/>
    <m/>
    <m/>
    <m/>
    <m/>
    <m/>
    <m/>
    <m/>
    <m/>
  </r>
  <r>
    <x v="0"/>
    <x v="0"/>
    <x v="0"/>
    <n v="861"/>
    <x v="0"/>
    <x v="34"/>
    <x v="3"/>
    <d v="1899-12-30T07:30:00"/>
    <n v="7.5"/>
    <n v="163"/>
    <n v="0"/>
    <d v="1899-12-30T00:00:00"/>
    <n v="0.25"/>
    <d v="1899-12-30T00:15:00"/>
    <n v="2"/>
    <n v="0"/>
    <d v="1899-12-30T00:00:00"/>
    <n v="74"/>
    <n v="0"/>
    <n v="0"/>
    <d v="1899-12-30T07:30:00"/>
    <n v="450"/>
    <d v="1899-12-30T00:02:46"/>
    <n v="2.7607361963190185"/>
    <n v="1.22699386503067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6"/>
    <d v="1899-12-30T00:02:46"/>
    <m/>
    <m/>
    <m/>
    <m/>
    <m/>
    <m/>
    <m/>
    <m/>
    <m/>
    <m/>
  </r>
  <r>
    <x v="0"/>
    <x v="0"/>
    <x v="0"/>
    <n v="950"/>
    <x v="0"/>
    <x v="34"/>
    <x v="4"/>
    <d v="1899-12-30T07:30:00"/>
    <n v="7.5"/>
    <n v="119"/>
    <n v="0"/>
    <d v="1899-12-30T00:00:00"/>
    <n v="0.33"/>
    <d v="1899-12-30T00:20:00"/>
    <n v="11"/>
    <n v="0"/>
    <d v="1899-12-30T00:00:00"/>
    <n v="62"/>
    <n v="0"/>
    <n v="0"/>
    <d v="1899-12-30T07:30:00"/>
    <n v="450"/>
    <d v="1899-12-30T00:03:47"/>
    <n v="3.7815126050420167"/>
    <n v="9.24369747899159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7"/>
    <d v="1899-12-30T00:03:47"/>
    <m/>
    <m/>
    <m/>
    <m/>
    <m/>
    <m/>
    <m/>
    <m/>
    <m/>
    <m/>
  </r>
  <r>
    <x v="0"/>
    <x v="0"/>
    <x v="0"/>
    <n v="1409"/>
    <x v="0"/>
    <x v="34"/>
    <x v="5"/>
    <d v="1899-12-30T07:30:00"/>
    <n v="7.5"/>
    <n v="73"/>
    <n v="0"/>
    <d v="1899-12-30T00:00:00"/>
    <n v="0"/>
    <d v="1899-12-30T00:00:00"/>
    <n v="11"/>
    <n v="0"/>
    <d v="1899-12-30T00:00:00"/>
    <n v="65"/>
    <n v="0"/>
    <n v="0"/>
    <d v="1899-12-30T07:30:00"/>
    <n v="450"/>
    <d v="1899-12-30T00:06:10"/>
    <n v="6.1643835616438354"/>
    <n v="15.0684931506849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0"/>
    <d v="1899-12-30T00:06:10"/>
    <m/>
    <m/>
    <m/>
    <m/>
    <m/>
    <m/>
    <m/>
    <m/>
    <m/>
    <m/>
  </r>
  <r>
    <x v="0"/>
    <x v="0"/>
    <x v="0"/>
    <n v="601"/>
    <x v="0"/>
    <x v="35"/>
    <x v="1"/>
    <d v="1899-12-30T08:00:00"/>
    <n v="8"/>
    <n v="298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1:37"/>
    <n v="1.6107382550335569"/>
    <n v="1.342281879194630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7"/>
    <d v="1899-12-30T00:01:37"/>
    <m/>
    <m/>
    <m/>
    <m/>
    <m/>
    <m/>
    <m/>
    <m/>
    <m/>
    <m/>
  </r>
  <r>
    <x v="0"/>
    <x v="0"/>
    <x v="0"/>
    <n v="1215"/>
    <x v="0"/>
    <x v="35"/>
    <x v="4"/>
    <d v="1899-12-30T03:00:00"/>
    <n v="3"/>
    <n v="49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3:40"/>
    <n v="3.67346938775510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0"/>
    <d v="1899-12-30T00:03:40"/>
    <m/>
    <m/>
    <m/>
    <m/>
    <m/>
    <m/>
    <m/>
    <m/>
    <m/>
    <m/>
  </r>
  <r>
    <x v="0"/>
    <x v="0"/>
    <x v="0"/>
    <n v="1223"/>
    <x v="0"/>
    <x v="35"/>
    <x v="2"/>
    <d v="1899-12-30T04:00:00"/>
    <n v="4"/>
    <n v="88"/>
    <n v="0"/>
    <d v="1899-12-30T00:00:00"/>
    <n v="0"/>
    <d v="1899-12-30T00:00:00"/>
    <n v="22"/>
    <n v="0"/>
    <d v="1899-12-30T00:00:00"/>
    <n v="0"/>
    <n v="0"/>
    <n v="0"/>
    <d v="1899-12-30T04:00:00"/>
    <n v="239.99999999999997"/>
    <d v="1899-12-30T00:02:44"/>
    <n v="2.7272727272727271"/>
    <n v="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4"/>
    <d v="1899-12-30T00:02:44"/>
    <m/>
    <m/>
    <m/>
    <m/>
    <m/>
    <m/>
    <m/>
    <m/>
    <m/>
    <m/>
  </r>
  <r>
    <x v="0"/>
    <x v="0"/>
    <x v="0"/>
    <n v="12540"/>
    <x v="0"/>
    <x v="36"/>
    <x v="1"/>
    <d v="1899-12-30T08:00:00"/>
    <n v="8"/>
    <n v="15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06"/>
    <n v="3.09677419354838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6"/>
    <d v="1899-12-30T00:03:06"/>
    <m/>
    <m/>
    <m/>
    <m/>
    <m/>
    <m/>
    <m/>
    <m/>
    <m/>
    <m/>
  </r>
  <r>
    <x v="0"/>
    <x v="0"/>
    <x v="0"/>
    <n v="1337"/>
    <x v="0"/>
    <x v="36"/>
    <x v="2"/>
    <d v="1899-12-30T08:00:00"/>
    <n v="8"/>
    <n v="14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20"/>
    <n v="3.3333333333333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0"/>
    <d v="1899-12-30T00:03:20"/>
    <m/>
    <m/>
    <m/>
    <m/>
    <m/>
    <m/>
    <m/>
    <m/>
    <m/>
    <m/>
  </r>
  <r>
    <x v="0"/>
    <x v="0"/>
    <x v="0"/>
    <n v="12081"/>
    <x v="0"/>
    <x v="37"/>
    <x v="5"/>
    <d v="1899-12-30T07:30:00"/>
    <n v="7.5"/>
    <n v="144"/>
    <n v="0"/>
    <d v="1899-12-30T00:00:00"/>
    <n v="0"/>
    <d v="1899-12-30T00:00:00"/>
    <n v="75"/>
    <n v="0.33"/>
    <d v="1899-12-30T00:20:00"/>
    <n v="0"/>
    <n v="0"/>
    <n v="0"/>
    <d v="1899-12-30T07:10:00"/>
    <n v="430"/>
    <d v="1899-12-30T00:02:59"/>
    <n v="2.9861111111111112"/>
    <n v="52.0833333333333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9"/>
    <d v="1899-12-30T00:02:59"/>
    <m/>
    <m/>
    <m/>
    <m/>
    <m/>
    <m/>
    <m/>
    <m/>
    <m/>
    <m/>
  </r>
  <r>
    <x v="0"/>
    <x v="0"/>
    <x v="0"/>
    <n v="787"/>
    <x v="0"/>
    <x v="38"/>
    <x v="3"/>
    <d v="1899-12-30T07:30:00"/>
    <n v="7.5"/>
    <n v="142"/>
    <n v="0"/>
    <d v="1899-12-30T00:00:00"/>
    <n v="0.17"/>
    <d v="1899-12-30T00:10:00"/>
    <n v="14"/>
    <n v="0"/>
    <d v="1899-12-30T00:00:00"/>
    <n v="0"/>
    <n v="0"/>
    <n v="0"/>
    <d v="1899-12-30T07:30:00"/>
    <n v="450"/>
    <d v="1899-12-30T00:03:10"/>
    <n v="3.1690140845070425"/>
    <n v="9.859154929577464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0"/>
    <d v="1899-12-30T00:03:10"/>
    <m/>
    <m/>
    <m/>
    <m/>
    <m/>
    <m/>
    <m/>
    <m/>
    <m/>
    <m/>
  </r>
  <r>
    <x v="0"/>
    <x v="0"/>
    <x v="0"/>
    <n v="12072"/>
    <x v="0"/>
    <x v="38"/>
    <x v="4"/>
    <d v="1899-12-30T07:30:00"/>
    <n v="7.5"/>
    <n v="112"/>
    <n v="0"/>
    <d v="1899-12-30T00:00:00"/>
    <n v="0.75"/>
    <d v="1899-12-30T00:45:00"/>
    <n v="44"/>
    <n v="0"/>
    <d v="1899-12-30T00:00:00"/>
    <n v="0"/>
    <n v="0"/>
    <n v="0"/>
    <d v="1899-12-30T07:30:00"/>
    <n v="450"/>
    <d v="1899-12-30T00:04:01"/>
    <n v="4.0178571428571432"/>
    <n v="39.2857142857142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1"/>
    <d v="1899-12-30T00:04:01"/>
    <m/>
    <m/>
    <m/>
    <m/>
    <m/>
    <m/>
    <m/>
    <m/>
    <m/>
    <m/>
  </r>
  <r>
    <x v="0"/>
    <x v="0"/>
    <x v="0"/>
    <n v="12164"/>
    <x v="0"/>
    <x v="38"/>
    <x v="5"/>
    <d v="1899-12-30T07:30:00"/>
    <n v="7.5"/>
    <n v="95"/>
    <n v="0"/>
    <d v="1899-12-30T00:00:00"/>
    <n v="0.25"/>
    <d v="1899-12-30T00:15:00"/>
    <n v="21"/>
    <n v="0"/>
    <d v="1899-12-30T00:00:00"/>
    <n v="0"/>
    <n v="0"/>
    <n v="0"/>
    <d v="1899-12-30T07:30:00"/>
    <n v="450"/>
    <d v="1899-12-30T00:04:44"/>
    <n v="4.7368421052631575"/>
    <n v="22.1052631578947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4"/>
    <d v="1899-12-30T00:04:44"/>
    <m/>
    <m/>
    <m/>
    <m/>
    <m/>
    <m/>
    <m/>
    <m/>
    <m/>
    <m/>
  </r>
  <r>
    <x v="0"/>
    <x v="0"/>
    <x v="0"/>
    <n v="12099"/>
    <x v="0"/>
    <x v="39"/>
    <x v="5"/>
    <d v="1899-12-30T07:30:00"/>
    <n v="7.5"/>
    <n v="450"/>
    <n v="0"/>
    <d v="1899-12-30T00:00:00"/>
    <n v="1"/>
    <d v="1899-12-30T01:00:00"/>
    <n v="0"/>
    <n v="0"/>
    <d v="1899-12-30T00:00:00"/>
    <n v="58"/>
    <n v="0"/>
    <n v="0"/>
    <d v="1899-12-30T07:30:00"/>
    <n v="450"/>
    <d v="1899-12-30T00:01:00"/>
    <n v="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0"/>
    <x v="0"/>
    <x v="0"/>
    <n v="548"/>
    <x v="0"/>
    <x v="40"/>
    <x v="3"/>
    <d v="1899-12-30T07:30:00"/>
    <n v="7.5"/>
    <n v="673"/>
    <n v="0.5"/>
    <d v="1899-12-30T00:30:00"/>
    <n v="0.57999999999999996"/>
    <d v="1899-12-30T00:35:00"/>
    <n v="0"/>
    <n v="0"/>
    <d v="1899-12-30T00:00:00"/>
    <n v="0"/>
    <n v="0"/>
    <n v="0"/>
    <d v="1899-12-30T07:30:00"/>
    <n v="450"/>
    <d v="1899-12-30T00:00:40"/>
    <n v="0.6686478454680534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0"/>
    <x v="0"/>
    <x v="0"/>
    <n v="12075"/>
    <x v="0"/>
    <x v="40"/>
    <x v="4"/>
    <d v="1899-12-30T07:30:00"/>
    <n v="7.5"/>
    <n v="328"/>
    <n v="0.5"/>
    <d v="1899-12-30T00:30:00"/>
    <n v="0"/>
    <d v="1899-12-30T00:00:00"/>
    <n v="0"/>
    <n v="2.33"/>
    <d v="1899-12-30T02:20:00"/>
    <n v="0"/>
    <n v="0"/>
    <n v="0"/>
    <d v="1899-12-30T05:10:00"/>
    <n v="310"/>
    <d v="1899-12-30T00:00:57"/>
    <n v="0.945121951219512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0"/>
    <x v="0"/>
    <x v="0"/>
    <n v="12534"/>
    <x v="0"/>
    <x v="40"/>
    <x v="5"/>
    <d v="1899-12-30T07:30:00"/>
    <n v="7.5"/>
    <n v="242"/>
    <n v="0"/>
    <d v="1899-12-30T00:00:00"/>
    <n v="0"/>
    <d v="1899-12-30T00:00:00"/>
    <n v="3"/>
    <n v="0"/>
    <d v="1899-12-30T00:00:00"/>
    <n v="0"/>
    <n v="0"/>
    <n v="0"/>
    <d v="1899-12-30T07:30:00"/>
    <n v="450"/>
    <d v="1899-12-30T00:01:52"/>
    <n v="1.859504132231405"/>
    <n v="1.23966942148760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0"/>
    <x v="0"/>
    <x v="0"/>
    <n v="901"/>
    <x v="0"/>
    <x v="41"/>
    <x v="2"/>
    <d v="1899-12-30T05:30:00"/>
    <n v="5.5"/>
    <n v="230"/>
    <n v="0"/>
    <d v="1899-12-30T00:00:00"/>
    <n v="0.5"/>
    <d v="1899-12-30T00:30:00"/>
    <n v="0"/>
    <n v="1"/>
    <d v="1899-12-30T01:00:00"/>
    <n v="0"/>
    <n v="0"/>
    <n v="0"/>
    <d v="1899-12-30T04:30:00"/>
    <n v="270"/>
    <d v="1899-12-30T00:01:10"/>
    <n v="1.17391304347826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0"/>
    <x v="0"/>
    <x v="0"/>
    <n v="12507"/>
    <x v="0"/>
    <x v="41"/>
    <x v="1"/>
    <d v="1899-12-30T08:00:00"/>
    <n v="8"/>
    <n v="356"/>
    <n v="0.33"/>
    <d v="1899-12-30T00:20:00"/>
    <n v="0.33"/>
    <d v="1899-12-30T00:20:00"/>
    <n v="0"/>
    <n v="2.5"/>
    <d v="1899-12-30T02:30:00"/>
    <n v="0"/>
    <n v="0"/>
    <n v="0"/>
    <d v="1899-12-30T05:30:00"/>
    <n v="329.99999999999994"/>
    <d v="1899-12-30T00:00:56"/>
    <n v="0.9269662921348312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0"/>
    <x v="0"/>
    <x v="0"/>
    <n v="12058"/>
    <x v="0"/>
    <x v="42"/>
    <x v="1"/>
    <d v="1899-12-30T08:00:00"/>
    <n v="8"/>
    <n v="339"/>
    <n v="0"/>
    <d v="1899-12-30T00:00:00"/>
    <n v="0.5"/>
    <d v="1899-12-30T00:30:00"/>
    <n v="0"/>
    <n v="1.5"/>
    <d v="1899-12-30T01:30:00"/>
    <n v="0"/>
    <n v="0"/>
    <n v="0"/>
    <d v="1899-12-30T06:30:00"/>
    <n v="389.99999999999994"/>
    <d v="1899-12-30T00:01:09"/>
    <n v="1.1504424778761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0"/>
    <x v="0"/>
    <x v="0"/>
    <n v="1327"/>
    <x v="0"/>
    <x v="42"/>
    <x v="4"/>
    <d v="1899-12-30T07:30:00"/>
    <n v="7.5"/>
    <n v="221"/>
    <n v="0"/>
    <d v="1899-12-30T00:00:00"/>
    <n v="0"/>
    <d v="1899-12-30T00:00:00"/>
    <n v="0"/>
    <n v="4.5"/>
    <d v="1899-12-30T04:30:00"/>
    <n v="0"/>
    <n v="0"/>
    <n v="0"/>
    <d v="1899-12-30T03:00:00"/>
    <n v="180"/>
    <d v="1899-12-30T00:00:49"/>
    <n v="0.8144796380090497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0"/>
    <x v="0"/>
    <x v="0"/>
    <n v="12082"/>
    <x v="0"/>
    <x v="43"/>
    <x v="4"/>
    <d v="1899-12-30T07:30:00"/>
    <n v="7.5"/>
    <n v="328"/>
    <n v="0"/>
    <d v="1899-12-30T00:00:00"/>
    <n v="0.5"/>
    <d v="1899-12-30T00:30:00"/>
    <n v="0"/>
    <n v="2.33"/>
    <d v="1899-12-30T02:20:00"/>
    <n v="51"/>
    <n v="0"/>
    <n v="0"/>
    <d v="1899-12-30T05:10:00"/>
    <n v="310"/>
    <d v="1899-12-30T00:00:57"/>
    <n v="0.945121951219512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0"/>
    <x v="0"/>
    <x v="0"/>
    <n v="12501"/>
    <x v="0"/>
    <x v="43"/>
    <x v="5"/>
    <d v="1899-12-30T07:30:00"/>
    <n v="7.5"/>
    <n v="454"/>
    <n v="0"/>
    <d v="1899-12-30T00:00:00"/>
    <n v="0.5"/>
    <d v="1899-12-30T00:30:00"/>
    <n v="0"/>
    <n v="0"/>
    <d v="1899-12-30T00:00:00"/>
    <n v="0"/>
    <n v="0"/>
    <n v="0"/>
    <d v="1899-12-30T07:30:00"/>
    <n v="450"/>
    <d v="1899-12-30T00:00:59"/>
    <n v="0.991189427312775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0"/>
    <x v="0"/>
    <x v="0"/>
    <n v="1326"/>
    <x v="0"/>
    <x v="43"/>
    <x v="3"/>
    <d v="1899-12-30T07:30:00"/>
    <n v="7.5"/>
    <n v="670"/>
    <n v="0"/>
    <d v="1899-12-30T00:00:00"/>
    <n v="0"/>
    <d v="1899-12-30T00:00:00"/>
    <n v="0"/>
    <n v="0"/>
    <d v="1899-12-30T00:00:00"/>
    <n v="78"/>
    <n v="0"/>
    <n v="0"/>
    <d v="1899-12-30T07:30:00"/>
    <n v="450"/>
    <d v="1899-12-30T00:00:40"/>
    <n v="0.671641791044776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0"/>
    <x v="0"/>
    <x v="0"/>
    <n v="615"/>
    <x v="0"/>
    <x v="44"/>
    <x v="5"/>
    <d v="1899-12-30T04:30:00"/>
    <n v="4.5"/>
    <n v="16"/>
    <n v="0"/>
    <d v="1899-12-30T00:00:00"/>
    <n v="0"/>
    <d v="1899-12-30T00:00:00"/>
    <n v="0"/>
    <n v="0"/>
    <d v="1899-12-30T00:00:00"/>
    <n v="0"/>
    <n v="0"/>
    <n v="0"/>
    <d v="1899-12-30T04:30:00"/>
    <n v="270"/>
    <d v="1899-12-30T00:16:52"/>
    <n v="16.8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6:52"/>
    <d v="1899-12-30T00:16:52"/>
    <m/>
    <m/>
    <m/>
    <m/>
    <m/>
    <m/>
    <m/>
    <m/>
    <m/>
    <m/>
  </r>
  <r>
    <x v="0"/>
    <x v="0"/>
    <x v="0"/>
    <n v="829"/>
    <x v="0"/>
    <x v="44"/>
    <x v="0"/>
    <d v="1899-12-30T08:00:00"/>
    <n v="8"/>
    <n v="3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4:07"/>
    <n v="14.1176470588235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07"/>
    <d v="1899-12-30T00:14:07"/>
    <m/>
    <m/>
    <m/>
    <m/>
    <m/>
    <m/>
    <m/>
    <m/>
    <m/>
    <m/>
  </r>
  <r>
    <x v="0"/>
    <x v="0"/>
    <x v="0"/>
    <n v="12228"/>
    <x v="0"/>
    <x v="44"/>
    <x v="0"/>
    <d v="1899-12-30T08:00:00"/>
    <n v="8"/>
    <n v="1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3:38"/>
    <n v="43.6363636363636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3:38"/>
    <d v="1899-12-30T00:43:38"/>
    <m/>
    <m/>
    <m/>
    <m/>
    <m/>
    <m/>
    <m/>
    <m/>
    <m/>
    <m/>
  </r>
  <r>
    <x v="0"/>
    <x v="0"/>
    <x v="0"/>
    <n v="11841"/>
    <x v="1"/>
    <x v="45"/>
    <x v="0"/>
    <d v="1899-12-30T08:00:00"/>
    <n v="8"/>
    <n v="1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5:16"/>
    <n v="25.26315789473683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5:16"/>
    <d v="1899-12-30T00:25:16"/>
    <m/>
    <m/>
    <m/>
    <m/>
    <m/>
    <m/>
    <m/>
    <m/>
    <m/>
    <m/>
  </r>
  <r>
    <x v="0"/>
    <x v="0"/>
    <x v="0"/>
    <n v="12078"/>
    <x v="1"/>
    <x v="0"/>
    <x v="0"/>
    <d v="1899-12-30T08:00:00"/>
    <n v="8"/>
    <n v="167"/>
    <n v="0"/>
    <d v="1899-12-30T00:00:00"/>
    <n v="0"/>
    <d v="1899-12-30T00:00:00"/>
    <n v="18"/>
    <n v="0"/>
    <d v="1899-12-30T00:00:00"/>
    <n v="0"/>
    <n v="0"/>
    <n v="0"/>
    <d v="1899-12-30T08:00:00"/>
    <n v="479.99999999999994"/>
    <d v="1899-12-30T00:02:52"/>
    <n v="2.8742514970059876"/>
    <n v="10.7784431137724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2"/>
    <d v="1899-12-30T00:02:52"/>
    <m/>
    <m/>
    <m/>
    <m/>
    <m/>
    <m/>
    <m/>
    <m/>
    <m/>
    <m/>
  </r>
  <r>
    <x v="0"/>
    <x v="0"/>
    <x v="0"/>
    <n v="876"/>
    <x v="1"/>
    <x v="1"/>
    <x v="0"/>
    <d v="1899-12-30T03:35:00"/>
    <n v="3.58"/>
    <n v="90"/>
    <n v="0"/>
    <d v="1899-12-30T00:00:00"/>
    <n v="0"/>
    <d v="1899-12-30T00:00:00"/>
    <n v="4"/>
    <n v="0"/>
    <d v="1899-12-30T00:00:00"/>
    <n v="0"/>
    <n v="0"/>
    <n v="0"/>
    <d v="1899-12-30T03:35:00"/>
    <n v="215"/>
    <d v="1899-12-30T00:02:23"/>
    <n v="2.3888888888888888"/>
    <n v="4.44444444444444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3"/>
    <d v="1899-12-30T00:02:23"/>
    <m/>
    <m/>
    <m/>
    <m/>
    <m/>
    <m/>
    <m/>
    <m/>
    <m/>
    <m/>
  </r>
  <r>
    <x v="0"/>
    <x v="0"/>
    <x v="0"/>
    <n v="1364"/>
    <x v="1"/>
    <x v="1"/>
    <x v="0"/>
    <d v="1899-12-30T03:25:00"/>
    <n v="3.42"/>
    <n v="49"/>
    <n v="0"/>
    <d v="1899-12-30T00:00:00"/>
    <n v="0"/>
    <d v="1899-12-30T00:00:00"/>
    <n v="0"/>
    <n v="0"/>
    <d v="1899-12-30T00:00:00"/>
    <n v="0"/>
    <n v="0"/>
    <n v="0"/>
    <d v="1899-12-30T03:25:00"/>
    <n v="204.99999999999997"/>
    <d v="1899-12-30T00:04:11"/>
    <n v="4.18367346938775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1"/>
    <d v="1899-12-30T00:04:11"/>
    <m/>
    <m/>
    <m/>
    <m/>
    <m/>
    <m/>
    <m/>
    <m/>
    <m/>
    <m/>
  </r>
  <r>
    <x v="0"/>
    <x v="0"/>
    <x v="0"/>
    <n v="529"/>
    <x v="1"/>
    <x v="2"/>
    <x v="0"/>
    <d v="1899-12-30T06:05:00"/>
    <n v="6.08"/>
    <n v="18"/>
    <n v="0"/>
    <d v="1899-12-30T00:00:00"/>
    <n v="0"/>
    <d v="1899-12-30T00:00:00"/>
    <n v="0"/>
    <n v="0"/>
    <d v="1899-12-30T00:00:00"/>
    <n v="0"/>
    <n v="0"/>
    <n v="0"/>
    <d v="1899-12-30T06:05:00"/>
    <n v="364.99999999999994"/>
    <d v="1899-12-30T00:20:17"/>
    <n v="20.2777777777777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17"/>
    <d v="1899-12-30T00:20:17"/>
    <m/>
    <m/>
    <m/>
    <m/>
    <m/>
    <m/>
    <m/>
    <m/>
    <m/>
    <m/>
  </r>
  <r>
    <x v="0"/>
    <x v="0"/>
    <x v="0"/>
    <n v="12098"/>
    <x v="1"/>
    <x v="2"/>
    <x v="0"/>
    <d v="1899-12-30T04:00:00"/>
    <n v="4"/>
    <n v="59"/>
    <n v="0"/>
    <d v="1899-12-30T00:00:00"/>
    <n v="0"/>
    <d v="1899-12-30T00:00:00"/>
    <n v="0"/>
    <n v="0"/>
    <d v="1899-12-30T00:00:00"/>
    <n v="0"/>
    <n v="0"/>
    <n v="0"/>
    <d v="1899-12-30T04:00:00"/>
    <n v="239.99999999999997"/>
    <d v="1899-12-30T00:04:04"/>
    <n v="4.067796610169491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4"/>
    <d v="1899-12-30T00:04:04"/>
    <m/>
    <m/>
    <m/>
    <m/>
    <m/>
    <m/>
    <m/>
    <m/>
    <m/>
    <m/>
  </r>
  <r>
    <x v="0"/>
    <x v="0"/>
    <x v="0"/>
    <n v="12561"/>
    <x v="1"/>
    <x v="2"/>
    <x v="0"/>
    <d v="1899-12-30T08:00:00"/>
    <n v="8"/>
    <n v="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00:00"/>
    <n v="119.999999999999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00:00"/>
    <d v="1899-12-30T02:00:00"/>
    <m/>
    <m/>
    <m/>
    <m/>
    <m/>
    <m/>
    <m/>
    <m/>
    <m/>
    <m/>
  </r>
  <r>
    <x v="0"/>
    <x v="0"/>
    <x v="0"/>
    <n v="12113"/>
    <x v="1"/>
    <x v="3"/>
    <x v="0"/>
    <d v="1899-12-30T08:00:00"/>
    <n v="8"/>
    <n v="78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06:09"/>
    <n v="6.1538461538461533"/>
    <n v="2.56410256410256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9"/>
    <d v="1899-12-30T00:06:09"/>
    <m/>
    <m/>
    <m/>
    <m/>
    <m/>
    <m/>
    <m/>
    <m/>
    <m/>
    <m/>
  </r>
  <r>
    <x v="0"/>
    <x v="0"/>
    <x v="0"/>
    <n v="12080"/>
    <x v="1"/>
    <x v="4"/>
    <x v="0"/>
    <d v="1899-12-30T08:05:00"/>
    <n v="8.08"/>
    <n v="130"/>
    <n v="0"/>
    <d v="1899-12-30T00:00:00"/>
    <n v="0"/>
    <d v="1899-12-30T00:00:00"/>
    <n v="2"/>
    <n v="0"/>
    <d v="1899-12-30T00:00:00"/>
    <n v="0"/>
    <n v="0"/>
    <n v="0"/>
    <d v="1899-12-30T08:05:00"/>
    <n v="485"/>
    <d v="1899-12-30T00:03:44"/>
    <n v="3.7307692307692308"/>
    <n v="1.53846153846153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4"/>
    <d v="1899-12-30T00:03:44"/>
    <m/>
    <m/>
    <m/>
    <m/>
    <m/>
    <m/>
    <m/>
    <m/>
    <m/>
    <m/>
  </r>
  <r>
    <x v="0"/>
    <x v="0"/>
    <x v="0"/>
    <n v="11606"/>
    <x v="1"/>
    <x v="5"/>
    <x v="1"/>
    <d v="1899-12-30T08:00:00"/>
    <n v="8"/>
    <n v="321"/>
    <n v="0"/>
    <d v="1899-12-30T00:00:00"/>
    <n v="0"/>
    <d v="1899-12-30T00:00:00"/>
    <n v="279"/>
    <n v="0"/>
    <d v="1899-12-30T00:00:00"/>
    <n v="0"/>
    <n v="0"/>
    <n v="0"/>
    <d v="1899-12-30T08:00:00"/>
    <n v="479.99999999999994"/>
    <d v="1899-12-30T00:01:30"/>
    <n v="1.495327102803738"/>
    <n v="86.915887850467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0"/>
    <d v="1899-12-30T00:01:30"/>
    <m/>
    <m/>
    <m/>
    <m/>
    <m/>
    <m/>
    <m/>
    <m/>
    <m/>
    <m/>
  </r>
  <r>
    <x v="0"/>
    <x v="0"/>
    <x v="0"/>
    <n v="12232"/>
    <x v="1"/>
    <x v="5"/>
    <x v="2"/>
    <d v="1899-12-30T07:00:00"/>
    <n v="7"/>
    <n v="161"/>
    <n v="0"/>
    <d v="1899-12-30T00:00:00"/>
    <n v="0"/>
    <d v="1899-12-30T00:00:00"/>
    <n v="161"/>
    <n v="0"/>
    <d v="1899-12-30T00:00:00"/>
    <n v="0"/>
    <n v="0"/>
    <n v="0"/>
    <d v="1899-12-30T07:00:00"/>
    <n v="420"/>
    <d v="1899-12-30T00:02:37"/>
    <n v="2.6086956521739131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7"/>
    <d v="1899-12-30T00:02:37"/>
    <m/>
    <m/>
    <m/>
    <m/>
    <m/>
    <m/>
    <m/>
    <m/>
    <m/>
    <m/>
  </r>
  <r>
    <x v="0"/>
    <x v="0"/>
    <x v="0"/>
    <n v="12232"/>
    <x v="1"/>
    <x v="6"/>
    <x v="2"/>
    <d v="1899-12-30T01:00:00"/>
    <n v="1"/>
    <n v="79"/>
    <n v="0"/>
    <d v="1899-12-30T00:00:00"/>
    <n v="0"/>
    <d v="1899-12-30T00:00:00"/>
    <n v="1"/>
    <n v="0"/>
    <d v="1899-12-30T00:00:00"/>
    <n v="0"/>
    <n v="0"/>
    <n v="0"/>
    <d v="1899-12-30T01:00:00"/>
    <n v="59.999999999999993"/>
    <d v="1899-12-30T00:00:46"/>
    <n v="0.75949367088607589"/>
    <n v="1.26582278481012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0"/>
    <x v="0"/>
    <x v="0"/>
    <n v="12449"/>
    <x v="1"/>
    <x v="6"/>
    <x v="0"/>
    <d v="1899-12-30T08:00:00"/>
    <n v="8"/>
    <n v="299"/>
    <n v="0"/>
    <d v="1899-12-30T00:00:00"/>
    <n v="0"/>
    <d v="1899-12-30T00:00:00"/>
    <n v="36"/>
    <n v="0"/>
    <d v="1899-12-30T00:00:00"/>
    <n v="0"/>
    <n v="0"/>
    <n v="0"/>
    <d v="1899-12-30T08:00:00"/>
    <n v="479.99999999999994"/>
    <d v="1899-12-30T00:01:36"/>
    <n v="1.6053511705685617"/>
    <n v="12.040133779264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6"/>
    <d v="1899-12-30T00:01:36"/>
    <m/>
    <m/>
    <m/>
    <m/>
    <m/>
    <m/>
    <m/>
    <m/>
    <m/>
    <m/>
  </r>
  <r>
    <x v="0"/>
    <x v="0"/>
    <x v="0"/>
    <n v="934"/>
    <x v="1"/>
    <x v="7"/>
    <x v="0"/>
    <d v="1899-12-30T07:00:00"/>
    <n v="7"/>
    <n v="602"/>
    <n v="0"/>
    <d v="1899-12-30T00:00:00"/>
    <n v="0"/>
    <d v="1899-12-30T00:00:00"/>
    <n v="52"/>
    <n v="0"/>
    <d v="1899-12-30T00:00:00"/>
    <n v="59"/>
    <n v="0"/>
    <n v="0"/>
    <d v="1899-12-30T07:00:00"/>
    <n v="420"/>
    <d v="1899-12-30T00:00:42"/>
    <n v="0.69767441860465118"/>
    <n v="8.63787375415282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0"/>
    <x v="0"/>
    <x v="0"/>
    <n v="10571"/>
    <x v="1"/>
    <x v="8"/>
    <x v="3"/>
    <d v="1899-12-30T01:00:00"/>
    <n v="1"/>
    <n v="34"/>
    <n v="0"/>
    <d v="1899-12-30T00:00:00"/>
    <n v="0"/>
    <d v="1899-12-30T00:00:00"/>
    <n v="11"/>
    <n v="0"/>
    <d v="1899-12-30T00:00:00"/>
    <n v="79"/>
    <n v="0"/>
    <n v="0"/>
    <d v="1899-12-30T01:00:00"/>
    <n v="59.999999999999993"/>
    <d v="1899-12-30T00:01:46"/>
    <n v="1.7647058823529409"/>
    <n v="32.3529411764705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0"/>
    <x v="0"/>
    <x v="0"/>
    <n v="1188"/>
    <x v="1"/>
    <x v="8"/>
    <x v="4"/>
    <d v="1899-12-30T07:30:00"/>
    <n v="7.5"/>
    <n v="157"/>
    <n v="0"/>
    <d v="1899-12-30T00:00:00"/>
    <n v="0"/>
    <d v="1899-12-30T00:00:00"/>
    <n v="22"/>
    <n v="0"/>
    <d v="1899-12-30T00:00:00"/>
    <n v="40"/>
    <n v="0"/>
    <n v="0"/>
    <d v="1899-12-30T07:30:00"/>
    <n v="450"/>
    <d v="1899-12-30T00:02:52"/>
    <n v="2.8662420382165603"/>
    <n v="14.0127388535031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2"/>
    <d v="1899-12-30T00:02:52"/>
    <m/>
    <m/>
    <m/>
    <m/>
    <m/>
    <m/>
    <m/>
    <m/>
    <m/>
    <m/>
  </r>
  <r>
    <x v="0"/>
    <x v="0"/>
    <x v="0"/>
    <n v="1242"/>
    <x v="1"/>
    <x v="8"/>
    <x v="5"/>
    <d v="1899-12-30T07:30:00"/>
    <n v="7.5"/>
    <n v="146"/>
    <n v="0"/>
    <d v="1899-12-30T00:00:00"/>
    <n v="0.33"/>
    <d v="1899-12-30T00:20:00"/>
    <n v="4"/>
    <n v="0"/>
    <d v="1899-12-30T00:00:00"/>
    <n v="63"/>
    <n v="0"/>
    <n v="0"/>
    <d v="1899-12-30T07:30:00"/>
    <n v="450"/>
    <d v="1899-12-30T00:03:05"/>
    <n v="3.0821917808219177"/>
    <n v="2.73972602739726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5"/>
    <d v="1899-12-30T00:03:05"/>
    <m/>
    <m/>
    <m/>
    <m/>
    <m/>
    <m/>
    <m/>
    <m/>
    <m/>
    <m/>
  </r>
  <r>
    <x v="0"/>
    <x v="0"/>
    <x v="0"/>
    <n v="953"/>
    <x v="1"/>
    <x v="9"/>
    <x v="5"/>
    <d v="1899-12-30T07:30:00"/>
    <n v="7.5"/>
    <n v="55"/>
    <n v="0"/>
    <d v="1899-12-30T00:00:00"/>
    <n v="0"/>
    <d v="1899-12-30T00:00:00"/>
    <n v="1"/>
    <n v="1.25"/>
    <d v="1899-12-30T01:15:00"/>
    <n v="65"/>
    <n v="0"/>
    <n v="0"/>
    <d v="1899-12-30T06:15:00"/>
    <n v="375"/>
    <d v="1899-12-30T00:06:49"/>
    <n v="6.8181818181818183"/>
    <n v="1.81818181818181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9"/>
    <d v="1899-12-30T00:06:49"/>
    <m/>
    <m/>
    <m/>
    <m/>
    <m/>
    <m/>
    <m/>
    <m/>
    <m/>
    <m/>
  </r>
  <r>
    <x v="0"/>
    <x v="0"/>
    <x v="0"/>
    <n v="1215"/>
    <x v="1"/>
    <x v="9"/>
    <x v="4"/>
    <d v="1899-12-30T07:30:00"/>
    <n v="7.5"/>
    <n v="45"/>
    <n v="0"/>
    <d v="1899-12-30T00:00:00"/>
    <n v="0.5"/>
    <d v="1899-12-30T00:30:00"/>
    <n v="3"/>
    <n v="0"/>
    <d v="1899-12-30T00:00:00"/>
    <n v="77"/>
    <n v="0"/>
    <n v="0"/>
    <d v="1899-12-30T07:30:00"/>
    <n v="450"/>
    <d v="1899-12-30T00:10:00"/>
    <n v="10"/>
    <n v="6.6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0"/>
    <x v="0"/>
    <x v="0"/>
    <n v="1398"/>
    <x v="1"/>
    <x v="9"/>
    <x v="3"/>
    <d v="1899-12-30T07:30:00"/>
    <n v="7.5"/>
    <n v="52"/>
    <n v="0"/>
    <d v="1899-12-30T00:00:00"/>
    <n v="0"/>
    <d v="1899-12-30T00:00:00"/>
    <n v="12"/>
    <n v="0"/>
    <d v="1899-12-30T00:00:00"/>
    <n v="67"/>
    <n v="0"/>
    <n v="0"/>
    <d v="1899-12-30T07:30:00"/>
    <n v="450"/>
    <d v="1899-12-30T00:08:39"/>
    <n v="8.6538461538461533"/>
    <n v="23.0769230769230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9"/>
    <d v="1899-12-30T00:08:39"/>
    <m/>
    <m/>
    <m/>
    <m/>
    <m/>
    <m/>
    <m/>
    <m/>
    <m/>
    <m/>
  </r>
  <r>
    <x v="0"/>
    <x v="0"/>
    <x v="0"/>
    <n v="1028"/>
    <x v="1"/>
    <x v="10"/>
    <x v="2"/>
    <d v="1899-12-30T03:30:00"/>
    <n v="3.5"/>
    <n v="29"/>
    <n v="0"/>
    <d v="1899-12-30T00:00:00"/>
    <n v="0"/>
    <d v="1899-12-30T00:00:00"/>
    <n v="1"/>
    <n v="0"/>
    <d v="1899-12-30T00:00:00"/>
    <n v="84"/>
    <n v="0"/>
    <n v="0"/>
    <d v="1899-12-30T03:30:00"/>
    <n v="210"/>
    <d v="1899-12-30T00:07:14"/>
    <n v="7.2413793103448274"/>
    <n v="3.44827586206896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4"/>
    <d v="1899-12-30T00:07:14"/>
    <m/>
    <m/>
    <m/>
    <m/>
    <m/>
    <m/>
    <m/>
    <m/>
    <m/>
    <m/>
  </r>
  <r>
    <x v="0"/>
    <x v="0"/>
    <x v="0"/>
    <n v="12236"/>
    <x v="1"/>
    <x v="10"/>
    <x v="1"/>
    <d v="1899-12-30T08:00:00"/>
    <n v="8"/>
    <n v="75"/>
    <n v="0"/>
    <d v="1899-12-30T00:00:00"/>
    <n v="0"/>
    <d v="1899-12-30T00:00:00"/>
    <n v="1"/>
    <n v="0"/>
    <d v="1899-12-30T00:00:00"/>
    <n v="76"/>
    <n v="0"/>
    <n v="0"/>
    <d v="1899-12-30T08:00:00"/>
    <n v="479.99999999999994"/>
    <d v="1899-12-30T00:06:24"/>
    <n v="6.3999999999999995"/>
    <n v="1.33333333333333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0"/>
    <x v="0"/>
    <x v="0"/>
    <n v="1003"/>
    <x v="1"/>
    <x v="11"/>
    <x v="2"/>
    <d v="1899-12-30T08:00:00"/>
    <n v="8"/>
    <n v="95"/>
    <n v="0"/>
    <d v="1899-12-30T00:00:00"/>
    <n v="0"/>
    <d v="1899-12-30T00:00:00"/>
    <n v="4"/>
    <n v="0"/>
    <d v="1899-12-30T00:00:00"/>
    <n v="83"/>
    <n v="0"/>
    <n v="0"/>
    <d v="1899-12-30T08:00:00"/>
    <n v="479.99999999999994"/>
    <d v="1899-12-30T00:05:03"/>
    <n v="5.0526315789473681"/>
    <n v="4.21052631578947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3"/>
    <d v="1899-12-30T00:05:03"/>
    <m/>
    <m/>
    <m/>
    <m/>
    <m/>
    <m/>
    <m/>
    <m/>
    <m/>
    <m/>
  </r>
  <r>
    <x v="0"/>
    <x v="0"/>
    <x v="0"/>
    <n v="1038"/>
    <x v="1"/>
    <x v="11"/>
    <x v="1"/>
    <d v="1899-12-30T08:00:00"/>
    <n v="8"/>
    <n v="89"/>
    <n v="0"/>
    <d v="1899-12-30T00:00:00"/>
    <n v="0.42"/>
    <d v="1899-12-30T00:25:00"/>
    <n v="6"/>
    <n v="0"/>
    <d v="1899-12-30T00:00:00"/>
    <n v="72"/>
    <n v="0"/>
    <n v="0"/>
    <d v="1899-12-30T08:00:00"/>
    <n v="479.99999999999994"/>
    <d v="1899-12-30T00:05:24"/>
    <n v="5.3932584269662911"/>
    <n v="6.74157303370786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4"/>
    <d v="1899-12-30T00:05:24"/>
    <m/>
    <m/>
    <m/>
    <m/>
    <m/>
    <m/>
    <m/>
    <m/>
    <m/>
    <m/>
  </r>
  <r>
    <x v="0"/>
    <x v="0"/>
    <x v="0"/>
    <n v="841"/>
    <x v="1"/>
    <x v="12"/>
    <x v="2"/>
    <d v="1899-12-30T08:00:00"/>
    <n v="8"/>
    <n v="73"/>
    <n v="0"/>
    <d v="1899-12-30T00:00:00"/>
    <n v="0.57999999999999996"/>
    <d v="1899-12-30T00:35:00"/>
    <n v="8"/>
    <n v="0"/>
    <d v="1899-12-30T00:00:00"/>
    <n v="64"/>
    <n v="0"/>
    <n v="0"/>
    <d v="1899-12-30T08:00:00"/>
    <n v="479.99999999999994"/>
    <d v="1899-12-30T00:06:35"/>
    <n v="6.5753424657534243"/>
    <n v="10.9589041095890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5"/>
    <d v="1899-12-30T00:06:35"/>
    <m/>
    <m/>
    <m/>
    <m/>
    <m/>
    <m/>
    <m/>
    <m/>
    <m/>
    <m/>
  </r>
  <r>
    <x v="0"/>
    <x v="0"/>
    <x v="0"/>
    <n v="12087"/>
    <x v="1"/>
    <x v="12"/>
    <x v="1"/>
    <d v="1899-12-30T08:00:00"/>
    <n v="8"/>
    <n v="39"/>
    <n v="0"/>
    <d v="1899-12-30T00:00:00"/>
    <n v="0"/>
    <d v="1899-12-30T00:00:00"/>
    <n v="2"/>
    <n v="0"/>
    <d v="1899-12-30T00:00:00"/>
    <n v="65"/>
    <n v="0"/>
    <n v="0"/>
    <d v="1899-12-30T08:00:00"/>
    <n v="479.99999999999994"/>
    <d v="1899-12-30T00:12:18"/>
    <n v="12.307692307692307"/>
    <n v="5.1282051282051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18"/>
    <d v="1899-12-30T00:12:18"/>
    <m/>
    <m/>
    <m/>
    <m/>
    <m/>
    <m/>
    <m/>
    <m/>
    <m/>
    <m/>
  </r>
  <r>
    <x v="0"/>
    <x v="0"/>
    <x v="0"/>
    <n v="1017"/>
    <x v="1"/>
    <x v="13"/>
    <x v="1"/>
    <d v="1899-12-30T08:00:00"/>
    <n v="8"/>
    <n v="52"/>
    <n v="0"/>
    <d v="1899-12-30T00:00:00"/>
    <n v="0"/>
    <d v="1899-12-30T00:00:00"/>
    <n v="12"/>
    <n v="0"/>
    <d v="1899-12-30T00:00:00"/>
    <n v="78"/>
    <n v="0"/>
    <n v="0"/>
    <d v="1899-12-30T08:00:00"/>
    <n v="479.99999999999994"/>
    <d v="1899-12-30T00:09:14"/>
    <n v="9.2307692307692299"/>
    <n v="23.0769230769230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4"/>
    <d v="1899-12-30T00:09:14"/>
    <m/>
    <m/>
    <m/>
    <m/>
    <m/>
    <m/>
    <m/>
    <m/>
    <m/>
    <m/>
  </r>
  <r>
    <x v="0"/>
    <x v="0"/>
    <x v="0"/>
    <n v="729"/>
    <x v="1"/>
    <x v="14"/>
    <x v="0"/>
    <d v="1899-12-30T00:10:00"/>
    <n v="0.17"/>
    <n v="9"/>
    <n v="0"/>
    <d v="1899-12-30T00:00:00"/>
    <n v="0"/>
    <d v="1899-12-30T00:00:00"/>
    <n v="9"/>
    <n v="0"/>
    <d v="1899-12-30T00:00:00"/>
    <n v="0"/>
    <n v="0"/>
    <n v="0"/>
    <d v="1899-12-30T00:10:00"/>
    <n v="9.9999999999999982"/>
    <d v="1899-12-30T00:01:07"/>
    <n v="1.1111111111111109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n v="627"/>
    <x v="1"/>
    <x v="15"/>
    <x v="0"/>
    <d v="1899-12-30T08:00:00"/>
    <n v="8"/>
    <n v="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4:00:00"/>
    <n v="23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4:00:00"/>
    <d v="1899-12-30T04:00:00"/>
    <m/>
    <m/>
    <m/>
    <m/>
    <m/>
    <m/>
    <m/>
    <m/>
    <m/>
    <m/>
  </r>
  <r>
    <x v="0"/>
    <x v="0"/>
    <x v="0"/>
    <n v="851"/>
    <x v="1"/>
    <x v="15"/>
    <x v="0"/>
    <d v="1899-12-30T08:00:00"/>
    <n v="8"/>
    <n v="1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8:14"/>
    <n v="28.2352941176470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8:14"/>
    <d v="1899-12-30T00:28:14"/>
    <m/>
    <m/>
    <m/>
    <m/>
    <m/>
    <m/>
    <m/>
    <m/>
    <m/>
    <m/>
  </r>
  <r>
    <x v="0"/>
    <x v="0"/>
    <x v="0"/>
    <n v="876"/>
    <x v="1"/>
    <x v="15"/>
    <x v="0"/>
    <d v="1899-12-30T04:15:00"/>
    <n v="4.25"/>
    <n v="14"/>
    <n v="0"/>
    <d v="1899-12-30T00:00:00"/>
    <n v="0"/>
    <d v="1899-12-30T00:00:00"/>
    <n v="0"/>
    <n v="0"/>
    <d v="1899-12-30T00:00:00"/>
    <n v="0"/>
    <n v="0"/>
    <n v="0"/>
    <d v="1899-12-30T04:15:00"/>
    <n v="255"/>
    <d v="1899-12-30T00:18:13"/>
    <n v="18.2142857142857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8:13"/>
    <d v="1899-12-30T00:18:13"/>
    <m/>
    <m/>
    <m/>
    <m/>
    <m/>
    <m/>
    <m/>
    <m/>
    <m/>
    <m/>
  </r>
  <r>
    <x v="0"/>
    <x v="0"/>
    <x v="0"/>
    <n v="12089"/>
    <x v="1"/>
    <x v="15"/>
    <x v="0"/>
    <d v="1899-12-30T08:00:00"/>
    <n v="8"/>
    <n v="1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0:00"/>
    <n v="29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0"/>
    <x v="0"/>
    <x v="0"/>
    <n v="1445"/>
    <x v="1"/>
    <x v="16"/>
    <x v="0"/>
    <d v="1899-12-30T04:20:00"/>
    <n v="4.33"/>
    <n v="97"/>
    <n v="0"/>
    <d v="1899-12-30T00:00:00"/>
    <n v="0"/>
    <d v="1899-12-30T00:00:00"/>
    <n v="0"/>
    <n v="0"/>
    <d v="1899-12-30T00:00:00"/>
    <n v="0"/>
    <n v="0"/>
    <n v="0"/>
    <d v="1899-12-30T04:20:00"/>
    <n v="260"/>
    <d v="1899-12-30T00:02:41"/>
    <n v="2.680412371134020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1"/>
    <d v="1899-12-30T00:02:41"/>
    <m/>
    <m/>
    <m/>
    <m/>
    <m/>
    <m/>
    <m/>
    <m/>
    <m/>
    <m/>
  </r>
  <r>
    <x v="0"/>
    <x v="0"/>
    <x v="0"/>
    <n v="853"/>
    <x v="1"/>
    <x v="17"/>
    <x v="0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0"/>
    <x v="0"/>
    <x v="0"/>
    <n v="866"/>
    <x v="1"/>
    <x v="18"/>
    <x v="2"/>
    <d v="1899-12-30T08:00:00"/>
    <n v="8"/>
    <n v="124"/>
    <n v="0"/>
    <d v="1899-12-30T00:00:00"/>
    <n v="0"/>
    <d v="1899-12-30T00:00:00"/>
    <n v="31"/>
    <n v="0"/>
    <d v="1899-12-30T00:00:00"/>
    <n v="0"/>
    <n v="0"/>
    <n v="0"/>
    <d v="1899-12-30T08:00:00"/>
    <n v="479.99999999999994"/>
    <d v="1899-12-30T00:03:52"/>
    <n v="3.8709677419354835"/>
    <n v="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2"/>
    <d v="1899-12-30T00:03:52"/>
    <m/>
    <m/>
    <m/>
    <m/>
    <m/>
    <m/>
    <m/>
    <m/>
    <m/>
    <m/>
  </r>
  <r>
    <x v="0"/>
    <x v="0"/>
    <x v="0"/>
    <n v="11626"/>
    <x v="1"/>
    <x v="18"/>
    <x v="3"/>
    <d v="1899-12-30T07:30:00"/>
    <n v="7.5"/>
    <n v="98"/>
    <n v="0"/>
    <d v="1899-12-30T00:00:00"/>
    <n v="0"/>
    <d v="1899-12-30T00:00:00"/>
    <n v="4"/>
    <n v="0"/>
    <d v="1899-12-30T00:00:00"/>
    <n v="0"/>
    <n v="0"/>
    <n v="0"/>
    <d v="1899-12-30T07:30:00"/>
    <n v="450"/>
    <d v="1899-12-30T00:04:36"/>
    <n v="4.591836734693878"/>
    <n v="4.08163265306122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6"/>
    <d v="1899-12-30T00:04:36"/>
    <m/>
    <m/>
    <m/>
    <m/>
    <m/>
    <m/>
    <m/>
    <m/>
    <m/>
    <m/>
  </r>
  <r>
    <x v="0"/>
    <x v="0"/>
    <x v="0"/>
    <n v="12062"/>
    <x v="1"/>
    <x v="18"/>
    <x v="1"/>
    <d v="1899-12-30T08:00:00"/>
    <n v="8"/>
    <n v="176"/>
    <n v="0"/>
    <d v="1899-12-30T00:00:00"/>
    <n v="0"/>
    <d v="1899-12-30T00:00:00"/>
    <n v="9"/>
    <n v="0"/>
    <d v="1899-12-30T00:00:00"/>
    <n v="0"/>
    <n v="0"/>
    <n v="0"/>
    <d v="1899-12-30T08:00:00"/>
    <n v="479.99999999999994"/>
    <d v="1899-12-30T00:02:44"/>
    <n v="2.7272727272727271"/>
    <n v="5.11363636363636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4"/>
    <d v="1899-12-30T00:02:44"/>
    <m/>
    <m/>
    <m/>
    <m/>
    <m/>
    <m/>
    <m/>
    <m/>
    <m/>
    <m/>
  </r>
  <r>
    <x v="0"/>
    <x v="0"/>
    <x v="0"/>
    <n v="12008"/>
    <x v="1"/>
    <x v="19"/>
    <x v="0"/>
    <d v="1899-12-30T08:00:00"/>
    <n v="8"/>
    <n v="71"/>
    <n v="0"/>
    <d v="1899-12-30T00:00:00"/>
    <n v="0"/>
    <d v="1899-12-30T00:00:00"/>
    <n v="23"/>
    <n v="0"/>
    <d v="1899-12-30T00:00:00"/>
    <n v="0"/>
    <n v="0"/>
    <n v="0"/>
    <d v="1899-12-30T08:00:00"/>
    <n v="479.99999999999994"/>
    <d v="1899-12-30T00:06:46"/>
    <n v="6.7605633802816891"/>
    <n v="32.39436619718309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6"/>
    <d v="1899-12-30T00:06:46"/>
    <m/>
    <m/>
    <m/>
    <m/>
    <m/>
    <m/>
    <m/>
    <m/>
    <m/>
    <m/>
  </r>
  <r>
    <x v="0"/>
    <x v="0"/>
    <x v="0"/>
    <n v="11080"/>
    <x v="1"/>
    <x v="20"/>
    <x v="3"/>
    <d v="1899-12-30T02:00:00"/>
    <n v="2"/>
    <n v="104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1:09"/>
    <n v="1.15384615384615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0"/>
    <x v="0"/>
    <x v="0"/>
    <n v="1164"/>
    <x v="1"/>
    <x v="20"/>
    <x v="0"/>
    <d v="1899-12-30T09:05:00"/>
    <n v="9.08"/>
    <n v="1130"/>
    <n v="0.5"/>
    <d v="1899-12-30T00:30:00"/>
    <n v="0.25"/>
    <d v="1899-12-30T00:15:00"/>
    <n v="0"/>
    <n v="0"/>
    <d v="1899-12-30T00:00:00"/>
    <n v="0"/>
    <n v="0"/>
    <n v="0"/>
    <d v="1899-12-30T09:05:00"/>
    <n v="545"/>
    <d v="1899-12-30T00:00:29"/>
    <n v="0.482300884955752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9"/>
    <d v="1899-12-30T00:00:29"/>
    <m/>
    <m/>
    <m/>
    <m/>
    <m/>
    <m/>
    <m/>
    <m/>
    <m/>
    <m/>
  </r>
  <r>
    <x v="0"/>
    <x v="0"/>
    <x v="0"/>
    <n v="11080"/>
    <x v="1"/>
    <x v="21"/>
    <x v="3"/>
    <d v="1899-12-30T05:30:00"/>
    <n v="5.5"/>
    <n v="761"/>
    <n v="0"/>
    <d v="1899-12-30T00:00:00"/>
    <n v="0"/>
    <d v="1899-12-30T00:00:00"/>
    <n v="24"/>
    <n v="0"/>
    <d v="1899-12-30T00:00:00"/>
    <n v="37"/>
    <n v="0"/>
    <n v="0"/>
    <d v="1899-12-30T05:30:00"/>
    <n v="330"/>
    <d v="1899-12-30T00:00:26"/>
    <n v="0.43363994743758211"/>
    <n v="3.15374507227332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0"/>
    <x v="0"/>
    <x v="0"/>
    <n v="1153"/>
    <x v="1"/>
    <x v="21"/>
    <x v="5"/>
    <d v="1899-12-30T07:30:00"/>
    <n v="7.5"/>
    <n v="826"/>
    <n v="0"/>
    <d v="1899-12-30T00:00:00"/>
    <n v="0"/>
    <d v="1899-12-30T00:00:00"/>
    <n v="77"/>
    <n v="0"/>
    <d v="1899-12-30T00:00:00"/>
    <n v="22"/>
    <n v="0"/>
    <n v="0"/>
    <d v="1899-12-30T07:30:00"/>
    <n v="450"/>
    <d v="1899-12-30T00:00:33"/>
    <n v="0.5447941888619855"/>
    <n v="9.32203389830508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0"/>
    <x v="0"/>
    <x v="0"/>
    <n v="11851"/>
    <x v="1"/>
    <x v="21"/>
    <x v="4"/>
    <d v="1899-12-30T07:30:00"/>
    <n v="7.5"/>
    <n v="577"/>
    <n v="0.75"/>
    <d v="1899-12-30T00:45:00"/>
    <n v="0"/>
    <d v="1899-12-30T00:00:00"/>
    <n v="48"/>
    <n v="0"/>
    <d v="1899-12-30T00:00:00"/>
    <n v="17"/>
    <n v="0"/>
    <n v="0"/>
    <d v="1899-12-30T07:30:00"/>
    <n v="450"/>
    <d v="1899-12-30T00:00:47"/>
    <n v="0.77989601386481799"/>
    <n v="8.318890814558059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n v="10571"/>
    <x v="1"/>
    <x v="22"/>
    <x v="3"/>
    <d v="1899-12-30T06:30:00"/>
    <n v="6.5"/>
    <n v="843"/>
    <n v="0"/>
    <d v="1899-12-30T00:00:00"/>
    <n v="0.33"/>
    <d v="1899-12-30T00:20:00"/>
    <n v="15"/>
    <n v="0"/>
    <d v="1899-12-30T00:00:00"/>
    <n v="54"/>
    <n v="763"/>
    <n v="0"/>
    <d v="1899-12-30T06:30:00"/>
    <n v="389.99999999999994"/>
    <d v="1899-12-30T00:00:28"/>
    <n v="0.46263345195729533"/>
    <n v="1.77935943060498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8"/>
    <d v="1899-12-30T00:00:28"/>
    <m/>
    <m/>
    <m/>
    <m/>
    <m/>
    <m/>
    <m/>
    <m/>
    <m/>
    <m/>
  </r>
  <r>
    <x v="0"/>
    <x v="0"/>
    <x v="0"/>
    <n v="1099"/>
    <x v="1"/>
    <x v="22"/>
    <x v="5"/>
    <d v="1899-12-30T07:30:00"/>
    <n v="7.5"/>
    <n v="541"/>
    <n v="0"/>
    <d v="1899-12-30T00:00:00"/>
    <n v="0"/>
    <d v="1899-12-30T00:00:00"/>
    <n v="111"/>
    <n v="0.25"/>
    <d v="1899-12-30T00:15:00"/>
    <n v="56"/>
    <n v="667"/>
    <n v="0"/>
    <d v="1899-12-30T07:15:00"/>
    <n v="434.99999999999994"/>
    <d v="1899-12-30T00:00:48"/>
    <n v="0.80406654343807749"/>
    <n v="20.5175600739371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0"/>
    <x v="0"/>
    <x v="0"/>
    <n v="1222"/>
    <x v="1"/>
    <x v="22"/>
    <x v="4"/>
    <d v="1899-12-30T07:30:00"/>
    <n v="7.5"/>
    <n v="557"/>
    <n v="0"/>
    <d v="1899-12-30T00:00:00"/>
    <n v="0"/>
    <d v="1899-12-30T00:00:00"/>
    <n v="22"/>
    <n v="0"/>
    <d v="1899-12-30T00:00:00"/>
    <n v="35"/>
    <n v="491"/>
    <n v="0"/>
    <d v="1899-12-30T07:30:00"/>
    <n v="450"/>
    <d v="1899-12-30T00:00:48"/>
    <n v="0.80789946140035906"/>
    <n v="3.94973070017953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0"/>
    <x v="0"/>
    <x v="0"/>
    <n v="1372"/>
    <x v="1"/>
    <x v="22"/>
    <x v="3"/>
    <d v="1899-12-30T01:00:00"/>
    <n v="1"/>
    <n v="17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3:32"/>
    <n v="3.52941176470588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2"/>
    <d v="1899-12-30T00:03:32"/>
    <m/>
    <m/>
    <m/>
    <m/>
    <m/>
    <m/>
    <m/>
    <m/>
    <m/>
    <m/>
  </r>
  <r>
    <x v="0"/>
    <x v="0"/>
    <x v="0"/>
    <n v="1028"/>
    <x v="1"/>
    <x v="23"/>
    <x v="2"/>
    <d v="1899-12-30T05:00:00"/>
    <n v="5"/>
    <n v="328"/>
    <n v="0"/>
    <d v="1899-12-30T00:00:00"/>
    <n v="0"/>
    <d v="1899-12-30T00:00:00"/>
    <n v="0"/>
    <n v="0"/>
    <d v="1899-12-30T00:00:00"/>
    <n v="35"/>
    <n v="0"/>
    <n v="0"/>
    <d v="1899-12-30T05:00:00"/>
    <n v="300"/>
    <d v="1899-12-30T00:00:55"/>
    <n v="0.9146341463414634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0"/>
    <x v="0"/>
    <x v="0"/>
    <n v="11849"/>
    <x v="1"/>
    <x v="23"/>
    <x v="0"/>
    <d v="1899-12-30T08:00:00"/>
    <n v="8"/>
    <n v="433"/>
    <n v="0"/>
    <d v="1899-12-30T00:00:00"/>
    <n v="0"/>
    <d v="1899-12-30T00:00:00"/>
    <n v="13"/>
    <n v="0"/>
    <d v="1899-12-30T00:00:00"/>
    <n v="0"/>
    <n v="0"/>
    <n v="0"/>
    <d v="1899-12-30T08:00:00"/>
    <n v="479.99999999999994"/>
    <d v="1899-12-30T00:01:07"/>
    <n v="1.1085450346420322"/>
    <n v="3.00230946882217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n v="1396"/>
    <x v="1"/>
    <x v="23"/>
    <x v="0"/>
    <d v="1899-12-30T08:00:00"/>
    <n v="8"/>
    <n v="491"/>
    <n v="0"/>
    <d v="1899-12-30T00:00:00"/>
    <n v="0"/>
    <d v="1899-12-30T00:00:00"/>
    <n v="4"/>
    <n v="0"/>
    <d v="1899-12-30T00:00:00"/>
    <n v="44"/>
    <n v="840"/>
    <n v="0"/>
    <d v="1899-12-30T08:00:00"/>
    <n v="479.99999999999994"/>
    <d v="1899-12-30T00:00:59"/>
    <n v="0.97759674134419539"/>
    <n v="0.814663951120162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0"/>
    <x v="0"/>
    <x v="0"/>
    <n v="1364"/>
    <x v="1"/>
    <x v="24"/>
    <x v="0"/>
    <d v="1899-12-30T04:35:00"/>
    <n v="4.58"/>
    <n v="314"/>
    <n v="0"/>
    <d v="1899-12-30T00:00:00"/>
    <n v="0"/>
    <d v="1899-12-30T00:00:00"/>
    <n v="11"/>
    <n v="0"/>
    <d v="1899-12-30T00:00:00"/>
    <n v="0"/>
    <n v="0"/>
    <n v="0"/>
    <d v="1899-12-30T04:35:00"/>
    <n v="275"/>
    <d v="1899-12-30T00:00:53"/>
    <n v="0.87579617834394907"/>
    <n v="3.50318471337579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0"/>
    <x v="0"/>
    <x v="0"/>
    <n v="937"/>
    <x v="1"/>
    <x v="25"/>
    <x v="0"/>
    <d v="1899-12-30T01:00:00"/>
    <n v="1"/>
    <n v="82"/>
    <n v="0"/>
    <d v="1899-12-30T00:00:00"/>
    <n v="0"/>
    <d v="1899-12-30T00:00:00"/>
    <n v="15"/>
    <n v="0"/>
    <d v="1899-12-30T00:00:00"/>
    <n v="0"/>
    <n v="0"/>
    <n v="0"/>
    <d v="1899-12-30T01:00:00"/>
    <n v="59.999999999999993"/>
    <d v="1899-12-30T00:00:44"/>
    <n v="0.7317073170731706"/>
    <n v="18.2926829268292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0"/>
    <x v="0"/>
    <x v="0"/>
    <n v="529"/>
    <x v="1"/>
    <x v="26"/>
    <x v="0"/>
    <d v="1899-12-30T00:55:00"/>
    <n v="0.92"/>
    <n v="18"/>
    <n v="0"/>
    <d v="1899-12-30T00:00:00"/>
    <n v="0"/>
    <d v="1899-12-30T00:00:00"/>
    <n v="0"/>
    <n v="0"/>
    <d v="1899-12-30T00:00:00"/>
    <n v="0"/>
    <n v="0"/>
    <n v="0"/>
    <d v="1899-12-30T00:55:00"/>
    <n v="54.999999999999993"/>
    <d v="1899-12-30T00:03:03"/>
    <n v="3.05555555555555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3"/>
    <d v="1899-12-30T00:03:03"/>
    <m/>
    <m/>
    <m/>
    <m/>
    <m/>
    <m/>
    <m/>
    <m/>
    <m/>
    <m/>
  </r>
  <r>
    <x v="0"/>
    <x v="0"/>
    <x v="0"/>
    <n v="12098"/>
    <x v="1"/>
    <x v="26"/>
    <x v="0"/>
    <d v="1899-12-30T04:00:00"/>
    <n v="4"/>
    <n v="70"/>
    <n v="0"/>
    <d v="1899-12-30T00:00:00"/>
    <n v="0"/>
    <d v="1899-12-30T00:00:00"/>
    <n v="0"/>
    <n v="0"/>
    <d v="1899-12-30T00:00:00"/>
    <n v="0"/>
    <n v="0"/>
    <n v="0"/>
    <d v="1899-12-30T04:00:00"/>
    <n v="239.99999999999997"/>
    <d v="1899-12-30T00:03:26"/>
    <n v="3.428571428571428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6"/>
    <d v="1899-12-30T00:03:26"/>
    <m/>
    <m/>
    <m/>
    <m/>
    <m/>
    <m/>
    <m/>
    <m/>
    <m/>
    <m/>
  </r>
  <r>
    <x v="0"/>
    <x v="0"/>
    <x v="0"/>
    <n v="12507"/>
    <x v="1"/>
    <x v="26"/>
    <x v="1"/>
    <d v="1899-12-30T01:00:00"/>
    <n v="1"/>
    <n v="12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5:00"/>
    <n v="4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0"/>
    <d v="1899-12-30T00:05:00"/>
    <m/>
    <m/>
    <m/>
    <m/>
    <m/>
    <m/>
    <m/>
    <m/>
    <m/>
    <m/>
  </r>
  <r>
    <x v="0"/>
    <x v="0"/>
    <x v="0"/>
    <n v="937"/>
    <x v="1"/>
    <x v="27"/>
    <x v="0"/>
    <d v="1899-12-30T06:00:00"/>
    <n v="6"/>
    <n v="426"/>
    <n v="0"/>
    <d v="1899-12-30T00:00:00"/>
    <n v="0"/>
    <d v="1899-12-30T00:00:00"/>
    <n v="5"/>
    <n v="0"/>
    <d v="1899-12-30T00:00:00"/>
    <n v="0"/>
    <n v="0"/>
    <n v="0"/>
    <d v="1899-12-30T06:00:00"/>
    <n v="360"/>
    <d v="1899-12-30T00:00:51"/>
    <n v="0.84507042253521125"/>
    <n v="1.17370892018779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0"/>
    <x v="0"/>
    <x v="0"/>
    <n v="876"/>
    <x v="1"/>
    <x v="28"/>
    <x v="0"/>
    <d v="1899-12-30T00:10:00"/>
    <n v="0.17"/>
    <n v="138"/>
    <n v="0"/>
    <d v="1899-12-30T00:00:00"/>
    <n v="0"/>
    <d v="1899-12-30T00:00:00"/>
    <n v="6"/>
    <n v="0"/>
    <d v="1899-12-30T00:00:00"/>
    <n v="0"/>
    <n v="0"/>
    <n v="0"/>
    <d v="1899-12-30T00:10:00"/>
    <n v="9.9999999999999982"/>
    <d v="1899-12-30T00:00:04"/>
    <n v="7.2463768115942018E-2"/>
    <n v="4.3478260869565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4"/>
    <d v="1899-12-30T00:00:04"/>
    <m/>
    <m/>
    <m/>
    <m/>
    <m/>
    <m/>
    <m/>
    <m/>
    <m/>
    <m/>
  </r>
  <r>
    <x v="0"/>
    <x v="0"/>
    <x v="0"/>
    <n v="1091"/>
    <x v="1"/>
    <x v="30"/>
    <x v="0"/>
    <d v="1899-12-30T08:00:00"/>
    <n v="8"/>
    <n v="120"/>
    <n v="0"/>
    <d v="1899-12-30T00:00:00"/>
    <n v="0"/>
    <d v="1899-12-30T00:00:00"/>
    <n v="8"/>
    <n v="0"/>
    <d v="1899-12-30T00:00:00"/>
    <n v="0"/>
    <n v="0"/>
    <n v="0"/>
    <d v="1899-12-30T08:00:00"/>
    <n v="479.99999999999994"/>
    <d v="1899-12-30T00:04:00"/>
    <n v="3.9999999999999996"/>
    <n v="6.6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0"/>
    <d v="1899-12-30T00:04:00"/>
    <m/>
    <m/>
    <m/>
    <m/>
    <m/>
    <m/>
    <m/>
    <m/>
    <m/>
    <m/>
  </r>
  <r>
    <x v="0"/>
    <x v="0"/>
    <x v="0"/>
    <n v="529"/>
    <x v="1"/>
    <x v="31"/>
    <x v="0"/>
    <d v="1899-12-30T01:00:00"/>
    <n v="1"/>
    <n v="37"/>
    <n v="0"/>
    <d v="1899-12-30T00:00:00"/>
    <n v="0"/>
    <d v="1899-12-30T00:00:00"/>
    <n v="2"/>
    <n v="0"/>
    <d v="1899-12-30T00:00:00"/>
    <n v="0"/>
    <n v="0"/>
    <n v="0"/>
    <d v="1899-12-30T01:00:00"/>
    <n v="59.999999999999993"/>
    <d v="1899-12-30T00:01:37"/>
    <n v="1.6216216216216215"/>
    <n v="5.40540540540540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7"/>
    <d v="1899-12-30T00:01:37"/>
    <m/>
    <m/>
    <m/>
    <m/>
    <m/>
    <m/>
    <m/>
    <m/>
    <m/>
    <m/>
  </r>
  <r>
    <x v="0"/>
    <x v="0"/>
    <x v="0"/>
    <n v="729"/>
    <x v="1"/>
    <x v="32"/>
    <x v="0"/>
    <d v="1899-12-30T07:50:00"/>
    <n v="7.83"/>
    <n v="674"/>
    <n v="0"/>
    <d v="1899-12-30T00:00:00"/>
    <n v="0"/>
    <d v="1899-12-30T00:00:00"/>
    <n v="25"/>
    <n v="0"/>
    <d v="1899-12-30T00:00:00"/>
    <n v="0"/>
    <n v="0"/>
    <n v="0"/>
    <d v="1899-12-30T07:50:00"/>
    <n v="470"/>
    <d v="1899-12-30T00:00:42"/>
    <n v="0.69732937685459939"/>
    <n v="3.709198813056379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0"/>
    <x v="0"/>
    <x v="0"/>
    <n v="906"/>
    <x v="1"/>
    <x v="32"/>
    <x v="0"/>
    <d v="1899-12-30T00:20:00"/>
    <n v="0.33"/>
    <n v="16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01:15"/>
    <n v="1.24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0"/>
    <x v="0"/>
    <x v="0"/>
    <n v="861"/>
    <x v="1"/>
    <x v="34"/>
    <x v="3"/>
    <d v="1899-12-30T07:30:00"/>
    <n v="7.5"/>
    <n v="78"/>
    <n v="0.25"/>
    <d v="1899-12-30T00:15:00"/>
    <n v="0.25"/>
    <d v="1899-12-30T00:15:00"/>
    <n v="0"/>
    <n v="0"/>
    <d v="1899-12-30T00:00:00"/>
    <n v="82"/>
    <n v="0"/>
    <n v="0"/>
    <d v="1899-12-30T07:30:00"/>
    <n v="450"/>
    <d v="1899-12-30T00:05:46"/>
    <n v="5.76923076923076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6"/>
    <d v="1899-12-30T00:05:46"/>
    <m/>
    <m/>
    <m/>
    <m/>
    <m/>
    <m/>
    <m/>
    <m/>
    <m/>
    <m/>
  </r>
  <r>
    <x v="0"/>
    <x v="0"/>
    <x v="0"/>
    <n v="950"/>
    <x v="1"/>
    <x v="34"/>
    <x v="4"/>
    <d v="1899-12-30T07:30:00"/>
    <n v="7.5"/>
    <n v="82"/>
    <n v="0"/>
    <d v="1899-12-30T00:00:00"/>
    <n v="0.5"/>
    <d v="1899-12-30T00:30:00"/>
    <n v="15"/>
    <n v="0"/>
    <d v="1899-12-30T00:00:00"/>
    <n v="0"/>
    <n v="0"/>
    <n v="0"/>
    <d v="1899-12-30T07:30:00"/>
    <n v="450"/>
    <d v="1899-12-30T00:05:29"/>
    <n v="5.4878048780487809"/>
    <n v="18.2926829268292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9"/>
    <d v="1899-12-30T00:05:29"/>
    <m/>
    <m/>
    <m/>
    <m/>
    <m/>
    <m/>
    <m/>
    <m/>
    <m/>
    <m/>
  </r>
  <r>
    <x v="0"/>
    <x v="0"/>
    <x v="0"/>
    <n v="1409"/>
    <x v="1"/>
    <x v="34"/>
    <x v="5"/>
    <d v="1899-12-30T07:30:00"/>
    <n v="7.5"/>
    <n v="90"/>
    <n v="0"/>
    <d v="1899-12-30T00:00:00"/>
    <n v="0"/>
    <d v="1899-12-30T00:00:00"/>
    <n v="2"/>
    <n v="0"/>
    <d v="1899-12-30T00:00:00"/>
    <n v="54"/>
    <n v="0"/>
    <n v="0"/>
    <d v="1899-12-30T07:30:00"/>
    <n v="450"/>
    <d v="1899-12-30T00:05:00"/>
    <n v="5"/>
    <n v="2.22222222222222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0"/>
    <d v="1899-12-30T00:05:00"/>
    <m/>
    <m/>
    <m/>
    <m/>
    <m/>
    <m/>
    <m/>
    <m/>
    <m/>
    <m/>
  </r>
  <r>
    <x v="0"/>
    <x v="0"/>
    <x v="0"/>
    <n v="601"/>
    <x v="1"/>
    <x v="35"/>
    <x v="1"/>
    <d v="1899-12-30T08:00:00"/>
    <n v="8"/>
    <n v="101"/>
    <n v="0"/>
    <d v="1899-12-30T00:00:00"/>
    <n v="0"/>
    <d v="1899-12-30T00:00:00"/>
    <n v="25"/>
    <n v="0"/>
    <d v="1899-12-30T00:00:00"/>
    <n v="0"/>
    <n v="0"/>
    <n v="0"/>
    <d v="1899-12-30T08:00:00"/>
    <n v="479.99999999999994"/>
    <d v="1899-12-30T00:04:45"/>
    <n v="4.7524752475247523"/>
    <n v="24.7524752475247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5"/>
    <d v="1899-12-30T00:04:45"/>
    <m/>
    <m/>
    <m/>
    <m/>
    <m/>
    <m/>
    <m/>
    <m/>
    <m/>
    <m/>
  </r>
  <r>
    <x v="0"/>
    <x v="0"/>
    <x v="0"/>
    <n v="1223"/>
    <x v="1"/>
    <x v="35"/>
    <x v="2"/>
    <d v="1899-12-30T08:00:00"/>
    <n v="8"/>
    <n v="132"/>
    <n v="0.67"/>
    <d v="1899-12-30T00:40:00"/>
    <n v="0.33"/>
    <d v="1899-12-30T00:20:00"/>
    <n v="21"/>
    <n v="1"/>
    <d v="1899-12-30T01:00:00"/>
    <n v="0"/>
    <n v="0"/>
    <n v="0"/>
    <d v="1899-12-30T07:00:00"/>
    <n v="419.99999999999994"/>
    <d v="1899-12-30T00:03:11"/>
    <n v="3.1818181818181812"/>
    <n v="15.9090909090909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1"/>
    <d v="1899-12-30T00:03:11"/>
    <m/>
    <m/>
    <m/>
    <m/>
    <m/>
    <m/>
    <m/>
    <m/>
    <m/>
    <m/>
  </r>
  <r>
    <x v="0"/>
    <x v="0"/>
    <x v="0"/>
    <n v="12540"/>
    <x v="1"/>
    <x v="36"/>
    <x v="1"/>
    <d v="1899-12-30T08:00:00"/>
    <n v="8"/>
    <n v="1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17"/>
    <n v="4.285714285714285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7"/>
    <d v="1899-12-30T00:04:17"/>
    <m/>
    <m/>
    <m/>
    <m/>
    <m/>
    <m/>
    <m/>
    <m/>
    <m/>
    <m/>
  </r>
  <r>
    <x v="0"/>
    <x v="0"/>
    <x v="0"/>
    <n v="1337"/>
    <x v="1"/>
    <x v="36"/>
    <x v="2"/>
    <d v="1899-12-30T08:00:00"/>
    <n v="8"/>
    <n v="84"/>
    <n v="0"/>
    <d v="1899-12-30T00:00:00"/>
    <n v="0.83"/>
    <d v="1899-12-30T00:50:00"/>
    <n v="2"/>
    <n v="0"/>
    <d v="1899-12-30T00:00:00"/>
    <n v="0"/>
    <n v="0"/>
    <n v="0"/>
    <d v="1899-12-30T08:00:00"/>
    <n v="479.99999999999994"/>
    <d v="1899-12-30T00:05:43"/>
    <n v="5.7142857142857135"/>
    <n v="2.380952380952380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3"/>
    <d v="1899-12-30T00:05:43"/>
    <m/>
    <m/>
    <m/>
    <m/>
    <m/>
    <m/>
    <m/>
    <m/>
    <m/>
    <m/>
  </r>
  <r>
    <x v="0"/>
    <x v="0"/>
    <x v="0"/>
    <n v="12081"/>
    <x v="1"/>
    <x v="37"/>
    <x v="5"/>
    <d v="1899-12-30T07:30:00"/>
    <n v="7.5"/>
    <n v="203"/>
    <n v="0"/>
    <d v="1899-12-30T00:00:00"/>
    <n v="0.75"/>
    <d v="1899-12-30T00:45:00"/>
    <n v="16"/>
    <n v="0.67"/>
    <d v="1899-12-30T00:40:00"/>
    <n v="0"/>
    <n v="0"/>
    <n v="0"/>
    <d v="1899-12-30T06:50:00"/>
    <n v="409.99999999999994"/>
    <d v="1899-12-30T00:02:01"/>
    <n v="2.0197044334975365"/>
    <n v="7.88177339901477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1"/>
    <d v="1899-12-30T00:02:01"/>
    <m/>
    <m/>
    <m/>
    <m/>
    <m/>
    <m/>
    <m/>
    <m/>
    <m/>
    <m/>
  </r>
  <r>
    <x v="0"/>
    <x v="0"/>
    <x v="0"/>
    <n v="787"/>
    <x v="1"/>
    <x v="38"/>
    <x v="3"/>
    <d v="1899-12-30T07:30:00"/>
    <n v="7.5"/>
    <n v="155"/>
    <n v="0"/>
    <d v="1899-12-30T00:00:00"/>
    <n v="0"/>
    <d v="1899-12-30T00:00:00"/>
    <n v="55"/>
    <n v="0.75"/>
    <d v="1899-12-30T00:45:00"/>
    <n v="0"/>
    <n v="0"/>
    <n v="0"/>
    <d v="1899-12-30T06:45:00"/>
    <n v="405"/>
    <d v="1899-12-30T00:02:37"/>
    <n v="2.6129032258064515"/>
    <n v="35.4838709677419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7"/>
    <d v="1899-12-30T00:02:37"/>
    <m/>
    <m/>
    <m/>
    <m/>
    <m/>
    <m/>
    <m/>
    <m/>
    <m/>
    <m/>
  </r>
  <r>
    <x v="0"/>
    <x v="0"/>
    <x v="0"/>
    <n v="12072"/>
    <x v="1"/>
    <x v="38"/>
    <x v="4"/>
    <d v="1899-12-30T07:30:00"/>
    <n v="7.5"/>
    <n v="44"/>
    <n v="0"/>
    <d v="1899-12-30T00:00:00"/>
    <n v="0.75"/>
    <d v="1899-12-30T00:45:00"/>
    <n v="34"/>
    <n v="0"/>
    <d v="1899-12-30T00:00:00"/>
    <n v="0"/>
    <n v="0"/>
    <n v="0"/>
    <d v="1899-12-30T07:30:00"/>
    <n v="450"/>
    <d v="1899-12-30T00:10:14"/>
    <n v="10.227272727272727"/>
    <n v="77.2727272727272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14"/>
    <d v="1899-12-30T00:10:14"/>
    <m/>
    <m/>
    <m/>
    <m/>
    <m/>
    <m/>
    <m/>
    <m/>
    <m/>
    <m/>
  </r>
  <r>
    <x v="0"/>
    <x v="0"/>
    <x v="0"/>
    <n v="12164"/>
    <x v="1"/>
    <x v="38"/>
    <x v="5"/>
    <d v="1899-12-30T07:30:00"/>
    <n v="7.5"/>
    <n v="26"/>
    <n v="0"/>
    <d v="1899-12-30T00:00:00"/>
    <n v="0.25"/>
    <d v="1899-12-30T00:15:00"/>
    <n v="1"/>
    <n v="0"/>
    <d v="1899-12-30T00:00:00"/>
    <n v="0"/>
    <n v="0"/>
    <n v="0"/>
    <d v="1899-12-30T07:30:00"/>
    <n v="450"/>
    <d v="1899-12-30T00:17:18"/>
    <n v="17.307692307692307"/>
    <n v="3.84615384615384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7:18"/>
    <d v="1899-12-30T00:17:18"/>
    <m/>
    <m/>
    <m/>
    <m/>
    <m/>
    <m/>
    <m/>
    <m/>
    <m/>
    <m/>
  </r>
  <r>
    <x v="0"/>
    <x v="0"/>
    <x v="0"/>
    <n v="12031"/>
    <x v="1"/>
    <x v="39"/>
    <x v="5"/>
    <d v="1899-12-30T07:30:00"/>
    <n v="7.5"/>
    <n v="225"/>
    <n v="0"/>
    <d v="1899-12-30T00:00:00"/>
    <n v="0"/>
    <d v="1899-12-30T00:00:00"/>
    <n v="0"/>
    <n v="0"/>
    <d v="1899-12-30T00:00:00"/>
    <n v="57"/>
    <n v="0"/>
    <n v="0"/>
    <d v="1899-12-30T07:30:00"/>
    <n v="450"/>
    <d v="1899-12-30T00:02:00"/>
    <n v="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0"/>
    <d v="1899-12-30T00:02:00"/>
    <m/>
    <m/>
    <m/>
    <m/>
    <m/>
    <m/>
    <m/>
    <m/>
    <m/>
    <m/>
  </r>
  <r>
    <x v="0"/>
    <x v="0"/>
    <x v="0"/>
    <n v="12082"/>
    <x v="1"/>
    <x v="39"/>
    <x v="4"/>
    <d v="1899-12-30T07:30:00"/>
    <n v="7.5"/>
    <n v="580"/>
    <n v="0"/>
    <d v="1899-12-30T00:00:00"/>
    <n v="0.5"/>
    <d v="1899-12-30T00:30:00"/>
    <n v="0"/>
    <n v="0"/>
    <d v="1899-12-30T00:00:00"/>
    <n v="81"/>
    <n v="0"/>
    <n v="0"/>
    <d v="1899-12-30T07:30:00"/>
    <n v="450"/>
    <d v="1899-12-30T00:00:47"/>
    <n v="0.7758620689655172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n v="548"/>
    <x v="1"/>
    <x v="40"/>
    <x v="3"/>
    <d v="1899-12-30T07:30:00"/>
    <n v="7.5"/>
    <n v="562"/>
    <n v="0"/>
    <d v="1899-12-30T00:00:00"/>
    <n v="1.33"/>
    <d v="1899-12-30T01:20:00"/>
    <n v="0"/>
    <n v="0"/>
    <d v="1899-12-30T00:00:00"/>
    <n v="0"/>
    <n v="0"/>
    <n v="0"/>
    <d v="1899-12-30T07:30:00"/>
    <n v="450"/>
    <d v="1899-12-30T00:00:48"/>
    <n v="0.800711743772241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0"/>
    <x v="0"/>
    <x v="0"/>
    <n v="12075"/>
    <x v="1"/>
    <x v="40"/>
    <x v="4"/>
    <d v="1899-12-30T07:30:00"/>
    <n v="7.5"/>
    <n v="478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6"/>
    <n v="0.941422594142259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0"/>
    <x v="0"/>
    <x v="0"/>
    <n v="12534"/>
    <x v="1"/>
    <x v="40"/>
    <x v="5"/>
    <d v="1899-12-30T07:30:00"/>
    <n v="7.5"/>
    <n v="330"/>
    <n v="0"/>
    <d v="1899-12-30T00:00:00"/>
    <n v="1"/>
    <d v="1899-12-30T01:00:00"/>
    <n v="0"/>
    <n v="2"/>
    <d v="1899-12-30T02:00:00"/>
    <n v="0"/>
    <n v="0"/>
    <n v="0"/>
    <d v="1899-12-30T05:30:00"/>
    <n v="330"/>
    <d v="1899-12-30T00:01:00"/>
    <n v="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0"/>
    <x v="0"/>
    <x v="0"/>
    <n v="901"/>
    <x v="1"/>
    <x v="41"/>
    <x v="2"/>
    <d v="1899-12-30T08:00:00"/>
    <n v="8"/>
    <n v="860"/>
    <n v="0"/>
    <d v="1899-12-30T00:00:00"/>
    <n v="0"/>
    <d v="1899-12-30T00:00:00"/>
    <n v="0"/>
    <n v="0"/>
    <d v="1899-12-30T00:00:00"/>
    <n v="43"/>
    <n v="0"/>
    <n v="0"/>
    <d v="1899-12-30T08:00:00"/>
    <n v="479.99999999999994"/>
    <d v="1899-12-30T00:00:33"/>
    <n v="0.5581395348837208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0"/>
    <x v="0"/>
    <x v="0"/>
    <n v="12507"/>
    <x v="1"/>
    <x v="41"/>
    <x v="1"/>
    <d v="1899-12-30T07:00:00"/>
    <n v="7"/>
    <n v="418"/>
    <n v="0"/>
    <d v="1899-12-30T00:00:00"/>
    <n v="0.33"/>
    <d v="1899-12-30T00:20:00"/>
    <n v="0"/>
    <n v="1"/>
    <d v="1899-12-30T01:00:00"/>
    <n v="0"/>
    <n v="0"/>
    <n v="0"/>
    <d v="1899-12-30T06:00:00"/>
    <n v="360"/>
    <d v="1899-12-30T00:00:52"/>
    <n v="0.8612440191387560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0"/>
    <x v="0"/>
    <x v="0"/>
    <n v="12058"/>
    <x v="1"/>
    <x v="42"/>
    <x v="1"/>
    <d v="1899-12-30T08:00:00"/>
    <n v="8"/>
    <n v="508"/>
    <n v="0"/>
    <d v="1899-12-30T00:00:00"/>
    <n v="0.5"/>
    <d v="1899-12-30T00:30:00"/>
    <n v="0"/>
    <n v="0"/>
    <d v="1899-12-30T00:00:00"/>
    <n v="56"/>
    <n v="0"/>
    <n v="0"/>
    <d v="1899-12-30T08:00:00"/>
    <n v="479.99999999999994"/>
    <d v="1899-12-30T00:00:57"/>
    <n v="0.944881889763779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0"/>
    <x v="0"/>
    <x v="0"/>
    <n v="12501"/>
    <x v="1"/>
    <x v="43"/>
    <x v="5"/>
    <d v="1899-12-30T07:30:00"/>
    <n v="7.5"/>
    <n v="245"/>
    <n v="0"/>
    <d v="1899-12-30T00:00:00"/>
    <n v="1.5"/>
    <d v="1899-12-30T01:30:00"/>
    <n v="0"/>
    <n v="0"/>
    <d v="1899-12-30T00:00:00"/>
    <n v="60"/>
    <n v="0"/>
    <n v="0"/>
    <d v="1899-12-30T07:30:00"/>
    <n v="450"/>
    <d v="1899-12-30T00:01:50"/>
    <n v="1.83673469387755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0"/>
    <d v="1899-12-30T00:01:50"/>
    <m/>
    <m/>
    <m/>
    <m/>
    <m/>
    <m/>
    <m/>
    <m/>
    <m/>
    <m/>
  </r>
  <r>
    <x v="0"/>
    <x v="0"/>
    <x v="0"/>
    <n v="1326"/>
    <x v="1"/>
    <x v="43"/>
    <x v="3"/>
    <d v="1899-12-30T07:30:00"/>
    <n v="7.5"/>
    <n v="531"/>
    <n v="0"/>
    <d v="1899-12-30T00:00:00"/>
    <n v="0"/>
    <d v="1899-12-30T00:00:00"/>
    <n v="0"/>
    <n v="0"/>
    <d v="1899-12-30T00:00:00"/>
    <n v="77"/>
    <n v="0"/>
    <n v="0"/>
    <d v="1899-12-30T07:30:00"/>
    <n v="450"/>
    <d v="1899-12-30T00:00:51"/>
    <n v="0.8474576271186440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0"/>
    <x v="0"/>
    <x v="0"/>
    <n v="1327"/>
    <x v="1"/>
    <x v="43"/>
    <x v="4"/>
    <d v="1899-12-30T07:30:00"/>
    <n v="7.5"/>
    <n v="429"/>
    <n v="0"/>
    <d v="1899-12-30T00:00:00"/>
    <n v="0"/>
    <d v="1899-12-30T00:00:00"/>
    <n v="0"/>
    <n v="0.5"/>
    <d v="1899-12-30T00:30:00"/>
    <n v="76"/>
    <n v="0"/>
    <n v="0"/>
    <d v="1899-12-30T07:00:00"/>
    <n v="420"/>
    <d v="1899-12-30T00:00:59"/>
    <n v="0.9790209790209790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0"/>
    <x v="0"/>
    <x v="0"/>
    <n v="829"/>
    <x v="1"/>
    <x v="44"/>
    <x v="0"/>
    <d v="1899-12-30T08:00:00"/>
    <n v="8"/>
    <n v="4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0:00"/>
    <n v="9.999999999999998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0"/>
    <x v="0"/>
    <x v="0"/>
    <n v="12228"/>
    <x v="1"/>
    <x v="44"/>
    <x v="0"/>
    <d v="1899-12-30T08:00:00"/>
    <n v="8"/>
    <n v="6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7:04"/>
    <n v="7.058823529411763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4"/>
    <d v="1899-12-30T00:07:04"/>
    <m/>
    <m/>
    <m/>
    <m/>
    <m/>
    <m/>
    <m/>
    <m/>
    <m/>
    <m/>
  </r>
  <r>
    <x v="0"/>
    <x v="0"/>
    <x v="0"/>
    <n v="12078"/>
    <x v="2"/>
    <x v="0"/>
    <x v="0"/>
    <d v="1899-12-30T08:00:00"/>
    <n v="8"/>
    <n v="212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2:16"/>
    <n v="2.2641509433962264"/>
    <n v="0.471698113207547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6"/>
    <d v="1899-12-30T00:02:16"/>
    <m/>
    <m/>
    <m/>
    <m/>
    <m/>
    <m/>
    <m/>
    <m/>
    <m/>
    <m/>
  </r>
  <r>
    <x v="0"/>
    <x v="0"/>
    <x v="0"/>
    <n v="876"/>
    <x v="2"/>
    <x v="1"/>
    <x v="0"/>
    <d v="1899-12-30T03:35:00"/>
    <n v="3.58"/>
    <n v="103"/>
    <n v="0"/>
    <d v="1899-12-30T00:00:00"/>
    <n v="0"/>
    <d v="1899-12-30T00:00:00"/>
    <n v="0"/>
    <n v="0"/>
    <d v="1899-12-30T00:00:00"/>
    <n v="0"/>
    <n v="0"/>
    <n v="0"/>
    <d v="1899-12-30T03:35:00"/>
    <n v="215"/>
    <d v="1899-12-30T00:02:05"/>
    <n v="2.0873786407766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5"/>
    <d v="1899-12-30T00:02:05"/>
    <m/>
    <m/>
    <m/>
    <m/>
    <m/>
    <m/>
    <m/>
    <m/>
    <m/>
    <m/>
  </r>
  <r>
    <x v="0"/>
    <x v="0"/>
    <x v="0"/>
    <n v="1364"/>
    <x v="2"/>
    <x v="1"/>
    <x v="0"/>
    <d v="1899-12-30T01:40:00"/>
    <n v="1.67"/>
    <n v="21"/>
    <n v="0"/>
    <d v="1899-12-30T00:00:00"/>
    <n v="0"/>
    <d v="1899-12-30T00:00:00"/>
    <n v="0"/>
    <n v="0"/>
    <d v="1899-12-30T00:00:00"/>
    <n v="0"/>
    <n v="0"/>
    <n v="0"/>
    <d v="1899-12-30T01:40:00"/>
    <n v="99.999999999999986"/>
    <d v="1899-12-30T00:04:46"/>
    <n v="4.76190476190476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6"/>
    <d v="1899-12-30T00:04:46"/>
    <m/>
    <m/>
    <m/>
    <m/>
    <m/>
    <m/>
    <m/>
    <m/>
    <m/>
    <m/>
  </r>
  <r>
    <x v="0"/>
    <x v="0"/>
    <x v="0"/>
    <n v="12561"/>
    <x v="2"/>
    <x v="2"/>
    <x v="0"/>
    <d v="1899-12-30T04:00:00"/>
    <n v="4"/>
    <n v="106"/>
    <n v="0"/>
    <d v="1899-12-30T00:00:00"/>
    <n v="0"/>
    <d v="1899-12-30T00:00:00"/>
    <n v="9"/>
    <n v="0"/>
    <d v="1899-12-30T00:00:00"/>
    <n v="0"/>
    <n v="0"/>
    <n v="0"/>
    <d v="1899-12-30T04:00:00"/>
    <n v="239.99999999999997"/>
    <d v="1899-12-30T00:02:16"/>
    <n v="2.2641509433962264"/>
    <n v="8.49056603773584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6"/>
    <d v="1899-12-30T00:02:16"/>
    <m/>
    <m/>
    <m/>
    <m/>
    <m/>
    <m/>
    <m/>
    <m/>
    <m/>
    <m/>
  </r>
  <r>
    <x v="0"/>
    <x v="0"/>
    <x v="0"/>
    <n v="12080"/>
    <x v="2"/>
    <x v="3"/>
    <x v="0"/>
    <d v="1899-12-30T09:05:00"/>
    <n v="9.08"/>
    <n v="149"/>
    <n v="0"/>
    <d v="1899-12-30T00:00:00"/>
    <n v="0"/>
    <d v="1899-12-30T00:00:00"/>
    <n v="9"/>
    <n v="0"/>
    <d v="1899-12-30T00:00:00"/>
    <n v="0"/>
    <n v="0"/>
    <n v="0"/>
    <d v="1899-12-30T09:05:00"/>
    <n v="545"/>
    <d v="1899-12-30T00:03:39"/>
    <n v="3.6577181208053693"/>
    <n v="6.04026845637583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9"/>
    <d v="1899-12-30T00:03:39"/>
    <m/>
    <m/>
    <m/>
    <m/>
    <m/>
    <m/>
    <m/>
    <m/>
    <m/>
    <m/>
  </r>
  <r>
    <x v="0"/>
    <x v="0"/>
    <x v="0"/>
    <n v="11841"/>
    <x v="2"/>
    <x v="4"/>
    <x v="0"/>
    <d v="1899-12-30T09:00:00"/>
    <n v="9"/>
    <n v="151"/>
    <n v="0"/>
    <d v="1899-12-30T00:00:00"/>
    <n v="0"/>
    <d v="1899-12-30T00:00:00"/>
    <n v="2"/>
    <n v="0"/>
    <d v="1899-12-30T00:00:00"/>
    <n v="0"/>
    <n v="0"/>
    <n v="0"/>
    <d v="1899-12-30T09:00:00"/>
    <n v="540"/>
    <d v="1899-12-30T00:03:35"/>
    <n v="3.576158940397351"/>
    <n v="1.32450331125827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5"/>
    <d v="1899-12-30T00:03:35"/>
    <m/>
    <m/>
    <m/>
    <m/>
    <m/>
    <m/>
    <m/>
    <m/>
    <m/>
    <m/>
  </r>
  <r>
    <x v="0"/>
    <x v="0"/>
    <x v="0"/>
    <n v="11606"/>
    <x v="2"/>
    <x v="5"/>
    <x v="1"/>
    <d v="1899-12-30T08:00:00"/>
    <n v="8"/>
    <n v="294"/>
    <n v="0"/>
    <d v="1899-12-30T00:00:00"/>
    <n v="0"/>
    <d v="1899-12-30T00:00:00"/>
    <n v="294"/>
    <n v="0"/>
    <d v="1899-12-30T00:00:00"/>
    <n v="0"/>
    <n v="0"/>
    <n v="0"/>
    <d v="1899-12-30T08:00:00"/>
    <n v="479.99999999999994"/>
    <d v="1899-12-30T00:01:38"/>
    <n v="1.632653061224489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8"/>
    <d v="1899-12-30T00:01:38"/>
    <m/>
    <m/>
    <m/>
    <m/>
    <m/>
    <m/>
    <m/>
    <m/>
    <m/>
    <m/>
  </r>
  <r>
    <x v="0"/>
    <x v="0"/>
    <x v="0"/>
    <n v="12232"/>
    <x v="2"/>
    <x v="5"/>
    <x v="2"/>
    <d v="1899-12-30T05:00:00"/>
    <n v="5"/>
    <n v="122"/>
    <n v="0"/>
    <d v="1899-12-30T00:00:00"/>
    <n v="0"/>
    <d v="1899-12-30T00:00:00"/>
    <n v="111"/>
    <n v="0"/>
    <d v="1899-12-30T00:00:00"/>
    <n v="0"/>
    <n v="0"/>
    <n v="0"/>
    <d v="1899-12-30T05:00:00"/>
    <n v="300"/>
    <d v="1899-12-30T00:02:28"/>
    <n v="2.459016393442623"/>
    <n v="90.9836065573770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8"/>
    <d v="1899-12-30T00:02:28"/>
    <m/>
    <m/>
    <m/>
    <m/>
    <m/>
    <m/>
    <m/>
    <m/>
    <m/>
    <m/>
  </r>
  <r>
    <x v="0"/>
    <x v="0"/>
    <x v="0"/>
    <n v="12232"/>
    <x v="2"/>
    <x v="6"/>
    <x v="2"/>
    <d v="1899-12-30T03:00:00"/>
    <n v="3"/>
    <n v="174"/>
    <n v="0"/>
    <d v="1899-12-30T00:00:00"/>
    <n v="0"/>
    <d v="1899-12-30T00:00:00"/>
    <n v="5"/>
    <n v="0"/>
    <d v="1899-12-30T00:00:00"/>
    <n v="0"/>
    <n v="0"/>
    <n v="0"/>
    <d v="1899-12-30T03:00:00"/>
    <n v="180"/>
    <d v="1899-12-30T00:01:02"/>
    <n v="1.0344827586206897"/>
    <n v="2.87356321839080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0"/>
    <x v="0"/>
    <x v="0"/>
    <n v="12449"/>
    <x v="2"/>
    <x v="6"/>
    <x v="0"/>
    <d v="1899-12-30T08:00:00"/>
    <n v="8"/>
    <n v="244"/>
    <n v="0"/>
    <d v="1899-12-30T00:00:00"/>
    <n v="0"/>
    <d v="1899-12-30T00:00:00"/>
    <n v="42"/>
    <n v="0"/>
    <d v="1899-12-30T00:00:00"/>
    <n v="0"/>
    <n v="0"/>
    <n v="0"/>
    <d v="1899-12-30T08:00:00"/>
    <n v="479.99999999999994"/>
    <d v="1899-12-30T00:01:58"/>
    <n v="1.9672131147540981"/>
    <n v="17.213114754098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8"/>
    <d v="1899-12-30T00:01:58"/>
    <m/>
    <m/>
    <m/>
    <m/>
    <m/>
    <m/>
    <m/>
    <m/>
    <m/>
    <m/>
  </r>
  <r>
    <x v="0"/>
    <x v="0"/>
    <x v="0"/>
    <n v="934"/>
    <x v="2"/>
    <x v="7"/>
    <x v="0"/>
    <d v="1899-12-30T07:00:00"/>
    <n v="7"/>
    <n v="839"/>
    <n v="0"/>
    <d v="1899-12-30T00:00:00"/>
    <n v="0"/>
    <d v="1899-12-30T00:00:00"/>
    <n v="28"/>
    <n v="0"/>
    <d v="1899-12-30T00:00:00"/>
    <n v="70"/>
    <n v="0"/>
    <n v="0"/>
    <d v="1899-12-30T07:00:00"/>
    <n v="420"/>
    <d v="1899-12-30T00:00:30"/>
    <n v="0.50059594755661507"/>
    <n v="3.33730631704410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0"/>
    <x v="0"/>
    <x v="0"/>
    <n v="10571"/>
    <x v="2"/>
    <x v="8"/>
    <x v="3"/>
    <d v="1899-12-30T01:00:00"/>
    <n v="1"/>
    <n v="22"/>
    <n v="0"/>
    <d v="1899-12-30T00:00:00"/>
    <n v="0"/>
    <d v="1899-12-30T00:00:00"/>
    <n v="0"/>
    <n v="0"/>
    <d v="1899-12-30T00:00:00"/>
    <n v="82"/>
    <n v="0"/>
    <n v="0"/>
    <d v="1899-12-30T01:00:00"/>
    <n v="59.999999999999993"/>
    <d v="1899-12-30T00:02:44"/>
    <n v="2.72727272727272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4"/>
    <d v="1899-12-30T00:02:44"/>
    <m/>
    <m/>
    <m/>
    <m/>
    <m/>
    <m/>
    <m/>
    <m/>
    <m/>
    <m/>
  </r>
  <r>
    <x v="0"/>
    <x v="0"/>
    <x v="0"/>
    <n v="1188"/>
    <x v="2"/>
    <x v="8"/>
    <x v="4"/>
    <d v="1899-12-30T07:30:00"/>
    <n v="7.5"/>
    <n v="113"/>
    <n v="0"/>
    <d v="1899-12-30T00:00:00"/>
    <n v="0"/>
    <d v="1899-12-30T00:00:00"/>
    <n v="17"/>
    <n v="0"/>
    <d v="1899-12-30T00:00:00"/>
    <n v="60"/>
    <n v="0"/>
    <n v="0"/>
    <d v="1899-12-30T07:30:00"/>
    <n v="450"/>
    <d v="1899-12-30T00:03:59"/>
    <n v="3.9823008849557522"/>
    <n v="15.0442477876106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9"/>
    <d v="1899-12-30T00:03:59"/>
    <m/>
    <m/>
    <m/>
    <m/>
    <m/>
    <m/>
    <m/>
    <m/>
    <m/>
    <m/>
  </r>
  <r>
    <x v="0"/>
    <x v="0"/>
    <x v="0"/>
    <n v="1242"/>
    <x v="2"/>
    <x v="8"/>
    <x v="5"/>
    <d v="1899-12-30T07:30:00"/>
    <n v="7.5"/>
    <n v="156"/>
    <n v="1"/>
    <d v="1899-12-30T01:00:00"/>
    <n v="0.5"/>
    <d v="1899-12-30T00:30:00"/>
    <n v="16"/>
    <n v="0"/>
    <d v="1899-12-30T00:00:00"/>
    <n v="54"/>
    <n v="0"/>
    <n v="0"/>
    <d v="1899-12-30T07:30:00"/>
    <n v="450"/>
    <d v="1899-12-30T00:02:53"/>
    <n v="2.8846153846153846"/>
    <n v="10.2564102564102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3"/>
    <d v="1899-12-30T00:02:53"/>
    <m/>
    <m/>
    <m/>
    <m/>
    <m/>
    <m/>
    <m/>
    <m/>
    <m/>
    <m/>
  </r>
  <r>
    <x v="0"/>
    <x v="0"/>
    <x v="0"/>
    <n v="953"/>
    <x v="2"/>
    <x v="9"/>
    <x v="5"/>
    <d v="1899-12-30T07:30:00"/>
    <n v="7.5"/>
    <n v="71"/>
    <n v="0"/>
    <d v="1899-12-30T00:00:00"/>
    <n v="0"/>
    <d v="1899-12-30T00:00:00"/>
    <n v="2"/>
    <n v="0.5"/>
    <d v="1899-12-30T00:30:00"/>
    <n v="81"/>
    <n v="0"/>
    <n v="0"/>
    <d v="1899-12-30T07:00:00"/>
    <n v="420"/>
    <d v="1899-12-30T00:05:55"/>
    <n v="5.915492957746479"/>
    <n v="2.81690140845070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55"/>
    <d v="1899-12-30T00:05:55"/>
    <m/>
    <m/>
    <m/>
    <m/>
    <m/>
    <m/>
    <m/>
    <m/>
    <m/>
    <m/>
  </r>
  <r>
    <x v="0"/>
    <x v="0"/>
    <x v="0"/>
    <n v="1215"/>
    <x v="2"/>
    <x v="9"/>
    <x v="4"/>
    <d v="1899-12-30T07:30:00"/>
    <n v="7.5"/>
    <n v="77"/>
    <n v="0.25"/>
    <d v="1899-12-30T00:15:00"/>
    <n v="0.34"/>
    <d v="1899-12-30T00:20:00"/>
    <n v="17"/>
    <n v="0"/>
    <d v="1899-12-30T00:00:00"/>
    <n v="81"/>
    <n v="0"/>
    <n v="0"/>
    <d v="1899-12-30T07:30:00"/>
    <n v="450"/>
    <d v="1899-12-30T00:05:51"/>
    <n v="5.8441558441558445"/>
    <n v="22.0779220779220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51"/>
    <d v="1899-12-30T00:05:51"/>
    <m/>
    <m/>
    <m/>
    <m/>
    <m/>
    <m/>
    <m/>
    <m/>
    <m/>
    <m/>
  </r>
  <r>
    <x v="0"/>
    <x v="0"/>
    <x v="0"/>
    <n v="1398"/>
    <x v="2"/>
    <x v="9"/>
    <x v="3"/>
    <d v="1899-12-30T07:30:00"/>
    <n v="7.5"/>
    <n v="48"/>
    <n v="0"/>
    <d v="1899-12-30T00:00:00"/>
    <n v="0"/>
    <d v="1899-12-30T00:00:00"/>
    <n v="3"/>
    <n v="0"/>
    <d v="1899-12-30T00:00:00"/>
    <n v="70"/>
    <n v="0"/>
    <n v="0"/>
    <d v="1899-12-30T07:30:00"/>
    <n v="450"/>
    <d v="1899-12-30T00:09:22"/>
    <n v="9.375"/>
    <n v="6.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2"/>
    <d v="1899-12-30T00:09:22"/>
    <m/>
    <m/>
    <m/>
    <m/>
    <m/>
    <m/>
    <m/>
    <m/>
    <m/>
    <m/>
  </r>
  <r>
    <x v="0"/>
    <x v="0"/>
    <x v="0"/>
    <n v="1028"/>
    <x v="2"/>
    <x v="10"/>
    <x v="2"/>
    <d v="1899-12-30T04:00:00"/>
    <n v="4"/>
    <n v="30"/>
    <n v="0"/>
    <d v="1899-12-30T00:00:00"/>
    <n v="0"/>
    <d v="1899-12-30T00:00:00"/>
    <n v="10"/>
    <n v="0"/>
    <d v="1899-12-30T00:00:00"/>
    <n v="76"/>
    <n v="0"/>
    <n v="0"/>
    <d v="1899-12-30T04:00:00"/>
    <n v="239.99999999999997"/>
    <d v="1899-12-30T00:08:00"/>
    <n v="7.9999999999999991"/>
    <n v="33.3333333333333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0"/>
    <d v="1899-12-30T00:08:00"/>
    <m/>
    <m/>
    <m/>
    <m/>
    <m/>
    <m/>
    <m/>
    <m/>
    <m/>
    <m/>
  </r>
  <r>
    <x v="0"/>
    <x v="0"/>
    <x v="0"/>
    <n v="12236"/>
    <x v="2"/>
    <x v="10"/>
    <x v="1"/>
    <d v="1899-12-30T08:00:00"/>
    <n v="8"/>
    <n v="74"/>
    <n v="0"/>
    <d v="1899-12-30T00:00:00"/>
    <n v="30"/>
    <d v="1899-12-31T06:00:00"/>
    <n v="3"/>
    <n v="0"/>
    <d v="1899-12-30T00:00:00"/>
    <n v="73"/>
    <n v="0"/>
    <n v="0"/>
    <d v="1899-12-30T08:00:00"/>
    <n v="479.99999999999994"/>
    <d v="1899-12-30T00:06:29"/>
    <n v="6.486486486486486"/>
    <n v="4.05405405405405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9"/>
    <d v="1899-12-30T00:06:29"/>
    <m/>
    <m/>
    <m/>
    <m/>
    <m/>
    <m/>
    <m/>
    <m/>
    <m/>
    <m/>
  </r>
  <r>
    <x v="0"/>
    <x v="0"/>
    <x v="0"/>
    <n v="1003"/>
    <x v="2"/>
    <x v="11"/>
    <x v="2"/>
    <d v="1899-12-30T08:00:00"/>
    <n v="8"/>
    <n v="73"/>
    <n v="0"/>
    <d v="1899-12-30T00:00:00"/>
    <n v="0"/>
    <d v="1899-12-30T00:00:00"/>
    <n v="5"/>
    <n v="0"/>
    <d v="1899-12-30T00:00:00"/>
    <n v="80"/>
    <n v="0"/>
    <n v="0"/>
    <d v="1899-12-30T08:00:00"/>
    <n v="479.99999999999994"/>
    <d v="1899-12-30T00:06:35"/>
    <n v="6.5753424657534243"/>
    <n v="6.84931506849315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5"/>
    <d v="1899-12-30T00:06:35"/>
    <m/>
    <m/>
    <m/>
    <m/>
    <m/>
    <m/>
    <m/>
    <m/>
    <m/>
    <m/>
  </r>
  <r>
    <x v="0"/>
    <x v="0"/>
    <x v="0"/>
    <n v="1038"/>
    <x v="2"/>
    <x v="11"/>
    <x v="1"/>
    <d v="1899-12-30T08:00:00"/>
    <n v="8"/>
    <n v="65"/>
    <n v="0"/>
    <d v="1899-12-30T00:00:00"/>
    <n v="0.42"/>
    <d v="1899-12-30T00:25:00"/>
    <n v="6"/>
    <n v="0"/>
    <d v="1899-12-30T00:00:00"/>
    <n v="83"/>
    <n v="0"/>
    <n v="0"/>
    <d v="1899-12-30T08:00:00"/>
    <n v="479.99999999999994"/>
    <d v="1899-12-30T00:07:23"/>
    <n v="7.3846153846153841"/>
    <n v="9.23076923076922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23"/>
    <d v="1899-12-30T00:07:23"/>
    <m/>
    <m/>
    <m/>
    <m/>
    <m/>
    <m/>
    <m/>
    <m/>
    <m/>
    <m/>
  </r>
  <r>
    <x v="0"/>
    <x v="0"/>
    <x v="0"/>
    <n v="841"/>
    <x v="2"/>
    <x v="12"/>
    <x v="2"/>
    <d v="1899-12-30T08:00:00"/>
    <n v="8"/>
    <n v="69"/>
    <n v="0"/>
    <d v="1899-12-30T00:00:00"/>
    <n v="0.33"/>
    <d v="1899-12-30T00:20:00"/>
    <n v="10"/>
    <n v="0"/>
    <d v="1899-12-30T00:00:00"/>
    <n v="74"/>
    <n v="0"/>
    <n v="0"/>
    <d v="1899-12-30T08:00:00"/>
    <n v="479.99999999999994"/>
    <d v="1899-12-30T00:06:57"/>
    <n v="6.9565217391304337"/>
    <n v="14.4927536231884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7"/>
    <d v="1899-12-30T00:06:57"/>
    <m/>
    <m/>
    <m/>
    <m/>
    <m/>
    <m/>
    <m/>
    <m/>
    <m/>
    <m/>
  </r>
  <r>
    <x v="0"/>
    <x v="0"/>
    <x v="0"/>
    <n v="12087"/>
    <x v="2"/>
    <x v="12"/>
    <x v="1"/>
    <d v="1899-12-30T08:00:00"/>
    <n v="8"/>
    <n v="33"/>
    <n v="0"/>
    <d v="1899-12-30T00:00:00"/>
    <n v="0"/>
    <d v="1899-12-30T00:00:00"/>
    <n v="0"/>
    <n v="2.5"/>
    <d v="1899-12-30T02:30:00"/>
    <n v="47"/>
    <n v="0"/>
    <n v="0"/>
    <d v="1899-12-30T05:30:00"/>
    <n v="329.99999999999994"/>
    <d v="1899-12-30T00:10:00"/>
    <n v="9.999999999999998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0"/>
    <x v="0"/>
    <x v="0"/>
    <n v="1017"/>
    <x v="2"/>
    <x v="13"/>
    <x v="1"/>
    <d v="1899-12-30T08:00:00"/>
    <n v="8"/>
    <n v="56"/>
    <n v="0.33"/>
    <d v="1899-12-30T00:20:00"/>
    <n v="0"/>
    <d v="1899-12-30T00:00:00"/>
    <n v="1"/>
    <n v="0"/>
    <d v="1899-12-30T00:00:00"/>
    <n v="83"/>
    <n v="0"/>
    <n v="0"/>
    <d v="1899-12-30T08:00:00"/>
    <n v="479.99999999999994"/>
    <d v="1899-12-30T00:08:34"/>
    <n v="8.5714285714285712"/>
    <n v="1.78571428571428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0"/>
    <x v="0"/>
    <x v="0"/>
    <n v="729"/>
    <x v="2"/>
    <x v="14"/>
    <x v="0"/>
    <d v="1899-12-30T05:40:00"/>
    <n v="5.67"/>
    <n v="185"/>
    <n v="0"/>
    <d v="1899-12-30T00:00:00"/>
    <n v="0"/>
    <d v="1899-12-30T00:00:00"/>
    <n v="6"/>
    <n v="0"/>
    <d v="1899-12-30T00:00:00"/>
    <n v="0"/>
    <n v="0"/>
    <n v="0"/>
    <d v="1899-12-30T05:40:00"/>
    <n v="340"/>
    <d v="1899-12-30T00:01:50"/>
    <n v="1.8378378378378379"/>
    <n v="3.24324324324324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0"/>
    <d v="1899-12-30T00:01:50"/>
    <m/>
    <m/>
    <m/>
    <m/>
    <m/>
    <m/>
    <m/>
    <m/>
    <m/>
    <m/>
  </r>
  <r>
    <x v="0"/>
    <x v="0"/>
    <x v="0"/>
    <n v="627"/>
    <x v="2"/>
    <x v="15"/>
    <x v="0"/>
    <d v="1899-12-30T08:00:00"/>
    <n v="8"/>
    <n v="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20:00"/>
    <n v="79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20:00"/>
    <d v="1899-12-30T01:20:00"/>
    <m/>
    <m/>
    <m/>
    <m/>
    <m/>
    <m/>
    <m/>
    <m/>
    <m/>
    <m/>
  </r>
  <r>
    <x v="0"/>
    <x v="0"/>
    <x v="0"/>
    <n v="851"/>
    <x v="2"/>
    <x v="15"/>
    <x v="0"/>
    <d v="1899-12-30T08:00:00"/>
    <n v="8"/>
    <n v="1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6:40"/>
    <n v="26.66666666666666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6:40"/>
    <d v="1899-12-30T00:26:40"/>
    <m/>
    <m/>
    <m/>
    <m/>
    <m/>
    <m/>
    <m/>
    <m/>
    <m/>
    <m/>
  </r>
  <r>
    <x v="0"/>
    <x v="0"/>
    <x v="0"/>
    <n v="876"/>
    <x v="2"/>
    <x v="15"/>
    <x v="0"/>
    <d v="1899-12-30T02:15:00"/>
    <n v="2.25"/>
    <n v="26"/>
    <n v="0"/>
    <d v="1899-12-30T00:00:00"/>
    <n v="0"/>
    <d v="1899-12-30T00:00:00"/>
    <n v="0"/>
    <n v="0"/>
    <d v="1899-12-30T00:00:00"/>
    <n v="0"/>
    <n v="0"/>
    <n v="0"/>
    <d v="1899-12-30T02:15:00"/>
    <n v="135"/>
    <d v="1899-12-30T00:05:12"/>
    <n v="5.19230769230769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2"/>
    <d v="1899-12-30T00:05:12"/>
    <m/>
    <m/>
    <m/>
    <m/>
    <m/>
    <m/>
    <m/>
    <m/>
    <m/>
    <m/>
  </r>
  <r>
    <x v="0"/>
    <x v="0"/>
    <x v="0"/>
    <n v="12089"/>
    <x v="2"/>
    <x v="15"/>
    <x v="0"/>
    <d v="1899-12-30T08:00:00"/>
    <n v="8"/>
    <n v="1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3:38"/>
    <n v="43.6363636363636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3:38"/>
    <d v="1899-12-30T00:43:38"/>
    <m/>
    <m/>
    <m/>
    <m/>
    <m/>
    <m/>
    <m/>
    <m/>
    <m/>
    <m/>
  </r>
  <r>
    <x v="0"/>
    <x v="0"/>
    <x v="0"/>
    <n v="1445"/>
    <x v="2"/>
    <x v="16"/>
    <x v="0"/>
    <d v="1899-12-30T03:40:00"/>
    <n v="3.67"/>
    <n v="266"/>
    <n v="0"/>
    <d v="1899-12-30T00:00:00"/>
    <n v="0"/>
    <d v="1899-12-30T00:00:00"/>
    <n v="0"/>
    <n v="0"/>
    <d v="1899-12-30T00:00:00"/>
    <n v="0"/>
    <n v="0"/>
    <n v="0"/>
    <d v="1899-12-30T03:40:00"/>
    <n v="219.99999999999997"/>
    <d v="1899-12-30T00:00:50"/>
    <n v="0.827067669172932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n v="853"/>
    <x v="2"/>
    <x v="17"/>
    <x v="0"/>
    <d v="1899-12-30T08:00:00"/>
    <n v="8"/>
    <n v="1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2:00"/>
    <n v="31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2:00"/>
    <d v="1899-12-30T00:32:00"/>
    <m/>
    <m/>
    <m/>
    <m/>
    <m/>
    <m/>
    <m/>
    <m/>
    <m/>
    <m/>
  </r>
  <r>
    <x v="0"/>
    <x v="0"/>
    <x v="0"/>
    <n v="866"/>
    <x v="2"/>
    <x v="18"/>
    <x v="2"/>
    <d v="1899-12-30T08:00:00"/>
    <n v="8"/>
    <n v="104"/>
    <n v="0.5"/>
    <d v="1899-12-30T00:30:00"/>
    <n v="0.67"/>
    <d v="1899-12-30T00:40:00"/>
    <n v="19"/>
    <n v="0"/>
    <d v="1899-12-30T00:00:00"/>
    <n v="0"/>
    <n v="0"/>
    <n v="0"/>
    <d v="1899-12-30T08:00:00"/>
    <n v="479.99999999999994"/>
    <d v="1899-12-30T00:04:37"/>
    <n v="4.615384615384615"/>
    <n v="18.269230769230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7"/>
    <d v="1899-12-30T00:04:37"/>
    <m/>
    <m/>
    <m/>
    <m/>
    <m/>
    <m/>
    <m/>
    <m/>
    <m/>
    <m/>
  </r>
  <r>
    <x v="0"/>
    <x v="0"/>
    <x v="0"/>
    <n v="11626"/>
    <x v="2"/>
    <x v="18"/>
    <x v="3"/>
    <d v="1899-12-30T07:30:00"/>
    <n v="7.5"/>
    <n v="149"/>
    <n v="0"/>
    <d v="1899-12-30T00:00:00"/>
    <n v="0"/>
    <d v="1899-12-30T00:00:00"/>
    <n v="39"/>
    <n v="0"/>
    <d v="1899-12-30T00:00:00"/>
    <n v="0"/>
    <n v="0"/>
    <n v="0"/>
    <d v="1899-12-30T07:30:00"/>
    <n v="450"/>
    <d v="1899-12-30T00:03:01"/>
    <n v="3.0201342281879193"/>
    <n v="26.17449664429530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1"/>
    <d v="1899-12-30T00:03:01"/>
    <m/>
    <m/>
    <m/>
    <m/>
    <m/>
    <m/>
    <m/>
    <m/>
    <m/>
    <m/>
  </r>
  <r>
    <x v="0"/>
    <x v="0"/>
    <x v="0"/>
    <n v="12062"/>
    <x v="2"/>
    <x v="18"/>
    <x v="1"/>
    <d v="1899-12-30T08:00:00"/>
    <n v="8"/>
    <n v="136"/>
    <n v="0"/>
    <d v="1899-12-30T00:00:00"/>
    <n v="0"/>
    <d v="1899-12-30T00:00:00"/>
    <n v="6"/>
    <n v="0"/>
    <d v="1899-12-30T00:00:00"/>
    <n v="0"/>
    <n v="0"/>
    <n v="0"/>
    <d v="1899-12-30T08:00:00"/>
    <n v="479.99999999999994"/>
    <d v="1899-12-30T00:03:32"/>
    <n v="3.5294117647058818"/>
    <n v="4.41176470588235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2"/>
    <d v="1899-12-30T00:03:32"/>
    <m/>
    <m/>
    <m/>
    <m/>
    <m/>
    <m/>
    <m/>
    <m/>
    <m/>
    <m/>
  </r>
  <r>
    <x v="0"/>
    <x v="0"/>
    <x v="0"/>
    <n v="12008"/>
    <x v="2"/>
    <x v="19"/>
    <x v="0"/>
    <d v="1899-12-30T08:00:00"/>
    <n v="8"/>
    <n v="3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2:40:00"/>
    <n v="159.99999999999997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0"/>
    <x v="0"/>
    <x v="0"/>
    <n v="11080"/>
    <x v="2"/>
    <x v="20"/>
    <x v="3"/>
    <d v="1899-12-30T07:30:00"/>
    <n v="7.5"/>
    <n v="684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39"/>
    <n v="0.6578947368421053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0"/>
    <x v="0"/>
    <x v="0"/>
    <n v="1164"/>
    <x v="2"/>
    <x v="20"/>
    <x v="0"/>
    <d v="1899-12-30T09:05:00"/>
    <n v="9.08"/>
    <n v="1220"/>
    <n v="0.5"/>
    <d v="1899-12-30T00:30:00"/>
    <n v="0"/>
    <d v="1899-12-30T00:00:00"/>
    <n v="0"/>
    <n v="0"/>
    <d v="1899-12-30T00:00:00"/>
    <n v="0"/>
    <n v="0"/>
    <n v="0"/>
    <d v="1899-12-30T09:05:00"/>
    <n v="545"/>
    <d v="1899-12-30T00:00:27"/>
    <n v="0.4467213114754098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7"/>
    <d v="1899-12-30T00:00:27"/>
    <m/>
    <m/>
    <m/>
    <m/>
    <m/>
    <m/>
    <m/>
    <m/>
    <m/>
    <m/>
  </r>
  <r>
    <x v="0"/>
    <x v="0"/>
    <x v="0"/>
    <n v="1153"/>
    <x v="2"/>
    <x v="21"/>
    <x v="5"/>
    <d v="1899-12-30T07:30:00"/>
    <n v="7.5"/>
    <n v="1154"/>
    <n v="0"/>
    <d v="1899-12-30T00:00:00"/>
    <n v="0"/>
    <d v="1899-12-30T00:00:00"/>
    <n v="21"/>
    <n v="0"/>
    <d v="1899-12-30T00:00:00"/>
    <n v="22"/>
    <n v="0"/>
    <n v="0"/>
    <d v="1899-12-30T07:30:00"/>
    <n v="450"/>
    <d v="1899-12-30T00:00:23"/>
    <n v="0.389948006932409"/>
    <n v="1.81975736568457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3"/>
    <d v="1899-12-30T00:00:23"/>
    <m/>
    <m/>
    <m/>
    <m/>
    <m/>
    <m/>
    <m/>
    <m/>
    <m/>
    <m/>
  </r>
  <r>
    <x v="0"/>
    <x v="0"/>
    <x v="0"/>
    <n v="11851"/>
    <x v="2"/>
    <x v="21"/>
    <x v="4"/>
    <d v="1899-12-30T07:30:00"/>
    <n v="7.5"/>
    <n v="774"/>
    <n v="0"/>
    <d v="1899-12-30T00:00:00"/>
    <n v="0"/>
    <d v="1899-12-30T00:00:00"/>
    <n v="123"/>
    <n v="0"/>
    <d v="1899-12-30T00:00:00"/>
    <n v="26"/>
    <n v="0"/>
    <n v="0"/>
    <d v="1899-12-30T07:30:00"/>
    <n v="450"/>
    <d v="1899-12-30T00:00:35"/>
    <n v="0.58139534883720934"/>
    <n v="15.8914728682170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0"/>
    <x v="0"/>
    <x v="0"/>
    <n v="10571"/>
    <x v="2"/>
    <x v="22"/>
    <x v="3"/>
    <d v="1899-12-30T06:30:00"/>
    <n v="6.5"/>
    <n v="715"/>
    <n v="0"/>
    <d v="1899-12-30T00:00:00"/>
    <n v="0.33"/>
    <d v="1899-12-30T00:20:00"/>
    <n v="12"/>
    <n v="0"/>
    <d v="1899-12-30T00:00:00"/>
    <n v="62"/>
    <n v="691"/>
    <n v="0"/>
    <d v="1899-12-30T06:30:00"/>
    <n v="389.99999999999994"/>
    <d v="1899-12-30T00:00:33"/>
    <n v="0.54545454545454541"/>
    <n v="1.678321678321678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0"/>
    <x v="0"/>
    <x v="0"/>
    <n v="1099"/>
    <x v="2"/>
    <x v="22"/>
    <x v="5"/>
    <d v="1899-12-30T07:30:00"/>
    <n v="7.5"/>
    <n v="815"/>
    <n v="0"/>
    <d v="1899-12-30T00:00:00"/>
    <n v="0"/>
    <d v="1899-12-30T00:00:00"/>
    <n v="74"/>
    <n v="0"/>
    <d v="1899-12-30T00:00:00"/>
    <n v="53"/>
    <n v="818"/>
    <n v="0"/>
    <d v="1899-12-30T07:30:00"/>
    <n v="450"/>
    <d v="1899-12-30T00:00:33"/>
    <n v="0.55214723926380371"/>
    <n v="9.07975460122699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0"/>
    <x v="0"/>
    <x v="0"/>
    <n v="1222"/>
    <x v="2"/>
    <x v="22"/>
    <x v="4"/>
    <d v="1899-12-30T07:30:00"/>
    <n v="7.5"/>
    <n v="573"/>
    <n v="0"/>
    <d v="1899-12-30T00:00:00"/>
    <n v="0"/>
    <d v="1899-12-30T00:00:00"/>
    <n v="48"/>
    <n v="0"/>
    <d v="1899-12-30T00:00:00"/>
    <n v="40"/>
    <n v="614"/>
    <n v="0"/>
    <d v="1899-12-30T07:30:00"/>
    <n v="450"/>
    <d v="1899-12-30T00:00:47"/>
    <n v="0.78534031413612571"/>
    <n v="8.376963350785340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n v="1372"/>
    <x v="2"/>
    <x v="22"/>
    <x v="3"/>
    <d v="1899-12-30T01:00:00"/>
    <n v="1"/>
    <n v="35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1:43"/>
    <n v="1.71428571428571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3"/>
    <d v="1899-12-30T00:01:43"/>
    <m/>
    <m/>
    <m/>
    <m/>
    <m/>
    <m/>
    <m/>
    <m/>
    <m/>
    <m/>
  </r>
  <r>
    <x v="0"/>
    <x v="0"/>
    <x v="0"/>
    <n v="1028"/>
    <x v="2"/>
    <x v="23"/>
    <x v="2"/>
    <d v="1899-12-30T04:30:00"/>
    <n v="4.5"/>
    <n v="158"/>
    <n v="0"/>
    <d v="1899-12-30T00:00:00"/>
    <n v="0"/>
    <d v="1899-12-30T00:00:00"/>
    <n v="0"/>
    <n v="0.5"/>
    <d v="1899-12-30T00:30:00"/>
    <n v="36"/>
    <n v="492"/>
    <n v="0"/>
    <d v="1899-12-30T04:00:00"/>
    <n v="239.99999999999997"/>
    <d v="1899-12-30T00:01:31"/>
    <n v="1.51898734177215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1"/>
    <d v="1899-12-30T00:01:31"/>
    <m/>
    <m/>
    <m/>
    <m/>
    <m/>
    <m/>
    <m/>
    <m/>
    <m/>
    <m/>
  </r>
  <r>
    <x v="0"/>
    <x v="0"/>
    <x v="0"/>
    <n v="11849"/>
    <x v="2"/>
    <x v="23"/>
    <x v="0"/>
    <d v="1899-12-30T08:00:00"/>
    <n v="8"/>
    <n v="336"/>
    <n v="0"/>
    <d v="1899-12-30T00:00:00"/>
    <n v="0.33"/>
    <d v="1899-12-30T00:20:00"/>
    <n v="1"/>
    <n v="1.17"/>
    <d v="1899-12-30T01:10:00"/>
    <n v="0"/>
    <n v="0"/>
    <n v="0"/>
    <d v="1899-12-30T06:50:00"/>
    <n v="409.99999999999994"/>
    <d v="1899-12-30T00:01:13"/>
    <n v="1.2202380952380951"/>
    <n v="0.297619047619047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3"/>
    <d v="1899-12-30T00:01:13"/>
    <m/>
    <m/>
    <m/>
    <m/>
    <m/>
    <m/>
    <m/>
    <m/>
    <m/>
    <m/>
  </r>
  <r>
    <x v="0"/>
    <x v="0"/>
    <x v="0"/>
    <n v="1396"/>
    <x v="2"/>
    <x v="23"/>
    <x v="0"/>
    <d v="1899-12-30T08:00:00"/>
    <n v="8"/>
    <n v="187"/>
    <n v="0"/>
    <d v="1899-12-30T00:00:00"/>
    <n v="0"/>
    <d v="1899-12-30T00:00:00"/>
    <n v="30"/>
    <n v="9.25"/>
    <d v="1899-12-30T00:00:00"/>
    <n v="0"/>
    <n v="0"/>
    <n v="0"/>
    <d v="1899-12-30T08:00:00"/>
    <n v="479.99999999999994"/>
    <d v="1899-12-30T00:02:34"/>
    <n v="2.5668449197860959"/>
    <n v="16.0427807486631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4"/>
    <d v="1899-12-30T00:02:34"/>
    <m/>
    <m/>
    <m/>
    <m/>
    <m/>
    <m/>
    <m/>
    <m/>
    <m/>
    <m/>
  </r>
  <r>
    <x v="0"/>
    <x v="0"/>
    <x v="0"/>
    <n v="1364"/>
    <x v="2"/>
    <x v="24"/>
    <x v="0"/>
    <d v="1899-12-30T05:40:00"/>
    <n v="5.67"/>
    <n v="353"/>
    <n v="0"/>
    <d v="1899-12-30T00:00:00"/>
    <n v="0"/>
    <d v="1899-12-30T00:00:00"/>
    <n v="23"/>
    <n v="0"/>
    <d v="1899-12-30T00:00:00"/>
    <n v="0"/>
    <n v="0"/>
    <n v="0"/>
    <d v="1899-12-30T05:40:00"/>
    <n v="340"/>
    <d v="1899-12-30T00:00:58"/>
    <n v="0.96317280453257792"/>
    <n v="6.51558073654390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0"/>
    <x v="0"/>
    <x v="0"/>
    <n v="1364"/>
    <x v="2"/>
    <x v="25"/>
    <x v="0"/>
    <d v="1899-12-30T00:40:00"/>
    <n v="0.67"/>
    <n v="21"/>
    <n v="0"/>
    <d v="1899-12-30T00:00:00"/>
    <n v="0"/>
    <d v="1899-12-30T00:00:00"/>
    <n v="0"/>
    <n v="0"/>
    <d v="1899-12-30T00:00:00"/>
    <n v="0"/>
    <n v="0"/>
    <n v="0"/>
    <d v="1899-12-30T00:40:00"/>
    <n v="39.999999999999993"/>
    <d v="1899-12-30T00:01:54"/>
    <n v="1.904761904761904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4"/>
    <d v="1899-12-30T00:01:54"/>
    <m/>
    <m/>
    <m/>
    <m/>
    <m/>
    <m/>
    <m/>
    <m/>
    <m/>
    <m/>
  </r>
  <r>
    <x v="0"/>
    <x v="0"/>
    <x v="0"/>
    <n v="12561"/>
    <x v="2"/>
    <x v="26"/>
    <x v="0"/>
    <d v="1899-12-30T04:00:00"/>
    <n v="4"/>
    <n v="116"/>
    <n v="0"/>
    <d v="1899-12-30T00:00:00"/>
    <n v="0"/>
    <d v="1899-12-30T00:00:00"/>
    <n v="10"/>
    <n v="0"/>
    <d v="1899-12-30T00:00:00"/>
    <n v="0"/>
    <n v="0"/>
    <n v="0"/>
    <d v="1899-12-30T04:00:00"/>
    <n v="239.99999999999997"/>
    <d v="1899-12-30T00:02:04"/>
    <n v="2.068965517241379"/>
    <n v="8.62068965517241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4"/>
    <d v="1899-12-30T00:02:04"/>
    <m/>
    <m/>
    <m/>
    <m/>
    <m/>
    <m/>
    <m/>
    <m/>
    <m/>
    <m/>
  </r>
  <r>
    <x v="0"/>
    <x v="0"/>
    <x v="0"/>
    <n v="876"/>
    <x v="2"/>
    <x v="28"/>
    <x v="0"/>
    <d v="1899-12-30T02:10:00"/>
    <n v="2.17"/>
    <n v="969"/>
    <n v="0"/>
    <d v="1899-12-30T00:00:00"/>
    <n v="0"/>
    <d v="1899-12-30T00:00:00"/>
    <n v="4"/>
    <n v="0"/>
    <d v="1899-12-30T00:00:00"/>
    <n v="0"/>
    <n v="0"/>
    <n v="0"/>
    <d v="1899-12-30T02:10:00"/>
    <n v="130"/>
    <d v="1899-12-30T00:00:08"/>
    <n v="0.13415892672858618"/>
    <n v="0.4127966976264189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8"/>
    <d v="1899-12-30T00:00:08"/>
    <m/>
    <m/>
    <m/>
    <m/>
    <m/>
    <m/>
    <m/>
    <m/>
    <m/>
    <m/>
  </r>
  <r>
    <x v="0"/>
    <x v="0"/>
    <x v="0"/>
    <n v="12529"/>
    <x v="2"/>
    <x v="29"/>
    <x v="0"/>
    <d v="1899-12-30T08:00:00"/>
    <n v="8"/>
    <n v="258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1:52"/>
    <n v="1.8604651162790695"/>
    <n v="1.55038759689922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0"/>
    <x v="0"/>
    <x v="0"/>
    <n v="1091"/>
    <x v="2"/>
    <x v="30"/>
    <x v="0"/>
    <d v="1899-12-30T08:00:00"/>
    <n v="8"/>
    <n v="58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08:17"/>
    <n v="8.275862068965516"/>
    <n v="3.44827586206896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7"/>
    <d v="1899-12-30T00:08:17"/>
    <m/>
    <m/>
    <m/>
    <m/>
    <m/>
    <m/>
    <m/>
    <m/>
    <m/>
    <m/>
  </r>
  <r>
    <x v="0"/>
    <x v="0"/>
    <x v="0"/>
    <n v="529"/>
    <x v="2"/>
    <x v="31"/>
    <x v="0"/>
    <d v="1899-12-30T02:35:00"/>
    <n v="2.58"/>
    <n v="93"/>
    <n v="0"/>
    <d v="1899-12-30T00:00:00"/>
    <n v="0"/>
    <d v="1899-12-30T00:00:00"/>
    <n v="0"/>
    <n v="0"/>
    <d v="1899-12-30T00:00:00"/>
    <n v="0"/>
    <n v="0"/>
    <n v="0"/>
    <d v="1899-12-30T02:35:00"/>
    <n v="155"/>
    <d v="1899-12-30T00:01:40"/>
    <n v="1.666666666666666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0"/>
    <d v="1899-12-30T00:01:40"/>
    <m/>
    <m/>
    <m/>
    <m/>
    <m/>
    <m/>
    <m/>
    <m/>
    <m/>
    <m/>
  </r>
  <r>
    <x v="0"/>
    <x v="0"/>
    <x v="0"/>
    <n v="729"/>
    <x v="2"/>
    <x v="32"/>
    <x v="0"/>
    <d v="1899-12-30T02:20:00"/>
    <n v="2.33"/>
    <n v="178"/>
    <n v="0"/>
    <d v="1899-12-30T00:00:00"/>
    <n v="0"/>
    <d v="1899-12-30T00:00:00"/>
    <n v="10"/>
    <n v="0"/>
    <d v="1899-12-30T00:00:00"/>
    <n v="0"/>
    <n v="0"/>
    <n v="0"/>
    <d v="1899-12-30T02:20:00"/>
    <n v="140"/>
    <d v="1899-12-30T00:00:47"/>
    <n v="0.7865168539325843"/>
    <n v="5.61797752808988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n v="906"/>
    <x v="2"/>
    <x v="32"/>
    <x v="0"/>
    <d v="1899-12-30T00:20:00"/>
    <n v="0.33"/>
    <n v="16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01:15"/>
    <n v="1.24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0"/>
    <x v="0"/>
    <x v="0"/>
    <n v="529"/>
    <x v="2"/>
    <x v="33"/>
    <x v="0"/>
    <d v="1899-12-30T05:25:00"/>
    <n v="5.42"/>
    <n v="192"/>
    <n v="0"/>
    <d v="1899-12-30T00:00:00"/>
    <n v="0"/>
    <d v="1899-12-30T00:00:00"/>
    <n v="0"/>
    <n v="0"/>
    <d v="1899-12-30T00:00:00"/>
    <n v="0"/>
    <n v="0"/>
    <n v="0"/>
    <d v="1899-12-30T05:25:00"/>
    <n v="325"/>
    <d v="1899-12-30T00:01:42"/>
    <n v="1.69270833333333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2"/>
    <d v="1899-12-30T00:01:42"/>
    <m/>
    <m/>
    <m/>
    <m/>
    <m/>
    <m/>
    <m/>
    <m/>
    <m/>
    <m/>
  </r>
  <r>
    <x v="0"/>
    <x v="0"/>
    <x v="0"/>
    <n v="861"/>
    <x v="2"/>
    <x v="34"/>
    <x v="3"/>
    <d v="1899-12-30T07:30:00"/>
    <n v="7.5"/>
    <n v="108"/>
    <n v="0"/>
    <d v="1899-12-30T00:00:00"/>
    <n v="0.25"/>
    <d v="1899-12-30T00:15:00"/>
    <n v="0"/>
    <n v="0"/>
    <d v="1899-12-30T00:00:00"/>
    <n v="78"/>
    <n v="0"/>
    <n v="0"/>
    <d v="1899-12-30T07:30:00"/>
    <n v="450"/>
    <d v="1899-12-30T00:04:10"/>
    <n v="4.16666666666666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0"/>
    <d v="1899-12-30T00:04:10"/>
    <m/>
    <m/>
    <m/>
    <m/>
    <m/>
    <m/>
    <m/>
    <m/>
    <m/>
    <m/>
  </r>
  <r>
    <x v="0"/>
    <x v="0"/>
    <x v="0"/>
    <n v="950"/>
    <x v="2"/>
    <x v="34"/>
    <x v="4"/>
    <d v="1899-12-30T07:30:00"/>
    <n v="7.5"/>
    <n v="150"/>
    <n v="0"/>
    <d v="1899-12-30T00:00:00"/>
    <n v="0.25"/>
    <d v="1899-12-30T00:15:00"/>
    <n v="8"/>
    <n v="0"/>
    <d v="1899-12-30T00:00:00"/>
    <n v="65"/>
    <n v="0"/>
    <n v="0"/>
    <d v="1899-12-30T07:30:00"/>
    <n v="450"/>
    <d v="1899-12-30T00:03:00"/>
    <n v="3"/>
    <n v="5.3333333333333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0"/>
    <x v="0"/>
    <x v="0"/>
    <n v="1409"/>
    <x v="2"/>
    <x v="34"/>
    <x v="5"/>
    <d v="1899-12-30T07:30:00"/>
    <n v="7.5"/>
    <n v="99"/>
    <n v="0"/>
    <d v="1899-12-30T00:00:00"/>
    <n v="0"/>
    <d v="1899-12-30T00:00:00"/>
    <n v="14"/>
    <n v="0"/>
    <d v="1899-12-30T00:00:00"/>
    <n v="61"/>
    <n v="0"/>
    <n v="0"/>
    <d v="1899-12-30T07:30:00"/>
    <n v="450"/>
    <d v="1899-12-30T00:04:33"/>
    <n v="4.5454545454545459"/>
    <n v="14.1414141414141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3"/>
    <d v="1899-12-30T00:04:33"/>
    <m/>
    <m/>
    <m/>
    <m/>
    <m/>
    <m/>
    <m/>
    <m/>
    <m/>
    <m/>
  </r>
  <r>
    <x v="0"/>
    <x v="0"/>
    <x v="0"/>
    <n v="601"/>
    <x v="2"/>
    <x v="35"/>
    <x v="1"/>
    <d v="1899-12-30T08:00:00"/>
    <n v="8"/>
    <n v="11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08"/>
    <n v="4.13793103448275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8"/>
    <d v="1899-12-30T00:04:08"/>
    <m/>
    <m/>
    <m/>
    <m/>
    <m/>
    <m/>
    <m/>
    <m/>
    <m/>
    <m/>
  </r>
  <r>
    <x v="0"/>
    <x v="0"/>
    <x v="0"/>
    <n v="1223"/>
    <x v="2"/>
    <x v="35"/>
    <x v="2"/>
    <d v="1899-12-30T08:00:00"/>
    <n v="8"/>
    <n v="94"/>
    <n v="1"/>
    <d v="1899-12-30T01:00:00"/>
    <n v="0"/>
    <d v="1899-12-30T00:00:00"/>
    <n v="0"/>
    <n v="1"/>
    <d v="1899-12-30T01:00:00"/>
    <n v="0"/>
    <n v="0"/>
    <n v="0"/>
    <d v="1899-12-30T07:00:00"/>
    <n v="419.99999999999994"/>
    <d v="1899-12-30T00:04:28"/>
    <n v="4.468085106382978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8"/>
    <d v="1899-12-30T00:04:28"/>
    <m/>
    <m/>
    <m/>
    <m/>
    <m/>
    <m/>
    <m/>
    <m/>
    <m/>
    <m/>
  </r>
  <r>
    <x v="0"/>
    <x v="0"/>
    <x v="0"/>
    <n v="12540"/>
    <x v="2"/>
    <x v="36"/>
    <x v="1"/>
    <d v="1899-12-30T08:00:00"/>
    <n v="8"/>
    <n v="9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00"/>
    <n v="4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0"/>
    <d v="1899-12-30T00:05:00"/>
    <m/>
    <m/>
    <m/>
    <m/>
    <m/>
    <m/>
    <m/>
    <m/>
    <m/>
    <m/>
  </r>
  <r>
    <x v="0"/>
    <x v="0"/>
    <x v="0"/>
    <n v="1337"/>
    <x v="2"/>
    <x v="36"/>
    <x v="2"/>
    <d v="1899-12-30T08:00:00"/>
    <n v="8"/>
    <n v="83"/>
    <n v="0"/>
    <d v="1899-12-30T00:00:00"/>
    <n v="0"/>
    <d v="1899-12-30T00:00:00"/>
    <n v="0"/>
    <n v="3"/>
    <d v="1899-12-30T03:00:00"/>
    <n v="0"/>
    <n v="0"/>
    <n v="0"/>
    <d v="1899-12-30T05:00:00"/>
    <n v="299.99999999999994"/>
    <d v="1899-12-30T00:03:37"/>
    <n v="3.614457831325300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7"/>
    <d v="1899-12-30T00:03:37"/>
    <m/>
    <m/>
    <m/>
    <m/>
    <m/>
    <m/>
    <m/>
    <m/>
    <m/>
    <m/>
  </r>
  <r>
    <x v="0"/>
    <x v="0"/>
    <x v="0"/>
    <n v="12081"/>
    <x v="2"/>
    <x v="37"/>
    <x v="5"/>
    <d v="1899-12-30T07:30:00"/>
    <n v="7.5"/>
    <n v="178"/>
    <n v="0"/>
    <d v="1899-12-30T00:00:00"/>
    <n v="0"/>
    <d v="1899-12-30T00:00:00"/>
    <n v="24"/>
    <n v="0"/>
    <d v="1899-12-30T00:00:00"/>
    <n v="0"/>
    <n v="0"/>
    <n v="0"/>
    <d v="1899-12-30T07:30:00"/>
    <n v="450"/>
    <d v="1899-12-30T00:02:32"/>
    <n v="2.5280898876404496"/>
    <n v="13.483146067415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2"/>
    <d v="1899-12-30T00:02:32"/>
    <m/>
    <m/>
    <m/>
    <m/>
    <m/>
    <m/>
    <m/>
    <m/>
    <m/>
    <m/>
  </r>
  <r>
    <x v="0"/>
    <x v="0"/>
    <x v="0"/>
    <n v="787"/>
    <x v="2"/>
    <x v="38"/>
    <x v="3"/>
    <d v="1899-12-30T07:30:00"/>
    <n v="7.5"/>
    <n v="209"/>
    <n v="0"/>
    <d v="1899-12-30T00:00:00"/>
    <n v="0.17"/>
    <d v="1899-12-30T00:10:00"/>
    <n v="18"/>
    <n v="0"/>
    <d v="1899-12-30T00:00:00"/>
    <n v="0"/>
    <n v="0"/>
    <n v="0"/>
    <d v="1899-12-30T07:30:00"/>
    <n v="450"/>
    <d v="1899-12-30T00:02:09"/>
    <n v="2.1531100478468899"/>
    <n v="8.61244019138755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0"/>
    <x v="0"/>
    <x v="0"/>
    <n v="12072"/>
    <x v="2"/>
    <x v="38"/>
    <x v="4"/>
    <d v="1899-12-30T07:30:00"/>
    <n v="7.5"/>
    <n v="119"/>
    <n v="0"/>
    <d v="1899-12-30T00:00:00"/>
    <n v="0.66"/>
    <d v="1899-12-30T00:40:00"/>
    <n v="55"/>
    <n v="0"/>
    <d v="1899-12-30T00:00:00"/>
    <n v="0"/>
    <n v="0"/>
    <n v="0"/>
    <d v="1899-12-30T07:30:00"/>
    <n v="450"/>
    <d v="1899-12-30T00:03:47"/>
    <n v="3.7815126050420167"/>
    <n v="46.2184873949579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7"/>
    <d v="1899-12-30T00:03:47"/>
    <m/>
    <m/>
    <m/>
    <m/>
    <m/>
    <m/>
    <m/>
    <m/>
    <m/>
    <m/>
  </r>
  <r>
    <x v="0"/>
    <x v="0"/>
    <x v="0"/>
    <n v="12164"/>
    <x v="2"/>
    <x v="38"/>
    <x v="5"/>
    <d v="1899-12-30T07:30:00"/>
    <n v="7.5"/>
    <n v="143"/>
    <n v="0"/>
    <d v="1899-12-30T00:00:00"/>
    <n v="0.25"/>
    <d v="1899-12-30T00:15:00"/>
    <n v="36"/>
    <n v="0"/>
    <d v="1899-12-30T00:00:00"/>
    <n v="0"/>
    <n v="0"/>
    <n v="0"/>
    <d v="1899-12-30T07:30:00"/>
    <n v="450"/>
    <d v="1899-12-30T00:03:09"/>
    <n v="3.1468531468531467"/>
    <n v="25.1748251748251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9"/>
    <d v="1899-12-30T00:03:09"/>
    <m/>
    <m/>
    <m/>
    <m/>
    <m/>
    <m/>
    <m/>
    <m/>
    <m/>
    <m/>
  </r>
  <r>
    <x v="0"/>
    <x v="0"/>
    <x v="0"/>
    <n v="12082"/>
    <x v="2"/>
    <x v="39"/>
    <x v="4"/>
    <d v="1899-12-30T07:30:00"/>
    <n v="7.5"/>
    <n v="493"/>
    <n v="0"/>
    <d v="1899-12-30T00:00:00"/>
    <n v="0.5"/>
    <d v="1899-12-30T00:30:00"/>
    <n v="10"/>
    <n v="0"/>
    <d v="1899-12-30T00:00:00"/>
    <n v="77"/>
    <n v="0"/>
    <n v="0"/>
    <d v="1899-12-30T07:30:00"/>
    <n v="450"/>
    <d v="1899-12-30T00:00:55"/>
    <n v="0.91277890466531442"/>
    <n v="2.0283975659229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0"/>
    <x v="0"/>
    <x v="0"/>
    <n v="12099"/>
    <x v="2"/>
    <x v="39"/>
    <x v="5"/>
    <d v="1899-12-30T07:30:00"/>
    <n v="7.5"/>
    <n v="520"/>
    <n v="0"/>
    <d v="1899-12-30T00:00:00"/>
    <n v="0.5"/>
    <d v="1899-12-30T00:30:00"/>
    <n v="0"/>
    <n v="0"/>
    <d v="1899-12-30T00:00:00"/>
    <n v="75"/>
    <n v="0"/>
    <n v="0"/>
    <d v="1899-12-30T07:30:00"/>
    <n v="450"/>
    <d v="1899-12-30T00:00:52"/>
    <n v="0.865384615384615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0"/>
    <x v="0"/>
    <x v="0"/>
    <n v="548"/>
    <x v="2"/>
    <x v="40"/>
    <x v="3"/>
    <d v="1899-12-30T07:30:00"/>
    <n v="7.5"/>
    <n v="501"/>
    <n v="0"/>
    <d v="1899-12-30T00:00:00"/>
    <n v="0.57999999999999996"/>
    <d v="1899-12-30T00:35:00"/>
    <n v="0"/>
    <n v="0"/>
    <d v="1899-12-30T00:00:00"/>
    <n v="0"/>
    <n v="0"/>
    <n v="0"/>
    <d v="1899-12-30T07:30:00"/>
    <n v="450"/>
    <d v="1899-12-30T00:00:54"/>
    <n v="0.8982035928143712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0"/>
    <x v="0"/>
    <x v="0"/>
    <n v="12075"/>
    <x v="2"/>
    <x v="40"/>
    <x v="4"/>
    <d v="1899-12-30T07:30:00"/>
    <n v="7.5"/>
    <n v="425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04"/>
    <n v="1.058823529411764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0"/>
    <x v="0"/>
    <x v="0"/>
    <n v="12534"/>
    <x v="2"/>
    <x v="40"/>
    <x v="5"/>
    <d v="1899-12-30T07:30:00"/>
    <n v="7.5"/>
    <n v="595"/>
    <n v="0"/>
    <d v="1899-12-30T00:00:00"/>
    <n v="0.5"/>
    <d v="1899-12-30T00:30:00"/>
    <n v="0"/>
    <n v="0"/>
    <d v="1899-12-30T00:00:00"/>
    <n v="0"/>
    <n v="0"/>
    <n v="0"/>
    <d v="1899-12-30T07:30:00"/>
    <n v="450"/>
    <d v="1899-12-30T00:00:45"/>
    <n v="0.7563025210084033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0"/>
    <x v="0"/>
    <x v="0"/>
    <n v="901"/>
    <x v="2"/>
    <x v="41"/>
    <x v="2"/>
    <d v="1899-12-30T08:00:00"/>
    <n v="8"/>
    <n v="367"/>
    <n v="0"/>
    <d v="1899-12-30T00:00:00"/>
    <n v="0.5"/>
    <d v="1899-12-30T00:30:00"/>
    <n v="0"/>
    <n v="0"/>
    <d v="1899-12-30T00:00:00"/>
    <n v="64"/>
    <n v="0"/>
    <n v="0"/>
    <d v="1899-12-30T08:00:00"/>
    <n v="479.99999999999994"/>
    <d v="1899-12-30T00:01:18"/>
    <n v="1.30790190735694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8"/>
    <d v="1899-12-30T00:01:18"/>
    <m/>
    <m/>
    <m/>
    <m/>
    <m/>
    <m/>
    <m/>
    <m/>
    <m/>
    <m/>
  </r>
  <r>
    <x v="0"/>
    <x v="0"/>
    <x v="0"/>
    <n v="12507"/>
    <x v="2"/>
    <x v="41"/>
    <x v="1"/>
    <d v="1899-12-30T08:00:00"/>
    <n v="8"/>
    <n v="376"/>
    <n v="0"/>
    <d v="1899-12-30T00:00:00"/>
    <n v="1.1599999999999999"/>
    <d v="1899-12-30T01:10:00"/>
    <n v="22"/>
    <n v="1.25"/>
    <d v="1899-12-30T01:15:00"/>
    <n v="0"/>
    <n v="0"/>
    <n v="0"/>
    <d v="1899-12-30T06:45:00"/>
    <n v="405"/>
    <d v="1899-12-30T00:01:05"/>
    <n v="1.0771276595744681"/>
    <n v="5.85106382978723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0"/>
    <x v="0"/>
    <x v="0"/>
    <n v="12058"/>
    <x v="2"/>
    <x v="42"/>
    <x v="1"/>
    <d v="1899-12-30T08:00:00"/>
    <n v="8"/>
    <n v="416"/>
    <n v="0"/>
    <d v="1899-12-30T00:00:00"/>
    <n v="0.5"/>
    <d v="1899-12-30T00:30:00"/>
    <n v="0"/>
    <n v="1.5"/>
    <d v="1899-12-30T01:30:00"/>
    <n v="54"/>
    <n v="0"/>
    <n v="0"/>
    <d v="1899-12-30T06:30:00"/>
    <n v="389.99999999999994"/>
    <d v="1899-12-30T00:00:56"/>
    <n v="0.937499999999999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0"/>
    <x v="0"/>
    <x v="0"/>
    <n v="12501"/>
    <x v="2"/>
    <x v="43"/>
    <x v="5"/>
    <d v="1899-12-30T07:30:00"/>
    <n v="7.5"/>
    <n v="1096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25"/>
    <n v="0.4105839416058394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5"/>
    <d v="1899-12-30T00:00:25"/>
    <m/>
    <m/>
    <m/>
    <m/>
    <m/>
    <m/>
    <m/>
    <m/>
    <m/>
    <m/>
  </r>
  <r>
    <x v="0"/>
    <x v="0"/>
    <x v="0"/>
    <n v="1326"/>
    <x v="2"/>
    <x v="43"/>
    <x v="3"/>
    <d v="1899-12-30T07:30:00"/>
    <n v="7.5"/>
    <n v="406"/>
    <n v="0"/>
    <d v="1899-12-30T00:00:00"/>
    <n v="0"/>
    <d v="1899-12-30T00:00:00"/>
    <n v="0"/>
    <n v="0"/>
    <d v="1899-12-30T00:00:00"/>
    <n v="72"/>
    <n v="0"/>
    <n v="0"/>
    <d v="1899-12-30T07:30:00"/>
    <n v="450"/>
    <d v="1899-12-30T00:01:07"/>
    <n v="1.10837438423645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0"/>
    <x v="0"/>
    <x v="0"/>
    <n v="1327"/>
    <x v="2"/>
    <x v="43"/>
    <x v="4"/>
    <d v="1899-12-30T07:30:00"/>
    <n v="7.5"/>
    <n v="524"/>
    <n v="0"/>
    <d v="1899-12-30T00:00:00"/>
    <n v="0.5"/>
    <d v="1899-12-30T00:30:00"/>
    <n v="0"/>
    <n v="0.5"/>
    <d v="1899-12-30T00:30:00"/>
    <n v="72"/>
    <n v="0"/>
    <n v="0"/>
    <d v="1899-12-30T07:00:00"/>
    <n v="420"/>
    <d v="1899-12-30T00:00:48"/>
    <n v="0.801526717557251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0"/>
    <x v="0"/>
    <x v="0"/>
    <n v="615"/>
    <x v="2"/>
    <x v="44"/>
    <x v="5"/>
    <d v="1899-12-30T02:30:00"/>
    <n v="2.5"/>
    <n v="8"/>
    <n v="0"/>
    <d v="1899-12-30T00:00:00"/>
    <n v="0"/>
    <d v="1899-12-30T00:00:00"/>
    <n v="0"/>
    <n v="0"/>
    <d v="1899-12-30T00:00:00"/>
    <n v="0"/>
    <n v="0"/>
    <n v="0"/>
    <d v="1899-12-30T02:30:00"/>
    <n v="150"/>
    <d v="1899-12-30T00:18:45"/>
    <n v="18.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8:45"/>
    <d v="1899-12-30T00:18:45"/>
    <m/>
    <m/>
    <m/>
    <m/>
    <m/>
    <m/>
    <m/>
    <m/>
    <m/>
    <m/>
  </r>
  <r>
    <x v="0"/>
    <x v="0"/>
    <x v="0"/>
    <n v="12228"/>
    <x v="2"/>
    <x v="44"/>
    <x v="0"/>
    <d v="1899-12-30T08:00:00"/>
    <n v="8"/>
    <n v="14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15"/>
    <n v="3.24324324324324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5"/>
    <d v="1899-12-30T00:03:15"/>
    <m/>
    <m/>
    <m/>
    <m/>
    <m/>
    <m/>
    <m/>
    <m/>
    <m/>
    <m/>
  </r>
  <r>
    <x v="0"/>
    <x v="0"/>
    <x v="0"/>
    <n v="937"/>
    <x v="3"/>
    <x v="45"/>
    <x v="0"/>
    <d v="1899-12-30T01:40:00"/>
    <n v="1.67"/>
    <n v="8"/>
    <n v="0"/>
    <d v="1899-12-30T00:00:00"/>
    <n v="0"/>
    <d v="1899-12-30T00:00:00"/>
    <n v="0"/>
    <n v="0"/>
    <d v="1899-12-30T00:00:00"/>
    <n v="0"/>
    <n v="0"/>
    <n v="0"/>
    <d v="1899-12-30T01:40:00"/>
    <n v="99.999999999999986"/>
    <d v="1899-12-30T00:12:30"/>
    <n v="12.4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30"/>
    <d v="1899-12-30T00:12:30"/>
    <m/>
    <m/>
    <m/>
    <m/>
    <m/>
    <m/>
    <m/>
    <m/>
    <m/>
    <m/>
  </r>
  <r>
    <x v="0"/>
    <x v="0"/>
    <x v="0"/>
    <n v="12080"/>
    <x v="3"/>
    <x v="45"/>
    <x v="0"/>
    <d v="1899-12-30T02:00:00"/>
    <n v="2"/>
    <n v="48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2:30"/>
    <n v="2.4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0"/>
    <x v="0"/>
    <x v="0"/>
    <n v="12078"/>
    <x v="3"/>
    <x v="0"/>
    <x v="0"/>
    <d v="1899-12-30T08:00:00"/>
    <n v="8"/>
    <n v="107"/>
    <n v="0"/>
    <d v="1899-12-30T00:00:00"/>
    <n v="0"/>
    <d v="1899-12-30T00:00:00"/>
    <n v="11"/>
    <n v="0"/>
    <d v="1899-12-30T00:00:00"/>
    <n v="0"/>
    <n v="0"/>
    <n v="0"/>
    <d v="1899-12-30T08:00:00"/>
    <n v="479.99999999999994"/>
    <d v="1899-12-30T00:04:29"/>
    <n v="4.4859813084112146"/>
    <n v="10.2803738317757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9"/>
    <d v="1899-12-30T00:04:29"/>
    <m/>
    <m/>
    <m/>
    <m/>
    <m/>
    <m/>
    <m/>
    <m/>
    <m/>
    <m/>
  </r>
  <r>
    <x v="0"/>
    <x v="0"/>
    <x v="0"/>
    <n v="876"/>
    <x v="3"/>
    <x v="1"/>
    <x v="0"/>
    <d v="1899-12-30T07:25:00"/>
    <n v="7.42"/>
    <n v="222"/>
    <n v="0"/>
    <d v="1899-12-30T00:00:00"/>
    <n v="0"/>
    <d v="1899-12-30T00:00:00"/>
    <n v="8"/>
    <n v="0"/>
    <d v="1899-12-30T00:00:00"/>
    <n v="0"/>
    <n v="0"/>
    <n v="0"/>
    <d v="1899-12-30T07:25:00"/>
    <n v="445"/>
    <d v="1899-12-30T00:02:00"/>
    <n v="2.0045045045045047"/>
    <n v="3.60360360360360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0"/>
    <d v="1899-12-30T00:02:00"/>
    <m/>
    <m/>
    <m/>
    <m/>
    <m/>
    <m/>
    <m/>
    <m/>
    <m/>
    <m/>
  </r>
  <r>
    <x v="0"/>
    <x v="0"/>
    <x v="0"/>
    <n v="529"/>
    <x v="3"/>
    <x v="2"/>
    <x v="0"/>
    <d v="1899-12-30T01:30:00"/>
    <n v="1.5"/>
    <n v="16"/>
    <n v="0"/>
    <d v="1899-12-30T00:00:00"/>
    <n v="0"/>
    <d v="1899-12-30T00:00:00"/>
    <n v="0"/>
    <n v="0"/>
    <d v="1899-12-30T00:00:00"/>
    <n v="0"/>
    <n v="0"/>
    <n v="0"/>
    <d v="1899-12-30T01:30:00"/>
    <n v="90"/>
    <d v="1899-12-30T00:05:37"/>
    <n v="5.6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7"/>
    <d v="1899-12-30T00:05:37"/>
    <m/>
    <m/>
    <m/>
    <m/>
    <m/>
    <m/>
    <m/>
    <m/>
    <m/>
    <m/>
  </r>
  <r>
    <x v="0"/>
    <x v="0"/>
    <x v="0"/>
    <n v="12561"/>
    <x v="3"/>
    <x v="2"/>
    <x v="0"/>
    <d v="1899-12-30T04:00:00"/>
    <n v="4"/>
    <n v="96"/>
    <n v="0"/>
    <d v="1899-12-30T00:00:00"/>
    <n v="0"/>
    <d v="1899-12-30T00:00:00"/>
    <n v="18"/>
    <n v="0"/>
    <d v="1899-12-30T00:00:00"/>
    <n v="0"/>
    <n v="0"/>
    <n v="0"/>
    <d v="1899-12-30T04:00:00"/>
    <n v="239.99999999999997"/>
    <d v="1899-12-30T00:02:30"/>
    <n v="2.4999999999999996"/>
    <n v="18.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0"/>
    <x v="0"/>
    <x v="0"/>
    <n v="12080"/>
    <x v="3"/>
    <x v="3"/>
    <x v="0"/>
    <d v="1899-12-30T06:05:00"/>
    <n v="6.08"/>
    <n v="148"/>
    <n v="0"/>
    <d v="1899-12-30T00:00:00"/>
    <n v="0"/>
    <d v="1899-12-30T00:00:00"/>
    <n v="7"/>
    <n v="0"/>
    <d v="1899-12-30T00:00:00"/>
    <n v="0"/>
    <n v="0"/>
    <n v="0"/>
    <d v="1899-12-30T06:05:00"/>
    <n v="364.99999999999994"/>
    <d v="1899-12-30T00:02:28"/>
    <n v="2.4662162162162158"/>
    <n v="4.729729729729729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8"/>
    <d v="1899-12-30T00:02:28"/>
    <m/>
    <m/>
    <m/>
    <m/>
    <m/>
    <m/>
    <m/>
    <m/>
    <m/>
    <m/>
  </r>
  <r>
    <x v="0"/>
    <x v="0"/>
    <x v="0"/>
    <n v="11606"/>
    <x v="3"/>
    <x v="5"/>
    <x v="1"/>
    <d v="1899-12-30T08:00:00"/>
    <n v="8"/>
    <n v="228"/>
    <n v="0"/>
    <d v="1899-12-30T00:00:00"/>
    <n v="0"/>
    <d v="1899-12-30T00:00:00"/>
    <n v="225"/>
    <n v="0"/>
    <d v="1899-12-30T00:00:00"/>
    <n v="0"/>
    <n v="0"/>
    <n v="0"/>
    <d v="1899-12-30T08:00:00"/>
    <n v="479.99999999999994"/>
    <d v="1899-12-30T00:02:06"/>
    <n v="2.1052631578947367"/>
    <n v="98.6842105263157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0"/>
    <x v="0"/>
    <x v="0"/>
    <n v="12232"/>
    <x v="3"/>
    <x v="5"/>
    <x v="2"/>
    <d v="1899-12-30T04:30:00"/>
    <n v="4.5"/>
    <n v="168"/>
    <n v="0"/>
    <d v="1899-12-30T00:00:00"/>
    <n v="0"/>
    <d v="1899-12-30T00:00:00"/>
    <n v="158"/>
    <n v="0"/>
    <d v="1899-12-30T00:00:00"/>
    <n v="0"/>
    <n v="0"/>
    <n v="0"/>
    <d v="1899-12-30T04:30:00"/>
    <n v="270"/>
    <d v="1899-12-30T00:01:36"/>
    <n v="1.6071428571428572"/>
    <n v="94.0476190476190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6"/>
    <d v="1899-12-30T00:01:36"/>
    <m/>
    <m/>
    <m/>
    <m/>
    <m/>
    <m/>
    <m/>
    <m/>
    <m/>
    <m/>
  </r>
  <r>
    <x v="0"/>
    <x v="0"/>
    <x v="0"/>
    <n v="12232"/>
    <x v="3"/>
    <x v="6"/>
    <x v="2"/>
    <d v="1899-12-30T03:30:00"/>
    <n v="3.5"/>
    <n v="258"/>
    <n v="0"/>
    <d v="1899-12-30T00:00:00"/>
    <n v="0"/>
    <d v="1899-12-30T00:00:00"/>
    <n v="15"/>
    <n v="0"/>
    <d v="1899-12-30T00:00:00"/>
    <n v="0"/>
    <n v="0"/>
    <n v="0"/>
    <d v="1899-12-30T03:30:00"/>
    <n v="210"/>
    <d v="1899-12-30T00:00:49"/>
    <n v="0.81395348837209303"/>
    <n v="5.81395348837209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0"/>
    <x v="0"/>
    <x v="0"/>
    <n v="12449"/>
    <x v="3"/>
    <x v="6"/>
    <x v="0"/>
    <d v="1899-12-30T08:00:00"/>
    <n v="8"/>
    <n v="900"/>
    <n v="0"/>
    <d v="1899-12-30T00:00:00"/>
    <n v="0"/>
    <d v="1899-12-30T00:00:00"/>
    <n v="48"/>
    <n v="0"/>
    <d v="1899-12-30T00:00:00"/>
    <n v="0"/>
    <n v="0"/>
    <n v="0"/>
    <d v="1899-12-30T08:00:00"/>
    <n v="479.99999999999994"/>
    <d v="1899-12-30T00:00:32"/>
    <n v="0.53333333333333321"/>
    <n v="5.3333333333333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0"/>
    <x v="0"/>
    <x v="0"/>
    <n v="934"/>
    <x v="3"/>
    <x v="7"/>
    <x v="0"/>
    <d v="1899-12-30T07:00:00"/>
    <n v="7"/>
    <n v="430"/>
    <n v="0"/>
    <d v="1899-12-30T00:00:00"/>
    <n v="0"/>
    <d v="1899-12-30T00:00:00"/>
    <n v="27"/>
    <n v="4"/>
    <d v="1899-12-30T04:00:00"/>
    <n v="65"/>
    <n v="0"/>
    <n v="0"/>
    <d v="1899-12-30T03:00:00"/>
    <n v="180.00000000000003"/>
    <d v="1899-12-30T00:00:25"/>
    <n v="0.41860465116279078"/>
    <n v="6.27906976744186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5"/>
    <d v="1899-12-30T00:00:25"/>
    <m/>
    <m/>
    <m/>
    <m/>
    <m/>
    <m/>
    <m/>
    <m/>
    <m/>
    <m/>
  </r>
  <r>
    <x v="0"/>
    <x v="0"/>
    <x v="0"/>
    <n v="937"/>
    <x v="3"/>
    <x v="46"/>
    <x v="0"/>
    <d v="1899-12-30T01:20:00"/>
    <n v="1.33"/>
    <n v="37"/>
    <n v="0"/>
    <d v="1899-12-30T00:00:00"/>
    <n v="0"/>
    <d v="1899-12-30T00:00:00"/>
    <n v="1"/>
    <n v="0"/>
    <d v="1899-12-30T00:00:00"/>
    <n v="0"/>
    <n v="0"/>
    <n v="0"/>
    <d v="1899-12-30T01:20:00"/>
    <n v="79.999999999999986"/>
    <d v="1899-12-30T00:02:10"/>
    <n v="2.1621621621621618"/>
    <n v="2.70270270270270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0"/>
    <d v="1899-12-30T00:02:10"/>
    <m/>
    <m/>
    <m/>
    <m/>
    <m/>
    <m/>
    <m/>
    <m/>
    <m/>
    <m/>
  </r>
  <r>
    <x v="0"/>
    <x v="0"/>
    <x v="0"/>
    <n v="10571"/>
    <x v="3"/>
    <x v="8"/>
    <x v="3"/>
    <d v="1899-12-30T01:00:00"/>
    <n v="1"/>
    <n v="20"/>
    <n v="0"/>
    <d v="1899-12-30T00:00:00"/>
    <n v="0"/>
    <d v="1899-12-30T00:00:00"/>
    <n v="8"/>
    <n v="0"/>
    <d v="1899-12-30T00:00:00"/>
    <n v="81"/>
    <n v="0"/>
    <n v="0"/>
    <d v="1899-12-30T01:00:00"/>
    <n v="59.999999999999993"/>
    <d v="1899-12-30T00:03:00"/>
    <n v="2.9999999999999996"/>
    <n v="4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0"/>
    <x v="0"/>
    <x v="0"/>
    <n v="1188"/>
    <x v="3"/>
    <x v="8"/>
    <x v="4"/>
    <d v="1899-12-30T07:30:00"/>
    <n v="7.5"/>
    <n v="159"/>
    <n v="0"/>
    <d v="1899-12-30T00:00:00"/>
    <n v="0"/>
    <d v="1899-12-30T00:00:00"/>
    <n v="14"/>
    <n v="0"/>
    <d v="1899-12-30T00:00:00"/>
    <n v="0"/>
    <n v="0"/>
    <n v="0"/>
    <d v="1899-12-30T07:30:00"/>
    <n v="450"/>
    <d v="1899-12-30T00:02:50"/>
    <n v="2.8301886792452828"/>
    <n v="8.805031446540880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0"/>
    <d v="1899-12-30T00:02:50"/>
    <m/>
    <m/>
    <m/>
    <m/>
    <m/>
    <m/>
    <m/>
    <m/>
    <m/>
    <m/>
  </r>
  <r>
    <x v="0"/>
    <x v="0"/>
    <x v="0"/>
    <n v="1242"/>
    <x v="3"/>
    <x v="8"/>
    <x v="5"/>
    <d v="1899-12-30T07:30:00"/>
    <n v="7.5"/>
    <n v="104"/>
    <n v="0"/>
    <d v="1899-12-30T00:00:00"/>
    <n v="0.33"/>
    <d v="1899-12-30T00:20:00"/>
    <n v="10"/>
    <n v="0"/>
    <d v="1899-12-30T00:00:00"/>
    <n v="63"/>
    <n v="0"/>
    <n v="0"/>
    <d v="1899-12-30T07:30:00"/>
    <n v="450"/>
    <d v="1899-12-30T00:04:20"/>
    <n v="4.3269230769230766"/>
    <n v="9.6153846153846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0"/>
    <d v="1899-12-30T00:04:20"/>
    <m/>
    <m/>
    <m/>
    <m/>
    <m/>
    <m/>
    <m/>
    <m/>
    <m/>
    <m/>
  </r>
  <r>
    <x v="0"/>
    <x v="0"/>
    <x v="0"/>
    <n v="953"/>
    <x v="3"/>
    <x v="9"/>
    <x v="5"/>
    <d v="1899-12-30T07:30:00"/>
    <n v="7.5"/>
    <n v="68"/>
    <n v="0"/>
    <d v="1899-12-30T00:00:00"/>
    <n v="0"/>
    <d v="1899-12-30T00:00:00"/>
    <n v="19"/>
    <n v="0"/>
    <d v="1899-12-30T00:00:00"/>
    <n v="81"/>
    <n v="0"/>
    <n v="0"/>
    <d v="1899-12-30T07:30:00"/>
    <n v="450"/>
    <d v="1899-12-30T00:06:37"/>
    <n v="6.617647058823529"/>
    <n v="27.9411764705882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7"/>
    <d v="1899-12-30T00:06:37"/>
    <m/>
    <m/>
    <m/>
    <m/>
    <m/>
    <m/>
    <m/>
    <m/>
    <m/>
    <m/>
  </r>
  <r>
    <x v="0"/>
    <x v="0"/>
    <x v="0"/>
    <n v="1215"/>
    <x v="3"/>
    <x v="9"/>
    <x v="4"/>
    <d v="1899-12-30T07:30:00"/>
    <n v="7.5"/>
    <n v="65"/>
    <n v="0"/>
    <d v="1899-12-30T00:00:00"/>
    <n v="0.5"/>
    <d v="1899-12-30T00:30:00"/>
    <n v="14"/>
    <n v="0"/>
    <d v="1899-12-30T00:00:00"/>
    <n v="78"/>
    <n v="0"/>
    <n v="0"/>
    <d v="1899-12-30T07:30:00"/>
    <n v="450"/>
    <d v="1899-12-30T00:06:55"/>
    <n v="6.9230769230769234"/>
    <n v="21.538461538461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5"/>
    <d v="1899-12-30T00:06:55"/>
    <m/>
    <m/>
    <m/>
    <m/>
    <m/>
    <m/>
    <m/>
    <m/>
    <m/>
    <m/>
  </r>
  <r>
    <x v="0"/>
    <x v="0"/>
    <x v="0"/>
    <n v="1398"/>
    <x v="3"/>
    <x v="9"/>
    <x v="3"/>
    <d v="1899-12-30T07:30:00"/>
    <n v="7.5"/>
    <n v="70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6:26"/>
    <n v="6.428571428571428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6"/>
    <d v="1899-12-30T00:06:26"/>
    <m/>
    <m/>
    <m/>
    <m/>
    <m/>
    <m/>
    <m/>
    <m/>
    <m/>
    <m/>
  </r>
  <r>
    <x v="0"/>
    <x v="0"/>
    <x v="0"/>
    <n v="1028"/>
    <x v="3"/>
    <x v="10"/>
    <x v="2"/>
    <d v="1899-12-30T08:30:00"/>
    <n v="8.5"/>
    <n v="52"/>
    <n v="0"/>
    <d v="1899-12-30T00:00:00"/>
    <n v="0"/>
    <d v="1899-12-30T00:00:00"/>
    <n v="4"/>
    <n v="1"/>
    <d v="1899-12-30T01:00:00"/>
    <n v="66"/>
    <n v="0"/>
    <n v="0"/>
    <d v="1899-12-30T07:30:00"/>
    <n v="450"/>
    <d v="1899-12-30T00:08:39"/>
    <n v="8.6538461538461533"/>
    <n v="7.69230769230769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9"/>
    <d v="1899-12-30T00:08:39"/>
    <m/>
    <m/>
    <m/>
    <m/>
    <m/>
    <m/>
    <m/>
    <m/>
    <m/>
    <m/>
  </r>
  <r>
    <x v="0"/>
    <x v="0"/>
    <x v="0"/>
    <n v="12236"/>
    <x v="3"/>
    <x v="10"/>
    <x v="1"/>
    <d v="1899-12-30T08:00:00"/>
    <n v="8"/>
    <n v="50"/>
    <n v="0"/>
    <d v="1899-12-30T00:00:00"/>
    <n v="0"/>
    <d v="1899-12-30T00:00:00"/>
    <n v="19"/>
    <n v="0"/>
    <d v="1899-12-30T00:00:00"/>
    <n v="0"/>
    <n v="0"/>
    <n v="0"/>
    <d v="1899-12-30T08:00:00"/>
    <n v="479.99999999999994"/>
    <d v="1899-12-30T00:09:36"/>
    <n v="9.6"/>
    <n v="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36"/>
    <d v="1899-12-30T00:09:36"/>
    <m/>
    <m/>
    <m/>
    <m/>
    <m/>
    <m/>
    <m/>
    <m/>
    <m/>
    <m/>
  </r>
  <r>
    <x v="0"/>
    <x v="0"/>
    <x v="0"/>
    <n v="1003"/>
    <x v="3"/>
    <x v="11"/>
    <x v="2"/>
    <d v="1899-12-30T08:00:00"/>
    <n v="8"/>
    <n v="97"/>
    <n v="0"/>
    <d v="1899-12-30T00:00:00"/>
    <n v="0"/>
    <d v="1899-12-30T00:00:00"/>
    <n v="50"/>
    <n v="0"/>
    <d v="1899-12-30T00:00:00"/>
    <n v="76"/>
    <n v="0"/>
    <n v="0"/>
    <d v="1899-12-30T08:00:00"/>
    <n v="479.99999999999994"/>
    <d v="1899-12-30T00:04:57"/>
    <n v="4.948453608247422"/>
    <n v="51.5463917525773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7"/>
    <d v="1899-12-30T00:04:57"/>
    <m/>
    <m/>
    <m/>
    <m/>
    <m/>
    <m/>
    <m/>
    <m/>
    <m/>
    <m/>
  </r>
  <r>
    <x v="0"/>
    <x v="0"/>
    <x v="0"/>
    <n v="1038"/>
    <x v="3"/>
    <x v="11"/>
    <x v="1"/>
    <d v="1899-12-30T08:00:00"/>
    <n v="8"/>
    <n v="60"/>
    <n v="0"/>
    <d v="1899-12-30T00:00:00"/>
    <n v="0.42"/>
    <d v="1899-12-30T00:25:00"/>
    <n v="15"/>
    <n v="0.5"/>
    <d v="1899-12-30T00:30:00"/>
    <n v="82"/>
    <n v="0"/>
    <n v="0"/>
    <d v="1899-12-30T07:30:00"/>
    <n v="450"/>
    <d v="1899-12-30T00:07:30"/>
    <n v="7.5"/>
    <n v="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0"/>
    <x v="0"/>
    <x v="0"/>
    <n v="10571"/>
    <x v="3"/>
    <x v="11"/>
    <x v="3"/>
    <d v="1899-12-30T06:30:00"/>
    <n v="6.5"/>
    <n v="95"/>
    <n v="0"/>
    <d v="1899-12-30T00:00:00"/>
    <n v="0.5"/>
    <d v="1899-12-30T00:30:00"/>
    <n v="4"/>
    <n v="0"/>
    <d v="1899-12-30T00:00:00"/>
    <n v="85"/>
    <n v="0"/>
    <n v="0"/>
    <d v="1899-12-30T06:30:00"/>
    <n v="389.99999999999994"/>
    <d v="1899-12-30T00:04:06"/>
    <n v="4.1052631578947363"/>
    <n v="4.21052631578947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6"/>
    <d v="1899-12-30T00:04:06"/>
    <m/>
    <m/>
    <m/>
    <m/>
    <m/>
    <m/>
    <m/>
    <m/>
    <m/>
    <m/>
  </r>
  <r>
    <x v="0"/>
    <x v="0"/>
    <x v="0"/>
    <n v="841"/>
    <x v="3"/>
    <x v="12"/>
    <x v="2"/>
    <d v="1899-12-30T08:00:00"/>
    <n v="8"/>
    <n v="97"/>
    <n v="0"/>
    <d v="1899-12-30T00:00:00"/>
    <n v="0"/>
    <d v="1899-12-30T00:00:00"/>
    <n v="17"/>
    <n v="0"/>
    <d v="1899-12-30T00:00:00"/>
    <n v="71"/>
    <n v="0"/>
    <n v="0"/>
    <d v="1899-12-30T08:00:00"/>
    <n v="479.99999999999994"/>
    <d v="1899-12-30T00:04:57"/>
    <n v="4.948453608247422"/>
    <n v="17.525773195876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7"/>
    <d v="1899-12-30T00:04:57"/>
    <m/>
    <m/>
    <m/>
    <m/>
    <m/>
    <m/>
    <m/>
    <m/>
    <m/>
    <m/>
  </r>
  <r>
    <x v="0"/>
    <x v="0"/>
    <x v="0"/>
    <n v="12087"/>
    <x v="3"/>
    <x v="12"/>
    <x v="1"/>
    <d v="1899-12-30T08:00:00"/>
    <n v="8"/>
    <n v="57"/>
    <n v="0"/>
    <d v="1899-12-30T00:00:00"/>
    <n v="1.67"/>
    <d v="1899-12-30T01:40:00"/>
    <n v="1"/>
    <n v="0"/>
    <d v="1899-12-30T00:00:00"/>
    <n v="64"/>
    <n v="0"/>
    <n v="0"/>
    <d v="1899-12-30T08:00:00"/>
    <n v="479.99999999999994"/>
    <d v="1899-12-30T00:08:25"/>
    <n v="8.4210526315789469"/>
    <n v="1.75438596491228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5"/>
    <d v="1899-12-30T00:08:25"/>
    <m/>
    <m/>
    <m/>
    <m/>
    <m/>
    <m/>
    <m/>
    <m/>
    <m/>
    <m/>
  </r>
  <r>
    <x v="0"/>
    <x v="0"/>
    <x v="0"/>
    <n v="1017"/>
    <x v="3"/>
    <x v="13"/>
    <x v="1"/>
    <d v="1899-12-30T08:00:00"/>
    <n v="8"/>
    <n v="74"/>
    <n v="0"/>
    <d v="1899-12-30T00:00:00"/>
    <n v="0.34"/>
    <d v="1899-12-30T00:20:00"/>
    <n v="0"/>
    <n v="0"/>
    <d v="1899-12-30T00:00:00"/>
    <n v="73"/>
    <n v="0"/>
    <n v="0"/>
    <d v="1899-12-30T08:00:00"/>
    <n v="479.99999999999994"/>
    <d v="1899-12-30T00:06:29"/>
    <n v="6.4864864864864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9"/>
    <d v="1899-12-30T00:06:29"/>
    <m/>
    <m/>
    <m/>
    <m/>
    <m/>
    <m/>
    <m/>
    <m/>
    <m/>
    <m/>
  </r>
  <r>
    <x v="0"/>
    <x v="0"/>
    <x v="0"/>
    <n v="729"/>
    <x v="3"/>
    <x v="14"/>
    <x v="0"/>
    <d v="1899-12-30T00:10:00"/>
    <n v="0.17"/>
    <n v="7"/>
    <n v="0"/>
    <d v="1899-12-30T00:00:00"/>
    <n v="0"/>
    <d v="1899-12-30T00:00:00"/>
    <n v="7"/>
    <n v="0"/>
    <d v="1899-12-30T00:00:00"/>
    <n v="0"/>
    <n v="0"/>
    <n v="0"/>
    <d v="1899-12-30T00:10:00"/>
    <n v="9.9999999999999982"/>
    <d v="1899-12-30T00:01:26"/>
    <n v="1.4285714285714284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6"/>
    <d v="1899-12-30T00:01:26"/>
    <m/>
    <m/>
    <m/>
    <m/>
    <m/>
    <m/>
    <m/>
    <m/>
    <m/>
    <m/>
  </r>
  <r>
    <x v="0"/>
    <x v="0"/>
    <x v="0"/>
    <n v="627"/>
    <x v="3"/>
    <x v="15"/>
    <x v="0"/>
    <d v="1899-12-30T08:00:00"/>
    <n v="8"/>
    <n v="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40:00"/>
    <n v="15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0"/>
    <x v="0"/>
    <x v="0"/>
    <n v="851"/>
    <x v="3"/>
    <x v="15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0"/>
    <x v="0"/>
    <x v="0"/>
    <n v="12089"/>
    <x v="3"/>
    <x v="15"/>
    <x v="0"/>
    <d v="1899-12-30T08:00:00"/>
    <n v="8"/>
    <n v="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20:00"/>
    <n v="79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20:00"/>
    <d v="1899-12-30T01:20:00"/>
    <m/>
    <m/>
    <m/>
    <m/>
    <m/>
    <m/>
    <m/>
    <m/>
    <m/>
    <m/>
  </r>
  <r>
    <x v="0"/>
    <x v="0"/>
    <x v="0"/>
    <n v="1445"/>
    <x v="3"/>
    <x v="16"/>
    <x v="0"/>
    <d v="1899-12-30T03:40:00"/>
    <n v="3.67"/>
    <n v="104"/>
    <n v="0"/>
    <d v="1899-12-30T00:00:00"/>
    <n v="0"/>
    <d v="1899-12-30T00:00:00"/>
    <n v="1"/>
    <n v="0"/>
    <d v="1899-12-30T00:00:00"/>
    <n v="0"/>
    <n v="0"/>
    <n v="0"/>
    <d v="1899-12-30T03:40:00"/>
    <n v="219.99999999999997"/>
    <d v="1899-12-30T00:02:07"/>
    <n v="2.115384615384615"/>
    <n v="0.961538461538461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7"/>
    <d v="1899-12-30T00:02:07"/>
    <m/>
    <m/>
    <m/>
    <m/>
    <m/>
    <m/>
    <m/>
    <m/>
    <m/>
    <m/>
  </r>
  <r>
    <x v="0"/>
    <x v="0"/>
    <x v="0"/>
    <n v="853"/>
    <x v="3"/>
    <x v="17"/>
    <x v="0"/>
    <d v="1899-12-30T08:00:00"/>
    <n v="8"/>
    <n v="40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12:00"/>
    <n v="11.999999999999998"/>
    <n v="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00"/>
    <d v="1899-12-30T00:12:00"/>
    <m/>
    <m/>
    <m/>
    <m/>
    <m/>
    <m/>
    <m/>
    <m/>
    <m/>
    <m/>
  </r>
  <r>
    <x v="0"/>
    <x v="0"/>
    <x v="0"/>
    <n v="866"/>
    <x v="3"/>
    <x v="18"/>
    <x v="2"/>
    <d v="1899-12-30T08:00:00"/>
    <n v="8"/>
    <n v="188"/>
    <n v="0"/>
    <d v="1899-12-30T00:00:00"/>
    <n v="0.67"/>
    <d v="1899-12-30T00:40:00"/>
    <n v="23"/>
    <n v="0"/>
    <d v="1899-12-30T00:00:00"/>
    <n v="0"/>
    <n v="0"/>
    <n v="0"/>
    <d v="1899-12-30T08:00:00"/>
    <n v="479.99999999999994"/>
    <d v="1899-12-30T00:02:33"/>
    <n v="2.5531914893617018"/>
    <n v="12.234042553191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3"/>
    <d v="1899-12-30T00:02:33"/>
    <m/>
    <m/>
    <m/>
    <m/>
    <m/>
    <m/>
    <m/>
    <m/>
    <m/>
    <m/>
  </r>
  <r>
    <x v="0"/>
    <x v="0"/>
    <x v="0"/>
    <n v="11626"/>
    <x v="3"/>
    <x v="18"/>
    <x v="3"/>
    <d v="1899-12-30T07:30:00"/>
    <n v="7.5"/>
    <n v="254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46"/>
    <n v="1.77165354330708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0"/>
    <x v="0"/>
    <x v="0"/>
    <n v="12062"/>
    <x v="3"/>
    <x v="18"/>
    <x v="2"/>
    <d v="1899-12-30T08:00:00"/>
    <n v="8"/>
    <n v="121"/>
    <n v="0"/>
    <d v="1899-12-30T00:00:00"/>
    <n v="0"/>
    <d v="1899-12-30T00:00:00"/>
    <n v="42"/>
    <n v="0"/>
    <d v="1899-12-30T00:00:00"/>
    <n v="0"/>
    <n v="0"/>
    <n v="0"/>
    <d v="1899-12-30T08:00:00"/>
    <n v="479.99999999999994"/>
    <d v="1899-12-30T00:03:58"/>
    <n v="3.9669421487603302"/>
    <n v="34.71074380165289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8"/>
    <d v="1899-12-30T00:03:58"/>
    <m/>
    <m/>
    <m/>
    <m/>
    <m/>
    <m/>
    <m/>
    <m/>
    <m/>
    <m/>
  </r>
  <r>
    <x v="0"/>
    <x v="0"/>
    <x v="0"/>
    <n v="12008"/>
    <x v="3"/>
    <x v="19"/>
    <x v="0"/>
    <d v="1899-12-30T07:30:00"/>
    <n v="7.5"/>
    <n v="10"/>
    <n v="0"/>
    <d v="1899-12-30T00:00:00"/>
    <n v="0"/>
    <d v="1899-12-30T00:00:00"/>
    <n v="4"/>
    <n v="0"/>
    <d v="1899-12-30T00:00:00"/>
    <n v="0"/>
    <n v="0"/>
    <n v="0"/>
    <d v="1899-12-30T07:30:00"/>
    <n v="450"/>
    <d v="1899-12-30T00:45:00"/>
    <n v="45"/>
    <n v="4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5:00"/>
    <d v="1899-12-30T00:45:00"/>
    <m/>
    <m/>
    <m/>
    <m/>
    <m/>
    <m/>
    <m/>
    <m/>
    <m/>
    <m/>
  </r>
  <r>
    <x v="0"/>
    <x v="0"/>
    <x v="0"/>
    <n v="11080"/>
    <x v="3"/>
    <x v="20"/>
    <x v="3"/>
    <d v="1899-12-30T07:30:00"/>
    <n v="7.5"/>
    <n v="86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31"/>
    <n v="0.522041763341067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0"/>
    <x v="0"/>
    <x v="0"/>
    <n v="1164"/>
    <x v="3"/>
    <x v="20"/>
    <x v="0"/>
    <d v="1899-12-30T09:05:00"/>
    <n v="9.08"/>
    <n v="1152"/>
    <n v="0.75"/>
    <d v="1899-12-30T00:45:00"/>
    <n v="0.25"/>
    <d v="1899-12-30T00:15:00"/>
    <n v="156"/>
    <n v="0"/>
    <d v="1899-12-30T00:00:00"/>
    <n v="0"/>
    <n v="0"/>
    <n v="0"/>
    <d v="1899-12-30T09:05:00"/>
    <n v="545"/>
    <d v="1899-12-30T00:00:28"/>
    <n v="0.47309027777777779"/>
    <n v="13.541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8"/>
    <d v="1899-12-30T00:00:28"/>
    <m/>
    <m/>
    <m/>
    <m/>
    <m/>
    <m/>
    <m/>
    <m/>
    <m/>
    <m/>
  </r>
  <r>
    <x v="0"/>
    <x v="0"/>
    <x v="0"/>
    <n v="1153"/>
    <x v="3"/>
    <x v="21"/>
    <x v="5"/>
    <d v="1899-12-30T07:30:00"/>
    <n v="7.5"/>
    <n v="620"/>
    <n v="0"/>
    <d v="1899-12-30T00:00:00"/>
    <n v="0"/>
    <d v="1899-12-30T00:00:00"/>
    <n v="15"/>
    <n v="0"/>
    <d v="1899-12-30T00:00:00"/>
    <n v="23"/>
    <n v="0"/>
    <n v="0"/>
    <d v="1899-12-30T07:30:00"/>
    <n v="450"/>
    <d v="1899-12-30T00:00:44"/>
    <n v="0.72580645161290325"/>
    <n v="2.41935483870967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0"/>
    <x v="0"/>
    <x v="0"/>
    <n v="11851"/>
    <x v="3"/>
    <x v="21"/>
    <x v="4"/>
    <d v="1899-12-30T07:30:00"/>
    <n v="7.5"/>
    <n v="496"/>
    <n v="0"/>
    <d v="1899-12-30T00:00:00"/>
    <n v="0"/>
    <d v="1899-12-30T00:00:00"/>
    <n v="68"/>
    <n v="0"/>
    <d v="1899-12-30T00:00:00"/>
    <n v="20"/>
    <n v="0"/>
    <n v="0"/>
    <d v="1899-12-30T07:30:00"/>
    <n v="450"/>
    <d v="1899-12-30T00:00:54"/>
    <n v="0.907258064516129"/>
    <n v="13.7096774193548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0"/>
    <x v="0"/>
    <x v="0"/>
    <n v="1099"/>
    <x v="3"/>
    <x v="22"/>
    <x v="5"/>
    <d v="1899-12-30T07:30:00"/>
    <n v="7.5"/>
    <n v="534"/>
    <n v="0"/>
    <d v="1899-12-30T00:00:00"/>
    <n v="0"/>
    <d v="1899-12-30T00:00:00"/>
    <n v="78"/>
    <n v="0.08"/>
    <d v="1899-12-30T00:05:00"/>
    <n v="45"/>
    <n v="730"/>
    <n v="0"/>
    <d v="1899-12-30T07:25:00"/>
    <n v="445"/>
    <d v="1899-12-30T00:00:50"/>
    <n v="0.83333333333333337"/>
    <n v="14.60674157303370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n v="1222"/>
    <x v="3"/>
    <x v="22"/>
    <x v="4"/>
    <d v="1899-12-30T07:30:00"/>
    <n v="7.5"/>
    <n v="602"/>
    <n v="0"/>
    <d v="1899-12-30T00:00:00"/>
    <n v="0"/>
    <d v="1899-12-30T00:00:00"/>
    <n v="102"/>
    <n v="0"/>
    <d v="1899-12-30T00:00:00"/>
    <n v="36"/>
    <n v="594"/>
    <n v="0"/>
    <d v="1899-12-30T07:30:00"/>
    <n v="450"/>
    <d v="1899-12-30T00:00:45"/>
    <n v="0.74750830564784054"/>
    <n v="16.9435215946843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0"/>
    <x v="0"/>
    <x v="0"/>
    <n v="1372"/>
    <x v="3"/>
    <x v="22"/>
    <x v="3"/>
    <d v="1899-12-30T01:00:00"/>
    <n v="1"/>
    <n v="16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3:45"/>
    <n v="3.74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0"/>
    <x v="0"/>
    <x v="0"/>
    <n v="11849"/>
    <x v="3"/>
    <x v="23"/>
    <x v="0"/>
    <d v="1899-12-30T08:00:00"/>
    <n v="8"/>
    <n v="719"/>
    <n v="0"/>
    <d v="1899-12-30T00:00:00"/>
    <n v="0"/>
    <d v="1899-12-30T00:00:00"/>
    <n v="127"/>
    <n v="0"/>
    <d v="1899-12-30T00:00:00"/>
    <n v="0"/>
    <n v="0"/>
    <n v="0"/>
    <d v="1899-12-30T08:00:00"/>
    <n v="479.99999999999994"/>
    <d v="1899-12-30T00:00:40"/>
    <n v="0.66759388038942968"/>
    <n v="17.66342141863699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0"/>
    <x v="0"/>
    <x v="0"/>
    <n v="1364"/>
    <x v="3"/>
    <x v="24"/>
    <x v="0"/>
    <d v="1899-12-30T08:00:00"/>
    <n v="8"/>
    <n v="544"/>
    <n v="0"/>
    <d v="1899-12-30T00:00:00"/>
    <n v="0"/>
    <d v="1899-12-30T00:00:00"/>
    <n v="12"/>
    <n v="0"/>
    <d v="1899-12-30T00:00:00"/>
    <n v="0"/>
    <n v="0"/>
    <n v="0"/>
    <d v="1899-12-30T08:00:00"/>
    <n v="479.99999999999994"/>
    <d v="1899-12-30T00:00:53"/>
    <n v="0.88235294117647045"/>
    <n v="2.20588235294117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0"/>
    <x v="0"/>
    <x v="0"/>
    <n v="937"/>
    <x v="3"/>
    <x v="25"/>
    <x v="0"/>
    <d v="1899-12-30T04:00:00"/>
    <n v="4"/>
    <n v="257"/>
    <n v="0"/>
    <d v="1899-12-30T00:00:00"/>
    <n v="0"/>
    <d v="1899-12-30T00:00:00"/>
    <n v="42"/>
    <n v="0"/>
    <d v="1899-12-30T00:00:00"/>
    <n v="0"/>
    <n v="0"/>
    <n v="0"/>
    <d v="1899-12-30T04:00:00"/>
    <n v="239.99999999999997"/>
    <d v="1899-12-30T00:00:56"/>
    <n v="0.93385214007782091"/>
    <n v="16.3424124513618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0"/>
    <x v="0"/>
    <x v="0"/>
    <n v="529"/>
    <x v="3"/>
    <x v="26"/>
    <x v="0"/>
    <d v="1899-12-30T01:00:00"/>
    <n v="1"/>
    <n v="24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2:30"/>
    <n v="2.4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0"/>
    <x v="0"/>
    <x v="0"/>
    <n v="12561"/>
    <x v="3"/>
    <x v="26"/>
    <x v="0"/>
    <d v="1899-12-30T04:00:00"/>
    <n v="4"/>
    <n v="136"/>
    <n v="0"/>
    <d v="1899-12-30T00:00:00"/>
    <n v="0"/>
    <d v="1899-12-30T00:00:00"/>
    <n v="30"/>
    <n v="0"/>
    <d v="1899-12-30T00:00:00"/>
    <n v="0"/>
    <n v="0"/>
    <n v="0"/>
    <d v="1899-12-30T04:00:00"/>
    <n v="239.99999999999997"/>
    <d v="1899-12-30T00:01:46"/>
    <n v="1.7647058823529409"/>
    <n v="22.05882352941176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0"/>
    <x v="0"/>
    <x v="0"/>
    <n v="1146"/>
    <x v="3"/>
    <x v="27"/>
    <x v="0"/>
    <d v="1899-12-30T01:00:00"/>
    <n v="1"/>
    <n v="38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1:35"/>
    <n v="1.578947368421052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5"/>
    <d v="1899-12-30T00:01:35"/>
    <m/>
    <m/>
    <m/>
    <m/>
    <m/>
    <m/>
    <m/>
    <m/>
    <m/>
    <m/>
  </r>
  <r>
    <x v="0"/>
    <x v="0"/>
    <x v="0"/>
    <n v="876"/>
    <x v="3"/>
    <x v="28"/>
    <x v="0"/>
    <d v="1899-12-30T00:35:00"/>
    <n v="0.57999999999999996"/>
    <n v="194"/>
    <n v="0"/>
    <d v="1899-12-30T00:00:00"/>
    <n v="0"/>
    <d v="1899-12-30T00:00:00"/>
    <n v="8"/>
    <n v="0"/>
    <d v="1899-12-30T00:00:00"/>
    <n v="0"/>
    <n v="0"/>
    <n v="0"/>
    <d v="1899-12-30T00:35:00"/>
    <n v="35"/>
    <d v="1899-12-30T00:00:11"/>
    <n v="0.18041237113402062"/>
    <n v="4.12371134020618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1"/>
    <d v="1899-12-30T00:00:11"/>
    <m/>
    <m/>
    <m/>
    <m/>
    <m/>
    <m/>
    <m/>
    <m/>
    <m/>
    <m/>
  </r>
  <r>
    <x v="0"/>
    <x v="0"/>
    <x v="0"/>
    <n v="1146"/>
    <x v="3"/>
    <x v="29"/>
    <x v="0"/>
    <d v="1899-12-30T07:00:00"/>
    <n v="7"/>
    <n v="125"/>
    <n v="0"/>
    <d v="1899-12-30T00:00:00"/>
    <n v="0"/>
    <d v="1899-12-30T00:00:00"/>
    <n v="13"/>
    <n v="3"/>
    <d v="1899-12-30T03:00:00"/>
    <n v="0"/>
    <n v="0"/>
    <n v="0"/>
    <d v="1899-12-30T04:00:00"/>
    <n v="240.00000000000003"/>
    <d v="1899-12-30T00:01:55"/>
    <n v="1.9200000000000002"/>
    <n v="10.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5"/>
    <d v="1899-12-30T00:01:55"/>
    <m/>
    <m/>
    <m/>
    <m/>
    <m/>
    <m/>
    <m/>
    <m/>
    <m/>
    <m/>
  </r>
  <r>
    <x v="0"/>
    <x v="0"/>
    <x v="0"/>
    <n v="12529"/>
    <x v="3"/>
    <x v="29"/>
    <x v="0"/>
    <d v="1899-12-30T08:00:00"/>
    <n v="8"/>
    <n v="48"/>
    <n v="0"/>
    <d v="1899-12-30T00:00:00"/>
    <n v="0"/>
    <d v="1899-12-30T00:00:00"/>
    <n v="5"/>
    <n v="0"/>
    <d v="1899-12-30T00:00:00"/>
    <n v="0"/>
    <n v="0"/>
    <n v="0"/>
    <d v="1899-12-30T08:00:00"/>
    <n v="479.99999999999994"/>
    <d v="1899-12-30T00:10:00"/>
    <n v="9.9999999999999982"/>
    <n v="10.41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0"/>
    <x v="0"/>
    <x v="0"/>
    <n v="1091"/>
    <x v="3"/>
    <x v="30"/>
    <x v="0"/>
    <d v="1899-12-30T08:00:00"/>
    <n v="8"/>
    <n v="90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05:20"/>
    <n v="5.333333333333333"/>
    <n v="3.33333333333333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0"/>
    <d v="1899-12-30T00:05:20"/>
    <m/>
    <m/>
    <m/>
    <m/>
    <m/>
    <m/>
    <m/>
    <m/>
    <m/>
    <m/>
  </r>
  <r>
    <x v="0"/>
    <x v="0"/>
    <x v="0"/>
    <n v="529"/>
    <x v="3"/>
    <x v="31"/>
    <x v="0"/>
    <d v="1899-12-30T00:25:00"/>
    <n v="0.42"/>
    <n v="22"/>
    <n v="0"/>
    <d v="1899-12-30T00:00:00"/>
    <n v="0"/>
    <d v="1899-12-30T00:00:00"/>
    <n v="0"/>
    <n v="0"/>
    <d v="1899-12-30T00:00:00"/>
    <n v="0"/>
    <n v="0"/>
    <n v="0"/>
    <d v="1899-12-30T00:25:00"/>
    <n v="25"/>
    <d v="1899-12-30T00:01:08"/>
    <n v="1.13636363636363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0"/>
    <x v="0"/>
    <x v="0"/>
    <n v="729"/>
    <x v="3"/>
    <x v="32"/>
    <x v="0"/>
    <d v="1899-12-30T07:50:00"/>
    <n v="7.83"/>
    <n v="501"/>
    <n v="0"/>
    <d v="1899-12-30T00:00:00"/>
    <n v="0"/>
    <d v="1899-12-30T00:00:00"/>
    <n v="7"/>
    <n v="0"/>
    <d v="1899-12-30T00:00:00"/>
    <n v="0"/>
    <n v="0"/>
    <n v="0"/>
    <d v="1899-12-30T07:50:00"/>
    <n v="470"/>
    <d v="1899-12-30T00:00:56"/>
    <n v="0.93812375249501001"/>
    <n v="1.39720558882235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0"/>
    <x v="0"/>
    <x v="0"/>
    <n v="529"/>
    <x v="3"/>
    <x v="33"/>
    <x v="0"/>
    <d v="1899-12-30T05:05:00"/>
    <n v="5.08"/>
    <n v="85"/>
    <n v="0"/>
    <d v="1899-12-30T00:00:00"/>
    <n v="0"/>
    <d v="1899-12-30T00:00:00"/>
    <n v="1"/>
    <n v="0"/>
    <d v="1899-12-30T00:00:00"/>
    <n v="0"/>
    <n v="0"/>
    <n v="0"/>
    <d v="1899-12-30T05:05:00"/>
    <n v="305"/>
    <d v="1899-12-30T00:03:35"/>
    <n v="3.5882352941176472"/>
    <n v="1.17647058823529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5"/>
    <d v="1899-12-30T00:03:35"/>
    <m/>
    <m/>
    <m/>
    <m/>
    <m/>
    <m/>
    <m/>
    <m/>
    <m/>
    <m/>
  </r>
  <r>
    <x v="0"/>
    <x v="0"/>
    <x v="0"/>
    <n v="861"/>
    <x v="3"/>
    <x v="34"/>
    <x v="3"/>
    <d v="1899-12-30T07:30:00"/>
    <n v="7.5"/>
    <n v="100"/>
    <n v="0"/>
    <d v="1899-12-30T00:00:00"/>
    <n v="0.33"/>
    <d v="1899-12-30T00:20:00"/>
    <n v="10"/>
    <n v="0"/>
    <d v="1899-12-30T00:00:00"/>
    <n v="73"/>
    <n v="0"/>
    <n v="0"/>
    <d v="1899-12-30T07:30:00"/>
    <n v="450"/>
    <d v="1899-12-30T00:04:30"/>
    <n v="4.5"/>
    <n v="1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0"/>
    <d v="1899-12-30T00:04:30"/>
    <m/>
    <m/>
    <m/>
    <m/>
    <m/>
    <m/>
    <m/>
    <m/>
    <m/>
    <m/>
  </r>
  <r>
    <x v="0"/>
    <x v="0"/>
    <x v="0"/>
    <n v="950"/>
    <x v="3"/>
    <x v="34"/>
    <x v="4"/>
    <d v="1899-12-30T07:30:00"/>
    <n v="7.5"/>
    <n v="97"/>
    <n v="0"/>
    <d v="1899-12-30T00:00:00"/>
    <n v="0.25"/>
    <d v="1899-12-30T00:15:00"/>
    <n v="38"/>
    <n v="0"/>
    <d v="1899-12-30T00:00:00"/>
    <n v="65"/>
    <n v="0"/>
    <n v="0"/>
    <d v="1899-12-30T07:30:00"/>
    <n v="450"/>
    <d v="1899-12-30T00:04:38"/>
    <n v="4.6391752577319592"/>
    <n v="39.1752577319587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8"/>
    <d v="1899-12-30T00:04:38"/>
    <m/>
    <m/>
    <m/>
    <m/>
    <m/>
    <m/>
    <m/>
    <m/>
    <m/>
    <m/>
  </r>
  <r>
    <x v="0"/>
    <x v="0"/>
    <x v="0"/>
    <n v="1409"/>
    <x v="3"/>
    <x v="34"/>
    <x v="5"/>
    <d v="1899-12-30T07:30:00"/>
    <n v="7.5"/>
    <n v="103"/>
    <n v="0"/>
    <d v="1899-12-30T00:00:00"/>
    <n v="0"/>
    <d v="1899-12-30T00:00:00"/>
    <n v="13"/>
    <n v="0"/>
    <d v="1899-12-30T00:00:00"/>
    <n v="0"/>
    <n v="0"/>
    <n v="0"/>
    <d v="1899-12-30T07:30:00"/>
    <n v="450"/>
    <d v="1899-12-30T00:04:22"/>
    <n v="4.3689320388349513"/>
    <n v="12.6213592233009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2"/>
    <d v="1899-12-30T00:04:22"/>
    <m/>
    <m/>
    <m/>
    <m/>
    <m/>
    <m/>
    <m/>
    <m/>
    <m/>
    <m/>
  </r>
  <r>
    <x v="0"/>
    <x v="0"/>
    <x v="0"/>
    <n v="601"/>
    <x v="3"/>
    <x v="35"/>
    <x v="1"/>
    <d v="1899-12-30T08:00:00"/>
    <n v="8"/>
    <n v="94"/>
    <n v="0"/>
    <d v="1899-12-30T00:00:00"/>
    <n v="1"/>
    <d v="1899-12-30T01:00:00"/>
    <n v="3"/>
    <n v="0"/>
    <d v="1899-12-30T00:00:00"/>
    <n v="0"/>
    <n v="0"/>
    <n v="0"/>
    <d v="1899-12-30T08:00:00"/>
    <n v="479.99999999999994"/>
    <d v="1899-12-30T00:05:06"/>
    <n v="5.1063829787234036"/>
    <n v="3.191489361702127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6"/>
    <d v="1899-12-30T00:05:06"/>
    <m/>
    <m/>
    <m/>
    <m/>
    <m/>
    <m/>
    <m/>
    <m/>
    <m/>
    <m/>
  </r>
  <r>
    <x v="0"/>
    <x v="0"/>
    <x v="0"/>
    <n v="787"/>
    <x v="3"/>
    <x v="35"/>
    <x v="3"/>
    <d v="1899-12-30T06:30:00"/>
    <n v="6.5"/>
    <n v="219"/>
    <n v="0"/>
    <d v="1899-12-30T00:00:00"/>
    <n v="0"/>
    <d v="1899-12-30T00:00:00"/>
    <n v="3"/>
    <n v="0"/>
    <d v="1899-12-30T00:00:00"/>
    <n v="0"/>
    <n v="0"/>
    <n v="0"/>
    <d v="1899-12-30T06:30:00"/>
    <n v="389.99999999999994"/>
    <d v="1899-12-30T00:01:47"/>
    <n v="1.780821917808219"/>
    <n v="1.36986301369863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7"/>
    <d v="1899-12-30T00:01:47"/>
    <m/>
    <m/>
    <m/>
    <m/>
    <m/>
    <m/>
    <m/>
    <m/>
    <m/>
    <m/>
  </r>
  <r>
    <x v="0"/>
    <x v="0"/>
    <x v="0"/>
    <n v="1223"/>
    <x v="3"/>
    <x v="35"/>
    <x v="2"/>
    <d v="1899-12-30T08:00:00"/>
    <n v="8"/>
    <n v="162"/>
    <n v="0"/>
    <d v="1899-12-30T00:00:00"/>
    <n v="0"/>
    <d v="1899-12-30T00:00:00"/>
    <n v="30"/>
    <n v="0"/>
    <d v="1899-12-30T00:00:00"/>
    <n v="0"/>
    <n v="0"/>
    <n v="0"/>
    <d v="1899-12-30T08:00:00"/>
    <n v="479.99999999999994"/>
    <d v="1899-12-30T00:02:58"/>
    <n v="2.9629629629629628"/>
    <n v="18.5185185185185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8"/>
    <d v="1899-12-30T00:02:58"/>
    <m/>
    <m/>
    <m/>
    <m/>
    <m/>
    <m/>
    <m/>
    <m/>
    <m/>
    <m/>
  </r>
  <r>
    <x v="0"/>
    <x v="0"/>
    <x v="0"/>
    <n v="12540"/>
    <x v="3"/>
    <x v="36"/>
    <x v="1"/>
    <d v="1899-12-30T08:00:00"/>
    <n v="8"/>
    <n v="16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56"/>
    <n v="2.926829268292682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6"/>
    <d v="1899-12-30T00:02:56"/>
    <m/>
    <m/>
    <m/>
    <m/>
    <m/>
    <m/>
    <m/>
    <m/>
    <m/>
    <m/>
  </r>
  <r>
    <x v="0"/>
    <x v="0"/>
    <x v="0"/>
    <n v="1337"/>
    <x v="3"/>
    <x v="36"/>
    <x v="2"/>
    <d v="1899-12-30T08:00:00"/>
    <n v="8"/>
    <n v="10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7"/>
    <n v="4.44444444444444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7"/>
    <d v="1899-12-30T00:04:27"/>
    <m/>
    <m/>
    <m/>
    <m/>
    <m/>
    <m/>
    <m/>
    <m/>
    <m/>
    <m/>
  </r>
  <r>
    <x v="0"/>
    <x v="0"/>
    <x v="0"/>
    <n v="12081"/>
    <x v="3"/>
    <x v="37"/>
    <x v="5"/>
    <d v="1899-12-30T07:30:00"/>
    <n v="7.5"/>
    <n v="233"/>
    <n v="0"/>
    <d v="1899-12-30T00:00:00"/>
    <n v="0"/>
    <d v="1899-12-30T00:00:00"/>
    <n v="79"/>
    <n v="0"/>
    <d v="1899-12-30T00:00:00"/>
    <n v="0"/>
    <n v="0"/>
    <n v="0"/>
    <d v="1899-12-30T07:30:00"/>
    <n v="450"/>
    <d v="1899-12-30T00:01:56"/>
    <n v="1.9313304721030042"/>
    <n v="33.9055793991416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6"/>
    <d v="1899-12-30T00:01:56"/>
    <m/>
    <m/>
    <m/>
    <m/>
    <m/>
    <m/>
    <m/>
    <m/>
    <m/>
    <m/>
  </r>
  <r>
    <x v="0"/>
    <x v="0"/>
    <x v="0"/>
    <n v="787"/>
    <x v="3"/>
    <x v="38"/>
    <x v="3"/>
    <d v="1899-12-30T01:00:00"/>
    <n v="1"/>
    <n v="20"/>
    <n v="0"/>
    <d v="1899-12-30T00:00:00"/>
    <n v="0"/>
    <d v="1899-12-30T00:00:00"/>
    <n v="20"/>
    <n v="0"/>
    <d v="1899-12-30T00:00:00"/>
    <n v="0"/>
    <n v="0"/>
    <n v="0"/>
    <d v="1899-12-30T01:00:00"/>
    <n v="59.999999999999993"/>
    <d v="1899-12-30T00:03:00"/>
    <n v="2.999999999999999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0"/>
    <x v="0"/>
    <x v="0"/>
    <n v="12072"/>
    <x v="3"/>
    <x v="38"/>
    <x v="4"/>
    <d v="1899-12-30T07:30:00"/>
    <n v="7.5"/>
    <n v="147"/>
    <n v="0"/>
    <d v="1899-12-30T00:00:00"/>
    <n v="0.83"/>
    <d v="1899-12-30T00:50:00"/>
    <n v="28"/>
    <n v="0"/>
    <d v="1899-12-30T00:00:00"/>
    <n v="0"/>
    <n v="0"/>
    <n v="0"/>
    <d v="1899-12-30T07:30:00"/>
    <n v="450"/>
    <d v="1899-12-30T00:03:04"/>
    <n v="3.0612244897959182"/>
    <n v="19.0476190476190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4"/>
    <d v="1899-12-30T00:03:04"/>
    <m/>
    <m/>
    <m/>
    <m/>
    <m/>
    <m/>
    <m/>
    <m/>
    <m/>
    <m/>
  </r>
  <r>
    <x v="0"/>
    <x v="0"/>
    <x v="0"/>
    <n v="12164"/>
    <x v="3"/>
    <x v="38"/>
    <x v="5"/>
    <d v="1899-12-30T07:30:00"/>
    <n v="7.5"/>
    <n v="173"/>
    <n v="0"/>
    <d v="1899-12-30T00:00:00"/>
    <n v="0.75"/>
    <d v="1899-12-30T00:45:00"/>
    <n v="59"/>
    <n v="0"/>
    <d v="1899-12-30T00:00:00"/>
    <n v="0"/>
    <n v="0"/>
    <n v="0"/>
    <d v="1899-12-30T07:30:00"/>
    <n v="450"/>
    <d v="1899-12-30T00:02:36"/>
    <n v="2.601156069364162"/>
    <n v="34.1040462427745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6"/>
    <d v="1899-12-30T00:02:36"/>
    <m/>
    <m/>
    <m/>
    <m/>
    <m/>
    <m/>
    <m/>
    <m/>
    <m/>
    <m/>
  </r>
  <r>
    <x v="0"/>
    <x v="0"/>
    <x v="0"/>
    <n v="12082"/>
    <x v="3"/>
    <x v="39"/>
    <x v="4"/>
    <d v="1899-12-30T07:30:00"/>
    <n v="7.5"/>
    <n v="561"/>
    <n v="0"/>
    <d v="1899-12-30T00:00:00"/>
    <n v="0.5"/>
    <d v="1899-12-30T00:30:00"/>
    <n v="3"/>
    <n v="0"/>
    <d v="1899-12-30T00:00:00"/>
    <n v="72"/>
    <n v="0"/>
    <n v="0"/>
    <d v="1899-12-30T07:30:00"/>
    <n v="450"/>
    <d v="1899-12-30T00:00:48"/>
    <n v="0.80213903743315507"/>
    <n v="0.534759358288770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0"/>
    <x v="0"/>
    <x v="0"/>
    <n v="12099"/>
    <x v="3"/>
    <x v="39"/>
    <x v="5"/>
    <d v="1899-12-30T07:30:00"/>
    <n v="7.5"/>
    <n v="425"/>
    <n v="0"/>
    <d v="1899-12-30T00:00:00"/>
    <n v="1.25"/>
    <d v="1899-12-30T01:15:00"/>
    <n v="0"/>
    <n v="0"/>
    <d v="1899-12-30T00:00:00"/>
    <n v="45"/>
    <n v="0"/>
    <n v="0"/>
    <d v="1899-12-30T07:30:00"/>
    <n v="450"/>
    <d v="1899-12-30T00:01:04"/>
    <n v="1.058823529411764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0"/>
    <x v="0"/>
    <x v="0"/>
    <n v="548"/>
    <x v="3"/>
    <x v="40"/>
    <x v="3"/>
    <d v="1899-12-30T07:30:00"/>
    <n v="7.5"/>
    <n v="515"/>
    <n v="0"/>
    <d v="1899-12-30T00:00:00"/>
    <n v="0.57999999999999996"/>
    <d v="1899-12-30T00:35:00"/>
    <n v="0"/>
    <n v="0"/>
    <d v="1899-12-30T00:00:00"/>
    <n v="0"/>
    <n v="0"/>
    <n v="0"/>
    <d v="1899-12-30T07:30:00"/>
    <n v="450"/>
    <d v="1899-12-30T00:00:52"/>
    <n v="0.8737864077669902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0"/>
    <x v="0"/>
    <x v="0"/>
    <n v="12075"/>
    <x v="3"/>
    <x v="40"/>
    <x v="4"/>
    <d v="1899-12-30T07:30:00"/>
    <n v="7.5"/>
    <n v="535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0"/>
    <n v="0.841121495327102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0"/>
    <x v="0"/>
    <x v="0"/>
    <n v="12534"/>
    <x v="3"/>
    <x v="40"/>
    <x v="5"/>
    <d v="1899-12-30T07:30:00"/>
    <n v="7.5"/>
    <n v="398"/>
    <n v="0"/>
    <d v="1899-12-30T00:00:00"/>
    <n v="1.5"/>
    <d v="1899-12-30T01:30:00"/>
    <n v="0"/>
    <n v="1"/>
    <d v="1899-12-30T01:00:00"/>
    <n v="0"/>
    <n v="0"/>
    <n v="0"/>
    <d v="1899-12-30T06:30:00"/>
    <n v="389.99999999999994"/>
    <d v="1899-12-30T00:00:59"/>
    <n v="0.979899497487436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0"/>
    <x v="0"/>
    <x v="0"/>
    <n v="901"/>
    <x v="3"/>
    <x v="41"/>
    <x v="2"/>
    <d v="1899-12-30T08:00:00"/>
    <n v="8"/>
    <n v="460"/>
    <n v="0"/>
    <d v="1899-12-30T00:00:00"/>
    <n v="0"/>
    <d v="1899-12-30T00:00:00"/>
    <n v="8"/>
    <n v="0"/>
    <d v="1899-12-30T00:00:00"/>
    <n v="45"/>
    <n v="0"/>
    <n v="0"/>
    <d v="1899-12-30T08:00:00"/>
    <n v="479.99999999999994"/>
    <d v="1899-12-30T00:01:03"/>
    <n v="1.0434782608695652"/>
    <n v="1.73913043478260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0"/>
    <x v="0"/>
    <x v="0"/>
    <n v="12507"/>
    <x v="3"/>
    <x v="41"/>
    <x v="1"/>
    <d v="1899-12-30T08:00:00"/>
    <n v="8"/>
    <n v="494"/>
    <n v="0"/>
    <d v="1899-12-30T00:00:00"/>
    <n v="0"/>
    <d v="1899-12-30T00:00:00"/>
    <n v="0"/>
    <n v="1.25"/>
    <d v="1899-12-30T01:15:00"/>
    <n v="0"/>
    <n v="0"/>
    <n v="0"/>
    <d v="1899-12-30T06:45:00"/>
    <n v="405"/>
    <d v="1899-12-30T00:00:49"/>
    <n v="0.819838056680161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0"/>
    <x v="0"/>
    <x v="0"/>
    <n v="12058"/>
    <x v="3"/>
    <x v="42"/>
    <x v="1"/>
    <d v="1899-12-30T08:00:00"/>
    <n v="8"/>
    <n v="494"/>
    <n v="0"/>
    <d v="1899-12-30T00:00:00"/>
    <n v="0.5"/>
    <d v="1899-12-30T00:30:00"/>
    <n v="0"/>
    <n v="0.5"/>
    <d v="1899-12-30T00:30:00"/>
    <n v="64"/>
    <n v="0"/>
    <n v="0"/>
    <d v="1899-12-30T07:30:00"/>
    <n v="450"/>
    <d v="1899-12-30T00:00:55"/>
    <n v="0.9109311740890688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0"/>
    <x v="0"/>
    <x v="0"/>
    <n v="12501"/>
    <x v="3"/>
    <x v="43"/>
    <x v="5"/>
    <d v="1899-12-30T03:30:00"/>
    <n v="3.5"/>
    <n v="319"/>
    <n v="0"/>
    <d v="1899-12-30T00:00:00"/>
    <n v="0"/>
    <d v="1899-12-30T00:00:00"/>
    <n v="0"/>
    <n v="0"/>
    <d v="1899-12-30T00:00:00"/>
    <n v="0"/>
    <n v="0"/>
    <n v="0"/>
    <d v="1899-12-30T03:30:00"/>
    <n v="210"/>
    <d v="1899-12-30T00:00:39"/>
    <n v="0.658307210031347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0"/>
    <x v="0"/>
    <x v="0"/>
    <n v="1326"/>
    <x v="3"/>
    <x v="43"/>
    <x v="3"/>
    <d v="1899-12-30T07:30:00"/>
    <n v="7.5"/>
    <n v="524"/>
    <n v="0"/>
    <d v="1899-12-30T00:00:00"/>
    <n v="0"/>
    <d v="1899-12-30T00:00:00"/>
    <n v="0"/>
    <n v="0"/>
    <d v="1899-12-30T00:00:00"/>
    <n v="83"/>
    <n v="0"/>
    <n v="0"/>
    <d v="1899-12-30T07:30:00"/>
    <n v="450"/>
    <d v="1899-12-30T00:00:52"/>
    <n v="0.858778625954198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0"/>
    <x v="0"/>
    <x v="0"/>
    <n v="1327"/>
    <x v="3"/>
    <x v="43"/>
    <x v="4"/>
    <d v="1899-12-30T07:30:00"/>
    <n v="7.5"/>
    <n v="641"/>
    <n v="0"/>
    <d v="1899-12-30T00:00:00"/>
    <n v="0"/>
    <d v="1899-12-30T00:00:00"/>
    <n v="0"/>
    <n v="0.25"/>
    <d v="1899-12-30T00:15:00"/>
    <n v="80"/>
    <n v="0"/>
    <n v="0"/>
    <d v="1899-12-30T07:15:00"/>
    <n v="434.99999999999994"/>
    <d v="1899-12-30T00:00:41"/>
    <n v="0.678627145085803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0"/>
    <x v="0"/>
    <x v="0"/>
    <n v="829"/>
    <x v="3"/>
    <x v="44"/>
    <x v="0"/>
    <d v="1899-12-30T08:00:00"/>
    <n v="8"/>
    <n v="6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8:00"/>
    <n v="7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0"/>
    <d v="1899-12-30T00:08:00"/>
    <m/>
    <m/>
    <m/>
    <m/>
    <m/>
    <m/>
    <m/>
    <m/>
    <m/>
    <m/>
  </r>
  <r>
    <x v="0"/>
    <x v="0"/>
    <x v="0"/>
    <n v="12228"/>
    <x v="3"/>
    <x v="44"/>
    <x v="0"/>
    <d v="1899-12-30T08:00:00"/>
    <n v="8"/>
    <n v="4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0:55"/>
    <n v="10.90909090909090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55"/>
    <d v="1899-12-30T00:10:55"/>
    <m/>
    <m/>
    <m/>
    <m/>
    <m/>
    <m/>
    <m/>
    <m/>
    <m/>
    <m/>
  </r>
  <r>
    <x v="0"/>
    <x v="0"/>
    <x v="0"/>
    <n v="937"/>
    <x v="4"/>
    <x v="45"/>
    <x v="0"/>
    <d v="1899-12-30T03:00:00"/>
    <n v="3"/>
    <n v="49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3:40"/>
    <n v="3.67346938775510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0"/>
    <d v="1899-12-30T00:03:40"/>
    <m/>
    <m/>
    <m/>
    <m/>
    <m/>
    <m/>
    <m/>
    <m/>
    <m/>
    <m/>
  </r>
  <r>
    <x v="0"/>
    <x v="0"/>
    <x v="0"/>
    <n v="1003"/>
    <x v="4"/>
    <x v="0"/>
    <x v="2"/>
    <d v="1899-12-30T02:20:00"/>
    <n v="2.33"/>
    <n v="54"/>
    <n v="0"/>
    <d v="1899-12-30T00:00:00"/>
    <n v="0"/>
    <d v="1899-12-30T00:00:00"/>
    <n v="0"/>
    <n v="0"/>
    <d v="1899-12-30T00:00:00"/>
    <n v="0"/>
    <n v="0"/>
    <n v="0"/>
    <d v="1899-12-30T02:20:00"/>
    <n v="140"/>
    <d v="1899-12-30T00:02:36"/>
    <n v="2.592592592592592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6"/>
    <d v="1899-12-30T00:02:36"/>
    <m/>
    <m/>
    <m/>
    <m/>
    <m/>
    <m/>
    <m/>
    <m/>
    <m/>
    <m/>
  </r>
  <r>
    <x v="0"/>
    <x v="0"/>
    <x v="0"/>
    <n v="12078"/>
    <x v="4"/>
    <x v="0"/>
    <x v="0"/>
    <d v="1899-12-30T08:00:00"/>
    <n v="8"/>
    <n v="181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2:39"/>
    <n v="2.6519337016574585"/>
    <n v="3.8674033149171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9"/>
    <d v="1899-12-30T00:02:39"/>
    <m/>
    <m/>
    <m/>
    <m/>
    <m/>
    <m/>
    <m/>
    <m/>
    <m/>
    <m/>
  </r>
  <r>
    <x v="0"/>
    <x v="0"/>
    <x v="0"/>
    <n v="876"/>
    <x v="4"/>
    <x v="1"/>
    <x v="0"/>
    <d v="1899-12-30T06:50:00"/>
    <n v="6.83"/>
    <n v="182"/>
    <n v="0"/>
    <d v="1899-12-30T00:00:00"/>
    <n v="0"/>
    <d v="1899-12-30T00:00:00"/>
    <n v="14"/>
    <n v="0"/>
    <d v="1899-12-30T00:00:00"/>
    <n v="0"/>
    <n v="0"/>
    <n v="0"/>
    <d v="1899-12-30T06:50:00"/>
    <n v="409.99999999999994"/>
    <d v="1899-12-30T00:02:15"/>
    <n v="2.2527472527472523"/>
    <n v="7.69230769230769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5"/>
    <d v="1899-12-30T00:02:15"/>
    <m/>
    <m/>
    <m/>
    <m/>
    <m/>
    <m/>
    <m/>
    <m/>
    <m/>
    <m/>
  </r>
  <r>
    <x v="0"/>
    <x v="0"/>
    <x v="0"/>
    <n v="529"/>
    <x v="4"/>
    <x v="2"/>
    <x v="1"/>
    <d v="1899-12-30T04:00:00"/>
    <n v="4"/>
    <n v="16"/>
    <n v="0"/>
    <d v="1899-12-30T00:00:00"/>
    <n v="0"/>
    <d v="1899-12-30T00:00:00"/>
    <n v="0"/>
    <n v="0"/>
    <d v="1899-12-30T00:00:00"/>
    <n v="0"/>
    <n v="0"/>
    <n v="0"/>
    <d v="1899-12-30T04:00:00"/>
    <n v="239.99999999999997"/>
    <d v="1899-12-30T00:15:00"/>
    <n v="14.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00"/>
    <d v="1899-12-30T00:15:00"/>
    <m/>
    <m/>
    <m/>
    <m/>
    <m/>
    <m/>
    <m/>
    <m/>
    <m/>
    <m/>
  </r>
  <r>
    <x v="0"/>
    <x v="0"/>
    <x v="0"/>
    <n v="12561"/>
    <x v="4"/>
    <x v="2"/>
    <x v="0"/>
    <d v="1899-12-30T04:00:00"/>
    <n v="4"/>
    <n v="124"/>
    <n v="0"/>
    <d v="1899-12-30T00:00:00"/>
    <n v="0"/>
    <d v="1899-12-30T00:00:00"/>
    <n v="10"/>
    <n v="0"/>
    <d v="1899-12-30T00:00:00"/>
    <n v="0"/>
    <n v="0"/>
    <n v="0"/>
    <d v="1899-12-30T04:00:00"/>
    <n v="239.99999999999997"/>
    <d v="1899-12-30T00:01:56"/>
    <n v="1.9354838709677418"/>
    <n v="8.0645161290322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6"/>
    <d v="1899-12-30T00:01:56"/>
    <m/>
    <m/>
    <m/>
    <m/>
    <m/>
    <m/>
    <m/>
    <m/>
    <m/>
    <m/>
  </r>
  <r>
    <x v="0"/>
    <x v="0"/>
    <x v="0"/>
    <n v="12557"/>
    <x v="4"/>
    <x v="3"/>
    <x v="0"/>
    <d v="1899-12-30T08:00:00"/>
    <n v="8"/>
    <n v="8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43"/>
    <n v="5.71428571428571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3"/>
    <d v="1899-12-30T00:05:43"/>
    <m/>
    <m/>
    <m/>
    <m/>
    <m/>
    <m/>
    <m/>
    <m/>
    <m/>
    <m/>
  </r>
  <r>
    <x v="0"/>
    <x v="0"/>
    <x v="0"/>
    <n v="10571"/>
    <x v="4"/>
    <x v="4"/>
    <x v="3"/>
    <d v="1899-12-30T07:30:00"/>
    <n v="7.5"/>
    <n v="259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44"/>
    <n v="1.73745173745173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4"/>
    <d v="1899-12-30T00:01:44"/>
    <m/>
    <m/>
    <m/>
    <m/>
    <m/>
    <m/>
    <m/>
    <m/>
    <m/>
    <m/>
  </r>
  <r>
    <x v="0"/>
    <x v="0"/>
    <x v="0"/>
    <n v="12080"/>
    <x v="4"/>
    <x v="4"/>
    <x v="0"/>
    <d v="1899-12-30T08:05:00"/>
    <n v="8.08"/>
    <n v="252"/>
    <n v="0"/>
    <d v="1899-12-30T00:00:00"/>
    <n v="0"/>
    <d v="1899-12-30T00:00:00"/>
    <n v="2"/>
    <n v="0"/>
    <d v="1899-12-30T00:00:00"/>
    <n v="0"/>
    <n v="0"/>
    <n v="0"/>
    <d v="1899-12-30T08:05:00"/>
    <n v="485"/>
    <d v="1899-12-30T00:01:55"/>
    <n v="1.9246031746031746"/>
    <n v="0.793650793650793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5"/>
    <d v="1899-12-30T00:01:55"/>
    <m/>
    <m/>
    <m/>
    <m/>
    <m/>
    <m/>
    <m/>
    <m/>
    <m/>
    <m/>
  </r>
  <r>
    <x v="0"/>
    <x v="0"/>
    <x v="0"/>
    <n v="11606"/>
    <x v="4"/>
    <x v="5"/>
    <x v="1"/>
    <d v="1899-12-30T08:00:00"/>
    <n v="8"/>
    <n v="109"/>
    <n v="0"/>
    <d v="1899-12-30T00:00:00"/>
    <n v="0"/>
    <d v="1899-12-30T00:00:00"/>
    <n v="100"/>
    <n v="0"/>
    <d v="1899-12-30T00:00:00"/>
    <n v="0"/>
    <n v="0"/>
    <n v="0"/>
    <d v="1899-12-30T08:00:00"/>
    <n v="479.99999999999994"/>
    <d v="1899-12-30T00:04:24"/>
    <n v="4.4036697247706416"/>
    <n v="91.7431192660550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4"/>
    <d v="1899-12-30T00:04:24"/>
    <m/>
    <m/>
    <m/>
    <m/>
    <m/>
    <m/>
    <m/>
    <m/>
    <m/>
    <m/>
  </r>
  <r>
    <x v="0"/>
    <x v="0"/>
    <x v="0"/>
    <n v="12232"/>
    <x v="4"/>
    <x v="5"/>
    <x v="2"/>
    <d v="1899-12-30T07:00:00"/>
    <n v="7"/>
    <n v="236"/>
    <n v="0"/>
    <d v="1899-12-30T00:00:00"/>
    <n v="0"/>
    <d v="1899-12-30T00:00:00"/>
    <n v="177"/>
    <n v="0"/>
    <d v="1899-12-30T00:00:00"/>
    <n v="0"/>
    <n v="0"/>
    <n v="0"/>
    <d v="1899-12-30T07:00:00"/>
    <n v="420"/>
    <d v="1899-12-30T00:01:47"/>
    <n v="1.7796610169491525"/>
    <n v="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7"/>
    <d v="1899-12-30T00:01:47"/>
    <m/>
    <m/>
    <m/>
    <m/>
    <m/>
    <m/>
    <m/>
    <m/>
    <m/>
    <m/>
  </r>
  <r>
    <x v="0"/>
    <x v="0"/>
    <x v="0"/>
    <n v="12449"/>
    <x v="4"/>
    <x v="6"/>
    <x v="0"/>
    <d v="1899-12-30T08:00:00"/>
    <n v="8"/>
    <n v="545"/>
    <n v="0"/>
    <d v="1899-12-30T00:00:00"/>
    <n v="0"/>
    <d v="1899-12-30T00:00:00"/>
    <n v="38"/>
    <n v="0"/>
    <d v="1899-12-30T00:00:00"/>
    <n v="0"/>
    <n v="0"/>
    <n v="0"/>
    <d v="1899-12-30T08:00:00"/>
    <n v="479.99999999999994"/>
    <d v="1899-12-30T00:00:53"/>
    <n v="0.88073394495412838"/>
    <n v="6.97247706422018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0"/>
    <x v="0"/>
    <x v="0"/>
    <n v="934"/>
    <x v="4"/>
    <x v="7"/>
    <x v="0"/>
    <d v="1899-12-30T07:00:00"/>
    <n v="7"/>
    <n v="628"/>
    <n v="0"/>
    <d v="1899-12-30T00:00:00"/>
    <n v="0"/>
    <d v="1899-12-30T00:00:00"/>
    <n v="45"/>
    <n v="0"/>
    <d v="1899-12-30T00:00:00"/>
    <n v="62"/>
    <n v="0"/>
    <n v="0"/>
    <d v="1899-12-30T07:00:00"/>
    <n v="420"/>
    <d v="1899-12-30T00:00:40"/>
    <n v="0.66878980891719741"/>
    <n v="7.16560509554140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0"/>
    <x v="0"/>
    <x v="0"/>
    <n v="861"/>
    <x v="4"/>
    <x v="8"/>
    <x v="3"/>
    <d v="1899-12-30T02:30:00"/>
    <n v="2.5"/>
    <n v="83"/>
    <n v="0"/>
    <d v="1899-12-30T00:00:00"/>
    <n v="0.25"/>
    <d v="1899-12-30T00:15:00"/>
    <n v="0"/>
    <n v="0.33"/>
    <d v="1899-12-30T00:20:00"/>
    <n v="0"/>
    <n v="0"/>
    <n v="0"/>
    <d v="1899-12-30T02:10:00"/>
    <n v="130"/>
    <d v="1899-12-30T00:01:34"/>
    <n v="1.56626506024096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4"/>
    <d v="1899-12-30T00:01:34"/>
    <m/>
    <m/>
    <m/>
    <m/>
    <m/>
    <m/>
    <m/>
    <m/>
    <m/>
    <m/>
  </r>
  <r>
    <x v="0"/>
    <x v="0"/>
    <x v="0"/>
    <n v="1188"/>
    <x v="4"/>
    <x v="8"/>
    <x v="4"/>
    <d v="1899-12-30T07:30:00"/>
    <n v="7.5"/>
    <n v="143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3:09"/>
    <n v="3.146853146853146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9"/>
    <d v="1899-12-30T00:03:09"/>
    <m/>
    <m/>
    <m/>
    <m/>
    <m/>
    <m/>
    <m/>
    <m/>
    <m/>
    <m/>
  </r>
  <r>
    <x v="0"/>
    <x v="0"/>
    <x v="0"/>
    <n v="1242"/>
    <x v="4"/>
    <x v="8"/>
    <x v="5"/>
    <d v="1899-12-30T07:30:00"/>
    <n v="7.5"/>
    <n v="157"/>
    <n v="0"/>
    <d v="1899-12-30T00:00:00"/>
    <n v="0"/>
    <d v="1899-12-30T00:00:00"/>
    <n v="4"/>
    <n v="0"/>
    <d v="1899-12-30T00:00:00"/>
    <n v="53"/>
    <n v="0"/>
    <n v="0"/>
    <d v="1899-12-30T07:30:00"/>
    <n v="450"/>
    <d v="1899-12-30T00:02:52"/>
    <n v="2.8662420382165603"/>
    <n v="2.54777070063694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2"/>
    <d v="1899-12-30T00:02:52"/>
    <m/>
    <m/>
    <m/>
    <m/>
    <m/>
    <m/>
    <m/>
    <m/>
    <m/>
    <m/>
  </r>
  <r>
    <x v="0"/>
    <x v="0"/>
    <x v="0"/>
    <n v="953"/>
    <x v="4"/>
    <x v="9"/>
    <x v="5"/>
    <d v="1899-12-30T07:30:00"/>
    <n v="7.5"/>
    <n v="55"/>
    <n v="0"/>
    <d v="1899-12-30T00:00:00"/>
    <n v="0"/>
    <d v="1899-12-30T00:00:00"/>
    <n v="7"/>
    <n v="0"/>
    <d v="1899-12-30T00:00:00"/>
    <n v="70"/>
    <n v="0"/>
    <n v="0"/>
    <d v="1899-12-30T07:30:00"/>
    <n v="450"/>
    <d v="1899-12-30T00:08:11"/>
    <n v="8.1818181818181817"/>
    <n v="12.7272727272727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1"/>
    <d v="1899-12-30T00:08:11"/>
    <m/>
    <m/>
    <m/>
    <m/>
    <m/>
    <m/>
    <m/>
    <m/>
    <m/>
    <m/>
  </r>
  <r>
    <x v="0"/>
    <x v="0"/>
    <x v="0"/>
    <n v="1215"/>
    <x v="4"/>
    <x v="9"/>
    <x v="4"/>
    <d v="1899-12-30T07:30:00"/>
    <n v="7.5"/>
    <n v="71"/>
    <n v="0.17"/>
    <d v="1899-12-30T00:10:00"/>
    <n v="0.57999999999999996"/>
    <d v="1899-12-30T00:35:00"/>
    <n v="3"/>
    <n v="0"/>
    <d v="1899-12-30T00:00:00"/>
    <n v="75"/>
    <n v="0"/>
    <n v="0"/>
    <d v="1899-12-30T07:30:00"/>
    <n v="450"/>
    <d v="1899-12-30T00:06:20"/>
    <n v="6.3380281690140849"/>
    <n v="4.2253521126760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0"/>
    <d v="1899-12-30T00:06:20"/>
    <m/>
    <m/>
    <m/>
    <m/>
    <m/>
    <m/>
    <m/>
    <m/>
    <m/>
    <m/>
  </r>
  <r>
    <x v="0"/>
    <x v="0"/>
    <x v="0"/>
    <n v="1398"/>
    <x v="4"/>
    <x v="9"/>
    <x v="3"/>
    <d v="1899-12-30T07:30:00"/>
    <n v="7.5"/>
    <n v="59"/>
    <n v="0"/>
    <d v="1899-12-30T00:00:00"/>
    <n v="0"/>
    <d v="1899-12-30T00:00:00"/>
    <n v="0"/>
    <n v="0"/>
    <d v="1899-12-30T00:00:00"/>
    <n v="61"/>
    <n v="0"/>
    <n v="0"/>
    <d v="1899-12-30T07:30:00"/>
    <n v="450"/>
    <d v="1899-12-30T00:07:38"/>
    <n v="7.627118644067796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8"/>
    <d v="1899-12-30T00:07:38"/>
    <m/>
    <m/>
    <m/>
    <m/>
    <m/>
    <m/>
    <m/>
    <m/>
    <m/>
    <m/>
  </r>
  <r>
    <x v="0"/>
    <x v="0"/>
    <x v="0"/>
    <n v="12236"/>
    <x v="4"/>
    <x v="10"/>
    <x v="1"/>
    <d v="1899-12-30T07:00:00"/>
    <n v="7"/>
    <n v="44"/>
    <n v="0"/>
    <d v="1899-12-30T00:00:00"/>
    <n v="1"/>
    <d v="1899-12-30T01:00:00"/>
    <n v="1"/>
    <n v="0.33"/>
    <d v="1899-12-30T00:20:00"/>
    <n v="0"/>
    <n v="0"/>
    <n v="0"/>
    <d v="1899-12-30T06:40:00"/>
    <n v="400"/>
    <d v="1899-12-30T00:09:05"/>
    <n v="9.0909090909090917"/>
    <n v="2.27272727272727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05"/>
    <d v="1899-12-30T00:09:05"/>
    <m/>
    <m/>
    <m/>
    <m/>
    <m/>
    <m/>
    <m/>
    <m/>
    <m/>
    <m/>
  </r>
  <r>
    <x v="0"/>
    <x v="0"/>
    <x v="0"/>
    <n v="1003"/>
    <x v="4"/>
    <x v="11"/>
    <x v="2"/>
    <d v="1899-12-30T04:40:00"/>
    <n v="4.67"/>
    <n v="43"/>
    <n v="0"/>
    <d v="1899-12-30T00:00:00"/>
    <n v="0"/>
    <d v="1899-12-30T00:00:00"/>
    <n v="4"/>
    <n v="0"/>
    <d v="1899-12-30T00:00:00"/>
    <n v="69"/>
    <n v="0"/>
    <n v="0"/>
    <d v="1899-12-30T04:40:00"/>
    <n v="280"/>
    <d v="1899-12-30T00:06:31"/>
    <n v="6.5116279069767442"/>
    <n v="9.30232558139534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1"/>
    <d v="1899-12-30T00:06:31"/>
    <m/>
    <m/>
    <m/>
    <m/>
    <m/>
    <m/>
    <m/>
    <m/>
    <m/>
    <m/>
  </r>
  <r>
    <x v="0"/>
    <x v="0"/>
    <x v="0"/>
    <n v="1038"/>
    <x v="4"/>
    <x v="11"/>
    <x v="1"/>
    <d v="1899-12-30T07:00:00"/>
    <n v="7"/>
    <n v="96"/>
    <n v="0"/>
    <d v="1899-12-30T00:00:00"/>
    <n v="0.5"/>
    <d v="1899-12-30T00:30:00"/>
    <n v="1"/>
    <n v="0"/>
    <d v="1899-12-30T00:00:00"/>
    <n v="87"/>
    <n v="0"/>
    <n v="0"/>
    <d v="1899-12-30T07:00:00"/>
    <n v="420"/>
    <d v="1899-12-30T00:04:23"/>
    <n v="4.375"/>
    <n v="1.041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3"/>
    <d v="1899-12-30T00:04:23"/>
    <m/>
    <m/>
    <m/>
    <m/>
    <m/>
    <m/>
    <m/>
    <m/>
    <m/>
    <m/>
  </r>
  <r>
    <x v="0"/>
    <x v="0"/>
    <x v="0"/>
    <n v="841"/>
    <x v="4"/>
    <x v="12"/>
    <x v="2"/>
    <d v="1899-12-30T07:00:00"/>
    <n v="7"/>
    <n v="111"/>
    <n v="0"/>
    <d v="1899-12-30T00:00:00"/>
    <n v="1.25"/>
    <d v="1899-12-30T01:15:00"/>
    <n v="14"/>
    <n v="0"/>
    <d v="1899-12-30T00:00:00"/>
    <n v="65"/>
    <n v="0"/>
    <n v="0"/>
    <d v="1899-12-30T07:00:00"/>
    <n v="420"/>
    <d v="1899-12-30T00:03:47"/>
    <n v="3.7837837837837838"/>
    <n v="12.61261261261261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7"/>
    <d v="1899-12-30T00:03:47"/>
    <m/>
    <m/>
    <m/>
    <m/>
    <m/>
    <m/>
    <m/>
    <m/>
    <m/>
    <m/>
  </r>
  <r>
    <x v="0"/>
    <x v="0"/>
    <x v="0"/>
    <n v="12087"/>
    <x v="4"/>
    <x v="12"/>
    <x v="1"/>
    <d v="1899-12-30T07:00:00"/>
    <n v="7"/>
    <n v="53"/>
    <n v="0.66"/>
    <d v="1899-12-30T00:40:00"/>
    <n v="0.83"/>
    <d v="1899-12-30T00:50:00"/>
    <n v="0"/>
    <n v="0.57999999999999996"/>
    <d v="1899-12-30T00:35:00"/>
    <n v="72"/>
    <n v="0"/>
    <n v="0"/>
    <d v="1899-12-30T06:25:00"/>
    <n v="385"/>
    <d v="1899-12-30T00:07:16"/>
    <n v="7.264150943396226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6"/>
    <d v="1899-12-30T00:07:16"/>
    <m/>
    <m/>
    <m/>
    <m/>
    <m/>
    <m/>
    <m/>
    <m/>
    <m/>
    <m/>
  </r>
  <r>
    <x v="0"/>
    <x v="0"/>
    <x v="0"/>
    <n v="1017"/>
    <x v="4"/>
    <x v="13"/>
    <x v="1"/>
    <d v="1899-12-30T07:00:00"/>
    <n v="7"/>
    <n v="49"/>
    <n v="0"/>
    <d v="1899-12-30T00:00:00"/>
    <n v="0.34"/>
    <d v="1899-12-30T00:20:00"/>
    <n v="2"/>
    <n v="0"/>
    <d v="1899-12-30T00:00:00"/>
    <n v="62"/>
    <n v="0"/>
    <n v="0"/>
    <d v="1899-12-30T07:00:00"/>
    <n v="420"/>
    <d v="1899-12-30T00:08:34"/>
    <n v="8.5714285714285712"/>
    <n v="4.08163265306122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0"/>
    <x v="0"/>
    <x v="0"/>
    <n v="729"/>
    <x v="4"/>
    <x v="14"/>
    <x v="0"/>
    <d v="1899-12-30T00:40:00"/>
    <n v="0.67"/>
    <n v="19"/>
    <n v="0"/>
    <d v="1899-12-30T00:00:00"/>
    <n v="0"/>
    <d v="1899-12-30T00:00:00"/>
    <n v="1"/>
    <n v="0"/>
    <d v="1899-12-30T00:00:00"/>
    <n v="0"/>
    <n v="0"/>
    <n v="0"/>
    <d v="1899-12-30T00:40:00"/>
    <n v="39.999999999999993"/>
    <d v="1899-12-30T00:02:06"/>
    <n v="2.1052631578947363"/>
    <n v="5.26315789473684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0"/>
    <x v="0"/>
    <x v="0"/>
    <n v="627"/>
    <x v="4"/>
    <x v="15"/>
    <x v="0"/>
    <d v="1899-12-30T08:00:00"/>
    <n v="8"/>
    <n v="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4:00:00"/>
    <n v="23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4:00:00"/>
    <d v="1899-12-30T04:00:00"/>
    <m/>
    <m/>
    <m/>
    <m/>
    <m/>
    <m/>
    <m/>
    <m/>
    <m/>
    <m/>
  </r>
  <r>
    <x v="0"/>
    <x v="0"/>
    <x v="0"/>
    <n v="851"/>
    <x v="4"/>
    <x v="15"/>
    <x v="0"/>
    <d v="1899-12-30T04:20:00"/>
    <n v="4.33"/>
    <n v="3"/>
    <n v="0"/>
    <d v="1899-12-30T00:00:00"/>
    <n v="0"/>
    <d v="1899-12-30T00:00:00"/>
    <n v="0"/>
    <n v="0"/>
    <d v="1899-12-30T00:00:00"/>
    <n v="0"/>
    <n v="0"/>
    <n v="0"/>
    <d v="1899-12-30T04:20:00"/>
    <n v="260"/>
    <d v="1899-12-30T01:26:40"/>
    <n v="86.6666666666666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26:40"/>
    <d v="1899-12-30T01:26:40"/>
    <m/>
    <m/>
    <m/>
    <m/>
    <m/>
    <m/>
    <m/>
    <m/>
    <m/>
    <m/>
  </r>
  <r>
    <x v="0"/>
    <x v="0"/>
    <x v="0"/>
    <n v="12089"/>
    <x v="4"/>
    <x v="15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0"/>
    <x v="0"/>
    <x v="0"/>
    <n v="1445"/>
    <x v="4"/>
    <x v="16"/>
    <x v="0"/>
    <d v="1899-12-30T08:00:00"/>
    <n v="8"/>
    <n v="204"/>
    <n v="0"/>
    <d v="1899-12-30T00:00:00"/>
    <n v="0"/>
    <d v="1899-12-30T00:00:00"/>
    <n v="20"/>
    <n v="0"/>
    <d v="1899-12-30T00:00:00"/>
    <n v="0"/>
    <n v="0"/>
    <n v="0"/>
    <d v="1899-12-30T08:00:00"/>
    <n v="479.99999999999994"/>
    <d v="1899-12-30T00:02:21"/>
    <n v="2.3529411764705879"/>
    <n v="9.80392156862745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1"/>
    <d v="1899-12-30T00:02:21"/>
    <m/>
    <m/>
    <m/>
    <m/>
    <m/>
    <m/>
    <m/>
    <m/>
    <m/>
    <m/>
  </r>
  <r>
    <x v="0"/>
    <x v="0"/>
    <x v="0"/>
    <n v="853"/>
    <x v="4"/>
    <x v="17"/>
    <x v="0"/>
    <d v="1899-12-30T08:00:00"/>
    <n v="8"/>
    <n v="2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0"/>
    <x v="0"/>
    <x v="0"/>
    <n v="866"/>
    <x v="4"/>
    <x v="18"/>
    <x v="2"/>
    <d v="1899-12-30T06:40:00"/>
    <n v="6.67"/>
    <n v="55"/>
    <n v="0"/>
    <d v="1899-12-30T00:00:00"/>
    <n v="0"/>
    <d v="1899-12-30T00:00:00"/>
    <n v="0"/>
    <n v="0"/>
    <d v="1899-12-30T00:00:00"/>
    <n v="0"/>
    <n v="0"/>
    <n v="0"/>
    <d v="1899-12-30T06:40:00"/>
    <n v="400"/>
    <d v="1899-12-30T00:07:16"/>
    <n v="7.27272727272727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6"/>
    <d v="1899-12-30T00:07:16"/>
    <m/>
    <m/>
    <m/>
    <m/>
    <m/>
    <m/>
    <m/>
    <m/>
    <m/>
    <m/>
  </r>
  <r>
    <x v="0"/>
    <x v="0"/>
    <x v="0"/>
    <n v="12062"/>
    <x v="4"/>
    <x v="18"/>
    <x v="1"/>
    <d v="1899-12-30T08:00:00"/>
    <n v="8"/>
    <n v="162"/>
    <n v="0"/>
    <d v="1899-12-30T00:00:00"/>
    <n v="0"/>
    <d v="1899-12-30T00:00:00"/>
    <n v="17"/>
    <n v="0"/>
    <d v="1899-12-30T00:00:00"/>
    <n v="0"/>
    <n v="0"/>
    <n v="0"/>
    <d v="1899-12-30T08:00:00"/>
    <n v="479.99999999999994"/>
    <d v="1899-12-30T00:02:58"/>
    <n v="2.9629629629629628"/>
    <n v="10.4938271604938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8"/>
    <d v="1899-12-30T00:02:58"/>
    <m/>
    <m/>
    <m/>
    <m/>
    <m/>
    <m/>
    <m/>
    <m/>
    <m/>
    <m/>
  </r>
  <r>
    <x v="0"/>
    <x v="0"/>
    <x v="0"/>
    <n v="12008"/>
    <x v="4"/>
    <x v="19"/>
    <x v="0"/>
    <d v="1899-12-30T06:00:00"/>
    <n v="6"/>
    <n v="167"/>
    <n v="0"/>
    <d v="1899-12-30T00:00:00"/>
    <n v="0"/>
    <d v="1899-12-30T00:00:00"/>
    <n v="0"/>
    <n v="0"/>
    <d v="1899-12-30T00:00:00"/>
    <n v="0"/>
    <n v="0"/>
    <n v="0"/>
    <d v="1899-12-30T06:00:00"/>
    <n v="360"/>
    <d v="1899-12-30T00:02:09"/>
    <n v="2.15568862275449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0"/>
    <x v="0"/>
    <x v="0"/>
    <n v="11080"/>
    <x v="4"/>
    <x v="20"/>
    <x v="3"/>
    <d v="1899-12-30T05:30:00"/>
    <n v="5.5"/>
    <n v="417"/>
    <n v="0"/>
    <d v="1899-12-30T00:00:00"/>
    <n v="0"/>
    <d v="1899-12-30T00:00:00"/>
    <n v="0"/>
    <n v="0"/>
    <d v="1899-12-30T00:00:00"/>
    <n v="0"/>
    <n v="0"/>
    <n v="0"/>
    <d v="1899-12-30T05:30:00"/>
    <n v="330"/>
    <d v="1899-12-30T00:00:47"/>
    <n v="0.791366906474820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0"/>
    <x v="0"/>
    <x v="0"/>
    <n v="1164"/>
    <x v="4"/>
    <x v="20"/>
    <x v="0"/>
    <d v="1899-12-30T09:05:00"/>
    <n v="9.08"/>
    <n v="979"/>
    <n v="0"/>
    <d v="1899-12-30T00:00:00"/>
    <n v="1.25"/>
    <d v="1899-12-30T01:15:00"/>
    <n v="0"/>
    <n v="0.75"/>
    <d v="1899-12-30T00:45:00"/>
    <n v="0"/>
    <n v="0"/>
    <n v="0"/>
    <d v="1899-12-30T08:20:00"/>
    <n v="500.00000000000006"/>
    <d v="1899-12-30T00:00:31"/>
    <n v="0.510725229826353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0"/>
    <x v="0"/>
    <x v="0"/>
    <n v="11080"/>
    <x v="4"/>
    <x v="21"/>
    <x v="3"/>
    <d v="1899-12-30T02:00:00"/>
    <n v="2"/>
    <n v="132"/>
    <n v="0"/>
    <d v="1899-12-30T00:00:00"/>
    <n v="0"/>
    <d v="1899-12-30T00:00:00"/>
    <n v="127"/>
    <n v="0"/>
    <d v="1899-12-30T00:00:00"/>
    <n v="0"/>
    <n v="0"/>
    <n v="0"/>
    <d v="1899-12-30T02:00:00"/>
    <n v="119.99999999999999"/>
    <d v="1899-12-30T00:00:55"/>
    <n v="0.90909090909090895"/>
    <n v="96.2121212121212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0"/>
    <x v="0"/>
    <x v="0"/>
    <n v="1153"/>
    <x v="4"/>
    <x v="21"/>
    <x v="5"/>
    <d v="1899-12-30T07:30:00"/>
    <n v="7.5"/>
    <n v="500"/>
    <n v="0"/>
    <d v="1899-12-30T00:00:00"/>
    <n v="0"/>
    <d v="1899-12-30T00:00:00"/>
    <n v="74"/>
    <n v="0"/>
    <d v="1899-12-30T00:00:00"/>
    <n v="0"/>
    <n v="0"/>
    <n v="0"/>
    <d v="1899-12-30T07:30:00"/>
    <n v="450"/>
    <d v="1899-12-30T00:00:54"/>
    <n v="0.9"/>
    <n v="14.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0"/>
    <x v="0"/>
    <x v="0"/>
    <n v="11851"/>
    <x v="4"/>
    <x v="21"/>
    <x v="4"/>
    <d v="1899-12-30T07:30:00"/>
    <n v="7.5"/>
    <n v="391"/>
    <n v="0.5"/>
    <d v="1899-12-30T00:30:00"/>
    <n v="0.5"/>
    <d v="1899-12-30T00:30:00"/>
    <n v="0"/>
    <n v="1"/>
    <d v="1899-12-30T01:00:00"/>
    <n v="16"/>
    <n v="0"/>
    <n v="0"/>
    <d v="1899-12-30T06:30:00"/>
    <n v="389.99999999999994"/>
    <d v="1899-12-30T00:01:00"/>
    <n v="0.99744245524296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0"/>
    <x v="0"/>
    <x v="0"/>
    <n v="1099"/>
    <x v="4"/>
    <x v="22"/>
    <x v="5"/>
    <d v="1899-12-30T07:30:00"/>
    <n v="7.5"/>
    <n v="868"/>
    <n v="0"/>
    <d v="1899-12-30T00:00:00"/>
    <n v="0"/>
    <d v="1899-12-30T00:00:00"/>
    <n v="67"/>
    <n v="0"/>
    <d v="1899-12-30T00:00:00"/>
    <n v="53"/>
    <n v="797"/>
    <n v="0"/>
    <d v="1899-12-30T07:30:00"/>
    <n v="450"/>
    <d v="1899-12-30T00:00:31"/>
    <n v="0.51843317972350234"/>
    <n v="7.71889400921658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0"/>
    <x v="0"/>
    <x v="0"/>
    <n v="11626"/>
    <x v="4"/>
    <x v="22"/>
    <x v="3"/>
    <d v="1899-12-30T07:30:00"/>
    <n v="7.5"/>
    <n v="1016"/>
    <n v="0"/>
    <d v="1899-12-30T00:00:00"/>
    <n v="0"/>
    <d v="1899-12-30T00:00:00"/>
    <n v="18"/>
    <n v="0"/>
    <d v="1899-12-30T00:00:00"/>
    <n v="43"/>
    <n v="383"/>
    <n v="0"/>
    <d v="1899-12-30T07:30:00"/>
    <n v="450"/>
    <d v="1899-12-30T00:00:27"/>
    <n v="0.44291338582677164"/>
    <n v="1.77165354330708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7"/>
    <d v="1899-12-30T00:00:27"/>
    <m/>
    <m/>
    <m/>
    <m/>
    <m/>
    <m/>
    <m/>
    <m/>
    <m/>
    <m/>
  </r>
  <r>
    <x v="0"/>
    <x v="0"/>
    <x v="0"/>
    <n v="1222"/>
    <x v="4"/>
    <x v="22"/>
    <x v="4"/>
    <d v="1899-12-30T07:30:00"/>
    <n v="7.5"/>
    <n v="859"/>
    <n v="0"/>
    <d v="1899-12-30T00:00:00"/>
    <n v="0"/>
    <d v="1899-12-30T00:00:00"/>
    <n v="38"/>
    <n v="0"/>
    <d v="1899-12-30T00:00:00"/>
    <n v="36"/>
    <n v="668"/>
    <n v="0"/>
    <d v="1899-12-30T07:30:00"/>
    <n v="450"/>
    <d v="1899-12-30T00:00:31"/>
    <n v="0.52386495925494758"/>
    <n v="4.42374854481955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0"/>
    <x v="0"/>
    <x v="0"/>
    <n v="1396"/>
    <x v="4"/>
    <x v="23"/>
    <x v="0"/>
    <d v="1899-12-30T08:00:00"/>
    <n v="8"/>
    <n v="862"/>
    <n v="0"/>
    <d v="1899-12-30T00:00:00"/>
    <n v="0.75"/>
    <d v="1899-12-30T00:45:00"/>
    <n v="15"/>
    <n v="0"/>
    <d v="1899-12-30T00:00:00"/>
    <n v="0"/>
    <n v="0"/>
    <n v="0"/>
    <d v="1899-12-30T08:00:00"/>
    <n v="479.99999999999994"/>
    <d v="1899-12-30T00:00:33"/>
    <n v="0.55684454756380508"/>
    <n v="1.74013921113689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0"/>
    <x v="0"/>
    <x v="0"/>
    <n v="1364"/>
    <x v="4"/>
    <x v="24"/>
    <x v="0"/>
    <d v="1899-12-30T08:00:00"/>
    <n v="8"/>
    <n v="503"/>
    <n v="0"/>
    <d v="1899-12-30T00:00:00"/>
    <n v="0"/>
    <d v="1899-12-30T00:00:00"/>
    <n v="22"/>
    <n v="0"/>
    <d v="1899-12-30T00:00:00"/>
    <n v="0"/>
    <n v="0"/>
    <n v="0"/>
    <d v="1899-12-30T08:00:00"/>
    <n v="479.99999999999994"/>
    <d v="1899-12-30T00:00:57"/>
    <n v="0.95427435387673942"/>
    <n v="4.37375745526838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0"/>
    <x v="0"/>
    <x v="0"/>
    <n v="937"/>
    <x v="4"/>
    <x v="25"/>
    <x v="0"/>
    <d v="1899-12-30T01:00:00"/>
    <n v="1"/>
    <n v="106"/>
    <n v="0"/>
    <d v="1899-12-30T00:00:00"/>
    <n v="0"/>
    <d v="1899-12-30T00:00:00"/>
    <n v="19"/>
    <n v="0"/>
    <d v="1899-12-30T00:00:00"/>
    <n v="0"/>
    <n v="0"/>
    <n v="0"/>
    <d v="1899-12-30T01:00:00"/>
    <n v="59.999999999999993"/>
    <d v="1899-12-30T00:00:34"/>
    <n v="0.56603773584905659"/>
    <n v="17.9245283018867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4"/>
    <d v="1899-12-30T00:00:34"/>
    <m/>
    <m/>
    <m/>
    <m/>
    <m/>
    <m/>
    <m/>
    <m/>
    <m/>
    <m/>
  </r>
  <r>
    <x v="0"/>
    <x v="0"/>
    <x v="0"/>
    <n v="529"/>
    <x v="4"/>
    <x v="26"/>
    <x v="1"/>
    <d v="1899-12-30T00:50:00"/>
    <n v="0.83"/>
    <n v="19"/>
    <n v="0"/>
    <d v="1899-12-30T00:00:00"/>
    <n v="0"/>
    <d v="1899-12-30T00:00:00"/>
    <n v="0"/>
    <n v="0"/>
    <d v="1899-12-30T00:00:00"/>
    <n v="0"/>
    <n v="0"/>
    <n v="0"/>
    <d v="1899-12-30T00:50:00"/>
    <n v="50"/>
    <d v="1899-12-30T00:02:38"/>
    <n v="2.63157894736842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8"/>
    <d v="1899-12-30T00:02:38"/>
    <m/>
    <m/>
    <m/>
    <m/>
    <m/>
    <m/>
    <m/>
    <m/>
    <m/>
    <m/>
  </r>
  <r>
    <x v="0"/>
    <x v="0"/>
    <x v="0"/>
    <n v="12561"/>
    <x v="4"/>
    <x v="26"/>
    <x v="0"/>
    <d v="1899-12-30T04:00:00"/>
    <n v="4"/>
    <n v="114"/>
    <n v="0"/>
    <d v="1899-12-30T00:00:00"/>
    <n v="0"/>
    <d v="1899-12-30T00:00:00"/>
    <n v="10"/>
    <n v="0"/>
    <d v="1899-12-30T00:00:00"/>
    <n v="0"/>
    <n v="0"/>
    <n v="0"/>
    <d v="1899-12-30T04:00:00"/>
    <n v="239.99999999999997"/>
    <d v="1899-12-30T00:02:06"/>
    <n v="2.1052631578947367"/>
    <n v="8.771929824561404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0"/>
    <x v="0"/>
    <x v="0"/>
    <n v="937"/>
    <x v="4"/>
    <x v="27"/>
    <x v="0"/>
    <d v="1899-12-30T03:00:00"/>
    <n v="3"/>
    <n v="390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0:28"/>
    <n v="0.4615384615384615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8"/>
    <d v="1899-12-30T00:00:28"/>
    <m/>
    <m/>
    <m/>
    <m/>
    <m/>
    <m/>
    <m/>
    <m/>
    <m/>
    <m/>
  </r>
  <r>
    <x v="0"/>
    <x v="0"/>
    <x v="0"/>
    <n v="876"/>
    <x v="4"/>
    <x v="28"/>
    <x v="0"/>
    <d v="1899-12-30T01:10:00"/>
    <n v="1.17"/>
    <n v="300"/>
    <n v="0"/>
    <d v="1899-12-30T00:00:00"/>
    <n v="0"/>
    <d v="1899-12-30T00:00:00"/>
    <n v="0"/>
    <n v="0"/>
    <d v="1899-12-30T00:00:00"/>
    <n v="0"/>
    <n v="0"/>
    <n v="0"/>
    <d v="1899-12-30T01:10:00"/>
    <n v="70"/>
    <d v="1899-12-30T00:00:14"/>
    <n v="0.2333333333333333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4"/>
    <d v="1899-12-30T00:00:14"/>
    <m/>
    <m/>
    <m/>
    <m/>
    <m/>
    <m/>
    <m/>
    <m/>
    <m/>
    <m/>
  </r>
  <r>
    <x v="0"/>
    <x v="0"/>
    <x v="0"/>
    <n v="1146"/>
    <x v="4"/>
    <x v="29"/>
    <x v="0"/>
    <d v="1899-12-30T08:00:00"/>
    <n v="8"/>
    <n v="303"/>
    <n v="0"/>
    <d v="1899-12-30T00:00:00"/>
    <n v="0"/>
    <d v="1899-12-30T00:00:00"/>
    <n v="44"/>
    <n v="0"/>
    <d v="1899-12-30T00:00:00"/>
    <n v="0"/>
    <n v="0"/>
    <n v="0"/>
    <d v="1899-12-30T08:00:00"/>
    <n v="479.99999999999994"/>
    <d v="1899-12-30T00:01:35"/>
    <n v="1.584158415841584"/>
    <n v="14.5214521452145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5"/>
    <d v="1899-12-30T00:01:35"/>
    <m/>
    <m/>
    <m/>
    <m/>
    <m/>
    <m/>
    <m/>
    <m/>
    <m/>
    <m/>
  </r>
  <r>
    <x v="0"/>
    <x v="0"/>
    <x v="0"/>
    <n v="1091"/>
    <x v="4"/>
    <x v="30"/>
    <x v="0"/>
    <d v="1899-12-30T08:00:00"/>
    <n v="8"/>
    <n v="10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7"/>
    <n v="4.44444444444444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7"/>
    <d v="1899-12-30T00:04:27"/>
    <m/>
    <m/>
    <m/>
    <m/>
    <m/>
    <m/>
    <m/>
    <m/>
    <m/>
    <m/>
  </r>
  <r>
    <x v="0"/>
    <x v="0"/>
    <x v="0"/>
    <n v="529"/>
    <x v="4"/>
    <x v="31"/>
    <x v="1"/>
    <d v="1899-12-30T00:35:00"/>
    <n v="0.57999999999999996"/>
    <n v="13"/>
    <n v="0"/>
    <d v="1899-12-30T00:00:00"/>
    <n v="0"/>
    <d v="1899-12-30T00:00:00"/>
    <n v="0"/>
    <n v="0"/>
    <d v="1899-12-30T00:00:00"/>
    <n v="0"/>
    <n v="0"/>
    <n v="0"/>
    <d v="1899-12-30T00:35:00"/>
    <n v="35"/>
    <d v="1899-12-30T00:02:42"/>
    <n v="2.69230769230769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2"/>
    <d v="1899-12-30T00:02:42"/>
    <m/>
    <m/>
    <m/>
    <m/>
    <m/>
    <m/>
    <m/>
    <m/>
    <m/>
    <m/>
  </r>
  <r>
    <x v="0"/>
    <x v="0"/>
    <x v="0"/>
    <n v="729"/>
    <x v="4"/>
    <x v="32"/>
    <x v="0"/>
    <d v="1899-12-30T07:20:00"/>
    <n v="7.33"/>
    <n v="580"/>
    <n v="0"/>
    <d v="1899-12-30T00:00:00"/>
    <n v="0"/>
    <d v="1899-12-30T00:00:00"/>
    <n v="46"/>
    <n v="0"/>
    <d v="1899-12-30T00:00:00"/>
    <n v="0"/>
    <n v="0"/>
    <n v="0"/>
    <d v="1899-12-30T07:20:00"/>
    <n v="439.99999999999994"/>
    <d v="1899-12-30T00:00:46"/>
    <n v="0.75862068965517226"/>
    <n v="7.9310344827586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0"/>
    <x v="0"/>
    <x v="0"/>
    <n v="529"/>
    <x v="4"/>
    <x v="33"/>
    <x v="1"/>
    <d v="1899-12-30T01:15:00"/>
    <n v="1.25"/>
    <n v="31"/>
    <n v="0"/>
    <d v="1899-12-30T00:00:00"/>
    <n v="0"/>
    <d v="1899-12-30T00:00:00"/>
    <n v="0"/>
    <n v="0"/>
    <d v="1899-12-30T00:00:00"/>
    <n v="0"/>
    <n v="0"/>
    <n v="0"/>
    <d v="1899-12-30T01:15:00"/>
    <n v="75"/>
    <d v="1899-12-30T00:02:25"/>
    <n v="2.41935483870967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5"/>
    <d v="1899-12-30T00:02:25"/>
    <m/>
    <m/>
    <m/>
    <m/>
    <m/>
    <m/>
    <m/>
    <m/>
    <m/>
    <m/>
  </r>
  <r>
    <x v="0"/>
    <x v="0"/>
    <x v="0"/>
    <n v="861"/>
    <x v="4"/>
    <x v="34"/>
    <x v="3"/>
    <d v="1899-12-30T05:00:00"/>
    <n v="5"/>
    <n v="47"/>
    <n v="0"/>
    <d v="1899-12-30T00:00:00"/>
    <n v="1.25"/>
    <d v="1899-12-30T01:15:00"/>
    <n v="0"/>
    <n v="0"/>
    <d v="1899-12-30T00:00:00"/>
    <n v="77"/>
    <n v="0"/>
    <n v="0"/>
    <d v="1899-12-30T05:00:00"/>
    <n v="300"/>
    <d v="1899-12-30T00:06:23"/>
    <n v="6.38297872340425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3"/>
    <d v="1899-12-30T00:06:23"/>
    <m/>
    <m/>
    <m/>
    <m/>
    <m/>
    <m/>
    <m/>
    <m/>
    <m/>
    <m/>
  </r>
  <r>
    <x v="0"/>
    <x v="0"/>
    <x v="0"/>
    <n v="950"/>
    <x v="4"/>
    <x v="34"/>
    <x v="4"/>
    <d v="1899-12-30T07:30:00"/>
    <n v="7.5"/>
    <n v="56"/>
    <n v="0"/>
    <d v="1899-12-30T00:00:00"/>
    <n v="0.33"/>
    <d v="1899-12-30T00:20:00"/>
    <n v="6"/>
    <n v="0"/>
    <d v="1899-12-30T00:00:00"/>
    <n v="56"/>
    <n v="0"/>
    <n v="0"/>
    <d v="1899-12-30T07:30:00"/>
    <n v="450"/>
    <d v="1899-12-30T00:08:02"/>
    <n v="8.0357142857142865"/>
    <n v="10.7142857142857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2"/>
    <d v="1899-12-30T00:08:02"/>
    <m/>
    <m/>
    <m/>
    <m/>
    <m/>
    <m/>
    <m/>
    <m/>
    <m/>
    <m/>
  </r>
  <r>
    <x v="0"/>
    <x v="0"/>
    <x v="0"/>
    <n v="1409"/>
    <x v="4"/>
    <x v="34"/>
    <x v="5"/>
    <d v="1899-12-30T07:30:00"/>
    <n v="7.5"/>
    <n v="80"/>
    <n v="0"/>
    <d v="1899-12-30T00:00:00"/>
    <n v="0"/>
    <d v="1899-12-30T00:00:00"/>
    <n v="7"/>
    <n v="0"/>
    <d v="1899-12-30T00:00:00"/>
    <n v="60"/>
    <n v="0"/>
    <n v="0"/>
    <d v="1899-12-30T07:30:00"/>
    <n v="450"/>
    <d v="1899-12-30T00:05:37"/>
    <n v="5.625"/>
    <n v="8.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7"/>
    <d v="1899-12-30T00:05:37"/>
    <m/>
    <m/>
    <m/>
    <m/>
    <m/>
    <m/>
    <m/>
    <m/>
    <m/>
    <m/>
  </r>
  <r>
    <x v="0"/>
    <x v="0"/>
    <x v="0"/>
    <n v="601"/>
    <x v="4"/>
    <x v="35"/>
    <x v="1"/>
    <d v="1899-12-30T07:00:00"/>
    <n v="7"/>
    <n v="107"/>
    <n v="0"/>
    <d v="1899-12-30T00:00:00"/>
    <n v="0"/>
    <d v="1899-12-30T00:00:00"/>
    <n v="2"/>
    <n v="0"/>
    <d v="1899-12-30T00:00:00"/>
    <n v="0"/>
    <n v="0"/>
    <n v="0"/>
    <d v="1899-12-30T07:00:00"/>
    <n v="420"/>
    <d v="1899-12-30T00:03:56"/>
    <n v="3.9252336448598131"/>
    <n v="1.86915887850467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6"/>
    <d v="1899-12-30T00:03:56"/>
    <m/>
    <m/>
    <m/>
    <m/>
    <m/>
    <m/>
    <m/>
    <m/>
    <m/>
    <m/>
  </r>
  <r>
    <x v="0"/>
    <x v="0"/>
    <x v="0"/>
    <n v="787"/>
    <x v="4"/>
    <x v="35"/>
    <x v="3"/>
    <d v="1899-12-30T05:15:00"/>
    <n v="5.25"/>
    <n v="165"/>
    <n v="0"/>
    <d v="1899-12-30T00:00:00"/>
    <n v="0"/>
    <d v="1899-12-30T00:00:00"/>
    <n v="44"/>
    <n v="0"/>
    <d v="1899-12-30T00:00:00"/>
    <n v="0"/>
    <n v="0"/>
    <n v="0"/>
    <d v="1899-12-30T05:15:00"/>
    <n v="315"/>
    <d v="1899-12-30T00:01:55"/>
    <n v="1.9090909090909092"/>
    <n v="26.66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5"/>
    <d v="1899-12-30T00:01:55"/>
    <m/>
    <m/>
    <m/>
    <m/>
    <m/>
    <m/>
    <m/>
    <m/>
    <m/>
    <m/>
  </r>
  <r>
    <x v="0"/>
    <x v="0"/>
    <x v="0"/>
    <n v="1223"/>
    <x v="4"/>
    <x v="35"/>
    <x v="2"/>
    <d v="1899-12-30T07:00:00"/>
    <n v="7"/>
    <n v="94"/>
    <n v="0"/>
    <d v="1899-12-30T00:00:00"/>
    <n v="1"/>
    <d v="1899-12-30T01:00:00"/>
    <n v="30"/>
    <n v="0"/>
    <d v="1899-12-30T00:00:00"/>
    <n v="0"/>
    <n v="0"/>
    <n v="0"/>
    <d v="1899-12-30T07:00:00"/>
    <n v="420"/>
    <d v="1899-12-30T00:04:28"/>
    <n v="4.4680851063829783"/>
    <n v="31.91489361702127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8"/>
    <d v="1899-12-30T00:04:28"/>
    <m/>
    <m/>
    <m/>
    <m/>
    <m/>
    <m/>
    <m/>
    <m/>
    <m/>
    <m/>
  </r>
  <r>
    <x v="0"/>
    <x v="0"/>
    <x v="0"/>
    <n v="12540"/>
    <x v="4"/>
    <x v="36"/>
    <x v="1"/>
    <d v="1899-12-30T08:00:00"/>
    <n v="8"/>
    <n v="11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19"/>
    <n v="4.32432432432432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9"/>
    <d v="1899-12-30T00:04:19"/>
    <m/>
    <m/>
    <m/>
    <m/>
    <m/>
    <m/>
    <m/>
    <m/>
    <m/>
    <m/>
  </r>
  <r>
    <x v="0"/>
    <x v="0"/>
    <x v="0"/>
    <n v="1337"/>
    <x v="4"/>
    <x v="36"/>
    <x v="2"/>
    <d v="1899-12-30T08:00:00"/>
    <n v="8"/>
    <n v="65061"/>
    <n v="0"/>
    <d v="1899-12-30T00:00:00"/>
    <n v="0"/>
    <d v="1899-12-30T00:00:00"/>
    <n v="17"/>
    <n v="0"/>
    <d v="1899-12-30T00:00:00"/>
    <n v="0"/>
    <n v="0"/>
    <n v="0"/>
    <d v="1899-12-30T08:00:00"/>
    <n v="479.99999999999994"/>
    <d v="1899-12-30T00:00:00"/>
    <n v="7.3776917047078889E-3"/>
    <n v="2.6129324787507107E-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0"/>
    <x v="0"/>
    <x v="0"/>
    <n v="12081"/>
    <x v="4"/>
    <x v="37"/>
    <x v="5"/>
    <d v="1899-12-30T07:30:00"/>
    <n v="7.5"/>
    <n v="251"/>
    <n v="0"/>
    <d v="1899-12-30T00:00:00"/>
    <n v="0.5"/>
    <d v="1899-12-30T00:30:00"/>
    <n v="25"/>
    <n v="0"/>
    <d v="1899-12-30T00:00:00"/>
    <n v="0"/>
    <n v="0"/>
    <n v="0"/>
    <d v="1899-12-30T07:30:00"/>
    <n v="450"/>
    <d v="1899-12-30T00:01:48"/>
    <n v="1.7928286852589641"/>
    <n v="9.96015936254980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8"/>
    <d v="1899-12-30T00:01:48"/>
    <m/>
    <m/>
    <m/>
    <m/>
    <m/>
    <m/>
    <m/>
    <m/>
    <m/>
    <m/>
  </r>
  <r>
    <x v="0"/>
    <x v="0"/>
    <x v="0"/>
    <n v="787"/>
    <x v="4"/>
    <x v="38"/>
    <x v="3"/>
    <d v="1899-12-30T02:15:00"/>
    <n v="2.25"/>
    <n v="54"/>
    <n v="0"/>
    <d v="1899-12-30T00:00:00"/>
    <n v="0"/>
    <d v="1899-12-30T00:00:00"/>
    <n v="0"/>
    <n v="0"/>
    <d v="1899-12-30T00:00:00"/>
    <n v="0"/>
    <n v="0"/>
    <n v="0"/>
    <d v="1899-12-30T02:15:00"/>
    <n v="135"/>
    <d v="1899-12-30T00:02:30"/>
    <n v="2.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0"/>
    <x v="0"/>
    <x v="0"/>
    <n v="12072"/>
    <x v="4"/>
    <x v="38"/>
    <x v="4"/>
    <d v="1899-12-30T07:30:00"/>
    <n v="7.5"/>
    <n v="118"/>
    <n v="0"/>
    <d v="1899-12-30T00:00:00"/>
    <n v="1.33"/>
    <d v="1899-12-30T01:20:00"/>
    <n v="25"/>
    <n v="0"/>
    <d v="1899-12-30T00:00:00"/>
    <n v="0"/>
    <n v="0"/>
    <n v="0"/>
    <d v="1899-12-30T07:30:00"/>
    <n v="450"/>
    <d v="1899-12-30T00:03:49"/>
    <n v="3.8135593220338984"/>
    <n v="21.18644067796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9"/>
    <d v="1899-12-30T00:03:49"/>
    <m/>
    <m/>
    <m/>
    <m/>
    <m/>
    <m/>
    <m/>
    <m/>
    <m/>
    <m/>
  </r>
  <r>
    <x v="0"/>
    <x v="0"/>
    <x v="0"/>
    <n v="12164"/>
    <x v="4"/>
    <x v="38"/>
    <x v="5"/>
    <d v="1899-12-30T07:30:00"/>
    <n v="7.5"/>
    <n v="160"/>
    <n v="0.25"/>
    <d v="1899-12-30T00:15:00"/>
    <n v="0.25"/>
    <d v="1899-12-30T00:15:00"/>
    <n v="52"/>
    <n v="0"/>
    <d v="1899-12-30T00:00:00"/>
    <n v="0"/>
    <n v="0"/>
    <n v="0"/>
    <d v="1899-12-30T07:30:00"/>
    <n v="450"/>
    <d v="1899-12-30T00:02:49"/>
    <n v="2.8125"/>
    <n v="3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9"/>
    <d v="1899-12-30T00:02:49"/>
    <m/>
    <m/>
    <m/>
    <m/>
    <m/>
    <m/>
    <m/>
    <m/>
    <m/>
    <m/>
  </r>
  <r>
    <x v="0"/>
    <x v="0"/>
    <x v="0"/>
    <n v="12082"/>
    <x v="4"/>
    <x v="39"/>
    <x v="2"/>
    <d v="1899-12-30T07:30:00"/>
    <n v="7.5"/>
    <n v="383"/>
    <n v="0"/>
    <d v="1899-12-30T00:00:00"/>
    <n v="1"/>
    <d v="1899-12-30T01:00:00"/>
    <n v="0"/>
    <n v="0"/>
    <d v="1899-12-30T00:00:00"/>
    <n v="60"/>
    <n v="0"/>
    <n v="0"/>
    <d v="1899-12-30T07:30:00"/>
    <n v="450"/>
    <d v="1899-12-30T00:01:10"/>
    <n v="1.174934725848564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0"/>
    <x v="0"/>
    <x v="0"/>
    <n v="12099"/>
    <x v="4"/>
    <x v="39"/>
    <x v="5"/>
    <d v="1899-12-30T07:30:00"/>
    <n v="7.5"/>
    <n v="259"/>
    <n v="0"/>
    <d v="1899-12-30T00:00:00"/>
    <n v="0.5"/>
    <d v="1899-12-30T00:30:00"/>
    <n v="0"/>
    <n v="0.5"/>
    <d v="1899-12-30T00:30:00"/>
    <n v="0"/>
    <n v="0"/>
    <n v="0"/>
    <d v="1899-12-30T07:00:00"/>
    <n v="420"/>
    <d v="1899-12-30T00:01:37"/>
    <n v="1.62162162162162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7"/>
    <d v="1899-12-30T00:01:37"/>
    <m/>
    <m/>
    <m/>
    <m/>
    <m/>
    <m/>
    <m/>
    <m/>
    <m/>
    <m/>
  </r>
  <r>
    <x v="0"/>
    <x v="0"/>
    <x v="0"/>
    <n v="1372"/>
    <x v="4"/>
    <x v="39"/>
    <x v="3"/>
    <d v="1899-12-30T07:30:00"/>
    <n v="7.5"/>
    <n v="412"/>
    <n v="0"/>
    <d v="1899-12-30T00:00:00"/>
    <n v="1"/>
    <d v="1899-12-30T01:00:00"/>
    <n v="0"/>
    <n v="0"/>
    <d v="1899-12-30T00:00:00"/>
    <n v="68"/>
    <n v="0"/>
    <n v="0"/>
    <d v="1899-12-30T07:30:00"/>
    <n v="450"/>
    <d v="1899-12-30T00:01:06"/>
    <n v="1.092233009708737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6"/>
    <d v="1899-12-30T00:01:06"/>
    <m/>
    <m/>
    <m/>
    <m/>
    <m/>
    <m/>
    <m/>
    <m/>
    <m/>
    <m/>
  </r>
  <r>
    <x v="0"/>
    <x v="0"/>
    <x v="0"/>
    <n v="548"/>
    <x v="4"/>
    <x v="40"/>
    <x v="3"/>
    <d v="1899-12-30T07:30:00"/>
    <n v="7.5"/>
    <n v="511"/>
    <n v="0"/>
    <d v="1899-12-30T00:00:00"/>
    <n v="1.83"/>
    <d v="1899-12-30T01:50:00"/>
    <n v="0"/>
    <n v="0"/>
    <d v="1899-12-30T00:00:00"/>
    <n v="0"/>
    <n v="0"/>
    <n v="0"/>
    <d v="1899-12-30T07:30:00"/>
    <n v="450"/>
    <d v="1899-12-30T00:00:53"/>
    <n v="0.8806262230919764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0"/>
    <x v="0"/>
    <x v="0"/>
    <n v="12075"/>
    <x v="4"/>
    <x v="40"/>
    <x v="4"/>
    <d v="1899-12-30T07:30:00"/>
    <n v="7.5"/>
    <n v="25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47"/>
    <n v="1.785714285714285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7"/>
    <d v="1899-12-30T00:01:47"/>
    <m/>
    <m/>
    <m/>
    <m/>
    <m/>
    <m/>
    <m/>
    <m/>
    <m/>
    <m/>
  </r>
  <r>
    <x v="0"/>
    <x v="0"/>
    <x v="0"/>
    <n v="12534"/>
    <x v="4"/>
    <x v="40"/>
    <x v="5"/>
    <d v="1899-12-30T07:30:00"/>
    <n v="7.5"/>
    <n v="369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13"/>
    <n v="1.21951219512195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3"/>
    <d v="1899-12-30T00:01:13"/>
    <m/>
    <m/>
    <m/>
    <m/>
    <m/>
    <m/>
    <m/>
    <m/>
    <m/>
    <m/>
  </r>
  <r>
    <x v="0"/>
    <x v="0"/>
    <x v="0"/>
    <n v="901"/>
    <x v="4"/>
    <x v="41"/>
    <x v="2"/>
    <d v="1899-12-30T07:00:00"/>
    <n v="7"/>
    <n v="267"/>
    <n v="0"/>
    <d v="1899-12-30T00:00:00"/>
    <n v="1"/>
    <d v="1899-12-30T01:00:00"/>
    <n v="1"/>
    <n v="0"/>
    <d v="1899-12-30T00:00:00"/>
    <n v="49"/>
    <n v="0"/>
    <n v="0"/>
    <d v="1899-12-30T07:00:00"/>
    <n v="420"/>
    <d v="1899-12-30T00:01:34"/>
    <n v="1.5730337078651686"/>
    <n v="0.374531835205992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4"/>
    <d v="1899-12-30T00:01:34"/>
    <m/>
    <m/>
    <m/>
    <m/>
    <m/>
    <m/>
    <m/>
    <m/>
    <m/>
    <m/>
  </r>
  <r>
    <x v="0"/>
    <x v="0"/>
    <x v="0"/>
    <n v="12507"/>
    <x v="4"/>
    <x v="41"/>
    <x v="1"/>
    <d v="1899-12-30T07:00:00"/>
    <n v="7"/>
    <n v="454"/>
    <n v="0"/>
    <d v="1899-12-30T00:00:00"/>
    <n v="0"/>
    <d v="1899-12-30T00:00:00"/>
    <n v="0"/>
    <n v="0.5"/>
    <d v="1899-12-30T00:30:00"/>
    <n v="0"/>
    <n v="0"/>
    <n v="0"/>
    <d v="1899-12-30T06:30:00"/>
    <n v="390.00000000000006"/>
    <d v="1899-12-30T00:00:52"/>
    <n v="0.8590308370044054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0"/>
    <x v="0"/>
    <x v="0"/>
    <n v="12058"/>
    <x v="4"/>
    <x v="42"/>
    <x v="1"/>
    <d v="1899-12-30T07:00:00"/>
    <n v="7"/>
    <n v="404"/>
    <n v="0"/>
    <d v="1899-12-30T00:00:00"/>
    <n v="1"/>
    <d v="1899-12-30T01:00:00"/>
    <n v="0"/>
    <n v="0"/>
    <d v="1899-12-30T00:00:00"/>
    <n v="46"/>
    <n v="0"/>
    <n v="0"/>
    <d v="1899-12-30T07:00:00"/>
    <n v="420"/>
    <d v="1899-12-30T00:01:02"/>
    <n v="1.03960396039603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0"/>
    <x v="0"/>
    <x v="0"/>
    <n v="12031"/>
    <x v="4"/>
    <x v="43"/>
    <x v="5"/>
    <d v="1899-12-30T07:30:00"/>
    <n v="7.5"/>
    <n v="365"/>
    <n v="0"/>
    <d v="1899-12-30T00:00:00"/>
    <n v="0"/>
    <d v="1899-12-30T00:00:00"/>
    <n v="0"/>
    <n v="0"/>
    <d v="1899-12-30T00:00:00"/>
    <n v="68"/>
    <n v="0"/>
    <n v="0"/>
    <d v="1899-12-30T07:30:00"/>
    <n v="450"/>
    <d v="1899-12-30T00:01:14"/>
    <n v="1.232876712328767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4"/>
    <d v="1899-12-30T00:01:14"/>
    <m/>
    <m/>
    <m/>
    <m/>
    <m/>
    <m/>
    <m/>
    <m/>
    <m/>
    <m/>
  </r>
  <r>
    <x v="0"/>
    <x v="0"/>
    <x v="0"/>
    <n v="1326"/>
    <x v="4"/>
    <x v="43"/>
    <x v="3"/>
    <d v="1899-12-30T07:30:00"/>
    <n v="7.5"/>
    <n v="364"/>
    <n v="0"/>
    <d v="1899-12-30T00:00:00"/>
    <n v="1"/>
    <d v="1899-12-30T01:00:00"/>
    <n v="0"/>
    <n v="1"/>
    <d v="1899-12-30T01:00:00"/>
    <n v="0"/>
    <n v="0"/>
    <n v="0"/>
    <d v="1899-12-30T06:30:00"/>
    <n v="389.99999999999994"/>
    <d v="1899-12-30T00:01:04"/>
    <n v="1.07142857142857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0"/>
    <x v="0"/>
    <x v="0"/>
    <n v="1327"/>
    <x v="4"/>
    <x v="43"/>
    <x v="4"/>
    <d v="1899-12-30T07:30:00"/>
    <n v="7.5"/>
    <n v="410"/>
    <n v="0"/>
    <d v="1899-12-30T00:00:00"/>
    <n v="1"/>
    <d v="1899-12-30T01:00:00"/>
    <n v="44"/>
    <n v="0.5"/>
    <d v="1899-12-30T00:30:00"/>
    <n v="68"/>
    <n v="0"/>
    <n v="0"/>
    <d v="1899-12-30T07:00:00"/>
    <n v="420"/>
    <d v="1899-12-30T00:01:01"/>
    <n v="1.024390243902439"/>
    <n v="10.7317073170731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1"/>
    <d v="1899-12-30T00:01:01"/>
    <m/>
    <m/>
    <m/>
    <m/>
    <m/>
    <m/>
    <m/>
    <m/>
    <m/>
    <m/>
  </r>
  <r>
    <x v="0"/>
    <x v="0"/>
    <x v="0"/>
    <n v="829"/>
    <x v="4"/>
    <x v="44"/>
    <x v="0"/>
    <d v="1899-12-30T08:00:00"/>
    <n v="8"/>
    <n v="3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4:07"/>
    <n v="14.1176470588235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07"/>
    <d v="1899-12-30T00:14:07"/>
    <m/>
    <m/>
    <m/>
    <m/>
    <m/>
    <m/>
    <m/>
    <m/>
    <m/>
    <m/>
  </r>
  <r>
    <x v="0"/>
    <x v="0"/>
    <x v="0"/>
    <n v="12228"/>
    <x v="4"/>
    <x v="44"/>
    <x v="0"/>
    <d v="1899-12-30T08:00:00"/>
    <n v="8"/>
    <n v="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20:00"/>
    <n v="79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20:00"/>
    <d v="1899-12-30T01:20:00"/>
    <m/>
    <m/>
    <m/>
    <m/>
    <m/>
    <m/>
    <m/>
    <m/>
    <m/>
    <m/>
  </r>
  <r>
    <x v="1"/>
    <x v="0"/>
    <x v="0"/>
    <n v="937"/>
    <x v="5"/>
    <x v="45"/>
    <x v="0"/>
    <d v="1899-12-30T03:30:00"/>
    <n v="3.5"/>
    <n v="106"/>
    <n v="0"/>
    <d v="1899-12-30T00:00:00"/>
    <n v="0"/>
    <d v="1899-12-30T00:00:00"/>
    <n v="0"/>
    <n v="0"/>
    <d v="1899-12-30T00:00:00"/>
    <n v="0"/>
    <n v="0"/>
    <n v="0"/>
    <d v="1899-12-30T03:30:00"/>
    <n v="210"/>
    <d v="1899-12-30T00:01:59"/>
    <n v="1.981132075471698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9"/>
    <d v="1899-12-30T00:01:59"/>
    <m/>
    <m/>
    <m/>
    <m/>
    <m/>
    <m/>
    <m/>
    <m/>
    <m/>
    <m/>
  </r>
  <r>
    <x v="1"/>
    <x v="0"/>
    <x v="0"/>
    <n v="12561"/>
    <x v="5"/>
    <x v="45"/>
    <x v="0"/>
    <d v="1899-12-30T02:00:00"/>
    <n v="2"/>
    <n v="38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3:09"/>
    <n v="3.15789473684210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9"/>
    <d v="1899-12-30T00:03:09"/>
    <m/>
    <m/>
    <m/>
    <m/>
    <m/>
    <m/>
    <m/>
    <m/>
    <m/>
    <m/>
  </r>
  <r>
    <x v="1"/>
    <x v="0"/>
    <x v="0"/>
    <n v="12078"/>
    <x v="5"/>
    <x v="0"/>
    <x v="0"/>
    <d v="1899-12-30T08:00:00"/>
    <n v="8"/>
    <n v="223"/>
    <n v="0"/>
    <d v="1899-12-30T00:00:00"/>
    <n v="0"/>
    <d v="1899-12-30T00:00:00"/>
    <n v="26"/>
    <n v="0"/>
    <d v="1899-12-30T00:00:00"/>
    <n v="0"/>
    <n v="0"/>
    <n v="0"/>
    <d v="1899-12-30T08:00:00"/>
    <n v="479.99999999999994"/>
    <d v="1899-12-30T00:02:09"/>
    <n v="2.152466367713004"/>
    <n v="11.6591928251121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1"/>
    <x v="0"/>
    <x v="0"/>
    <n v="876"/>
    <x v="5"/>
    <x v="1"/>
    <x v="0"/>
    <d v="1899-12-30T05:55:00"/>
    <n v="5.92"/>
    <n v="143"/>
    <n v="0"/>
    <d v="1899-12-30T00:00:00"/>
    <n v="0"/>
    <d v="1899-12-30T00:00:00"/>
    <n v="7"/>
    <n v="0"/>
    <d v="1899-12-30T00:00:00"/>
    <n v="0"/>
    <n v="0"/>
    <n v="0"/>
    <d v="1899-12-30T05:55:00"/>
    <n v="355"/>
    <d v="1899-12-30T00:02:29"/>
    <n v="2.4825174825174825"/>
    <n v="4.8951048951048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9"/>
    <d v="1899-12-30T00:02:29"/>
    <m/>
    <m/>
    <m/>
    <m/>
    <m/>
    <m/>
    <m/>
    <m/>
    <m/>
    <m/>
  </r>
  <r>
    <x v="1"/>
    <x v="0"/>
    <x v="0"/>
    <n v="529"/>
    <x v="5"/>
    <x v="2"/>
    <x v="0"/>
    <d v="1899-12-30T04:35:00"/>
    <n v="4.58"/>
    <n v="20"/>
    <n v="0"/>
    <d v="1899-12-30T00:00:00"/>
    <n v="0"/>
    <d v="1899-12-30T00:00:00"/>
    <n v="0"/>
    <n v="0"/>
    <d v="1899-12-30T00:00:00"/>
    <n v="0"/>
    <n v="0"/>
    <n v="0"/>
    <d v="1899-12-30T04:35:00"/>
    <n v="275"/>
    <d v="1899-12-30T00:13:45"/>
    <n v="13.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3:45"/>
    <d v="1899-12-30T00:13:45"/>
    <m/>
    <m/>
    <m/>
    <m/>
    <m/>
    <m/>
    <m/>
    <m/>
    <m/>
    <m/>
  </r>
  <r>
    <x v="1"/>
    <x v="0"/>
    <x v="0"/>
    <n v="12561"/>
    <x v="5"/>
    <x v="2"/>
    <x v="0"/>
    <d v="1899-12-30T02:00:00"/>
    <n v="2"/>
    <n v="52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2:18"/>
    <n v="2.30769230769230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1"/>
    <x v="0"/>
    <x v="0"/>
    <n v="1396"/>
    <x v="5"/>
    <x v="2"/>
    <x v="1"/>
    <d v="1899-12-30T01:00:00"/>
    <n v="1"/>
    <n v="33"/>
    <n v="0"/>
    <d v="1899-12-30T00:00:00"/>
    <n v="0"/>
    <d v="1899-12-30T00:00:00"/>
    <n v="2"/>
    <n v="0"/>
    <d v="1899-12-30T00:00:00"/>
    <n v="0"/>
    <n v="0"/>
    <n v="0"/>
    <d v="1899-12-30T01:00:00"/>
    <n v="59.999999999999993"/>
    <d v="1899-12-30T00:01:49"/>
    <n v="1.8181818181818179"/>
    <n v="6.06060606060606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1"/>
    <x v="0"/>
    <x v="0"/>
    <n v="12557"/>
    <x v="5"/>
    <x v="3"/>
    <x v="0"/>
    <d v="1899-12-30T08:00:00"/>
    <n v="8"/>
    <n v="8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43"/>
    <n v="5.71428571428571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3"/>
    <d v="1899-12-30T00:05:43"/>
    <m/>
    <m/>
    <m/>
    <m/>
    <m/>
    <m/>
    <m/>
    <m/>
    <m/>
    <m/>
  </r>
  <r>
    <x v="1"/>
    <x v="0"/>
    <x v="0"/>
    <n v="1398"/>
    <x v="5"/>
    <x v="3"/>
    <x v="3"/>
    <d v="1899-12-30T07:30:00"/>
    <n v="7.5"/>
    <n v="227"/>
    <n v="0"/>
    <d v="1899-12-30T00:00:00"/>
    <n v="0"/>
    <d v="1899-12-30T00:00:00"/>
    <n v="4"/>
    <n v="0"/>
    <d v="1899-12-30T00:00:00"/>
    <n v="0"/>
    <n v="0"/>
    <n v="0"/>
    <d v="1899-12-30T07:30:00"/>
    <n v="450"/>
    <d v="1899-12-30T00:01:59"/>
    <n v="1.9823788546255507"/>
    <n v="1.76211453744493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9"/>
    <d v="1899-12-30T00:01:59"/>
    <m/>
    <m/>
    <m/>
    <m/>
    <m/>
    <m/>
    <m/>
    <m/>
    <m/>
    <m/>
  </r>
  <r>
    <x v="1"/>
    <x v="0"/>
    <x v="0"/>
    <n v="12080"/>
    <x v="5"/>
    <x v="4"/>
    <x v="0"/>
    <d v="1899-12-30T09:05:00"/>
    <n v="9.08"/>
    <n v="151"/>
    <n v="0"/>
    <d v="1899-12-30T00:00:00"/>
    <n v="0"/>
    <d v="1899-12-30T00:00:00"/>
    <n v="0"/>
    <n v="0"/>
    <d v="1899-12-30T00:00:00"/>
    <n v="0"/>
    <n v="0"/>
    <n v="0"/>
    <d v="1899-12-30T09:05:00"/>
    <n v="545"/>
    <d v="1899-12-30T00:03:37"/>
    <n v="3.60927152317880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7"/>
    <d v="1899-12-30T00:03:37"/>
    <m/>
    <m/>
    <m/>
    <m/>
    <m/>
    <m/>
    <m/>
    <m/>
    <m/>
    <m/>
  </r>
  <r>
    <x v="1"/>
    <x v="0"/>
    <x v="0"/>
    <n v="1146"/>
    <x v="5"/>
    <x v="5"/>
    <x v="0"/>
    <d v="1899-12-30T02:30:00"/>
    <n v="2.5"/>
    <n v="127"/>
    <n v="0"/>
    <d v="1899-12-30T00:00:00"/>
    <n v="0"/>
    <d v="1899-12-30T00:00:00"/>
    <n v="105"/>
    <n v="0"/>
    <d v="1899-12-30T00:00:00"/>
    <n v="0"/>
    <n v="0"/>
    <n v="0"/>
    <d v="1899-12-30T02:30:00"/>
    <n v="150"/>
    <d v="1899-12-30T00:01:11"/>
    <n v="1.1811023622047243"/>
    <n v="82.6771653543307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1"/>
    <x v="0"/>
    <x v="0"/>
    <n v="12232"/>
    <x v="5"/>
    <x v="5"/>
    <x v="1"/>
    <d v="1899-12-30T05:00:00"/>
    <n v="5"/>
    <n v="159"/>
    <n v="0"/>
    <d v="1899-12-30T00:00:00"/>
    <n v="0"/>
    <d v="1899-12-30T00:00:00"/>
    <n v="132"/>
    <n v="0"/>
    <d v="1899-12-30T00:00:00"/>
    <n v="0"/>
    <n v="0"/>
    <n v="0"/>
    <d v="1899-12-30T05:00:00"/>
    <n v="300"/>
    <d v="1899-12-30T00:01:53"/>
    <n v="1.8867924528301887"/>
    <n v="83.0188679245283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3"/>
    <d v="1899-12-30T00:01:53"/>
    <m/>
    <m/>
    <m/>
    <m/>
    <m/>
    <m/>
    <m/>
    <m/>
    <m/>
    <m/>
  </r>
  <r>
    <x v="1"/>
    <x v="0"/>
    <x v="0"/>
    <n v="934"/>
    <x v="5"/>
    <x v="6"/>
    <x v="0"/>
    <d v="1899-12-30T03:45:00"/>
    <n v="3.75"/>
    <n v="420"/>
    <n v="0"/>
    <d v="1899-12-30T00:00:00"/>
    <n v="0"/>
    <d v="1899-12-30T00:00:00"/>
    <n v="38"/>
    <n v="0"/>
    <d v="1899-12-30T00:00:00"/>
    <n v="0"/>
    <n v="0"/>
    <n v="0"/>
    <d v="1899-12-30T03:45:00"/>
    <n v="225"/>
    <d v="1899-12-30T00:00:32"/>
    <n v="0.5357142857142857"/>
    <n v="9.04761904761904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1"/>
    <x v="0"/>
    <x v="0"/>
    <n v="1146"/>
    <x v="5"/>
    <x v="6"/>
    <x v="0"/>
    <d v="1899-12-30T02:00:00"/>
    <n v="2"/>
    <n v="104"/>
    <n v="0"/>
    <d v="1899-12-30T00:00:00"/>
    <n v="0"/>
    <d v="1899-12-30T00:00:00"/>
    <n v="28"/>
    <n v="0"/>
    <d v="1899-12-30T00:00:00"/>
    <n v="0"/>
    <n v="0"/>
    <n v="0"/>
    <d v="1899-12-30T02:00:00"/>
    <n v="119.99999999999999"/>
    <d v="1899-12-30T00:01:09"/>
    <n v="1.1538461538461537"/>
    <n v="26.9230769230769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1"/>
    <x v="0"/>
    <x v="0"/>
    <n v="12232"/>
    <x v="5"/>
    <x v="6"/>
    <x v="1"/>
    <d v="1899-12-30T03:00:00"/>
    <n v="3"/>
    <n v="106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1:42"/>
    <n v="1.69811320754716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2"/>
    <d v="1899-12-30T00:01:42"/>
    <m/>
    <m/>
    <m/>
    <m/>
    <m/>
    <m/>
    <m/>
    <m/>
    <m/>
    <m/>
  </r>
  <r>
    <x v="1"/>
    <x v="0"/>
    <x v="0"/>
    <n v="934"/>
    <x v="5"/>
    <x v="7"/>
    <x v="0"/>
    <d v="1899-12-30T03:15:00"/>
    <n v="3.25"/>
    <n v="368"/>
    <n v="0"/>
    <d v="1899-12-30T00:00:00"/>
    <n v="0"/>
    <d v="1899-12-30T00:00:00"/>
    <n v="33"/>
    <n v="0"/>
    <d v="1899-12-30T00:00:00"/>
    <n v="65"/>
    <n v="0"/>
    <n v="0"/>
    <d v="1899-12-30T03:15:00"/>
    <n v="194.99999999999997"/>
    <d v="1899-12-30T00:00:32"/>
    <n v="0.52989130434782605"/>
    <n v="8.96739130434782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1"/>
    <x v="0"/>
    <x v="0"/>
    <n v="937"/>
    <x v="5"/>
    <x v="46"/>
    <x v="0"/>
    <d v="1899-12-30T00:20:00"/>
    <n v="0.33"/>
    <n v="8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02:30"/>
    <n v="2.4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1"/>
    <x v="0"/>
    <x v="0"/>
    <n v="1188"/>
    <x v="5"/>
    <x v="8"/>
    <x v="5"/>
    <d v="1899-12-30T07:30:00"/>
    <n v="7.5"/>
    <n v="162"/>
    <n v="0"/>
    <d v="1899-12-30T00:00:00"/>
    <n v="0"/>
    <d v="1899-12-30T00:00:00"/>
    <n v="18"/>
    <n v="0"/>
    <d v="1899-12-30T00:00:00"/>
    <n v="0"/>
    <n v="0"/>
    <n v="0"/>
    <d v="1899-12-30T07:30:00"/>
    <n v="450"/>
    <d v="1899-12-30T00:02:47"/>
    <n v="2.7777777777777777"/>
    <n v="11.1111111111111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7"/>
    <d v="1899-12-30T00:02:47"/>
    <m/>
    <m/>
    <m/>
    <m/>
    <m/>
    <m/>
    <m/>
    <m/>
    <m/>
    <m/>
  </r>
  <r>
    <x v="1"/>
    <x v="0"/>
    <x v="0"/>
    <n v="1242"/>
    <x v="5"/>
    <x v="8"/>
    <x v="4"/>
    <d v="1899-12-30T07:30:00"/>
    <n v="7.5"/>
    <n v="161"/>
    <n v="0"/>
    <d v="1899-12-30T00:00:00"/>
    <n v="0.83"/>
    <d v="1899-12-30T00:50:00"/>
    <n v="4"/>
    <n v="0"/>
    <d v="1899-12-30T00:00:00"/>
    <n v="46"/>
    <n v="0"/>
    <n v="0"/>
    <d v="1899-12-30T07:30:00"/>
    <n v="450"/>
    <d v="1899-12-30T00:02:48"/>
    <n v="2.7950310559006213"/>
    <n v="2.48447204968944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8"/>
    <d v="1899-12-30T00:02:48"/>
    <m/>
    <m/>
    <m/>
    <m/>
    <m/>
    <m/>
    <m/>
    <m/>
    <m/>
    <m/>
  </r>
  <r>
    <x v="1"/>
    <x v="0"/>
    <x v="0"/>
    <n v="953"/>
    <x v="5"/>
    <x v="9"/>
    <x v="4"/>
    <d v="1899-12-30T07:30:00"/>
    <n v="7.5"/>
    <n v="54"/>
    <n v="0"/>
    <d v="1899-12-30T00:00:00"/>
    <n v="0"/>
    <d v="1899-12-30T00:00:00"/>
    <n v="16"/>
    <n v="0"/>
    <d v="1899-12-30T00:00:00"/>
    <n v="70"/>
    <n v="0"/>
    <n v="0"/>
    <d v="1899-12-30T07:30:00"/>
    <n v="450"/>
    <d v="1899-12-30T00:08:20"/>
    <n v="8.3333333333333339"/>
    <n v="29.629629629629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0"/>
    <d v="1899-12-30T00:08:20"/>
    <m/>
    <m/>
    <m/>
    <m/>
    <m/>
    <m/>
    <m/>
    <m/>
    <m/>
    <m/>
  </r>
  <r>
    <x v="1"/>
    <x v="0"/>
    <x v="0"/>
    <n v="10571"/>
    <x v="5"/>
    <x v="9"/>
    <x v="3"/>
    <d v="1899-12-30T07:30:00"/>
    <n v="7.5"/>
    <n v="77"/>
    <n v="0"/>
    <d v="1899-12-30T00:00:00"/>
    <n v="0.5"/>
    <d v="1899-12-30T00:30:00"/>
    <n v="1"/>
    <n v="0"/>
    <d v="1899-12-30T00:00:00"/>
    <n v="81"/>
    <n v="0"/>
    <n v="0"/>
    <d v="1899-12-30T07:30:00"/>
    <n v="450"/>
    <d v="1899-12-30T00:05:51"/>
    <n v="5.8441558441558445"/>
    <n v="1.29870129870129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51"/>
    <d v="1899-12-30T00:05:51"/>
    <m/>
    <m/>
    <m/>
    <m/>
    <m/>
    <m/>
    <m/>
    <m/>
    <m/>
    <m/>
  </r>
  <r>
    <x v="1"/>
    <x v="0"/>
    <x v="0"/>
    <n v="1215"/>
    <x v="5"/>
    <x v="9"/>
    <x v="5"/>
    <d v="1899-12-30T07:30:00"/>
    <n v="7.5"/>
    <n v="70"/>
    <n v="0.17"/>
    <d v="1899-12-30T00:10:00"/>
    <n v="0.34"/>
    <d v="1899-12-30T00:20:00"/>
    <n v="4"/>
    <n v="0"/>
    <d v="1899-12-30T00:00:00"/>
    <n v="74"/>
    <n v="0"/>
    <n v="0"/>
    <d v="1899-12-30T07:30:00"/>
    <n v="450"/>
    <d v="1899-12-30T00:06:26"/>
    <n v="6.4285714285714288"/>
    <n v="5.71428571428571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6"/>
    <d v="1899-12-30T00:06:26"/>
    <m/>
    <m/>
    <m/>
    <m/>
    <m/>
    <m/>
    <m/>
    <m/>
    <m/>
    <m/>
  </r>
  <r>
    <x v="1"/>
    <x v="0"/>
    <x v="0"/>
    <n v="1028"/>
    <x v="5"/>
    <x v="10"/>
    <x v="1"/>
    <d v="1899-12-30T08:30:00"/>
    <n v="8.5"/>
    <n v="86"/>
    <n v="0"/>
    <d v="1899-12-30T00:00:00"/>
    <n v="0"/>
    <d v="1899-12-30T00:00:00"/>
    <n v="4"/>
    <n v="0"/>
    <d v="1899-12-30T00:00:00"/>
    <n v="85"/>
    <n v="0"/>
    <n v="0"/>
    <d v="1899-12-30T08:30:00"/>
    <n v="510"/>
    <d v="1899-12-30T00:05:56"/>
    <n v="5.9302325581395348"/>
    <n v="4.65116279069767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56"/>
    <d v="1899-12-30T00:05:56"/>
    <m/>
    <m/>
    <m/>
    <m/>
    <m/>
    <m/>
    <m/>
    <m/>
    <m/>
    <m/>
  </r>
  <r>
    <x v="1"/>
    <x v="0"/>
    <x v="0"/>
    <n v="12236"/>
    <x v="5"/>
    <x v="10"/>
    <x v="2"/>
    <d v="1899-12-30T08:00:00"/>
    <n v="8"/>
    <n v="84"/>
    <n v="0"/>
    <d v="1899-12-30T00:00:00"/>
    <n v="0.5"/>
    <d v="1899-12-30T00:30:00"/>
    <n v="4"/>
    <n v="0"/>
    <d v="1899-12-30T00:00:00"/>
    <n v="82"/>
    <n v="0"/>
    <n v="0"/>
    <d v="1899-12-30T08:00:00"/>
    <n v="479.99999999999994"/>
    <d v="1899-12-30T00:05:43"/>
    <n v="5.7142857142857135"/>
    <n v="4.76190476190476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3"/>
    <d v="1899-12-30T00:05:43"/>
    <m/>
    <m/>
    <m/>
    <m/>
    <m/>
    <m/>
    <m/>
    <m/>
    <m/>
    <m/>
  </r>
  <r>
    <x v="1"/>
    <x v="0"/>
    <x v="0"/>
    <n v="1003"/>
    <x v="5"/>
    <x v="11"/>
    <x v="1"/>
    <d v="1899-12-30T08:00:00"/>
    <n v="8"/>
    <n v="73"/>
    <n v="0"/>
    <d v="1899-12-30T00:00:00"/>
    <n v="0"/>
    <d v="1899-12-30T00:00:00"/>
    <n v="6"/>
    <n v="0.25"/>
    <d v="1899-12-30T00:15:00"/>
    <n v="81"/>
    <n v="0"/>
    <n v="0"/>
    <d v="1899-12-30T07:45:00"/>
    <n v="464.99999999999994"/>
    <d v="1899-12-30T00:06:22"/>
    <n v="6.3698630136986294"/>
    <n v="8.21917808219178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2"/>
    <d v="1899-12-30T00:06:22"/>
    <m/>
    <m/>
    <m/>
    <m/>
    <m/>
    <m/>
    <m/>
    <m/>
    <m/>
    <m/>
  </r>
  <r>
    <x v="1"/>
    <x v="0"/>
    <x v="0"/>
    <n v="1038"/>
    <x v="5"/>
    <x v="11"/>
    <x v="2"/>
    <d v="1899-12-30T03:30:00"/>
    <n v="3.5"/>
    <n v="34"/>
    <n v="0"/>
    <d v="1899-12-30T00:00:00"/>
    <n v="0"/>
    <d v="1899-12-30T00:00:00"/>
    <n v="0"/>
    <n v="0.5"/>
    <d v="1899-12-30T00:30:00"/>
    <n v="77"/>
    <n v="0"/>
    <n v="0"/>
    <d v="1899-12-30T03:00:00"/>
    <n v="180"/>
    <d v="1899-12-30T00:05:18"/>
    <n v="5.294117647058823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8"/>
    <d v="1899-12-30T00:05:18"/>
    <m/>
    <m/>
    <m/>
    <m/>
    <m/>
    <m/>
    <m/>
    <m/>
    <m/>
    <m/>
  </r>
  <r>
    <x v="1"/>
    <x v="0"/>
    <x v="0"/>
    <n v="841"/>
    <x v="5"/>
    <x v="12"/>
    <x v="1"/>
    <d v="1899-12-30T08:00:00"/>
    <n v="8"/>
    <n v="119"/>
    <n v="0"/>
    <d v="1899-12-30T00:00:00"/>
    <n v="0"/>
    <d v="1899-12-30T00:00:00"/>
    <n v="10"/>
    <n v="0"/>
    <d v="1899-12-30T00:00:00"/>
    <n v="79"/>
    <n v="0"/>
    <n v="0"/>
    <d v="1899-12-30T08:00:00"/>
    <n v="479.99999999999994"/>
    <d v="1899-12-30T00:04:02"/>
    <n v="4.0336134453781511"/>
    <n v="8.40336134453781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2"/>
    <d v="1899-12-30T00:04:02"/>
    <m/>
    <m/>
    <m/>
    <m/>
    <m/>
    <m/>
    <m/>
    <m/>
    <m/>
    <m/>
  </r>
  <r>
    <x v="1"/>
    <x v="0"/>
    <x v="0"/>
    <n v="12087"/>
    <x v="5"/>
    <x v="12"/>
    <x v="2"/>
    <d v="1899-12-30T08:00:00"/>
    <n v="8"/>
    <n v="38"/>
    <n v="0.8"/>
    <d v="1899-12-30T00:48:00"/>
    <n v="0.33"/>
    <d v="1899-12-30T00:20:00"/>
    <n v="0"/>
    <n v="0"/>
    <d v="1899-12-30T00:00:00"/>
    <n v="54"/>
    <n v="0"/>
    <n v="0"/>
    <d v="1899-12-30T08:00:00"/>
    <n v="479.99999999999994"/>
    <d v="1899-12-30T00:12:38"/>
    <n v="12.63157894736841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38"/>
    <d v="1899-12-30T00:12:38"/>
    <m/>
    <m/>
    <m/>
    <m/>
    <m/>
    <m/>
    <m/>
    <m/>
    <m/>
    <m/>
  </r>
  <r>
    <x v="1"/>
    <x v="0"/>
    <x v="0"/>
    <n v="1017"/>
    <x v="5"/>
    <x v="13"/>
    <x v="1"/>
    <d v="1899-12-30T08:00:00"/>
    <n v="8"/>
    <n v="74"/>
    <n v="0.16"/>
    <d v="1899-12-30T00:10:00"/>
    <n v="0.17"/>
    <d v="1899-12-30T00:10:00"/>
    <n v="1"/>
    <n v="0"/>
    <d v="1899-12-30T00:00:00"/>
    <n v="60"/>
    <n v="0"/>
    <n v="0"/>
    <d v="1899-12-30T08:00:00"/>
    <n v="479.99999999999994"/>
    <d v="1899-12-30T00:06:29"/>
    <n v="6.486486486486486"/>
    <n v="1.351351351351351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9"/>
    <d v="1899-12-30T00:06:29"/>
    <m/>
    <m/>
    <m/>
    <m/>
    <m/>
    <m/>
    <m/>
    <m/>
    <m/>
    <m/>
  </r>
  <r>
    <x v="1"/>
    <x v="0"/>
    <x v="0"/>
    <n v="729"/>
    <x v="5"/>
    <x v="14"/>
    <x v="0"/>
    <d v="1899-12-30T03:40:00"/>
    <n v="3.67"/>
    <n v="173"/>
    <n v="0"/>
    <d v="1899-12-30T00:00:00"/>
    <n v="0"/>
    <d v="1899-12-30T00:00:00"/>
    <n v="6"/>
    <n v="0"/>
    <d v="1899-12-30T00:00:00"/>
    <n v="0"/>
    <n v="0"/>
    <n v="0"/>
    <d v="1899-12-30T03:40:00"/>
    <n v="219.99999999999997"/>
    <d v="1899-12-30T00:01:16"/>
    <n v="1.2716763005780345"/>
    <n v="3.46820809248554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6"/>
    <d v="1899-12-30T00:01:16"/>
    <m/>
    <m/>
    <m/>
    <m/>
    <m/>
    <m/>
    <m/>
    <m/>
    <m/>
    <m/>
  </r>
  <r>
    <x v="1"/>
    <x v="0"/>
    <x v="0"/>
    <n v="627"/>
    <x v="5"/>
    <x v="15"/>
    <x v="0"/>
    <d v="1899-12-30T09:00:00"/>
    <n v="9"/>
    <n v="2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4:30:00"/>
    <n v="270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4:30:00"/>
    <d v="1899-12-30T04:30:00"/>
    <m/>
    <m/>
    <m/>
    <m/>
    <m/>
    <m/>
    <m/>
    <m/>
    <m/>
    <m/>
  </r>
  <r>
    <x v="1"/>
    <x v="0"/>
    <x v="0"/>
    <n v="851"/>
    <x v="5"/>
    <x v="15"/>
    <x v="0"/>
    <d v="1899-12-30T08:00:00"/>
    <n v="8"/>
    <n v="1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8:14"/>
    <n v="28.2352941176470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8:14"/>
    <d v="1899-12-30T00:28:14"/>
    <m/>
    <m/>
    <m/>
    <m/>
    <m/>
    <m/>
    <m/>
    <m/>
    <m/>
    <m/>
  </r>
  <r>
    <x v="1"/>
    <x v="0"/>
    <x v="0"/>
    <n v="12089"/>
    <x v="5"/>
    <x v="15"/>
    <x v="0"/>
    <d v="1899-12-30T09:00:00"/>
    <n v="9"/>
    <n v="6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1:30:00"/>
    <n v="90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30:00"/>
    <d v="1899-12-30T01:30:00"/>
    <m/>
    <m/>
    <m/>
    <m/>
    <m/>
    <m/>
    <m/>
    <m/>
    <m/>
    <m/>
  </r>
  <r>
    <x v="1"/>
    <x v="0"/>
    <x v="0"/>
    <n v="1445"/>
    <x v="5"/>
    <x v="16"/>
    <x v="0"/>
    <d v="1899-12-30T08:00:00"/>
    <n v="8"/>
    <n v="273"/>
    <n v="0"/>
    <d v="1899-12-30T00:00:00"/>
    <n v="0"/>
    <d v="1899-12-30T00:00:00"/>
    <n v="8"/>
    <n v="0"/>
    <d v="1899-12-30T00:00:00"/>
    <n v="0"/>
    <n v="0"/>
    <n v="0"/>
    <d v="1899-12-30T08:00:00"/>
    <n v="479.99999999999994"/>
    <d v="1899-12-30T00:01:45"/>
    <n v="1.758241758241758"/>
    <n v="2.93040293040293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1"/>
    <x v="0"/>
    <x v="0"/>
    <n v="853"/>
    <x v="5"/>
    <x v="17"/>
    <x v="0"/>
    <d v="1899-12-30T08:00:00"/>
    <n v="8"/>
    <n v="2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1"/>
    <x v="0"/>
    <x v="0"/>
    <n v="866"/>
    <x v="5"/>
    <x v="18"/>
    <x v="1"/>
    <d v="1899-12-30T08:00:00"/>
    <n v="8"/>
    <n v="149"/>
    <n v="0.25"/>
    <d v="1899-12-30T00:15:00"/>
    <n v="0"/>
    <d v="1899-12-30T00:00:00"/>
    <n v="32"/>
    <n v="0"/>
    <d v="1899-12-30T00:00:00"/>
    <n v="0"/>
    <n v="0"/>
    <n v="0"/>
    <d v="1899-12-30T08:00:00"/>
    <n v="479.99999999999994"/>
    <d v="1899-12-30T00:03:13"/>
    <n v="3.2214765100671139"/>
    <n v="21.4765100671140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3"/>
    <d v="1899-12-30T00:03:13"/>
    <m/>
    <m/>
    <m/>
    <m/>
    <m/>
    <m/>
    <m/>
    <m/>
    <m/>
    <m/>
  </r>
  <r>
    <x v="1"/>
    <x v="0"/>
    <x v="0"/>
    <n v="12172"/>
    <x v="5"/>
    <x v="18"/>
    <x v="2"/>
    <d v="1899-12-30T08:00:00"/>
    <n v="8"/>
    <n v="203"/>
    <n v="0"/>
    <d v="1899-12-30T00:00:00"/>
    <n v="1"/>
    <d v="1899-12-30T01:00:00"/>
    <n v="4"/>
    <n v="0"/>
    <d v="1899-12-30T00:00:00"/>
    <n v="0"/>
    <n v="0"/>
    <n v="0"/>
    <d v="1899-12-30T08:00:00"/>
    <n v="479.99999999999994"/>
    <d v="1899-12-30T00:02:22"/>
    <n v="2.3645320197044333"/>
    <n v="1.97044334975369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2"/>
    <d v="1899-12-30T00:02:22"/>
    <m/>
    <m/>
    <m/>
    <m/>
    <m/>
    <m/>
    <m/>
    <m/>
    <m/>
    <m/>
  </r>
  <r>
    <x v="1"/>
    <x v="0"/>
    <x v="0"/>
    <n v="12008"/>
    <x v="5"/>
    <x v="19"/>
    <x v="0"/>
    <d v="1899-12-30T08:00:00"/>
    <n v="8"/>
    <n v="41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11:42"/>
    <n v="11.70731707317073"/>
    <n v="2.43902439024390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42"/>
    <d v="1899-12-30T00:11:42"/>
    <m/>
    <m/>
    <m/>
    <m/>
    <m/>
    <m/>
    <m/>
    <m/>
    <m/>
    <m/>
  </r>
  <r>
    <x v="1"/>
    <x v="0"/>
    <x v="0"/>
    <n v="11080"/>
    <x v="5"/>
    <x v="20"/>
    <x v="3"/>
    <d v="1899-12-30T05:00:00"/>
    <n v="5"/>
    <n v="356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00:51"/>
    <n v="0.842696629213483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1"/>
    <x v="0"/>
    <x v="0"/>
    <n v="1164"/>
    <x v="5"/>
    <x v="20"/>
    <x v="0"/>
    <d v="1899-12-30T09:05:00"/>
    <n v="9.08"/>
    <n v="903"/>
    <n v="0.75"/>
    <d v="1899-12-30T00:45:00"/>
    <n v="0"/>
    <d v="1899-12-30T00:00:00"/>
    <n v="0"/>
    <n v="0"/>
    <d v="1899-12-30T00:00:00"/>
    <n v="0"/>
    <n v="0"/>
    <n v="0"/>
    <d v="1899-12-30T09:05:00"/>
    <n v="545"/>
    <d v="1899-12-30T00:00:36"/>
    <n v="0.603543743078626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6"/>
    <d v="1899-12-30T00:00:36"/>
    <m/>
    <m/>
    <m/>
    <m/>
    <m/>
    <m/>
    <m/>
    <m/>
    <m/>
    <m/>
  </r>
  <r>
    <x v="1"/>
    <x v="0"/>
    <x v="0"/>
    <n v="11080"/>
    <x v="5"/>
    <x v="21"/>
    <x v="3"/>
    <d v="1899-12-30T02:30:00"/>
    <n v="2.5"/>
    <n v="450"/>
    <n v="0"/>
    <d v="1899-12-30T00:00:00"/>
    <n v="0"/>
    <d v="1899-12-30T00:00:00"/>
    <n v="49"/>
    <n v="0"/>
    <d v="1899-12-30T00:00:00"/>
    <n v="13"/>
    <n v="0"/>
    <n v="0"/>
    <d v="1899-12-30T02:30:00"/>
    <n v="150"/>
    <d v="1899-12-30T00:00:20"/>
    <n v="0.33333333333333331"/>
    <n v="10.8888888888888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0"/>
    <d v="1899-12-30T00:00:20"/>
    <m/>
    <m/>
    <m/>
    <m/>
    <m/>
    <m/>
    <m/>
    <m/>
    <m/>
    <m/>
  </r>
  <r>
    <x v="1"/>
    <x v="0"/>
    <x v="0"/>
    <n v="1153"/>
    <x v="5"/>
    <x v="21"/>
    <x v="4"/>
    <d v="1899-12-30T07:30:00"/>
    <n v="7.5"/>
    <n v="357"/>
    <n v="0"/>
    <d v="1899-12-30T00:00:00"/>
    <n v="0"/>
    <d v="1899-12-30T00:00:00"/>
    <n v="92"/>
    <n v="0"/>
    <d v="1899-12-30T00:00:00"/>
    <n v="16"/>
    <n v="0"/>
    <n v="0"/>
    <d v="1899-12-30T07:30:00"/>
    <n v="450"/>
    <d v="1899-12-30T00:01:16"/>
    <n v="1.2605042016806722"/>
    <n v="25.7703081232493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6"/>
    <d v="1899-12-30T00:01:16"/>
    <m/>
    <m/>
    <m/>
    <m/>
    <m/>
    <m/>
    <m/>
    <m/>
    <m/>
    <m/>
  </r>
  <r>
    <x v="1"/>
    <x v="0"/>
    <x v="0"/>
    <n v="11851"/>
    <x v="5"/>
    <x v="21"/>
    <x v="5"/>
    <d v="1899-12-30T07:30:00"/>
    <n v="7.5"/>
    <n v="639"/>
    <n v="1.17"/>
    <d v="1899-12-30T01:10:00"/>
    <n v="0"/>
    <d v="1899-12-30T00:00:00"/>
    <n v="48"/>
    <n v="0"/>
    <d v="1899-12-30T00:00:00"/>
    <n v="16"/>
    <n v="0"/>
    <n v="0"/>
    <d v="1899-12-30T07:30:00"/>
    <n v="450"/>
    <d v="1899-12-30T00:00:42"/>
    <n v="0.70422535211267601"/>
    <n v="7.51173708920187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1"/>
    <x v="0"/>
    <x v="0"/>
    <n v="1099"/>
    <x v="5"/>
    <x v="22"/>
    <x v="4"/>
    <d v="1899-12-30T07:30:00"/>
    <n v="7.5"/>
    <n v="699"/>
    <n v="0"/>
    <d v="1899-12-30T00:00:00"/>
    <n v="0"/>
    <d v="1899-12-30T00:00:00"/>
    <n v="69"/>
    <n v="0.17"/>
    <d v="1899-12-30T00:10:00"/>
    <n v="55"/>
    <n v="842"/>
    <n v="0"/>
    <d v="1899-12-30T07:20:00"/>
    <n v="440"/>
    <d v="1899-12-30T00:00:38"/>
    <n v="0.62947067238912735"/>
    <n v="9.87124463519313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1"/>
    <x v="0"/>
    <x v="0"/>
    <n v="11626"/>
    <x v="5"/>
    <x v="22"/>
    <x v="3"/>
    <d v="1899-12-30T07:30:00"/>
    <n v="7.5"/>
    <n v="625"/>
    <n v="0"/>
    <d v="1899-12-30T00:00:00"/>
    <n v="0"/>
    <d v="1899-12-30T00:00:00"/>
    <n v="21"/>
    <n v="0"/>
    <d v="1899-12-30T00:00:00"/>
    <n v="46"/>
    <n v="1107"/>
    <n v="0"/>
    <d v="1899-12-30T07:30:00"/>
    <n v="450"/>
    <d v="1899-12-30T00:00:43"/>
    <n v="0.72"/>
    <n v="3.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1"/>
    <x v="0"/>
    <x v="0"/>
    <n v="1222"/>
    <x v="5"/>
    <x v="22"/>
    <x v="5"/>
    <d v="1899-12-30T07:30:00"/>
    <n v="7.5"/>
    <n v="550"/>
    <n v="0"/>
    <d v="1899-12-30T00:00:00"/>
    <n v="0"/>
    <d v="1899-12-30T00:00:00"/>
    <n v="63"/>
    <n v="0"/>
    <d v="1899-12-30T00:00:00"/>
    <n v="40"/>
    <n v="699"/>
    <n v="0"/>
    <d v="1899-12-30T07:30:00"/>
    <n v="450"/>
    <d v="1899-12-30T00:00:49"/>
    <n v="0.81818181818181823"/>
    <n v="11.4545454545454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1"/>
    <x v="0"/>
    <x v="0"/>
    <n v="1038"/>
    <x v="5"/>
    <x v="23"/>
    <x v="2"/>
    <d v="1899-12-30T04:30:00"/>
    <n v="4.5"/>
    <n v="121"/>
    <n v="0"/>
    <d v="1899-12-30T00:00:00"/>
    <n v="0.33"/>
    <d v="1899-12-30T00:20:00"/>
    <n v="0"/>
    <n v="2.67"/>
    <d v="1899-12-30T02:40:00"/>
    <n v="28"/>
    <n v="0"/>
    <n v="0"/>
    <d v="1899-12-30T01:50:00"/>
    <n v="110"/>
    <d v="1899-12-30T00:00:55"/>
    <n v="0.909090909090909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1"/>
    <x v="0"/>
    <x v="0"/>
    <n v="11849"/>
    <x v="5"/>
    <x v="23"/>
    <x v="0"/>
    <d v="1899-12-30T08:00:00"/>
    <n v="8"/>
    <n v="314"/>
    <n v="0"/>
    <d v="1899-12-30T00:00:00"/>
    <n v="0.33"/>
    <d v="1899-12-30T00:20:00"/>
    <n v="0"/>
    <n v="4.58"/>
    <d v="1899-12-30T04:35:00"/>
    <n v="0"/>
    <n v="0"/>
    <n v="0"/>
    <d v="1899-12-30T03:25:00"/>
    <n v="204.99999999999997"/>
    <d v="1899-12-30T00:00:39"/>
    <n v="0.652866242038216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1"/>
    <x v="0"/>
    <x v="0"/>
    <n v="1396"/>
    <x v="5"/>
    <x v="23"/>
    <x v="1"/>
    <d v="1899-12-30T07:00:00"/>
    <n v="7"/>
    <n v="601"/>
    <n v="0"/>
    <d v="1899-12-30T00:00:00"/>
    <n v="0"/>
    <d v="1899-12-30T00:00:00"/>
    <n v="20"/>
    <n v="2"/>
    <d v="1899-12-30T02:00:00"/>
    <n v="34"/>
    <n v="690"/>
    <n v="0"/>
    <d v="1899-12-30T05:00:00"/>
    <n v="300.00000000000006"/>
    <d v="1899-12-30T00:00:30"/>
    <n v="0.49916805324459246"/>
    <n v="3.32778702163061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1"/>
    <x v="0"/>
    <x v="0"/>
    <n v="1364"/>
    <x v="5"/>
    <x v="24"/>
    <x v="0"/>
    <d v="1899-12-30T07:15:00"/>
    <n v="7.25"/>
    <n v="467"/>
    <n v="0"/>
    <d v="1899-12-30T00:00:00"/>
    <n v="0"/>
    <d v="1899-12-30T00:00:00"/>
    <n v="15"/>
    <n v="0"/>
    <d v="1899-12-30T00:00:00"/>
    <n v="0"/>
    <n v="0"/>
    <n v="0"/>
    <d v="1899-12-30T07:15:00"/>
    <n v="434.99999999999994"/>
    <d v="1899-12-30T00:00:56"/>
    <n v="0.9314775160599571"/>
    <n v="3.21199143468950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1"/>
    <x v="0"/>
    <x v="0"/>
    <n v="937"/>
    <x v="5"/>
    <x v="25"/>
    <x v="0"/>
    <d v="1899-12-30T00:30:00"/>
    <n v="0.5"/>
    <n v="21"/>
    <n v="0"/>
    <d v="1899-12-30T00:00:00"/>
    <n v="0"/>
    <d v="1899-12-30T00:00:00"/>
    <n v="7"/>
    <n v="0"/>
    <d v="1899-12-30T00:00:00"/>
    <n v="0"/>
    <n v="0"/>
    <n v="0"/>
    <d v="1899-12-30T00:30:00"/>
    <n v="29.999999999999996"/>
    <d v="1899-12-30T00:01:26"/>
    <n v="1.4285714285714284"/>
    <n v="33.3333333333333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6"/>
    <d v="1899-12-30T00:01:26"/>
    <m/>
    <m/>
    <m/>
    <m/>
    <m/>
    <m/>
    <m/>
    <m/>
    <m/>
    <m/>
  </r>
  <r>
    <x v="1"/>
    <x v="0"/>
    <x v="0"/>
    <n v="529"/>
    <x v="5"/>
    <x v="26"/>
    <x v="0"/>
    <d v="1899-12-30T01:00:00"/>
    <n v="1"/>
    <n v="19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3:09"/>
    <n v="3.15789473684210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9"/>
    <d v="1899-12-30T00:03:09"/>
    <m/>
    <m/>
    <m/>
    <m/>
    <m/>
    <m/>
    <m/>
    <m/>
    <m/>
    <m/>
  </r>
  <r>
    <x v="1"/>
    <x v="0"/>
    <x v="0"/>
    <n v="12561"/>
    <x v="5"/>
    <x v="26"/>
    <x v="0"/>
    <d v="1899-12-30T04:00:00"/>
    <n v="4"/>
    <n v="10"/>
    <n v="0"/>
    <d v="1899-12-30T00:00:00"/>
    <n v="0"/>
    <d v="1899-12-30T00:00:00"/>
    <n v="0"/>
    <n v="0"/>
    <d v="1899-12-30T00:00:00"/>
    <n v="0"/>
    <n v="0"/>
    <n v="0"/>
    <d v="1899-12-30T04:00:00"/>
    <n v="239.99999999999997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1"/>
    <x v="0"/>
    <x v="0"/>
    <n v="937"/>
    <x v="5"/>
    <x v="27"/>
    <x v="0"/>
    <d v="1899-12-30T02:40:00"/>
    <n v="2.67"/>
    <n v="204"/>
    <n v="0"/>
    <d v="1899-12-30T00:00:00"/>
    <n v="0"/>
    <d v="1899-12-30T00:00:00"/>
    <n v="9"/>
    <n v="0"/>
    <d v="1899-12-30T00:00:00"/>
    <n v="0"/>
    <n v="0"/>
    <n v="0"/>
    <d v="1899-12-30T02:40:00"/>
    <n v="159.99999999999997"/>
    <d v="1899-12-30T00:00:47"/>
    <n v="0.78431372549019596"/>
    <n v="4.41176470588235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1"/>
    <x v="0"/>
    <x v="0"/>
    <n v="1091"/>
    <x v="5"/>
    <x v="27"/>
    <x v="0"/>
    <d v="1899-12-30T01:00:00"/>
    <n v="1"/>
    <n v="18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3:20"/>
    <n v="3.3333333333333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0"/>
    <d v="1899-12-30T00:03:20"/>
    <m/>
    <m/>
    <m/>
    <m/>
    <m/>
    <m/>
    <m/>
    <m/>
    <m/>
    <m/>
  </r>
  <r>
    <x v="1"/>
    <x v="0"/>
    <x v="0"/>
    <n v="1364"/>
    <x v="5"/>
    <x v="27"/>
    <x v="0"/>
    <d v="1899-12-30T01:45:00"/>
    <n v="1.75"/>
    <n v="197"/>
    <n v="0"/>
    <d v="1899-12-30T00:00:00"/>
    <n v="0"/>
    <d v="1899-12-30T00:00:00"/>
    <n v="0"/>
    <n v="0"/>
    <d v="1899-12-30T00:00:00"/>
    <n v="0"/>
    <n v="0"/>
    <n v="0"/>
    <d v="1899-12-30T01:45:00"/>
    <n v="105"/>
    <d v="1899-12-30T00:00:32"/>
    <n v="0.532994923857868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1"/>
    <x v="0"/>
    <x v="0"/>
    <n v="876"/>
    <x v="5"/>
    <x v="28"/>
    <x v="0"/>
    <d v="1899-12-30T02:05:00"/>
    <n v="2.08"/>
    <n v="598"/>
    <n v="0"/>
    <d v="1899-12-30T00:00:00"/>
    <n v="0"/>
    <d v="1899-12-30T00:00:00"/>
    <n v="0"/>
    <n v="0.17"/>
    <d v="1899-12-30T00:10:00"/>
    <n v="0"/>
    <n v="0"/>
    <n v="0"/>
    <d v="1899-12-30T01:55:00"/>
    <n v="115"/>
    <d v="1899-12-30T00:00:12"/>
    <n v="0.192307692307692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2"/>
    <d v="1899-12-30T00:00:12"/>
    <m/>
    <m/>
    <m/>
    <m/>
    <m/>
    <m/>
    <m/>
    <m/>
    <m/>
    <m/>
  </r>
  <r>
    <x v="1"/>
    <x v="0"/>
    <x v="0"/>
    <n v="1146"/>
    <x v="5"/>
    <x v="29"/>
    <x v="0"/>
    <d v="1899-12-30T03:30:00"/>
    <n v="3.5"/>
    <n v="72"/>
    <n v="0"/>
    <d v="1899-12-30T00:00:00"/>
    <n v="0"/>
    <d v="1899-12-30T00:00:00"/>
    <n v="5"/>
    <n v="0"/>
    <d v="1899-12-30T00:00:00"/>
    <n v="0"/>
    <n v="0"/>
    <n v="0"/>
    <d v="1899-12-30T03:30:00"/>
    <n v="210"/>
    <d v="1899-12-30T00:02:55"/>
    <n v="2.9166666666666665"/>
    <n v="6.94444444444444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5"/>
    <d v="1899-12-30T00:02:55"/>
    <m/>
    <m/>
    <m/>
    <m/>
    <m/>
    <m/>
    <m/>
    <m/>
    <m/>
    <m/>
  </r>
  <r>
    <x v="1"/>
    <x v="0"/>
    <x v="0"/>
    <n v="1091"/>
    <x v="5"/>
    <x v="30"/>
    <x v="0"/>
    <d v="1899-12-30T07:00:00"/>
    <n v="7"/>
    <n v="95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04:25"/>
    <n v="4.421052631578947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5"/>
    <d v="1899-12-30T00:04:25"/>
    <m/>
    <m/>
    <m/>
    <m/>
    <m/>
    <m/>
    <m/>
    <m/>
    <m/>
    <m/>
  </r>
  <r>
    <x v="1"/>
    <x v="0"/>
    <x v="0"/>
    <n v="529"/>
    <x v="5"/>
    <x v="31"/>
    <x v="0"/>
    <d v="1899-12-30T03:15:00"/>
    <n v="3.25"/>
    <n v="147"/>
    <n v="0"/>
    <d v="1899-12-30T00:00:00"/>
    <n v="0"/>
    <d v="1899-12-30T00:00:00"/>
    <n v="2"/>
    <n v="0"/>
    <d v="1899-12-30T00:00:00"/>
    <n v="0"/>
    <n v="0"/>
    <n v="0"/>
    <d v="1899-12-30T03:15:00"/>
    <n v="194.99999999999997"/>
    <d v="1899-12-30T00:01:20"/>
    <n v="1.3265306122448977"/>
    <n v="1.36054421768707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0"/>
    <d v="1899-12-30T00:01:20"/>
    <m/>
    <m/>
    <m/>
    <m/>
    <m/>
    <m/>
    <m/>
    <m/>
    <m/>
    <m/>
  </r>
  <r>
    <x v="1"/>
    <x v="0"/>
    <x v="0"/>
    <n v="729"/>
    <x v="5"/>
    <x v="32"/>
    <x v="0"/>
    <d v="1899-12-30T05:20:00"/>
    <n v="5.33"/>
    <n v="456"/>
    <n v="0"/>
    <d v="1899-12-30T00:00:00"/>
    <n v="0"/>
    <d v="1899-12-30T00:00:00"/>
    <n v="29"/>
    <n v="0"/>
    <d v="1899-12-30T00:00:00"/>
    <n v="0"/>
    <n v="0"/>
    <n v="0"/>
    <d v="1899-12-30T05:20:00"/>
    <n v="319.99999999999994"/>
    <d v="1899-12-30T00:00:42"/>
    <n v="0.70175438596491213"/>
    <n v="6.35964912280701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1"/>
    <x v="0"/>
    <x v="0"/>
    <n v="906"/>
    <x v="5"/>
    <x v="32"/>
    <x v="0"/>
    <d v="1899-12-30T00:20:00"/>
    <n v="0.33"/>
    <n v="11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01:49"/>
    <n v="1.81818181818181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1"/>
    <x v="0"/>
    <x v="0"/>
    <n v="529"/>
    <x v="5"/>
    <x v="33"/>
    <x v="0"/>
    <d v="1899-12-30T00:10:00"/>
    <n v="0.17"/>
    <n v="4"/>
    <n v="0"/>
    <d v="1899-12-30T00:00:00"/>
    <n v="0"/>
    <d v="1899-12-30T00:00:00"/>
    <n v="0"/>
    <n v="0"/>
    <d v="1899-12-30T00:00:00"/>
    <n v="0"/>
    <n v="0"/>
    <n v="0"/>
    <d v="1899-12-30T00:10:00"/>
    <n v="9.9999999999999982"/>
    <d v="1899-12-30T00:02:30"/>
    <n v="2.4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1"/>
    <x v="0"/>
    <x v="0"/>
    <n v="861"/>
    <x v="5"/>
    <x v="34"/>
    <x v="3"/>
    <d v="1899-12-30T07:30:00"/>
    <n v="7.5"/>
    <n v="120"/>
    <n v="0"/>
    <d v="1899-12-30T00:00:00"/>
    <n v="0.25"/>
    <d v="1899-12-30T00:15:00"/>
    <n v="0"/>
    <n v="0"/>
    <d v="1899-12-30T00:00:00"/>
    <n v="91"/>
    <n v="0"/>
    <n v="0"/>
    <d v="1899-12-30T07:30:00"/>
    <n v="450"/>
    <d v="1899-12-30T00:03:45"/>
    <n v="3.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1"/>
    <x v="0"/>
    <x v="0"/>
    <n v="950"/>
    <x v="5"/>
    <x v="34"/>
    <x v="5"/>
    <d v="1899-12-30T04:30:00"/>
    <n v="4.5"/>
    <n v="84"/>
    <n v="0"/>
    <d v="1899-12-30T00:00:00"/>
    <n v="0.33"/>
    <d v="1899-12-30T00:20:00"/>
    <n v="2"/>
    <n v="0"/>
    <d v="1899-12-30T00:00:00"/>
    <n v="65"/>
    <n v="0"/>
    <n v="0"/>
    <d v="1899-12-30T04:30:00"/>
    <n v="270"/>
    <d v="1899-12-30T00:03:13"/>
    <n v="3.2142857142857144"/>
    <n v="2.380952380952380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3"/>
    <d v="1899-12-30T00:03:13"/>
    <m/>
    <m/>
    <m/>
    <m/>
    <m/>
    <m/>
    <m/>
    <m/>
    <m/>
    <m/>
  </r>
  <r>
    <x v="1"/>
    <x v="0"/>
    <x v="0"/>
    <n v="1409"/>
    <x v="5"/>
    <x v="34"/>
    <x v="4"/>
    <d v="1899-12-30T07:30:00"/>
    <n v="7.5"/>
    <n v="127"/>
    <n v="0"/>
    <d v="1899-12-30T00:00:00"/>
    <n v="0"/>
    <d v="1899-12-30T00:00:00"/>
    <n v="13"/>
    <n v="0"/>
    <d v="1899-12-30T00:00:00"/>
    <n v="58"/>
    <n v="0"/>
    <n v="0"/>
    <d v="1899-12-30T07:30:00"/>
    <n v="450"/>
    <d v="1899-12-30T00:03:33"/>
    <n v="3.5433070866141732"/>
    <n v="10.2362204724409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3"/>
    <d v="1899-12-30T00:03:33"/>
    <m/>
    <m/>
    <m/>
    <m/>
    <m/>
    <m/>
    <m/>
    <m/>
    <m/>
    <m/>
  </r>
  <r>
    <x v="1"/>
    <x v="0"/>
    <x v="0"/>
    <n v="601"/>
    <x v="5"/>
    <x v="35"/>
    <x v="2"/>
    <d v="1899-12-30T08:00:00"/>
    <n v="8"/>
    <n v="180"/>
    <n v="0"/>
    <d v="1899-12-30T00:00:00"/>
    <n v="0"/>
    <d v="1899-12-30T00:00:00"/>
    <n v="20"/>
    <n v="0"/>
    <d v="1899-12-30T00:00:00"/>
    <n v="0"/>
    <n v="0"/>
    <n v="0"/>
    <d v="1899-12-30T08:00:00"/>
    <n v="479.99999999999994"/>
    <d v="1899-12-30T00:02:40"/>
    <n v="2.6666666666666665"/>
    <n v="11.1111111111111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0"/>
    <d v="1899-12-30T00:02:40"/>
    <m/>
    <m/>
    <m/>
    <m/>
    <m/>
    <m/>
    <m/>
    <m/>
    <m/>
    <m/>
  </r>
  <r>
    <x v="1"/>
    <x v="0"/>
    <x v="0"/>
    <n v="950"/>
    <x v="5"/>
    <x v="35"/>
    <x v="5"/>
    <d v="1899-12-30T03:00:00"/>
    <n v="3"/>
    <n v="68"/>
    <n v="0"/>
    <d v="1899-12-30T00:00:00"/>
    <n v="0"/>
    <d v="1899-12-30T00:00:00"/>
    <n v="31"/>
    <n v="0"/>
    <d v="1899-12-30T00:00:00"/>
    <n v="0"/>
    <n v="0"/>
    <n v="0"/>
    <d v="1899-12-30T03:00:00"/>
    <n v="180"/>
    <d v="1899-12-30T00:02:39"/>
    <n v="2.6470588235294117"/>
    <n v="45.5882352941176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9"/>
    <d v="1899-12-30T00:02:39"/>
    <m/>
    <m/>
    <m/>
    <m/>
    <m/>
    <m/>
    <m/>
    <m/>
    <m/>
    <m/>
  </r>
  <r>
    <x v="1"/>
    <x v="0"/>
    <x v="0"/>
    <n v="1223"/>
    <x v="5"/>
    <x v="35"/>
    <x v="1"/>
    <d v="1899-12-30T08:00:00"/>
    <n v="8"/>
    <n v="99"/>
    <n v="1.5"/>
    <d v="1899-12-30T01:30:00"/>
    <n v="0"/>
    <d v="1899-12-30T00:00:00"/>
    <n v="38"/>
    <n v="1.5"/>
    <d v="1899-12-30T01:30:00"/>
    <n v="0"/>
    <n v="0"/>
    <n v="0"/>
    <d v="1899-12-30T06:30:00"/>
    <n v="389.99999999999994"/>
    <d v="1899-12-30T00:03:56"/>
    <n v="3.939393939393939"/>
    <n v="38.3838383838383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6"/>
    <d v="1899-12-30T00:03:56"/>
    <m/>
    <m/>
    <m/>
    <m/>
    <m/>
    <m/>
    <m/>
    <m/>
    <m/>
    <m/>
  </r>
  <r>
    <x v="1"/>
    <x v="0"/>
    <x v="0"/>
    <n v="1337"/>
    <x v="5"/>
    <x v="36"/>
    <x v="1"/>
    <d v="1899-12-30T08:00:00"/>
    <n v="8"/>
    <n v="8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31"/>
    <n v="5.517241379310344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1"/>
    <d v="1899-12-30T00:05:31"/>
    <m/>
    <m/>
    <m/>
    <m/>
    <m/>
    <m/>
    <m/>
    <m/>
    <m/>
    <m/>
  </r>
  <r>
    <x v="1"/>
    <x v="0"/>
    <x v="0"/>
    <n v="12081"/>
    <x v="5"/>
    <x v="37"/>
    <x v="2"/>
    <d v="1899-12-30T08:00:00"/>
    <n v="8"/>
    <n v="201"/>
    <n v="0"/>
    <d v="1899-12-30T00:00:00"/>
    <n v="0"/>
    <d v="1899-12-30T00:00:00"/>
    <n v="5"/>
    <n v="0"/>
    <d v="1899-12-30T00:00:00"/>
    <n v="0"/>
    <n v="0"/>
    <n v="0"/>
    <d v="1899-12-30T08:00:00"/>
    <n v="479.99999999999994"/>
    <d v="1899-12-30T00:02:23"/>
    <n v="2.3880597014925371"/>
    <n v="2.48756218905472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3"/>
    <d v="1899-12-30T00:02:23"/>
    <m/>
    <m/>
    <m/>
    <m/>
    <m/>
    <m/>
    <m/>
    <m/>
    <m/>
    <m/>
  </r>
  <r>
    <x v="1"/>
    <x v="0"/>
    <x v="0"/>
    <n v="787"/>
    <x v="5"/>
    <x v="38"/>
    <x v="3"/>
    <d v="1899-12-30T07:30:00"/>
    <n v="7.5"/>
    <n v="74"/>
    <n v="0"/>
    <d v="1899-12-30T00:00:00"/>
    <n v="0"/>
    <d v="1899-12-30T00:00:00"/>
    <n v="41"/>
    <n v="0"/>
    <d v="1899-12-30T00:00:00"/>
    <n v="0"/>
    <n v="0"/>
    <n v="0"/>
    <d v="1899-12-30T07:30:00"/>
    <n v="450"/>
    <d v="1899-12-30T00:06:05"/>
    <n v="6.0810810810810807"/>
    <n v="55.40540540540540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5"/>
    <d v="1899-12-30T00:06:05"/>
    <m/>
    <m/>
    <m/>
    <m/>
    <m/>
    <m/>
    <m/>
    <m/>
    <m/>
    <m/>
  </r>
  <r>
    <x v="1"/>
    <x v="0"/>
    <x v="0"/>
    <n v="12072"/>
    <x v="5"/>
    <x v="38"/>
    <x v="5"/>
    <d v="1899-12-30T07:30:00"/>
    <n v="7.5"/>
    <n v="142"/>
    <n v="0"/>
    <d v="1899-12-30T00:00:00"/>
    <n v="0.5"/>
    <d v="1899-12-30T00:30:00"/>
    <n v="66"/>
    <n v="0"/>
    <d v="1899-12-30T00:00:00"/>
    <n v="0"/>
    <n v="0"/>
    <n v="0"/>
    <d v="1899-12-30T07:30:00"/>
    <n v="450"/>
    <d v="1899-12-30T00:03:10"/>
    <n v="3.1690140845070425"/>
    <n v="46.4788732394366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0"/>
    <d v="1899-12-30T00:03:10"/>
    <m/>
    <m/>
    <m/>
    <m/>
    <m/>
    <m/>
    <m/>
    <m/>
    <m/>
    <m/>
  </r>
  <r>
    <x v="1"/>
    <x v="0"/>
    <x v="0"/>
    <n v="12164"/>
    <x v="5"/>
    <x v="38"/>
    <x v="4"/>
    <d v="1899-12-30T07:30:00"/>
    <n v="7.5"/>
    <n v="56"/>
    <n v="0"/>
    <d v="1899-12-30T00:00:00"/>
    <n v="0.25"/>
    <d v="1899-12-30T00:15:00"/>
    <n v="31"/>
    <n v="0"/>
    <d v="1899-12-30T00:00:00"/>
    <n v="0"/>
    <n v="0"/>
    <n v="0"/>
    <d v="1899-12-30T07:30:00"/>
    <n v="450"/>
    <d v="1899-12-30T00:08:02"/>
    <n v="8.0357142857142865"/>
    <n v="55.3571428571428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2"/>
    <d v="1899-12-30T00:08:02"/>
    <m/>
    <m/>
    <m/>
    <m/>
    <m/>
    <m/>
    <m/>
    <m/>
    <m/>
    <m/>
  </r>
  <r>
    <x v="1"/>
    <x v="0"/>
    <x v="0"/>
    <n v="12082"/>
    <x v="5"/>
    <x v="39"/>
    <x v="5"/>
    <d v="1899-12-30T07:30:00"/>
    <n v="7.5"/>
    <n v="517"/>
    <n v="0"/>
    <d v="1899-12-30T00:00:00"/>
    <n v="0"/>
    <d v="1899-12-30T00:00:00"/>
    <n v="0"/>
    <n v="0.67"/>
    <d v="1899-12-30T00:40:00"/>
    <n v="72"/>
    <n v="0"/>
    <n v="0"/>
    <d v="1899-12-30T06:50:00"/>
    <n v="409.99999999999994"/>
    <d v="1899-12-30T00:00:48"/>
    <n v="0.793036750483558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1"/>
    <x v="0"/>
    <x v="0"/>
    <n v="12099"/>
    <x v="5"/>
    <x v="39"/>
    <x v="4"/>
    <d v="1899-12-30T07:30:00"/>
    <n v="7.5"/>
    <n v="255"/>
    <n v="0"/>
    <d v="1899-12-30T00:00:00"/>
    <n v="0.5"/>
    <d v="1899-12-30T00:30:00"/>
    <n v="0"/>
    <n v="0"/>
    <d v="1899-12-30T00:00:00"/>
    <n v="49"/>
    <n v="0"/>
    <n v="0"/>
    <d v="1899-12-30T07:30:00"/>
    <n v="450"/>
    <d v="1899-12-30T00:01:46"/>
    <n v="1.76470588235294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1"/>
    <x v="0"/>
    <x v="0"/>
    <n v="1372"/>
    <x v="5"/>
    <x v="39"/>
    <x v="3"/>
    <d v="1899-12-30T07:30:00"/>
    <n v="7.5"/>
    <n v="754"/>
    <n v="0"/>
    <d v="1899-12-30T00:00:00"/>
    <n v="0.75"/>
    <d v="1899-12-30T00:45:00"/>
    <n v="0"/>
    <n v="0"/>
    <d v="1899-12-30T00:00:00"/>
    <n v="71"/>
    <n v="0"/>
    <n v="0"/>
    <d v="1899-12-30T07:30:00"/>
    <n v="450"/>
    <d v="1899-12-30T00:00:36"/>
    <n v="0.596816976127320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6"/>
    <d v="1899-12-30T00:00:36"/>
    <m/>
    <m/>
    <m/>
    <m/>
    <m/>
    <m/>
    <m/>
    <m/>
    <m/>
    <m/>
  </r>
  <r>
    <x v="1"/>
    <x v="0"/>
    <x v="0"/>
    <n v="548"/>
    <x v="5"/>
    <x v="40"/>
    <x v="3"/>
    <d v="1899-12-30T07:30:00"/>
    <n v="7.5"/>
    <n v="680"/>
    <n v="0"/>
    <d v="1899-12-30T00:00:00"/>
    <n v="0.57999999999999996"/>
    <d v="1899-12-30T00:35:00"/>
    <n v="0"/>
    <n v="0"/>
    <d v="1899-12-30T00:00:00"/>
    <n v="0"/>
    <n v="0"/>
    <n v="0"/>
    <d v="1899-12-30T07:30:00"/>
    <n v="450"/>
    <d v="1899-12-30T00:00:40"/>
    <n v="0.661764705882352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1"/>
    <x v="0"/>
    <x v="0"/>
    <n v="12075"/>
    <x v="5"/>
    <x v="40"/>
    <x v="5"/>
    <d v="1899-12-30T07:30:00"/>
    <n v="7.5"/>
    <n v="392"/>
    <n v="0.75"/>
    <d v="1899-12-30T00:45:00"/>
    <n v="0"/>
    <d v="1899-12-30T00:00:00"/>
    <n v="0"/>
    <n v="0.5"/>
    <d v="1899-12-30T00:30:00"/>
    <n v="0"/>
    <n v="0"/>
    <n v="0"/>
    <d v="1899-12-30T07:00:00"/>
    <n v="420"/>
    <d v="1899-12-30T00:01:04"/>
    <n v="1.07142857142857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1"/>
    <x v="0"/>
    <x v="0"/>
    <n v="12534"/>
    <x v="5"/>
    <x v="40"/>
    <x v="4"/>
    <d v="1899-12-30T07:30:00"/>
    <n v="7.5"/>
    <n v="289"/>
    <n v="0.5"/>
    <d v="1899-12-30T00:30:00"/>
    <n v="0.5"/>
    <d v="1899-12-30T00:30:00"/>
    <n v="0"/>
    <n v="2"/>
    <d v="1899-12-30T02:00:00"/>
    <n v="0"/>
    <n v="0"/>
    <n v="0"/>
    <d v="1899-12-30T05:30:00"/>
    <n v="330"/>
    <d v="1899-12-30T00:01:09"/>
    <n v="1.14186851211072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1"/>
    <x v="0"/>
    <x v="0"/>
    <n v="901"/>
    <x v="5"/>
    <x v="41"/>
    <x v="1"/>
    <d v="1899-12-30T08:00:00"/>
    <n v="8"/>
    <n v="479"/>
    <n v="0"/>
    <d v="1899-12-30T00:00:00"/>
    <n v="0"/>
    <d v="1899-12-30T00:00:00"/>
    <n v="0"/>
    <n v="0"/>
    <d v="1899-12-30T00:00:00"/>
    <n v="62"/>
    <n v="0"/>
    <n v="0"/>
    <d v="1899-12-30T08:00:00"/>
    <n v="479.99999999999994"/>
    <d v="1899-12-30T00:01:00"/>
    <n v="1.00208768267223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1"/>
    <x v="0"/>
    <x v="0"/>
    <n v="12507"/>
    <x v="5"/>
    <x v="41"/>
    <x v="2"/>
    <d v="1899-12-30T08:00:00"/>
    <n v="8"/>
    <n v="348"/>
    <n v="0.33"/>
    <d v="1899-12-30T00:20:00"/>
    <n v="1.33"/>
    <d v="1899-12-30T01:20:00"/>
    <n v="3"/>
    <n v="0.67"/>
    <d v="1899-12-30T00:40:00"/>
    <n v="0"/>
    <n v="0"/>
    <n v="0"/>
    <d v="1899-12-30T07:20:00"/>
    <n v="439.99999999999994"/>
    <d v="1899-12-30T00:01:16"/>
    <n v="1.2643678160919538"/>
    <n v="0.862068965517241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6"/>
    <d v="1899-12-30T00:01:16"/>
    <m/>
    <m/>
    <m/>
    <m/>
    <m/>
    <m/>
    <m/>
    <m/>
    <m/>
    <m/>
  </r>
  <r>
    <x v="1"/>
    <x v="0"/>
    <x v="0"/>
    <n v="12058"/>
    <x v="5"/>
    <x v="42"/>
    <x v="2"/>
    <d v="1899-12-30T08:00:00"/>
    <n v="8"/>
    <n v="610"/>
    <n v="0"/>
    <d v="1899-12-30T00:00:00"/>
    <n v="0"/>
    <d v="1899-12-30T00:00:00"/>
    <n v="0"/>
    <n v="0.5"/>
    <d v="1899-12-30T00:30:00"/>
    <n v="0"/>
    <n v="0"/>
    <n v="0"/>
    <d v="1899-12-30T07:30:00"/>
    <n v="450"/>
    <d v="1899-12-30T00:00:44"/>
    <n v="0.737704918032786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1"/>
    <x v="0"/>
    <x v="0"/>
    <n v="12501"/>
    <x v="5"/>
    <x v="43"/>
    <x v="4"/>
    <d v="1899-12-30T07:30:00"/>
    <n v="7.5"/>
    <n v="394"/>
    <n v="0"/>
    <d v="1899-12-30T00:00:00"/>
    <n v="0.5"/>
    <d v="1899-12-30T00:30:00"/>
    <n v="0"/>
    <n v="0"/>
    <d v="1899-12-30T00:00:00"/>
    <n v="68"/>
    <n v="0"/>
    <n v="0"/>
    <d v="1899-12-30T07:30:00"/>
    <n v="450"/>
    <d v="1899-12-30T00:01:09"/>
    <n v="1.14213197969543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1"/>
    <x v="0"/>
    <x v="0"/>
    <n v="1326"/>
    <x v="5"/>
    <x v="43"/>
    <x v="3"/>
    <d v="1899-12-30T07:30:00"/>
    <n v="7.5"/>
    <n v="409"/>
    <n v="0"/>
    <d v="1899-12-30T00:00:00"/>
    <n v="0.75"/>
    <d v="1899-12-30T00:45:00"/>
    <n v="8"/>
    <n v="0"/>
    <d v="1899-12-30T00:00:00"/>
    <n v="55"/>
    <n v="0"/>
    <n v="0"/>
    <d v="1899-12-30T07:30:00"/>
    <n v="450"/>
    <d v="1899-12-30T00:01:06"/>
    <n v="1.1002444987775062"/>
    <n v="1.955990220048899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6"/>
    <d v="1899-12-30T00:01:06"/>
    <m/>
    <m/>
    <m/>
    <m/>
    <m/>
    <m/>
    <m/>
    <m/>
    <m/>
    <m/>
  </r>
  <r>
    <x v="1"/>
    <x v="0"/>
    <x v="0"/>
    <n v="1327"/>
    <x v="5"/>
    <x v="43"/>
    <x v="1"/>
    <d v="1899-12-30T07:30:00"/>
    <n v="7.5"/>
    <n v="504"/>
    <n v="0"/>
    <d v="1899-12-30T00:00:00"/>
    <n v="0"/>
    <d v="1899-12-30T00:00:00"/>
    <n v="35"/>
    <n v="0"/>
    <d v="1899-12-30T00:00:00"/>
    <n v="79"/>
    <n v="0"/>
    <n v="0"/>
    <d v="1899-12-30T07:30:00"/>
    <n v="450"/>
    <d v="1899-12-30T00:00:54"/>
    <n v="0.8928571428571429"/>
    <n v="6.94444444444444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1"/>
    <x v="0"/>
    <x v="0"/>
    <n v="829"/>
    <x v="5"/>
    <x v="44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1"/>
    <x v="0"/>
    <x v="0"/>
    <n v="12228"/>
    <x v="5"/>
    <x v="44"/>
    <x v="0"/>
    <d v="1899-12-30T08:00:00"/>
    <n v="8"/>
    <n v="7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51"/>
    <n v="6.857142857142856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1"/>
    <d v="1899-12-30T00:06:51"/>
    <m/>
    <m/>
    <m/>
    <m/>
    <m/>
    <m/>
    <m/>
    <m/>
    <m/>
    <m/>
  </r>
  <r>
    <x v="1"/>
    <x v="0"/>
    <x v="0"/>
    <n v="12080"/>
    <x v="6"/>
    <x v="45"/>
    <x v="0"/>
    <d v="1899-12-30T08:05:00"/>
    <n v="8.08"/>
    <n v="122"/>
    <n v="0"/>
    <d v="1899-12-30T00:00:00"/>
    <n v="0"/>
    <d v="1899-12-30T00:00:00"/>
    <n v="1"/>
    <n v="0"/>
    <d v="1899-12-30T00:00:00"/>
    <n v="0"/>
    <n v="0"/>
    <n v="0"/>
    <d v="1899-12-30T08:05:00"/>
    <n v="485"/>
    <d v="1899-12-30T00:03:59"/>
    <n v="3.9754098360655736"/>
    <n v="0.819672131147541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9"/>
    <d v="1899-12-30T00:03:59"/>
    <m/>
    <m/>
    <m/>
    <m/>
    <m/>
    <m/>
    <m/>
    <m/>
    <m/>
    <m/>
  </r>
  <r>
    <x v="1"/>
    <x v="0"/>
    <x v="0"/>
    <n v="12078"/>
    <x v="6"/>
    <x v="0"/>
    <x v="0"/>
    <d v="1899-12-30T08:00:00"/>
    <n v="8"/>
    <n v="242"/>
    <n v="0"/>
    <d v="1899-12-30T00:00:00"/>
    <n v="0"/>
    <d v="1899-12-30T00:00:00"/>
    <n v="13"/>
    <n v="0"/>
    <d v="1899-12-30T00:00:00"/>
    <n v="0"/>
    <n v="0"/>
    <n v="0"/>
    <d v="1899-12-30T08:00:00"/>
    <n v="479.99999999999994"/>
    <d v="1899-12-30T00:01:59"/>
    <n v="1.9834710743801651"/>
    <n v="5.371900826446281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9"/>
    <d v="1899-12-30T00:01:59"/>
    <m/>
    <m/>
    <m/>
    <m/>
    <m/>
    <m/>
    <m/>
    <m/>
    <m/>
    <m/>
  </r>
  <r>
    <x v="1"/>
    <x v="0"/>
    <x v="0"/>
    <n v="876"/>
    <x v="6"/>
    <x v="1"/>
    <x v="0"/>
    <d v="1899-12-30T03:35:00"/>
    <n v="3.58"/>
    <n v="116"/>
    <n v="0"/>
    <d v="1899-12-30T00:00:00"/>
    <n v="0"/>
    <d v="1899-12-30T00:00:00"/>
    <n v="4"/>
    <n v="0"/>
    <d v="1899-12-30T00:00:00"/>
    <n v="0"/>
    <n v="0"/>
    <n v="0"/>
    <d v="1899-12-30T03:35:00"/>
    <n v="215"/>
    <d v="1899-12-30T00:01:51"/>
    <n v="1.853448275862069"/>
    <n v="3.44827586206896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1"/>
    <d v="1899-12-30T00:01:51"/>
    <m/>
    <m/>
    <m/>
    <m/>
    <m/>
    <m/>
    <m/>
    <m/>
    <m/>
    <m/>
  </r>
  <r>
    <x v="1"/>
    <x v="0"/>
    <x v="0"/>
    <n v="12561"/>
    <x v="6"/>
    <x v="2"/>
    <x v="0"/>
    <d v="1899-12-30T04:00:00"/>
    <n v="4"/>
    <n v="80"/>
    <n v="0"/>
    <d v="1899-12-30T00:00:00"/>
    <n v="0"/>
    <d v="1899-12-30T00:00:00"/>
    <n v="2"/>
    <n v="0"/>
    <d v="1899-12-30T00:00:00"/>
    <n v="0"/>
    <n v="0"/>
    <n v="0"/>
    <d v="1899-12-30T04:00:00"/>
    <n v="239.99999999999997"/>
    <d v="1899-12-30T00:03:00"/>
    <n v="2.9999999999999996"/>
    <n v="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1"/>
    <x v="0"/>
    <x v="0"/>
    <n v="12148"/>
    <x v="6"/>
    <x v="3"/>
    <x v="0"/>
    <d v="1899-12-30T08:00:00"/>
    <n v="8"/>
    <n v="1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6:40"/>
    <n v="26.66666666666666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6:40"/>
    <d v="1899-12-30T00:26:40"/>
    <m/>
    <m/>
    <m/>
    <m/>
    <m/>
    <m/>
    <m/>
    <m/>
    <m/>
    <m/>
  </r>
  <r>
    <x v="1"/>
    <x v="0"/>
    <x v="0"/>
    <n v="12557"/>
    <x v="6"/>
    <x v="3"/>
    <x v="0"/>
    <d v="1899-12-30T08:00:00"/>
    <n v="8"/>
    <n v="45"/>
    <n v="0"/>
    <d v="1899-12-30T00:00:00"/>
    <n v="0"/>
    <d v="1899-12-30T00:00:00"/>
    <n v="5"/>
    <n v="0"/>
    <d v="1899-12-30T00:00:00"/>
    <n v="0"/>
    <n v="0"/>
    <n v="0"/>
    <d v="1899-12-30T08:00:00"/>
    <n v="479.99999999999994"/>
    <d v="1899-12-30T00:10:40"/>
    <n v="10.666666666666666"/>
    <n v="11.1111111111111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0"/>
    <d v="1899-12-30T00:10:40"/>
    <m/>
    <m/>
    <m/>
    <m/>
    <m/>
    <m/>
    <m/>
    <m/>
    <m/>
    <m/>
  </r>
  <r>
    <x v="1"/>
    <x v="0"/>
    <x v="0"/>
    <n v="1398"/>
    <x v="6"/>
    <x v="3"/>
    <x v="3"/>
    <d v="1899-12-30T07:30:00"/>
    <n v="7.5"/>
    <n v="287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34"/>
    <n v="1.567944250871080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4"/>
    <d v="1899-12-30T00:01:34"/>
    <m/>
    <m/>
    <m/>
    <m/>
    <m/>
    <m/>
    <m/>
    <m/>
    <m/>
    <m/>
  </r>
  <r>
    <x v="1"/>
    <x v="0"/>
    <x v="0"/>
    <n v="11841"/>
    <x v="6"/>
    <x v="4"/>
    <x v="0"/>
    <d v="1899-12-30T09:00:00"/>
    <n v="9"/>
    <n v="80"/>
    <n v="0"/>
    <d v="1899-12-30T00:00:00"/>
    <n v="0"/>
    <d v="1899-12-30T00:00:00"/>
    <n v="10"/>
    <n v="0"/>
    <d v="1899-12-30T00:00:00"/>
    <n v="0"/>
    <n v="0"/>
    <n v="0"/>
    <d v="1899-12-30T09:00:00"/>
    <n v="540"/>
    <d v="1899-12-30T00:06:45"/>
    <n v="6.75"/>
    <n v="1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5"/>
    <d v="1899-12-30T00:06:45"/>
    <m/>
    <m/>
    <m/>
    <m/>
    <m/>
    <m/>
    <m/>
    <m/>
    <m/>
    <m/>
  </r>
  <r>
    <x v="1"/>
    <x v="0"/>
    <x v="0"/>
    <n v="11963"/>
    <x v="6"/>
    <x v="4"/>
    <x v="0"/>
    <d v="1899-12-30T16:15:00"/>
    <n v="16.25"/>
    <n v="24"/>
    <n v="0"/>
    <d v="1899-12-30T00:00:00"/>
    <n v="0"/>
    <d v="1899-12-30T00:00:00"/>
    <n v="0"/>
    <n v="0"/>
    <d v="1899-12-30T00:00:00"/>
    <n v="0"/>
    <n v="0"/>
    <n v="0"/>
    <d v="1899-12-30T16:15:00"/>
    <n v="975"/>
    <d v="1899-12-30T00:40:37"/>
    <n v="40.6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37"/>
    <d v="1899-12-30T00:40:37"/>
    <m/>
    <m/>
    <m/>
    <m/>
    <m/>
    <m/>
    <m/>
    <m/>
    <m/>
    <m/>
  </r>
  <r>
    <x v="1"/>
    <x v="0"/>
    <x v="0"/>
    <n v="1185"/>
    <x v="6"/>
    <x v="5"/>
    <x v="2"/>
    <d v="1899-12-30T08:00:00"/>
    <n v="8"/>
    <n v="49"/>
    <n v="0"/>
    <d v="1899-12-30T00:00:00"/>
    <n v="0"/>
    <d v="1899-12-30T00:00:00"/>
    <n v="49"/>
    <n v="4"/>
    <d v="1899-12-30T04:00:00"/>
    <n v="0"/>
    <n v="0"/>
    <n v="0"/>
    <d v="1899-12-30T04:00:00"/>
    <n v="239.99999999999997"/>
    <d v="1899-12-30T00:04:54"/>
    <n v="4.897959183673468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4"/>
    <d v="1899-12-30T00:04:54"/>
    <m/>
    <m/>
    <m/>
    <m/>
    <m/>
    <m/>
    <m/>
    <m/>
    <m/>
    <m/>
  </r>
  <r>
    <x v="1"/>
    <x v="0"/>
    <x v="0"/>
    <n v="12232"/>
    <x v="6"/>
    <x v="5"/>
    <x v="1"/>
    <d v="1899-12-30T05:00:00"/>
    <n v="5"/>
    <n v="184"/>
    <n v="0"/>
    <d v="1899-12-30T00:00:00"/>
    <n v="0"/>
    <d v="1899-12-30T00:00:00"/>
    <n v="153"/>
    <n v="0"/>
    <d v="1899-12-30T00:00:00"/>
    <n v="0"/>
    <n v="0"/>
    <n v="0"/>
    <d v="1899-12-30T05:00:00"/>
    <n v="300"/>
    <d v="1899-12-30T00:01:38"/>
    <n v="1.6304347826086956"/>
    <n v="83.1521739130434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8"/>
    <d v="1899-12-30T00:01:38"/>
    <m/>
    <m/>
    <m/>
    <m/>
    <m/>
    <m/>
    <m/>
    <m/>
    <m/>
    <m/>
  </r>
  <r>
    <x v="1"/>
    <x v="0"/>
    <x v="0"/>
    <n v="934"/>
    <x v="6"/>
    <x v="6"/>
    <x v="0"/>
    <d v="1899-12-30T02:30:00"/>
    <n v="2.5"/>
    <n v="221"/>
    <n v="0"/>
    <d v="1899-12-30T00:00:00"/>
    <n v="0"/>
    <d v="1899-12-30T00:00:00"/>
    <n v="5"/>
    <n v="0"/>
    <d v="1899-12-30T00:00:00"/>
    <n v="0"/>
    <n v="0"/>
    <n v="0"/>
    <d v="1899-12-30T02:30:00"/>
    <n v="150"/>
    <d v="1899-12-30T00:00:41"/>
    <n v="0.67873303167420818"/>
    <n v="2.26244343891402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1"/>
    <x v="0"/>
    <x v="0"/>
    <n v="12232"/>
    <x v="6"/>
    <x v="6"/>
    <x v="1"/>
    <d v="1899-12-30T03:00:00"/>
    <n v="3"/>
    <n v="216"/>
    <n v="0"/>
    <d v="1899-12-30T00:00:00"/>
    <n v="0"/>
    <d v="1899-12-30T00:00:00"/>
    <n v="13"/>
    <n v="0"/>
    <d v="1899-12-30T00:00:00"/>
    <n v="0"/>
    <n v="0"/>
    <n v="0"/>
    <d v="1899-12-30T03:00:00"/>
    <n v="180"/>
    <d v="1899-12-30T00:00:50"/>
    <n v="0.83333333333333337"/>
    <n v="6.01851851851851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1"/>
    <x v="0"/>
    <x v="0"/>
    <n v="934"/>
    <x v="6"/>
    <x v="7"/>
    <x v="0"/>
    <d v="1899-12-30T04:30:00"/>
    <n v="4.5"/>
    <n v="742"/>
    <n v="0"/>
    <d v="1899-12-30T00:00:00"/>
    <n v="0"/>
    <d v="1899-12-30T00:00:00"/>
    <n v="40"/>
    <n v="0"/>
    <d v="1899-12-30T00:00:00"/>
    <n v="64"/>
    <n v="0"/>
    <n v="0"/>
    <d v="1899-12-30T04:30:00"/>
    <n v="270"/>
    <d v="1899-12-30T00:00:22"/>
    <n v="0.36388140161725069"/>
    <n v="5.39083557951482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2"/>
    <d v="1899-12-30T00:00:22"/>
    <m/>
    <m/>
    <m/>
    <m/>
    <m/>
    <m/>
    <m/>
    <m/>
    <m/>
    <m/>
  </r>
  <r>
    <x v="1"/>
    <x v="0"/>
    <x v="0"/>
    <n v="1188"/>
    <x v="6"/>
    <x v="8"/>
    <x v="5"/>
    <d v="1899-12-30T07:30:00"/>
    <n v="7.5"/>
    <n v="100"/>
    <n v="0"/>
    <d v="1899-12-30T00:00:00"/>
    <n v="0"/>
    <d v="1899-12-30T00:00:00"/>
    <n v="3"/>
    <n v="0"/>
    <d v="1899-12-30T00:00:00"/>
    <n v="69"/>
    <n v="0"/>
    <n v="0"/>
    <d v="1899-12-30T07:30:00"/>
    <n v="450"/>
    <d v="1899-12-30T00:04:30"/>
    <n v="4.5"/>
    <n v="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0"/>
    <d v="1899-12-30T00:04:30"/>
    <m/>
    <m/>
    <m/>
    <m/>
    <m/>
    <m/>
    <m/>
    <m/>
    <m/>
    <m/>
  </r>
  <r>
    <x v="1"/>
    <x v="0"/>
    <x v="0"/>
    <n v="1242"/>
    <x v="6"/>
    <x v="8"/>
    <x v="4"/>
    <d v="1899-12-30T07:30:00"/>
    <n v="7.5"/>
    <n v="222"/>
    <n v="0"/>
    <d v="1899-12-30T00:00:00"/>
    <n v="0.5"/>
    <d v="1899-12-30T00:30:00"/>
    <n v="12"/>
    <n v="0"/>
    <d v="1899-12-30T00:00:00"/>
    <n v="61"/>
    <n v="0"/>
    <n v="0"/>
    <d v="1899-12-30T07:30:00"/>
    <n v="450"/>
    <d v="1899-12-30T00:02:02"/>
    <n v="2.0270270270270272"/>
    <n v="5.40540540540540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2"/>
    <d v="1899-12-30T00:02:02"/>
    <m/>
    <m/>
    <m/>
    <m/>
    <m/>
    <m/>
    <m/>
    <m/>
    <m/>
    <m/>
  </r>
  <r>
    <x v="1"/>
    <x v="0"/>
    <x v="0"/>
    <n v="953"/>
    <x v="6"/>
    <x v="9"/>
    <x v="4"/>
    <d v="1899-12-30T02:00:00"/>
    <n v="2"/>
    <n v="13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9:14"/>
    <n v="9.23076923076922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4"/>
    <d v="1899-12-30T00:09:14"/>
    <m/>
    <m/>
    <m/>
    <m/>
    <m/>
    <m/>
    <m/>
    <m/>
    <m/>
    <m/>
  </r>
  <r>
    <x v="1"/>
    <x v="0"/>
    <x v="0"/>
    <n v="1037"/>
    <x v="6"/>
    <x v="9"/>
    <x v="4"/>
    <d v="1899-12-30T05:00:00"/>
    <n v="5"/>
    <n v="35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08:34"/>
    <n v="8.57142857142857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1"/>
    <x v="0"/>
    <x v="0"/>
    <n v="10571"/>
    <x v="6"/>
    <x v="9"/>
    <x v="3"/>
    <d v="1899-12-30T07:30:00"/>
    <n v="7.5"/>
    <n v="60"/>
    <n v="0"/>
    <d v="1899-12-30T00:00:00"/>
    <n v="0.5"/>
    <d v="1899-12-30T00:30:00"/>
    <n v="3"/>
    <n v="0"/>
    <d v="1899-12-30T00:00:00"/>
    <n v="80"/>
    <n v="0"/>
    <n v="0"/>
    <d v="1899-12-30T07:30:00"/>
    <n v="450"/>
    <d v="1899-12-30T00:07:30"/>
    <n v="7.5"/>
    <n v="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1"/>
    <x v="0"/>
    <x v="0"/>
    <n v="1215"/>
    <x v="6"/>
    <x v="9"/>
    <x v="5"/>
    <d v="1899-12-30T07:30:00"/>
    <n v="7.5"/>
    <n v="81"/>
    <n v="0.17"/>
    <d v="1899-12-30T00:10:00"/>
    <n v="0.75"/>
    <d v="1899-12-30T00:45:00"/>
    <n v="15"/>
    <n v="0"/>
    <d v="1899-12-30T00:00:00"/>
    <n v="69"/>
    <n v="0"/>
    <n v="0"/>
    <d v="1899-12-30T07:30:00"/>
    <n v="450"/>
    <d v="1899-12-30T00:05:33"/>
    <n v="5.5555555555555554"/>
    <n v="18.5185185185185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3"/>
    <d v="1899-12-30T00:05:33"/>
    <m/>
    <m/>
    <m/>
    <m/>
    <m/>
    <m/>
    <m/>
    <m/>
    <m/>
    <m/>
  </r>
  <r>
    <x v="1"/>
    <x v="0"/>
    <x v="0"/>
    <n v="1028"/>
    <x v="6"/>
    <x v="10"/>
    <x v="1"/>
    <d v="1899-12-30T08:30:00"/>
    <n v="8.5"/>
    <n v="83"/>
    <n v="0"/>
    <d v="1899-12-30T00:00:00"/>
    <n v="0"/>
    <d v="1899-12-30T00:00:00"/>
    <n v="5"/>
    <n v="0"/>
    <d v="1899-12-30T00:00:00"/>
    <n v="78"/>
    <n v="0"/>
    <n v="0"/>
    <d v="1899-12-30T08:30:00"/>
    <n v="510"/>
    <d v="1899-12-30T00:06:09"/>
    <n v="6.1445783132530121"/>
    <n v="6.0240963855421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9"/>
    <d v="1899-12-30T00:06:09"/>
    <m/>
    <m/>
    <m/>
    <m/>
    <m/>
    <m/>
    <m/>
    <m/>
    <m/>
    <m/>
  </r>
  <r>
    <x v="1"/>
    <x v="0"/>
    <x v="0"/>
    <n v="12236"/>
    <x v="6"/>
    <x v="10"/>
    <x v="2"/>
    <d v="1899-12-30T08:00:00"/>
    <n v="8"/>
    <n v="49"/>
    <n v="0"/>
    <d v="1899-12-30T00:00:00"/>
    <n v="0.5"/>
    <d v="1899-12-30T00:30:00"/>
    <n v="4"/>
    <n v="0"/>
    <d v="1899-12-30T00:00:00"/>
    <n v="63"/>
    <n v="0"/>
    <n v="0"/>
    <d v="1899-12-30T08:00:00"/>
    <n v="479.99999999999994"/>
    <d v="1899-12-30T00:09:48"/>
    <n v="9.7959183673469372"/>
    <n v="8.16326530612244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8"/>
    <d v="1899-12-30T00:09:48"/>
    <m/>
    <m/>
    <m/>
    <m/>
    <m/>
    <m/>
    <m/>
    <m/>
    <m/>
    <m/>
  </r>
  <r>
    <x v="1"/>
    <x v="0"/>
    <x v="0"/>
    <n v="1003"/>
    <x v="6"/>
    <x v="11"/>
    <x v="1"/>
    <d v="1899-12-30T08:00:00"/>
    <n v="8"/>
    <n v="90"/>
    <n v="0.12"/>
    <d v="1899-12-30T00:07:00"/>
    <n v="0"/>
    <d v="1899-12-30T00:00:00"/>
    <n v="4"/>
    <n v="0"/>
    <d v="1899-12-30T00:00:00"/>
    <n v="84"/>
    <n v="0"/>
    <n v="0"/>
    <d v="1899-12-30T08:00:00"/>
    <n v="479.99999999999994"/>
    <d v="1899-12-30T00:05:20"/>
    <n v="5.333333333333333"/>
    <n v="4.44444444444444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0"/>
    <d v="1899-12-30T00:05:20"/>
    <m/>
    <m/>
    <m/>
    <m/>
    <m/>
    <m/>
    <m/>
    <m/>
    <m/>
    <m/>
  </r>
  <r>
    <x v="1"/>
    <x v="0"/>
    <x v="0"/>
    <n v="1038"/>
    <x v="6"/>
    <x v="11"/>
    <x v="2"/>
    <d v="1899-12-30T04:30:00"/>
    <n v="4.5"/>
    <n v="32"/>
    <n v="0"/>
    <d v="1899-12-30T00:00:00"/>
    <n v="0.42"/>
    <d v="1899-12-30T00:25:00"/>
    <n v="4"/>
    <n v="0"/>
    <d v="1899-12-30T00:00:00"/>
    <n v="88"/>
    <n v="0"/>
    <n v="0"/>
    <d v="1899-12-30T04:30:00"/>
    <n v="270"/>
    <d v="1899-12-30T00:08:26"/>
    <n v="8.4375"/>
    <n v="1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6"/>
    <d v="1899-12-30T00:08:26"/>
    <m/>
    <m/>
    <m/>
    <m/>
    <m/>
    <m/>
    <m/>
    <m/>
    <m/>
    <m/>
  </r>
  <r>
    <x v="1"/>
    <x v="0"/>
    <x v="0"/>
    <n v="841"/>
    <x v="6"/>
    <x v="12"/>
    <x v="1"/>
    <d v="1899-12-30T08:00:00"/>
    <n v="8"/>
    <n v="83"/>
    <n v="0"/>
    <d v="1899-12-30T00:00:00"/>
    <n v="0"/>
    <d v="1899-12-30T00:00:00"/>
    <n v="3"/>
    <n v="0"/>
    <d v="1899-12-30T00:00:00"/>
    <n v="78"/>
    <n v="0"/>
    <n v="0"/>
    <d v="1899-12-30T08:00:00"/>
    <n v="479.99999999999994"/>
    <d v="1899-12-30T00:05:47"/>
    <n v="5.783132530120481"/>
    <n v="3.614457831325301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7"/>
    <d v="1899-12-30T00:05:47"/>
    <m/>
    <m/>
    <m/>
    <m/>
    <m/>
    <m/>
    <m/>
    <m/>
    <m/>
    <m/>
  </r>
  <r>
    <x v="1"/>
    <x v="0"/>
    <x v="0"/>
    <n v="12087"/>
    <x v="6"/>
    <x v="12"/>
    <x v="2"/>
    <d v="1899-12-30T08:00:00"/>
    <n v="8"/>
    <n v="36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13:20"/>
    <n v="13.333333333333332"/>
    <n v="5.55555555555555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3:20"/>
    <d v="1899-12-30T00:13:20"/>
    <m/>
    <m/>
    <m/>
    <m/>
    <m/>
    <m/>
    <m/>
    <m/>
    <m/>
    <m/>
  </r>
  <r>
    <x v="1"/>
    <x v="0"/>
    <x v="0"/>
    <n v="1017"/>
    <x v="6"/>
    <x v="13"/>
    <x v="1"/>
    <d v="1899-12-30T08:00:00"/>
    <n v="8"/>
    <n v="63"/>
    <n v="0.25"/>
    <d v="1899-12-30T00:15:00"/>
    <n v="0.57999999999999996"/>
    <d v="1899-12-30T00:35:00"/>
    <n v="2"/>
    <n v="0"/>
    <d v="1899-12-30T00:00:00"/>
    <n v="60"/>
    <n v="0"/>
    <n v="0"/>
    <d v="1899-12-30T08:00:00"/>
    <n v="479.99999999999994"/>
    <d v="1899-12-30T00:07:37"/>
    <n v="7.6190476190476177"/>
    <n v="3.17460317460317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7"/>
    <d v="1899-12-30T00:07:37"/>
    <m/>
    <m/>
    <m/>
    <m/>
    <m/>
    <m/>
    <m/>
    <m/>
    <m/>
    <m/>
  </r>
  <r>
    <x v="1"/>
    <x v="0"/>
    <x v="0"/>
    <n v="729"/>
    <x v="6"/>
    <x v="14"/>
    <x v="0"/>
    <d v="1899-12-30T04:45:00"/>
    <n v="4.75"/>
    <n v="182"/>
    <n v="0"/>
    <d v="1899-12-30T00:00:00"/>
    <n v="0"/>
    <d v="1899-12-30T00:00:00"/>
    <n v="23"/>
    <n v="0"/>
    <d v="1899-12-30T00:00:00"/>
    <n v="0"/>
    <n v="0"/>
    <n v="0"/>
    <d v="1899-12-30T04:45:00"/>
    <n v="285"/>
    <d v="1899-12-30T00:01:34"/>
    <n v="1.5659340659340659"/>
    <n v="12.6373626373626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4"/>
    <d v="1899-12-30T00:01:34"/>
    <m/>
    <m/>
    <m/>
    <m/>
    <m/>
    <m/>
    <m/>
    <m/>
    <m/>
    <m/>
  </r>
  <r>
    <x v="1"/>
    <x v="0"/>
    <x v="0"/>
    <n v="627"/>
    <x v="6"/>
    <x v="15"/>
    <x v="0"/>
    <d v="1899-12-30T08:00:00"/>
    <n v="8"/>
    <n v="1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4:17"/>
    <n v="34.2857142857142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4:17"/>
    <d v="1899-12-30T00:34:17"/>
    <m/>
    <m/>
    <m/>
    <m/>
    <m/>
    <m/>
    <m/>
    <m/>
    <m/>
    <m/>
  </r>
  <r>
    <x v="1"/>
    <x v="0"/>
    <x v="0"/>
    <n v="851"/>
    <x v="6"/>
    <x v="15"/>
    <x v="0"/>
    <d v="1899-12-30T08:00:00"/>
    <n v="8"/>
    <n v="1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2:00"/>
    <n v="31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2:00"/>
    <d v="1899-12-30T00:32:00"/>
    <m/>
    <m/>
    <m/>
    <m/>
    <m/>
    <m/>
    <m/>
    <m/>
    <m/>
    <m/>
  </r>
  <r>
    <x v="1"/>
    <x v="0"/>
    <x v="0"/>
    <n v="12089"/>
    <x v="6"/>
    <x v="15"/>
    <x v="0"/>
    <d v="1899-12-30T08:00:00"/>
    <n v="8"/>
    <n v="2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7:47"/>
    <n v="17.7777777777777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7:47"/>
    <d v="1899-12-30T00:17:47"/>
    <m/>
    <m/>
    <m/>
    <m/>
    <m/>
    <m/>
    <m/>
    <m/>
    <m/>
    <m/>
  </r>
  <r>
    <x v="1"/>
    <x v="0"/>
    <x v="0"/>
    <n v="1445"/>
    <x v="6"/>
    <x v="16"/>
    <x v="0"/>
    <d v="1899-12-30T08:00:00"/>
    <n v="8"/>
    <n v="210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02:17"/>
    <n v="2.2857142857142856"/>
    <n v="0.952380952380952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7"/>
    <d v="1899-12-30T00:02:17"/>
    <m/>
    <m/>
    <m/>
    <m/>
    <m/>
    <m/>
    <m/>
    <m/>
    <m/>
    <m/>
  </r>
  <r>
    <x v="1"/>
    <x v="0"/>
    <x v="0"/>
    <n v="853"/>
    <x v="6"/>
    <x v="17"/>
    <x v="0"/>
    <d v="1899-12-30T08:00:00"/>
    <n v="8"/>
    <n v="3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2:40:00"/>
    <n v="159.99999999999997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1"/>
    <x v="0"/>
    <x v="0"/>
    <n v="866"/>
    <x v="6"/>
    <x v="18"/>
    <x v="1"/>
    <d v="1899-12-30T08:00:00"/>
    <n v="8"/>
    <n v="185"/>
    <n v="0"/>
    <d v="1899-12-30T00:00:00"/>
    <n v="0"/>
    <d v="1899-12-30T00:00:00"/>
    <n v="26"/>
    <n v="0"/>
    <d v="1899-12-30T00:00:00"/>
    <n v="0"/>
    <n v="0"/>
    <n v="0"/>
    <d v="1899-12-30T08:00:00"/>
    <n v="479.99999999999994"/>
    <d v="1899-12-30T00:02:36"/>
    <n v="2.5945945945945943"/>
    <n v="14.0540540540540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6"/>
    <d v="1899-12-30T00:02:36"/>
    <m/>
    <m/>
    <m/>
    <m/>
    <m/>
    <m/>
    <m/>
    <m/>
    <m/>
    <m/>
  </r>
  <r>
    <x v="1"/>
    <x v="0"/>
    <x v="0"/>
    <n v="12562"/>
    <x v="6"/>
    <x v="18"/>
    <x v="2"/>
    <d v="1899-12-30T08:00:00"/>
    <n v="8"/>
    <n v="60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08:00"/>
    <n v="7.9999999999999991"/>
    <n v="3.33333333333333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0"/>
    <d v="1899-12-30T00:08:00"/>
    <m/>
    <m/>
    <m/>
    <m/>
    <m/>
    <m/>
    <m/>
    <m/>
    <m/>
    <m/>
  </r>
  <r>
    <x v="1"/>
    <x v="0"/>
    <x v="0"/>
    <n v="12008"/>
    <x v="6"/>
    <x v="19"/>
    <x v="0"/>
    <d v="1899-12-30T08:00:00"/>
    <n v="8"/>
    <n v="52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9:14"/>
    <n v="9.2307692307692299"/>
    <n v="1.92307692307692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4"/>
    <d v="1899-12-30T00:09:14"/>
    <m/>
    <m/>
    <m/>
    <m/>
    <m/>
    <m/>
    <m/>
    <m/>
    <m/>
    <m/>
  </r>
  <r>
    <x v="1"/>
    <x v="0"/>
    <x v="0"/>
    <n v="11080"/>
    <x v="6"/>
    <x v="20"/>
    <x v="3"/>
    <d v="1899-12-30T00:30:00"/>
    <n v="0.5"/>
    <n v="15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2:00"/>
    <n v="1.9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0"/>
    <d v="1899-12-30T00:02:00"/>
    <m/>
    <m/>
    <m/>
    <m/>
    <m/>
    <m/>
    <m/>
    <m/>
    <m/>
    <m/>
  </r>
  <r>
    <x v="1"/>
    <x v="0"/>
    <x v="0"/>
    <n v="1164"/>
    <x v="6"/>
    <x v="20"/>
    <x v="0"/>
    <d v="1899-12-30T07:50:00"/>
    <n v="7.83"/>
    <n v="966"/>
    <n v="0.5"/>
    <d v="1899-12-30T00:30:00"/>
    <n v="0"/>
    <d v="1899-12-30T00:00:00"/>
    <n v="0"/>
    <n v="0"/>
    <d v="1899-12-30T00:00:00"/>
    <n v="0"/>
    <n v="0"/>
    <n v="0"/>
    <d v="1899-12-30T07:50:00"/>
    <n v="470"/>
    <d v="1899-12-30T00:00:29"/>
    <n v="0.486542443064182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9"/>
    <d v="1899-12-30T00:00:29"/>
    <m/>
    <m/>
    <m/>
    <m/>
    <m/>
    <m/>
    <m/>
    <m/>
    <m/>
    <m/>
  </r>
  <r>
    <x v="1"/>
    <x v="0"/>
    <x v="0"/>
    <n v="11080"/>
    <x v="6"/>
    <x v="21"/>
    <x v="3"/>
    <d v="1899-12-30T07:00:00"/>
    <n v="7"/>
    <n v="816"/>
    <n v="0"/>
    <d v="1899-12-30T00:00:00"/>
    <n v="0"/>
    <d v="1899-12-30T00:00:00"/>
    <n v="105"/>
    <n v="0.5"/>
    <d v="1899-12-30T00:30:00"/>
    <n v="28"/>
    <n v="0"/>
    <n v="0"/>
    <d v="1899-12-30T06:30:00"/>
    <n v="390.00000000000006"/>
    <d v="1899-12-30T00:00:29"/>
    <n v="0.47794117647058831"/>
    <n v="12.8676470588235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9"/>
    <d v="1899-12-30T00:00:29"/>
    <m/>
    <m/>
    <m/>
    <m/>
    <m/>
    <m/>
    <m/>
    <m/>
    <m/>
    <m/>
  </r>
  <r>
    <x v="1"/>
    <x v="0"/>
    <x v="0"/>
    <n v="1153"/>
    <x v="6"/>
    <x v="21"/>
    <x v="4"/>
    <d v="1899-12-30T07:30:00"/>
    <n v="7.5"/>
    <n v="1004"/>
    <n v="0"/>
    <d v="1899-12-30T00:00:00"/>
    <n v="0"/>
    <d v="1899-12-30T00:00:00"/>
    <n v="60"/>
    <n v="0"/>
    <d v="1899-12-30T00:00:00"/>
    <n v="20"/>
    <n v="0"/>
    <n v="0"/>
    <d v="1899-12-30T07:30:00"/>
    <n v="450"/>
    <d v="1899-12-30T00:00:27"/>
    <n v="0.44820717131474103"/>
    <n v="5.97609561752988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7"/>
    <d v="1899-12-30T00:00:27"/>
    <m/>
    <m/>
    <m/>
    <m/>
    <m/>
    <m/>
    <m/>
    <m/>
    <m/>
    <m/>
  </r>
  <r>
    <x v="1"/>
    <x v="0"/>
    <x v="0"/>
    <n v="11851"/>
    <x v="6"/>
    <x v="21"/>
    <x v="5"/>
    <d v="1899-12-30T07:30:00"/>
    <n v="7.5"/>
    <n v="607"/>
    <n v="1"/>
    <d v="1899-12-30T01:00:00"/>
    <n v="0"/>
    <d v="1899-12-30T00:00:00"/>
    <n v="76"/>
    <n v="0"/>
    <d v="1899-12-30T00:00:00"/>
    <n v="18"/>
    <n v="0"/>
    <n v="0"/>
    <d v="1899-12-30T07:30:00"/>
    <n v="450"/>
    <d v="1899-12-30T00:00:44"/>
    <n v="0.74135090609555188"/>
    <n v="12.5205930807248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1"/>
    <x v="0"/>
    <x v="0"/>
    <n v="1099"/>
    <x v="6"/>
    <x v="22"/>
    <x v="4"/>
    <d v="1899-12-30T07:30:00"/>
    <n v="7.5"/>
    <n v="596"/>
    <n v="0"/>
    <d v="1899-12-30T00:00:00"/>
    <n v="0"/>
    <d v="1899-12-30T00:00:00"/>
    <n v="35"/>
    <n v="0.75"/>
    <d v="1899-12-30T00:45:00"/>
    <n v="47"/>
    <n v="610"/>
    <n v="0"/>
    <d v="1899-12-30T06:45:00"/>
    <n v="405"/>
    <d v="1899-12-30T00:00:41"/>
    <n v="0.67953020134228193"/>
    <n v="5.87248322147650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1"/>
    <x v="0"/>
    <x v="0"/>
    <n v="11626"/>
    <x v="6"/>
    <x v="22"/>
    <x v="3"/>
    <d v="1899-12-30T07:30:00"/>
    <n v="7.5"/>
    <n v="615"/>
    <n v="0"/>
    <d v="1899-12-30T00:00:00"/>
    <n v="0"/>
    <d v="1899-12-30T00:00:00"/>
    <n v="20"/>
    <n v="0"/>
    <d v="1899-12-30T00:00:00"/>
    <n v="41"/>
    <n v="992"/>
    <n v="0"/>
    <d v="1899-12-30T07:30:00"/>
    <n v="450"/>
    <d v="1899-12-30T00:00:44"/>
    <n v="0.73170731707317072"/>
    <n v="3.25203252032520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1"/>
    <x v="0"/>
    <x v="0"/>
    <n v="1222"/>
    <x v="6"/>
    <x v="22"/>
    <x v="5"/>
    <d v="1899-12-30T07:30:00"/>
    <n v="7.5"/>
    <n v="397"/>
    <n v="0"/>
    <d v="1899-12-30T00:00:00"/>
    <n v="0"/>
    <d v="1899-12-30T00:00:00"/>
    <n v="55"/>
    <n v="0.5"/>
    <d v="1899-12-30T00:30:00"/>
    <n v="40"/>
    <n v="580"/>
    <n v="0"/>
    <d v="1899-12-30T07:00:00"/>
    <n v="420"/>
    <d v="1899-12-30T00:01:03"/>
    <n v="1.0579345088161209"/>
    <n v="13.8539042821158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1"/>
    <x v="0"/>
    <x v="0"/>
    <n v="1038"/>
    <x v="6"/>
    <x v="23"/>
    <x v="2"/>
    <d v="1899-12-30T03:30:00"/>
    <n v="3.5"/>
    <n v="149"/>
    <n v="0"/>
    <d v="1899-12-30T00:00:00"/>
    <n v="0.42"/>
    <d v="1899-12-30T00:25:00"/>
    <n v="0"/>
    <n v="0"/>
    <d v="1899-12-30T00:00:00"/>
    <n v="46"/>
    <n v="452"/>
    <n v="0"/>
    <d v="1899-12-30T03:30:00"/>
    <n v="210"/>
    <d v="1899-12-30T00:01:25"/>
    <n v="1.409395973154362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1"/>
    <x v="0"/>
    <x v="0"/>
    <n v="11849"/>
    <x v="6"/>
    <x v="23"/>
    <x v="0"/>
    <d v="1899-12-30T08:00:00"/>
    <n v="8"/>
    <n v="372"/>
    <n v="0"/>
    <d v="1899-12-30T00:00:00"/>
    <n v="0.33"/>
    <d v="1899-12-30T00:20:00"/>
    <n v="6"/>
    <n v="4.5"/>
    <d v="1899-12-30T04:30:00"/>
    <n v="0"/>
    <n v="0"/>
    <n v="0"/>
    <d v="1899-12-30T03:30:00"/>
    <n v="209.99999999999997"/>
    <d v="1899-12-30T00:00:34"/>
    <n v="0.56451612903225801"/>
    <n v="1.61290322580645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4"/>
    <d v="1899-12-30T00:00:34"/>
    <m/>
    <m/>
    <m/>
    <m/>
    <m/>
    <m/>
    <m/>
    <m/>
    <m/>
    <m/>
  </r>
  <r>
    <x v="1"/>
    <x v="0"/>
    <x v="0"/>
    <n v="1396"/>
    <x v="6"/>
    <x v="23"/>
    <x v="1"/>
    <d v="1899-12-30T08:00:00"/>
    <n v="8"/>
    <n v="638"/>
    <n v="0"/>
    <d v="1899-12-30T00:00:00"/>
    <n v="0"/>
    <d v="1899-12-30T00:00:00"/>
    <n v="50"/>
    <n v="0"/>
    <d v="1899-12-30T00:00:00"/>
    <n v="56"/>
    <n v="834"/>
    <n v="0"/>
    <d v="1899-12-30T08:00:00"/>
    <n v="479.99999999999994"/>
    <d v="1899-12-30T00:00:45"/>
    <n v="0.75235109717868331"/>
    <n v="7.83699059561128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1"/>
    <x v="0"/>
    <x v="0"/>
    <n v="1364"/>
    <x v="6"/>
    <x v="24"/>
    <x v="0"/>
    <d v="1899-12-30T08:00:00"/>
    <n v="8"/>
    <n v="554"/>
    <n v="0"/>
    <d v="1899-12-30T00:00:00"/>
    <n v="0"/>
    <d v="1899-12-30T00:00:00"/>
    <n v="25"/>
    <n v="0"/>
    <d v="1899-12-30T00:00:00"/>
    <n v="0"/>
    <n v="0"/>
    <n v="0"/>
    <d v="1899-12-30T08:00:00"/>
    <n v="479.99999999999994"/>
    <d v="1899-12-30T00:00:52"/>
    <n v="0.86642599277978327"/>
    <n v="4.5126353790613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1"/>
    <x v="0"/>
    <x v="0"/>
    <n v="937"/>
    <x v="6"/>
    <x v="25"/>
    <x v="0"/>
    <d v="1899-12-30T04:00:00"/>
    <n v="4"/>
    <n v="221"/>
    <n v="0"/>
    <d v="1899-12-30T00:00:00"/>
    <n v="0"/>
    <d v="1899-12-30T00:00:00"/>
    <n v="34"/>
    <n v="0"/>
    <d v="1899-12-30T00:00:00"/>
    <n v="0"/>
    <n v="0"/>
    <n v="0"/>
    <d v="1899-12-30T04:00:00"/>
    <n v="239.99999999999997"/>
    <d v="1899-12-30T00:01:05"/>
    <n v="1.0859728506787329"/>
    <n v="15.3846153846153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1"/>
    <x v="0"/>
    <x v="0"/>
    <n v="529"/>
    <x v="6"/>
    <x v="26"/>
    <x v="0"/>
    <d v="1899-12-30T01:00:00"/>
    <n v="1"/>
    <n v="31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1:56"/>
    <n v="1.93548387096774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6"/>
    <d v="1899-12-30T00:01:56"/>
    <m/>
    <m/>
    <m/>
    <m/>
    <m/>
    <m/>
    <m/>
    <m/>
    <m/>
    <m/>
  </r>
  <r>
    <x v="1"/>
    <x v="0"/>
    <x v="0"/>
    <n v="12561"/>
    <x v="6"/>
    <x v="26"/>
    <x v="0"/>
    <d v="1899-12-30T04:00:00"/>
    <n v="4"/>
    <n v="60"/>
    <n v="0"/>
    <d v="1899-12-30T00:00:00"/>
    <n v="0"/>
    <d v="1899-12-30T00:00:00"/>
    <n v="0"/>
    <n v="0"/>
    <d v="1899-12-30T00:00:00"/>
    <n v="0"/>
    <n v="0"/>
    <n v="0"/>
    <d v="1899-12-30T04:00:00"/>
    <n v="239.99999999999997"/>
    <d v="1899-12-30T00:04:00"/>
    <n v="3.9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0"/>
    <d v="1899-12-30T00:04:00"/>
    <m/>
    <m/>
    <m/>
    <m/>
    <m/>
    <m/>
    <m/>
    <m/>
    <m/>
    <m/>
  </r>
  <r>
    <x v="1"/>
    <x v="0"/>
    <x v="0"/>
    <n v="937"/>
    <x v="6"/>
    <x v="27"/>
    <x v="0"/>
    <d v="1899-12-30T03:00:00"/>
    <n v="3"/>
    <n v="347"/>
    <n v="0"/>
    <d v="1899-12-30T00:00:00"/>
    <n v="0"/>
    <d v="1899-12-30T00:00:00"/>
    <n v="60"/>
    <n v="0"/>
    <d v="1899-12-30T00:00:00"/>
    <n v="0"/>
    <n v="0"/>
    <n v="0"/>
    <d v="1899-12-30T03:00:00"/>
    <n v="180"/>
    <d v="1899-12-30T00:00:31"/>
    <n v="0.51873198847262247"/>
    <n v="17.2910662824207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1"/>
    <x v="0"/>
    <x v="0"/>
    <n v="876"/>
    <x v="6"/>
    <x v="28"/>
    <x v="0"/>
    <d v="1899-12-30T00:50:00"/>
    <n v="0.83"/>
    <n v="162"/>
    <n v="0"/>
    <d v="1899-12-30T00:00:00"/>
    <n v="0"/>
    <d v="1899-12-30T00:00:00"/>
    <n v="0"/>
    <n v="0"/>
    <d v="1899-12-30T00:00:00"/>
    <n v="0"/>
    <n v="0"/>
    <n v="0"/>
    <d v="1899-12-30T00:50:00"/>
    <n v="50"/>
    <d v="1899-12-30T00:00:19"/>
    <n v="0.308641975308641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9"/>
    <d v="1899-12-30T00:00:19"/>
    <m/>
    <m/>
    <m/>
    <m/>
    <m/>
    <m/>
    <m/>
    <m/>
    <m/>
    <m/>
  </r>
  <r>
    <x v="1"/>
    <x v="0"/>
    <x v="0"/>
    <n v="1146"/>
    <x v="6"/>
    <x v="29"/>
    <x v="0"/>
    <d v="1899-12-30T08:00:00"/>
    <n v="8"/>
    <n v="57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08:25"/>
    <n v="8.4210526315789469"/>
    <n v="3.50877192982456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5"/>
    <d v="1899-12-30T00:08:25"/>
    <m/>
    <m/>
    <m/>
    <m/>
    <m/>
    <m/>
    <m/>
    <m/>
    <m/>
    <m/>
  </r>
  <r>
    <x v="1"/>
    <x v="0"/>
    <x v="0"/>
    <n v="1091"/>
    <x v="6"/>
    <x v="30"/>
    <x v="0"/>
    <d v="1899-12-30T08:00:00"/>
    <n v="8"/>
    <n v="124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3:52"/>
    <n v="3.8709677419354835"/>
    <n v="0.8064516129032257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2"/>
    <d v="1899-12-30T00:03:52"/>
    <m/>
    <m/>
    <m/>
    <m/>
    <m/>
    <m/>
    <m/>
    <m/>
    <m/>
    <m/>
  </r>
  <r>
    <x v="1"/>
    <x v="0"/>
    <x v="0"/>
    <n v="529"/>
    <x v="6"/>
    <x v="31"/>
    <x v="0"/>
    <d v="1899-12-30T01:40:00"/>
    <n v="1.67"/>
    <n v="112"/>
    <n v="0"/>
    <d v="1899-12-30T00:00:00"/>
    <n v="0"/>
    <d v="1899-12-30T00:00:00"/>
    <n v="0"/>
    <n v="0"/>
    <d v="1899-12-30T00:00:00"/>
    <n v="0"/>
    <n v="0"/>
    <n v="0"/>
    <d v="1899-12-30T01:40:00"/>
    <n v="99.999999999999986"/>
    <d v="1899-12-30T00:00:54"/>
    <n v="0.8928571428571426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1"/>
    <x v="0"/>
    <x v="0"/>
    <n v="729"/>
    <x v="6"/>
    <x v="32"/>
    <x v="0"/>
    <d v="1899-12-30T03:15:00"/>
    <n v="3.25"/>
    <n v="167"/>
    <n v="0"/>
    <d v="1899-12-30T00:00:00"/>
    <n v="0"/>
    <d v="1899-12-30T00:00:00"/>
    <n v="2"/>
    <n v="0"/>
    <d v="1899-12-30T00:00:00"/>
    <n v="0"/>
    <n v="0"/>
    <n v="0"/>
    <d v="1899-12-30T03:15:00"/>
    <n v="194.99999999999997"/>
    <d v="1899-12-30T00:01:10"/>
    <n v="1.1676646706586824"/>
    <n v="1.19760479041916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1"/>
    <x v="0"/>
    <x v="0"/>
    <n v="906"/>
    <x v="6"/>
    <x v="32"/>
    <x v="0"/>
    <d v="1899-12-30T01:30:00"/>
    <n v="1.5"/>
    <n v="111"/>
    <n v="0"/>
    <d v="1899-12-30T00:00:00"/>
    <n v="0"/>
    <d v="1899-12-30T00:00:00"/>
    <n v="0"/>
    <n v="0"/>
    <d v="1899-12-30T00:00:00"/>
    <n v="0"/>
    <n v="0"/>
    <n v="0"/>
    <d v="1899-12-30T01:30:00"/>
    <n v="90"/>
    <d v="1899-12-30T00:00:49"/>
    <n v="0.810810810810810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1"/>
    <x v="0"/>
    <x v="0"/>
    <n v="529"/>
    <x v="6"/>
    <x v="33"/>
    <x v="0"/>
    <d v="1899-12-30T06:20:00"/>
    <n v="6.33"/>
    <n v="78"/>
    <n v="0"/>
    <d v="1899-12-30T00:00:00"/>
    <n v="0"/>
    <d v="1899-12-30T00:00:00"/>
    <n v="0"/>
    <n v="0"/>
    <d v="1899-12-30T00:00:00"/>
    <n v="0"/>
    <n v="0"/>
    <n v="0"/>
    <d v="1899-12-30T06:20:00"/>
    <n v="380"/>
    <d v="1899-12-30T00:04:52"/>
    <n v="4.87179487179487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2"/>
    <d v="1899-12-30T00:04:52"/>
    <m/>
    <m/>
    <m/>
    <m/>
    <m/>
    <m/>
    <m/>
    <m/>
    <m/>
    <m/>
  </r>
  <r>
    <x v="1"/>
    <x v="0"/>
    <x v="0"/>
    <n v="861"/>
    <x v="6"/>
    <x v="34"/>
    <x v="3"/>
    <d v="1899-12-30T07:30:00"/>
    <n v="7.5"/>
    <n v="125"/>
    <n v="0"/>
    <d v="1899-12-30T00:00:00"/>
    <n v="0.33"/>
    <d v="1899-12-30T00:20:00"/>
    <n v="12"/>
    <n v="0"/>
    <d v="1899-12-30T00:00:00"/>
    <n v="63"/>
    <n v="0"/>
    <n v="0"/>
    <d v="1899-12-30T07:30:00"/>
    <n v="450"/>
    <d v="1899-12-30T00:03:36"/>
    <n v="3.6"/>
    <n v="9.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6"/>
    <d v="1899-12-30T00:03:36"/>
    <m/>
    <m/>
    <m/>
    <m/>
    <m/>
    <m/>
    <m/>
    <m/>
    <m/>
    <m/>
  </r>
  <r>
    <x v="1"/>
    <x v="0"/>
    <x v="0"/>
    <n v="950"/>
    <x v="6"/>
    <x v="34"/>
    <x v="5"/>
    <d v="1899-12-30T07:30:00"/>
    <n v="7.5"/>
    <n v="117"/>
    <n v="0"/>
    <d v="1899-12-30T00:00:00"/>
    <n v="0.33"/>
    <d v="1899-12-30T00:20:00"/>
    <n v="9"/>
    <n v="0"/>
    <d v="1899-12-30T00:00:00"/>
    <n v="71"/>
    <n v="0"/>
    <n v="0"/>
    <d v="1899-12-30T07:30:00"/>
    <n v="450"/>
    <d v="1899-12-30T00:03:51"/>
    <n v="3.8461538461538463"/>
    <n v="7.69230769230769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1"/>
    <d v="1899-12-30T00:03:51"/>
    <m/>
    <m/>
    <m/>
    <m/>
    <m/>
    <m/>
    <m/>
    <m/>
    <m/>
    <m/>
  </r>
  <r>
    <x v="1"/>
    <x v="0"/>
    <x v="0"/>
    <n v="1409"/>
    <x v="6"/>
    <x v="34"/>
    <x v="4"/>
    <d v="1899-12-30T07:30:00"/>
    <n v="7.5"/>
    <n v="117"/>
    <n v="0"/>
    <d v="1899-12-30T00:00:00"/>
    <n v="0"/>
    <d v="1899-12-30T00:00:00"/>
    <n v="6"/>
    <n v="0"/>
    <d v="1899-12-30T00:00:00"/>
    <n v="68"/>
    <n v="0"/>
    <n v="0"/>
    <d v="1899-12-30T07:30:00"/>
    <n v="450"/>
    <d v="1899-12-30T00:03:51"/>
    <n v="3.8461538461538463"/>
    <n v="5.1282051282051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1"/>
    <d v="1899-12-30T00:03:51"/>
    <m/>
    <m/>
    <m/>
    <m/>
    <m/>
    <m/>
    <m/>
    <m/>
    <m/>
    <m/>
  </r>
  <r>
    <x v="1"/>
    <x v="0"/>
    <x v="0"/>
    <n v="601"/>
    <x v="6"/>
    <x v="35"/>
    <x v="2"/>
    <d v="1899-12-30T08:00:00"/>
    <n v="8"/>
    <n v="67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07:10"/>
    <n v="7.1641791044776113"/>
    <n v="4.47761194029850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0"/>
    <d v="1899-12-30T00:07:10"/>
    <m/>
    <m/>
    <m/>
    <m/>
    <m/>
    <m/>
    <m/>
    <m/>
    <m/>
    <m/>
  </r>
  <r>
    <x v="1"/>
    <x v="0"/>
    <x v="0"/>
    <n v="1223"/>
    <x v="6"/>
    <x v="35"/>
    <x v="1"/>
    <d v="1899-12-30T08:00:00"/>
    <n v="8"/>
    <n v="133"/>
    <n v="0"/>
    <d v="1899-12-30T00:00:00"/>
    <n v="1"/>
    <d v="1899-12-30T01:00:00"/>
    <n v="41"/>
    <n v="0"/>
    <d v="1899-12-30T00:00:00"/>
    <n v="0"/>
    <n v="0"/>
    <n v="0"/>
    <d v="1899-12-30T08:00:00"/>
    <n v="479.99999999999994"/>
    <d v="1899-12-30T00:03:37"/>
    <n v="3.6090225563909768"/>
    <n v="30.8270676691729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7"/>
    <d v="1899-12-30T00:03:37"/>
    <m/>
    <m/>
    <m/>
    <m/>
    <m/>
    <m/>
    <m/>
    <m/>
    <m/>
    <m/>
  </r>
  <r>
    <x v="1"/>
    <x v="0"/>
    <x v="0"/>
    <n v="12540"/>
    <x v="6"/>
    <x v="36"/>
    <x v="2"/>
    <d v="1899-12-30T08:00:00"/>
    <n v="8"/>
    <n v="13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27"/>
    <n v="3.45323741007194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7"/>
    <d v="1899-12-30T00:03:27"/>
    <m/>
    <m/>
    <m/>
    <m/>
    <m/>
    <m/>
    <m/>
    <m/>
    <m/>
    <m/>
  </r>
  <r>
    <x v="1"/>
    <x v="0"/>
    <x v="0"/>
    <n v="1337"/>
    <x v="6"/>
    <x v="36"/>
    <x v="1"/>
    <d v="1899-12-30T08:00:00"/>
    <n v="8"/>
    <n v="10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9"/>
    <n v="4.485981308411214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9"/>
    <d v="1899-12-30T00:04:29"/>
    <m/>
    <m/>
    <m/>
    <m/>
    <m/>
    <m/>
    <m/>
    <m/>
    <m/>
    <m/>
  </r>
  <r>
    <x v="1"/>
    <x v="0"/>
    <x v="0"/>
    <n v="953"/>
    <x v="6"/>
    <x v="37"/>
    <x v="4"/>
    <d v="1899-12-30T05:30:00"/>
    <n v="5.5"/>
    <n v="91"/>
    <n v="0"/>
    <d v="1899-12-30T00:00:00"/>
    <n v="0"/>
    <d v="1899-12-30T00:00:00"/>
    <n v="49"/>
    <n v="0"/>
    <d v="1899-12-30T00:00:00"/>
    <n v="0"/>
    <n v="0"/>
    <n v="0"/>
    <d v="1899-12-30T05:30:00"/>
    <n v="330"/>
    <d v="1899-12-30T00:03:38"/>
    <n v="3.6263736263736264"/>
    <n v="53.8461538461538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8"/>
    <d v="1899-12-30T00:03:38"/>
    <m/>
    <m/>
    <m/>
    <m/>
    <m/>
    <m/>
    <m/>
    <m/>
    <m/>
    <m/>
  </r>
  <r>
    <x v="1"/>
    <x v="0"/>
    <x v="0"/>
    <n v="12081"/>
    <x v="6"/>
    <x v="37"/>
    <x v="1"/>
    <d v="1899-12-30T08:00:00"/>
    <n v="8"/>
    <n v="300"/>
    <n v="0"/>
    <d v="1899-12-30T00:00:00"/>
    <n v="0"/>
    <d v="1899-12-30T00:00:00"/>
    <n v="40"/>
    <n v="0"/>
    <d v="1899-12-30T00:00:00"/>
    <n v="0"/>
    <n v="0"/>
    <n v="0"/>
    <d v="1899-12-30T08:00:00"/>
    <n v="479.99999999999994"/>
    <d v="1899-12-30T00:01:36"/>
    <n v="1.5999999999999999"/>
    <n v="13.3333333333333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6"/>
    <d v="1899-12-30T00:01:36"/>
    <m/>
    <m/>
    <m/>
    <m/>
    <m/>
    <m/>
    <m/>
    <m/>
    <m/>
    <m/>
  </r>
  <r>
    <x v="1"/>
    <x v="0"/>
    <x v="0"/>
    <n v="787"/>
    <x v="6"/>
    <x v="38"/>
    <x v="3"/>
    <d v="1899-12-30T07:30:00"/>
    <n v="7.5"/>
    <n v="226"/>
    <n v="0"/>
    <d v="1899-12-30T00:00:00"/>
    <n v="0"/>
    <d v="1899-12-30T00:00:00"/>
    <n v="68"/>
    <n v="0"/>
    <d v="1899-12-30T00:00:00"/>
    <n v="0"/>
    <n v="0"/>
    <n v="0"/>
    <d v="1899-12-30T07:30:00"/>
    <n v="450"/>
    <d v="1899-12-30T00:01:59"/>
    <n v="1.9911504424778761"/>
    <n v="30.0884955752212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9"/>
    <d v="1899-12-30T00:01:59"/>
    <m/>
    <m/>
    <m/>
    <m/>
    <m/>
    <m/>
    <m/>
    <m/>
    <m/>
    <m/>
  </r>
  <r>
    <x v="1"/>
    <x v="0"/>
    <x v="0"/>
    <n v="12072"/>
    <x v="6"/>
    <x v="38"/>
    <x v="5"/>
    <d v="1899-12-30T07:30:00"/>
    <n v="7.5"/>
    <n v="109"/>
    <n v="0"/>
    <d v="1899-12-30T00:00:00"/>
    <n v="0.75"/>
    <d v="1899-12-30T00:45:00"/>
    <n v="5"/>
    <n v="0"/>
    <d v="1899-12-30T00:00:00"/>
    <n v="0"/>
    <n v="0"/>
    <n v="0"/>
    <d v="1899-12-30T07:30:00"/>
    <n v="450"/>
    <d v="1899-12-30T00:04:08"/>
    <n v="4.1284403669724767"/>
    <n v="4.58715596330275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8"/>
    <d v="1899-12-30T00:04:08"/>
    <m/>
    <m/>
    <m/>
    <m/>
    <m/>
    <m/>
    <m/>
    <m/>
    <m/>
    <m/>
  </r>
  <r>
    <x v="1"/>
    <x v="0"/>
    <x v="0"/>
    <n v="12164"/>
    <x v="6"/>
    <x v="38"/>
    <x v="4"/>
    <d v="1899-12-30T07:30:00"/>
    <n v="7.5"/>
    <n v="67"/>
    <n v="0"/>
    <d v="1899-12-30T00:00:00"/>
    <n v="0"/>
    <d v="1899-12-30T00:00:00"/>
    <n v="21"/>
    <n v="0"/>
    <d v="1899-12-30T00:00:00"/>
    <n v="0"/>
    <n v="0"/>
    <n v="0"/>
    <d v="1899-12-30T07:30:00"/>
    <n v="450"/>
    <d v="1899-12-30T00:06:43"/>
    <n v="6.7164179104477615"/>
    <n v="31.3432835820895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3"/>
    <d v="1899-12-30T00:06:43"/>
    <m/>
    <m/>
    <m/>
    <m/>
    <m/>
    <m/>
    <m/>
    <m/>
    <m/>
    <m/>
  </r>
  <r>
    <x v="1"/>
    <x v="0"/>
    <x v="0"/>
    <n v="12082"/>
    <x v="6"/>
    <x v="39"/>
    <x v="5"/>
    <d v="1899-12-30T07:30:00"/>
    <n v="7.5"/>
    <n v="604"/>
    <n v="0"/>
    <d v="1899-12-30T00:00:00"/>
    <n v="1"/>
    <d v="1899-12-30T01:00:00"/>
    <n v="0"/>
    <n v="0"/>
    <d v="1899-12-30T00:00:00"/>
    <n v="63"/>
    <n v="0"/>
    <n v="0"/>
    <d v="1899-12-30T07:30:00"/>
    <n v="450"/>
    <d v="1899-12-30T00:00:45"/>
    <n v="0.745033112582781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1"/>
    <x v="0"/>
    <x v="0"/>
    <n v="12099"/>
    <x v="6"/>
    <x v="39"/>
    <x v="4"/>
    <d v="1899-12-30T07:30:00"/>
    <n v="7.5"/>
    <n v="336"/>
    <n v="0"/>
    <d v="1899-12-30T00:00:00"/>
    <n v="0.5"/>
    <d v="1899-12-30T00:30:00"/>
    <n v="0"/>
    <n v="0"/>
    <d v="1899-12-30T00:00:00"/>
    <n v="68"/>
    <n v="0"/>
    <n v="0"/>
    <d v="1899-12-30T07:30:00"/>
    <n v="450"/>
    <d v="1899-12-30T00:01:20"/>
    <n v="1.33928571428571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0"/>
    <d v="1899-12-30T00:01:20"/>
    <m/>
    <m/>
    <m/>
    <m/>
    <m/>
    <m/>
    <m/>
    <m/>
    <m/>
    <m/>
  </r>
  <r>
    <x v="1"/>
    <x v="0"/>
    <x v="0"/>
    <n v="1372"/>
    <x v="6"/>
    <x v="39"/>
    <x v="3"/>
    <d v="1899-12-30T07:30:00"/>
    <n v="7.5"/>
    <n v="474"/>
    <n v="0"/>
    <d v="1899-12-30T00:00:00"/>
    <n v="0.33"/>
    <d v="1899-12-30T00:20:00"/>
    <n v="0"/>
    <n v="0"/>
    <d v="1899-12-30T00:00:00"/>
    <n v="80"/>
    <n v="0"/>
    <n v="0"/>
    <d v="1899-12-30T07:30:00"/>
    <n v="450"/>
    <d v="1899-12-30T00:00:57"/>
    <n v="0.949367088607594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1"/>
    <x v="0"/>
    <x v="0"/>
    <n v="548"/>
    <x v="6"/>
    <x v="40"/>
    <x v="3"/>
    <d v="1899-12-30T07:30:00"/>
    <n v="7.5"/>
    <n v="708"/>
    <n v="0"/>
    <d v="1899-12-30T00:00:00"/>
    <n v="0.57999999999999996"/>
    <d v="1899-12-30T00:35:00"/>
    <n v="0"/>
    <n v="0"/>
    <d v="1899-12-30T00:00:00"/>
    <n v="0"/>
    <n v="0"/>
    <n v="0"/>
    <d v="1899-12-30T07:30:00"/>
    <n v="450"/>
    <d v="1899-12-30T00:00:38"/>
    <n v="0.6355932203389830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1"/>
    <x v="0"/>
    <x v="0"/>
    <n v="12075"/>
    <x v="6"/>
    <x v="40"/>
    <x v="5"/>
    <d v="1899-12-30T07:30:00"/>
    <n v="7.5"/>
    <n v="497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4"/>
    <n v="0.9054325955734406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1"/>
    <x v="0"/>
    <x v="0"/>
    <n v="12501"/>
    <x v="6"/>
    <x v="40"/>
    <x v="4"/>
    <d v="1899-12-30T07:30:00"/>
    <n v="7.5"/>
    <n v="368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13"/>
    <n v="1.22282608695652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3"/>
    <d v="1899-12-30T00:01:13"/>
    <m/>
    <m/>
    <m/>
    <m/>
    <m/>
    <m/>
    <m/>
    <m/>
    <m/>
    <m/>
  </r>
  <r>
    <x v="1"/>
    <x v="0"/>
    <x v="0"/>
    <n v="901"/>
    <x v="6"/>
    <x v="41"/>
    <x v="1"/>
    <d v="1899-12-30T08:00:00"/>
    <n v="8"/>
    <n v="328"/>
    <n v="0"/>
    <d v="1899-12-30T00:00:00"/>
    <n v="0.67"/>
    <d v="1899-12-30T00:40:00"/>
    <n v="0"/>
    <n v="0"/>
    <d v="1899-12-30T00:00:00"/>
    <n v="0"/>
    <n v="0"/>
    <n v="0"/>
    <d v="1899-12-30T08:00:00"/>
    <n v="479.99999999999994"/>
    <d v="1899-12-30T00:01:28"/>
    <n v="1.46341463414634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8"/>
    <d v="1899-12-30T00:01:28"/>
    <m/>
    <m/>
    <m/>
    <m/>
    <m/>
    <m/>
    <m/>
    <m/>
    <m/>
    <m/>
  </r>
  <r>
    <x v="1"/>
    <x v="0"/>
    <x v="0"/>
    <n v="12507"/>
    <x v="6"/>
    <x v="41"/>
    <x v="2"/>
    <d v="1899-12-30T08:00:00"/>
    <n v="8"/>
    <n v="418"/>
    <n v="0"/>
    <d v="1899-12-30T00:00:00"/>
    <n v="0"/>
    <d v="1899-12-30T00:00:00"/>
    <n v="0"/>
    <n v="0.75"/>
    <d v="1899-12-30T00:45:00"/>
    <n v="0"/>
    <n v="0"/>
    <n v="0"/>
    <d v="1899-12-30T07:15:00"/>
    <n v="434.99999999999994"/>
    <d v="1899-12-30T00:01:02"/>
    <n v="1.040669856459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1"/>
    <x v="0"/>
    <x v="0"/>
    <n v="12058"/>
    <x v="6"/>
    <x v="42"/>
    <x v="2"/>
    <d v="1899-12-30T08:00:00"/>
    <n v="8"/>
    <n v="543"/>
    <n v="0"/>
    <d v="1899-12-30T00:00:00"/>
    <n v="0.5"/>
    <d v="1899-12-30T00:30:00"/>
    <n v="0"/>
    <n v="0"/>
    <d v="1899-12-30T00:00:00"/>
    <n v="0"/>
    <n v="0"/>
    <n v="0"/>
    <d v="1899-12-30T08:00:00"/>
    <n v="479.99999999999994"/>
    <d v="1899-12-30T00:00:53"/>
    <n v="0.8839779005524860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1"/>
    <x v="0"/>
    <x v="0"/>
    <n v="615"/>
    <x v="6"/>
    <x v="43"/>
    <x v="4"/>
    <d v="1899-12-30T02:15:00"/>
    <n v="2.25"/>
    <n v="170"/>
    <n v="0"/>
    <d v="1899-12-30T00:00:00"/>
    <n v="0"/>
    <d v="1899-12-30T00:00:00"/>
    <n v="0"/>
    <n v="0"/>
    <d v="1899-12-30T00:00:00"/>
    <n v="0"/>
    <n v="0"/>
    <n v="0"/>
    <d v="1899-12-30T02:15:00"/>
    <n v="135"/>
    <d v="1899-12-30T00:00:48"/>
    <n v="0.7941176470588234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1"/>
    <x v="0"/>
    <x v="0"/>
    <n v="1326"/>
    <x v="6"/>
    <x v="43"/>
    <x v="3"/>
    <d v="1899-12-30T07:30:00"/>
    <n v="7.5"/>
    <n v="612"/>
    <n v="0"/>
    <d v="1899-12-30T00:00:00"/>
    <n v="0"/>
    <d v="1899-12-30T00:00:00"/>
    <n v="0"/>
    <n v="0"/>
    <d v="1899-12-30T00:00:00"/>
    <n v="64"/>
    <n v="0"/>
    <n v="0"/>
    <d v="1899-12-30T07:30:00"/>
    <n v="450"/>
    <d v="1899-12-30T00:00:44"/>
    <n v="0.7352941176470588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1"/>
    <x v="0"/>
    <x v="0"/>
    <n v="1327"/>
    <x v="6"/>
    <x v="43"/>
    <x v="5"/>
    <d v="1899-12-30T07:30:00"/>
    <n v="7.5"/>
    <n v="309"/>
    <n v="0"/>
    <d v="1899-12-30T00:00:00"/>
    <n v="0"/>
    <d v="1899-12-30T00:00:00"/>
    <n v="0"/>
    <n v="4.25"/>
    <d v="1899-12-30T04:15:00"/>
    <n v="67"/>
    <n v="0"/>
    <n v="0"/>
    <d v="1899-12-30T03:15:00"/>
    <n v="194.99999999999997"/>
    <d v="1899-12-30T00:00:38"/>
    <n v="0.631067961165048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1"/>
    <x v="0"/>
    <x v="0"/>
    <n v="12228"/>
    <x v="6"/>
    <x v="44"/>
    <x v="0"/>
    <d v="1899-12-30T08:00:00"/>
    <n v="8"/>
    <n v="13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32"/>
    <n v="3.52941176470588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2"/>
    <d v="1899-12-30T00:03:32"/>
    <m/>
    <m/>
    <m/>
    <m/>
    <m/>
    <m/>
    <m/>
    <m/>
    <m/>
    <m/>
  </r>
  <r>
    <x v="1"/>
    <x v="0"/>
    <x v="0"/>
    <n v="12078"/>
    <x v="7"/>
    <x v="0"/>
    <x v="0"/>
    <d v="1899-12-30T08:00:00"/>
    <n v="8"/>
    <n v="150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03:12"/>
    <n v="3.1999999999999997"/>
    <n v="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2"/>
    <d v="1899-12-30T00:03:12"/>
    <m/>
    <m/>
    <m/>
    <m/>
    <m/>
    <m/>
    <m/>
    <m/>
    <m/>
    <m/>
  </r>
  <r>
    <x v="1"/>
    <x v="0"/>
    <x v="0"/>
    <n v="876"/>
    <x v="7"/>
    <x v="1"/>
    <x v="0"/>
    <d v="1899-12-30T06:55:00"/>
    <n v="6.92"/>
    <n v="154"/>
    <n v="0"/>
    <d v="1899-12-30T00:00:00"/>
    <n v="0"/>
    <d v="1899-12-30T00:00:00"/>
    <n v="0"/>
    <n v="0"/>
    <d v="1899-12-30T00:00:00"/>
    <n v="0"/>
    <n v="0"/>
    <n v="0"/>
    <d v="1899-12-30T06:55:00"/>
    <n v="415.00000000000006"/>
    <d v="1899-12-30T00:02:42"/>
    <n v="2.69480519480519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2"/>
    <d v="1899-12-30T00:02:42"/>
    <m/>
    <m/>
    <m/>
    <m/>
    <m/>
    <m/>
    <m/>
    <m/>
    <m/>
    <m/>
  </r>
  <r>
    <x v="1"/>
    <x v="0"/>
    <x v="0"/>
    <n v="529"/>
    <x v="7"/>
    <x v="2"/>
    <x v="0"/>
    <d v="1899-12-30T04:10:00"/>
    <n v="4.17"/>
    <n v="54"/>
    <n v="0"/>
    <d v="1899-12-30T00:00:00"/>
    <n v="0"/>
    <d v="1899-12-30T00:00:00"/>
    <n v="0"/>
    <n v="0"/>
    <d v="1899-12-30T00:00:00"/>
    <n v="0"/>
    <n v="0"/>
    <n v="0"/>
    <d v="1899-12-30T04:10:00"/>
    <n v="250.00000000000003"/>
    <d v="1899-12-30T00:04:38"/>
    <n v="4.62962962962962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8"/>
    <d v="1899-12-30T00:04:38"/>
    <m/>
    <m/>
    <m/>
    <m/>
    <m/>
    <m/>
    <m/>
    <m/>
    <m/>
    <m/>
  </r>
  <r>
    <x v="1"/>
    <x v="0"/>
    <x v="0"/>
    <n v="12561"/>
    <x v="7"/>
    <x v="2"/>
    <x v="0"/>
    <d v="1899-12-30T04:00:00"/>
    <n v="4"/>
    <n v="35"/>
    <n v="0"/>
    <d v="1899-12-30T00:00:00"/>
    <n v="0"/>
    <d v="1899-12-30T00:00:00"/>
    <n v="16"/>
    <n v="0"/>
    <d v="1899-12-30T00:00:00"/>
    <n v="0"/>
    <n v="0"/>
    <n v="0"/>
    <d v="1899-12-30T04:00:00"/>
    <n v="239.99999999999997"/>
    <d v="1899-12-30T00:06:51"/>
    <n v="6.8571428571428568"/>
    <n v="45.7142857142857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1"/>
    <d v="1899-12-30T00:06:51"/>
    <m/>
    <m/>
    <m/>
    <m/>
    <m/>
    <m/>
    <m/>
    <m/>
    <m/>
    <m/>
  </r>
  <r>
    <x v="1"/>
    <x v="0"/>
    <x v="0"/>
    <n v="12557"/>
    <x v="7"/>
    <x v="3"/>
    <x v="0"/>
    <d v="1899-12-30T08:00:00"/>
    <n v="8"/>
    <n v="5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8:08"/>
    <n v="8.13559322033898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8"/>
    <d v="1899-12-30T00:08:08"/>
    <m/>
    <m/>
    <m/>
    <m/>
    <m/>
    <m/>
    <m/>
    <m/>
    <m/>
    <m/>
  </r>
  <r>
    <x v="1"/>
    <x v="0"/>
    <x v="0"/>
    <n v="12080"/>
    <x v="7"/>
    <x v="4"/>
    <x v="0"/>
    <d v="1899-12-30T06:05:00"/>
    <n v="6.08"/>
    <n v="118"/>
    <n v="0"/>
    <d v="1899-12-30T00:00:00"/>
    <n v="0"/>
    <d v="1899-12-30T00:00:00"/>
    <n v="5"/>
    <n v="0"/>
    <d v="1899-12-30T00:00:00"/>
    <n v="0"/>
    <n v="0"/>
    <n v="0"/>
    <d v="1899-12-30T06:05:00"/>
    <n v="364.99999999999994"/>
    <d v="1899-12-30T00:03:06"/>
    <n v="3.0932203389830502"/>
    <n v="4.23728813559322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6"/>
    <d v="1899-12-30T00:03:06"/>
    <m/>
    <m/>
    <m/>
    <m/>
    <m/>
    <m/>
    <m/>
    <m/>
    <m/>
    <m/>
  </r>
  <r>
    <x v="1"/>
    <x v="0"/>
    <x v="0"/>
    <n v="1146"/>
    <x v="7"/>
    <x v="5"/>
    <x v="0"/>
    <d v="1899-12-30T01:30:00"/>
    <n v="1.5"/>
    <n v="51"/>
    <n v="0"/>
    <d v="1899-12-30T00:00:00"/>
    <n v="0"/>
    <d v="1899-12-30T00:00:00"/>
    <n v="51"/>
    <n v="0"/>
    <d v="1899-12-30T00:00:00"/>
    <n v="0"/>
    <n v="0"/>
    <n v="0"/>
    <d v="1899-12-30T01:30:00"/>
    <n v="90"/>
    <d v="1899-12-30T00:01:46"/>
    <n v="1.7647058823529411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1"/>
    <x v="0"/>
    <x v="0"/>
    <n v="12232"/>
    <x v="7"/>
    <x v="5"/>
    <x v="1"/>
    <d v="1899-12-30T05:00:00"/>
    <n v="5"/>
    <n v="199"/>
    <n v="0"/>
    <d v="1899-12-30T00:00:00"/>
    <n v="0"/>
    <d v="1899-12-30T00:00:00"/>
    <n v="136"/>
    <n v="0"/>
    <d v="1899-12-30T00:00:00"/>
    <n v="0"/>
    <n v="0"/>
    <n v="0"/>
    <d v="1899-12-30T05:00:00"/>
    <n v="300"/>
    <d v="1899-12-30T00:01:30"/>
    <n v="1.5075376884422111"/>
    <n v="68.3417085427135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0"/>
    <d v="1899-12-30T00:01:30"/>
    <m/>
    <m/>
    <m/>
    <m/>
    <m/>
    <m/>
    <m/>
    <m/>
    <m/>
    <m/>
  </r>
  <r>
    <x v="1"/>
    <x v="0"/>
    <x v="0"/>
    <n v="934"/>
    <x v="7"/>
    <x v="6"/>
    <x v="0"/>
    <d v="1899-12-30T01:00:00"/>
    <n v="1"/>
    <n v="125"/>
    <n v="0"/>
    <d v="1899-12-30T00:00:00"/>
    <n v="0"/>
    <d v="1899-12-30T00:00:00"/>
    <n v="11"/>
    <n v="0"/>
    <d v="1899-12-30T00:00:00"/>
    <n v="0"/>
    <n v="0"/>
    <n v="0"/>
    <d v="1899-12-30T01:00:00"/>
    <n v="59.999999999999993"/>
    <d v="1899-12-30T00:00:29"/>
    <n v="0.47999999999999993"/>
    <n v="8.800000000000000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9"/>
    <d v="1899-12-30T00:00:29"/>
    <m/>
    <m/>
    <m/>
    <m/>
    <m/>
    <m/>
    <m/>
    <m/>
    <m/>
    <m/>
  </r>
  <r>
    <x v="1"/>
    <x v="0"/>
    <x v="0"/>
    <n v="12080"/>
    <x v="7"/>
    <x v="6"/>
    <x v="0"/>
    <d v="1899-12-30T02:00:00"/>
    <n v="2"/>
    <n v="102"/>
    <n v="0"/>
    <d v="1899-12-30T00:00:00"/>
    <n v="0"/>
    <d v="1899-12-30T00:00:00"/>
    <n v="1"/>
    <n v="0"/>
    <d v="1899-12-30T00:00:00"/>
    <n v="0"/>
    <n v="0"/>
    <n v="0"/>
    <d v="1899-12-30T02:00:00"/>
    <n v="119.99999999999999"/>
    <d v="1899-12-30T00:01:11"/>
    <n v="1.1764705882352939"/>
    <n v="0.980392156862745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1"/>
    <x v="0"/>
    <x v="0"/>
    <n v="12232"/>
    <x v="7"/>
    <x v="6"/>
    <x v="1"/>
    <d v="1899-12-30T03:00:00"/>
    <n v="3"/>
    <n v="167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1:05"/>
    <n v="1.077844311377245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1"/>
    <x v="0"/>
    <x v="0"/>
    <n v="934"/>
    <x v="7"/>
    <x v="7"/>
    <x v="0"/>
    <d v="1899-12-30T06:00:00"/>
    <n v="6"/>
    <n v="590"/>
    <n v="0"/>
    <d v="1899-12-30T00:00:00"/>
    <n v="0"/>
    <d v="1899-12-30T00:00:00"/>
    <n v="43"/>
    <n v="0"/>
    <d v="1899-12-30T00:00:00"/>
    <n v="70"/>
    <n v="0"/>
    <n v="0"/>
    <d v="1899-12-30T06:00:00"/>
    <n v="360"/>
    <d v="1899-12-30T00:00:37"/>
    <n v="0.61016949152542377"/>
    <n v="7.288135593220339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1"/>
    <x v="0"/>
    <x v="0"/>
    <n v="1188"/>
    <x v="7"/>
    <x v="8"/>
    <x v="5"/>
    <d v="1899-12-30T07:30:00"/>
    <n v="7.5"/>
    <n v="130"/>
    <n v="0"/>
    <d v="1899-12-30T00:00:00"/>
    <n v="0"/>
    <d v="1899-12-30T00:00:00"/>
    <n v="24"/>
    <n v="0"/>
    <d v="1899-12-30T00:00:00"/>
    <n v="52"/>
    <n v="0"/>
    <n v="0"/>
    <d v="1899-12-30T07:30:00"/>
    <n v="450"/>
    <d v="1899-12-30T00:03:28"/>
    <n v="3.4615384615384617"/>
    <n v="18.461538461538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8"/>
    <d v="1899-12-30T00:03:28"/>
    <m/>
    <m/>
    <m/>
    <m/>
    <m/>
    <m/>
    <m/>
    <m/>
    <m/>
    <m/>
  </r>
  <r>
    <x v="1"/>
    <x v="0"/>
    <x v="0"/>
    <n v="1242"/>
    <x v="7"/>
    <x v="8"/>
    <x v="4"/>
    <d v="1899-12-30T07:30:00"/>
    <n v="7.5"/>
    <n v="180"/>
    <n v="0"/>
    <d v="1899-12-30T00:00:00"/>
    <n v="0.92"/>
    <d v="1899-12-30T00:55:00"/>
    <n v="10"/>
    <n v="0"/>
    <d v="1899-12-30T00:00:00"/>
    <n v="59"/>
    <n v="0"/>
    <n v="0"/>
    <d v="1899-12-30T07:30:00"/>
    <n v="450"/>
    <d v="1899-12-30T00:02:30"/>
    <n v="2.5"/>
    <n v="5.55555555555555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1"/>
    <x v="0"/>
    <x v="0"/>
    <n v="953"/>
    <x v="7"/>
    <x v="9"/>
    <x v="4"/>
    <d v="1899-12-30T07:30:00"/>
    <n v="7.5"/>
    <n v="71"/>
    <n v="0"/>
    <d v="1899-12-30T00:00:00"/>
    <n v="0"/>
    <d v="1899-12-30T00:00:00"/>
    <n v="24"/>
    <n v="0"/>
    <d v="1899-12-30T00:00:00"/>
    <n v="78"/>
    <n v="0"/>
    <n v="0"/>
    <d v="1899-12-30T07:30:00"/>
    <n v="450"/>
    <d v="1899-12-30T00:06:20"/>
    <n v="6.3380281690140849"/>
    <n v="33.8028169014084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0"/>
    <d v="1899-12-30T00:06:20"/>
    <m/>
    <m/>
    <m/>
    <m/>
    <m/>
    <m/>
    <m/>
    <m/>
    <m/>
    <m/>
  </r>
  <r>
    <x v="1"/>
    <x v="0"/>
    <x v="0"/>
    <n v="1215"/>
    <x v="7"/>
    <x v="9"/>
    <x v="5"/>
    <d v="1899-12-30T07:30:00"/>
    <n v="7.5"/>
    <n v="82"/>
    <n v="0.33"/>
    <d v="1899-12-30T00:20:00"/>
    <n v="0.34"/>
    <d v="1899-12-30T00:20:00"/>
    <n v="8"/>
    <n v="0.33"/>
    <d v="1899-12-30T00:20:00"/>
    <n v="82"/>
    <n v="0"/>
    <n v="0"/>
    <d v="1899-12-30T07:10:00"/>
    <n v="430"/>
    <d v="1899-12-30T00:05:15"/>
    <n v="5.2439024390243905"/>
    <n v="9.75609756097560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5"/>
    <d v="1899-12-30T00:05:15"/>
    <m/>
    <m/>
    <m/>
    <m/>
    <m/>
    <m/>
    <m/>
    <m/>
    <m/>
    <m/>
  </r>
  <r>
    <x v="1"/>
    <x v="0"/>
    <x v="0"/>
    <n v="1398"/>
    <x v="7"/>
    <x v="9"/>
    <x v="3"/>
    <d v="1899-12-30T07:15:00"/>
    <n v="7.25"/>
    <n v="71"/>
    <n v="0"/>
    <d v="1899-12-30T00:00:00"/>
    <n v="0"/>
    <d v="1899-12-30T00:00:00"/>
    <n v="0"/>
    <n v="0"/>
    <d v="1899-12-30T00:00:00"/>
    <n v="79"/>
    <n v="0"/>
    <n v="0"/>
    <d v="1899-12-30T07:15:00"/>
    <n v="434.99999999999994"/>
    <d v="1899-12-30T00:06:08"/>
    <n v="6.12676056338028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8"/>
    <d v="1899-12-30T00:06:08"/>
    <m/>
    <m/>
    <m/>
    <m/>
    <m/>
    <m/>
    <m/>
    <m/>
    <m/>
    <m/>
  </r>
  <r>
    <x v="1"/>
    <x v="0"/>
    <x v="0"/>
    <n v="1028"/>
    <x v="7"/>
    <x v="10"/>
    <x v="1"/>
    <d v="1899-12-30T08:30:00"/>
    <n v="8.5"/>
    <n v="77"/>
    <n v="0"/>
    <d v="1899-12-30T00:00:00"/>
    <n v="0"/>
    <d v="1899-12-30T00:00:00"/>
    <n v="8"/>
    <n v="0"/>
    <d v="1899-12-30T00:00:00"/>
    <n v="90"/>
    <n v="0"/>
    <n v="0"/>
    <d v="1899-12-30T08:30:00"/>
    <n v="510"/>
    <d v="1899-12-30T00:06:37"/>
    <n v="6.6233766233766236"/>
    <n v="10.3896103896103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7"/>
    <d v="1899-12-30T00:06:37"/>
    <m/>
    <m/>
    <m/>
    <m/>
    <m/>
    <m/>
    <m/>
    <m/>
    <m/>
    <m/>
  </r>
  <r>
    <x v="1"/>
    <x v="0"/>
    <x v="0"/>
    <n v="12236"/>
    <x v="7"/>
    <x v="10"/>
    <x v="2"/>
    <d v="1899-12-30T08:00:00"/>
    <n v="8"/>
    <n v="58"/>
    <n v="0"/>
    <d v="1899-12-30T00:00:00"/>
    <n v="0.5"/>
    <d v="1899-12-30T00:30:00"/>
    <n v="4"/>
    <n v="0"/>
    <d v="1899-12-30T00:00:00"/>
    <n v="64"/>
    <n v="0"/>
    <n v="0"/>
    <d v="1899-12-30T08:00:00"/>
    <n v="479.99999999999994"/>
    <d v="1899-12-30T00:08:17"/>
    <n v="8.275862068965516"/>
    <n v="6.89655172413793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7"/>
    <d v="1899-12-30T00:08:17"/>
    <m/>
    <m/>
    <m/>
    <m/>
    <m/>
    <m/>
    <m/>
    <m/>
    <m/>
    <m/>
  </r>
  <r>
    <x v="1"/>
    <x v="0"/>
    <x v="0"/>
    <n v="1003"/>
    <x v="7"/>
    <x v="11"/>
    <x v="1"/>
    <d v="1899-12-30T08:00:00"/>
    <n v="8"/>
    <n v="92"/>
    <n v="0"/>
    <d v="1899-12-30T00:00:00"/>
    <n v="0"/>
    <d v="1899-12-30T00:00:00"/>
    <n v="5"/>
    <n v="0"/>
    <d v="1899-12-30T00:00:00"/>
    <n v="91"/>
    <n v="0"/>
    <n v="0"/>
    <d v="1899-12-30T08:00:00"/>
    <n v="479.99999999999994"/>
    <d v="1899-12-30T00:05:13"/>
    <n v="5.2173913043478253"/>
    <n v="5.43478260869565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3"/>
    <d v="1899-12-30T00:05:13"/>
    <m/>
    <m/>
    <m/>
    <m/>
    <m/>
    <m/>
    <m/>
    <m/>
    <m/>
    <m/>
  </r>
  <r>
    <x v="1"/>
    <x v="0"/>
    <x v="0"/>
    <n v="1038"/>
    <x v="7"/>
    <x v="11"/>
    <x v="2"/>
    <d v="1899-12-30T08:00:00"/>
    <n v="8"/>
    <n v="61"/>
    <n v="0"/>
    <d v="1899-12-30T00:00:00"/>
    <n v="0.42"/>
    <d v="1899-12-30T00:25:00"/>
    <n v="6"/>
    <n v="0.42"/>
    <d v="1899-12-30T00:25:00"/>
    <n v="68"/>
    <n v="0"/>
    <n v="0"/>
    <d v="1899-12-30T07:35:00"/>
    <n v="454.99999999999994"/>
    <d v="1899-12-30T00:07:28"/>
    <n v="7.4590163934426217"/>
    <n v="9.83606557377049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28"/>
    <d v="1899-12-30T00:07:28"/>
    <m/>
    <m/>
    <m/>
    <m/>
    <m/>
    <m/>
    <m/>
    <m/>
    <m/>
    <m/>
  </r>
  <r>
    <x v="1"/>
    <x v="0"/>
    <x v="0"/>
    <n v="841"/>
    <x v="7"/>
    <x v="12"/>
    <x v="1"/>
    <d v="1899-12-30T08:00:00"/>
    <n v="8"/>
    <n v="86"/>
    <n v="0"/>
    <d v="1899-12-30T00:00:00"/>
    <n v="0"/>
    <d v="1899-12-30T00:00:00"/>
    <n v="3"/>
    <n v="0"/>
    <d v="1899-12-30T00:00:00"/>
    <n v="74"/>
    <n v="0"/>
    <n v="0"/>
    <d v="1899-12-30T08:00:00"/>
    <n v="479.99999999999994"/>
    <d v="1899-12-30T00:05:35"/>
    <n v="5.5813953488372086"/>
    <n v="3.48837209302325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5"/>
    <d v="1899-12-30T00:05:35"/>
    <m/>
    <m/>
    <m/>
    <m/>
    <m/>
    <m/>
    <m/>
    <m/>
    <m/>
    <m/>
  </r>
  <r>
    <x v="1"/>
    <x v="0"/>
    <x v="0"/>
    <n v="12087"/>
    <x v="7"/>
    <x v="12"/>
    <x v="2"/>
    <d v="1899-12-30T08:00:00"/>
    <n v="8"/>
    <n v="96"/>
    <n v="0.33"/>
    <d v="1899-12-30T00:20:00"/>
    <n v="1.1599999999999999"/>
    <d v="1899-12-30T01:10:00"/>
    <n v="0"/>
    <n v="0"/>
    <d v="1899-12-30T00:00:00"/>
    <n v="60"/>
    <n v="0"/>
    <n v="0"/>
    <d v="1899-12-30T08:00:00"/>
    <n v="479.99999999999994"/>
    <d v="1899-12-30T00:05:00"/>
    <n v="4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0"/>
    <d v="1899-12-30T00:05:00"/>
    <m/>
    <m/>
    <m/>
    <m/>
    <m/>
    <m/>
    <m/>
    <m/>
    <m/>
    <m/>
  </r>
  <r>
    <x v="1"/>
    <x v="0"/>
    <x v="0"/>
    <n v="1017"/>
    <x v="7"/>
    <x v="13"/>
    <x v="4"/>
    <d v="1899-12-30T08:00:00"/>
    <n v="8"/>
    <n v="60"/>
    <n v="0.16"/>
    <d v="1899-12-30T00:10:00"/>
    <n v="1.18"/>
    <d v="1899-12-30T01:11:00"/>
    <n v="0"/>
    <n v="0"/>
    <d v="1899-12-30T00:00:00"/>
    <n v="78"/>
    <n v="0"/>
    <n v="0"/>
    <d v="1899-12-30T08:00:00"/>
    <n v="479.99999999999994"/>
    <d v="1899-12-30T00:08:00"/>
    <n v="7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0"/>
    <d v="1899-12-30T00:08:00"/>
    <m/>
    <m/>
    <m/>
    <m/>
    <m/>
    <m/>
    <m/>
    <m/>
    <m/>
    <m/>
  </r>
  <r>
    <x v="1"/>
    <x v="0"/>
    <x v="0"/>
    <n v="729"/>
    <x v="7"/>
    <x v="14"/>
    <x v="0"/>
    <d v="1899-12-30T02:00:00"/>
    <n v="2"/>
    <n v="115"/>
    <n v="0"/>
    <d v="1899-12-30T00:00:00"/>
    <n v="0"/>
    <d v="1899-12-30T00:00:00"/>
    <n v="4"/>
    <n v="0"/>
    <d v="1899-12-30T00:00:00"/>
    <n v="0"/>
    <n v="0"/>
    <n v="0"/>
    <d v="1899-12-30T02:00:00"/>
    <n v="119.99999999999999"/>
    <d v="1899-12-30T00:01:03"/>
    <n v="1.0434782608695652"/>
    <n v="3.47826086956521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1"/>
    <x v="0"/>
    <x v="0"/>
    <n v="627"/>
    <x v="7"/>
    <x v="15"/>
    <x v="0"/>
    <d v="1899-12-30T08:00:00"/>
    <n v="8"/>
    <n v="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00:00"/>
    <n v="119.999999999999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00:00"/>
    <d v="1899-12-30T02:00:00"/>
    <m/>
    <m/>
    <m/>
    <m/>
    <m/>
    <m/>
    <m/>
    <m/>
    <m/>
    <m/>
  </r>
  <r>
    <x v="1"/>
    <x v="0"/>
    <x v="0"/>
    <n v="851"/>
    <x v="7"/>
    <x v="15"/>
    <x v="0"/>
    <d v="1899-12-30T08:00:00"/>
    <n v="8"/>
    <n v="1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3:38"/>
    <n v="43.6363636363636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3:38"/>
    <d v="1899-12-30T00:43:38"/>
    <m/>
    <m/>
    <m/>
    <m/>
    <m/>
    <m/>
    <m/>
    <m/>
    <m/>
    <m/>
  </r>
  <r>
    <x v="1"/>
    <x v="0"/>
    <x v="0"/>
    <n v="12089"/>
    <x v="7"/>
    <x v="15"/>
    <x v="0"/>
    <d v="1899-12-30T08:00:00"/>
    <n v="8"/>
    <n v="1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5:16"/>
    <n v="25.26315789473683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5:16"/>
    <d v="1899-12-30T00:25:16"/>
    <m/>
    <m/>
    <m/>
    <m/>
    <m/>
    <m/>
    <m/>
    <m/>
    <m/>
    <m/>
  </r>
  <r>
    <x v="1"/>
    <x v="0"/>
    <x v="0"/>
    <n v="1445"/>
    <x v="7"/>
    <x v="16"/>
    <x v="0"/>
    <d v="1899-12-30T08:00:00"/>
    <n v="8"/>
    <n v="196"/>
    <n v="0"/>
    <d v="1899-12-30T00:00:00"/>
    <n v="0"/>
    <d v="1899-12-30T00:00:00"/>
    <n v="11"/>
    <n v="0"/>
    <d v="1899-12-30T00:00:00"/>
    <n v="0"/>
    <n v="0"/>
    <n v="0"/>
    <d v="1899-12-30T08:00:00"/>
    <n v="479.99999999999994"/>
    <d v="1899-12-30T00:02:27"/>
    <n v="2.4489795918367343"/>
    <n v="5.612244897959183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7"/>
    <d v="1899-12-30T00:02:27"/>
    <m/>
    <m/>
    <m/>
    <m/>
    <m/>
    <m/>
    <m/>
    <m/>
    <m/>
    <m/>
  </r>
  <r>
    <x v="1"/>
    <x v="0"/>
    <x v="0"/>
    <n v="853"/>
    <x v="7"/>
    <x v="17"/>
    <x v="0"/>
    <d v="1899-12-30T08:00:00"/>
    <n v="8"/>
    <n v="1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4:17"/>
    <n v="34.2857142857142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4:17"/>
    <d v="1899-12-30T00:34:17"/>
    <m/>
    <m/>
    <m/>
    <m/>
    <m/>
    <m/>
    <m/>
    <m/>
    <m/>
    <m/>
  </r>
  <r>
    <x v="1"/>
    <x v="0"/>
    <x v="0"/>
    <n v="866"/>
    <x v="7"/>
    <x v="18"/>
    <x v="1"/>
    <d v="1899-12-30T08:00:00"/>
    <n v="8"/>
    <n v="174"/>
    <n v="0"/>
    <d v="1899-12-30T00:00:00"/>
    <n v="0"/>
    <d v="1899-12-30T00:00:00"/>
    <n v="58"/>
    <n v="0"/>
    <d v="1899-12-30T00:00:00"/>
    <n v="0"/>
    <n v="0"/>
    <n v="0"/>
    <d v="1899-12-30T08:00:00"/>
    <n v="479.99999999999994"/>
    <d v="1899-12-30T00:02:46"/>
    <n v="2.7586206896551722"/>
    <n v="33.3333333333333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6"/>
    <d v="1899-12-30T00:02:46"/>
    <m/>
    <m/>
    <m/>
    <m/>
    <m/>
    <m/>
    <m/>
    <m/>
    <m/>
    <m/>
  </r>
  <r>
    <x v="1"/>
    <x v="0"/>
    <x v="0"/>
    <n v="12172"/>
    <x v="7"/>
    <x v="18"/>
    <x v="2"/>
    <d v="1899-12-30T07:00:00"/>
    <n v="7"/>
    <n v="102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04:07"/>
    <n v="4.11764705882352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7"/>
    <d v="1899-12-30T00:04:07"/>
    <m/>
    <m/>
    <m/>
    <m/>
    <m/>
    <m/>
    <m/>
    <m/>
    <m/>
    <m/>
  </r>
  <r>
    <x v="1"/>
    <x v="0"/>
    <x v="0"/>
    <n v="12008"/>
    <x v="7"/>
    <x v="19"/>
    <x v="0"/>
    <d v="1899-12-30T06:00:00"/>
    <n v="6"/>
    <n v="20"/>
    <n v="0"/>
    <d v="1899-12-30T00:00:00"/>
    <n v="0"/>
    <d v="1899-12-30T00:00:00"/>
    <n v="6"/>
    <n v="0"/>
    <d v="1899-12-30T00:00:00"/>
    <n v="0"/>
    <n v="0"/>
    <n v="0"/>
    <d v="1899-12-30T06:00:00"/>
    <n v="360"/>
    <d v="1899-12-30T00:18:00"/>
    <n v="18"/>
    <n v="3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8:00"/>
    <d v="1899-12-30T00:18:00"/>
    <m/>
    <m/>
    <m/>
    <m/>
    <m/>
    <m/>
    <m/>
    <m/>
    <m/>
    <m/>
  </r>
  <r>
    <x v="1"/>
    <x v="0"/>
    <x v="0"/>
    <n v="11080"/>
    <x v="7"/>
    <x v="20"/>
    <x v="3"/>
    <d v="1899-12-30T04:00:00"/>
    <n v="4"/>
    <n v="399"/>
    <n v="0"/>
    <d v="1899-12-30T00:00:00"/>
    <n v="0"/>
    <d v="1899-12-30T00:00:00"/>
    <n v="0"/>
    <n v="0"/>
    <d v="1899-12-30T00:00:00"/>
    <n v="0"/>
    <n v="0"/>
    <n v="0"/>
    <d v="1899-12-30T04:00:00"/>
    <n v="239.99999999999997"/>
    <d v="1899-12-30T00:00:36"/>
    <n v="0.601503759398496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6"/>
    <d v="1899-12-30T00:00:36"/>
    <m/>
    <m/>
    <m/>
    <m/>
    <m/>
    <m/>
    <m/>
    <m/>
    <m/>
    <m/>
  </r>
  <r>
    <x v="1"/>
    <x v="0"/>
    <x v="0"/>
    <n v="1164"/>
    <x v="7"/>
    <x v="20"/>
    <x v="0"/>
    <d v="1899-12-30T09:05:00"/>
    <n v="9.08"/>
    <n v="1025"/>
    <n v="0.75"/>
    <d v="1899-12-30T00:45:00"/>
    <n v="0.25"/>
    <d v="1899-12-30T00:15:00"/>
    <n v="6"/>
    <n v="0"/>
    <d v="1899-12-30T00:00:00"/>
    <n v="0"/>
    <n v="0"/>
    <n v="0"/>
    <d v="1899-12-30T09:05:00"/>
    <n v="545"/>
    <d v="1899-12-30T00:00:32"/>
    <n v="0.53170731707317076"/>
    <n v="0.585365853658536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1"/>
    <x v="0"/>
    <x v="0"/>
    <n v="11080"/>
    <x v="7"/>
    <x v="21"/>
    <x v="3"/>
    <d v="1899-12-30T04:00:00"/>
    <n v="4"/>
    <n v="404"/>
    <n v="0"/>
    <d v="1899-12-30T00:00:00"/>
    <n v="0"/>
    <d v="1899-12-30T00:00:00"/>
    <n v="33"/>
    <n v="0"/>
    <d v="1899-12-30T00:00:00"/>
    <n v="27"/>
    <n v="0"/>
    <n v="0"/>
    <d v="1899-12-30T04:00:00"/>
    <n v="239.99999999999997"/>
    <d v="1899-12-30T00:00:36"/>
    <n v="0.59405940594059403"/>
    <n v="8.168316831683167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6"/>
    <d v="1899-12-30T00:00:36"/>
    <m/>
    <m/>
    <m/>
    <m/>
    <m/>
    <m/>
    <m/>
    <m/>
    <m/>
    <m/>
  </r>
  <r>
    <x v="1"/>
    <x v="0"/>
    <x v="0"/>
    <n v="1153"/>
    <x v="7"/>
    <x v="21"/>
    <x v="4"/>
    <d v="1899-12-30T07:30:00"/>
    <n v="7.5"/>
    <n v="905"/>
    <n v="0"/>
    <d v="1899-12-30T00:00:00"/>
    <n v="0"/>
    <d v="1899-12-30T00:00:00"/>
    <n v="191"/>
    <n v="0"/>
    <d v="1899-12-30T00:00:00"/>
    <n v="23"/>
    <n v="0"/>
    <n v="0"/>
    <d v="1899-12-30T07:30:00"/>
    <n v="450"/>
    <d v="1899-12-30T00:00:30"/>
    <n v="0.49723756906077349"/>
    <n v="21.1049723756906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1"/>
    <x v="0"/>
    <x v="0"/>
    <n v="11851"/>
    <x v="7"/>
    <x v="21"/>
    <x v="5"/>
    <d v="1899-12-30T07:30:00"/>
    <n v="7.5"/>
    <n v="606"/>
    <n v="1.25"/>
    <d v="1899-12-30T01:15:00"/>
    <n v="0"/>
    <d v="1899-12-30T00:00:00"/>
    <n v="31"/>
    <n v="0"/>
    <d v="1899-12-30T00:00:00"/>
    <n v="16"/>
    <n v="0"/>
    <n v="0"/>
    <d v="1899-12-30T07:30:00"/>
    <n v="450"/>
    <d v="1899-12-30T00:00:45"/>
    <n v="0.74257425742574257"/>
    <n v="5.11551155115511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1"/>
    <x v="0"/>
    <x v="0"/>
    <n v="10571"/>
    <x v="7"/>
    <x v="22"/>
    <x v="3"/>
    <d v="1899-12-30T07:30:00"/>
    <n v="7.5"/>
    <n v="763"/>
    <n v="0"/>
    <d v="1899-12-30T00:00:00"/>
    <n v="0.33"/>
    <d v="1899-12-30T00:20:00"/>
    <n v="12"/>
    <n v="0"/>
    <d v="1899-12-30T00:00:00"/>
    <n v="50"/>
    <n v="746"/>
    <n v="0"/>
    <d v="1899-12-30T07:30:00"/>
    <n v="450"/>
    <d v="1899-12-30T00:00:35"/>
    <n v="0.58977719528178241"/>
    <n v="1.57273918741808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1"/>
    <x v="0"/>
    <x v="0"/>
    <n v="1099"/>
    <x v="7"/>
    <x v="22"/>
    <x v="4"/>
    <d v="1899-12-30T07:30:00"/>
    <n v="7.5"/>
    <n v="814"/>
    <n v="0"/>
    <d v="1899-12-30T00:00:00"/>
    <n v="0"/>
    <d v="1899-12-30T00:00:00"/>
    <n v="31"/>
    <n v="0.17"/>
    <d v="1899-12-30T00:10:00"/>
    <n v="53"/>
    <n v="842"/>
    <n v="0"/>
    <d v="1899-12-30T07:20:00"/>
    <n v="440"/>
    <d v="1899-12-30T00:00:32"/>
    <n v="0.54054054054054057"/>
    <n v="3.80835380835380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1"/>
    <x v="0"/>
    <x v="0"/>
    <n v="1222"/>
    <x v="7"/>
    <x v="22"/>
    <x v="5"/>
    <d v="1899-12-30T07:30:00"/>
    <n v="7.5"/>
    <n v="768"/>
    <n v="0"/>
    <d v="1899-12-30T00:00:00"/>
    <n v="0"/>
    <d v="1899-12-30T00:00:00"/>
    <n v="140"/>
    <n v="0"/>
    <d v="1899-12-30T00:00:00"/>
    <n v="36"/>
    <n v="538"/>
    <n v="0"/>
    <d v="1899-12-30T07:30:00"/>
    <n v="450"/>
    <d v="1899-12-30T00:00:35"/>
    <n v="0.5859375"/>
    <n v="18.2291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1"/>
    <x v="0"/>
    <x v="0"/>
    <n v="11849"/>
    <x v="7"/>
    <x v="23"/>
    <x v="0"/>
    <d v="1899-12-30T08:00:00"/>
    <n v="8"/>
    <n v="263"/>
    <n v="0"/>
    <d v="1899-12-30T00:00:00"/>
    <n v="0.33"/>
    <d v="1899-12-30T00:20:00"/>
    <n v="0"/>
    <n v="4.5"/>
    <d v="1899-12-30T04:30:00"/>
    <n v="0"/>
    <n v="0"/>
    <n v="0"/>
    <d v="1899-12-30T03:30:00"/>
    <n v="209.99999999999997"/>
    <d v="1899-12-30T00:00:48"/>
    <n v="0.7984790874524714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1"/>
    <x v="0"/>
    <x v="0"/>
    <n v="1396"/>
    <x v="7"/>
    <x v="23"/>
    <x v="1"/>
    <d v="1899-12-30T08:00:00"/>
    <n v="8"/>
    <n v="562"/>
    <n v="0"/>
    <d v="1899-12-30T00:00:00"/>
    <n v="0"/>
    <d v="1899-12-30T00:00:00"/>
    <n v="20"/>
    <n v="0"/>
    <d v="1899-12-30T00:00:00"/>
    <n v="46"/>
    <n v="945"/>
    <n v="0"/>
    <d v="1899-12-30T08:00:00"/>
    <n v="479.99999999999994"/>
    <d v="1899-12-30T00:00:51"/>
    <n v="0.85409252669039137"/>
    <n v="3.55871886120996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1"/>
    <x v="0"/>
    <x v="0"/>
    <n v="1364"/>
    <x v="7"/>
    <x v="24"/>
    <x v="0"/>
    <d v="1899-12-30T08:00:00"/>
    <n v="8"/>
    <n v="539"/>
    <n v="0"/>
    <d v="1899-12-30T00:00:00"/>
    <n v="0"/>
    <d v="1899-12-30T00:00:00"/>
    <n v="37"/>
    <n v="0"/>
    <d v="1899-12-30T00:00:00"/>
    <n v="0"/>
    <n v="0"/>
    <n v="0"/>
    <d v="1899-12-30T08:00:00"/>
    <n v="479.99999999999994"/>
    <d v="1899-12-30T00:00:53"/>
    <n v="0.89053803339517612"/>
    <n v="6.86456400742115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1"/>
    <x v="0"/>
    <x v="0"/>
    <n v="529"/>
    <x v="7"/>
    <x v="26"/>
    <x v="0"/>
    <d v="1899-12-30T00:40:00"/>
    <n v="0.67"/>
    <n v="39"/>
    <n v="0"/>
    <d v="1899-12-30T00:00:00"/>
    <n v="0"/>
    <d v="1899-12-30T00:00:00"/>
    <n v="0"/>
    <n v="0"/>
    <d v="1899-12-30T00:00:00"/>
    <n v="0"/>
    <n v="0"/>
    <n v="0"/>
    <d v="1899-12-30T00:40:00"/>
    <n v="39.999999999999993"/>
    <d v="1899-12-30T00:01:02"/>
    <n v="1.025641025641025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1"/>
    <x v="0"/>
    <x v="0"/>
    <n v="12561"/>
    <x v="7"/>
    <x v="26"/>
    <x v="0"/>
    <d v="1899-12-30T04:00:00"/>
    <n v="4"/>
    <n v="24"/>
    <n v="0"/>
    <d v="1899-12-30T00:00:00"/>
    <n v="0"/>
    <d v="1899-12-30T00:00:00"/>
    <n v="15"/>
    <n v="0"/>
    <d v="1899-12-30T00:00:00"/>
    <n v="0"/>
    <n v="0"/>
    <n v="0"/>
    <d v="1899-12-30T04:00:00"/>
    <n v="239.99999999999997"/>
    <d v="1899-12-30T00:10:00"/>
    <n v="9.9999999999999982"/>
    <n v="6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1"/>
    <x v="0"/>
    <x v="0"/>
    <n v="12234"/>
    <x v="7"/>
    <x v="47"/>
    <x v="0"/>
    <d v="1899-12-30T08:00:00"/>
    <n v="8"/>
    <n v="4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0:40"/>
    <n v="10.6666666666666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0"/>
    <d v="1899-12-30T00:10:40"/>
    <m/>
    <m/>
    <m/>
    <m/>
    <m/>
    <m/>
    <m/>
    <m/>
    <m/>
    <m/>
  </r>
  <r>
    <x v="1"/>
    <x v="0"/>
    <x v="0"/>
    <n v="1398"/>
    <x v="7"/>
    <x v="27"/>
    <x v="3"/>
    <d v="1899-12-30T00:15:00"/>
    <n v="0.25"/>
    <n v="22"/>
    <n v="0"/>
    <d v="1899-12-30T00:00:00"/>
    <n v="0"/>
    <d v="1899-12-30T00:00:00"/>
    <n v="0"/>
    <n v="0"/>
    <d v="1899-12-30T00:00:00"/>
    <n v="0"/>
    <n v="0"/>
    <n v="0"/>
    <d v="1899-12-30T00:15:00"/>
    <n v="14.999999999999998"/>
    <d v="1899-12-30T00:00:41"/>
    <n v="0.6818181818181817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1"/>
    <x v="0"/>
    <x v="0"/>
    <n v="876"/>
    <x v="7"/>
    <x v="28"/>
    <x v="0"/>
    <d v="1899-12-30T01:05:00"/>
    <n v="1.08"/>
    <n v="257"/>
    <n v="0"/>
    <d v="1899-12-30T00:00:00"/>
    <n v="0"/>
    <d v="1899-12-30T00:00:00"/>
    <n v="0"/>
    <n v="0"/>
    <d v="1899-12-30T00:00:00"/>
    <n v="0"/>
    <n v="0"/>
    <n v="0"/>
    <d v="1899-12-30T01:05:00"/>
    <n v="65"/>
    <d v="1899-12-30T00:00:15"/>
    <n v="0.252918287937743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5"/>
    <d v="1899-12-30T00:00:15"/>
    <m/>
    <m/>
    <m/>
    <m/>
    <m/>
    <m/>
    <m/>
    <m/>
    <m/>
    <m/>
  </r>
  <r>
    <x v="1"/>
    <x v="0"/>
    <x v="0"/>
    <n v="1146"/>
    <x v="7"/>
    <x v="29"/>
    <x v="0"/>
    <d v="1899-12-30T08:00:00"/>
    <n v="8"/>
    <n v="360"/>
    <n v="0"/>
    <d v="1899-12-30T00:00:00"/>
    <n v="0"/>
    <d v="1899-12-30T00:00:00"/>
    <n v="11"/>
    <n v="0"/>
    <d v="1899-12-30T00:00:00"/>
    <n v="0"/>
    <n v="0"/>
    <n v="0"/>
    <d v="1899-12-30T08:00:00"/>
    <n v="479.99999999999994"/>
    <d v="1899-12-30T00:01:20"/>
    <n v="1.3333333333333333"/>
    <n v="3.05555555555555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0"/>
    <d v="1899-12-30T00:01:20"/>
    <m/>
    <m/>
    <m/>
    <m/>
    <m/>
    <m/>
    <m/>
    <m/>
    <m/>
    <m/>
  </r>
  <r>
    <x v="1"/>
    <x v="0"/>
    <x v="0"/>
    <n v="1091"/>
    <x v="7"/>
    <x v="30"/>
    <x v="0"/>
    <d v="1899-12-30T08:00:00"/>
    <n v="8"/>
    <n v="72"/>
    <n v="0"/>
    <d v="1899-12-30T00:00:00"/>
    <n v="0"/>
    <d v="1899-12-30T00:00:00"/>
    <n v="8"/>
    <n v="0"/>
    <d v="1899-12-30T00:00:00"/>
    <n v="0"/>
    <n v="0"/>
    <n v="0"/>
    <d v="1899-12-30T08:00:00"/>
    <n v="479.99999999999994"/>
    <d v="1899-12-30T00:06:40"/>
    <n v="6.6666666666666661"/>
    <n v="11.1111111111111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0"/>
    <d v="1899-12-30T00:06:40"/>
    <m/>
    <m/>
    <m/>
    <m/>
    <m/>
    <m/>
    <m/>
    <m/>
    <m/>
    <m/>
  </r>
  <r>
    <x v="1"/>
    <x v="0"/>
    <x v="0"/>
    <n v="529"/>
    <x v="7"/>
    <x v="31"/>
    <x v="0"/>
    <d v="1899-12-30T00:50:00"/>
    <n v="0.83"/>
    <n v="84"/>
    <n v="0"/>
    <d v="1899-12-30T00:00:00"/>
    <n v="0"/>
    <d v="1899-12-30T00:00:00"/>
    <n v="0"/>
    <n v="0"/>
    <d v="1899-12-30T00:00:00"/>
    <n v="0"/>
    <n v="0"/>
    <n v="0"/>
    <d v="1899-12-30T00:50:00"/>
    <n v="50"/>
    <d v="1899-12-30T00:00:36"/>
    <n v="0.5952380952380952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6"/>
    <d v="1899-12-30T00:00:36"/>
    <m/>
    <m/>
    <m/>
    <m/>
    <m/>
    <m/>
    <m/>
    <m/>
    <m/>
    <m/>
  </r>
  <r>
    <x v="1"/>
    <x v="0"/>
    <x v="0"/>
    <n v="729"/>
    <x v="7"/>
    <x v="32"/>
    <x v="0"/>
    <d v="1899-12-30T06:00:00"/>
    <n v="6"/>
    <n v="478"/>
    <n v="0"/>
    <d v="1899-12-30T00:00:00"/>
    <n v="0"/>
    <d v="1899-12-30T00:00:00"/>
    <n v="2"/>
    <n v="0"/>
    <d v="1899-12-30T00:00:00"/>
    <n v="0"/>
    <n v="0"/>
    <n v="0"/>
    <d v="1899-12-30T06:00:00"/>
    <n v="360"/>
    <d v="1899-12-30T00:00:45"/>
    <n v="0.7531380753138075"/>
    <n v="0.418410041841004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1"/>
    <x v="0"/>
    <x v="0"/>
    <n v="529"/>
    <x v="7"/>
    <x v="33"/>
    <x v="0"/>
    <d v="1899-12-30T03:20:00"/>
    <n v="3.33"/>
    <n v="73"/>
    <n v="0"/>
    <d v="1899-12-30T00:00:00"/>
    <n v="0"/>
    <d v="1899-12-30T00:00:00"/>
    <n v="0"/>
    <n v="0"/>
    <d v="1899-12-30T00:00:00"/>
    <n v="0"/>
    <n v="0"/>
    <n v="0"/>
    <d v="1899-12-30T03:20:00"/>
    <n v="200"/>
    <d v="1899-12-30T00:02:44"/>
    <n v="2.739726027397260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4"/>
    <d v="1899-12-30T00:02:44"/>
    <m/>
    <m/>
    <m/>
    <m/>
    <m/>
    <m/>
    <m/>
    <m/>
    <m/>
    <m/>
  </r>
  <r>
    <x v="1"/>
    <x v="0"/>
    <x v="0"/>
    <n v="861"/>
    <x v="7"/>
    <x v="34"/>
    <x v="3"/>
    <d v="1899-12-30T07:30:00"/>
    <n v="7.5"/>
    <n v="210"/>
    <n v="0"/>
    <d v="1899-12-30T00:00:00"/>
    <n v="0.25"/>
    <d v="1899-12-30T00:15:00"/>
    <n v="5"/>
    <n v="0"/>
    <d v="1899-12-30T00:00:00"/>
    <n v="70"/>
    <n v="0"/>
    <n v="0"/>
    <d v="1899-12-30T07:30:00"/>
    <n v="450"/>
    <d v="1899-12-30T00:02:09"/>
    <n v="2.1428571428571428"/>
    <n v="2.380952380952380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1"/>
    <x v="0"/>
    <x v="0"/>
    <n v="950"/>
    <x v="7"/>
    <x v="34"/>
    <x v="5"/>
    <d v="1899-12-30T07:30:00"/>
    <n v="7.5"/>
    <n v="93"/>
    <n v="0"/>
    <d v="1899-12-30T00:00:00"/>
    <n v="0.33"/>
    <d v="1899-12-30T00:20:00"/>
    <n v="26"/>
    <n v="0"/>
    <d v="1899-12-30T00:00:00"/>
    <n v="50"/>
    <n v="0"/>
    <n v="0"/>
    <d v="1899-12-30T07:30:00"/>
    <n v="450"/>
    <d v="1899-12-30T00:04:50"/>
    <n v="4.838709677419355"/>
    <n v="27.9569892473118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0"/>
    <d v="1899-12-30T00:04:50"/>
    <m/>
    <m/>
    <m/>
    <m/>
    <m/>
    <m/>
    <m/>
    <m/>
    <m/>
    <m/>
  </r>
  <r>
    <x v="1"/>
    <x v="0"/>
    <x v="0"/>
    <n v="1409"/>
    <x v="7"/>
    <x v="34"/>
    <x v="4"/>
    <d v="1899-12-30T07:30:00"/>
    <n v="7.5"/>
    <n v="91"/>
    <n v="0"/>
    <d v="1899-12-30T00:00:00"/>
    <n v="0"/>
    <d v="1899-12-30T00:00:00"/>
    <n v="17"/>
    <n v="0"/>
    <d v="1899-12-30T00:00:00"/>
    <n v="62"/>
    <n v="0"/>
    <n v="0"/>
    <d v="1899-12-30T07:30:00"/>
    <n v="450"/>
    <d v="1899-12-30T00:04:57"/>
    <n v="4.9450549450549453"/>
    <n v="18.6813186813186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7"/>
    <d v="1899-12-30T00:04:57"/>
    <m/>
    <m/>
    <m/>
    <m/>
    <m/>
    <m/>
    <m/>
    <m/>
    <m/>
    <m/>
  </r>
  <r>
    <x v="1"/>
    <x v="0"/>
    <x v="0"/>
    <n v="601"/>
    <x v="7"/>
    <x v="35"/>
    <x v="2"/>
    <d v="1899-12-30T08:00:00"/>
    <n v="8"/>
    <n v="22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06"/>
    <n v="2.09606986899563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1"/>
    <x v="0"/>
    <x v="0"/>
    <n v="1223"/>
    <x v="7"/>
    <x v="35"/>
    <x v="1"/>
    <d v="1899-12-30T08:00:00"/>
    <n v="8"/>
    <n v="274"/>
    <n v="0"/>
    <d v="1899-12-30T00:00:00"/>
    <n v="0"/>
    <d v="1899-12-30T00:00:00"/>
    <n v="104"/>
    <n v="0"/>
    <d v="1899-12-30T00:00:00"/>
    <n v="0"/>
    <n v="0"/>
    <n v="0"/>
    <d v="1899-12-30T08:00:00"/>
    <n v="479.99999999999994"/>
    <d v="1899-12-30T00:01:45"/>
    <n v="1.751824817518248"/>
    <n v="37.9562043795620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1"/>
    <x v="0"/>
    <x v="0"/>
    <n v="12540"/>
    <x v="7"/>
    <x v="36"/>
    <x v="2"/>
    <d v="1899-12-30T08:00:00"/>
    <n v="8"/>
    <n v="178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02:42"/>
    <n v="2.6966292134831455"/>
    <n v="1.68539325842696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2"/>
    <d v="1899-12-30T00:02:42"/>
    <m/>
    <m/>
    <m/>
    <m/>
    <m/>
    <m/>
    <m/>
    <m/>
    <m/>
    <m/>
  </r>
  <r>
    <x v="1"/>
    <x v="0"/>
    <x v="0"/>
    <n v="1337"/>
    <x v="7"/>
    <x v="36"/>
    <x v="1"/>
    <d v="1899-12-30T08:00:00"/>
    <n v="8"/>
    <n v="92"/>
    <n v="0"/>
    <d v="1899-12-30T00:00:00"/>
    <n v="0"/>
    <d v="1899-12-30T00:00:00"/>
    <n v="2"/>
    <n v="0.33"/>
    <d v="1899-12-30T00:20:00"/>
    <n v="0"/>
    <n v="0"/>
    <n v="0"/>
    <d v="1899-12-30T07:40:00"/>
    <n v="459.99999999999994"/>
    <d v="1899-12-30T00:05:00"/>
    <n v="4.9999999999999991"/>
    <n v="2.17391304347826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0"/>
    <d v="1899-12-30T00:05:00"/>
    <m/>
    <m/>
    <m/>
    <m/>
    <m/>
    <m/>
    <m/>
    <m/>
    <m/>
    <m/>
  </r>
  <r>
    <x v="1"/>
    <x v="0"/>
    <x v="0"/>
    <n v="12081"/>
    <x v="7"/>
    <x v="37"/>
    <x v="1"/>
    <d v="1899-12-30T08:00:00"/>
    <n v="8"/>
    <n v="209"/>
    <n v="0"/>
    <d v="1899-12-30T00:00:00"/>
    <n v="0"/>
    <d v="1899-12-30T00:00:00"/>
    <n v="22"/>
    <n v="0"/>
    <d v="1899-12-30T00:00:00"/>
    <n v="0"/>
    <n v="0"/>
    <n v="0"/>
    <d v="1899-12-30T08:00:00"/>
    <n v="479.99999999999994"/>
    <d v="1899-12-30T00:02:18"/>
    <n v="2.2966507177033488"/>
    <n v="10.5263157894736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1"/>
    <x v="0"/>
    <x v="0"/>
    <n v="787"/>
    <x v="7"/>
    <x v="38"/>
    <x v="3"/>
    <d v="1899-12-30T07:30:00"/>
    <n v="7.5"/>
    <n v="91"/>
    <n v="0"/>
    <d v="1899-12-30T00:00:00"/>
    <n v="0.17"/>
    <d v="1899-12-30T00:10:00"/>
    <n v="35"/>
    <n v="0"/>
    <d v="1899-12-30T00:00:00"/>
    <n v="0"/>
    <n v="0"/>
    <n v="0"/>
    <d v="1899-12-30T07:30:00"/>
    <n v="450"/>
    <d v="1899-12-30T00:04:57"/>
    <n v="4.9450549450549453"/>
    <n v="38.461538461538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7"/>
    <d v="1899-12-30T00:04:57"/>
    <m/>
    <m/>
    <m/>
    <m/>
    <m/>
    <m/>
    <m/>
    <m/>
    <m/>
    <m/>
  </r>
  <r>
    <x v="1"/>
    <x v="0"/>
    <x v="0"/>
    <n v="12072"/>
    <x v="7"/>
    <x v="38"/>
    <x v="5"/>
    <d v="1899-12-30T07:30:00"/>
    <n v="7.5"/>
    <n v="84"/>
    <n v="0"/>
    <d v="1899-12-30T00:00:00"/>
    <n v="0.75"/>
    <d v="1899-12-30T00:45:00"/>
    <n v="18"/>
    <n v="0"/>
    <d v="1899-12-30T00:00:00"/>
    <n v="0"/>
    <n v="0"/>
    <n v="0"/>
    <d v="1899-12-30T07:30:00"/>
    <n v="450"/>
    <d v="1899-12-30T00:05:21"/>
    <n v="5.3571428571428568"/>
    <n v="21.4285714285714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1"/>
    <d v="1899-12-30T00:05:21"/>
    <m/>
    <m/>
    <m/>
    <m/>
    <m/>
    <m/>
    <m/>
    <m/>
    <m/>
    <m/>
  </r>
  <r>
    <x v="1"/>
    <x v="0"/>
    <x v="0"/>
    <n v="12164"/>
    <x v="7"/>
    <x v="38"/>
    <x v="4"/>
    <d v="1899-12-30T07:30:00"/>
    <n v="7.5"/>
    <n v="23"/>
    <n v="0"/>
    <d v="1899-12-30T00:00:00"/>
    <n v="0.25"/>
    <d v="1899-12-30T00:15:00"/>
    <n v="0"/>
    <n v="0"/>
    <d v="1899-12-30T00:00:00"/>
    <n v="0"/>
    <n v="0"/>
    <n v="0"/>
    <d v="1899-12-30T07:30:00"/>
    <n v="450"/>
    <d v="1899-12-30T00:19:34"/>
    <n v="19.56521739130434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9:34"/>
    <d v="1899-12-30T00:19:34"/>
    <m/>
    <m/>
    <m/>
    <m/>
    <m/>
    <m/>
    <m/>
    <m/>
    <m/>
    <m/>
  </r>
  <r>
    <x v="1"/>
    <x v="0"/>
    <x v="0"/>
    <n v="12082"/>
    <x v="7"/>
    <x v="39"/>
    <x v="5"/>
    <d v="1899-12-30T07:30:00"/>
    <n v="7.5"/>
    <n v="615"/>
    <n v="0"/>
    <d v="1899-12-30T00:00:00"/>
    <n v="0.5"/>
    <d v="1899-12-30T00:30:00"/>
    <n v="0"/>
    <n v="0"/>
    <d v="1899-12-30T00:00:00"/>
    <n v="77"/>
    <n v="0"/>
    <n v="0"/>
    <d v="1899-12-30T07:30:00"/>
    <n v="450"/>
    <d v="1899-12-30T00:00:44"/>
    <n v="0.7317073170731707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1"/>
    <x v="0"/>
    <x v="0"/>
    <n v="12099"/>
    <x v="7"/>
    <x v="39"/>
    <x v="4"/>
    <d v="1899-12-30T07:30:00"/>
    <n v="7.5"/>
    <n v="228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58"/>
    <n v="1.973684210526315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8"/>
    <d v="1899-12-30T00:01:58"/>
    <m/>
    <m/>
    <m/>
    <m/>
    <m/>
    <m/>
    <m/>
    <m/>
    <m/>
    <m/>
  </r>
  <r>
    <x v="1"/>
    <x v="0"/>
    <x v="0"/>
    <n v="1372"/>
    <x v="7"/>
    <x v="39"/>
    <x v="3"/>
    <d v="1899-12-30T07:30:00"/>
    <n v="7.5"/>
    <n v="676"/>
    <n v="0"/>
    <d v="1899-12-30T00:00:00"/>
    <n v="0.33"/>
    <d v="1899-12-30T00:20:00"/>
    <n v="0"/>
    <n v="0"/>
    <d v="1899-12-30T00:00:00"/>
    <n v="77"/>
    <n v="0"/>
    <n v="0"/>
    <d v="1899-12-30T07:30:00"/>
    <n v="450"/>
    <d v="1899-12-30T00:00:40"/>
    <n v="0.6656804733727810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1"/>
    <x v="0"/>
    <x v="0"/>
    <n v="548"/>
    <x v="7"/>
    <x v="40"/>
    <x v="3"/>
    <d v="1899-12-30T07:30:00"/>
    <n v="7.5"/>
    <n v="601"/>
    <n v="0"/>
    <d v="1899-12-30T00:00:00"/>
    <n v="0.66"/>
    <d v="1899-12-30T00:40:00"/>
    <n v="0"/>
    <n v="0"/>
    <d v="1899-12-30T00:00:00"/>
    <n v="0"/>
    <n v="0"/>
    <n v="0"/>
    <d v="1899-12-30T07:30:00"/>
    <n v="450"/>
    <d v="1899-12-30T00:00:45"/>
    <n v="0.748752079866888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1"/>
    <x v="0"/>
    <x v="0"/>
    <n v="12075"/>
    <x v="7"/>
    <x v="40"/>
    <x v="5"/>
    <d v="1899-12-30T07:30:00"/>
    <n v="7.5"/>
    <n v="433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02"/>
    <n v="1.039260969976905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1"/>
    <x v="0"/>
    <x v="0"/>
    <n v="12534"/>
    <x v="7"/>
    <x v="40"/>
    <x v="4"/>
    <d v="1899-12-30T07:30:00"/>
    <n v="7.5"/>
    <n v="356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16"/>
    <n v="1.264044943820224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6"/>
    <d v="1899-12-30T00:01:16"/>
    <m/>
    <m/>
    <m/>
    <m/>
    <m/>
    <m/>
    <m/>
    <m/>
    <m/>
    <m/>
  </r>
  <r>
    <x v="1"/>
    <x v="0"/>
    <x v="0"/>
    <n v="901"/>
    <x v="7"/>
    <x v="41"/>
    <x v="1"/>
    <d v="1899-12-30T06:30:00"/>
    <n v="6.5"/>
    <n v="261"/>
    <n v="0"/>
    <d v="1899-12-30T00:00:00"/>
    <n v="0"/>
    <d v="1899-12-30T00:00:00"/>
    <n v="0"/>
    <n v="4"/>
    <d v="1899-12-30T04:00:00"/>
    <n v="0"/>
    <n v="0"/>
    <n v="0"/>
    <d v="1899-12-30T02:30:00"/>
    <n v="149.99999999999997"/>
    <d v="1899-12-30T00:00:34"/>
    <n v="0.5747126436781607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4"/>
    <d v="1899-12-30T00:00:34"/>
    <m/>
    <m/>
    <m/>
    <m/>
    <m/>
    <m/>
    <m/>
    <m/>
    <m/>
    <m/>
  </r>
  <r>
    <x v="1"/>
    <x v="0"/>
    <x v="0"/>
    <n v="12507"/>
    <x v="7"/>
    <x v="41"/>
    <x v="2"/>
    <d v="1899-12-30T08:00:00"/>
    <n v="8"/>
    <n v="268"/>
    <n v="0"/>
    <d v="1899-12-30T00:00:00"/>
    <n v="0"/>
    <d v="1899-12-30T00:00:00"/>
    <n v="0"/>
    <n v="4"/>
    <d v="1899-12-30T04:00:00"/>
    <n v="0"/>
    <n v="0"/>
    <n v="0"/>
    <d v="1899-12-30T04:00:00"/>
    <n v="239.99999999999997"/>
    <d v="1899-12-30T00:00:54"/>
    <n v="0.8955223880597014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1"/>
    <x v="0"/>
    <x v="0"/>
    <n v="1453"/>
    <x v="7"/>
    <x v="41"/>
    <x v="2"/>
    <d v="1899-12-30T08:00:00"/>
    <n v="8"/>
    <n v="102"/>
    <n v="1"/>
    <d v="1899-12-30T01:00:00"/>
    <n v="1.58"/>
    <d v="1899-12-30T01:35:00"/>
    <n v="0"/>
    <n v="5.75"/>
    <d v="1899-12-30T05:45:00"/>
    <n v="0"/>
    <n v="0"/>
    <n v="0"/>
    <d v="1899-12-30T02:15:00"/>
    <n v="134.99999999999994"/>
    <d v="1899-12-30T00:01:19"/>
    <n v="1.32352941176470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1"/>
    <x v="0"/>
    <x v="0"/>
    <n v="901"/>
    <x v="7"/>
    <x v="42"/>
    <x v="1"/>
    <d v="1899-12-30T01:30:00"/>
    <n v="1.5"/>
    <n v="105"/>
    <n v="0"/>
    <d v="1899-12-30T00:00:00"/>
    <n v="0"/>
    <d v="1899-12-30T00:00:00"/>
    <n v="0"/>
    <n v="0"/>
    <d v="1899-12-30T00:00:00"/>
    <n v="0"/>
    <n v="0"/>
    <n v="0"/>
    <d v="1899-12-30T01:30:00"/>
    <n v="90"/>
    <d v="1899-12-30T00:00:51"/>
    <n v="0.85714285714285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1"/>
    <x v="0"/>
    <x v="0"/>
    <n v="12058"/>
    <x v="7"/>
    <x v="42"/>
    <x v="2"/>
    <d v="1899-12-30T08:00:00"/>
    <n v="8"/>
    <n v="467"/>
    <n v="0"/>
    <d v="1899-12-30T00:00:00"/>
    <n v="1.33"/>
    <d v="1899-12-30T01:20:00"/>
    <n v="15"/>
    <n v="0"/>
    <d v="1899-12-30T00:00:00"/>
    <n v="58"/>
    <n v="0"/>
    <n v="0"/>
    <d v="1899-12-30T08:00:00"/>
    <n v="479.99999999999994"/>
    <d v="1899-12-30T00:01:02"/>
    <n v="1.0278372591006424"/>
    <n v="3.21199143468950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1"/>
    <x v="0"/>
    <x v="0"/>
    <n v="12501"/>
    <x v="7"/>
    <x v="43"/>
    <x v="4"/>
    <d v="1899-12-30T07:30:00"/>
    <n v="7.5"/>
    <n v="658"/>
    <n v="0"/>
    <d v="1899-12-30T00:00:00"/>
    <n v="0.5"/>
    <d v="1899-12-30T00:30:00"/>
    <n v="0"/>
    <n v="0"/>
    <d v="1899-12-30T00:00:00"/>
    <n v="62"/>
    <n v="0"/>
    <n v="0"/>
    <d v="1899-12-30T07:30:00"/>
    <n v="450"/>
    <d v="1899-12-30T00:00:41"/>
    <n v="0.6838905775075987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1"/>
    <x v="0"/>
    <x v="0"/>
    <n v="1326"/>
    <x v="7"/>
    <x v="43"/>
    <x v="3"/>
    <d v="1899-12-30T07:30:00"/>
    <n v="7.5"/>
    <n v="403"/>
    <n v="0"/>
    <d v="1899-12-30T00:00:00"/>
    <n v="0.57999999999999996"/>
    <d v="1899-12-30T00:35:00"/>
    <n v="0"/>
    <n v="0"/>
    <d v="1899-12-30T00:00:00"/>
    <n v="82"/>
    <n v="0"/>
    <n v="0"/>
    <d v="1899-12-30T07:30:00"/>
    <n v="450"/>
    <d v="1899-12-30T00:01:07"/>
    <n v="1.116625310173697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1"/>
    <x v="0"/>
    <x v="0"/>
    <n v="1327"/>
    <x v="7"/>
    <x v="43"/>
    <x v="5"/>
    <d v="1899-12-30T07:30:00"/>
    <n v="7.5"/>
    <n v="678"/>
    <n v="0"/>
    <d v="1899-12-30T00:00:00"/>
    <n v="0"/>
    <d v="1899-12-30T00:00:00"/>
    <n v="0"/>
    <n v="0.5"/>
    <d v="1899-12-30T00:30:00"/>
    <n v="70"/>
    <n v="0"/>
    <n v="0"/>
    <d v="1899-12-30T07:00:00"/>
    <n v="420"/>
    <d v="1899-12-30T00:00:37"/>
    <n v="0.6194690265486725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1"/>
    <x v="0"/>
    <x v="0"/>
    <n v="829"/>
    <x v="7"/>
    <x v="44"/>
    <x v="0"/>
    <d v="1899-12-30T08:00:00"/>
    <n v="8"/>
    <n v="2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1:49"/>
    <n v="21.8181818181818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1:49"/>
    <d v="1899-12-30T00:21:49"/>
    <m/>
    <m/>
    <m/>
    <m/>
    <m/>
    <m/>
    <m/>
    <m/>
    <m/>
    <m/>
  </r>
  <r>
    <x v="1"/>
    <x v="0"/>
    <x v="0"/>
    <n v="12228"/>
    <x v="7"/>
    <x v="44"/>
    <x v="0"/>
    <d v="1899-12-30T08:00:00"/>
    <n v="8"/>
    <n v="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53:20"/>
    <n v="53.33333333333332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53:20"/>
    <d v="1899-12-30T00:53:20"/>
    <m/>
    <m/>
    <m/>
    <m/>
    <m/>
    <m/>
    <m/>
    <m/>
    <m/>
    <m/>
  </r>
  <r>
    <x v="1"/>
    <x v="0"/>
    <x v="0"/>
    <n v="937"/>
    <x v="8"/>
    <x v="45"/>
    <x v="0"/>
    <d v="1899-12-30T00:30:00"/>
    <n v="0.5"/>
    <n v="8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3:45"/>
    <n v="3.74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1"/>
    <x v="0"/>
    <x v="0"/>
    <n v="12078"/>
    <x v="8"/>
    <x v="0"/>
    <x v="0"/>
    <d v="1899-12-30T08:00:00"/>
    <n v="8"/>
    <n v="160"/>
    <n v="0"/>
    <d v="1899-12-30T00:00:00"/>
    <n v="0"/>
    <d v="1899-12-30T00:00:00"/>
    <n v="11"/>
    <n v="0"/>
    <d v="1899-12-30T00:00:00"/>
    <n v="0"/>
    <n v="0"/>
    <n v="0"/>
    <d v="1899-12-30T08:00:00"/>
    <n v="479.99999999999994"/>
    <d v="1899-12-30T00:03:00"/>
    <n v="2.9999999999999996"/>
    <n v="6.8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1"/>
    <x v="0"/>
    <x v="0"/>
    <n v="876"/>
    <x v="8"/>
    <x v="1"/>
    <x v="0"/>
    <d v="1899-12-30T06:45:00"/>
    <n v="6.75"/>
    <n v="203"/>
    <n v="0"/>
    <d v="1899-12-30T00:00:00"/>
    <n v="0"/>
    <d v="1899-12-30T00:00:00"/>
    <n v="0"/>
    <n v="0"/>
    <d v="1899-12-30T00:00:00"/>
    <n v="0"/>
    <n v="0"/>
    <n v="0"/>
    <d v="1899-12-30T06:45:00"/>
    <n v="405"/>
    <d v="1899-12-30T00:02:00"/>
    <n v="1.995073891625615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0"/>
    <d v="1899-12-30T00:02:00"/>
    <m/>
    <m/>
    <m/>
    <m/>
    <m/>
    <m/>
    <m/>
    <m/>
    <m/>
    <m/>
  </r>
  <r>
    <x v="1"/>
    <x v="0"/>
    <x v="0"/>
    <n v="529"/>
    <x v="8"/>
    <x v="2"/>
    <x v="0"/>
    <d v="1899-12-30T03:50:00"/>
    <n v="3.83"/>
    <n v="10"/>
    <n v="0"/>
    <d v="1899-12-30T00:00:00"/>
    <n v="0"/>
    <d v="1899-12-30T00:00:00"/>
    <n v="0"/>
    <n v="0"/>
    <d v="1899-12-30T00:00:00"/>
    <n v="0"/>
    <n v="0"/>
    <n v="0"/>
    <d v="1899-12-30T03:50:00"/>
    <n v="230"/>
    <d v="1899-12-30T00:23:00"/>
    <n v="2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3:00"/>
    <d v="1899-12-30T00:23:00"/>
    <m/>
    <m/>
    <m/>
    <m/>
    <m/>
    <m/>
    <m/>
    <m/>
    <m/>
    <m/>
  </r>
  <r>
    <x v="1"/>
    <x v="0"/>
    <x v="0"/>
    <n v="12561"/>
    <x v="8"/>
    <x v="2"/>
    <x v="0"/>
    <d v="1899-12-30T04:00:00"/>
    <n v="4"/>
    <n v="192"/>
    <n v="0"/>
    <d v="1899-12-30T00:00:00"/>
    <n v="0"/>
    <d v="1899-12-30T00:00:00"/>
    <n v="1"/>
    <n v="0"/>
    <d v="1899-12-30T00:00:00"/>
    <n v="0"/>
    <n v="0"/>
    <n v="0"/>
    <d v="1899-12-30T04:00:00"/>
    <n v="239.99999999999997"/>
    <d v="1899-12-30T00:01:15"/>
    <n v="1.2499999999999998"/>
    <n v="0.520833333333333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1"/>
    <x v="0"/>
    <x v="0"/>
    <n v="12557"/>
    <x v="8"/>
    <x v="3"/>
    <x v="0"/>
    <d v="1899-12-30T08:00:00"/>
    <n v="8"/>
    <n v="44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10:55"/>
    <n v="10.909090909090908"/>
    <n v="2.27272727272727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55"/>
    <d v="1899-12-30T00:10:55"/>
    <m/>
    <m/>
    <m/>
    <m/>
    <m/>
    <m/>
    <m/>
    <m/>
    <m/>
    <m/>
  </r>
  <r>
    <x v="1"/>
    <x v="0"/>
    <x v="0"/>
    <n v="12232"/>
    <x v="8"/>
    <x v="5"/>
    <x v="1"/>
    <d v="1899-12-30T05:00:00"/>
    <n v="5"/>
    <n v="157"/>
    <n v="0"/>
    <d v="1899-12-30T00:00:00"/>
    <n v="0"/>
    <d v="1899-12-30T00:00:00"/>
    <n v="126"/>
    <n v="0"/>
    <d v="1899-12-30T00:00:00"/>
    <n v="0"/>
    <n v="0"/>
    <n v="0"/>
    <d v="1899-12-30T05:00:00"/>
    <n v="300"/>
    <d v="1899-12-30T00:01:55"/>
    <n v="1.910828025477707"/>
    <n v="80.25477707006369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5"/>
    <d v="1899-12-30T00:01:55"/>
    <m/>
    <m/>
    <m/>
    <m/>
    <m/>
    <m/>
    <m/>
    <m/>
    <m/>
    <m/>
  </r>
  <r>
    <x v="1"/>
    <x v="0"/>
    <x v="0"/>
    <n v="934"/>
    <x v="8"/>
    <x v="6"/>
    <x v="0"/>
    <d v="1899-12-30T02:30:00"/>
    <n v="2.5"/>
    <n v="352"/>
    <n v="0"/>
    <d v="1899-12-30T00:00:00"/>
    <n v="0"/>
    <d v="1899-12-30T00:00:00"/>
    <n v="12"/>
    <n v="0"/>
    <d v="1899-12-30T00:00:00"/>
    <n v="0"/>
    <n v="0"/>
    <n v="0"/>
    <d v="1899-12-30T02:30:00"/>
    <n v="150"/>
    <d v="1899-12-30T00:00:26"/>
    <n v="0.42613636363636365"/>
    <n v="3.40909090909090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1"/>
    <x v="0"/>
    <x v="0"/>
    <n v="12232"/>
    <x v="8"/>
    <x v="6"/>
    <x v="1"/>
    <d v="1899-12-30T03:00:00"/>
    <n v="3"/>
    <n v="324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0:33"/>
    <n v="0.5555555555555555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1"/>
    <x v="0"/>
    <x v="0"/>
    <n v="934"/>
    <x v="8"/>
    <x v="7"/>
    <x v="0"/>
    <d v="1899-12-30T04:30:00"/>
    <n v="4.5"/>
    <n v="435"/>
    <n v="0"/>
    <d v="1899-12-30T00:00:00"/>
    <n v="0"/>
    <d v="1899-12-30T00:00:00"/>
    <n v="25"/>
    <n v="0"/>
    <d v="1899-12-30T00:00:00"/>
    <n v="82"/>
    <n v="0"/>
    <n v="0"/>
    <d v="1899-12-30T04:30:00"/>
    <n v="270"/>
    <d v="1899-12-30T00:00:37"/>
    <n v="0.62068965517241381"/>
    <n v="5.747126436781608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1"/>
    <x v="0"/>
    <x v="0"/>
    <n v="937"/>
    <x v="8"/>
    <x v="46"/>
    <x v="0"/>
    <d v="1899-12-30T01:30:00"/>
    <n v="1.5"/>
    <n v="32"/>
    <n v="0"/>
    <d v="1899-12-30T00:00:00"/>
    <n v="0"/>
    <d v="1899-12-30T00:00:00"/>
    <n v="4"/>
    <n v="0"/>
    <d v="1899-12-30T00:00:00"/>
    <n v="0"/>
    <n v="0"/>
    <n v="0"/>
    <d v="1899-12-30T01:30:00"/>
    <n v="90"/>
    <d v="1899-12-30T00:02:49"/>
    <n v="2.8125"/>
    <n v="1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9"/>
    <d v="1899-12-30T00:02:49"/>
    <m/>
    <m/>
    <m/>
    <m/>
    <m/>
    <m/>
    <m/>
    <m/>
    <m/>
    <m/>
  </r>
  <r>
    <x v="1"/>
    <x v="0"/>
    <x v="0"/>
    <n v="787"/>
    <x v="8"/>
    <x v="8"/>
    <x v="3"/>
    <d v="1899-12-30T07:30:00"/>
    <n v="7.5"/>
    <n v="270"/>
    <n v="0"/>
    <d v="1899-12-30T00:00:00"/>
    <n v="0"/>
    <d v="1899-12-30T00:00:00"/>
    <n v="0"/>
    <n v="0"/>
    <d v="1899-12-30T00:00:00"/>
    <n v="71"/>
    <n v="0"/>
    <n v="0"/>
    <d v="1899-12-30T07:30:00"/>
    <n v="450"/>
    <d v="1899-12-30T00:01:40"/>
    <n v="1.666666666666666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0"/>
    <d v="1899-12-30T00:01:40"/>
    <m/>
    <m/>
    <m/>
    <m/>
    <m/>
    <m/>
    <m/>
    <m/>
    <m/>
    <m/>
  </r>
  <r>
    <x v="1"/>
    <x v="0"/>
    <x v="0"/>
    <n v="1188"/>
    <x v="8"/>
    <x v="8"/>
    <x v="5"/>
    <d v="1899-12-30T07:30:00"/>
    <n v="7.5"/>
    <n v="112"/>
    <n v="0"/>
    <d v="1899-12-30T00:00:00"/>
    <n v="0"/>
    <d v="1899-12-30T00:00:00"/>
    <n v="5"/>
    <n v="0"/>
    <d v="1899-12-30T00:00:00"/>
    <n v="61"/>
    <n v="0"/>
    <n v="0"/>
    <d v="1899-12-30T07:30:00"/>
    <n v="450"/>
    <d v="1899-12-30T00:04:01"/>
    <n v="4.0178571428571432"/>
    <n v="4.46428571428571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1"/>
    <d v="1899-12-30T00:04:01"/>
    <m/>
    <m/>
    <m/>
    <m/>
    <m/>
    <m/>
    <m/>
    <m/>
    <m/>
    <m/>
  </r>
  <r>
    <x v="1"/>
    <x v="0"/>
    <x v="0"/>
    <n v="12164"/>
    <x v="8"/>
    <x v="8"/>
    <x v="4"/>
    <d v="1899-12-30T02:30:00"/>
    <n v="2.5"/>
    <n v="4"/>
    <n v="0"/>
    <d v="1899-12-30T00:00:00"/>
    <n v="0.5"/>
    <d v="1899-12-30T00:30:00"/>
    <n v="0"/>
    <n v="1.5"/>
    <d v="1899-12-30T01:30:00"/>
    <n v="0"/>
    <n v="0"/>
    <n v="0"/>
    <d v="1899-12-30T01:00:00"/>
    <n v="60.000000000000007"/>
    <d v="1899-12-30T00:15:00"/>
    <n v="15.00000000000000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00"/>
    <d v="1899-12-30T00:15:00"/>
    <m/>
    <m/>
    <m/>
    <m/>
    <m/>
    <m/>
    <m/>
    <m/>
    <m/>
    <m/>
  </r>
  <r>
    <x v="1"/>
    <x v="0"/>
    <x v="0"/>
    <n v="1242"/>
    <x v="8"/>
    <x v="8"/>
    <x v="4"/>
    <d v="1899-12-30T05:00:00"/>
    <n v="5"/>
    <n v="123"/>
    <n v="0"/>
    <d v="1899-12-30T00:00:00"/>
    <n v="0"/>
    <d v="1899-12-30T00:00:00"/>
    <n v="11"/>
    <n v="0"/>
    <d v="1899-12-30T00:00:00"/>
    <n v="53"/>
    <n v="0"/>
    <n v="0"/>
    <d v="1899-12-30T05:00:00"/>
    <n v="300"/>
    <d v="1899-12-30T00:02:26"/>
    <n v="2.4390243902439024"/>
    <n v="8.94308943089430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6"/>
    <d v="1899-12-30T00:02:26"/>
    <m/>
    <m/>
    <m/>
    <m/>
    <m/>
    <m/>
    <m/>
    <m/>
    <m/>
    <m/>
  </r>
  <r>
    <x v="1"/>
    <x v="0"/>
    <x v="0"/>
    <n v="953"/>
    <x v="8"/>
    <x v="9"/>
    <x v="4"/>
    <d v="1899-12-30T07:30:00"/>
    <n v="7.5"/>
    <n v="73"/>
    <n v="0"/>
    <d v="1899-12-30T00:00:00"/>
    <n v="0"/>
    <d v="1899-12-30T00:00:00"/>
    <n v="29"/>
    <n v="0"/>
    <d v="1899-12-30T00:00:00"/>
    <n v="80"/>
    <n v="0"/>
    <n v="0"/>
    <d v="1899-12-30T07:30:00"/>
    <n v="450"/>
    <d v="1899-12-30T00:06:10"/>
    <n v="6.1643835616438354"/>
    <n v="39.7260273972602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0"/>
    <d v="1899-12-30T00:06:10"/>
    <m/>
    <m/>
    <m/>
    <m/>
    <m/>
    <m/>
    <m/>
    <m/>
    <m/>
    <m/>
  </r>
  <r>
    <x v="1"/>
    <x v="0"/>
    <x v="0"/>
    <n v="1215"/>
    <x v="8"/>
    <x v="9"/>
    <x v="5"/>
    <d v="1899-12-30T07:30:00"/>
    <n v="7.5"/>
    <n v="58"/>
    <n v="0.17"/>
    <d v="1899-12-30T00:10:00"/>
    <n v="0.57999999999999996"/>
    <d v="1899-12-30T00:35:00"/>
    <n v="3"/>
    <n v="0"/>
    <d v="1899-12-30T00:00:00"/>
    <n v="74"/>
    <n v="0"/>
    <n v="0"/>
    <d v="1899-12-30T07:30:00"/>
    <n v="450"/>
    <d v="1899-12-30T00:07:46"/>
    <n v="7.7586206896551726"/>
    <n v="5.17241379310344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6"/>
    <d v="1899-12-30T00:07:46"/>
    <m/>
    <m/>
    <m/>
    <m/>
    <m/>
    <m/>
    <m/>
    <m/>
    <m/>
    <m/>
  </r>
  <r>
    <x v="1"/>
    <x v="0"/>
    <x v="0"/>
    <n v="1398"/>
    <x v="8"/>
    <x v="9"/>
    <x v="3"/>
    <d v="1899-12-30T07:30:00"/>
    <n v="7.5"/>
    <n v="57"/>
    <n v="0"/>
    <d v="1899-12-30T00:00:00"/>
    <n v="0"/>
    <d v="1899-12-30T00:00:00"/>
    <n v="1"/>
    <n v="0"/>
    <d v="1899-12-30T00:00:00"/>
    <n v="74"/>
    <n v="0"/>
    <n v="0"/>
    <d v="1899-12-30T07:30:00"/>
    <n v="450"/>
    <d v="1899-12-30T00:07:54"/>
    <n v="7.8947368421052628"/>
    <n v="1.75438596491228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4"/>
    <d v="1899-12-30T00:07:54"/>
    <m/>
    <m/>
    <m/>
    <m/>
    <m/>
    <m/>
    <m/>
    <m/>
    <m/>
    <m/>
  </r>
  <r>
    <x v="1"/>
    <x v="0"/>
    <x v="0"/>
    <n v="1028"/>
    <x v="8"/>
    <x v="10"/>
    <x v="1"/>
    <d v="1899-12-30T03:30:00"/>
    <n v="3.5"/>
    <n v="37"/>
    <n v="0"/>
    <d v="1899-12-30T00:00:00"/>
    <n v="0"/>
    <d v="1899-12-30T00:00:00"/>
    <n v="8"/>
    <n v="0"/>
    <d v="1899-12-30T00:00:00"/>
    <n v="0"/>
    <n v="0"/>
    <n v="0"/>
    <d v="1899-12-30T03:30:00"/>
    <n v="210"/>
    <d v="1899-12-30T00:05:41"/>
    <n v="5.6756756756756754"/>
    <n v="21.6216216216216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1"/>
    <d v="1899-12-30T00:05:41"/>
    <m/>
    <m/>
    <m/>
    <m/>
    <m/>
    <m/>
    <m/>
    <m/>
    <m/>
    <m/>
  </r>
  <r>
    <x v="1"/>
    <x v="0"/>
    <x v="0"/>
    <n v="12236"/>
    <x v="8"/>
    <x v="10"/>
    <x v="2"/>
    <d v="1899-12-30T08:00:00"/>
    <n v="8"/>
    <n v="61"/>
    <n v="0"/>
    <d v="1899-12-30T00:00:00"/>
    <n v="0"/>
    <d v="1899-12-30T00:00:00"/>
    <n v="2"/>
    <n v="0"/>
    <d v="1899-12-30T00:00:00"/>
    <n v="62"/>
    <n v="0"/>
    <n v="0"/>
    <d v="1899-12-30T08:00:00"/>
    <n v="479.99999999999994"/>
    <d v="1899-12-30T00:07:52"/>
    <n v="7.8688524590163924"/>
    <n v="3.27868852459016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2"/>
    <d v="1899-12-30T00:07:52"/>
    <m/>
    <m/>
    <m/>
    <m/>
    <m/>
    <m/>
    <m/>
    <m/>
    <m/>
    <m/>
  </r>
  <r>
    <x v="1"/>
    <x v="0"/>
    <x v="0"/>
    <n v="1003"/>
    <x v="8"/>
    <x v="11"/>
    <x v="1"/>
    <d v="1899-12-30T08:00:00"/>
    <n v="8"/>
    <n v="94"/>
    <n v="0.13"/>
    <d v="1899-12-30T00:08:00"/>
    <n v="0"/>
    <d v="1899-12-30T00:00:00"/>
    <n v="0"/>
    <n v="0"/>
    <d v="1899-12-30T00:00:00"/>
    <n v="85"/>
    <n v="0"/>
    <n v="0"/>
    <d v="1899-12-30T08:00:00"/>
    <n v="479.99999999999994"/>
    <d v="1899-12-30T00:05:06"/>
    <n v="5.106382978723403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6"/>
    <d v="1899-12-30T00:05:06"/>
    <m/>
    <m/>
    <m/>
    <m/>
    <m/>
    <m/>
    <m/>
    <m/>
    <m/>
    <m/>
  </r>
  <r>
    <x v="1"/>
    <x v="0"/>
    <x v="0"/>
    <n v="1038"/>
    <x v="8"/>
    <x v="11"/>
    <x v="2"/>
    <d v="1899-12-30T08:00:00"/>
    <n v="8"/>
    <n v="86"/>
    <n v="0"/>
    <d v="1899-12-30T00:00:00"/>
    <n v="0.42"/>
    <d v="1899-12-30T00:25:00"/>
    <n v="3"/>
    <n v="0"/>
    <d v="1899-12-30T00:00:00"/>
    <n v="93"/>
    <n v="0"/>
    <n v="0"/>
    <d v="1899-12-30T08:00:00"/>
    <n v="479.99999999999994"/>
    <d v="1899-12-30T00:05:35"/>
    <n v="5.5813953488372086"/>
    <n v="3.48837209302325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5"/>
    <d v="1899-12-30T00:05:35"/>
    <m/>
    <m/>
    <m/>
    <m/>
    <m/>
    <m/>
    <m/>
    <m/>
    <m/>
    <m/>
  </r>
  <r>
    <x v="1"/>
    <x v="0"/>
    <x v="0"/>
    <n v="841"/>
    <x v="8"/>
    <x v="12"/>
    <x v="1"/>
    <d v="1899-12-30T08:00:00"/>
    <n v="8"/>
    <n v="176"/>
    <n v="0"/>
    <d v="1899-12-30T00:00:00"/>
    <n v="0"/>
    <d v="1899-12-30T00:00:00"/>
    <n v="8"/>
    <n v="0"/>
    <d v="1899-12-30T00:00:00"/>
    <n v="66"/>
    <n v="0"/>
    <n v="0"/>
    <d v="1899-12-30T08:00:00"/>
    <n v="479.99999999999994"/>
    <d v="1899-12-30T00:02:44"/>
    <n v="2.7272727272727271"/>
    <n v="4.54545454545454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4"/>
    <d v="1899-12-30T00:02:44"/>
    <m/>
    <m/>
    <m/>
    <m/>
    <m/>
    <m/>
    <m/>
    <m/>
    <m/>
    <m/>
  </r>
  <r>
    <x v="1"/>
    <x v="0"/>
    <x v="0"/>
    <n v="12087"/>
    <x v="8"/>
    <x v="12"/>
    <x v="2"/>
    <d v="1899-12-30T08:00:00"/>
    <n v="8"/>
    <n v="74"/>
    <n v="1.0900000000000001"/>
    <d v="1899-12-30T01:05:00"/>
    <n v="0.67"/>
    <d v="1899-12-30T00:40:00"/>
    <n v="13"/>
    <n v="0.5"/>
    <d v="1899-12-30T00:30:00"/>
    <n v="55"/>
    <n v="0"/>
    <n v="0"/>
    <d v="1899-12-30T07:30:00"/>
    <n v="450"/>
    <d v="1899-12-30T00:06:05"/>
    <n v="6.0810810810810807"/>
    <n v="17.5675675675675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5"/>
    <d v="1899-12-30T00:06:05"/>
    <m/>
    <m/>
    <m/>
    <m/>
    <m/>
    <m/>
    <m/>
    <m/>
    <m/>
    <m/>
  </r>
  <r>
    <x v="1"/>
    <x v="0"/>
    <x v="0"/>
    <n v="1017"/>
    <x v="8"/>
    <x v="13"/>
    <x v="1"/>
    <d v="1899-12-30T08:00:00"/>
    <n v="8"/>
    <n v="75"/>
    <n v="0"/>
    <d v="1899-12-30T00:00:00"/>
    <n v="0.84"/>
    <d v="1899-12-30T00:50:00"/>
    <n v="2"/>
    <n v="1"/>
    <d v="1899-12-30T01:00:00"/>
    <n v="80"/>
    <n v="0"/>
    <n v="0"/>
    <d v="1899-12-30T07:00:00"/>
    <n v="419.99999999999994"/>
    <d v="1899-12-30T00:05:36"/>
    <n v="5.6"/>
    <n v="2.66666666666666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6"/>
    <d v="1899-12-30T00:05:36"/>
    <m/>
    <m/>
    <m/>
    <m/>
    <m/>
    <m/>
    <m/>
    <m/>
    <m/>
    <m/>
  </r>
  <r>
    <x v="1"/>
    <x v="0"/>
    <x v="0"/>
    <n v="729"/>
    <x v="8"/>
    <x v="14"/>
    <x v="0"/>
    <d v="1899-12-30T02:00:00"/>
    <n v="2"/>
    <n v="114"/>
    <n v="0"/>
    <d v="1899-12-30T00:00:00"/>
    <n v="0"/>
    <d v="1899-12-30T00:00:00"/>
    <n v="25"/>
    <n v="0"/>
    <d v="1899-12-30T00:00:00"/>
    <n v="0"/>
    <n v="0"/>
    <n v="0"/>
    <d v="1899-12-30T02:00:00"/>
    <n v="119.99999999999999"/>
    <d v="1899-12-30T00:01:03"/>
    <n v="1.0526315789473684"/>
    <n v="21.929824561403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1"/>
    <x v="0"/>
    <x v="0"/>
    <n v="627"/>
    <x v="8"/>
    <x v="15"/>
    <x v="0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1"/>
    <x v="0"/>
    <x v="0"/>
    <n v="851"/>
    <x v="8"/>
    <x v="15"/>
    <x v="0"/>
    <d v="1899-12-30T08:00:00"/>
    <n v="8"/>
    <n v="4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1:10"/>
    <n v="11.1627906976744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10"/>
    <d v="1899-12-30T00:11:10"/>
    <m/>
    <m/>
    <m/>
    <m/>
    <m/>
    <m/>
    <m/>
    <m/>
    <m/>
    <m/>
  </r>
  <r>
    <x v="1"/>
    <x v="0"/>
    <x v="0"/>
    <n v="12089"/>
    <x v="8"/>
    <x v="15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1"/>
    <x v="0"/>
    <x v="0"/>
    <n v="12563"/>
    <x v="8"/>
    <x v="15"/>
    <x v="0"/>
    <d v="1899-12-30T08:00:00"/>
    <n v="8"/>
    <n v="3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6:00"/>
    <n v="15.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6:00"/>
    <d v="1899-12-30T00:16:00"/>
    <m/>
    <m/>
    <m/>
    <m/>
    <m/>
    <m/>
    <m/>
    <m/>
    <m/>
    <m/>
  </r>
  <r>
    <x v="1"/>
    <x v="0"/>
    <x v="0"/>
    <n v="1445"/>
    <x v="8"/>
    <x v="16"/>
    <x v="0"/>
    <d v="1899-12-30T08:00:00"/>
    <n v="8"/>
    <n v="175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2:45"/>
    <n v="2.7428571428571424"/>
    <n v="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5"/>
    <d v="1899-12-30T00:02:45"/>
    <m/>
    <m/>
    <m/>
    <m/>
    <m/>
    <m/>
    <m/>
    <m/>
    <m/>
    <m/>
  </r>
  <r>
    <x v="1"/>
    <x v="0"/>
    <x v="0"/>
    <n v="853"/>
    <x v="8"/>
    <x v="17"/>
    <x v="0"/>
    <d v="1899-12-30T08:00:00"/>
    <n v="8"/>
    <n v="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36:00"/>
    <n v="95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36:00"/>
    <d v="1899-12-30T01:36:00"/>
    <m/>
    <m/>
    <m/>
    <m/>
    <m/>
    <m/>
    <m/>
    <m/>
    <m/>
    <m/>
  </r>
  <r>
    <x v="1"/>
    <x v="0"/>
    <x v="0"/>
    <n v="866"/>
    <x v="8"/>
    <x v="18"/>
    <x v="1"/>
    <d v="1899-12-30T08:00:00"/>
    <n v="8"/>
    <n v="101"/>
    <n v="0"/>
    <d v="1899-12-30T00:00:00"/>
    <n v="0"/>
    <d v="1899-12-30T00:00:00"/>
    <n v="34"/>
    <n v="0"/>
    <d v="1899-12-30T00:00:00"/>
    <n v="0"/>
    <n v="0"/>
    <n v="0"/>
    <d v="1899-12-30T08:00:00"/>
    <n v="479.99999999999994"/>
    <d v="1899-12-30T00:04:45"/>
    <n v="4.7524752475247523"/>
    <n v="33.6633663366336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5"/>
    <d v="1899-12-30T00:04:45"/>
    <m/>
    <m/>
    <m/>
    <m/>
    <m/>
    <m/>
    <m/>
    <m/>
    <m/>
    <m/>
  </r>
  <r>
    <x v="1"/>
    <x v="0"/>
    <x v="0"/>
    <n v="12083"/>
    <x v="8"/>
    <x v="18"/>
    <x v="4"/>
    <d v="1899-12-30T02:40:00"/>
    <n v="2.67"/>
    <n v="46"/>
    <n v="0"/>
    <d v="1899-12-30T00:00:00"/>
    <n v="0"/>
    <d v="1899-12-30T00:00:00"/>
    <n v="16"/>
    <n v="0"/>
    <d v="1899-12-30T00:00:00"/>
    <n v="0"/>
    <n v="0"/>
    <n v="0"/>
    <d v="1899-12-30T02:40:00"/>
    <n v="159.99999999999997"/>
    <d v="1899-12-30T00:03:29"/>
    <n v="3.4782608695652169"/>
    <n v="34.7826086956521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9"/>
    <d v="1899-12-30T00:03:29"/>
    <m/>
    <m/>
    <m/>
    <m/>
    <m/>
    <m/>
    <m/>
    <m/>
    <m/>
    <m/>
  </r>
  <r>
    <x v="1"/>
    <x v="0"/>
    <x v="0"/>
    <n v="12172"/>
    <x v="8"/>
    <x v="18"/>
    <x v="2"/>
    <d v="1899-12-30T07:00:00"/>
    <n v="7"/>
    <n v="192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02:11"/>
    <n v="2.18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1"/>
    <d v="1899-12-30T00:02:11"/>
    <m/>
    <m/>
    <m/>
    <m/>
    <m/>
    <m/>
    <m/>
    <m/>
    <m/>
    <m/>
  </r>
  <r>
    <x v="1"/>
    <x v="0"/>
    <x v="0"/>
    <n v="12008"/>
    <x v="8"/>
    <x v="19"/>
    <x v="0"/>
    <d v="1899-12-30T07:30:00"/>
    <n v="7.5"/>
    <n v="33"/>
    <n v="0"/>
    <d v="1899-12-30T00:00:00"/>
    <n v="0"/>
    <d v="1899-12-30T00:00:00"/>
    <n v="2"/>
    <n v="2"/>
    <d v="1899-12-30T02:00:00"/>
    <n v="0"/>
    <n v="0"/>
    <n v="0"/>
    <d v="1899-12-30T05:30:00"/>
    <n v="330"/>
    <d v="1899-12-30T00:10:00"/>
    <n v="10"/>
    <n v="6.06060606060606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1"/>
    <x v="0"/>
    <x v="0"/>
    <n v="11080"/>
    <x v="8"/>
    <x v="20"/>
    <x v="3"/>
    <d v="1899-12-30T04:00:00"/>
    <n v="4"/>
    <n v="343"/>
    <n v="0"/>
    <d v="1899-12-30T00:00:00"/>
    <n v="0"/>
    <d v="1899-12-30T00:00:00"/>
    <n v="0"/>
    <n v="0"/>
    <d v="1899-12-30T00:00:00"/>
    <n v="0"/>
    <n v="0"/>
    <n v="0"/>
    <d v="1899-12-30T04:00:00"/>
    <n v="239.99999999999997"/>
    <d v="1899-12-30T00:00:42"/>
    <n v="0.6997084548104955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1"/>
    <x v="0"/>
    <x v="0"/>
    <n v="1164"/>
    <x v="8"/>
    <x v="20"/>
    <x v="0"/>
    <d v="1899-12-30T09:05:00"/>
    <n v="9.08"/>
    <n v="1195"/>
    <n v="0.5"/>
    <d v="1899-12-30T00:30:00"/>
    <n v="0"/>
    <d v="1899-12-30T00:00:00"/>
    <n v="3"/>
    <n v="0"/>
    <d v="1899-12-30T00:00:00"/>
    <n v="0"/>
    <n v="0"/>
    <n v="0"/>
    <d v="1899-12-30T09:05:00"/>
    <n v="545"/>
    <d v="1899-12-30T00:00:27"/>
    <n v="0.45606694560669458"/>
    <n v="0.25104602510460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7"/>
    <d v="1899-12-30T00:00:27"/>
    <m/>
    <m/>
    <m/>
    <m/>
    <m/>
    <m/>
    <m/>
    <m/>
    <m/>
    <m/>
  </r>
  <r>
    <x v="1"/>
    <x v="0"/>
    <x v="0"/>
    <n v="11080"/>
    <x v="8"/>
    <x v="21"/>
    <x v="3"/>
    <d v="1899-12-30T04:00:00"/>
    <n v="4"/>
    <n v="682"/>
    <n v="0"/>
    <d v="1899-12-30T00:00:00"/>
    <n v="0"/>
    <d v="1899-12-30T00:00:00"/>
    <n v="73"/>
    <n v="0"/>
    <d v="1899-12-30T00:00:00"/>
    <n v="31"/>
    <n v="0"/>
    <n v="0"/>
    <d v="1899-12-30T04:00:00"/>
    <n v="239.99999999999997"/>
    <d v="1899-12-30T00:00:21"/>
    <n v="0.35190615835777123"/>
    <n v="10.7038123167155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1"/>
    <d v="1899-12-30T00:00:21"/>
    <m/>
    <m/>
    <m/>
    <m/>
    <m/>
    <m/>
    <m/>
    <m/>
    <m/>
    <m/>
  </r>
  <r>
    <x v="1"/>
    <x v="0"/>
    <x v="0"/>
    <n v="1153"/>
    <x v="8"/>
    <x v="21"/>
    <x v="4"/>
    <d v="1899-12-30T07:30:00"/>
    <n v="7.5"/>
    <n v="311"/>
    <n v="0"/>
    <d v="1899-12-30T00:00:00"/>
    <n v="0"/>
    <d v="1899-12-30T00:00:00"/>
    <n v="141"/>
    <n v="0"/>
    <d v="1899-12-30T00:00:00"/>
    <n v="19"/>
    <n v="0"/>
    <n v="0"/>
    <d v="1899-12-30T07:30:00"/>
    <n v="450"/>
    <d v="1899-12-30T00:01:27"/>
    <n v="1.4469453376205788"/>
    <n v="45.3376205787781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7"/>
    <d v="1899-12-30T00:01:27"/>
    <m/>
    <m/>
    <m/>
    <m/>
    <m/>
    <m/>
    <m/>
    <m/>
    <m/>
    <m/>
  </r>
  <r>
    <x v="1"/>
    <x v="0"/>
    <x v="0"/>
    <n v="11851"/>
    <x v="8"/>
    <x v="21"/>
    <x v="5"/>
    <d v="1899-12-30T07:30:00"/>
    <n v="7.5"/>
    <n v="690"/>
    <n v="0"/>
    <d v="1899-12-30T00:00:00"/>
    <n v="0"/>
    <d v="1899-12-30T00:00:00"/>
    <n v="45"/>
    <n v="0"/>
    <d v="1899-12-30T00:00:00"/>
    <n v="22"/>
    <n v="0"/>
    <n v="0"/>
    <d v="1899-12-30T07:30:00"/>
    <n v="450"/>
    <d v="1899-12-30T00:00:39"/>
    <n v="0.65217391304347827"/>
    <n v="6.52173913043478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1"/>
    <x v="0"/>
    <x v="0"/>
    <n v="10571"/>
    <x v="8"/>
    <x v="22"/>
    <x v="3"/>
    <d v="1899-12-30T07:30:00"/>
    <n v="7.5"/>
    <n v="1040"/>
    <n v="0"/>
    <d v="1899-12-30T00:00:00"/>
    <n v="0.5"/>
    <d v="1899-12-30T00:30:00"/>
    <n v="39"/>
    <n v="0"/>
    <d v="1899-12-30T00:00:00"/>
    <n v="60"/>
    <n v="907"/>
    <n v="0"/>
    <d v="1899-12-30T07:30:00"/>
    <n v="450"/>
    <d v="1899-12-30T00:00:26"/>
    <n v="0.43269230769230771"/>
    <n v="3.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1"/>
    <x v="0"/>
    <x v="0"/>
    <n v="1099"/>
    <x v="8"/>
    <x v="22"/>
    <x v="4"/>
    <d v="1899-12-30T07:30:00"/>
    <n v="7.5"/>
    <n v="623"/>
    <n v="0"/>
    <d v="1899-12-30T00:00:00"/>
    <n v="0"/>
    <d v="1899-12-30T00:00:00"/>
    <n v="32"/>
    <n v="0.17"/>
    <d v="1899-12-30T00:10:00"/>
    <n v="44"/>
    <n v="535"/>
    <n v="0"/>
    <d v="1899-12-30T07:20:00"/>
    <n v="440"/>
    <d v="1899-12-30T00:00:42"/>
    <n v="0.7062600321027287"/>
    <n v="5.13643659711075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1"/>
    <x v="0"/>
    <x v="0"/>
    <n v="1222"/>
    <x v="8"/>
    <x v="22"/>
    <x v="5"/>
    <d v="1899-12-30T07:30:00"/>
    <n v="7.5"/>
    <n v="531"/>
    <n v="0"/>
    <d v="1899-12-30T00:00:00"/>
    <n v="0"/>
    <d v="1899-12-30T00:00:00"/>
    <n v="60"/>
    <n v="0"/>
    <d v="1899-12-30T00:00:00"/>
    <n v="32"/>
    <n v="529"/>
    <n v="0"/>
    <d v="1899-12-30T07:30:00"/>
    <n v="450"/>
    <d v="1899-12-30T00:00:51"/>
    <n v="0.84745762711864403"/>
    <n v="11.29943502824858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1"/>
    <x v="0"/>
    <x v="0"/>
    <n v="11849"/>
    <x v="8"/>
    <x v="23"/>
    <x v="0"/>
    <d v="1899-12-30T08:00:00"/>
    <n v="8"/>
    <n v="329"/>
    <n v="0"/>
    <d v="1899-12-30T00:00:00"/>
    <n v="0.33"/>
    <d v="1899-12-30T00:20:00"/>
    <n v="18"/>
    <n v="4.5"/>
    <d v="1899-12-30T04:30:00"/>
    <n v="0"/>
    <n v="0"/>
    <n v="0"/>
    <d v="1899-12-30T03:30:00"/>
    <n v="209.99999999999997"/>
    <d v="1899-12-30T00:00:38"/>
    <n v="0.63829787234042545"/>
    <n v="5.47112462006078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1"/>
    <x v="0"/>
    <x v="0"/>
    <n v="1396"/>
    <x v="8"/>
    <x v="23"/>
    <x v="1"/>
    <d v="1899-12-30T08:00:00"/>
    <n v="8"/>
    <n v="884"/>
    <n v="0"/>
    <d v="1899-12-30T00:00:00"/>
    <n v="0"/>
    <d v="1899-12-30T00:00:00"/>
    <n v="8"/>
    <n v="0.5"/>
    <d v="1899-12-30T00:30:00"/>
    <n v="51"/>
    <n v="969"/>
    <n v="0"/>
    <d v="1899-12-30T07:30:00"/>
    <n v="450"/>
    <d v="1899-12-30T00:00:31"/>
    <n v="0.50904977375565608"/>
    <n v="0.904977375565610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1"/>
    <x v="0"/>
    <x v="0"/>
    <n v="1364"/>
    <x v="8"/>
    <x v="24"/>
    <x v="0"/>
    <d v="1899-12-30T08:00:00"/>
    <n v="8"/>
    <n v="583"/>
    <n v="0"/>
    <d v="1899-12-30T00:00:00"/>
    <n v="0"/>
    <d v="1899-12-30T00:00:00"/>
    <n v="18"/>
    <n v="0"/>
    <d v="1899-12-30T00:00:00"/>
    <n v="0"/>
    <n v="0"/>
    <n v="0"/>
    <d v="1899-12-30T08:00:00"/>
    <n v="479.99999999999994"/>
    <d v="1899-12-30T00:00:49"/>
    <n v="0.82332761578044589"/>
    <n v="3.08747855917667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1"/>
    <x v="0"/>
    <x v="0"/>
    <n v="937"/>
    <x v="8"/>
    <x v="25"/>
    <x v="0"/>
    <d v="1899-12-30T04:00:00"/>
    <n v="4"/>
    <n v="121"/>
    <n v="0"/>
    <d v="1899-12-30T00:00:00"/>
    <n v="0"/>
    <d v="1899-12-30T00:00:00"/>
    <n v="21"/>
    <n v="0"/>
    <d v="1899-12-30T00:00:00"/>
    <n v="0"/>
    <n v="0"/>
    <n v="0"/>
    <d v="1899-12-30T04:00:00"/>
    <n v="239.99999999999997"/>
    <d v="1899-12-30T00:01:59"/>
    <n v="1.9834710743801651"/>
    <n v="17.3553719008264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9"/>
    <d v="1899-12-30T00:01:59"/>
    <m/>
    <m/>
    <m/>
    <m/>
    <m/>
    <m/>
    <m/>
    <m/>
    <m/>
    <m/>
  </r>
  <r>
    <x v="1"/>
    <x v="0"/>
    <x v="0"/>
    <n v="529"/>
    <x v="8"/>
    <x v="26"/>
    <x v="0"/>
    <d v="1899-12-30T01:30:00"/>
    <n v="1.5"/>
    <n v="12"/>
    <n v="0"/>
    <d v="1899-12-30T00:00:00"/>
    <n v="0"/>
    <d v="1899-12-30T00:00:00"/>
    <n v="0"/>
    <n v="0"/>
    <d v="1899-12-30T00:00:00"/>
    <n v="0"/>
    <n v="0"/>
    <n v="0"/>
    <d v="1899-12-30T01:30:00"/>
    <n v="90"/>
    <d v="1899-12-30T00:07:30"/>
    <n v="7.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1"/>
    <x v="0"/>
    <x v="0"/>
    <n v="12561"/>
    <x v="8"/>
    <x v="26"/>
    <x v="0"/>
    <d v="1899-12-30T04:00:00"/>
    <n v="4"/>
    <n v="24"/>
    <n v="0"/>
    <d v="1899-12-30T00:00:00"/>
    <n v="0"/>
    <d v="1899-12-30T00:00:00"/>
    <n v="1"/>
    <n v="0"/>
    <d v="1899-12-30T00:00:00"/>
    <n v="0"/>
    <n v="0"/>
    <n v="0"/>
    <d v="1899-12-30T04:00:00"/>
    <n v="239.99999999999997"/>
    <d v="1899-12-30T00:10:00"/>
    <n v="9.9999999999999982"/>
    <n v="4.1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1"/>
    <x v="0"/>
    <x v="0"/>
    <n v="12234"/>
    <x v="8"/>
    <x v="47"/>
    <x v="0"/>
    <d v="1899-12-30T08:00:00"/>
    <n v="8"/>
    <n v="12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58"/>
    <n v="3.966942148760330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8"/>
    <d v="1899-12-30T00:03:58"/>
    <m/>
    <m/>
    <m/>
    <m/>
    <m/>
    <m/>
    <m/>
    <m/>
    <m/>
    <m/>
  </r>
  <r>
    <x v="1"/>
    <x v="0"/>
    <x v="0"/>
    <n v="937"/>
    <x v="8"/>
    <x v="27"/>
    <x v="0"/>
    <d v="1899-12-30T01:00:00"/>
    <n v="1"/>
    <n v="205"/>
    <n v="0"/>
    <d v="1899-12-30T00:00:00"/>
    <n v="0"/>
    <d v="1899-12-30T00:00:00"/>
    <n v="4"/>
    <n v="0"/>
    <d v="1899-12-30T00:00:00"/>
    <n v="0"/>
    <n v="0"/>
    <n v="0"/>
    <d v="1899-12-30T01:00:00"/>
    <n v="59.999999999999993"/>
    <d v="1899-12-30T00:00:18"/>
    <n v="0.29268292682926828"/>
    <n v="1.95121951219512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8"/>
    <d v="1899-12-30T00:00:18"/>
    <m/>
    <m/>
    <m/>
    <m/>
    <m/>
    <m/>
    <m/>
    <m/>
    <m/>
    <m/>
  </r>
  <r>
    <x v="1"/>
    <x v="0"/>
    <x v="0"/>
    <n v="876"/>
    <x v="8"/>
    <x v="28"/>
    <x v="0"/>
    <d v="1899-12-30T01:15:00"/>
    <n v="1.25"/>
    <n v="583"/>
    <n v="0"/>
    <d v="1899-12-30T00:00:00"/>
    <n v="0"/>
    <d v="1899-12-30T00:00:00"/>
    <n v="28"/>
    <n v="0"/>
    <d v="1899-12-30T00:00:00"/>
    <n v="0"/>
    <n v="0"/>
    <n v="0"/>
    <d v="1899-12-30T01:15:00"/>
    <n v="75"/>
    <d v="1899-12-30T00:00:08"/>
    <n v="0.12864493996569468"/>
    <n v="4.8027444253859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8"/>
    <d v="1899-12-30T00:00:08"/>
    <m/>
    <m/>
    <m/>
    <m/>
    <m/>
    <m/>
    <m/>
    <m/>
    <m/>
    <m/>
  </r>
  <r>
    <x v="1"/>
    <x v="0"/>
    <x v="0"/>
    <n v="1146"/>
    <x v="8"/>
    <x v="29"/>
    <x v="0"/>
    <d v="1899-12-30T08:00:00"/>
    <n v="8"/>
    <n v="485"/>
    <n v="0"/>
    <d v="1899-12-30T00:00:00"/>
    <n v="0"/>
    <d v="1899-12-30T00:00:00"/>
    <n v="22"/>
    <n v="0"/>
    <d v="1899-12-30T00:00:00"/>
    <n v="0"/>
    <n v="0"/>
    <n v="0"/>
    <d v="1899-12-30T08:00:00"/>
    <n v="479.99999999999994"/>
    <d v="1899-12-30T00:00:59"/>
    <n v="0.98969072164948446"/>
    <n v="4.53608247422680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1"/>
    <x v="0"/>
    <x v="0"/>
    <n v="1091"/>
    <x v="8"/>
    <x v="30"/>
    <x v="0"/>
    <d v="1899-12-30T08:00:00"/>
    <n v="8"/>
    <n v="64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7:30"/>
    <n v="7.4999999999999991"/>
    <n v="1.56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1"/>
    <x v="0"/>
    <x v="0"/>
    <n v="529"/>
    <x v="8"/>
    <x v="31"/>
    <x v="0"/>
    <d v="1899-12-30T02:40:00"/>
    <n v="2.67"/>
    <n v="34"/>
    <n v="0"/>
    <d v="1899-12-30T00:00:00"/>
    <n v="0"/>
    <d v="1899-12-30T00:00:00"/>
    <n v="0"/>
    <n v="2"/>
    <d v="1899-12-30T02:00:00"/>
    <n v="0"/>
    <n v="0"/>
    <n v="0"/>
    <d v="1899-12-30T00:40:00"/>
    <n v="39.999999999999993"/>
    <d v="1899-12-30T00:01:11"/>
    <n v="1.176470588235293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1"/>
    <x v="0"/>
    <x v="0"/>
    <n v="729"/>
    <x v="8"/>
    <x v="32"/>
    <x v="0"/>
    <d v="1899-12-30T06:00:00"/>
    <n v="6"/>
    <n v="394"/>
    <n v="0"/>
    <d v="1899-12-30T00:00:00"/>
    <n v="0"/>
    <d v="1899-12-30T00:00:00"/>
    <n v="2"/>
    <n v="0"/>
    <d v="1899-12-30T00:00:00"/>
    <n v="0"/>
    <n v="0"/>
    <n v="0"/>
    <d v="1899-12-30T06:00:00"/>
    <n v="360"/>
    <d v="1899-12-30T00:00:55"/>
    <n v="0.91370558375634514"/>
    <n v="0.507614213197969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1"/>
    <x v="0"/>
    <x v="0"/>
    <n v="906"/>
    <x v="8"/>
    <x v="32"/>
    <x v="0"/>
    <d v="1899-12-30T00:20:00"/>
    <n v="0.33"/>
    <n v="42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00:29"/>
    <n v="0.476190476190476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9"/>
    <d v="1899-12-30T00:00:29"/>
    <m/>
    <m/>
    <m/>
    <m/>
    <m/>
    <m/>
    <m/>
    <m/>
    <m/>
    <m/>
  </r>
  <r>
    <x v="1"/>
    <x v="0"/>
    <x v="0"/>
    <n v="529"/>
    <x v="8"/>
    <x v="33"/>
    <x v="0"/>
    <d v="1899-12-30T01:00:00"/>
    <n v="1"/>
    <n v="27"/>
    <n v="0"/>
    <d v="1899-12-30T00:00:00"/>
    <n v="0"/>
    <d v="1899-12-30T00:00:00"/>
    <n v="4"/>
    <n v="0"/>
    <d v="1899-12-30T00:00:00"/>
    <n v="0"/>
    <n v="0"/>
    <n v="0"/>
    <d v="1899-12-30T01:00:00"/>
    <n v="59.999999999999993"/>
    <d v="1899-12-30T00:02:13"/>
    <n v="2.2222222222222219"/>
    <n v="14.8148148148148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3"/>
    <d v="1899-12-30T00:02:13"/>
    <m/>
    <m/>
    <m/>
    <m/>
    <m/>
    <m/>
    <m/>
    <m/>
    <m/>
    <m/>
  </r>
  <r>
    <x v="1"/>
    <x v="0"/>
    <x v="0"/>
    <n v="861"/>
    <x v="8"/>
    <x v="34"/>
    <x v="3"/>
    <d v="1899-12-30T07:30:00"/>
    <n v="7.5"/>
    <n v="165"/>
    <n v="0.25"/>
    <d v="1899-12-30T00:15:00"/>
    <n v="0.25"/>
    <d v="1899-12-30T00:15:00"/>
    <n v="0"/>
    <n v="0"/>
    <d v="1899-12-30T00:00:00"/>
    <n v="80"/>
    <n v="0"/>
    <n v="0"/>
    <d v="1899-12-30T07:30:00"/>
    <n v="450"/>
    <d v="1899-12-30T00:02:44"/>
    <n v="2.72727272727272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4"/>
    <d v="1899-12-30T00:02:44"/>
    <m/>
    <m/>
    <m/>
    <m/>
    <m/>
    <m/>
    <m/>
    <m/>
    <m/>
    <m/>
  </r>
  <r>
    <x v="1"/>
    <x v="0"/>
    <x v="0"/>
    <n v="950"/>
    <x v="8"/>
    <x v="34"/>
    <x v="5"/>
    <d v="1899-12-30T07:30:00"/>
    <n v="7.5"/>
    <n v="80"/>
    <n v="0"/>
    <d v="1899-12-30T00:00:00"/>
    <n v="0.33"/>
    <d v="1899-12-30T00:20:00"/>
    <n v="19"/>
    <n v="0"/>
    <d v="1899-12-30T00:00:00"/>
    <n v="62"/>
    <n v="0"/>
    <n v="0"/>
    <d v="1899-12-30T07:30:00"/>
    <n v="450"/>
    <d v="1899-12-30T00:05:37"/>
    <n v="5.625"/>
    <n v="23.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7"/>
    <d v="1899-12-30T00:05:37"/>
    <m/>
    <m/>
    <m/>
    <m/>
    <m/>
    <m/>
    <m/>
    <m/>
    <m/>
    <m/>
  </r>
  <r>
    <x v="1"/>
    <x v="0"/>
    <x v="0"/>
    <n v="1409"/>
    <x v="8"/>
    <x v="34"/>
    <x v="4"/>
    <d v="1899-12-30T07:30:00"/>
    <n v="7.5"/>
    <n v="102"/>
    <n v="0"/>
    <d v="1899-12-30T00:00:00"/>
    <n v="0"/>
    <d v="1899-12-30T00:00:00"/>
    <n v="0"/>
    <n v="0"/>
    <d v="1899-12-30T00:00:00"/>
    <n v="69"/>
    <n v="0"/>
    <n v="0"/>
    <d v="1899-12-30T07:30:00"/>
    <n v="450"/>
    <d v="1899-12-30T00:04:25"/>
    <n v="4.41176470588235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5"/>
    <d v="1899-12-30T00:04:25"/>
    <m/>
    <m/>
    <m/>
    <m/>
    <m/>
    <m/>
    <m/>
    <m/>
    <m/>
    <m/>
  </r>
  <r>
    <x v="1"/>
    <x v="0"/>
    <x v="0"/>
    <n v="601"/>
    <x v="8"/>
    <x v="35"/>
    <x v="2"/>
    <d v="1899-12-30T08:00:00"/>
    <n v="8"/>
    <n v="23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03"/>
    <n v="2.04255319148936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3"/>
    <d v="1899-12-30T00:02:03"/>
    <m/>
    <m/>
    <m/>
    <m/>
    <m/>
    <m/>
    <m/>
    <m/>
    <m/>
    <m/>
  </r>
  <r>
    <x v="1"/>
    <x v="0"/>
    <x v="0"/>
    <n v="1223"/>
    <x v="8"/>
    <x v="35"/>
    <x v="1"/>
    <d v="1899-12-30T08:00:00"/>
    <n v="8"/>
    <n v="208"/>
    <n v="0.75"/>
    <d v="1899-12-30T00:45:00"/>
    <n v="0"/>
    <d v="1899-12-30T00:00:00"/>
    <n v="0"/>
    <n v="0"/>
    <d v="1899-12-30T00:00:00"/>
    <n v="0"/>
    <n v="0"/>
    <n v="0"/>
    <d v="1899-12-30T08:00:00"/>
    <n v="479.99999999999994"/>
    <d v="1899-12-30T00:02:18"/>
    <n v="2.30769230769230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1"/>
    <x v="0"/>
    <x v="0"/>
    <n v="12540"/>
    <x v="8"/>
    <x v="36"/>
    <x v="2"/>
    <d v="1899-12-30T08:00:00"/>
    <n v="8"/>
    <n v="14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19"/>
    <n v="3.310344827586206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9"/>
    <d v="1899-12-30T00:03:19"/>
    <m/>
    <m/>
    <m/>
    <m/>
    <m/>
    <m/>
    <m/>
    <m/>
    <m/>
    <m/>
  </r>
  <r>
    <x v="1"/>
    <x v="0"/>
    <x v="0"/>
    <n v="1337"/>
    <x v="8"/>
    <x v="36"/>
    <x v="1"/>
    <d v="1899-12-30T08:00:00"/>
    <n v="8"/>
    <n v="9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00"/>
    <n v="4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0"/>
    <d v="1899-12-30T00:05:00"/>
    <m/>
    <m/>
    <m/>
    <m/>
    <m/>
    <m/>
    <m/>
    <m/>
    <m/>
    <m/>
  </r>
  <r>
    <x v="1"/>
    <x v="0"/>
    <x v="0"/>
    <n v="12081"/>
    <x v="8"/>
    <x v="37"/>
    <x v="2"/>
    <d v="1899-12-30T08:00:00"/>
    <n v="8"/>
    <n v="189"/>
    <n v="0"/>
    <d v="1899-12-30T00:00:00"/>
    <n v="0"/>
    <d v="1899-12-30T00:00:00"/>
    <n v="43"/>
    <n v="0.5"/>
    <d v="1899-12-30T00:30:00"/>
    <n v="0"/>
    <n v="0"/>
    <n v="0"/>
    <d v="1899-12-30T07:30:00"/>
    <n v="450"/>
    <d v="1899-12-30T00:02:23"/>
    <n v="2.3809523809523809"/>
    <n v="22.751322751322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3"/>
    <d v="1899-12-30T00:02:23"/>
    <m/>
    <m/>
    <m/>
    <m/>
    <m/>
    <m/>
    <m/>
    <m/>
    <m/>
    <m/>
  </r>
  <r>
    <x v="1"/>
    <x v="0"/>
    <x v="0"/>
    <n v="12072"/>
    <x v="8"/>
    <x v="38"/>
    <x v="5"/>
    <d v="1899-12-30T07:30:00"/>
    <n v="7.5"/>
    <n v="159"/>
    <n v="0"/>
    <d v="1899-12-30T00:00:00"/>
    <n v="0.75"/>
    <d v="1899-12-30T00:45:00"/>
    <n v="33"/>
    <n v="0"/>
    <d v="1899-12-30T00:00:00"/>
    <n v="0"/>
    <n v="0"/>
    <n v="0"/>
    <d v="1899-12-30T07:30:00"/>
    <n v="450"/>
    <d v="1899-12-30T00:02:50"/>
    <n v="2.8301886792452828"/>
    <n v="20.7547169811320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0"/>
    <d v="1899-12-30T00:02:50"/>
    <m/>
    <m/>
    <m/>
    <m/>
    <m/>
    <m/>
    <m/>
    <m/>
    <m/>
    <m/>
  </r>
  <r>
    <x v="1"/>
    <x v="0"/>
    <x v="0"/>
    <n v="12164"/>
    <x v="8"/>
    <x v="38"/>
    <x v="4"/>
    <d v="1899-12-30T05:00:00"/>
    <n v="5"/>
    <n v="85"/>
    <n v="0"/>
    <d v="1899-12-30T00:00:00"/>
    <n v="0"/>
    <d v="1899-12-30T00:00:00"/>
    <n v="16"/>
    <n v="0"/>
    <d v="1899-12-30T00:00:00"/>
    <n v="0"/>
    <n v="0"/>
    <n v="0"/>
    <d v="1899-12-30T05:00:00"/>
    <n v="300"/>
    <d v="1899-12-30T00:03:32"/>
    <n v="3.5294117647058822"/>
    <n v="18.82352941176470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2"/>
    <d v="1899-12-30T00:03:32"/>
    <m/>
    <m/>
    <m/>
    <m/>
    <m/>
    <m/>
    <m/>
    <m/>
    <m/>
    <m/>
  </r>
  <r>
    <x v="1"/>
    <x v="0"/>
    <x v="0"/>
    <n v="1242"/>
    <x v="8"/>
    <x v="38"/>
    <x v="4"/>
    <d v="1899-12-30T02:30:00"/>
    <n v="2.5"/>
    <n v="56"/>
    <n v="0"/>
    <d v="1899-12-30T00:00:00"/>
    <n v="0"/>
    <d v="1899-12-30T00:00:00"/>
    <n v="2"/>
    <n v="0"/>
    <d v="1899-12-30T00:00:00"/>
    <n v="0"/>
    <n v="0"/>
    <n v="0"/>
    <d v="1899-12-30T02:30:00"/>
    <n v="150"/>
    <d v="1899-12-30T00:02:41"/>
    <n v="2.6785714285714284"/>
    <n v="3.57142857142857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1"/>
    <d v="1899-12-30T00:02:41"/>
    <m/>
    <m/>
    <m/>
    <m/>
    <m/>
    <m/>
    <m/>
    <m/>
    <m/>
    <m/>
  </r>
  <r>
    <x v="1"/>
    <x v="0"/>
    <x v="0"/>
    <n v="12075"/>
    <x v="8"/>
    <x v="39"/>
    <x v="5"/>
    <d v="1899-12-30T03:00:00"/>
    <n v="3"/>
    <n v="183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0:59"/>
    <n v="0.983606557377049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1"/>
    <x v="0"/>
    <x v="0"/>
    <n v="12082"/>
    <x v="8"/>
    <x v="39"/>
    <x v="5"/>
    <d v="1899-12-30T04:50:00"/>
    <n v="4.83"/>
    <n v="376"/>
    <n v="0"/>
    <d v="1899-12-30T00:00:00"/>
    <n v="0.5"/>
    <d v="1899-12-30T00:30:00"/>
    <n v="0"/>
    <n v="0"/>
    <d v="1899-12-30T00:00:00"/>
    <n v="75"/>
    <n v="0"/>
    <n v="0"/>
    <d v="1899-12-30T04:50:00"/>
    <n v="289.99999999999994"/>
    <d v="1899-12-30T00:00:46"/>
    <n v="0.771276595744680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1"/>
    <x v="0"/>
    <x v="0"/>
    <n v="12099"/>
    <x v="8"/>
    <x v="39"/>
    <x v="4"/>
    <d v="1899-12-30T07:30:00"/>
    <n v="7.5"/>
    <n v="444"/>
    <n v="0"/>
    <d v="1899-12-30T00:00:00"/>
    <n v="0.5"/>
    <d v="1899-12-30T00:30:00"/>
    <n v="0"/>
    <n v="0"/>
    <d v="1899-12-30T00:00:00"/>
    <n v="62"/>
    <n v="0"/>
    <n v="0"/>
    <d v="1899-12-30T07:30:00"/>
    <n v="450"/>
    <d v="1899-12-30T00:01:01"/>
    <n v="1.013513513513513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1"/>
    <d v="1899-12-30T00:01:01"/>
    <m/>
    <m/>
    <m/>
    <m/>
    <m/>
    <m/>
    <m/>
    <m/>
    <m/>
    <m/>
  </r>
  <r>
    <x v="1"/>
    <x v="0"/>
    <x v="0"/>
    <n v="1372"/>
    <x v="8"/>
    <x v="39"/>
    <x v="3"/>
    <d v="1899-12-30T07:30:00"/>
    <n v="7.5"/>
    <n v="308"/>
    <n v="0"/>
    <d v="1899-12-30T00:00:00"/>
    <n v="0.57999999999999996"/>
    <d v="1899-12-30T00:35:00"/>
    <n v="0"/>
    <n v="0"/>
    <d v="1899-12-30T00:00:00"/>
    <n v="50"/>
    <n v="0"/>
    <n v="0"/>
    <d v="1899-12-30T07:30:00"/>
    <n v="450"/>
    <d v="1899-12-30T00:01:28"/>
    <n v="1.46103896103896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8"/>
    <d v="1899-12-30T00:01:28"/>
    <m/>
    <m/>
    <m/>
    <m/>
    <m/>
    <m/>
    <m/>
    <m/>
    <m/>
    <m/>
  </r>
  <r>
    <x v="1"/>
    <x v="0"/>
    <x v="0"/>
    <n v="548"/>
    <x v="8"/>
    <x v="40"/>
    <x v="3"/>
    <d v="1899-12-30T07:30:00"/>
    <n v="7.5"/>
    <n v="642"/>
    <n v="0.5"/>
    <d v="1899-12-30T00:30:00"/>
    <n v="0.57999999999999996"/>
    <d v="1899-12-30T00:35:00"/>
    <n v="0"/>
    <n v="0"/>
    <d v="1899-12-30T00:00:00"/>
    <n v="0"/>
    <n v="0"/>
    <n v="0"/>
    <d v="1899-12-30T07:30:00"/>
    <n v="450"/>
    <d v="1899-12-30T00:00:42"/>
    <n v="0.700934579439252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1"/>
    <x v="0"/>
    <x v="0"/>
    <n v="12075"/>
    <x v="8"/>
    <x v="40"/>
    <x v="5"/>
    <d v="1899-12-30T04:30:00"/>
    <n v="4.5"/>
    <n v="100"/>
    <n v="0.83"/>
    <d v="1899-12-30T00:50:00"/>
    <n v="0"/>
    <d v="1899-12-30T00:00:00"/>
    <n v="0"/>
    <n v="1.25"/>
    <d v="1899-12-30T01:15:00"/>
    <n v="0"/>
    <n v="0"/>
    <n v="0"/>
    <d v="1899-12-30T03:15:00"/>
    <n v="194.99999999999997"/>
    <d v="1899-12-30T00:01:57"/>
    <n v="1.94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7"/>
    <d v="1899-12-30T00:01:57"/>
    <m/>
    <m/>
    <m/>
    <m/>
    <m/>
    <m/>
    <m/>
    <m/>
    <m/>
    <m/>
  </r>
  <r>
    <x v="1"/>
    <x v="0"/>
    <x v="0"/>
    <n v="12534"/>
    <x v="8"/>
    <x v="40"/>
    <x v="4"/>
    <d v="1899-12-30T07:30:00"/>
    <n v="7.5"/>
    <n v="605"/>
    <n v="0"/>
    <d v="1899-12-30T00:00:00"/>
    <n v="1"/>
    <d v="1899-12-30T01:00:00"/>
    <n v="1"/>
    <n v="0"/>
    <d v="1899-12-30T00:00:00"/>
    <n v="0"/>
    <n v="0"/>
    <n v="0"/>
    <d v="1899-12-30T07:30:00"/>
    <n v="450"/>
    <d v="1899-12-30T00:00:45"/>
    <n v="0.74380165289256195"/>
    <n v="0.165289256198347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1"/>
    <x v="0"/>
    <x v="0"/>
    <n v="1453"/>
    <x v="8"/>
    <x v="41"/>
    <x v="2"/>
    <d v="1899-12-30T08:00:00"/>
    <n v="8"/>
    <n v="351"/>
    <n v="0"/>
    <d v="1899-12-30T00:00:00"/>
    <n v="0"/>
    <d v="1899-12-30T00:00:00"/>
    <n v="0"/>
    <n v="7"/>
    <d v="1899-12-30T07:00:00"/>
    <n v="0"/>
    <n v="0"/>
    <n v="0"/>
    <d v="1899-12-30T01:00:00"/>
    <n v="59.999999999999943"/>
    <d v="1899-12-30T00:00:10"/>
    <n v="0.1709401709401707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0"/>
    <d v="1899-12-30T00:00:10"/>
    <m/>
    <m/>
    <m/>
    <m/>
    <m/>
    <m/>
    <m/>
    <m/>
    <m/>
    <m/>
  </r>
  <r>
    <x v="1"/>
    <x v="0"/>
    <x v="0"/>
    <n v="901"/>
    <x v="8"/>
    <x v="42"/>
    <x v="1"/>
    <d v="1899-12-30T08:00:00"/>
    <n v="8"/>
    <n v="389"/>
    <n v="0"/>
    <d v="1899-12-30T00:00:00"/>
    <n v="0.5"/>
    <d v="1899-12-30T00:30:00"/>
    <n v="6"/>
    <n v="0"/>
    <d v="1899-12-30T00:00:00"/>
    <n v="54"/>
    <n v="0"/>
    <n v="0"/>
    <d v="1899-12-30T08:00:00"/>
    <n v="479.99999999999994"/>
    <d v="1899-12-30T00:01:14"/>
    <n v="1.2339331619537273"/>
    <n v="1.54241645244215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4"/>
    <d v="1899-12-30T00:01:14"/>
    <m/>
    <m/>
    <m/>
    <m/>
    <m/>
    <m/>
    <m/>
    <m/>
    <m/>
    <m/>
  </r>
  <r>
    <x v="1"/>
    <x v="0"/>
    <x v="0"/>
    <n v="12058"/>
    <x v="8"/>
    <x v="42"/>
    <x v="2"/>
    <d v="1899-12-30T08:00:00"/>
    <n v="8"/>
    <n v="516"/>
    <n v="0"/>
    <d v="1899-12-30T00:00:00"/>
    <n v="1.25"/>
    <d v="1899-12-30T01:15:00"/>
    <n v="0"/>
    <n v="0"/>
    <d v="1899-12-30T00:00:00"/>
    <n v="60"/>
    <n v="0"/>
    <n v="0"/>
    <d v="1899-12-30T08:00:00"/>
    <n v="479.99999999999994"/>
    <d v="1899-12-30T00:00:56"/>
    <n v="0.9302325581395347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1"/>
    <x v="0"/>
    <x v="0"/>
    <n v="615"/>
    <x v="8"/>
    <x v="43"/>
    <x v="4"/>
    <d v="1899-12-30T02:20:00"/>
    <n v="2.33"/>
    <n v="100"/>
    <n v="0"/>
    <d v="1899-12-30T00:00:00"/>
    <n v="0"/>
    <d v="1899-12-30T00:00:00"/>
    <n v="0"/>
    <n v="0"/>
    <d v="1899-12-30T00:00:00"/>
    <n v="0"/>
    <n v="0"/>
    <n v="0"/>
    <d v="1899-12-30T02:20:00"/>
    <n v="140"/>
    <d v="1899-12-30T00:01:24"/>
    <n v="1.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4"/>
    <d v="1899-12-30T00:01:24"/>
    <m/>
    <m/>
    <m/>
    <m/>
    <m/>
    <m/>
    <m/>
    <m/>
    <m/>
    <m/>
  </r>
  <r>
    <x v="1"/>
    <x v="0"/>
    <x v="0"/>
    <n v="1037"/>
    <x v="8"/>
    <x v="43"/>
    <x v="4"/>
    <d v="1899-12-30T05:30:00"/>
    <n v="5.5"/>
    <n v="188"/>
    <n v="0"/>
    <d v="1899-12-30T00:00:00"/>
    <n v="0"/>
    <d v="1899-12-30T00:00:00"/>
    <n v="0"/>
    <n v="3"/>
    <d v="1899-12-30T03:00:00"/>
    <n v="0"/>
    <n v="0"/>
    <n v="0"/>
    <d v="1899-12-30T02:30:00"/>
    <n v="149.99999999999997"/>
    <d v="1899-12-30T00:00:48"/>
    <n v="0.797872340425531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1"/>
    <x v="0"/>
    <x v="0"/>
    <n v="1326"/>
    <x v="8"/>
    <x v="43"/>
    <x v="3"/>
    <d v="1899-12-30T07:30:00"/>
    <n v="7.5"/>
    <n v="555"/>
    <n v="0"/>
    <d v="1899-12-30T00:00:00"/>
    <n v="0.75"/>
    <d v="1899-12-30T00:45:00"/>
    <n v="0"/>
    <n v="0"/>
    <d v="1899-12-30T00:00:00"/>
    <n v="73"/>
    <n v="0"/>
    <n v="0"/>
    <d v="1899-12-30T07:30:00"/>
    <n v="450"/>
    <d v="1899-12-30T00:00:49"/>
    <n v="0.810810810810810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1"/>
    <x v="0"/>
    <x v="0"/>
    <n v="1327"/>
    <x v="8"/>
    <x v="43"/>
    <x v="5"/>
    <d v="1899-12-30T07:30:00"/>
    <n v="7.5"/>
    <n v="605"/>
    <n v="0"/>
    <d v="1899-12-30T00:00:00"/>
    <n v="0"/>
    <d v="1899-12-30T00:00:00"/>
    <n v="0"/>
    <n v="0"/>
    <d v="1899-12-30T00:00:00"/>
    <n v="88"/>
    <n v="0"/>
    <n v="0"/>
    <d v="1899-12-30T07:30:00"/>
    <n v="450"/>
    <d v="1899-12-30T00:00:45"/>
    <n v="0.7438016528925619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1"/>
    <x v="0"/>
    <x v="0"/>
    <n v="829"/>
    <x v="8"/>
    <x v="44"/>
    <x v="0"/>
    <d v="1899-12-30T08:00:00"/>
    <n v="8"/>
    <n v="1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8:00"/>
    <n v="47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8:00"/>
    <d v="1899-12-30T00:48:00"/>
    <m/>
    <m/>
    <m/>
    <m/>
    <m/>
    <m/>
    <m/>
    <m/>
    <m/>
    <m/>
  </r>
  <r>
    <x v="1"/>
    <x v="0"/>
    <x v="0"/>
    <n v="12228"/>
    <x v="8"/>
    <x v="44"/>
    <x v="0"/>
    <d v="1899-12-30T08:00:00"/>
    <n v="8"/>
    <n v="4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0:55"/>
    <n v="10.90909090909090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55"/>
    <d v="1899-12-30T00:10:55"/>
    <m/>
    <m/>
    <m/>
    <m/>
    <m/>
    <m/>
    <m/>
    <m/>
    <m/>
    <m/>
  </r>
  <r>
    <x v="1"/>
    <x v="0"/>
    <x v="0"/>
    <n v="11891"/>
    <x v="9"/>
    <x v="45"/>
    <x v="0"/>
    <d v="1899-12-30T08:00:00"/>
    <n v="8"/>
    <n v="9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16"/>
    <n v="5.27472527472527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6"/>
    <d v="1899-12-30T00:05:16"/>
    <m/>
    <m/>
    <m/>
    <m/>
    <m/>
    <m/>
    <m/>
    <m/>
    <m/>
    <m/>
  </r>
  <r>
    <x v="1"/>
    <x v="0"/>
    <x v="0"/>
    <n v="12078"/>
    <x v="9"/>
    <x v="0"/>
    <x v="0"/>
    <d v="1899-12-30T08:00:00"/>
    <n v="8"/>
    <n v="172"/>
    <n v="0"/>
    <d v="1899-12-30T00:00:00"/>
    <n v="0"/>
    <d v="1899-12-30T00:00:00"/>
    <n v="25"/>
    <n v="0"/>
    <d v="1899-12-30T00:00:00"/>
    <n v="0"/>
    <n v="0"/>
    <n v="0"/>
    <d v="1899-12-30T08:00:00"/>
    <n v="479.99999999999994"/>
    <d v="1899-12-30T00:02:47"/>
    <n v="2.7906976744186043"/>
    <n v="14.5348837209302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7"/>
    <d v="1899-12-30T00:02:47"/>
    <m/>
    <m/>
    <m/>
    <m/>
    <m/>
    <m/>
    <m/>
    <m/>
    <m/>
    <m/>
  </r>
  <r>
    <x v="1"/>
    <x v="0"/>
    <x v="0"/>
    <n v="876"/>
    <x v="9"/>
    <x v="1"/>
    <x v="0"/>
    <d v="1899-12-30T06:55:00"/>
    <n v="6.92"/>
    <n v="190"/>
    <n v="0"/>
    <d v="1899-12-30T00:00:00"/>
    <n v="0"/>
    <d v="1899-12-30T00:00:00"/>
    <n v="0"/>
    <n v="0"/>
    <d v="1899-12-30T00:00:00"/>
    <n v="0"/>
    <n v="0"/>
    <n v="0"/>
    <d v="1899-12-30T06:55:00"/>
    <n v="415.00000000000006"/>
    <d v="1899-12-30T00:02:11"/>
    <n v="2.18421052631578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1"/>
    <d v="1899-12-30T00:02:11"/>
    <m/>
    <m/>
    <m/>
    <m/>
    <m/>
    <m/>
    <m/>
    <m/>
    <m/>
    <m/>
  </r>
  <r>
    <x v="1"/>
    <x v="0"/>
    <x v="0"/>
    <n v="529"/>
    <x v="9"/>
    <x v="2"/>
    <x v="0"/>
    <d v="1899-12-30T04:30:00"/>
    <n v="4.5"/>
    <n v="15"/>
    <n v="0"/>
    <d v="1899-12-30T00:00:00"/>
    <n v="0"/>
    <d v="1899-12-30T00:00:00"/>
    <n v="0"/>
    <n v="0"/>
    <d v="1899-12-30T00:00:00"/>
    <n v="0"/>
    <n v="0"/>
    <n v="0"/>
    <d v="1899-12-30T04:30:00"/>
    <n v="270"/>
    <d v="1899-12-30T00:18:00"/>
    <n v="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8:00"/>
    <d v="1899-12-30T00:18:00"/>
    <m/>
    <m/>
    <m/>
    <m/>
    <m/>
    <m/>
    <m/>
    <m/>
    <m/>
    <m/>
  </r>
  <r>
    <x v="1"/>
    <x v="0"/>
    <x v="0"/>
    <n v="12561"/>
    <x v="9"/>
    <x v="2"/>
    <x v="0"/>
    <d v="1899-12-30T01:30:00"/>
    <n v="1.5"/>
    <n v="8"/>
    <n v="0"/>
    <d v="1899-12-30T00:00:00"/>
    <n v="0"/>
    <d v="1899-12-30T00:00:00"/>
    <n v="3"/>
    <n v="0"/>
    <d v="1899-12-30T00:00:00"/>
    <n v="0"/>
    <n v="0"/>
    <n v="0"/>
    <d v="1899-12-30T01:30:00"/>
    <n v="90"/>
    <d v="1899-12-30T00:11:15"/>
    <n v="11.25"/>
    <n v="37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15"/>
    <d v="1899-12-30T00:11:15"/>
    <m/>
    <m/>
    <m/>
    <m/>
    <m/>
    <m/>
    <m/>
    <m/>
    <m/>
    <m/>
  </r>
  <r>
    <x v="1"/>
    <x v="0"/>
    <x v="0"/>
    <n v="12557"/>
    <x v="9"/>
    <x v="3"/>
    <x v="0"/>
    <d v="1899-12-30T08:00:00"/>
    <n v="8"/>
    <n v="6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7:52"/>
    <n v="7.868852459016392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2"/>
    <d v="1899-12-30T00:07:52"/>
    <m/>
    <m/>
    <m/>
    <m/>
    <m/>
    <m/>
    <m/>
    <m/>
    <m/>
    <m/>
  </r>
  <r>
    <x v="1"/>
    <x v="0"/>
    <x v="0"/>
    <n v="11133"/>
    <x v="9"/>
    <x v="4"/>
    <x v="0"/>
    <d v="1899-12-30T08:00:00"/>
    <n v="8"/>
    <n v="5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9:36"/>
    <n v="9.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36"/>
    <d v="1899-12-30T00:09:36"/>
    <m/>
    <m/>
    <m/>
    <m/>
    <m/>
    <m/>
    <m/>
    <m/>
    <m/>
    <m/>
  </r>
  <r>
    <x v="1"/>
    <x v="0"/>
    <x v="0"/>
    <n v="12232"/>
    <x v="9"/>
    <x v="5"/>
    <x v="1"/>
    <d v="1899-12-30T05:00:00"/>
    <n v="5"/>
    <n v="126"/>
    <n v="0"/>
    <d v="1899-12-30T00:00:00"/>
    <n v="0"/>
    <d v="1899-12-30T00:00:00"/>
    <n v="110"/>
    <n v="0"/>
    <d v="1899-12-30T00:00:00"/>
    <n v="0"/>
    <n v="0"/>
    <n v="0"/>
    <d v="1899-12-30T05:00:00"/>
    <n v="300"/>
    <d v="1899-12-30T00:02:23"/>
    <n v="2.3809523809523809"/>
    <n v="87.30158730158730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3"/>
    <d v="1899-12-30T00:02:23"/>
    <m/>
    <m/>
    <m/>
    <m/>
    <m/>
    <m/>
    <m/>
    <m/>
    <m/>
    <m/>
  </r>
  <r>
    <x v="1"/>
    <x v="0"/>
    <x v="0"/>
    <n v="12232"/>
    <x v="9"/>
    <x v="6"/>
    <x v="1"/>
    <d v="1899-12-30T03:00:00"/>
    <n v="3"/>
    <n v="362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0:30"/>
    <n v="0.497237569060773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1"/>
    <x v="0"/>
    <x v="0"/>
    <n v="1307"/>
    <x v="9"/>
    <x v="6"/>
    <x v="0"/>
    <d v="1899-12-30T08:00:00"/>
    <n v="8"/>
    <n v="432"/>
    <n v="0"/>
    <d v="1899-12-30T00:00:00"/>
    <n v="0"/>
    <d v="1899-12-30T00:00:00"/>
    <n v="25"/>
    <n v="0"/>
    <d v="1899-12-30T00:00:00"/>
    <n v="0"/>
    <n v="0"/>
    <n v="0"/>
    <d v="1899-12-30T08:00:00"/>
    <n v="479.99999999999994"/>
    <d v="1899-12-30T00:01:07"/>
    <n v="1.1111111111111109"/>
    <n v="5.78703703703703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1"/>
    <x v="0"/>
    <x v="0"/>
    <n v="934"/>
    <x v="9"/>
    <x v="7"/>
    <x v="0"/>
    <d v="1899-12-30T07:00:00"/>
    <n v="7"/>
    <n v="853"/>
    <n v="0"/>
    <d v="1899-12-30T00:00:00"/>
    <n v="0"/>
    <d v="1899-12-30T00:00:00"/>
    <n v="26"/>
    <n v="0"/>
    <d v="1899-12-30T00:00:00"/>
    <n v="69"/>
    <n v="0"/>
    <n v="0"/>
    <d v="1899-12-30T07:00:00"/>
    <n v="420"/>
    <d v="1899-12-30T00:00:30"/>
    <n v="0.49237983587338802"/>
    <n v="3.04806565064478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1"/>
    <x v="0"/>
    <x v="0"/>
    <n v="937"/>
    <x v="9"/>
    <x v="46"/>
    <x v="0"/>
    <d v="1899-12-30T03:30:00"/>
    <n v="3.5"/>
    <n v="54"/>
    <n v="0"/>
    <d v="1899-12-30T00:00:00"/>
    <n v="0"/>
    <d v="1899-12-30T00:00:00"/>
    <n v="0"/>
    <n v="0"/>
    <d v="1899-12-30T00:00:00"/>
    <n v="0"/>
    <n v="0"/>
    <n v="0"/>
    <d v="1899-12-30T03:30:00"/>
    <n v="210"/>
    <d v="1899-12-30T00:03:53"/>
    <n v="3.888888888888888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3"/>
    <d v="1899-12-30T00:03:53"/>
    <m/>
    <m/>
    <m/>
    <m/>
    <m/>
    <m/>
    <m/>
    <m/>
    <m/>
    <m/>
  </r>
  <r>
    <x v="1"/>
    <x v="0"/>
    <x v="0"/>
    <n v="1188"/>
    <x v="9"/>
    <x v="8"/>
    <x v="5"/>
    <d v="1899-12-30T07:30:00"/>
    <n v="7.5"/>
    <n v="157"/>
    <n v="0"/>
    <d v="1899-12-30T00:00:00"/>
    <n v="0"/>
    <d v="1899-12-30T00:00:00"/>
    <n v="0"/>
    <n v="0"/>
    <d v="1899-12-30T00:00:00"/>
    <n v="58"/>
    <n v="0"/>
    <n v="0"/>
    <d v="1899-12-30T07:30:00"/>
    <n v="450"/>
    <d v="1899-12-30T00:02:52"/>
    <n v="2.866242038216560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2"/>
    <d v="1899-12-30T00:02:52"/>
    <m/>
    <m/>
    <m/>
    <m/>
    <m/>
    <m/>
    <m/>
    <m/>
    <m/>
    <m/>
  </r>
  <r>
    <x v="1"/>
    <x v="0"/>
    <x v="0"/>
    <n v="1242"/>
    <x v="9"/>
    <x v="8"/>
    <x v="4"/>
    <d v="1899-12-30T07:30:00"/>
    <n v="7.5"/>
    <n v="80"/>
    <n v="0"/>
    <d v="1899-12-30T00:00:00"/>
    <n v="0.75"/>
    <d v="1899-12-30T00:45:00"/>
    <n v="3"/>
    <n v="1"/>
    <d v="1899-12-30T01:00:00"/>
    <n v="51"/>
    <n v="0"/>
    <n v="0"/>
    <d v="1899-12-30T06:30:00"/>
    <n v="389.99999999999994"/>
    <d v="1899-12-30T00:04:52"/>
    <n v="4.8749999999999991"/>
    <n v="3.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2"/>
    <d v="1899-12-30T00:04:52"/>
    <m/>
    <m/>
    <m/>
    <m/>
    <m/>
    <m/>
    <m/>
    <m/>
    <m/>
    <m/>
  </r>
  <r>
    <x v="1"/>
    <x v="0"/>
    <x v="0"/>
    <n v="953"/>
    <x v="9"/>
    <x v="9"/>
    <x v="4"/>
    <d v="1899-12-30T07:30:00"/>
    <n v="7.5"/>
    <n v="68"/>
    <n v="0"/>
    <d v="1899-12-30T00:00:00"/>
    <n v="0"/>
    <d v="1899-12-30T00:00:00"/>
    <n v="3"/>
    <n v="0"/>
    <d v="1899-12-30T00:00:00"/>
    <n v="65"/>
    <n v="0"/>
    <n v="0"/>
    <d v="1899-12-30T07:30:00"/>
    <n v="450"/>
    <d v="1899-12-30T00:06:37"/>
    <n v="6.617647058823529"/>
    <n v="4.41176470588235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7"/>
    <d v="1899-12-30T00:06:37"/>
    <m/>
    <m/>
    <m/>
    <m/>
    <m/>
    <m/>
    <m/>
    <m/>
    <m/>
    <m/>
  </r>
  <r>
    <x v="1"/>
    <x v="0"/>
    <x v="0"/>
    <n v="1215"/>
    <x v="9"/>
    <x v="9"/>
    <x v="5"/>
    <d v="1899-12-30T07:30:00"/>
    <n v="7.5"/>
    <n v="52"/>
    <n v="0"/>
    <d v="1899-12-30T00:00:00"/>
    <n v="1"/>
    <d v="1899-12-30T01:00:00"/>
    <n v="11"/>
    <n v="0"/>
    <d v="1899-12-30T00:00:00"/>
    <n v="74"/>
    <n v="0"/>
    <n v="0"/>
    <d v="1899-12-30T07:30:00"/>
    <n v="450"/>
    <d v="1899-12-30T00:08:39"/>
    <n v="8.6538461538461533"/>
    <n v="21.1538461538461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9"/>
    <d v="1899-12-30T00:08:39"/>
    <m/>
    <m/>
    <m/>
    <m/>
    <m/>
    <m/>
    <m/>
    <m/>
    <m/>
    <m/>
  </r>
  <r>
    <x v="1"/>
    <x v="0"/>
    <x v="0"/>
    <n v="1398"/>
    <x v="9"/>
    <x v="9"/>
    <x v="3"/>
    <d v="1899-12-30T07:30:00"/>
    <n v="7.5"/>
    <n v="57"/>
    <n v="0"/>
    <d v="1899-12-30T00:00:00"/>
    <n v="0"/>
    <d v="1899-12-30T00:00:00"/>
    <n v="0"/>
    <n v="0"/>
    <d v="1899-12-30T00:00:00"/>
    <n v="70"/>
    <n v="0"/>
    <n v="0"/>
    <d v="1899-12-30T07:30:00"/>
    <n v="450"/>
    <d v="1899-12-30T00:07:54"/>
    <n v="7.894736842105262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4"/>
    <d v="1899-12-30T00:07:54"/>
    <m/>
    <m/>
    <m/>
    <m/>
    <m/>
    <m/>
    <m/>
    <m/>
    <m/>
    <m/>
  </r>
  <r>
    <x v="1"/>
    <x v="0"/>
    <x v="0"/>
    <n v="1028"/>
    <x v="9"/>
    <x v="10"/>
    <x v="1"/>
    <d v="1899-12-30T05:00:00"/>
    <n v="5"/>
    <n v="64"/>
    <n v="0"/>
    <d v="1899-12-30T00:00:00"/>
    <n v="0"/>
    <d v="1899-12-30T00:00:00"/>
    <n v="5"/>
    <n v="0"/>
    <d v="1899-12-30T00:00:00"/>
    <n v="90"/>
    <n v="0"/>
    <n v="0"/>
    <d v="1899-12-30T05:00:00"/>
    <n v="300"/>
    <d v="1899-12-30T00:04:41"/>
    <n v="4.6875"/>
    <n v="7.81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1"/>
    <d v="1899-12-30T00:04:41"/>
    <m/>
    <m/>
    <m/>
    <m/>
    <m/>
    <m/>
    <m/>
    <m/>
    <m/>
    <m/>
  </r>
  <r>
    <x v="1"/>
    <x v="0"/>
    <x v="0"/>
    <n v="12236"/>
    <x v="9"/>
    <x v="10"/>
    <x v="2"/>
    <d v="1899-12-30T08:00:00"/>
    <n v="8"/>
    <n v="53"/>
    <n v="0"/>
    <d v="1899-12-30T00:00:00"/>
    <n v="1"/>
    <d v="1899-12-30T01:00:00"/>
    <n v="1"/>
    <n v="0"/>
    <d v="1899-12-30T00:00:00"/>
    <n v="0"/>
    <n v="0"/>
    <n v="0"/>
    <d v="1899-12-30T08:00:00"/>
    <n v="479.99999999999994"/>
    <d v="1899-12-30T00:09:03"/>
    <n v="9.0566037735849054"/>
    <n v="1.88679245283018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03"/>
    <d v="1899-12-30T00:09:03"/>
    <m/>
    <m/>
    <m/>
    <m/>
    <m/>
    <m/>
    <m/>
    <m/>
    <m/>
    <m/>
  </r>
  <r>
    <x v="1"/>
    <x v="0"/>
    <x v="0"/>
    <n v="1003"/>
    <x v="9"/>
    <x v="11"/>
    <x v="1"/>
    <d v="1899-12-30T08:00:00"/>
    <n v="8"/>
    <n v="97"/>
    <n v="0"/>
    <d v="1899-12-30T00:00:00"/>
    <n v="0"/>
    <d v="1899-12-30T00:00:00"/>
    <n v="1"/>
    <n v="0"/>
    <d v="1899-12-30T00:00:00"/>
    <n v="85"/>
    <n v="0"/>
    <n v="0"/>
    <d v="1899-12-30T08:00:00"/>
    <n v="479.99999999999994"/>
    <d v="1899-12-30T00:04:57"/>
    <n v="4.948453608247422"/>
    <n v="1.03092783505154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7"/>
    <d v="1899-12-30T00:04:57"/>
    <m/>
    <m/>
    <m/>
    <m/>
    <m/>
    <m/>
    <m/>
    <m/>
    <m/>
    <m/>
  </r>
  <r>
    <x v="1"/>
    <x v="0"/>
    <x v="0"/>
    <n v="1038"/>
    <x v="9"/>
    <x v="11"/>
    <x v="2"/>
    <d v="1899-12-30T03:30:00"/>
    <n v="3.5"/>
    <n v="51"/>
    <n v="0"/>
    <d v="1899-12-30T00:00:00"/>
    <n v="1"/>
    <d v="1899-12-30T01:00:00"/>
    <n v="1"/>
    <n v="0"/>
    <d v="1899-12-30T00:00:00"/>
    <n v="85"/>
    <n v="0"/>
    <n v="0"/>
    <d v="1899-12-30T03:30:00"/>
    <n v="210"/>
    <d v="1899-12-30T00:04:07"/>
    <n v="4.117647058823529"/>
    <n v="1.96078431372549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7"/>
    <d v="1899-12-30T00:04:07"/>
    <m/>
    <m/>
    <m/>
    <m/>
    <m/>
    <m/>
    <m/>
    <m/>
    <m/>
    <m/>
  </r>
  <r>
    <x v="1"/>
    <x v="0"/>
    <x v="0"/>
    <n v="841"/>
    <x v="9"/>
    <x v="12"/>
    <x v="1"/>
    <d v="1899-12-30T08:00:00"/>
    <n v="8"/>
    <n v="56"/>
    <n v="0"/>
    <d v="1899-12-30T00:00:00"/>
    <n v="0"/>
    <d v="1899-12-30T00:00:00"/>
    <n v="3"/>
    <n v="0"/>
    <d v="1899-12-30T00:00:00"/>
    <n v="79"/>
    <n v="0"/>
    <n v="0"/>
    <d v="1899-12-30T08:00:00"/>
    <n v="479.99999999999994"/>
    <d v="1899-12-30T00:08:34"/>
    <n v="8.5714285714285712"/>
    <n v="5.35714285714285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1"/>
    <x v="0"/>
    <x v="0"/>
    <n v="12087"/>
    <x v="9"/>
    <x v="12"/>
    <x v="2"/>
    <d v="1899-12-30T08:00:00"/>
    <n v="8"/>
    <n v="68"/>
    <n v="0"/>
    <d v="1899-12-30T00:00:00"/>
    <n v="1.5"/>
    <d v="1899-12-30T01:30:00"/>
    <n v="1"/>
    <n v="0"/>
    <d v="1899-12-30T00:00:00"/>
    <n v="72"/>
    <n v="0"/>
    <n v="0"/>
    <d v="1899-12-30T08:00:00"/>
    <n v="479.99999999999994"/>
    <d v="1899-12-30T00:07:04"/>
    <n v="7.0588235294117636"/>
    <n v="1.470588235294117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4"/>
    <d v="1899-12-30T00:07:04"/>
    <m/>
    <m/>
    <m/>
    <m/>
    <m/>
    <m/>
    <m/>
    <m/>
    <m/>
    <m/>
  </r>
  <r>
    <x v="1"/>
    <x v="0"/>
    <x v="0"/>
    <n v="1017"/>
    <x v="9"/>
    <x v="13"/>
    <x v="1"/>
    <d v="1899-12-30T08:00:00"/>
    <n v="8"/>
    <n v="54"/>
    <n v="0.08"/>
    <d v="1899-12-30T00:05:00"/>
    <n v="1.17"/>
    <d v="1899-12-30T01:10:00"/>
    <n v="2"/>
    <n v="0.5"/>
    <d v="1899-12-30T00:30:00"/>
    <n v="80"/>
    <n v="0"/>
    <n v="0"/>
    <d v="1899-12-30T07:30:00"/>
    <n v="450"/>
    <d v="1899-12-30T00:08:20"/>
    <n v="8.3333333333333339"/>
    <n v="3.70370370370370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0"/>
    <d v="1899-12-30T00:08:20"/>
    <m/>
    <m/>
    <m/>
    <m/>
    <m/>
    <m/>
    <m/>
    <m/>
    <m/>
    <m/>
  </r>
  <r>
    <x v="1"/>
    <x v="0"/>
    <x v="0"/>
    <n v="729"/>
    <x v="9"/>
    <x v="14"/>
    <x v="0"/>
    <d v="1899-12-30T00:00:00"/>
    <n v="0"/>
    <n v="4"/>
    <n v="0"/>
    <d v="1899-12-30T00:00:00"/>
    <n v="0"/>
    <d v="1899-12-30T00:00:00"/>
    <n v="4"/>
    <n v="0"/>
    <d v="1899-12-30T00:00:00"/>
    <n v="0"/>
    <n v="0"/>
    <n v="0"/>
    <d v="1899-12-30T00:00:00"/>
    <n v="0"/>
    <d v="1899-12-30T00:00:00"/>
    <n v="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1"/>
    <x v="0"/>
    <x v="0"/>
    <n v="851"/>
    <x v="9"/>
    <x v="15"/>
    <x v="0"/>
    <d v="1899-12-30T08:00:00"/>
    <n v="8"/>
    <n v="1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6:40"/>
    <n v="26.66666666666666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6:40"/>
    <d v="1899-12-30T00:26:40"/>
    <m/>
    <m/>
    <m/>
    <m/>
    <m/>
    <m/>
    <m/>
    <m/>
    <m/>
    <m/>
  </r>
  <r>
    <x v="1"/>
    <x v="0"/>
    <x v="0"/>
    <n v="12089"/>
    <x v="9"/>
    <x v="15"/>
    <x v="0"/>
    <d v="1899-12-30T08:00:00"/>
    <n v="8"/>
    <n v="1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3:38"/>
    <n v="43.6363636363636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3:38"/>
    <d v="1899-12-30T00:43:38"/>
    <m/>
    <m/>
    <m/>
    <m/>
    <m/>
    <m/>
    <m/>
    <m/>
    <m/>
    <m/>
  </r>
  <r>
    <x v="1"/>
    <x v="0"/>
    <x v="0"/>
    <n v="12563"/>
    <x v="9"/>
    <x v="15"/>
    <x v="1"/>
    <d v="1899-12-30T08:00:00"/>
    <n v="8"/>
    <n v="1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8:14"/>
    <n v="28.2352941176470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8:14"/>
    <d v="1899-12-30T00:28:14"/>
    <m/>
    <m/>
    <m/>
    <m/>
    <m/>
    <m/>
    <m/>
    <m/>
    <m/>
    <m/>
  </r>
  <r>
    <x v="1"/>
    <x v="0"/>
    <x v="0"/>
    <n v="1445"/>
    <x v="9"/>
    <x v="16"/>
    <x v="0"/>
    <d v="1899-12-30T08:00:00"/>
    <n v="8"/>
    <n v="245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01:58"/>
    <n v="1.9591836734693875"/>
    <n v="1.22448979591836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8"/>
    <d v="1899-12-30T00:01:58"/>
    <m/>
    <m/>
    <m/>
    <m/>
    <m/>
    <m/>
    <m/>
    <m/>
    <m/>
    <m/>
  </r>
  <r>
    <x v="1"/>
    <x v="0"/>
    <x v="0"/>
    <n v="853"/>
    <x v="9"/>
    <x v="17"/>
    <x v="0"/>
    <d v="1899-12-30T09:00:00"/>
    <n v="9"/>
    <n v="23"/>
    <n v="0"/>
    <d v="1899-12-30T00:00:00"/>
    <n v="0"/>
    <d v="1899-12-30T00:00:00"/>
    <n v="2"/>
    <n v="0"/>
    <d v="1899-12-30T00:00:00"/>
    <n v="0"/>
    <n v="0"/>
    <n v="0"/>
    <d v="1899-12-30T09:00:00"/>
    <n v="540"/>
    <d v="1899-12-30T00:23:29"/>
    <n v="23.478260869565219"/>
    <n v="8.6956521739130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3:29"/>
    <d v="1899-12-30T00:23:29"/>
    <m/>
    <m/>
    <m/>
    <m/>
    <m/>
    <m/>
    <m/>
    <m/>
    <m/>
    <m/>
  </r>
  <r>
    <x v="1"/>
    <x v="0"/>
    <x v="0"/>
    <n v="12062"/>
    <x v="9"/>
    <x v="18"/>
    <x v="1"/>
    <d v="1899-12-30T08:00:00"/>
    <n v="8"/>
    <n v="364"/>
    <n v="0"/>
    <d v="1899-12-30T00:00:00"/>
    <n v="0"/>
    <d v="1899-12-30T00:00:00"/>
    <n v="11"/>
    <n v="0"/>
    <d v="1899-12-30T00:00:00"/>
    <n v="0"/>
    <n v="0"/>
    <n v="0"/>
    <d v="1899-12-30T08:00:00"/>
    <n v="479.99999999999994"/>
    <d v="1899-12-30T00:01:19"/>
    <n v="1.3186813186813184"/>
    <n v="3.02197802197802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1"/>
    <x v="0"/>
    <x v="0"/>
    <n v="12172"/>
    <x v="9"/>
    <x v="18"/>
    <x v="2"/>
    <d v="1899-12-30T08:00:00"/>
    <n v="8"/>
    <n v="9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10"/>
    <n v="5.161290322580644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0"/>
    <d v="1899-12-30T00:05:10"/>
    <m/>
    <m/>
    <m/>
    <m/>
    <m/>
    <m/>
    <m/>
    <m/>
    <m/>
    <m/>
  </r>
  <r>
    <x v="1"/>
    <x v="0"/>
    <x v="0"/>
    <n v="12008"/>
    <x v="9"/>
    <x v="19"/>
    <x v="0"/>
    <d v="1899-12-30T07:00:00"/>
    <n v="7"/>
    <n v="11"/>
    <n v="0"/>
    <d v="1899-12-30T00:00:00"/>
    <n v="0"/>
    <d v="1899-12-30T00:00:00"/>
    <n v="4"/>
    <n v="0"/>
    <d v="1899-12-30T00:00:00"/>
    <n v="0"/>
    <n v="0"/>
    <n v="0"/>
    <d v="1899-12-30T07:00:00"/>
    <n v="420"/>
    <d v="1899-12-30T00:38:11"/>
    <n v="38.18181818181818"/>
    <n v="36.3636363636363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8:11"/>
    <d v="1899-12-30T00:38:11"/>
    <m/>
    <m/>
    <m/>
    <m/>
    <m/>
    <m/>
    <m/>
    <m/>
    <m/>
    <m/>
  </r>
  <r>
    <x v="1"/>
    <x v="0"/>
    <x v="0"/>
    <n v="11080"/>
    <x v="9"/>
    <x v="20"/>
    <x v="3"/>
    <d v="1899-12-30T02:30:00"/>
    <n v="2.5"/>
    <n v="192"/>
    <n v="0"/>
    <d v="1899-12-30T00:00:00"/>
    <n v="0"/>
    <d v="1899-12-30T00:00:00"/>
    <n v="0"/>
    <n v="0"/>
    <d v="1899-12-30T00:00:00"/>
    <n v="0"/>
    <n v="0"/>
    <n v="0"/>
    <d v="1899-12-30T02:30:00"/>
    <n v="150"/>
    <d v="1899-12-30T00:00:47"/>
    <n v="0.781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1"/>
    <x v="0"/>
    <x v="0"/>
    <n v="1164"/>
    <x v="9"/>
    <x v="20"/>
    <x v="0"/>
    <d v="1899-12-30T09:05:00"/>
    <n v="9.08"/>
    <n v="1097"/>
    <n v="0.33"/>
    <d v="1899-12-30T00:20:00"/>
    <n v="1.25"/>
    <d v="1899-12-30T01:15:00"/>
    <n v="0"/>
    <n v="0"/>
    <d v="1899-12-30T00:00:00"/>
    <n v="0"/>
    <n v="0"/>
    <n v="0"/>
    <d v="1899-12-30T09:05:00"/>
    <n v="545"/>
    <d v="1899-12-30T00:00:30"/>
    <n v="0.496809480401093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1"/>
    <x v="0"/>
    <x v="0"/>
    <n v="11080"/>
    <x v="9"/>
    <x v="21"/>
    <x v="3"/>
    <d v="1899-12-30T05:00:00"/>
    <n v="5"/>
    <n v="431"/>
    <n v="0"/>
    <d v="1899-12-30T00:00:00"/>
    <n v="0"/>
    <d v="1899-12-30T00:00:00"/>
    <n v="180"/>
    <n v="0"/>
    <d v="1899-12-30T00:00:00"/>
    <n v="31"/>
    <n v="0"/>
    <n v="0"/>
    <d v="1899-12-30T05:00:00"/>
    <n v="300"/>
    <d v="1899-12-30T00:00:42"/>
    <n v="0.69605568445475641"/>
    <n v="41.7633410672853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1"/>
    <x v="0"/>
    <x v="0"/>
    <n v="1153"/>
    <x v="9"/>
    <x v="21"/>
    <x v="4"/>
    <d v="1899-12-30T07:30:00"/>
    <n v="7.5"/>
    <n v="541"/>
    <n v="0"/>
    <d v="1899-12-30T00:00:00"/>
    <n v="0"/>
    <d v="1899-12-30T00:00:00"/>
    <n v="101"/>
    <n v="0"/>
    <d v="1899-12-30T00:00:00"/>
    <n v="17"/>
    <n v="0"/>
    <n v="0"/>
    <d v="1899-12-30T07:30:00"/>
    <n v="450"/>
    <d v="1899-12-30T00:00:50"/>
    <n v="0.83179297597042512"/>
    <n v="18.6691312384473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1"/>
    <x v="0"/>
    <x v="0"/>
    <n v="11851"/>
    <x v="9"/>
    <x v="21"/>
    <x v="5"/>
    <d v="1899-12-30T07:30:00"/>
    <n v="7.5"/>
    <n v="496"/>
    <n v="0"/>
    <d v="1899-12-30T00:00:00"/>
    <n v="0"/>
    <d v="1899-12-30T00:00:00"/>
    <n v="78"/>
    <n v="0"/>
    <d v="1899-12-30T00:00:00"/>
    <n v="28"/>
    <n v="0"/>
    <n v="0"/>
    <d v="1899-12-30T07:30:00"/>
    <n v="450"/>
    <d v="1899-12-30T00:00:54"/>
    <n v="0.907258064516129"/>
    <n v="15.72580645161290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1"/>
    <x v="0"/>
    <x v="0"/>
    <n v="10571"/>
    <x v="9"/>
    <x v="22"/>
    <x v="3"/>
    <d v="1899-12-30T07:30:00"/>
    <n v="7.5"/>
    <n v="829"/>
    <n v="0"/>
    <d v="1899-12-30T00:00:00"/>
    <n v="0.5"/>
    <d v="1899-12-30T00:30:00"/>
    <n v="55"/>
    <n v="0"/>
    <d v="1899-12-30T00:00:00"/>
    <n v="58"/>
    <n v="790"/>
    <n v="0"/>
    <d v="1899-12-30T07:30:00"/>
    <n v="450"/>
    <d v="1899-12-30T00:00:33"/>
    <n v="0.54282267792521111"/>
    <n v="6.63449939686369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1"/>
    <x v="0"/>
    <x v="0"/>
    <n v="1099"/>
    <x v="9"/>
    <x v="22"/>
    <x v="4"/>
    <d v="1899-12-30T07:30:00"/>
    <n v="7.5"/>
    <n v="751"/>
    <n v="0"/>
    <d v="1899-12-30T00:00:00"/>
    <n v="0"/>
    <d v="1899-12-30T00:00:00"/>
    <n v="31"/>
    <n v="0.25"/>
    <d v="1899-12-30T00:15:00"/>
    <n v="48"/>
    <n v="737"/>
    <n v="0"/>
    <d v="1899-12-30T07:15:00"/>
    <n v="434.99999999999994"/>
    <d v="1899-12-30T00:00:35"/>
    <n v="0.57922769640479355"/>
    <n v="4.12782956058588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1"/>
    <x v="0"/>
    <x v="0"/>
    <n v="1222"/>
    <x v="9"/>
    <x v="22"/>
    <x v="5"/>
    <d v="1899-12-30T07:30:00"/>
    <n v="7.5"/>
    <n v="467"/>
    <n v="0"/>
    <d v="1899-12-30T00:00:00"/>
    <n v="0"/>
    <d v="1899-12-30T00:00:00"/>
    <n v="42"/>
    <n v="0"/>
    <d v="1899-12-30T00:00:00"/>
    <n v="37"/>
    <n v="750"/>
    <n v="0"/>
    <d v="1899-12-30T07:30:00"/>
    <n v="450"/>
    <d v="1899-12-30T00:00:58"/>
    <n v="0.9635974304068522"/>
    <n v="8.99357601713062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1"/>
    <x v="0"/>
    <x v="0"/>
    <n v="1038"/>
    <x v="9"/>
    <x v="23"/>
    <x v="2"/>
    <d v="1899-12-30T04:30:00"/>
    <n v="4.5"/>
    <n v="162"/>
    <n v="0"/>
    <d v="1899-12-30T00:00:00"/>
    <n v="0.25"/>
    <d v="1899-12-30T00:15:00"/>
    <n v="0"/>
    <n v="0.25"/>
    <d v="1899-12-30T00:15:00"/>
    <n v="53"/>
    <n v="361"/>
    <n v="0"/>
    <d v="1899-12-30T04:15:00"/>
    <n v="255"/>
    <d v="1899-12-30T00:01:34"/>
    <n v="1.57407407407407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4"/>
    <d v="1899-12-30T00:01:34"/>
    <m/>
    <m/>
    <m/>
    <m/>
    <m/>
    <m/>
    <m/>
    <m/>
    <m/>
    <m/>
  </r>
  <r>
    <x v="1"/>
    <x v="0"/>
    <x v="0"/>
    <n v="11849"/>
    <x v="9"/>
    <x v="23"/>
    <x v="0"/>
    <d v="1899-12-30T08:00:00"/>
    <n v="8"/>
    <n v="217"/>
    <n v="0"/>
    <d v="1899-12-30T00:00:00"/>
    <n v="0.33"/>
    <d v="1899-12-30T00:20:00"/>
    <n v="1"/>
    <n v="4.5"/>
    <d v="1899-12-30T04:30:00"/>
    <n v="49"/>
    <n v="645"/>
    <n v="0"/>
    <d v="1899-12-30T03:30:00"/>
    <n v="209.99999999999997"/>
    <d v="1899-12-30T00:00:58"/>
    <n v="0.96774193548387089"/>
    <n v="0.460829493087557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1"/>
    <x v="0"/>
    <x v="0"/>
    <n v="1396"/>
    <x v="9"/>
    <x v="23"/>
    <x v="1"/>
    <d v="1899-12-30T08:00:00"/>
    <n v="8"/>
    <n v="529"/>
    <n v="0"/>
    <d v="1899-12-30T00:00:00"/>
    <n v="0"/>
    <d v="1899-12-30T00:00:00"/>
    <n v="15"/>
    <n v="1"/>
    <d v="1899-12-30T01:00:00"/>
    <n v="49"/>
    <n v="645"/>
    <n v="0"/>
    <d v="1899-12-30T07:00:00"/>
    <n v="419.99999999999994"/>
    <d v="1899-12-30T00:00:48"/>
    <n v="0.79395085066162563"/>
    <n v="2.83553875236294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1"/>
    <x v="0"/>
    <x v="0"/>
    <n v="1364"/>
    <x v="9"/>
    <x v="24"/>
    <x v="0"/>
    <d v="1899-12-30T08:00:00"/>
    <n v="8"/>
    <n v="454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01:03"/>
    <n v="1.0572687224669601"/>
    <n v="0.660792951541850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1"/>
    <x v="0"/>
    <x v="0"/>
    <n v="11841"/>
    <x v="9"/>
    <x v="48"/>
    <x v="0"/>
    <d v="1899-12-30T08:00:00"/>
    <n v="8"/>
    <n v="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4:00:00"/>
    <n v="23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4:00:00"/>
    <d v="1899-12-30T04:00:00"/>
    <m/>
    <m/>
    <m/>
    <m/>
    <m/>
    <m/>
    <m/>
    <m/>
    <m/>
    <m/>
  </r>
  <r>
    <x v="1"/>
    <x v="0"/>
    <x v="0"/>
    <n v="937"/>
    <x v="9"/>
    <x v="25"/>
    <x v="0"/>
    <d v="1899-12-30T03:30:00"/>
    <n v="3.5"/>
    <n v="172"/>
    <n v="0"/>
    <d v="1899-12-30T00:00:00"/>
    <n v="0"/>
    <d v="1899-12-30T00:00:00"/>
    <n v="21"/>
    <n v="0"/>
    <d v="1899-12-30T00:00:00"/>
    <n v="0"/>
    <n v="0"/>
    <n v="0"/>
    <d v="1899-12-30T03:30:00"/>
    <n v="210"/>
    <d v="1899-12-30T00:01:13"/>
    <n v="1.2209302325581395"/>
    <n v="12.20930232558139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3"/>
    <d v="1899-12-30T00:01:13"/>
    <m/>
    <m/>
    <m/>
    <m/>
    <m/>
    <m/>
    <m/>
    <m/>
    <m/>
    <m/>
  </r>
  <r>
    <x v="1"/>
    <x v="0"/>
    <x v="0"/>
    <n v="529"/>
    <x v="9"/>
    <x v="26"/>
    <x v="0"/>
    <d v="1899-12-30T00:30:00"/>
    <n v="0.5"/>
    <n v="12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2:30"/>
    <n v="2.4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1"/>
    <x v="0"/>
    <x v="0"/>
    <n v="12561"/>
    <x v="9"/>
    <x v="26"/>
    <x v="0"/>
    <d v="1899-12-30T05:00:00"/>
    <n v="5"/>
    <n v="85"/>
    <n v="0"/>
    <d v="1899-12-30T00:00:00"/>
    <n v="0"/>
    <d v="1899-12-30T00:00:00"/>
    <n v="7"/>
    <n v="0"/>
    <d v="1899-12-30T00:00:00"/>
    <n v="0"/>
    <n v="0"/>
    <n v="0"/>
    <d v="1899-12-30T05:00:00"/>
    <n v="300"/>
    <d v="1899-12-30T00:03:32"/>
    <n v="3.5294117647058822"/>
    <n v="8.2352941176470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2"/>
    <d v="1899-12-30T00:03:32"/>
    <m/>
    <m/>
    <m/>
    <m/>
    <m/>
    <m/>
    <m/>
    <m/>
    <m/>
    <m/>
  </r>
  <r>
    <x v="1"/>
    <x v="0"/>
    <x v="0"/>
    <n v="12234"/>
    <x v="9"/>
    <x v="47"/>
    <x v="0"/>
    <d v="1899-12-30T08:00:00"/>
    <n v="8"/>
    <n v="120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4:00"/>
    <n v="3.9999999999999996"/>
    <n v="0.833333333333333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0"/>
    <d v="1899-12-30T00:04:00"/>
    <m/>
    <m/>
    <m/>
    <m/>
    <m/>
    <m/>
    <m/>
    <m/>
    <m/>
    <m/>
  </r>
  <r>
    <x v="1"/>
    <x v="0"/>
    <x v="0"/>
    <n v="11903"/>
    <x v="9"/>
    <x v="27"/>
    <x v="0"/>
    <d v="1899-12-30T08:00:00"/>
    <n v="8"/>
    <n v="68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0:42"/>
    <n v="0.6976744186046510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1"/>
    <x v="0"/>
    <x v="0"/>
    <n v="876"/>
    <x v="9"/>
    <x v="28"/>
    <x v="0"/>
    <d v="1899-12-30T01:05:00"/>
    <n v="1.08"/>
    <n v="362"/>
    <n v="0"/>
    <d v="1899-12-30T00:00:00"/>
    <n v="0"/>
    <d v="1899-12-30T00:00:00"/>
    <n v="25"/>
    <n v="0"/>
    <d v="1899-12-30T00:00:00"/>
    <n v="0"/>
    <n v="0"/>
    <n v="0"/>
    <d v="1899-12-30T01:05:00"/>
    <n v="65"/>
    <d v="1899-12-30T00:00:11"/>
    <n v="0.17955801104972377"/>
    <n v="6.90607734806629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1"/>
    <d v="1899-12-30T00:00:11"/>
    <m/>
    <m/>
    <m/>
    <m/>
    <m/>
    <m/>
    <m/>
    <m/>
    <m/>
    <m/>
  </r>
  <r>
    <x v="1"/>
    <x v="0"/>
    <x v="0"/>
    <n v="1146"/>
    <x v="9"/>
    <x v="29"/>
    <x v="0"/>
    <d v="1899-12-30T08:00:00"/>
    <n v="8"/>
    <n v="405"/>
    <n v="0"/>
    <d v="1899-12-30T00:00:00"/>
    <n v="0"/>
    <d v="1899-12-30T00:00:00"/>
    <n v="35"/>
    <n v="0"/>
    <d v="1899-12-30T00:00:00"/>
    <n v="0"/>
    <n v="0"/>
    <n v="0"/>
    <d v="1899-12-30T08:00:00"/>
    <n v="479.99999999999994"/>
    <d v="1899-12-30T00:01:11"/>
    <n v="1.1851851851851851"/>
    <n v="8.64197530864197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1"/>
    <x v="0"/>
    <x v="0"/>
    <n v="1091"/>
    <x v="9"/>
    <x v="30"/>
    <x v="0"/>
    <d v="1899-12-30T08:00:00"/>
    <n v="8"/>
    <n v="7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51"/>
    <n v="6.857142857142856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1"/>
    <d v="1899-12-30T00:06:51"/>
    <m/>
    <m/>
    <m/>
    <m/>
    <m/>
    <m/>
    <m/>
    <m/>
    <m/>
    <m/>
  </r>
  <r>
    <x v="1"/>
    <x v="0"/>
    <x v="0"/>
    <n v="529"/>
    <x v="9"/>
    <x v="31"/>
    <x v="0"/>
    <d v="1899-12-30T03:00:00"/>
    <n v="3"/>
    <n v="196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0:55"/>
    <n v="0.9183673469387755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1"/>
    <x v="0"/>
    <x v="0"/>
    <n v="729"/>
    <x v="9"/>
    <x v="32"/>
    <x v="0"/>
    <d v="1899-12-30T05:20:00"/>
    <n v="5.33"/>
    <n v="323"/>
    <n v="0"/>
    <d v="1899-12-30T00:00:00"/>
    <n v="0"/>
    <d v="1899-12-30T00:00:00"/>
    <n v="0"/>
    <n v="0"/>
    <d v="1899-12-30T00:00:00"/>
    <n v="0"/>
    <n v="0"/>
    <n v="0"/>
    <d v="1899-12-30T05:20:00"/>
    <n v="319.99999999999994"/>
    <d v="1899-12-30T00:00:59"/>
    <n v="0.990712074303405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1"/>
    <x v="0"/>
    <x v="0"/>
    <n v="906"/>
    <x v="9"/>
    <x v="32"/>
    <x v="0"/>
    <d v="1899-12-30T00:20:00"/>
    <n v="0.33"/>
    <n v="24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00:50"/>
    <n v="0.833333333333333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1"/>
    <x v="0"/>
    <x v="0"/>
    <n v="529"/>
    <x v="9"/>
    <x v="33"/>
    <x v="0"/>
    <d v="1899-12-30T01:00:00"/>
    <n v="1"/>
    <n v="20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3:00"/>
    <n v="2.9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1"/>
    <x v="0"/>
    <x v="0"/>
    <n v="12561"/>
    <x v="9"/>
    <x v="33"/>
    <x v="0"/>
    <d v="1899-12-30T01:30:00"/>
    <n v="1.5"/>
    <n v="21"/>
    <n v="0"/>
    <d v="1899-12-30T00:00:00"/>
    <n v="0"/>
    <d v="1899-12-30T00:00:00"/>
    <n v="0"/>
    <n v="0"/>
    <d v="1899-12-30T00:00:00"/>
    <n v="0"/>
    <n v="0"/>
    <n v="0"/>
    <d v="1899-12-30T01:30:00"/>
    <n v="90"/>
    <d v="1899-12-30T00:04:17"/>
    <n v="4.285714285714285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7"/>
    <d v="1899-12-30T00:04:17"/>
    <m/>
    <m/>
    <m/>
    <m/>
    <m/>
    <m/>
    <m/>
    <m/>
    <m/>
    <m/>
  </r>
  <r>
    <x v="1"/>
    <x v="0"/>
    <x v="0"/>
    <n v="861"/>
    <x v="9"/>
    <x v="34"/>
    <x v="3"/>
    <d v="1899-12-30T07:30:00"/>
    <n v="7.5"/>
    <n v="112"/>
    <n v="0"/>
    <d v="1899-12-30T00:00:00"/>
    <n v="1.17"/>
    <d v="1899-12-30T01:10:00"/>
    <n v="1"/>
    <n v="0"/>
    <d v="1899-12-30T00:00:00"/>
    <n v="76"/>
    <n v="0"/>
    <n v="0"/>
    <d v="1899-12-30T07:30:00"/>
    <n v="450"/>
    <d v="1899-12-30T00:04:01"/>
    <n v="4.0178571428571432"/>
    <n v="0.89285714285714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1"/>
    <d v="1899-12-30T00:04:01"/>
    <m/>
    <m/>
    <m/>
    <m/>
    <m/>
    <m/>
    <m/>
    <m/>
    <m/>
    <m/>
  </r>
  <r>
    <x v="1"/>
    <x v="0"/>
    <x v="0"/>
    <n v="950"/>
    <x v="9"/>
    <x v="34"/>
    <x v="5"/>
    <d v="1899-12-30T07:30:00"/>
    <n v="7.5"/>
    <n v="80"/>
    <n v="0"/>
    <d v="1899-12-30T00:00:00"/>
    <n v="0.42"/>
    <d v="1899-12-30T00:25:00"/>
    <n v="9"/>
    <n v="0"/>
    <d v="1899-12-30T00:00:00"/>
    <n v="73"/>
    <n v="0"/>
    <n v="0"/>
    <d v="1899-12-30T07:30:00"/>
    <n v="450"/>
    <d v="1899-12-30T00:05:37"/>
    <n v="5.625"/>
    <n v="11.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7"/>
    <d v="1899-12-30T00:05:37"/>
    <m/>
    <m/>
    <m/>
    <m/>
    <m/>
    <m/>
    <m/>
    <m/>
    <m/>
    <m/>
  </r>
  <r>
    <x v="1"/>
    <x v="0"/>
    <x v="0"/>
    <n v="1409"/>
    <x v="9"/>
    <x v="34"/>
    <x v="4"/>
    <d v="1899-12-30T07:30:00"/>
    <n v="7.5"/>
    <n v="137"/>
    <n v="0"/>
    <d v="1899-12-30T00:00:00"/>
    <n v="0"/>
    <d v="1899-12-30T00:00:00"/>
    <n v="43"/>
    <n v="0"/>
    <d v="1899-12-30T00:00:00"/>
    <n v="65"/>
    <n v="0"/>
    <n v="0"/>
    <d v="1899-12-30T07:30:00"/>
    <n v="450"/>
    <d v="1899-12-30T00:03:17"/>
    <n v="3.2846715328467155"/>
    <n v="31.3868613138686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7"/>
    <d v="1899-12-30T00:03:17"/>
    <m/>
    <m/>
    <m/>
    <m/>
    <m/>
    <m/>
    <m/>
    <m/>
    <m/>
    <m/>
  </r>
  <r>
    <x v="1"/>
    <x v="0"/>
    <x v="0"/>
    <n v="601"/>
    <x v="9"/>
    <x v="35"/>
    <x v="2"/>
    <d v="1899-12-30T08:00:00"/>
    <n v="8"/>
    <n v="302"/>
    <n v="0"/>
    <d v="1899-12-30T00:00:00"/>
    <n v="1"/>
    <d v="1899-12-30T01:00:00"/>
    <n v="19"/>
    <n v="0"/>
    <d v="1899-12-30T00:00:00"/>
    <n v="0"/>
    <n v="0"/>
    <n v="0"/>
    <d v="1899-12-30T08:00:00"/>
    <n v="479.99999999999994"/>
    <d v="1899-12-30T00:01:35"/>
    <n v="1.5894039735099337"/>
    <n v="6.291390728476820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5"/>
    <d v="1899-12-30T00:01:35"/>
    <m/>
    <m/>
    <m/>
    <m/>
    <m/>
    <m/>
    <m/>
    <m/>
    <m/>
    <m/>
  </r>
  <r>
    <x v="1"/>
    <x v="0"/>
    <x v="0"/>
    <n v="1223"/>
    <x v="9"/>
    <x v="35"/>
    <x v="1"/>
    <d v="1899-12-30T08:00:00"/>
    <n v="8"/>
    <n v="372"/>
    <n v="0.75"/>
    <d v="1899-12-30T00:45:00"/>
    <n v="0.5"/>
    <d v="1899-12-30T00:30:00"/>
    <n v="55"/>
    <n v="0"/>
    <d v="1899-12-30T00:00:00"/>
    <n v="0"/>
    <n v="0"/>
    <n v="0"/>
    <d v="1899-12-30T08:00:00"/>
    <n v="479.99999999999994"/>
    <d v="1899-12-30T00:01:17"/>
    <n v="1.290322580645161"/>
    <n v="14.784946236559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7"/>
    <d v="1899-12-30T00:01:17"/>
    <m/>
    <m/>
    <m/>
    <m/>
    <m/>
    <m/>
    <m/>
    <m/>
    <m/>
    <m/>
  </r>
  <r>
    <x v="1"/>
    <x v="0"/>
    <x v="0"/>
    <n v="12540"/>
    <x v="9"/>
    <x v="36"/>
    <x v="2"/>
    <d v="1899-12-30T08:00:00"/>
    <n v="8"/>
    <n v="15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02"/>
    <n v="3.037974683544303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2"/>
    <d v="1899-12-30T00:03:02"/>
    <m/>
    <m/>
    <m/>
    <m/>
    <m/>
    <m/>
    <m/>
    <m/>
    <m/>
    <m/>
  </r>
  <r>
    <x v="1"/>
    <x v="0"/>
    <x v="0"/>
    <n v="1337"/>
    <x v="9"/>
    <x v="36"/>
    <x v="1"/>
    <d v="1899-12-30T08:00:00"/>
    <n v="8"/>
    <n v="88"/>
    <n v="0"/>
    <d v="1899-12-30T00:00:00"/>
    <n v="0.5"/>
    <d v="1899-12-30T00:30:00"/>
    <n v="0"/>
    <n v="0"/>
    <d v="1899-12-30T00:00:00"/>
    <n v="0"/>
    <n v="0"/>
    <n v="0"/>
    <d v="1899-12-30T08:00:00"/>
    <n v="479.99999999999994"/>
    <d v="1899-12-30T00:05:27"/>
    <n v="5.454545454545454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7"/>
    <d v="1899-12-30T00:05:27"/>
    <m/>
    <m/>
    <m/>
    <m/>
    <m/>
    <m/>
    <m/>
    <m/>
    <m/>
    <m/>
  </r>
  <r>
    <x v="1"/>
    <x v="0"/>
    <x v="0"/>
    <n v="12081"/>
    <x v="9"/>
    <x v="37"/>
    <x v="2"/>
    <d v="1899-12-30T08:00:00"/>
    <n v="8"/>
    <n v="144"/>
    <n v="0"/>
    <d v="1899-12-30T00:00:00"/>
    <n v="0"/>
    <d v="1899-12-30T00:00:00"/>
    <n v="14"/>
    <n v="1.5"/>
    <d v="1899-12-30T01:30:00"/>
    <n v="0"/>
    <n v="0"/>
    <n v="0"/>
    <d v="1899-12-30T06:30:00"/>
    <n v="389.99999999999994"/>
    <d v="1899-12-30T00:02:43"/>
    <n v="2.708333333333333"/>
    <n v="9.72222222222222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3"/>
    <d v="1899-12-30T00:02:43"/>
    <m/>
    <m/>
    <m/>
    <m/>
    <m/>
    <m/>
    <m/>
    <m/>
    <m/>
    <m/>
  </r>
  <r>
    <x v="1"/>
    <x v="0"/>
    <x v="0"/>
    <n v="787"/>
    <x v="9"/>
    <x v="38"/>
    <x v="3"/>
    <d v="1899-12-30T07:30:00"/>
    <n v="7.5"/>
    <n v="208"/>
    <n v="0"/>
    <d v="1899-12-30T00:00:00"/>
    <n v="1"/>
    <d v="1899-12-30T01:00:00"/>
    <n v="13"/>
    <n v="0"/>
    <d v="1899-12-30T00:00:00"/>
    <n v="0"/>
    <n v="0"/>
    <n v="0"/>
    <d v="1899-12-30T07:30:00"/>
    <n v="450"/>
    <d v="1899-12-30T00:02:10"/>
    <n v="2.1634615384615383"/>
    <n v="6.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0"/>
    <d v="1899-12-30T00:02:10"/>
    <m/>
    <m/>
    <m/>
    <m/>
    <m/>
    <m/>
    <m/>
    <m/>
    <m/>
    <m/>
  </r>
  <r>
    <x v="1"/>
    <x v="0"/>
    <x v="0"/>
    <n v="12072"/>
    <x v="9"/>
    <x v="38"/>
    <x v="5"/>
    <d v="1899-12-30T07:30:00"/>
    <n v="7.5"/>
    <n v="156"/>
    <n v="0"/>
    <d v="1899-12-30T00:00:00"/>
    <n v="0.67"/>
    <d v="1899-12-30T00:40:00"/>
    <n v="38"/>
    <n v="0"/>
    <d v="1899-12-30T00:00:00"/>
    <n v="0"/>
    <n v="0"/>
    <n v="0"/>
    <d v="1899-12-30T07:30:00"/>
    <n v="450"/>
    <d v="1899-12-30T00:02:53"/>
    <n v="2.8846153846153846"/>
    <n v="24.3589743589743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3"/>
    <d v="1899-12-30T00:02:53"/>
    <m/>
    <m/>
    <m/>
    <m/>
    <m/>
    <m/>
    <m/>
    <m/>
    <m/>
    <m/>
  </r>
  <r>
    <x v="1"/>
    <x v="0"/>
    <x v="0"/>
    <n v="12164"/>
    <x v="9"/>
    <x v="38"/>
    <x v="4"/>
    <d v="1899-12-30T07:30:00"/>
    <n v="7.5"/>
    <n v="125"/>
    <n v="0"/>
    <d v="1899-12-30T00:00:00"/>
    <n v="0.25"/>
    <d v="1899-12-30T00:15:00"/>
    <n v="16"/>
    <n v="2.5"/>
    <d v="1899-12-30T02:30:00"/>
    <n v="0"/>
    <n v="0"/>
    <n v="0"/>
    <d v="1899-12-30T05:00:00"/>
    <n v="299.99999999999994"/>
    <d v="1899-12-30T00:02:24"/>
    <n v="2.3999999999999995"/>
    <n v="12.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4"/>
    <d v="1899-12-30T00:02:24"/>
    <m/>
    <m/>
    <m/>
    <m/>
    <m/>
    <m/>
    <m/>
    <m/>
    <m/>
    <m/>
  </r>
  <r>
    <x v="1"/>
    <x v="0"/>
    <x v="0"/>
    <n v="12082"/>
    <x v="9"/>
    <x v="39"/>
    <x v="5"/>
    <d v="1899-12-30T07:30:00"/>
    <n v="7.5"/>
    <n v="508"/>
    <n v="0"/>
    <d v="1899-12-30T00:00:00"/>
    <n v="0.5"/>
    <d v="1899-12-30T00:30:00"/>
    <n v="0"/>
    <n v="0"/>
    <d v="1899-12-30T00:00:00"/>
    <n v="71"/>
    <n v="0"/>
    <n v="0"/>
    <d v="1899-12-30T07:30:00"/>
    <n v="450"/>
    <d v="1899-12-30T00:00:53"/>
    <n v="0.8858267716535432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1"/>
    <x v="0"/>
    <x v="0"/>
    <n v="12099"/>
    <x v="9"/>
    <x v="39"/>
    <x v="4"/>
    <d v="1899-12-30T07:30:00"/>
    <n v="7.5"/>
    <n v="600"/>
    <n v="0"/>
    <d v="1899-12-30T00:00:00"/>
    <n v="0.5"/>
    <d v="1899-12-30T00:30:00"/>
    <n v="0"/>
    <n v="0"/>
    <d v="1899-12-30T00:00:00"/>
    <n v="52"/>
    <n v="0"/>
    <n v="0"/>
    <d v="1899-12-30T07:30:00"/>
    <n v="450"/>
    <d v="1899-12-30T00:00:45"/>
    <n v="0.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1"/>
    <x v="0"/>
    <x v="0"/>
    <n v="1372"/>
    <x v="9"/>
    <x v="39"/>
    <x v="3"/>
    <d v="1899-12-30T07:30:00"/>
    <n v="7.5"/>
    <n v="185"/>
    <n v="0"/>
    <d v="1899-12-30T00:00:00"/>
    <n v="1"/>
    <d v="1899-12-30T01:00:00"/>
    <n v="0"/>
    <n v="0"/>
    <d v="1899-12-30T00:00:00"/>
    <n v="0"/>
    <n v="0"/>
    <n v="0"/>
    <d v="1899-12-30T07:30:00"/>
    <n v="450"/>
    <d v="1899-12-30T00:02:26"/>
    <n v="2.43243243243243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6"/>
    <d v="1899-12-30T00:02:26"/>
    <m/>
    <m/>
    <m/>
    <m/>
    <m/>
    <m/>
    <m/>
    <m/>
    <m/>
    <m/>
  </r>
  <r>
    <x v="1"/>
    <x v="0"/>
    <x v="0"/>
    <n v="548"/>
    <x v="9"/>
    <x v="40"/>
    <x v="3"/>
    <d v="1899-12-30T07:30:00"/>
    <n v="7.5"/>
    <n v="474"/>
    <n v="0"/>
    <d v="1899-12-30T00:00:00"/>
    <n v="1.83"/>
    <d v="1899-12-30T01:50:00"/>
    <n v="0"/>
    <n v="0"/>
    <d v="1899-12-30T00:00:00"/>
    <n v="0"/>
    <n v="0"/>
    <n v="0"/>
    <d v="1899-12-30T07:30:00"/>
    <n v="450"/>
    <d v="1899-12-30T00:00:57"/>
    <n v="0.949367088607594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1"/>
    <x v="0"/>
    <x v="0"/>
    <n v="12075"/>
    <x v="9"/>
    <x v="40"/>
    <x v="5"/>
    <d v="1899-12-30T07:30:00"/>
    <n v="7.5"/>
    <n v="477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7"/>
    <n v="0.943396226415094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1"/>
    <x v="0"/>
    <x v="0"/>
    <n v="12534"/>
    <x v="9"/>
    <x v="40"/>
    <x v="4"/>
    <d v="1899-12-30T07:30:00"/>
    <n v="7.5"/>
    <n v="415"/>
    <n v="0"/>
    <d v="1899-12-30T00:00:00"/>
    <n v="0.5"/>
    <d v="1899-12-30T00:30:00"/>
    <n v="26"/>
    <n v="0"/>
    <d v="1899-12-30T00:00:00"/>
    <n v="0"/>
    <n v="0"/>
    <n v="0"/>
    <d v="1899-12-30T07:30:00"/>
    <n v="450"/>
    <d v="1899-12-30T00:01:05"/>
    <n v="1.0843373493975903"/>
    <n v="6.265060240963855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1"/>
    <x v="0"/>
    <x v="0"/>
    <n v="901"/>
    <x v="9"/>
    <x v="42"/>
    <x v="1"/>
    <d v="1899-12-30T01:20:00"/>
    <n v="1.33"/>
    <n v="44"/>
    <n v="0"/>
    <d v="1899-12-30T00:00:00"/>
    <n v="0"/>
    <d v="1899-12-30T00:00:00"/>
    <n v="0"/>
    <n v="0"/>
    <d v="1899-12-30T00:00:00"/>
    <n v="0"/>
    <n v="0"/>
    <n v="0"/>
    <d v="1899-12-30T01:20:00"/>
    <n v="79.999999999999986"/>
    <d v="1899-12-30T00:01:49"/>
    <n v="1.81818181818181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1"/>
    <x v="0"/>
    <x v="0"/>
    <n v="12058"/>
    <x v="9"/>
    <x v="42"/>
    <x v="2"/>
    <d v="1899-12-30T08:00:00"/>
    <n v="8"/>
    <n v="441"/>
    <n v="0"/>
    <d v="1899-12-30T00:00:00"/>
    <n v="0.67"/>
    <d v="1899-12-30T00:40:00"/>
    <n v="0"/>
    <n v="0"/>
    <d v="1899-12-30T00:00:00"/>
    <n v="54"/>
    <n v="0"/>
    <n v="0"/>
    <d v="1899-12-30T08:00:00"/>
    <n v="479.99999999999994"/>
    <d v="1899-12-30T00:01:05"/>
    <n v="1.08843537414965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1"/>
    <x v="0"/>
    <x v="0"/>
    <n v="901"/>
    <x v="9"/>
    <x v="49"/>
    <x v="1"/>
    <d v="1899-12-30T08:00:00"/>
    <n v="8"/>
    <n v="383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01:15"/>
    <n v="1.2532637075718014"/>
    <n v="0.522193211488250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1"/>
    <x v="0"/>
    <x v="0"/>
    <n v="12507"/>
    <x v="9"/>
    <x v="49"/>
    <x v="2"/>
    <d v="1899-12-30T04:00:00"/>
    <n v="4"/>
    <n v="58"/>
    <n v="0"/>
    <d v="1899-12-30T00:00:00"/>
    <n v="0"/>
    <d v="1899-12-30T00:00:00"/>
    <n v="0"/>
    <n v="0"/>
    <d v="1899-12-30T00:00:00"/>
    <n v="0"/>
    <n v="0"/>
    <n v="0"/>
    <d v="1899-12-30T04:00:00"/>
    <n v="239.99999999999997"/>
    <d v="1899-12-30T00:04:08"/>
    <n v="4.13793103448275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8"/>
    <d v="1899-12-30T00:04:08"/>
    <m/>
    <m/>
    <m/>
    <m/>
    <m/>
    <m/>
    <m/>
    <m/>
    <m/>
    <m/>
  </r>
  <r>
    <x v="1"/>
    <x v="0"/>
    <x v="0"/>
    <n v="12501"/>
    <x v="9"/>
    <x v="43"/>
    <x v="4"/>
    <d v="1899-12-30T07:30:00"/>
    <n v="7.5"/>
    <n v="358"/>
    <n v="0"/>
    <d v="1899-12-30T00:00:00"/>
    <n v="0.5"/>
    <d v="1899-12-30T00:30:00"/>
    <n v="0"/>
    <n v="0"/>
    <d v="1899-12-30T00:00:00"/>
    <n v="56"/>
    <n v="0"/>
    <n v="0"/>
    <d v="1899-12-30T07:30:00"/>
    <n v="450"/>
    <d v="1899-12-30T00:01:15"/>
    <n v="1.25698324022346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1"/>
    <x v="0"/>
    <x v="0"/>
    <n v="1326"/>
    <x v="9"/>
    <x v="43"/>
    <x v="3"/>
    <d v="1899-12-30T07:30:00"/>
    <n v="7.5"/>
    <n v="258"/>
    <n v="0"/>
    <d v="1899-12-30T00:00:00"/>
    <n v="1.5"/>
    <d v="1899-12-30T01:30:00"/>
    <n v="0"/>
    <n v="0"/>
    <d v="1899-12-30T00:00:00"/>
    <n v="46"/>
    <n v="0"/>
    <n v="0"/>
    <d v="1899-12-30T07:30:00"/>
    <n v="450"/>
    <d v="1899-12-30T00:01:45"/>
    <n v="1.74418604651162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1"/>
    <x v="0"/>
    <x v="0"/>
    <n v="1327"/>
    <x v="9"/>
    <x v="43"/>
    <x v="5"/>
    <d v="1899-12-30T07:30:00"/>
    <n v="7.5"/>
    <n v="419"/>
    <n v="0"/>
    <d v="1899-12-30T00:00:00"/>
    <n v="0"/>
    <d v="1899-12-30T00:00:00"/>
    <n v="0"/>
    <n v="0.5"/>
    <d v="1899-12-30T00:30:00"/>
    <n v="85"/>
    <n v="0"/>
    <n v="0"/>
    <d v="1899-12-30T07:00:00"/>
    <n v="420"/>
    <d v="1899-12-30T00:01:00"/>
    <n v="1.002386634844868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1"/>
    <x v="0"/>
    <x v="0"/>
    <n v="12228"/>
    <x v="9"/>
    <x v="44"/>
    <x v="0"/>
    <d v="1899-12-30T08:00:00"/>
    <n v="8"/>
    <n v="7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51"/>
    <n v="6.857142857142856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1"/>
    <d v="1899-12-30T00:06:51"/>
    <m/>
    <m/>
    <m/>
    <m/>
    <m/>
    <m/>
    <m/>
    <m/>
    <m/>
    <m/>
  </r>
  <r>
    <x v="1"/>
    <x v="0"/>
    <x v="0"/>
    <n v="1445"/>
    <x v="10"/>
    <x v="1"/>
    <x v="0"/>
    <d v="1899-12-30T06:00:00"/>
    <n v="6"/>
    <n v="34"/>
    <n v="0"/>
    <d v="1899-12-30T00:00:00"/>
    <n v="0"/>
    <d v="1899-12-30T00:00:00"/>
    <n v="0"/>
    <n v="0"/>
    <d v="1899-12-30T00:00:00"/>
    <n v="0"/>
    <n v="0"/>
    <n v="0"/>
    <d v="1899-12-30T06:00:00"/>
    <n v="360"/>
    <d v="1899-12-30T00:10:35"/>
    <n v="10.58823529411764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35"/>
    <d v="1899-12-30T00:10:35"/>
    <m/>
    <m/>
    <m/>
    <m/>
    <m/>
    <m/>
    <m/>
    <m/>
    <m/>
    <m/>
  </r>
  <r>
    <x v="1"/>
    <x v="0"/>
    <x v="0"/>
    <n v="12561"/>
    <x v="10"/>
    <x v="2"/>
    <x v="1"/>
    <d v="1899-12-30T05:30:00"/>
    <n v="5.5"/>
    <n v="90"/>
    <n v="0"/>
    <d v="1899-12-30T00:00:00"/>
    <n v="0"/>
    <d v="1899-12-30T00:00:00"/>
    <n v="6"/>
    <n v="0"/>
    <d v="1899-12-30T00:00:00"/>
    <n v="0"/>
    <n v="0"/>
    <n v="0"/>
    <d v="1899-12-30T05:30:00"/>
    <n v="330"/>
    <d v="1899-12-30T00:03:40"/>
    <n v="3.6666666666666665"/>
    <n v="6.6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0"/>
    <d v="1899-12-30T00:03:40"/>
    <m/>
    <m/>
    <m/>
    <m/>
    <m/>
    <m/>
    <m/>
    <m/>
    <m/>
    <m/>
  </r>
  <r>
    <x v="1"/>
    <x v="0"/>
    <x v="0"/>
    <n v="12148"/>
    <x v="10"/>
    <x v="3"/>
    <x v="1"/>
    <d v="1899-12-30T07:00:00"/>
    <n v="7"/>
    <n v="69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06:05"/>
    <n v="6.086956521739130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5"/>
    <d v="1899-12-30T00:06:05"/>
    <m/>
    <m/>
    <m/>
    <m/>
    <m/>
    <m/>
    <m/>
    <m/>
    <m/>
    <m/>
  </r>
  <r>
    <x v="1"/>
    <x v="0"/>
    <x v="0"/>
    <n v="11963"/>
    <x v="10"/>
    <x v="4"/>
    <x v="1"/>
    <d v="1899-12-30T07:00:00"/>
    <n v="7"/>
    <n v="86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04:53"/>
    <n v="4.88372093023255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3"/>
    <d v="1899-12-30T00:04:53"/>
    <m/>
    <m/>
    <m/>
    <m/>
    <m/>
    <m/>
    <m/>
    <m/>
    <m/>
    <m/>
  </r>
  <r>
    <x v="1"/>
    <x v="0"/>
    <x v="0"/>
    <n v="1003"/>
    <x v="10"/>
    <x v="11"/>
    <x v="1"/>
    <d v="1899-12-30T05:00:00"/>
    <n v="5"/>
    <n v="54"/>
    <n v="0"/>
    <d v="1899-12-30T00:00:00"/>
    <n v="0"/>
    <d v="1899-12-30T00:00:00"/>
    <n v="1"/>
    <n v="0"/>
    <d v="1899-12-30T00:00:00"/>
    <n v="80"/>
    <n v="0"/>
    <n v="0"/>
    <d v="1899-12-30T05:00:00"/>
    <n v="300"/>
    <d v="1899-12-30T00:05:33"/>
    <n v="5.5555555555555554"/>
    <n v="1.85185185185185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3"/>
    <d v="1899-12-30T00:05:33"/>
    <m/>
    <m/>
    <m/>
    <m/>
    <m/>
    <m/>
    <m/>
    <m/>
    <m/>
    <m/>
  </r>
  <r>
    <x v="1"/>
    <x v="0"/>
    <x v="0"/>
    <n v="841"/>
    <x v="10"/>
    <x v="12"/>
    <x v="1"/>
    <d v="1899-12-30T05:00:00"/>
    <n v="5"/>
    <n v="44"/>
    <n v="0"/>
    <d v="1899-12-30T00:00:00"/>
    <n v="0"/>
    <d v="1899-12-30T00:00:00"/>
    <n v="1"/>
    <n v="0"/>
    <d v="1899-12-30T00:00:00"/>
    <n v="77"/>
    <n v="0"/>
    <n v="0"/>
    <d v="1899-12-30T05:00:00"/>
    <n v="300"/>
    <d v="1899-12-30T00:06:49"/>
    <n v="6.8181818181818183"/>
    <n v="2.27272727272727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9"/>
    <d v="1899-12-30T00:06:49"/>
    <m/>
    <m/>
    <m/>
    <m/>
    <m/>
    <m/>
    <m/>
    <m/>
    <m/>
    <m/>
  </r>
  <r>
    <x v="1"/>
    <x v="0"/>
    <x v="0"/>
    <n v="12062"/>
    <x v="10"/>
    <x v="18"/>
    <x v="1"/>
    <d v="1899-12-30T07:00:00"/>
    <n v="7"/>
    <n v="88"/>
    <n v="0"/>
    <d v="1899-12-30T00:00:00"/>
    <n v="1"/>
    <d v="1899-12-30T01:00:00"/>
    <n v="26"/>
    <n v="0"/>
    <d v="1899-12-30T00:00:00"/>
    <n v="0"/>
    <n v="0"/>
    <n v="0"/>
    <d v="1899-12-30T07:00:00"/>
    <n v="420"/>
    <d v="1899-12-30T00:04:46"/>
    <n v="4.7727272727272725"/>
    <n v="29.5454545454545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6"/>
    <d v="1899-12-30T00:04:46"/>
    <m/>
    <m/>
    <m/>
    <m/>
    <m/>
    <m/>
    <m/>
    <m/>
    <m/>
    <m/>
  </r>
  <r>
    <x v="1"/>
    <x v="0"/>
    <x v="0"/>
    <n v="11851"/>
    <x v="10"/>
    <x v="21"/>
    <x v="5"/>
    <d v="1899-12-30T06:30:00"/>
    <n v="6.5"/>
    <n v="346"/>
    <n v="0"/>
    <d v="1899-12-30T00:00:00"/>
    <n v="0"/>
    <d v="1899-12-30T00:00:00"/>
    <n v="49"/>
    <n v="0"/>
    <d v="1899-12-30T00:00:00"/>
    <n v="17"/>
    <n v="0"/>
    <n v="0"/>
    <d v="1899-12-30T06:30:00"/>
    <n v="389.99999999999994"/>
    <d v="1899-12-30T00:01:08"/>
    <n v="1.1271676300578033"/>
    <n v="14.161849710982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1"/>
    <x v="0"/>
    <x v="0"/>
    <n v="1222"/>
    <x v="10"/>
    <x v="22"/>
    <x v="5"/>
    <d v="1899-12-30T06:40:00"/>
    <n v="6.67"/>
    <n v="332"/>
    <n v="0"/>
    <d v="1899-12-30T00:00:00"/>
    <n v="1"/>
    <d v="1899-12-30T01:00:00"/>
    <n v="83"/>
    <n v="0"/>
    <d v="1899-12-30T00:00:00"/>
    <n v="0"/>
    <n v="0"/>
    <n v="0"/>
    <d v="1899-12-30T06:40:00"/>
    <n v="400"/>
    <d v="1899-12-30T00:01:12"/>
    <n v="1.2048192771084338"/>
    <n v="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2"/>
    <d v="1899-12-30T00:01:12"/>
    <m/>
    <m/>
    <m/>
    <m/>
    <m/>
    <m/>
    <m/>
    <m/>
    <m/>
    <m/>
  </r>
  <r>
    <x v="1"/>
    <x v="0"/>
    <x v="0"/>
    <n v="11849"/>
    <x v="10"/>
    <x v="23"/>
    <x v="1"/>
    <d v="1899-12-30T07:00:00"/>
    <n v="7"/>
    <n v="521"/>
    <n v="0"/>
    <d v="1899-12-30T00:00:00"/>
    <n v="0.33"/>
    <d v="1899-12-30T00:20:00"/>
    <n v="17"/>
    <n v="0.5"/>
    <d v="1899-12-30T00:30:00"/>
    <n v="36"/>
    <n v="504"/>
    <n v="0"/>
    <d v="1899-12-30T06:30:00"/>
    <n v="390.00000000000006"/>
    <d v="1899-12-30T00:00:45"/>
    <n v="0.7485604606525913"/>
    <n v="3.26295585412667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1"/>
    <x v="0"/>
    <x v="0"/>
    <n v="1364"/>
    <x v="10"/>
    <x v="24"/>
    <x v="0"/>
    <d v="1899-12-30T00:30:00"/>
    <n v="0.5"/>
    <n v="57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0:32"/>
    <n v="0.526315789473684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1"/>
    <x v="0"/>
    <x v="0"/>
    <n v="12561"/>
    <x v="10"/>
    <x v="26"/>
    <x v="1"/>
    <d v="1899-12-30T01:30:00"/>
    <n v="1.5"/>
    <n v="40"/>
    <n v="0"/>
    <d v="1899-12-30T00:00:00"/>
    <n v="0"/>
    <d v="1899-12-30T00:00:00"/>
    <n v="2"/>
    <n v="0"/>
    <d v="1899-12-30T00:00:00"/>
    <n v="0"/>
    <n v="0"/>
    <n v="0"/>
    <d v="1899-12-30T01:30:00"/>
    <n v="90"/>
    <d v="1899-12-30T00:02:15"/>
    <n v="2.25"/>
    <n v="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5"/>
    <d v="1899-12-30T00:02:15"/>
    <m/>
    <m/>
    <m/>
    <m/>
    <m/>
    <m/>
    <m/>
    <m/>
    <m/>
    <m/>
  </r>
  <r>
    <x v="1"/>
    <x v="0"/>
    <x v="0"/>
    <n v="1364"/>
    <x v="10"/>
    <x v="27"/>
    <x v="0"/>
    <d v="1899-12-30T04:30:00"/>
    <n v="4.5"/>
    <n v="304"/>
    <n v="0"/>
    <d v="1899-12-30T00:00:00"/>
    <n v="0"/>
    <d v="1899-12-30T00:00:00"/>
    <n v="0"/>
    <n v="0"/>
    <d v="1899-12-30T00:00:00"/>
    <n v="0"/>
    <n v="0"/>
    <n v="0"/>
    <d v="1899-12-30T04:30:00"/>
    <n v="270"/>
    <d v="1899-12-30T00:00:53"/>
    <n v="0.888157894736842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1"/>
    <x v="0"/>
    <x v="0"/>
    <n v="1091"/>
    <x v="10"/>
    <x v="30"/>
    <x v="0"/>
    <d v="1899-12-30T05:00:00"/>
    <n v="5"/>
    <n v="85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03:32"/>
    <n v="3.529411764705882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2"/>
    <d v="1899-12-30T00:03:32"/>
    <m/>
    <m/>
    <m/>
    <m/>
    <m/>
    <m/>
    <m/>
    <m/>
    <m/>
    <m/>
  </r>
  <r>
    <x v="1"/>
    <x v="0"/>
    <x v="0"/>
    <n v="1223"/>
    <x v="10"/>
    <x v="35"/>
    <x v="1"/>
    <d v="1899-12-30T06:40:00"/>
    <n v="6.67"/>
    <n v="118"/>
    <n v="0"/>
    <d v="1899-12-30T00:00:00"/>
    <n v="0"/>
    <d v="1899-12-30T00:00:00"/>
    <n v="8"/>
    <n v="0"/>
    <d v="1899-12-30T00:00:00"/>
    <n v="0"/>
    <n v="0"/>
    <n v="0"/>
    <d v="1899-12-30T06:40:00"/>
    <n v="400"/>
    <d v="1899-12-30T00:03:23"/>
    <n v="3.3898305084745761"/>
    <n v="6.779661016949152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3"/>
    <d v="1899-12-30T00:03:23"/>
    <m/>
    <m/>
    <m/>
    <m/>
    <m/>
    <m/>
    <m/>
    <m/>
    <m/>
    <m/>
  </r>
  <r>
    <x v="1"/>
    <x v="0"/>
    <x v="0"/>
    <n v="12081"/>
    <x v="10"/>
    <x v="37"/>
    <x v="2"/>
    <d v="1899-12-30T06:40:00"/>
    <n v="6.67"/>
    <n v="211"/>
    <n v="0"/>
    <d v="1899-12-30T00:00:00"/>
    <n v="0.5"/>
    <d v="1899-12-30T00:30:00"/>
    <n v="25"/>
    <n v="0"/>
    <d v="1899-12-30T00:00:00"/>
    <n v="0"/>
    <n v="0"/>
    <n v="0"/>
    <d v="1899-12-30T06:40:00"/>
    <n v="400"/>
    <d v="1899-12-30T00:01:54"/>
    <n v="1.8957345971563981"/>
    <n v="11.84834123222748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4"/>
    <d v="1899-12-30T00:01:54"/>
    <m/>
    <m/>
    <m/>
    <m/>
    <m/>
    <m/>
    <m/>
    <m/>
    <m/>
    <m/>
  </r>
  <r>
    <x v="1"/>
    <x v="0"/>
    <x v="0"/>
    <n v="12075"/>
    <x v="10"/>
    <x v="39"/>
    <x v="5"/>
    <d v="1899-12-30T07:00:00"/>
    <n v="7"/>
    <n v="520"/>
    <n v="0"/>
    <d v="1899-12-30T00:00:00"/>
    <n v="0"/>
    <d v="1899-12-30T00:00:00"/>
    <n v="0"/>
    <n v="0"/>
    <d v="1899-12-30T00:00:00"/>
    <n v="50"/>
    <n v="0"/>
    <n v="0"/>
    <d v="1899-12-30T07:00:00"/>
    <n v="420"/>
    <d v="1899-12-30T00:00:48"/>
    <n v="0.807692307692307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1"/>
    <x v="0"/>
    <x v="0"/>
    <n v="901"/>
    <x v="10"/>
    <x v="43"/>
    <x v="1"/>
    <d v="1899-12-30T05:00:00"/>
    <n v="5"/>
    <n v="317"/>
    <n v="0"/>
    <d v="1899-12-30T00:00:00"/>
    <n v="0"/>
    <d v="1899-12-30T00:00:00"/>
    <n v="0"/>
    <n v="0"/>
    <d v="1899-12-30T00:00:00"/>
    <n v="50"/>
    <n v="0"/>
    <n v="0"/>
    <d v="1899-12-30T05:00:00"/>
    <n v="300"/>
    <d v="1899-12-30T00:00:57"/>
    <n v="0.9463722397476340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2"/>
    <x v="0"/>
    <x v="0"/>
    <n v="11891"/>
    <x v="11"/>
    <x v="45"/>
    <x v="0"/>
    <d v="1899-12-30T08:00:00"/>
    <n v="8"/>
    <n v="110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04:22"/>
    <n v="4.3636363636363633"/>
    <n v="2.72727272727272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2"/>
    <d v="1899-12-30T00:04:22"/>
    <m/>
    <m/>
    <m/>
    <m/>
    <m/>
    <m/>
    <m/>
    <m/>
    <m/>
    <m/>
  </r>
  <r>
    <x v="2"/>
    <x v="0"/>
    <x v="0"/>
    <n v="12078"/>
    <x v="11"/>
    <x v="0"/>
    <x v="0"/>
    <d v="1899-12-30T08:00:00"/>
    <n v="8"/>
    <n v="71"/>
    <n v="0"/>
    <d v="1899-12-30T00:00:00"/>
    <n v="0"/>
    <d v="1899-12-30T00:00:00"/>
    <n v="20"/>
    <n v="0"/>
    <d v="1899-12-30T00:00:00"/>
    <n v="0"/>
    <n v="0"/>
    <n v="0"/>
    <d v="1899-12-30T08:00:00"/>
    <n v="479.99999999999994"/>
    <d v="1899-12-30T00:06:46"/>
    <n v="6.7605633802816891"/>
    <n v="28.1690140845070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6"/>
    <d v="1899-12-30T00:06:46"/>
    <m/>
    <m/>
    <m/>
    <m/>
    <m/>
    <m/>
    <m/>
    <m/>
    <m/>
    <m/>
  </r>
  <r>
    <x v="2"/>
    <x v="0"/>
    <x v="0"/>
    <n v="876"/>
    <x v="11"/>
    <x v="1"/>
    <x v="0"/>
    <d v="1899-12-30T03:30:00"/>
    <n v="3.5"/>
    <n v="52"/>
    <n v="0"/>
    <d v="1899-12-30T00:00:00"/>
    <n v="0"/>
    <d v="1899-12-30T00:00:00"/>
    <n v="0"/>
    <n v="0"/>
    <d v="1899-12-30T00:00:00"/>
    <n v="0"/>
    <n v="0"/>
    <n v="0"/>
    <d v="1899-12-30T03:30:00"/>
    <n v="210"/>
    <d v="1899-12-30T00:04:02"/>
    <n v="4.038461538461538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2"/>
    <d v="1899-12-30T00:04:02"/>
    <m/>
    <m/>
    <m/>
    <m/>
    <m/>
    <m/>
    <m/>
    <m/>
    <m/>
    <m/>
  </r>
  <r>
    <x v="2"/>
    <x v="0"/>
    <x v="0"/>
    <n v="529"/>
    <x v="11"/>
    <x v="2"/>
    <x v="0"/>
    <d v="1899-12-30T02:00:00"/>
    <n v="2"/>
    <n v="7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17:09"/>
    <n v="17.1428571428571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7:09"/>
    <d v="1899-12-30T00:17:09"/>
    <m/>
    <m/>
    <m/>
    <m/>
    <m/>
    <m/>
    <m/>
    <m/>
    <m/>
    <m/>
  </r>
  <r>
    <x v="2"/>
    <x v="0"/>
    <x v="0"/>
    <n v="12561"/>
    <x v="11"/>
    <x v="2"/>
    <x v="0"/>
    <d v="1899-12-30T04:00:00"/>
    <n v="4"/>
    <n v="64"/>
    <n v="0"/>
    <d v="1899-12-30T00:00:00"/>
    <n v="0"/>
    <d v="1899-12-30T00:00:00"/>
    <n v="2"/>
    <n v="0"/>
    <d v="1899-12-30T00:00:00"/>
    <n v="0"/>
    <n v="0"/>
    <n v="0"/>
    <d v="1899-12-30T04:00:00"/>
    <n v="239.99999999999997"/>
    <d v="1899-12-30T00:03:45"/>
    <n v="3.7499999999999996"/>
    <n v="3.1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2"/>
    <x v="0"/>
    <x v="0"/>
    <n v="12557"/>
    <x v="11"/>
    <x v="3"/>
    <x v="0"/>
    <d v="1899-12-30T08:00:00"/>
    <n v="8"/>
    <n v="3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4:33"/>
    <n v="14.54545454545454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33"/>
    <d v="1899-12-30T00:14:33"/>
    <m/>
    <m/>
    <m/>
    <m/>
    <m/>
    <m/>
    <m/>
    <m/>
    <m/>
    <m/>
  </r>
  <r>
    <x v="2"/>
    <x v="0"/>
    <x v="0"/>
    <n v="1398"/>
    <x v="11"/>
    <x v="3"/>
    <x v="2"/>
    <d v="1899-12-30T04:30:00"/>
    <n v="4.5"/>
    <n v="141"/>
    <n v="0"/>
    <d v="1899-12-30T00:00:00"/>
    <n v="0"/>
    <d v="1899-12-30T00:00:00"/>
    <n v="0"/>
    <n v="0"/>
    <d v="1899-12-30T00:00:00"/>
    <n v="0"/>
    <n v="0"/>
    <n v="0"/>
    <d v="1899-12-30T04:30:00"/>
    <n v="270"/>
    <d v="1899-12-30T00:01:55"/>
    <n v="1.914893617021276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5"/>
    <d v="1899-12-30T00:01:55"/>
    <m/>
    <m/>
    <m/>
    <m/>
    <m/>
    <m/>
    <m/>
    <m/>
    <m/>
    <m/>
  </r>
  <r>
    <x v="2"/>
    <x v="0"/>
    <x v="0"/>
    <n v="1455"/>
    <x v="11"/>
    <x v="3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2"/>
    <x v="0"/>
    <x v="0"/>
    <n v="11133"/>
    <x v="11"/>
    <x v="4"/>
    <x v="0"/>
    <d v="1899-12-30T07:50:00"/>
    <n v="7.83"/>
    <n v="78"/>
    <n v="0"/>
    <d v="1899-12-30T00:00:00"/>
    <n v="0"/>
    <d v="1899-12-30T00:00:00"/>
    <n v="2"/>
    <n v="0"/>
    <d v="1899-12-30T00:00:00"/>
    <n v="0"/>
    <n v="0"/>
    <n v="0"/>
    <d v="1899-12-30T07:50:00"/>
    <n v="470"/>
    <d v="1899-12-30T00:06:02"/>
    <n v="6.0256410256410255"/>
    <n v="2.56410256410256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2"/>
    <d v="1899-12-30T00:06:02"/>
    <m/>
    <m/>
    <m/>
    <m/>
    <m/>
    <m/>
    <m/>
    <m/>
    <m/>
    <m/>
  </r>
  <r>
    <x v="2"/>
    <x v="0"/>
    <x v="0"/>
    <n v="1146"/>
    <x v="11"/>
    <x v="5"/>
    <x v="0"/>
    <d v="1899-12-30T01:30:00"/>
    <n v="1.5"/>
    <n v="30"/>
    <n v="0"/>
    <d v="1899-12-30T00:00:00"/>
    <n v="0"/>
    <d v="1899-12-30T00:00:00"/>
    <n v="30"/>
    <n v="0"/>
    <d v="1899-12-30T00:00:00"/>
    <n v="0"/>
    <n v="0"/>
    <n v="0"/>
    <d v="1899-12-30T01:30:00"/>
    <n v="90"/>
    <d v="1899-12-30T00:03:00"/>
    <n v="3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2"/>
    <x v="0"/>
    <x v="0"/>
    <n v="12232"/>
    <x v="11"/>
    <x v="5"/>
    <x v="1"/>
    <d v="1899-12-30T06:00:00"/>
    <n v="6"/>
    <n v="193"/>
    <n v="0"/>
    <d v="1899-12-30T00:00:00"/>
    <n v="0"/>
    <d v="1899-12-30T00:00:00"/>
    <n v="89"/>
    <n v="0"/>
    <d v="1899-12-30T00:00:00"/>
    <n v="0"/>
    <n v="0"/>
    <n v="0"/>
    <d v="1899-12-30T06:00:00"/>
    <n v="360"/>
    <d v="1899-12-30T00:01:52"/>
    <n v="1.8652849740932642"/>
    <n v="46.11398963730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2"/>
    <x v="0"/>
    <x v="0"/>
    <n v="12232"/>
    <x v="11"/>
    <x v="6"/>
    <x v="1"/>
    <d v="1899-12-30T02:00:00"/>
    <n v="2"/>
    <n v="86"/>
    <n v="0"/>
    <d v="1899-12-30T00:00:00"/>
    <n v="0"/>
    <d v="1899-12-30T00:00:00"/>
    <n v="1"/>
    <n v="0"/>
    <d v="1899-12-30T00:00:00"/>
    <n v="0"/>
    <n v="0"/>
    <n v="0"/>
    <d v="1899-12-30T02:00:00"/>
    <n v="119.99999999999999"/>
    <d v="1899-12-30T00:01:24"/>
    <n v="1.3953488372093021"/>
    <n v="1.16279069767441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4"/>
    <d v="1899-12-30T00:01:24"/>
    <m/>
    <m/>
    <m/>
    <m/>
    <m/>
    <m/>
    <m/>
    <m/>
    <m/>
    <m/>
  </r>
  <r>
    <x v="2"/>
    <x v="0"/>
    <x v="0"/>
    <n v="12449"/>
    <x v="11"/>
    <x v="6"/>
    <x v="0"/>
    <d v="1899-12-30T08:00:00"/>
    <n v="8"/>
    <n v="931"/>
    <n v="0"/>
    <d v="1899-12-30T00:00:00"/>
    <n v="0"/>
    <d v="1899-12-30T00:00:00"/>
    <n v="33"/>
    <n v="0"/>
    <d v="1899-12-30T00:00:00"/>
    <n v="0"/>
    <n v="0"/>
    <n v="0"/>
    <d v="1899-12-30T08:00:00"/>
    <n v="479.99999999999994"/>
    <d v="1899-12-30T00:00:31"/>
    <n v="0.5155746509129967"/>
    <n v="3.54457572502685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2"/>
    <x v="0"/>
    <x v="0"/>
    <n v="934"/>
    <x v="11"/>
    <x v="7"/>
    <x v="0"/>
    <d v="1899-12-30T07:00:00"/>
    <n v="7"/>
    <n v="722"/>
    <n v="0"/>
    <d v="1899-12-30T00:00:00"/>
    <n v="0"/>
    <d v="1899-12-30T00:00:00"/>
    <n v="60"/>
    <n v="1.5"/>
    <d v="1899-12-30T01:30:00"/>
    <n v="70"/>
    <n v="0"/>
    <n v="0"/>
    <d v="1899-12-30T05:30:00"/>
    <n v="330"/>
    <d v="1899-12-30T00:00:27"/>
    <n v="0.45706371191135736"/>
    <n v="8.3102493074792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7"/>
    <d v="1899-12-30T00:00:27"/>
    <m/>
    <m/>
    <m/>
    <m/>
    <m/>
    <m/>
    <m/>
    <m/>
    <m/>
    <m/>
  </r>
  <r>
    <x v="2"/>
    <x v="0"/>
    <x v="0"/>
    <n v="10571"/>
    <x v="11"/>
    <x v="8"/>
    <x v="4"/>
    <d v="1899-12-30T07:00:00"/>
    <n v="7"/>
    <n v="170"/>
    <n v="0"/>
    <d v="1899-12-30T00:00:00"/>
    <n v="0.5"/>
    <d v="1899-12-30T00:30:00"/>
    <n v="15"/>
    <n v="0"/>
    <d v="1899-12-30T00:00:00"/>
    <n v="85"/>
    <n v="0"/>
    <n v="0"/>
    <d v="1899-12-30T07:00:00"/>
    <n v="420"/>
    <d v="1899-12-30T00:02:28"/>
    <n v="2.4705882352941178"/>
    <n v="8.82352941176470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8"/>
    <d v="1899-12-30T00:02:28"/>
    <m/>
    <m/>
    <m/>
    <m/>
    <m/>
    <m/>
    <m/>
    <m/>
    <m/>
    <m/>
  </r>
  <r>
    <x v="2"/>
    <x v="0"/>
    <x v="0"/>
    <n v="1153"/>
    <x v="11"/>
    <x v="8"/>
    <x v="5"/>
    <d v="1899-12-30T07:30:00"/>
    <n v="7.5"/>
    <n v="114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3:57"/>
    <n v="3.94736842105263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7"/>
    <d v="1899-12-30T00:03:57"/>
    <m/>
    <m/>
    <m/>
    <m/>
    <m/>
    <m/>
    <m/>
    <m/>
    <m/>
    <m/>
  </r>
  <r>
    <x v="2"/>
    <x v="0"/>
    <x v="0"/>
    <n v="12164"/>
    <x v="11"/>
    <x v="8"/>
    <x v="3"/>
    <d v="1899-12-30T07:30:00"/>
    <n v="7.5"/>
    <n v="117"/>
    <n v="0"/>
    <d v="1899-12-30T00:00:00"/>
    <n v="0.5"/>
    <d v="1899-12-30T00:30:00"/>
    <n v="0"/>
    <n v="1"/>
    <d v="1899-12-30T01:00:00"/>
    <n v="0"/>
    <n v="0"/>
    <n v="0"/>
    <d v="1899-12-30T06:30:00"/>
    <n v="389.99999999999994"/>
    <d v="1899-12-30T00:03:20"/>
    <n v="3.3333333333333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0"/>
    <d v="1899-12-30T00:03:20"/>
    <m/>
    <m/>
    <m/>
    <m/>
    <m/>
    <m/>
    <m/>
    <m/>
    <m/>
    <m/>
  </r>
  <r>
    <x v="2"/>
    <x v="0"/>
    <x v="0"/>
    <n v="953"/>
    <x v="11"/>
    <x v="9"/>
    <x v="5"/>
    <d v="1899-12-30T07:30:00"/>
    <n v="7.5"/>
    <n v="65"/>
    <n v="0"/>
    <d v="1899-12-30T00:00:00"/>
    <n v="0"/>
    <d v="1899-12-30T00:00:00"/>
    <n v="15"/>
    <n v="0.5"/>
    <d v="1899-12-30T00:30:00"/>
    <n v="67"/>
    <n v="0"/>
    <n v="0"/>
    <d v="1899-12-30T07:00:00"/>
    <n v="420"/>
    <d v="1899-12-30T00:06:28"/>
    <n v="6.4615384615384617"/>
    <n v="23.0769230769230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8"/>
    <d v="1899-12-30T00:06:28"/>
    <m/>
    <m/>
    <m/>
    <m/>
    <m/>
    <m/>
    <m/>
    <m/>
    <m/>
    <m/>
  </r>
  <r>
    <x v="2"/>
    <x v="0"/>
    <x v="0"/>
    <n v="1003"/>
    <x v="11"/>
    <x v="9"/>
    <x v="4"/>
    <d v="1899-12-30T07:30:00"/>
    <n v="7.5"/>
    <n v="52"/>
    <n v="0.17"/>
    <d v="1899-12-30T00:10:00"/>
    <n v="0"/>
    <d v="1899-12-30T00:00:00"/>
    <n v="22"/>
    <n v="0"/>
    <d v="1899-12-30T00:00:00"/>
    <n v="67"/>
    <n v="0"/>
    <n v="0"/>
    <d v="1899-12-30T07:30:00"/>
    <n v="450"/>
    <d v="1899-12-30T00:08:39"/>
    <n v="8.6538461538461533"/>
    <n v="42.30769230769230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9"/>
    <d v="1899-12-30T00:08:39"/>
    <m/>
    <m/>
    <m/>
    <m/>
    <m/>
    <m/>
    <m/>
    <m/>
    <m/>
    <m/>
  </r>
  <r>
    <x v="2"/>
    <x v="0"/>
    <x v="0"/>
    <n v="1038"/>
    <x v="11"/>
    <x v="9"/>
    <x v="3"/>
    <d v="1899-12-30T07:30:00"/>
    <n v="7.5"/>
    <n v="81"/>
    <n v="0"/>
    <d v="1899-12-30T00:00:00"/>
    <n v="0.42"/>
    <d v="1899-12-30T00:25:00"/>
    <n v="6"/>
    <n v="0"/>
    <d v="1899-12-30T00:00:00"/>
    <n v="89"/>
    <n v="0"/>
    <n v="0"/>
    <d v="1899-12-30T07:30:00"/>
    <n v="450"/>
    <d v="1899-12-30T00:05:33"/>
    <n v="5.5555555555555554"/>
    <n v="7.40740740740740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3"/>
    <d v="1899-12-30T00:05:33"/>
    <m/>
    <m/>
    <m/>
    <m/>
    <m/>
    <m/>
    <m/>
    <m/>
    <m/>
    <m/>
  </r>
  <r>
    <x v="2"/>
    <x v="0"/>
    <x v="0"/>
    <n v="1215"/>
    <x v="11"/>
    <x v="10"/>
    <x v="4"/>
    <d v="1899-12-30T07:30:00"/>
    <n v="7.5"/>
    <n v="59"/>
    <n v="0.5"/>
    <d v="1899-12-30T00:30:00"/>
    <n v="0.83"/>
    <d v="1899-12-30T00:50:00"/>
    <n v="10"/>
    <n v="0"/>
    <d v="1899-12-30T00:00:00"/>
    <n v="67"/>
    <n v="0"/>
    <n v="0"/>
    <d v="1899-12-30T07:30:00"/>
    <n v="450"/>
    <d v="1899-12-30T00:07:38"/>
    <n v="7.6271186440677967"/>
    <n v="16.9491525423728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8"/>
    <d v="1899-12-30T00:07:38"/>
    <m/>
    <m/>
    <m/>
    <m/>
    <m/>
    <m/>
    <m/>
    <m/>
    <m/>
    <m/>
  </r>
  <r>
    <x v="2"/>
    <x v="0"/>
    <x v="0"/>
    <n v="12236"/>
    <x v="11"/>
    <x v="10"/>
    <x v="1"/>
    <d v="1899-12-30T08:00:00"/>
    <n v="8"/>
    <n v="40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12:00"/>
    <n v="11.999999999999998"/>
    <n v="7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00"/>
    <d v="1899-12-30T00:12:00"/>
    <m/>
    <m/>
    <m/>
    <m/>
    <m/>
    <m/>
    <m/>
    <m/>
    <m/>
    <m/>
  </r>
  <r>
    <x v="2"/>
    <x v="0"/>
    <x v="0"/>
    <n v="1185"/>
    <x v="11"/>
    <x v="11"/>
    <x v="1"/>
    <d v="1899-12-30T08:00:00"/>
    <n v="8"/>
    <n v="61"/>
    <n v="0"/>
    <d v="1899-12-30T00:00:00"/>
    <n v="1"/>
    <d v="1899-12-30T01:00:00"/>
    <n v="3"/>
    <n v="0"/>
    <d v="1899-12-30T00:00:00"/>
    <n v="0"/>
    <n v="0"/>
    <n v="0"/>
    <d v="1899-12-30T08:00:00"/>
    <n v="479.99999999999994"/>
    <d v="1899-12-30T00:07:52"/>
    <n v="7.8688524590163924"/>
    <n v="4.9180327868852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2"/>
    <d v="1899-12-30T00:07:52"/>
    <m/>
    <m/>
    <m/>
    <m/>
    <m/>
    <m/>
    <m/>
    <m/>
    <m/>
    <m/>
  </r>
  <r>
    <x v="2"/>
    <x v="0"/>
    <x v="0"/>
    <n v="1398"/>
    <x v="11"/>
    <x v="11"/>
    <x v="2"/>
    <d v="1899-12-30T03:30:00"/>
    <n v="3.5"/>
    <n v="50"/>
    <n v="0"/>
    <d v="1899-12-30T00:00:00"/>
    <n v="0"/>
    <d v="1899-12-30T00:00:00"/>
    <n v="1"/>
    <n v="0"/>
    <d v="1899-12-30T00:00:00"/>
    <n v="0"/>
    <n v="0"/>
    <n v="0"/>
    <d v="1899-12-30T03:30:00"/>
    <n v="210"/>
    <d v="1899-12-30T00:04:12"/>
    <n v="4.2"/>
    <n v="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2"/>
    <d v="1899-12-30T00:04:12"/>
    <m/>
    <m/>
    <m/>
    <m/>
    <m/>
    <m/>
    <m/>
    <m/>
    <m/>
    <m/>
  </r>
  <r>
    <x v="2"/>
    <x v="0"/>
    <x v="0"/>
    <n v="1017"/>
    <x v="11"/>
    <x v="12"/>
    <x v="3"/>
    <d v="1899-12-30T07:30:00"/>
    <n v="7.5"/>
    <n v="42"/>
    <n v="0"/>
    <d v="1899-12-30T00:00:00"/>
    <n v="1"/>
    <d v="1899-12-30T01:00:00"/>
    <n v="19"/>
    <n v="0"/>
    <d v="1899-12-30T00:00:00"/>
    <n v="60"/>
    <n v="0"/>
    <n v="0"/>
    <d v="1899-12-30T07:30:00"/>
    <n v="450"/>
    <d v="1899-12-30T00:10:43"/>
    <n v="10.714285714285714"/>
    <n v="45.23809523809524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3"/>
    <d v="1899-12-30T00:10:43"/>
    <m/>
    <m/>
    <m/>
    <m/>
    <m/>
    <m/>
    <m/>
    <m/>
    <m/>
    <m/>
  </r>
  <r>
    <x v="2"/>
    <x v="0"/>
    <x v="0"/>
    <n v="12087"/>
    <x v="11"/>
    <x v="12"/>
    <x v="5"/>
    <d v="1899-12-30T07:30:00"/>
    <n v="7.5"/>
    <n v="63"/>
    <n v="0.5"/>
    <d v="1899-12-30T00:30:00"/>
    <n v="0.33"/>
    <d v="1899-12-30T00:20:00"/>
    <n v="1"/>
    <n v="0"/>
    <d v="1899-12-30T00:00:00"/>
    <n v="62"/>
    <n v="0"/>
    <n v="0"/>
    <d v="1899-12-30T07:30:00"/>
    <n v="450"/>
    <d v="1899-12-30T00:07:09"/>
    <n v="7.1428571428571432"/>
    <n v="1.58730158730158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9"/>
    <d v="1899-12-30T00:07:09"/>
    <m/>
    <m/>
    <m/>
    <m/>
    <m/>
    <m/>
    <m/>
    <m/>
    <m/>
    <m/>
  </r>
  <r>
    <x v="2"/>
    <x v="0"/>
    <x v="0"/>
    <n v="841"/>
    <x v="11"/>
    <x v="13"/>
    <x v="1"/>
    <d v="1899-12-30T08:00:00"/>
    <n v="8"/>
    <n v="82"/>
    <n v="0"/>
    <d v="1899-12-30T00:00:00"/>
    <n v="0"/>
    <d v="1899-12-30T00:00:00"/>
    <n v="3"/>
    <n v="0"/>
    <d v="1899-12-30T00:00:00"/>
    <n v="74"/>
    <n v="0"/>
    <n v="0"/>
    <d v="1899-12-30T08:00:00"/>
    <n v="479.99999999999994"/>
    <d v="1899-12-30T00:05:51"/>
    <n v="5.8536585365853648"/>
    <n v="3.65853658536585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51"/>
    <d v="1899-12-30T00:05:51"/>
    <m/>
    <m/>
    <m/>
    <m/>
    <m/>
    <m/>
    <m/>
    <m/>
    <m/>
    <m/>
  </r>
  <r>
    <x v="2"/>
    <x v="0"/>
    <x v="0"/>
    <n v="1028"/>
    <x v="11"/>
    <x v="13"/>
    <x v="2"/>
    <d v="1899-12-30T08:00:00"/>
    <n v="8"/>
    <n v="64"/>
    <n v="0"/>
    <d v="1899-12-30T00:00:00"/>
    <n v="0"/>
    <d v="1899-12-30T00:00:00"/>
    <n v="1"/>
    <n v="0"/>
    <d v="1899-12-30T00:00:00"/>
    <n v="78"/>
    <n v="0"/>
    <n v="0"/>
    <d v="1899-12-30T08:00:00"/>
    <n v="479.99999999999994"/>
    <d v="1899-12-30T00:07:30"/>
    <n v="7.4999999999999991"/>
    <n v="1.56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2"/>
    <x v="0"/>
    <x v="0"/>
    <n v="729"/>
    <x v="11"/>
    <x v="14"/>
    <x v="0"/>
    <d v="1899-12-30T01:10:00"/>
    <n v="1.17"/>
    <n v="46"/>
    <n v="0"/>
    <d v="1899-12-30T00:00:00"/>
    <n v="0"/>
    <d v="1899-12-30T00:00:00"/>
    <n v="10"/>
    <n v="0"/>
    <d v="1899-12-30T00:00:00"/>
    <n v="0"/>
    <n v="0"/>
    <n v="0"/>
    <d v="1899-12-30T01:10:00"/>
    <n v="70"/>
    <d v="1899-12-30T00:01:31"/>
    <n v="1.5217391304347827"/>
    <n v="21.73913043478260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1"/>
    <d v="1899-12-30T00:01:31"/>
    <m/>
    <m/>
    <m/>
    <m/>
    <m/>
    <m/>
    <m/>
    <m/>
    <m/>
    <m/>
  </r>
  <r>
    <x v="2"/>
    <x v="0"/>
    <x v="0"/>
    <n v="627"/>
    <x v="11"/>
    <x v="15"/>
    <x v="0"/>
    <d v="1899-12-30T08:00:00"/>
    <n v="8"/>
    <n v="1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0:00"/>
    <n v="29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2"/>
    <x v="0"/>
    <x v="0"/>
    <n v="876"/>
    <x v="11"/>
    <x v="15"/>
    <x v="0"/>
    <d v="1899-12-30T02:45:00"/>
    <n v="2.75"/>
    <n v="20"/>
    <n v="0"/>
    <d v="1899-12-30T00:00:00"/>
    <n v="0"/>
    <d v="1899-12-30T00:00:00"/>
    <n v="0"/>
    <n v="0"/>
    <d v="1899-12-30T00:00:00"/>
    <n v="0"/>
    <n v="0"/>
    <n v="0"/>
    <d v="1899-12-30T02:45:00"/>
    <n v="165"/>
    <d v="1899-12-30T00:08:15"/>
    <n v="8.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5"/>
    <d v="1899-12-30T00:08:15"/>
    <m/>
    <m/>
    <m/>
    <m/>
    <m/>
    <m/>
    <m/>
    <m/>
    <m/>
    <m/>
  </r>
  <r>
    <x v="2"/>
    <x v="0"/>
    <x v="0"/>
    <n v="12089"/>
    <x v="11"/>
    <x v="15"/>
    <x v="0"/>
    <d v="1899-12-30T08:00:00"/>
    <n v="8"/>
    <n v="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40:00"/>
    <n v="15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2"/>
    <x v="0"/>
    <x v="0"/>
    <n v="12563"/>
    <x v="11"/>
    <x v="15"/>
    <x v="0"/>
    <d v="1899-12-30T08:00:00"/>
    <n v="8"/>
    <n v="2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9:12"/>
    <n v="19.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9:12"/>
    <d v="1899-12-30T00:19:12"/>
    <m/>
    <m/>
    <m/>
    <m/>
    <m/>
    <m/>
    <m/>
    <m/>
    <m/>
    <m/>
  </r>
  <r>
    <x v="2"/>
    <x v="0"/>
    <x v="0"/>
    <n v="1445"/>
    <x v="11"/>
    <x v="16"/>
    <x v="0"/>
    <d v="1899-12-30T08:00:00"/>
    <n v="8"/>
    <n v="239"/>
    <n v="0"/>
    <d v="1899-12-30T00:00:00"/>
    <n v="0"/>
    <d v="1899-12-30T00:00:00"/>
    <n v="13"/>
    <n v="0"/>
    <d v="1899-12-30T00:00:00"/>
    <n v="0"/>
    <n v="0"/>
    <n v="0"/>
    <d v="1899-12-30T08:00:00"/>
    <n v="479.99999999999994"/>
    <d v="1899-12-30T00:02:01"/>
    <n v="2.00836820083682"/>
    <n v="5.43933054393305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1"/>
    <d v="1899-12-30T00:02:01"/>
    <m/>
    <m/>
    <m/>
    <m/>
    <m/>
    <m/>
    <m/>
    <m/>
    <m/>
    <m/>
  </r>
  <r>
    <x v="2"/>
    <x v="0"/>
    <x v="0"/>
    <n v="853"/>
    <x v="11"/>
    <x v="17"/>
    <x v="0"/>
    <d v="1899-12-30T08:00:00"/>
    <n v="8"/>
    <n v="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4:00:00"/>
    <n v="23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4:00:00"/>
    <d v="1899-12-30T04:00:00"/>
    <m/>
    <m/>
    <m/>
    <m/>
    <m/>
    <m/>
    <m/>
    <m/>
    <m/>
    <m/>
  </r>
  <r>
    <x v="2"/>
    <x v="0"/>
    <x v="0"/>
    <n v="866"/>
    <x v="11"/>
    <x v="18"/>
    <x v="1"/>
    <d v="1899-12-30T08:00:00"/>
    <n v="8"/>
    <n v="185"/>
    <n v="1.25"/>
    <d v="1899-12-30T01:15:00"/>
    <n v="0"/>
    <d v="1899-12-30T00:00:00"/>
    <n v="27"/>
    <n v="0"/>
    <d v="1899-12-30T00:00:00"/>
    <n v="0"/>
    <n v="0"/>
    <n v="0"/>
    <d v="1899-12-30T08:00:00"/>
    <n v="479.99999999999994"/>
    <d v="1899-12-30T00:02:36"/>
    <n v="2.5945945945945943"/>
    <n v="14.5945945945945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6"/>
    <d v="1899-12-30T00:02:36"/>
    <m/>
    <m/>
    <m/>
    <m/>
    <m/>
    <m/>
    <m/>
    <m/>
    <m/>
    <m/>
  </r>
  <r>
    <x v="2"/>
    <x v="0"/>
    <x v="0"/>
    <n v="12172"/>
    <x v="11"/>
    <x v="18"/>
    <x v="2"/>
    <d v="1899-12-30T07:00:00"/>
    <n v="7"/>
    <n v="114"/>
    <n v="0"/>
    <d v="1899-12-30T00:00:00"/>
    <n v="0"/>
    <d v="1899-12-30T00:00:00"/>
    <n v="6"/>
    <n v="0"/>
    <d v="1899-12-30T00:00:00"/>
    <n v="0"/>
    <n v="0"/>
    <n v="0"/>
    <d v="1899-12-30T07:00:00"/>
    <n v="420"/>
    <d v="1899-12-30T00:03:41"/>
    <n v="3.6842105263157894"/>
    <n v="5.26315789473684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1"/>
    <d v="1899-12-30T00:03:41"/>
    <m/>
    <m/>
    <m/>
    <m/>
    <m/>
    <m/>
    <m/>
    <m/>
    <m/>
    <m/>
  </r>
  <r>
    <x v="2"/>
    <x v="0"/>
    <x v="0"/>
    <n v="12008"/>
    <x v="11"/>
    <x v="19"/>
    <x v="0"/>
    <d v="1899-12-30T07:30:00"/>
    <n v="7.5"/>
    <n v="70"/>
    <n v="0"/>
    <d v="1899-12-30T00:00:00"/>
    <n v="0"/>
    <d v="1899-12-30T00:00:00"/>
    <n v="4"/>
    <n v="0"/>
    <d v="1899-12-30T00:00:00"/>
    <n v="0"/>
    <n v="0"/>
    <n v="0"/>
    <d v="1899-12-30T07:30:00"/>
    <n v="450"/>
    <d v="1899-12-30T00:06:26"/>
    <n v="6.4285714285714288"/>
    <n v="5.71428571428571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6"/>
    <d v="1899-12-30T00:06:26"/>
    <m/>
    <m/>
    <m/>
    <m/>
    <m/>
    <m/>
    <m/>
    <m/>
    <m/>
    <m/>
  </r>
  <r>
    <x v="2"/>
    <x v="0"/>
    <x v="0"/>
    <n v="1164"/>
    <x v="11"/>
    <x v="20"/>
    <x v="0"/>
    <d v="1899-12-30T09:05:00"/>
    <n v="9.08"/>
    <n v="1365"/>
    <n v="0.5"/>
    <d v="1899-12-30T00:30:00"/>
    <n v="0"/>
    <d v="1899-12-30T00:00:00"/>
    <n v="0"/>
    <n v="0"/>
    <d v="1899-12-30T00:00:00"/>
    <n v="0"/>
    <n v="0"/>
    <n v="0"/>
    <d v="1899-12-30T09:05:00"/>
    <n v="545"/>
    <d v="1899-12-30T00:00:24"/>
    <n v="0.3992673992673992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4"/>
    <d v="1899-12-30T00:00:24"/>
    <m/>
    <m/>
    <m/>
    <m/>
    <m/>
    <m/>
    <m/>
    <m/>
    <m/>
    <m/>
  </r>
  <r>
    <x v="2"/>
    <x v="0"/>
    <x v="0"/>
    <n v="11080"/>
    <x v="11"/>
    <x v="21"/>
    <x v="3"/>
    <d v="1899-12-30T07:30:00"/>
    <n v="7.5"/>
    <n v="668"/>
    <n v="1.5"/>
    <d v="1899-12-30T01:30:00"/>
    <n v="0"/>
    <d v="1899-12-30T00:00:00"/>
    <n v="59"/>
    <n v="0"/>
    <d v="1899-12-30T00:00:00"/>
    <n v="28"/>
    <n v="0"/>
    <n v="0"/>
    <d v="1899-12-30T07:30:00"/>
    <n v="450"/>
    <d v="1899-12-30T00:00:40"/>
    <n v="0.67365269461077848"/>
    <n v="8.83233532934131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2"/>
    <x v="0"/>
    <x v="0"/>
    <n v="11851"/>
    <x v="11"/>
    <x v="21"/>
    <x v="5"/>
    <d v="1899-12-30T07:30:00"/>
    <n v="7.5"/>
    <n v="597"/>
    <n v="0"/>
    <d v="1899-12-30T00:00:00"/>
    <n v="0"/>
    <d v="1899-12-30T00:00:00"/>
    <n v="91"/>
    <n v="0"/>
    <d v="1899-12-30T00:00:00"/>
    <n v="20"/>
    <n v="0"/>
    <n v="0"/>
    <d v="1899-12-30T07:30:00"/>
    <n v="450"/>
    <d v="1899-12-30T00:00:45"/>
    <n v="0.75376884422110557"/>
    <n v="15.2428810720268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2"/>
    <x v="0"/>
    <x v="0"/>
    <n v="1327"/>
    <x v="11"/>
    <x v="21"/>
    <x v="2"/>
    <d v="1899-12-30T08:00:00"/>
    <n v="8"/>
    <n v="351"/>
    <n v="0"/>
    <d v="1899-12-30T00:00:00"/>
    <n v="0"/>
    <d v="1899-12-30T00:00:00"/>
    <n v="115"/>
    <n v="0"/>
    <d v="1899-12-30T00:00:00"/>
    <n v="0"/>
    <n v="0"/>
    <n v="0"/>
    <d v="1899-12-30T08:00:00"/>
    <n v="479.99999999999994"/>
    <d v="1899-12-30T00:01:22"/>
    <n v="1.3675213675213673"/>
    <n v="32.7635327635327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2"/>
    <d v="1899-12-30T00:01:22"/>
    <m/>
    <m/>
    <m/>
    <m/>
    <m/>
    <m/>
    <m/>
    <m/>
    <m/>
    <m/>
  </r>
  <r>
    <x v="2"/>
    <x v="0"/>
    <x v="0"/>
    <n v="901"/>
    <x v="11"/>
    <x v="22"/>
    <x v="2"/>
    <d v="1899-12-30T08:00:00"/>
    <n v="8"/>
    <n v="662"/>
    <n v="0"/>
    <d v="1899-12-30T00:00:00"/>
    <n v="0"/>
    <d v="1899-12-30T00:00:00"/>
    <n v="48"/>
    <n v="0"/>
    <d v="1899-12-30T00:00:00"/>
    <n v="43"/>
    <n v="743"/>
    <n v="0"/>
    <d v="1899-12-30T08:00:00"/>
    <n v="479.99999999999994"/>
    <d v="1899-12-30T00:00:44"/>
    <n v="0.7250755287009063"/>
    <n v="7.25075528700906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2"/>
    <x v="0"/>
    <x v="0"/>
    <n v="10571"/>
    <x v="11"/>
    <x v="22"/>
    <x v="4"/>
    <d v="1899-12-30T00:30:00"/>
    <n v="0.5"/>
    <n v="48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0:38"/>
    <n v="0.624999999999999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2"/>
    <x v="0"/>
    <x v="0"/>
    <n v="1099"/>
    <x v="11"/>
    <x v="22"/>
    <x v="3"/>
    <d v="1899-12-30T07:30:00"/>
    <n v="7.5"/>
    <n v="628"/>
    <n v="0"/>
    <d v="1899-12-30T00:00:00"/>
    <n v="0"/>
    <d v="1899-12-30T00:00:00"/>
    <n v="15"/>
    <n v="0"/>
    <d v="1899-12-30T00:00:00"/>
    <n v="55"/>
    <n v="820"/>
    <n v="0"/>
    <d v="1899-12-30T07:30:00"/>
    <n v="450"/>
    <d v="1899-12-30T00:00:43"/>
    <n v="0.71656050955414008"/>
    <n v="2.388535031847133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2"/>
    <x v="0"/>
    <x v="0"/>
    <n v="1222"/>
    <x v="11"/>
    <x v="22"/>
    <x v="5"/>
    <d v="1899-12-30T07:30:00"/>
    <n v="7.5"/>
    <n v="757"/>
    <n v="0"/>
    <d v="1899-12-30T00:00:00"/>
    <n v="0"/>
    <d v="1899-12-30T00:00:00"/>
    <n v="22"/>
    <n v="0"/>
    <d v="1899-12-30T00:00:00"/>
    <n v="44"/>
    <n v="794"/>
    <n v="0"/>
    <d v="1899-12-30T07:30:00"/>
    <n v="450"/>
    <d v="1899-12-30T00:00:36"/>
    <n v="0.59445178335535009"/>
    <n v="2.90620871862615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6"/>
    <d v="1899-12-30T00:00:36"/>
    <m/>
    <m/>
    <m/>
    <m/>
    <m/>
    <m/>
    <m/>
    <m/>
    <m/>
    <m/>
  </r>
  <r>
    <x v="2"/>
    <x v="0"/>
    <x v="0"/>
    <n v="11849"/>
    <x v="11"/>
    <x v="23"/>
    <x v="1"/>
    <d v="1899-12-30T08:00:00"/>
    <n v="8"/>
    <n v="594"/>
    <n v="0"/>
    <d v="1899-12-30T00:00:00"/>
    <n v="0"/>
    <d v="1899-12-30T00:00:00"/>
    <n v="19"/>
    <n v="1.5"/>
    <d v="1899-12-30T01:30:00"/>
    <n v="33"/>
    <n v="651"/>
    <n v="0"/>
    <d v="1899-12-30T06:30:00"/>
    <n v="389.99999999999994"/>
    <d v="1899-12-30T00:00:39"/>
    <n v="0.65656565656565646"/>
    <n v="3.19865319865319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2"/>
    <x v="0"/>
    <x v="0"/>
    <n v="1396"/>
    <x v="11"/>
    <x v="23"/>
    <x v="2"/>
    <d v="1899-12-30T08:00:00"/>
    <n v="8"/>
    <n v="474"/>
    <n v="0"/>
    <d v="1899-12-30T00:00:00"/>
    <n v="0.33"/>
    <d v="1899-12-30T00:20:00"/>
    <n v="20"/>
    <n v="1"/>
    <d v="1899-12-30T01:00:00"/>
    <n v="0"/>
    <n v="0"/>
    <n v="0"/>
    <d v="1899-12-30T07:00:00"/>
    <n v="419.99999999999994"/>
    <d v="1899-12-30T00:00:53"/>
    <n v="0.88607594936708844"/>
    <n v="4.21940928270042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2"/>
    <x v="0"/>
    <x v="0"/>
    <n v="1364"/>
    <x v="11"/>
    <x v="24"/>
    <x v="0"/>
    <d v="1899-12-30T08:00:00"/>
    <n v="8"/>
    <n v="445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01:05"/>
    <n v="1.0786516853932584"/>
    <n v="0.67415730337078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2"/>
    <x v="0"/>
    <x v="0"/>
    <n v="529"/>
    <x v="11"/>
    <x v="26"/>
    <x v="0"/>
    <d v="1899-12-30T00:40:00"/>
    <n v="0.67"/>
    <n v="7"/>
    <n v="0"/>
    <d v="1899-12-30T00:00:00"/>
    <n v="0"/>
    <d v="1899-12-30T00:00:00"/>
    <n v="0"/>
    <n v="0"/>
    <d v="1899-12-30T00:00:00"/>
    <n v="0"/>
    <n v="0"/>
    <n v="0"/>
    <d v="1899-12-30T00:40:00"/>
    <n v="39.999999999999993"/>
    <d v="1899-12-30T00:05:43"/>
    <n v="5.71428571428571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3"/>
    <d v="1899-12-30T00:05:43"/>
    <m/>
    <m/>
    <m/>
    <m/>
    <m/>
    <m/>
    <m/>
    <m/>
    <m/>
    <m/>
  </r>
  <r>
    <x v="2"/>
    <x v="0"/>
    <x v="0"/>
    <n v="12561"/>
    <x v="11"/>
    <x v="26"/>
    <x v="0"/>
    <d v="1899-12-30T04:00:00"/>
    <n v="4"/>
    <n v="152"/>
    <n v="0"/>
    <d v="1899-12-30T00:00:00"/>
    <n v="0"/>
    <d v="1899-12-30T00:00:00"/>
    <n v="2"/>
    <n v="0"/>
    <d v="1899-12-30T00:00:00"/>
    <n v="0"/>
    <n v="0"/>
    <n v="0"/>
    <d v="1899-12-30T04:00:00"/>
    <n v="239.99999999999997"/>
    <d v="1899-12-30T00:01:35"/>
    <n v="1.5789473684210524"/>
    <n v="1.31578947368421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5"/>
    <d v="1899-12-30T00:01:35"/>
    <m/>
    <m/>
    <m/>
    <m/>
    <m/>
    <m/>
    <m/>
    <m/>
    <m/>
    <m/>
  </r>
  <r>
    <x v="2"/>
    <x v="0"/>
    <x v="0"/>
    <n v="12234"/>
    <x v="11"/>
    <x v="47"/>
    <x v="0"/>
    <d v="1899-12-30T08:00:00"/>
    <n v="8"/>
    <n v="34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24"/>
    <n v="1.39941690962099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4"/>
    <d v="1899-12-30T00:01:24"/>
    <m/>
    <m/>
    <m/>
    <m/>
    <m/>
    <m/>
    <m/>
    <m/>
    <m/>
    <m/>
  </r>
  <r>
    <x v="2"/>
    <x v="0"/>
    <x v="0"/>
    <n v="11903"/>
    <x v="11"/>
    <x v="27"/>
    <x v="0"/>
    <d v="1899-12-30T08:00:00"/>
    <n v="8"/>
    <n v="626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00:46"/>
    <n v="0.76677316293929698"/>
    <n v="0.319488817891373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2"/>
    <x v="0"/>
    <x v="0"/>
    <n v="876"/>
    <x v="11"/>
    <x v="28"/>
    <x v="0"/>
    <d v="1899-12-30T01:45:00"/>
    <n v="1.75"/>
    <n v="776"/>
    <n v="0"/>
    <d v="1899-12-30T00:00:00"/>
    <n v="0"/>
    <d v="1899-12-30T00:00:00"/>
    <n v="0"/>
    <n v="0"/>
    <d v="1899-12-30T00:00:00"/>
    <n v="0"/>
    <n v="0"/>
    <n v="0"/>
    <d v="1899-12-30T01:45:00"/>
    <n v="105"/>
    <d v="1899-12-30T00:00:08"/>
    <n v="0.1353092783505154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8"/>
    <d v="1899-12-30T00:00:08"/>
    <m/>
    <m/>
    <m/>
    <m/>
    <m/>
    <m/>
    <m/>
    <m/>
    <m/>
    <m/>
  </r>
  <r>
    <x v="2"/>
    <x v="0"/>
    <x v="0"/>
    <n v="1146"/>
    <x v="11"/>
    <x v="29"/>
    <x v="0"/>
    <d v="1899-12-30T06:30:00"/>
    <n v="6.5"/>
    <n v="341"/>
    <n v="0"/>
    <d v="1899-12-30T00:00:00"/>
    <n v="0"/>
    <d v="1899-12-30T00:00:00"/>
    <n v="23"/>
    <n v="0"/>
    <d v="1899-12-30T00:00:00"/>
    <n v="0"/>
    <n v="0"/>
    <n v="0"/>
    <d v="1899-12-30T06:30:00"/>
    <n v="389.99999999999994"/>
    <d v="1899-12-30T00:01:09"/>
    <n v="1.1436950146627565"/>
    <n v="6.74486803519061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2"/>
    <x v="0"/>
    <x v="0"/>
    <n v="1091"/>
    <x v="11"/>
    <x v="30"/>
    <x v="0"/>
    <d v="1899-12-30T08:00:00"/>
    <n v="8"/>
    <n v="5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9:14"/>
    <n v="9.23076923076922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4"/>
    <d v="1899-12-30T00:09:14"/>
    <m/>
    <m/>
    <m/>
    <m/>
    <m/>
    <m/>
    <m/>
    <m/>
    <m/>
    <m/>
  </r>
  <r>
    <x v="2"/>
    <x v="0"/>
    <x v="0"/>
    <n v="529"/>
    <x v="11"/>
    <x v="31"/>
    <x v="0"/>
    <d v="1899-12-30T01:50:00"/>
    <n v="1.83"/>
    <n v="108"/>
    <n v="0"/>
    <d v="1899-12-30T00:00:00"/>
    <n v="0"/>
    <d v="1899-12-30T00:00:00"/>
    <n v="0"/>
    <n v="0"/>
    <d v="1899-12-30T00:00:00"/>
    <n v="0"/>
    <n v="0"/>
    <n v="0"/>
    <d v="1899-12-30T01:50:00"/>
    <n v="110"/>
    <d v="1899-12-30T00:01:01"/>
    <n v="1.01851851851851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1"/>
    <d v="1899-12-30T00:01:01"/>
    <m/>
    <m/>
    <m/>
    <m/>
    <m/>
    <m/>
    <m/>
    <m/>
    <m/>
    <m/>
  </r>
  <r>
    <x v="2"/>
    <x v="0"/>
    <x v="0"/>
    <n v="729"/>
    <x v="11"/>
    <x v="32"/>
    <x v="0"/>
    <d v="1899-12-30T06:50:00"/>
    <n v="6.83"/>
    <n v="433"/>
    <n v="0"/>
    <d v="1899-12-30T00:00:00"/>
    <n v="0"/>
    <d v="1899-12-30T00:00:00"/>
    <n v="7"/>
    <n v="0"/>
    <d v="1899-12-30T00:00:00"/>
    <n v="0"/>
    <n v="0"/>
    <n v="0"/>
    <d v="1899-12-30T06:50:00"/>
    <n v="409.99999999999994"/>
    <d v="1899-12-30T00:00:57"/>
    <n v="0.94688221709006914"/>
    <n v="1.61662817551963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2"/>
    <x v="0"/>
    <x v="0"/>
    <n v="906"/>
    <x v="11"/>
    <x v="32"/>
    <x v="0"/>
    <d v="1899-12-30T00:40:00"/>
    <n v="0.67"/>
    <n v="151"/>
    <n v="0"/>
    <d v="1899-12-30T00:00:00"/>
    <n v="0"/>
    <d v="1899-12-30T00:00:00"/>
    <n v="0"/>
    <n v="0"/>
    <d v="1899-12-30T00:00:00"/>
    <n v="0"/>
    <n v="0"/>
    <n v="0"/>
    <d v="1899-12-30T00:40:00"/>
    <n v="39.999999999999993"/>
    <d v="1899-12-30T00:00:16"/>
    <n v="0.2649006622516555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6"/>
    <d v="1899-12-30T00:00:16"/>
    <m/>
    <m/>
    <m/>
    <m/>
    <m/>
    <m/>
    <m/>
    <m/>
    <m/>
    <m/>
  </r>
  <r>
    <x v="2"/>
    <x v="0"/>
    <x v="0"/>
    <n v="529"/>
    <x v="11"/>
    <x v="33"/>
    <x v="0"/>
    <d v="1899-12-30T03:30:00"/>
    <n v="3.5"/>
    <n v="59"/>
    <n v="0"/>
    <d v="1899-12-30T00:00:00"/>
    <n v="0"/>
    <d v="1899-12-30T00:00:00"/>
    <n v="0"/>
    <n v="0"/>
    <d v="1899-12-30T00:00:00"/>
    <n v="0"/>
    <n v="0"/>
    <n v="0"/>
    <d v="1899-12-30T03:30:00"/>
    <n v="210"/>
    <d v="1899-12-30T00:03:34"/>
    <n v="3.55932203389830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4"/>
    <d v="1899-12-30T00:03:34"/>
    <m/>
    <m/>
    <m/>
    <m/>
    <m/>
    <m/>
    <m/>
    <m/>
    <m/>
    <m/>
  </r>
  <r>
    <x v="2"/>
    <x v="0"/>
    <x v="0"/>
    <n v="12561"/>
    <x v="11"/>
    <x v="33"/>
    <x v="0"/>
    <d v="1899-12-30T00:00:00"/>
    <n v="0"/>
    <n v="1"/>
    <n v="0"/>
    <d v="1899-12-30T00:00:00"/>
    <n v="0"/>
    <d v="1899-12-30T00:00:00"/>
    <n v="1"/>
    <n v="0"/>
    <d v="1899-12-30T00:00:00"/>
    <n v="0"/>
    <n v="0"/>
    <n v="0"/>
    <d v="1899-12-30T00:00:00"/>
    <n v="0"/>
    <d v="1899-12-30T00:00:00"/>
    <n v="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2"/>
    <x v="0"/>
    <x v="0"/>
    <n v="787"/>
    <x v="11"/>
    <x v="34"/>
    <x v="2"/>
    <d v="1899-12-30T08:00:00"/>
    <n v="8"/>
    <n v="189"/>
    <n v="0"/>
    <d v="1899-12-30T00:00:00"/>
    <n v="0"/>
    <d v="1899-12-30T00:00:00"/>
    <n v="51"/>
    <n v="0"/>
    <d v="1899-12-30T00:00:00"/>
    <n v="59"/>
    <n v="0"/>
    <n v="0"/>
    <d v="1899-12-30T08:00:00"/>
    <n v="479.99999999999994"/>
    <d v="1899-12-30T00:02:32"/>
    <n v="2.5396825396825395"/>
    <n v="26.9841269841269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2"/>
    <d v="1899-12-30T00:02:32"/>
    <m/>
    <m/>
    <m/>
    <m/>
    <m/>
    <m/>
    <m/>
    <m/>
    <m/>
    <m/>
  </r>
  <r>
    <x v="2"/>
    <x v="0"/>
    <x v="0"/>
    <n v="861"/>
    <x v="11"/>
    <x v="34"/>
    <x v="1"/>
    <d v="1899-12-30T08:00:00"/>
    <n v="8"/>
    <n v="158"/>
    <n v="0"/>
    <d v="1899-12-30T00:00:00"/>
    <n v="0.25"/>
    <d v="1899-12-30T00:15:00"/>
    <n v="10"/>
    <n v="0"/>
    <d v="1899-12-30T00:00:00"/>
    <n v="71"/>
    <n v="0"/>
    <n v="0"/>
    <d v="1899-12-30T08:00:00"/>
    <n v="479.99999999999994"/>
    <d v="1899-12-30T00:03:02"/>
    <n v="3.0379746835443036"/>
    <n v="6.32911392405063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2"/>
    <d v="1899-12-30T00:03:02"/>
    <m/>
    <m/>
    <m/>
    <m/>
    <m/>
    <m/>
    <m/>
    <m/>
    <m/>
    <m/>
  </r>
  <r>
    <x v="2"/>
    <x v="0"/>
    <x v="0"/>
    <n v="601"/>
    <x v="11"/>
    <x v="35"/>
    <x v="1"/>
    <d v="1899-12-30T08:00:00"/>
    <n v="8"/>
    <n v="257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01:52"/>
    <n v="1.8677042801556418"/>
    <n v="0.7782101167315175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2"/>
    <x v="0"/>
    <x v="0"/>
    <n v="1223"/>
    <x v="11"/>
    <x v="35"/>
    <x v="2"/>
    <d v="1899-12-30T08:00:00"/>
    <n v="8"/>
    <n v="231"/>
    <n v="0.75"/>
    <d v="1899-12-30T00:45:00"/>
    <n v="0"/>
    <d v="1899-12-30T00:00:00"/>
    <n v="76"/>
    <n v="0"/>
    <d v="1899-12-30T00:00:00"/>
    <n v="0"/>
    <n v="0"/>
    <n v="0"/>
    <d v="1899-12-30T08:00:00"/>
    <n v="479.99999999999994"/>
    <d v="1899-12-30T00:02:05"/>
    <n v="2.0779220779220777"/>
    <n v="32.90043290043290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5"/>
    <d v="1899-12-30T00:02:05"/>
    <m/>
    <m/>
    <m/>
    <m/>
    <m/>
    <m/>
    <m/>
    <m/>
    <m/>
    <m/>
  </r>
  <r>
    <x v="2"/>
    <x v="0"/>
    <x v="0"/>
    <n v="12540"/>
    <x v="11"/>
    <x v="36"/>
    <x v="1"/>
    <d v="1899-12-30T08:00:00"/>
    <n v="8"/>
    <n v="99"/>
    <n v="0"/>
    <d v="1899-12-30T00:00:00"/>
    <n v="0"/>
    <d v="1899-12-30T00:00:00"/>
    <n v="9"/>
    <n v="0"/>
    <d v="1899-12-30T00:00:00"/>
    <n v="0"/>
    <n v="0"/>
    <n v="0"/>
    <d v="1899-12-30T08:00:00"/>
    <n v="479.99999999999994"/>
    <d v="1899-12-30T00:04:51"/>
    <n v="4.8484848484848477"/>
    <n v="9.09090909090909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1"/>
    <d v="1899-12-30T00:04:51"/>
    <m/>
    <m/>
    <m/>
    <m/>
    <m/>
    <m/>
    <m/>
    <m/>
    <m/>
    <m/>
  </r>
  <r>
    <x v="2"/>
    <x v="0"/>
    <x v="0"/>
    <n v="1337"/>
    <x v="11"/>
    <x v="36"/>
    <x v="2"/>
    <d v="1899-12-30T08:00:00"/>
    <n v="8"/>
    <n v="8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39"/>
    <n v="5.64705882352941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9"/>
    <d v="1899-12-30T00:05:39"/>
    <m/>
    <m/>
    <m/>
    <m/>
    <m/>
    <m/>
    <m/>
    <m/>
    <m/>
    <m/>
  </r>
  <r>
    <x v="2"/>
    <x v="0"/>
    <x v="0"/>
    <n v="1242"/>
    <x v="11"/>
    <x v="37"/>
    <x v="5"/>
    <d v="1899-12-30T03:00:00"/>
    <n v="3"/>
    <n v="100"/>
    <n v="0"/>
    <d v="1899-12-30T00:00:00"/>
    <n v="0"/>
    <d v="1899-12-30T00:00:00"/>
    <n v="3"/>
    <n v="0"/>
    <d v="1899-12-30T00:00:00"/>
    <n v="0"/>
    <n v="0"/>
    <n v="0"/>
    <d v="1899-12-30T03:00:00"/>
    <n v="180"/>
    <d v="1899-12-30T00:01:48"/>
    <n v="1.8"/>
    <n v="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8"/>
    <d v="1899-12-30T00:01:48"/>
    <m/>
    <m/>
    <m/>
    <m/>
    <m/>
    <m/>
    <m/>
    <m/>
    <m/>
    <m/>
  </r>
  <r>
    <x v="2"/>
    <x v="0"/>
    <x v="0"/>
    <n v="1409"/>
    <x v="11"/>
    <x v="37"/>
    <x v="2"/>
    <d v="1899-12-30T08:00:00"/>
    <n v="8"/>
    <n v="117"/>
    <n v="0"/>
    <d v="1899-12-30T00:00:00"/>
    <n v="0"/>
    <d v="1899-12-30T00:00:00"/>
    <n v="56"/>
    <n v="0"/>
    <d v="1899-12-30T00:00:00"/>
    <n v="0"/>
    <n v="0"/>
    <n v="0"/>
    <d v="1899-12-30T08:00:00"/>
    <n v="479.99999999999994"/>
    <d v="1899-12-30T00:04:06"/>
    <n v="4.1025641025641022"/>
    <n v="47.86324786324786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6"/>
    <d v="1899-12-30T00:04:06"/>
    <m/>
    <m/>
    <m/>
    <m/>
    <m/>
    <m/>
    <m/>
    <m/>
    <m/>
    <m/>
  </r>
  <r>
    <x v="2"/>
    <x v="0"/>
    <x v="0"/>
    <n v="12072"/>
    <x v="11"/>
    <x v="38"/>
    <x v="4"/>
    <d v="1899-12-30T07:30:00"/>
    <n v="7.5"/>
    <n v="87"/>
    <n v="0"/>
    <d v="1899-12-30T00:00:00"/>
    <n v="0.83"/>
    <d v="1899-12-30T00:50:00"/>
    <n v="18"/>
    <n v="0"/>
    <d v="1899-12-30T00:00:00"/>
    <n v="0"/>
    <n v="0"/>
    <n v="0"/>
    <d v="1899-12-30T07:30:00"/>
    <n v="450"/>
    <d v="1899-12-30T00:05:10"/>
    <n v="5.1724137931034484"/>
    <n v="20.6896551724137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0"/>
    <d v="1899-12-30T00:05:10"/>
    <m/>
    <m/>
    <m/>
    <m/>
    <m/>
    <m/>
    <m/>
    <m/>
    <m/>
    <m/>
  </r>
  <r>
    <x v="2"/>
    <x v="0"/>
    <x v="0"/>
    <n v="12081"/>
    <x v="11"/>
    <x v="38"/>
    <x v="3"/>
    <d v="1899-12-30T07:30:00"/>
    <n v="7.5"/>
    <n v="219"/>
    <n v="0"/>
    <d v="1899-12-30T00:00:00"/>
    <n v="0"/>
    <d v="1899-12-30T00:00:00"/>
    <n v="20"/>
    <n v="0"/>
    <d v="1899-12-30T00:00:00"/>
    <n v="0"/>
    <n v="0"/>
    <n v="0"/>
    <d v="1899-12-30T07:30:00"/>
    <n v="450"/>
    <d v="1899-12-30T00:02:03"/>
    <n v="2.0547945205479454"/>
    <n v="9.132420091324201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3"/>
    <d v="1899-12-30T00:02:03"/>
    <m/>
    <m/>
    <m/>
    <m/>
    <m/>
    <m/>
    <m/>
    <m/>
    <m/>
    <m/>
  </r>
  <r>
    <x v="2"/>
    <x v="0"/>
    <x v="0"/>
    <n v="1242"/>
    <x v="11"/>
    <x v="38"/>
    <x v="1"/>
    <d v="1899-12-30T05:00:00"/>
    <n v="5"/>
    <n v="76"/>
    <n v="0"/>
    <d v="1899-12-30T00:00:00"/>
    <n v="0"/>
    <d v="1899-12-30T00:00:00"/>
    <n v="28"/>
    <n v="0"/>
    <d v="1899-12-30T00:00:00"/>
    <n v="0"/>
    <n v="0"/>
    <n v="0"/>
    <d v="1899-12-30T05:00:00"/>
    <n v="300"/>
    <d v="1899-12-30T00:03:57"/>
    <n v="3.9473684210526314"/>
    <n v="36.84210526315789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7"/>
    <d v="1899-12-30T00:03:57"/>
    <m/>
    <m/>
    <m/>
    <m/>
    <m/>
    <m/>
    <m/>
    <m/>
    <m/>
    <m/>
  </r>
  <r>
    <x v="2"/>
    <x v="0"/>
    <x v="0"/>
    <n v="12075"/>
    <x v="11"/>
    <x v="39"/>
    <x v="3"/>
    <d v="1899-12-30T07:30:00"/>
    <n v="7.5"/>
    <n v="368"/>
    <n v="0"/>
    <d v="1899-12-30T00:00:00"/>
    <n v="0"/>
    <d v="1899-12-30T00:00:00"/>
    <n v="0"/>
    <n v="1"/>
    <d v="1899-12-30T01:00:00"/>
    <n v="47"/>
    <n v="0"/>
    <n v="0"/>
    <d v="1899-12-30T06:30:00"/>
    <n v="389.99999999999994"/>
    <d v="1899-12-30T00:01:04"/>
    <n v="1.05978260869565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2"/>
    <x v="0"/>
    <x v="0"/>
    <n v="12099"/>
    <x v="11"/>
    <x v="39"/>
    <x v="5"/>
    <d v="1899-12-30T07:30:00"/>
    <n v="7.5"/>
    <n v="260"/>
    <n v="0"/>
    <d v="1899-12-30T00:00:00"/>
    <n v="0.5"/>
    <d v="1899-12-30T00:30:00"/>
    <n v="0"/>
    <n v="2.5"/>
    <d v="1899-12-30T02:30:00"/>
    <n v="33"/>
    <n v="0"/>
    <n v="0"/>
    <d v="1899-12-30T05:00:00"/>
    <n v="299.99999999999994"/>
    <d v="1899-12-30T00:01:09"/>
    <n v="1.15384615384615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2"/>
    <x v="0"/>
    <x v="0"/>
    <n v="12566"/>
    <x v="11"/>
    <x v="39"/>
    <x v="4"/>
    <d v="1899-12-30T07:30:00"/>
    <n v="7.5"/>
    <n v="58"/>
    <n v="0"/>
    <d v="1899-12-30T00:00:00"/>
    <n v="0"/>
    <d v="1899-12-30T00:00:00"/>
    <n v="0"/>
    <n v="0"/>
    <d v="1899-12-30T00:00:00"/>
    <n v="44"/>
    <n v="0"/>
    <n v="0"/>
    <d v="1899-12-30T07:30:00"/>
    <n v="450"/>
    <d v="1899-12-30T00:07:46"/>
    <n v="7.758620689655172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6"/>
    <d v="1899-12-30T00:07:46"/>
    <m/>
    <m/>
    <m/>
    <m/>
    <m/>
    <m/>
    <m/>
    <m/>
    <m/>
    <m/>
  </r>
  <r>
    <x v="2"/>
    <x v="0"/>
    <x v="0"/>
    <n v="12082"/>
    <x v="11"/>
    <x v="40"/>
    <x v="4"/>
    <d v="1899-12-30T07:30:00"/>
    <n v="7.5"/>
    <n v="69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39"/>
    <n v="0.650289017341040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2"/>
    <x v="0"/>
    <x v="0"/>
    <n v="12534"/>
    <x v="11"/>
    <x v="40"/>
    <x v="5"/>
    <d v="1899-12-30T07:30:00"/>
    <n v="7.5"/>
    <n v="247"/>
    <n v="0"/>
    <d v="1899-12-30T00:00:00"/>
    <n v="0"/>
    <d v="1899-12-30T00:00:00"/>
    <n v="0"/>
    <n v="1.5"/>
    <d v="1899-12-30T01:30:00"/>
    <n v="0"/>
    <n v="0"/>
    <n v="0"/>
    <d v="1899-12-30T06:00:00"/>
    <n v="360"/>
    <d v="1899-12-30T00:01:27"/>
    <n v="1.457489878542510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7"/>
    <d v="1899-12-30T00:01:27"/>
    <m/>
    <m/>
    <m/>
    <m/>
    <m/>
    <m/>
    <m/>
    <m/>
    <m/>
    <m/>
  </r>
  <r>
    <x v="2"/>
    <x v="0"/>
    <x v="0"/>
    <n v="1326"/>
    <x v="11"/>
    <x v="40"/>
    <x v="3"/>
    <d v="1899-12-30T07:30:00"/>
    <n v="7.5"/>
    <n v="526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1"/>
    <n v="0.855513307984790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2"/>
    <x v="0"/>
    <x v="0"/>
    <n v="12507"/>
    <x v="11"/>
    <x v="42"/>
    <x v="1"/>
    <d v="1899-12-30T08:00:00"/>
    <n v="8"/>
    <n v="483"/>
    <n v="0"/>
    <d v="1899-12-30T00:00:00"/>
    <n v="0.5"/>
    <d v="1899-12-30T00:30:00"/>
    <n v="0"/>
    <n v="0"/>
    <d v="1899-12-30T00:00:00"/>
    <n v="68"/>
    <n v="0"/>
    <n v="0"/>
    <d v="1899-12-30T08:00:00"/>
    <n v="479.99999999999994"/>
    <d v="1899-12-30T00:01:00"/>
    <n v="0.993788819875776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2"/>
    <x v="0"/>
    <x v="0"/>
    <n v="12058"/>
    <x v="11"/>
    <x v="49"/>
    <x v="2"/>
    <d v="1899-12-30T08:00:00"/>
    <n v="8"/>
    <n v="341"/>
    <n v="0"/>
    <d v="1899-12-30T00:00:00"/>
    <n v="1"/>
    <d v="1899-12-30T01:00:00"/>
    <n v="0"/>
    <n v="4"/>
    <d v="1899-12-30T04:00:00"/>
    <n v="48"/>
    <n v="0"/>
    <n v="0"/>
    <d v="1899-12-30T04:00:00"/>
    <n v="239.99999999999997"/>
    <d v="1899-12-30T00:00:42"/>
    <n v="0.7038123167155424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2"/>
    <x v="0"/>
    <x v="0"/>
    <n v="615"/>
    <x v="11"/>
    <x v="43"/>
    <x v="4"/>
    <d v="1899-12-30T06:10:00"/>
    <n v="6.17"/>
    <n v="360"/>
    <n v="0"/>
    <d v="1899-12-30T00:00:00"/>
    <n v="0"/>
    <d v="1899-12-30T00:00:00"/>
    <n v="0"/>
    <n v="1.33"/>
    <d v="1899-12-30T01:20:00"/>
    <n v="68"/>
    <n v="0"/>
    <n v="0"/>
    <d v="1899-12-30T04:50:00"/>
    <n v="290.00000000000006"/>
    <d v="1899-12-30T00:00:48"/>
    <n v="0.8055555555555556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2"/>
    <x v="0"/>
    <x v="0"/>
    <n v="12501"/>
    <x v="11"/>
    <x v="43"/>
    <x v="5"/>
    <d v="1899-12-30T07:30:00"/>
    <n v="7.5"/>
    <n v="313"/>
    <n v="0"/>
    <d v="1899-12-30T00:00:00"/>
    <n v="0.5"/>
    <d v="1899-12-30T00:30:00"/>
    <n v="0"/>
    <n v="3"/>
    <d v="1899-12-30T03:00:00"/>
    <n v="29"/>
    <n v="0"/>
    <n v="0"/>
    <d v="1899-12-30T04:30:00"/>
    <n v="270"/>
    <d v="1899-12-30T00:00:52"/>
    <n v="0.8626198083067092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2"/>
    <x v="0"/>
    <x v="0"/>
    <n v="1372"/>
    <x v="11"/>
    <x v="43"/>
    <x v="3"/>
    <d v="1899-12-30T07:30:00"/>
    <n v="7.5"/>
    <n v="215"/>
    <n v="0"/>
    <d v="1899-12-30T00:00:00"/>
    <n v="0.17"/>
    <d v="1899-12-30T00:10:00"/>
    <n v="0"/>
    <n v="0"/>
    <d v="1899-12-30T00:00:00"/>
    <n v="0"/>
    <n v="0"/>
    <n v="0"/>
    <d v="1899-12-30T07:30:00"/>
    <n v="450"/>
    <d v="1899-12-30T00:02:06"/>
    <n v="2.09302325581395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2"/>
    <x v="0"/>
    <x v="0"/>
    <n v="12228"/>
    <x v="11"/>
    <x v="44"/>
    <x v="0"/>
    <d v="1899-12-30T08:00:00"/>
    <n v="8"/>
    <n v="7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46"/>
    <n v="6.76056338028168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6"/>
    <d v="1899-12-30T00:06:46"/>
    <m/>
    <m/>
    <m/>
    <m/>
    <m/>
    <m/>
    <m/>
    <m/>
    <m/>
    <m/>
  </r>
  <r>
    <x v="2"/>
    <x v="0"/>
    <x v="0"/>
    <n v="12078"/>
    <x v="12"/>
    <x v="0"/>
    <x v="0"/>
    <d v="1899-12-30T08:00:00"/>
    <n v="8"/>
    <n v="256"/>
    <n v="0"/>
    <d v="1899-12-30T00:00:00"/>
    <n v="0"/>
    <d v="1899-12-30T00:00:00"/>
    <n v="6"/>
    <n v="0"/>
    <d v="1899-12-30T00:00:00"/>
    <n v="0"/>
    <n v="0"/>
    <n v="0"/>
    <d v="1899-12-30T08:00:00"/>
    <n v="479.99999999999994"/>
    <d v="1899-12-30T00:01:52"/>
    <n v="1.8749999999999998"/>
    <n v="2.343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2"/>
    <x v="0"/>
    <x v="0"/>
    <n v="1398"/>
    <x v="12"/>
    <x v="0"/>
    <x v="2"/>
    <d v="1899-12-30T03:30:00"/>
    <n v="3.5"/>
    <n v="130"/>
    <n v="0"/>
    <d v="1899-12-30T00:00:00"/>
    <n v="0"/>
    <d v="1899-12-30T00:00:00"/>
    <n v="5"/>
    <n v="0"/>
    <d v="1899-12-30T00:00:00"/>
    <n v="0"/>
    <n v="0"/>
    <n v="0"/>
    <d v="1899-12-30T03:30:00"/>
    <n v="210"/>
    <d v="1899-12-30T00:01:37"/>
    <n v="1.6153846153846154"/>
    <n v="3.84615384615384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7"/>
    <d v="1899-12-30T00:01:37"/>
    <m/>
    <m/>
    <m/>
    <m/>
    <m/>
    <m/>
    <m/>
    <m/>
    <m/>
    <m/>
  </r>
  <r>
    <x v="2"/>
    <x v="0"/>
    <x v="0"/>
    <n v="876"/>
    <x v="12"/>
    <x v="1"/>
    <x v="0"/>
    <d v="1899-12-30T07:15:00"/>
    <n v="7.25"/>
    <n v="211"/>
    <n v="0"/>
    <d v="1899-12-30T00:00:00"/>
    <n v="0"/>
    <d v="1899-12-30T00:00:00"/>
    <n v="1"/>
    <n v="0"/>
    <d v="1899-12-30T00:00:00"/>
    <n v="0"/>
    <n v="0"/>
    <n v="0"/>
    <d v="1899-12-30T07:15:00"/>
    <n v="434.99999999999994"/>
    <d v="1899-12-30T00:02:04"/>
    <n v="2.0616113744075828"/>
    <n v="0.473933649289099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4"/>
    <d v="1899-12-30T00:02:04"/>
    <m/>
    <m/>
    <m/>
    <m/>
    <m/>
    <m/>
    <m/>
    <m/>
    <m/>
    <m/>
  </r>
  <r>
    <x v="2"/>
    <x v="0"/>
    <x v="0"/>
    <n v="12561"/>
    <x v="12"/>
    <x v="2"/>
    <x v="0"/>
    <d v="1899-12-30T06:30:00"/>
    <n v="6.5"/>
    <n v="72"/>
    <n v="0"/>
    <d v="1899-12-30T00:00:00"/>
    <n v="0"/>
    <d v="1899-12-30T00:00:00"/>
    <n v="3"/>
    <n v="0"/>
    <d v="1899-12-30T00:00:00"/>
    <n v="0"/>
    <n v="0"/>
    <n v="0"/>
    <d v="1899-12-30T06:30:00"/>
    <n v="389.99999999999994"/>
    <d v="1899-12-30T00:05:25"/>
    <n v="5.4166666666666661"/>
    <n v="4.1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5"/>
    <d v="1899-12-30T00:05:25"/>
    <m/>
    <m/>
    <m/>
    <m/>
    <m/>
    <m/>
    <m/>
    <m/>
    <m/>
    <m/>
  </r>
  <r>
    <x v="2"/>
    <x v="0"/>
    <x v="0"/>
    <n v="1337"/>
    <x v="12"/>
    <x v="3"/>
    <x v="2"/>
    <d v="1899-12-30T08:00:00"/>
    <n v="8"/>
    <n v="10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7"/>
    <n v="4.44444444444444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7"/>
    <d v="1899-12-30T00:04:27"/>
    <m/>
    <m/>
    <m/>
    <m/>
    <m/>
    <m/>
    <m/>
    <m/>
    <m/>
    <m/>
  </r>
  <r>
    <x v="2"/>
    <x v="0"/>
    <x v="0"/>
    <n v="12557"/>
    <x v="12"/>
    <x v="4"/>
    <x v="0"/>
    <d v="1899-12-30T08:00:00"/>
    <n v="8"/>
    <n v="81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05:56"/>
    <n v="5.9259259259259256"/>
    <n v="3.70370370370370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56"/>
    <d v="1899-12-30T00:05:56"/>
    <m/>
    <m/>
    <m/>
    <m/>
    <m/>
    <m/>
    <m/>
    <m/>
    <m/>
    <m/>
  </r>
  <r>
    <x v="2"/>
    <x v="0"/>
    <x v="0"/>
    <n v="787"/>
    <x v="12"/>
    <x v="5"/>
    <x v="2"/>
    <d v="1899-12-30T01:00:00"/>
    <n v="1"/>
    <n v="29"/>
    <n v="0"/>
    <d v="1899-12-30T00:00:00"/>
    <n v="0"/>
    <d v="1899-12-30T00:00:00"/>
    <n v="29"/>
    <n v="0"/>
    <d v="1899-12-30T00:00:00"/>
    <n v="0"/>
    <n v="0"/>
    <n v="0"/>
    <d v="1899-12-30T01:00:00"/>
    <n v="59.999999999999993"/>
    <d v="1899-12-30T00:02:04"/>
    <n v="2.068965517241379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4"/>
    <d v="1899-12-30T00:02:04"/>
    <m/>
    <m/>
    <m/>
    <m/>
    <m/>
    <m/>
    <m/>
    <m/>
    <m/>
    <m/>
  </r>
  <r>
    <x v="2"/>
    <x v="0"/>
    <x v="0"/>
    <n v="1146"/>
    <x v="12"/>
    <x v="5"/>
    <x v="0"/>
    <d v="1899-12-30T01:30:00"/>
    <n v="1.5"/>
    <n v="1"/>
    <n v="0"/>
    <d v="1899-12-30T00:00:00"/>
    <n v="0"/>
    <d v="1899-12-30T00:00:00"/>
    <n v="1"/>
    <n v="0"/>
    <d v="1899-12-30T00:00:00"/>
    <n v="0"/>
    <n v="0"/>
    <n v="0"/>
    <d v="1899-12-30T01:30:00"/>
    <n v="90"/>
    <d v="1899-12-30T01:30:00"/>
    <n v="9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30:00"/>
    <d v="1899-12-30T01:30:00"/>
    <m/>
    <m/>
    <m/>
    <m/>
    <m/>
    <m/>
    <m/>
    <m/>
    <m/>
    <m/>
  </r>
  <r>
    <x v="2"/>
    <x v="0"/>
    <x v="0"/>
    <n v="12232"/>
    <x v="12"/>
    <x v="5"/>
    <x v="1"/>
    <d v="1899-12-30T06:00:00"/>
    <n v="6"/>
    <n v="135"/>
    <n v="0"/>
    <d v="1899-12-30T00:00:00"/>
    <n v="1.5"/>
    <d v="1899-12-30T01:30:00"/>
    <n v="62"/>
    <n v="0"/>
    <d v="1899-12-30T00:00:00"/>
    <n v="0"/>
    <n v="0"/>
    <n v="0"/>
    <d v="1899-12-30T06:00:00"/>
    <n v="360"/>
    <d v="1899-12-30T00:02:40"/>
    <n v="2.6666666666666665"/>
    <n v="45.9259259259259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0"/>
    <d v="1899-12-30T00:02:40"/>
    <m/>
    <m/>
    <m/>
    <m/>
    <m/>
    <m/>
    <m/>
    <m/>
    <m/>
    <m/>
  </r>
  <r>
    <x v="2"/>
    <x v="0"/>
    <x v="0"/>
    <n v="12232"/>
    <x v="12"/>
    <x v="6"/>
    <x v="1"/>
    <d v="1899-12-30T02:00:00"/>
    <n v="2"/>
    <n v="40"/>
    <n v="0"/>
    <d v="1899-12-30T00:00:00"/>
    <n v="0"/>
    <d v="1899-12-30T00:00:00"/>
    <n v="4"/>
    <n v="0"/>
    <d v="1899-12-30T00:00:00"/>
    <n v="0"/>
    <n v="0"/>
    <n v="0"/>
    <d v="1899-12-30T02:00:00"/>
    <n v="119.99999999999999"/>
    <d v="1899-12-30T00:03:00"/>
    <n v="2.9999999999999996"/>
    <n v="1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2"/>
    <x v="0"/>
    <x v="0"/>
    <n v="12449"/>
    <x v="12"/>
    <x v="6"/>
    <x v="0"/>
    <d v="1899-12-30T08:00:00"/>
    <n v="8"/>
    <n v="270"/>
    <n v="0"/>
    <d v="1899-12-30T00:00:00"/>
    <n v="0"/>
    <d v="1899-12-30T00:00:00"/>
    <n v="21"/>
    <n v="0"/>
    <d v="1899-12-30T00:00:00"/>
    <n v="0"/>
    <n v="0"/>
    <n v="0"/>
    <d v="1899-12-30T08:00:00"/>
    <n v="479.99999999999994"/>
    <d v="1899-12-30T00:01:47"/>
    <n v="1.7777777777777775"/>
    <n v="7.77777777777777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7"/>
    <d v="1899-12-30T00:01:47"/>
    <m/>
    <m/>
    <m/>
    <m/>
    <m/>
    <m/>
    <m/>
    <m/>
    <m/>
    <m/>
  </r>
  <r>
    <x v="2"/>
    <x v="0"/>
    <x v="0"/>
    <n v="934"/>
    <x v="12"/>
    <x v="7"/>
    <x v="0"/>
    <d v="1899-12-30T07:00:00"/>
    <n v="7"/>
    <n v="761"/>
    <n v="0"/>
    <d v="1899-12-30T00:00:00"/>
    <n v="0"/>
    <d v="1899-12-30T00:00:00"/>
    <n v="38"/>
    <n v="0"/>
    <d v="1899-12-30T00:00:00"/>
    <n v="51"/>
    <n v="0"/>
    <n v="0"/>
    <d v="1899-12-30T07:00:00"/>
    <n v="420"/>
    <d v="1899-12-30T00:00:33"/>
    <n v="0.55190538764783181"/>
    <n v="4.99342969776609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2"/>
    <x v="0"/>
    <x v="0"/>
    <n v="937"/>
    <x v="12"/>
    <x v="46"/>
    <x v="0"/>
    <d v="1899-12-30T02:00:00"/>
    <n v="2"/>
    <n v="35"/>
    <n v="0"/>
    <d v="1899-12-30T00:00:00"/>
    <n v="0"/>
    <d v="1899-12-30T00:00:00"/>
    <n v="1"/>
    <n v="0"/>
    <d v="1899-12-30T00:00:00"/>
    <n v="0"/>
    <n v="0"/>
    <n v="0"/>
    <d v="1899-12-30T02:00:00"/>
    <n v="119.99999999999999"/>
    <d v="1899-12-30T00:03:26"/>
    <n v="3.4285714285714284"/>
    <n v="2.85714285714285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6"/>
    <d v="1899-12-30T00:03:26"/>
    <m/>
    <m/>
    <m/>
    <m/>
    <m/>
    <m/>
    <m/>
    <m/>
    <m/>
    <m/>
  </r>
  <r>
    <x v="2"/>
    <x v="0"/>
    <x v="0"/>
    <n v="10571"/>
    <x v="12"/>
    <x v="8"/>
    <x v="4"/>
    <d v="1899-12-30T06:30:00"/>
    <n v="6.5"/>
    <n v="210"/>
    <n v="0"/>
    <d v="1899-12-30T00:00:00"/>
    <n v="0.5"/>
    <d v="1899-12-30T00:30:00"/>
    <n v="17"/>
    <n v="0"/>
    <d v="1899-12-30T00:00:00"/>
    <n v="71"/>
    <n v="0"/>
    <n v="0"/>
    <d v="1899-12-30T06:30:00"/>
    <n v="389.99999999999994"/>
    <d v="1899-12-30T00:01:51"/>
    <n v="1.8571428571428568"/>
    <n v="8.09523809523809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1"/>
    <d v="1899-12-30T00:01:51"/>
    <m/>
    <m/>
    <m/>
    <m/>
    <m/>
    <m/>
    <m/>
    <m/>
    <m/>
    <m/>
  </r>
  <r>
    <x v="2"/>
    <x v="0"/>
    <x v="0"/>
    <n v="1153"/>
    <x v="12"/>
    <x v="8"/>
    <x v="5"/>
    <d v="1899-12-30T07:30:00"/>
    <n v="7.5"/>
    <n v="122"/>
    <n v="0"/>
    <d v="1899-12-30T00:00:00"/>
    <n v="0"/>
    <d v="1899-12-30T00:00:00"/>
    <n v="8"/>
    <n v="0"/>
    <d v="1899-12-30T00:00:00"/>
    <n v="54"/>
    <n v="0"/>
    <n v="0"/>
    <d v="1899-12-30T07:30:00"/>
    <n v="450"/>
    <d v="1899-12-30T00:03:41"/>
    <n v="3.6885245901639343"/>
    <n v="6.5573770491803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1"/>
    <d v="1899-12-30T00:03:41"/>
    <m/>
    <m/>
    <m/>
    <m/>
    <m/>
    <m/>
    <m/>
    <m/>
    <m/>
    <m/>
  </r>
  <r>
    <x v="2"/>
    <x v="0"/>
    <x v="0"/>
    <n v="953"/>
    <x v="12"/>
    <x v="9"/>
    <x v="5"/>
    <d v="1899-12-30T07:30:00"/>
    <n v="7.5"/>
    <n v="71"/>
    <n v="0"/>
    <d v="1899-12-30T00:00:00"/>
    <n v="0"/>
    <d v="1899-12-30T00:00:00"/>
    <n v="9"/>
    <n v="0"/>
    <d v="1899-12-30T00:00:00"/>
    <n v="70"/>
    <n v="0"/>
    <n v="0"/>
    <d v="1899-12-30T07:30:00"/>
    <n v="450"/>
    <d v="1899-12-30T00:06:20"/>
    <n v="6.3380281690140849"/>
    <n v="12.676056338028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0"/>
    <d v="1899-12-30T00:06:20"/>
    <m/>
    <m/>
    <m/>
    <m/>
    <m/>
    <m/>
    <m/>
    <m/>
    <m/>
    <m/>
  </r>
  <r>
    <x v="2"/>
    <x v="0"/>
    <x v="0"/>
    <n v="1003"/>
    <x v="12"/>
    <x v="9"/>
    <x v="4"/>
    <d v="1899-12-30T07:30:00"/>
    <n v="7.5"/>
    <n v="61"/>
    <n v="0"/>
    <d v="1899-12-30T00:00:00"/>
    <n v="0"/>
    <d v="1899-12-30T00:00:00"/>
    <n v="5"/>
    <n v="0.33"/>
    <d v="1899-12-30T00:20:00"/>
    <n v="76"/>
    <n v="0"/>
    <n v="0"/>
    <d v="1899-12-30T07:10:00"/>
    <n v="430"/>
    <d v="1899-12-30T00:07:03"/>
    <n v="7.0491803278688527"/>
    <n v="8.19672131147540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3"/>
    <d v="1899-12-30T00:07:03"/>
    <m/>
    <m/>
    <m/>
    <m/>
    <m/>
    <m/>
    <m/>
    <m/>
    <m/>
    <m/>
  </r>
  <r>
    <x v="2"/>
    <x v="0"/>
    <x v="0"/>
    <n v="1038"/>
    <x v="12"/>
    <x v="9"/>
    <x v="3"/>
    <d v="1899-12-30T07:30:00"/>
    <n v="7.5"/>
    <n v="69"/>
    <n v="0"/>
    <d v="1899-12-30T00:00:00"/>
    <n v="0.42"/>
    <d v="1899-12-30T00:25:00"/>
    <n v="4"/>
    <n v="1"/>
    <d v="1899-12-30T01:00:00"/>
    <n v="75"/>
    <n v="0"/>
    <n v="0"/>
    <d v="1899-12-30T06:30:00"/>
    <n v="389.99999999999994"/>
    <d v="1899-12-30T00:05:39"/>
    <n v="5.6521739130434776"/>
    <n v="5.79710144927536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9"/>
    <d v="1899-12-30T00:05:39"/>
    <m/>
    <m/>
    <m/>
    <m/>
    <m/>
    <m/>
    <m/>
    <m/>
    <m/>
    <m/>
  </r>
  <r>
    <x v="2"/>
    <x v="0"/>
    <x v="0"/>
    <n v="1215"/>
    <x v="12"/>
    <x v="10"/>
    <x v="4"/>
    <d v="1899-12-30T07:30:00"/>
    <n v="7.5"/>
    <n v="52"/>
    <n v="0"/>
    <d v="1899-12-30T00:00:00"/>
    <n v="1.25"/>
    <d v="1899-12-30T01:15:00"/>
    <n v="3"/>
    <n v="0.33"/>
    <d v="1899-12-30T00:20:00"/>
    <n v="50"/>
    <n v="0"/>
    <n v="0"/>
    <d v="1899-12-30T07:10:00"/>
    <n v="430"/>
    <d v="1899-12-30T00:08:16"/>
    <n v="8.2692307692307701"/>
    <n v="5.76923076923076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6"/>
    <d v="1899-12-30T00:08:16"/>
    <m/>
    <m/>
    <m/>
    <m/>
    <m/>
    <m/>
    <m/>
    <m/>
    <m/>
    <m/>
  </r>
  <r>
    <x v="2"/>
    <x v="0"/>
    <x v="0"/>
    <n v="12236"/>
    <x v="12"/>
    <x v="10"/>
    <x v="1"/>
    <d v="1899-12-30T08:00:00"/>
    <n v="8"/>
    <n v="34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14:07"/>
    <n v="14.117647058823527"/>
    <n v="11.7647058823529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07"/>
    <d v="1899-12-30T00:14:07"/>
    <m/>
    <m/>
    <m/>
    <m/>
    <m/>
    <m/>
    <m/>
    <m/>
    <m/>
    <m/>
  </r>
  <r>
    <x v="2"/>
    <x v="0"/>
    <x v="0"/>
    <n v="1185"/>
    <x v="12"/>
    <x v="11"/>
    <x v="1"/>
    <d v="1899-12-30T08:00:00"/>
    <n v="8"/>
    <n v="28"/>
    <n v="0.5"/>
    <d v="1899-12-30T00:30:00"/>
    <n v="0"/>
    <d v="1899-12-30T00:00:00"/>
    <n v="6"/>
    <n v="1.5"/>
    <d v="1899-12-30T01:30:00"/>
    <n v="68"/>
    <n v="0"/>
    <n v="0"/>
    <d v="1899-12-30T06:30:00"/>
    <n v="389.99999999999994"/>
    <d v="1899-12-30T00:13:56"/>
    <n v="13.928571428571427"/>
    <n v="21.4285714285714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3:56"/>
    <d v="1899-12-30T00:13:56"/>
    <m/>
    <m/>
    <m/>
    <m/>
    <m/>
    <m/>
    <m/>
    <m/>
    <m/>
    <m/>
  </r>
  <r>
    <x v="2"/>
    <x v="0"/>
    <x v="0"/>
    <n v="1398"/>
    <x v="12"/>
    <x v="11"/>
    <x v="4"/>
    <d v="1899-12-30T04:30:00"/>
    <n v="4.5"/>
    <n v="69"/>
    <n v="0"/>
    <d v="1899-12-30T00:00:00"/>
    <n v="0"/>
    <d v="1899-12-30T00:00:00"/>
    <n v="2"/>
    <n v="0"/>
    <d v="1899-12-30T00:00:00"/>
    <n v="80"/>
    <n v="0"/>
    <n v="0"/>
    <d v="1899-12-30T04:30:00"/>
    <n v="270"/>
    <d v="1899-12-30T00:03:55"/>
    <n v="3.9130434782608696"/>
    <n v="2.89855072463768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5"/>
    <d v="1899-12-30T00:03:55"/>
    <m/>
    <m/>
    <m/>
    <m/>
    <m/>
    <m/>
    <m/>
    <m/>
    <m/>
    <m/>
  </r>
  <r>
    <x v="2"/>
    <x v="0"/>
    <x v="0"/>
    <n v="1017"/>
    <x v="12"/>
    <x v="12"/>
    <x v="3"/>
    <d v="1899-12-30T07:30:00"/>
    <n v="7.5"/>
    <n v="53"/>
    <n v="0.33"/>
    <d v="1899-12-30T00:20:00"/>
    <n v="0"/>
    <d v="1899-12-30T00:00:00"/>
    <n v="3"/>
    <n v="0"/>
    <d v="1899-12-30T00:00:00"/>
    <n v="78"/>
    <n v="0"/>
    <n v="0"/>
    <d v="1899-12-30T07:30:00"/>
    <n v="450"/>
    <d v="1899-12-30T00:08:29"/>
    <n v="8.4905660377358494"/>
    <n v="5.66037735849056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9"/>
    <d v="1899-12-30T00:08:29"/>
    <m/>
    <m/>
    <m/>
    <m/>
    <m/>
    <m/>
    <m/>
    <m/>
    <m/>
    <m/>
  </r>
  <r>
    <x v="2"/>
    <x v="0"/>
    <x v="0"/>
    <n v="12087"/>
    <x v="12"/>
    <x v="12"/>
    <x v="5"/>
    <d v="1899-12-30T07:30:00"/>
    <n v="7.5"/>
    <n v="43"/>
    <n v="0.67"/>
    <d v="1899-12-30T00:40:00"/>
    <n v="0.17"/>
    <d v="1899-12-30T00:10:00"/>
    <n v="1"/>
    <n v="0"/>
    <d v="1899-12-30T00:00:00"/>
    <n v="49"/>
    <n v="0"/>
    <n v="0"/>
    <d v="1899-12-30T07:30:00"/>
    <n v="450"/>
    <d v="1899-12-30T00:10:28"/>
    <n v="10.465116279069768"/>
    <n v="2.32558139534883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28"/>
    <d v="1899-12-30T00:10:28"/>
    <m/>
    <m/>
    <m/>
    <m/>
    <m/>
    <m/>
    <m/>
    <m/>
    <m/>
    <m/>
  </r>
  <r>
    <x v="2"/>
    <x v="0"/>
    <x v="0"/>
    <n v="841"/>
    <x v="12"/>
    <x v="13"/>
    <x v="1"/>
    <d v="1899-12-30T08:00:00"/>
    <n v="8"/>
    <n v="65"/>
    <n v="0"/>
    <d v="1899-12-30T00:00:00"/>
    <n v="0"/>
    <d v="1899-12-30T00:00:00"/>
    <n v="0"/>
    <n v="0"/>
    <d v="1899-12-30T00:00:00"/>
    <n v="67"/>
    <n v="0"/>
    <n v="0"/>
    <d v="1899-12-30T08:00:00"/>
    <n v="479.99999999999994"/>
    <d v="1899-12-30T00:07:23"/>
    <n v="7.384615384615384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23"/>
    <d v="1899-12-30T00:07:23"/>
    <m/>
    <m/>
    <m/>
    <m/>
    <m/>
    <m/>
    <m/>
    <m/>
    <m/>
    <m/>
  </r>
  <r>
    <x v="2"/>
    <x v="0"/>
    <x v="0"/>
    <n v="1028"/>
    <x v="12"/>
    <x v="13"/>
    <x v="2"/>
    <d v="1899-12-30T08:00:00"/>
    <n v="8"/>
    <n v="84"/>
    <n v="0"/>
    <d v="1899-12-30T00:00:00"/>
    <n v="0"/>
    <d v="1899-12-30T00:00:00"/>
    <n v="0"/>
    <n v="0"/>
    <d v="1899-12-30T00:00:00"/>
    <n v="80"/>
    <n v="0"/>
    <n v="0"/>
    <d v="1899-12-30T08:00:00"/>
    <n v="479.99999999999994"/>
    <d v="1899-12-30T00:05:43"/>
    <n v="5.71428571428571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3"/>
    <d v="1899-12-30T00:05:43"/>
    <m/>
    <m/>
    <m/>
    <m/>
    <m/>
    <m/>
    <m/>
    <m/>
    <m/>
    <m/>
  </r>
  <r>
    <x v="2"/>
    <x v="0"/>
    <x v="0"/>
    <n v="729"/>
    <x v="12"/>
    <x v="14"/>
    <x v="0"/>
    <d v="1899-12-30T02:30:00"/>
    <n v="2.5"/>
    <n v="159"/>
    <n v="0"/>
    <d v="1899-12-30T00:00:00"/>
    <n v="0"/>
    <d v="1899-12-30T00:00:00"/>
    <n v="1"/>
    <n v="0"/>
    <d v="1899-12-30T00:00:00"/>
    <n v="0"/>
    <n v="0"/>
    <n v="0"/>
    <d v="1899-12-30T02:30:00"/>
    <n v="150"/>
    <d v="1899-12-30T00:00:57"/>
    <n v="0.94339622641509435"/>
    <n v="0.62893081761006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2"/>
    <x v="0"/>
    <x v="0"/>
    <n v="627"/>
    <x v="12"/>
    <x v="15"/>
    <x v="0"/>
    <d v="1899-12-30T08:00:00"/>
    <n v="8"/>
    <n v="1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6:40"/>
    <n v="26.66666666666666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6:40"/>
    <d v="1899-12-30T00:26:40"/>
    <m/>
    <m/>
    <m/>
    <m/>
    <m/>
    <m/>
    <m/>
    <m/>
    <m/>
    <m/>
  </r>
  <r>
    <x v="2"/>
    <x v="0"/>
    <x v="0"/>
    <n v="12089"/>
    <x v="12"/>
    <x v="15"/>
    <x v="0"/>
    <d v="1899-12-30T08:00:00"/>
    <n v="8"/>
    <n v="2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2:51"/>
    <n v="22.8571428571428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2:51"/>
    <d v="1899-12-30T00:22:51"/>
    <m/>
    <m/>
    <m/>
    <m/>
    <m/>
    <m/>
    <m/>
    <m/>
    <m/>
    <m/>
  </r>
  <r>
    <x v="2"/>
    <x v="0"/>
    <x v="0"/>
    <n v="12563"/>
    <x v="12"/>
    <x v="15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2"/>
    <x v="0"/>
    <x v="0"/>
    <n v="1445"/>
    <x v="12"/>
    <x v="16"/>
    <x v="0"/>
    <d v="1899-12-30T08:00:00"/>
    <n v="8"/>
    <n v="248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01:56"/>
    <n v="1.9354838709677418"/>
    <n v="0.8064516129032257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6"/>
    <d v="1899-12-30T00:01:56"/>
    <m/>
    <m/>
    <m/>
    <m/>
    <m/>
    <m/>
    <m/>
    <m/>
    <m/>
    <m/>
  </r>
  <r>
    <x v="2"/>
    <x v="0"/>
    <x v="0"/>
    <n v="866"/>
    <x v="12"/>
    <x v="18"/>
    <x v="1"/>
    <d v="1899-12-30T04:00:00"/>
    <n v="4"/>
    <n v="154"/>
    <n v="0"/>
    <d v="1899-12-30T00:00:00"/>
    <n v="0"/>
    <d v="1899-12-30T00:00:00"/>
    <n v="41"/>
    <n v="0"/>
    <d v="1899-12-30T00:00:00"/>
    <n v="0"/>
    <n v="0"/>
    <n v="0"/>
    <d v="1899-12-30T04:00:00"/>
    <n v="239.99999999999997"/>
    <d v="1899-12-30T00:01:34"/>
    <n v="1.5584415584415583"/>
    <n v="26.62337662337662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4"/>
    <d v="1899-12-30T00:01:34"/>
    <m/>
    <m/>
    <m/>
    <m/>
    <m/>
    <m/>
    <m/>
    <m/>
    <m/>
    <m/>
  </r>
  <r>
    <x v="2"/>
    <x v="0"/>
    <x v="0"/>
    <n v="11673"/>
    <x v="12"/>
    <x v="18"/>
    <x v="1"/>
    <d v="1899-12-30T06:00:00"/>
    <n v="6"/>
    <n v="24"/>
    <n v="0"/>
    <d v="1899-12-30T00:00:00"/>
    <n v="0"/>
    <d v="1899-12-30T00:00:00"/>
    <n v="0"/>
    <n v="0"/>
    <d v="1899-12-30T00:00:00"/>
    <n v="0"/>
    <n v="0"/>
    <n v="0"/>
    <d v="1899-12-30T06:00:00"/>
    <n v="360"/>
    <d v="1899-12-30T00:15:00"/>
    <n v="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00"/>
    <d v="1899-12-30T00:15:00"/>
    <m/>
    <m/>
    <m/>
    <m/>
    <m/>
    <m/>
    <m/>
    <m/>
    <m/>
    <m/>
  </r>
  <r>
    <x v="2"/>
    <x v="0"/>
    <x v="0"/>
    <n v="12172"/>
    <x v="12"/>
    <x v="18"/>
    <x v="2"/>
    <d v="1899-12-30T07:00:00"/>
    <n v="7"/>
    <n v="92"/>
    <n v="0"/>
    <d v="1899-12-30T00:00:00"/>
    <n v="0"/>
    <d v="1899-12-30T00:00:00"/>
    <n v="28"/>
    <n v="0"/>
    <d v="1899-12-30T00:00:00"/>
    <n v="0"/>
    <n v="0"/>
    <n v="0"/>
    <d v="1899-12-30T07:00:00"/>
    <n v="420"/>
    <d v="1899-12-30T00:04:34"/>
    <n v="4.5652173913043477"/>
    <n v="30.43478260869565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4"/>
    <d v="1899-12-30T00:04:34"/>
    <m/>
    <m/>
    <m/>
    <m/>
    <m/>
    <m/>
    <m/>
    <m/>
    <m/>
    <m/>
  </r>
  <r>
    <x v="2"/>
    <x v="0"/>
    <x v="0"/>
    <n v="12008"/>
    <x v="12"/>
    <x v="19"/>
    <x v="0"/>
    <d v="1899-12-30T07:00:00"/>
    <n v="7"/>
    <n v="1"/>
    <n v="0"/>
    <d v="1899-12-30T00:00:00"/>
    <n v="0"/>
    <d v="1899-12-30T00:00:00"/>
    <n v="1"/>
    <n v="0"/>
    <d v="1899-12-30T00:00:00"/>
    <n v="0"/>
    <n v="0"/>
    <n v="0"/>
    <d v="1899-12-30T07:00:00"/>
    <n v="420"/>
    <d v="1899-12-30T07:00:00"/>
    <n v="42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7:00:00"/>
    <d v="1899-12-30T07:00:00"/>
    <m/>
    <m/>
    <m/>
    <m/>
    <m/>
    <m/>
    <m/>
    <m/>
    <m/>
    <m/>
  </r>
  <r>
    <x v="2"/>
    <x v="0"/>
    <x v="0"/>
    <n v="1164"/>
    <x v="12"/>
    <x v="20"/>
    <x v="0"/>
    <d v="1899-12-30T09:05:00"/>
    <n v="9.08"/>
    <n v="945"/>
    <n v="0"/>
    <d v="1899-12-30T00:00:00"/>
    <n v="0"/>
    <d v="1899-12-30T00:00:00"/>
    <n v="31"/>
    <n v="0"/>
    <d v="1899-12-30T00:00:00"/>
    <n v="0"/>
    <n v="0"/>
    <n v="0"/>
    <d v="1899-12-30T09:05:00"/>
    <n v="545"/>
    <d v="1899-12-30T00:00:35"/>
    <n v="0.57671957671957674"/>
    <n v="3.28042328042328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2"/>
    <x v="0"/>
    <x v="0"/>
    <n v="11080"/>
    <x v="12"/>
    <x v="21"/>
    <x v="3"/>
    <d v="1899-12-30T07:30:00"/>
    <n v="7.5"/>
    <n v="705"/>
    <n v="0"/>
    <d v="1899-12-30T00:00:00"/>
    <n v="0"/>
    <d v="1899-12-30T00:00:00"/>
    <n v="157"/>
    <n v="0"/>
    <d v="1899-12-30T00:00:00"/>
    <n v="28"/>
    <n v="0"/>
    <n v="0"/>
    <d v="1899-12-30T07:30:00"/>
    <n v="450"/>
    <d v="1899-12-30T00:00:38"/>
    <n v="0.63829787234042556"/>
    <n v="22.26950354609929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2"/>
    <x v="0"/>
    <x v="0"/>
    <n v="11851"/>
    <x v="12"/>
    <x v="21"/>
    <x v="5"/>
    <d v="1899-12-30T07:30:00"/>
    <n v="7.5"/>
    <n v="969"/>
    <n v="0"/>
    <d v="1899-12-30T00:00:00"/>
    <n v="0"/>
    <d v="1899-12-30T00:00:00"/>
    <n v="466"/>
    <n v="0"/>
    <d v="1899-12-30T00:00:00"/>
    <n v="21"/>
    <n v="0"/>
    <n v="0"/>
    <d v="1899-12-30T07:30:00"/>
    <n v="450"/>
    <d v="1899-12-30T00:00:28"/>
    <n v="0.46439628482972134"/>
    <n v="48.0908152734778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8"/>
    <d v="1899-12-30T00:00:28"/>
    <m/>
    <m/>
    <m/>
    <m/>
    <m/>
    <m/>
    <m/>
    <m/>
    <m/>
    <m/>
  </r>
  <r>
    <x v="2"/>
    <x v="0"/>
    <x v="0"/>
    <n v="1327"/>
    <x v="12"/>
    <x v="21"/>
    <x v="2"/>
    <d v="1899-12-30T08:00:00"/>
    <n v="8"/>
    <n v="641"/>
    <n v="0"/>
    <d v="1899-12-30T00:00:00"/>
    <n v="0"/>
    <d v="1899-12-30T00:00:00"/>
    <n v="202"/>
    <n v="0"/>
    <d v="1899-12-30T00:00:00"/>
    <n v="0"/>
    <n v="0"/>
    <n v="0"/>
    <d v="1899-12-30T08:00:00"/>
    <n v="479.99999999999994"/>
    <d v="1899-12-30T00:00:45"/>
    <n v="0.74882995319812784"/>
    <n v="31.5132605304212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2"/>
    <x v="0"/>
    <x v="0"/>
    <n v="10571"/>
    <x v="12"/>
    <x v="22"/>
    <x v="4"/>
    <d v="1899-12-30T01:00:00"/>
    <n v="1"/>
    <n v="57"/>
    <n v="0"/>
    <d v="1899-12-30T00:00:00"/>
    <n v="0"/>
    <d v="1899-12-30T00:00:00"/>
    <n v="34"/>
    <n v="0"/>
    <d v="1899-12-30T00:00:00"/>
    <n v="0"/>
    <n v="0"/>
    <n v="0"/>
    <d v="1899-12-30T01:00:00"/>
    <n v="59.999999999999993"/>
    <d v="1899-12-30T00:01:03"/>
    <n v="1.0526315789473684"/>
    <n v="59.64912280701754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2"/>
    <x v="0"/>
    <x v="0"/>
    <n v="1099"/>
    <x v="12"/>
    <x v="22"/>
    <x v="3"/>
    <d v="1899-12-30T07:30:00"/>
    <n v="7.5"/>
    <n v="908"/>
    <n v="0"/>
    <d v="1899-12-30T00:00:00"/>
    <n v="0"/>
    <d v="1899-12-30T00:00:00"/>
    <n v="102"/>
    <n v="0"/>
    <d v="1899-12-30T00:00:00"/>
    <n v="49"/>
    <n v="641"/>
    <n v="0"/>
    <d v="1899-12-30T07:30:00"/>
    <n v="450"/>
    <d v="1899-12-30T00:00:30"/>
    <n v="0.49559471365638769"/>
    <n v="11.2334801762114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2"/>
    <x v="0"/>
    <x v="0"/>
    <n v="1222"/>
    <x v="12"/>
    <x v="22"/>
    <x v="5"/>
    <d v="1899-12-30T07:30:00"/>
    <n v="7.5"/>
    <n v="587"/>
    <n v="0"/>
    <d v="1899-12-30T00:00:00"/>
    <n v="0"/>
    <d v="1899-12-30T00:00:00"/>
    <n v="51"/>
    <n v="0"/>
    <d v="1899-12-30T00:00:00"/>
    <n v="34"/>
    <n v="531"/>
    <n v="0"/>
    <d v="1899-12-30T07:30:00"/>
    <n v="450"/>
    <d v="1899-12-30T00:00:46"/>
    <n v="0.76660988074957415"/>
    <n v="8.688245315161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2"/>
    <x v="0"/>
    <x v="0"/>
    <n v="11849"/>
    <x v="12"/>
    <x v="23"/>
    <x v="1"/>
    <d v="1899-12-30T08:00:00"/>
    <n v="8"/>
    <n v="712"/>
    <n v="0"/>
    <d v="1899-12-30T00:00:00"/>
    <n v="0.66"/>
    <d v="1899-12-30T00:40:00"/>
    <n v="9"/>
    <n v="0"/>
    <d v="1899-12-30T00:00:00"/>
    <n v="34"/>
    <n v="726"/>
    <n v="0"/>
    <d v="1899-12-30T08:00:00"/>
    <n v="479.99999999999994"/>
    <d v="1899-12-30T00:00:40"/>
    <n v="0.67415730337078639"/>
    <n v="1.26404494382022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2"/>
    <x v="0"/>
    <x v="0"/>
    <n v="1396"/>
    <x v="12"/>
    <x v="23"/>
    <x v="2"/>
    <d v="1899-12-30T08:00:00"/>
    <n v="8"/>
    <n v="592"/>
    <n v="0"/>
    <d v="1899-12-30T00:00:00"/>
    <n v="0"/>
    <d v="1899-12-30T00:00:00"/>
    <n v="3"/>
    <n v="0"/>
    <d v="1899-12-30T00:00:00"/>
    <n v="45"/>
    <n v="630"/>
    <n v="0"/>
    <d v="1899-12-30T08:00:00"/>
    <n v="479.99999999999994"/>
    <d v="1899-12-30T00:00:49"/>
    <n v="0.81081081081081074"/>
    <n v="0.50675675675675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2"/>
    <x v="0"/>
    <x v="0"/>
    <n v="1364"/>
    <x v="12"/>
    <x v="24"/>
    <x v="0"/>
    <d v="1899-12-30T08:00:00"/>
    <n v="8"/>
    <n v="577"/>
    <n v="0"/>
    <d v="1899-12-30T00:00:00"/>
    <n v="0"/>
    <d v="1899-12-30T00:00:00"/>
    <n v="84"/>
    <n v="0"/>
    <d v="1899-12-30T00:00:00"/>
    <n v="0"/>
    <n v="0"/>
    <n v="0"/>
    <d v="1899-12-30T08:00:00"/>
    <n v="479.99999999999994"/>
    <d v="1899-12-30T00:00:50"/>
    <n v="0.83188908145580576"/>
    <n v="14.55805892547660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2"/>
    <x v="0"/>
    <x v="0"/>
    <n v="937"/>
    <x v="12"/>
    <x v="25"/>
    <x v="0"/>
    <d v="1899-12-30T05:00:00"/>
    <n v="5"/>
    <n v="283"/>
    <n v="0"/>
    <d v="1899-12-30T00:00:00"/>
    <n v="0"/>
    <d v="1899-12-30T00:00:00"/>
    <n v="25"/>
    <n v="0"/>
    <d v="1899-12-30T00:00:00"/>
    <n v="0"/>
    <n v="0"/>
    <n v="0"/>
    <d v="1899-12-30T05:00:00"/>
    <n v="300"/>
    <d v="1899-12-30T00:01:04"/>
    <n v="1.0600706713780919"/>
    <n v="8.83392226148409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2"/>
    <x v="0"/>
    <x v="0"/>
    <n v="12561"/>
    <x v="12"/>
    <x v="26"/>
    <x v="0"/>
    <d v="1899-12-30T01:30:00"/>
    <n v="1.5"/>
    <n v="11"/>
    <n v="0"/>
    <d v="1899-12-30T00:00:00"/>
    <n v="0"/>
    <d v="1899-12-30T00:00:00"/>
    <n v="1"/>
    <n v="0"/>
    <d v="1899-12-30T00:00:00"/>
    <n v="0"/>
    <n v="0"/>
    <n v="0"/>
    <d v="1899-12-30T01:30:00"/>
    <n v="90"/>
    <d v="1899-12-30T00:08:11"/>
    <n v="8.1818181818181817"/>
    <n v="9.09090909090909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1"/>
    <d v="1899-12-30T00:08:11"/>
    <m/>
    <m/>
    <m/>
    <m/>
    <m/>
    <m/>
    <m/>
    <m/>
    <m/>
    <m/>
  </r>
  <r>
    <x v="2"/>
    <x v="0"/>
    <x v="0"/>
    <n v="12234"/>
    <x v="12"/>
    <x v="47"/>
    <x v="0"/>
    <d v="1899-12-30T08:00:00"/>
    <n v="8"/>
    <n v="3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38"/>
    <n v="12.63157894736841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38"/>
    <d v="1899-12-30T00:12:38"/>
    <m/>
    <m/>
    <m/>
    <m/>
    <m/>
    <m/>
    <m/>
    <m/>
    <m/>
    <m/>
  </r>
  <r>
    <x v="2"/>
    <x v="0"/>
    <x v="0"/>
    <n v="1364"/>
    <x v="12"/>
    <x v="27"/>
    <x v="0"/>
    <d v="1899-12-30T08:00:00"/>
    <n v="8"/>
    <n v="10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32"/>
    <n v="4.52830188679245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2"/>
    <d v="1899-12-30T00:04:32"/>
    <m/>
    <m/>
    <m/>
    <m/>
    <m/>
    <m/>
    <m/>
    <m/>
    <m/>
    <m/>
  </r>
  <r>
    <x v="2"/>
    <x v="0"/>
    <x v="0"/>
    <n v="876"/>
    <x v="12"/>
    <x v="28"/>
    <x v="0"/>
    <d v="1899-12-30T00:45:00"/>
    <n v="0.75"/>
    <n v="183"/>
    <n v="0"/>
    <d v="1899-12-30T00:00:00"/>
    <n v="0"/>
    <d v="1899-12-30T00:00:00"/>
    <n v="7"/>
    <n v="0"/>
    <d v="1899-12-30T00:00:00"/>
    <n v="0"/>
    <n v="0"/>
    <n v="0"/>
    <d v="1899-12-30T00:45:00"/>
    <n v="45"/>
    <d v="1899-12-30T00:00:15"/>
    <n v="0.24590163934426229"/>
    <n v="3.82513661202185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5"/>
    <d v="1899-12-30T00:00:15"/>
    <m/>
    <m/>
    <m/>
    <m/>
    <m/>
    <m/>
    <m/>
    <m/>
    <m/>
    <m/>
  </r>
  <r>
    <x v="2"/>
    <x v="0"/>
    <x v="0"/>
    <n v="1146"/>
    <x v="12"/>
    <x v="29"/>
    <x v="0"/>
    <d v="1899-12-30T08:00:00"/>
    <n v="8"/>
    <n v="27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46"/>
    <n v="1.76470588235294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2"/>
    <x v="0"/>
    <x v="0"/>
    <n v="1091"/>
    <x v="12"/>
    <x v="30"/>
    <x v="0"/>
    <d v="1899-12-30T08:00:00"/>
    <n v="8"/>
    <n v="67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7:10"/>
    <n v="7.1641791044776113"/>
    <n v="10.44776119402985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0"/>
    <d v="1899-12-30T00:07:10"/>
    <m/>
    <m/>
    <m/>
    <m/>
    <m/>
    <m/>
    <m/>
    <m/>
    <m/>
    <m/>
  </r>
  <r>
    <x v="2"/>
    <x v="0"/>
    <x v="0"/>
    <n v="529"/>
    <x v="12"/>
    <x v="31"/>
    <x v="0"/>
    <d v="1899-12-30T02:20:00"/>
    <n v="2.33"/>
    <n v="102"/>
    <n v="0"/>
    <d v="1899-12-30T00:00:00"/>
    <n v="0"/>
    <d v="1899-12-30T00:00:00"/>
    <n v="2"/>
    <n v="0"/>
    <d v="1899-12-30T00:00:00"/>
    <n v="0"/>
    <n v="0"/>
    <n v="0"/>
    <d v="1899-12-30T02:20:00"/>
    <n v="140"/>
    <d v="1899-12-30T00:01:22"/>
    <n v="1.3725490196078431"/>
    <n v="1.96078431372549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2"/>
    <d v="1899-12-30T00:01:22"/>
    <m/>
    <m/>
    <m/>
    <m/>
    <m/>
    <m/>
    <m/>
    <m/>
    <m/>
    <m/>
  </r>
  <r>
    <x v="2"/>
    <x v="0"/>
    <x v="0"/>
    <n v="729"/>
    <x v="12"/>
    <x v="32"/>
    <x v="0"/>
    <d v="1899-12-30T05:30:00"/>
    <n v="5.5"/>
    <n v="429"/>
    <n v="0"/>
    <d v="1899-12-30T00:00:00"/>
    <n v="0"/>
    <d v="1899-12-30T00:00:00"/>
    <n v="23"/>
    <n v="0"/>
    <d v="1899-12-30T00:00:00"/>
    <n v="0"/>
    <n v="0"/>
    <n v="0"/>
    <d v="1899-12-30T05:30:00"/>
    <n v="330"/>
    <d v="1899-12-30T00:00:46"/>
    <n v="0.76923076923076927"/>
    <n v="5.36130536130536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2"/>
    <x v="0"/>
    <x v="0"/>
    <n v="529"/>
    <x v="12"/>
    <x v="33"/>
    <x v="0"/>
    <d v="1899-12-30T05:40:00"/>
    <n v="5.67"/>
    <n v="356"/>
    <n v="0"/>
    <d v="1899-12-30T00:00:00"/>
    <n v="0"/>
    <d v="1899-12-30T00:00:00"/>
    <n v="2"/>
    <n v="0"/>
    <d v="1899-12-30T00:00:00"/>
    <n v="0"/>
    <n v="0"/>
    <n v="0"/>
    <d v="1899-12-30T05:40:00"/>
    <n v="340"/>
    <d v="1899-12-30T00:00:57"/>
    <n v="0.9550561797752809"/>
    <n v="0.561797752808988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2"/>
    <x v="0"/>
    <x v="0"/>
    <n v="787"/>
    <x v="12"/>
    <x v="34"/>
    <x v="2"/>
    <d v="1899-12-30T07:00:00"/>
    <n v="7"/>
    <n v="107"/>
    <n v="0"/>
    <d v="1899-12-30T00:00:00"/>
    <n v="0"/>
    <d v="1899-12-30T00:00:00"/>
    <n v="8"/>
    <n v="1.5"/>
    <d v="1899-12-30T01:30:00"/>
    <n v="0"/>
    <n v="0"/>
    <n v="0"/>
    <d v="1899-12-30T05:30:00"/>
    <n v="330"/>
    <d v="1899-12-30T00:03:05"/>
    <n v="3.0841121495327104"/>
    <n v="7.47663551401869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5"/>
    <d v="1899-12-30T00:03:05"/>
    <m/>
    <m/>
    <m/>
    <m/>
    <m/>
    <m/>
    <m/>
    <m/>
    <m/>
    <m/>
  </r>
  <r>
    <x v="2"/>
    <x v="0"/>
    <x v="0"/>
    <n v="861"/>
    <x v="12"/>
    <x v="34"/>
    <x v="1"/>
    <d v="1899-12-30T08:00:00"/>
    <n v="8"/>
    <n v="111"/>
    <n v="0"/>
    <d v="1899-12-30T00:00:00"/>
    <n v="0"/>
    <d v="1899-12-30T00:00:00"/>
    <n v="11"/>
    <n v="2"/>
    <d v="1899-12-30T02:00:00"/>
    <n v="75"/>
    <n v="0"/>
    <n v="0"/>
    <d v="1899-12-30T06:00:00"/>
    <n v="360"/>
    <d v="1899-12-30T00:03:15"/>
    <n v="3.2432432432432434"/>
    <n v="9.90990990990990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5"/>
    <d v="1899-12-30T00:03:15"/>
    <m/>
    <m/>
    <m/>
    <m/>
    <m/>
    <m/>
    <m/>
    <m/>
    <m/>
    <m/>
  </r>
  <r>
    <x v="2"/>
    <x v="0"/>
    <x v="0"/>
    <n v="601"/>
    <x v="12"/>
    <x v="35"/>
    <x v="1"/>
    <d v="1899-12-30T08:00:00"/>
    <n v="8"/>
    <n v="110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4:22"/>
    <n v="4.3636363636363633"/>
    <n v="0.909090909090909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2"/>
    <d v="1899-12-30T00:04:22"/>
    <m/>
    <m/>
    <m/>
    <m/>
    <m/>
    <m/>
    <m/>
    <m/>
    <m/>
    <m/>
  </r>
  <r>
    <x v="2"/>
    <x v="0"/>
    <x v="0"/>
    <n v="1223"/>
    <x v="12"/>
    <x v="35"/>
    <x v="2"/>
    <d v="1899-12-30T08:00:00"/>
    <n v="8"/>
    <n v="162"/>
    <n v="0"/>
    <d v="1899-12-30T00:00:00"/>
    <n v="0.83"/>
    <d v="1899-12-30T00:50:00"/>
    <n v="21"/>
    <n v="0.17"/>
    <d v="1899-12-30T00:10:00"/>
    <n v="0"/>
    <n v="0"/>
    <n v="0"/>
    <d v="1899-12-30T07:50:00"/>
    <n v="470"/>
    <d v="1899-12-30T00:02:54"/>
    <n v="2.9012345679012346"/>
    <n v="12.96296296296296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4"/>
    <d v="1899-12-30T00:02:54"/>
    <m/>
    <m/>
    <m/>
    <m/>
    <m/>
    <m/>
    <m/>
    <m/>
    <m/>
    <m/>
  </r>
  <r>
    <x v="2"/>
    <x v="0"/>
    <x v="0"/>
    <n v="12540"/>
    <x v="12"/>
    <x v="36"/>
    <x v="1"/>
    <d v="1899-12-30T08:00:00"/>
    <n v="8"/>
    <n v="81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5:56"/>
    <n v="5.9259259259259256"/>
    <n v="1.234567901234567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56"/>
    <d v="1899-12-30T00:05:56"/>
    <m/>
    <m/>
    <m/>
    <m/>
    <m/>
    <m/>
    <m/>
    <m/>
    <m/>
    <m/>
  </r>
  <r>
    <x v="2"/>
    <x v="0"/>
    <x v="0"/>
    <n v="1409"/>
    <x v="12"/>
    <x v="37"/>
    <x v="2"/>
    <d v="1899-12-30T08:00:00"/>
    <n v="8"/>
    <n v="316"/>
    <n v="0"/>
    <d v="1899-12-30T00:00:00"/>
    <n v="0"/>
    <d v="1899-12-30T00:00:00"/>
    <n v="5"/>
    <n v="0"/>
    <d v="1899-12-30T00:00:00"/>
    <n v="0"/>
    <n v="0"/>
    <n v="0"/>
    <d v="1899-12-30T08:00:00"/>
    <n v="479.99999999999994"/>
    <d v="1899-12-30T00:01:31"/>
    <n v="1.5189873417721518"/>
    <n v="1.58227848101265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1"/>
    <d v="1899-12-30T00:01:31"/>
    <m/>
    <m/>
    <m/>
    <m/>
    <m/>
    <m/>
    <m/>
    <m/>
    <m/>
    <m/>
  </r>
  <r>
    <x v="2"/>
    <x v="0"/>
    <x v="0"/>
    <n v="1188"/>
    <x v="12"/>
    <x v="38"/>
    <x v="5"/>
    <d v="1899-12-30T07:30:00"/>
    <n v="7.5"/>
    <n v="156"/>
    <n v="0"/>
    <d v="1899-12-30T00:00:00"/>
    <n v="0"/>
    <d v="1899-12-30T00:00:00"/>
    <n v="50"/>
    <n v="0"/>
    <d v="1899-12-30T00:00:00"/>
    <n v="0"/>
    <n v="0"/>
    <n v="0"/>
    <d v="1899-12-30T07:30:00"/>
    <n v="450"/>
    <d v="1899-12-30T00:02:53"/>
    <n v="2.8846153846153846"/>
    <n v="32.0512820512820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3"/>
    <d v="1899-12-30T00:02:53"/>
    <m/>
    <m/>
    <m/>
    <m/>
    <m/>
    <m/>
    <m/>
    <m/>
    <m/>
    <m/>
  </r>
  <r>
    <x v="2"/>
    <x v="0"/>
    <x v="0"/>
    <n v="12072"/>
    <x v="12"/>
    <x v="38"/>
    <x v="4"/>
    <d v="1899-12-30T07:30:00"/>
    <n v="7.5"/>
    <n v="102"/>
    <n v="0"/>
    <d v="1899-12-30T00:00:00"/>
    <n v="0.66"/>
    <d v="1899-12-30T00:40:00"/>
    <n v="36"/>
    <n v="0"/>
    <d v="1899-12-30T00:00:00"/>
    <n v="0"/>
    <n v="0"/>
    <n v="0"/>
    <d v="1899-12-30T07:30:00"/>
    <n v="450"/>
    <d v="1899-12-30T00:04:25"/>
    <n v="4.4117647058823533"/>
    <n v="35.2941176470588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5"/>
    <d v="1899-12-30T00:04:25"/>
    <m/>
    <m/>
    <m/>
    <m/>
    <m/>
    <m/>
    <m/>
    <m/>
    <m/>
    <m/>
  </r>
  <r>
    <x v="2"/>
    <x v="0"/>
    <x v="0"/>
    <n v="12081"/>
    <x v="12"/>
    <x v="38"/>
    <x v="3"/>
    <d v="1899-12-30T07:30:00"/>
    <n v="7.5"/>
    <n v="183"/>
    <n v="0"/>
    <d v="1899-12-30T00:00:00"/>
    <n v="0"/>
    <d v="1899-12-30T00:00:00"/>
    <n v="25"/>
    <n v="0"/>
    <d v="1899-12-30T00:00:00"/>
    <n v="0"/>
    <n v="0"/>
    <n v="0"/>
    <d v="1899-12-30T07:30:00"/>
    <n v="450"/>
    <d v="1899-12-30T00:02:28"/>
    <n v="2.459016393442623"/>
    <n v="13.661202185792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8"/>
    <d v="1899-12-30T00:02:28"/>
    <m/>
    <m/>
    <m/>
    <m/>
    <m/>
    <m/>
    <m/>
    <m/>
    <m/>
    <m/>
  </r>
  <r>
    <x v="2"/>
    <x v="0"/>
    <x v="0"/>
    <n v="12075"/>
    <x v="12"/>
    <x v="39"/>
    <x v="3"/>
    <d v="1899-12-30T07:30:00"/>
    <n v="7.5"/>
    <n v="328"/>
    <n v="0"/>
    <d v="1899-12-30T00:00:00"/>
    <n v="0"/>
    <d v="1899-12-30T00:00:00"/>
    <n v="0"/>
    <n v="0"/>
    <d v="1899-12-30T00:00:00"/>
    <n v="54"/>
    <n v="0"/>
    <n v="0"/>
    <d v="1899-12-30T07:30:00"/>
    <n v="450"/>
    <d v="1899-12-30T00:01:22"/>
    <n v="1.37195121951219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2"/>
    <d v="1899-12-30T00:01:22"/>
    <m/>
    <m/>
    <m/>
    <m/>
    <m/>
    <m/>
    <m/>
    <m/>
    <m/>
    <m/>
  </r>
  <r>
    <x v="2"/>
    <x v="0"/>
    <x v="0"/>
    <n v="12099"/>
    <x v="12"/>
    <x v="39"/>
    <x v="5"/>
    <d v="1899-12-30T07:30:00"/>
    <n v="7.5"/>
    <n v="575"/>
    <n v="0"/>
    <d v="1899-12-30T00:00:00"/>
    <n v="1.25"/>
    <d v="1899-12-30T01:15:00"/>
    <n v="0"/>
    <n v="0"/>
    <d v="1899-12-30T00:00:00"/>
    <n v="55"/>
    <n v="0"/>
    <n v="0"/>
    <d v="1899-12-30T07:30:00"/>
    <n v="450"/>
    <d v="1899-12-30T00:00:47"/>
    <n v="0.7826086956521739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2"/>
    <x v="0"/>
    <x v="0"/>
    <n v="12566"/>
    <x v="12"/>
    <x v="39"/>
    <x v="4"/>
    <d v="1899-12-30T07:00:00"/>
    <n v="7"/>
    <n v="365"/>
    <n v="0"/>
    <d v="1899-12-30T00:00:00"/>
    <n v="0"/>
    <d v="1899-12-30T00:00:00"/>
    <n v="0"/>
    <n v="0"/>
    <d v="1899-12-30T00:00:00"/>
    <n v="31"/>
    <n v="0"/>
    <n v="0"/>
    <d v="1899-12-30T07:00:00"/>
    <n v="420"/>
    <d v="1899-12-30T00:01:09"/>
    <n v="1.15068493150684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2"/>
    <x v="0"/>
    <x v="0"/>
    <n v="12082"/>
    <x v="12"/>
    <x v="40"/>
    <x v="4"/>
    <d v="1899-12-30T07:30:00"/>
    <n v="7.5"/>
    <n v="439"/>
    <n v="0"/>
    <d v="1899-12-30T00:00:00"/>
    <n v="0.5"/>
    <d v="1899-12-30T00:30:00"/>
    <n v="0"/>
    <n v="0"/>
    <d v="1899-12-30T00:00:00"/>
    <n v="0"/>
    <n v="0"/>
    <n v="0"/>
    <d v="1899-12-30T07:30:00"/>
    <n v="450"/>
    <d v="1899-12-30T00:01:02"/>
    <n v="1.025056947608200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2"/>
    <x v="0"/>
    <x v="0"/>
    <n v="12534"/>
    <x v="12"/>
    <x v="40"/>
    <x v="5"/>
    <d v="1899-12-30T07:30:00"/>
    <n v="7.5"/>
    <n v="488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5"/>
    <n v="0.9221311475409835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2"/>
    <x v="0"/>
    <x v="0"/>
    <n v="1326"/>
    <x v="12"/>
    <x v="40"/>
    <x v="3"/>
    <d v="1899-12-30T07:30:00"/>
    <n v="7.5"/>
    <n v="276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38"/>
    <n v="1.630434782608695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8"/>
    <d v="1899-12-30T00:01:38"/>
    <m/>
    <m/>
    <m/>
    <m/>
    <m/>
    <m/>
    <m/>
    <m/>
    <m/>
    <m/>
  </r>
  <r>
    <x v="2"/>
    <x v="0"/>
    <x v="0"/>
    <n v="901"/>
    <x v="12"/>
    <x v="42"/>
    <x v="2"/>
    <d v="1899-12-30T08:00:00"/>
    <n v="8"/>
    <n v="377"/>
    <n v="0"/>
    <d v="1899-12-30T00:00:00"/>
    <n v="0"/>
    <d v="1899-12-30T00:00:00"/>
    <n v="0"/>
    <n v="0"/>
    <d v="1899-12-30T00:00:00"/>
    <n v="46"/>
    <n v="0"/>
    <n v="0"/>
    <d v="1899-12-30T08:00:00"/>
    <n v="479.99999999999994"/>
    <d v="1899-12-30T00:01:16"/>
    <n v="1.2732095490716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6"/>
    <d v="1899-12-30T00:01:16"/>
    <m/>
    <m/>
    <m/>
    <m/>
    <m/>
    <m/>
    <m/>
    <m/>
    <m/>
    <m/>
  </r>
  <r>
    <x v="2"/>
    <x v="0"/>
    <x v="0"/>
    <n v="12058"/>
    <x v="12"/>
    <x v="49"/>
    <x v="2"/>
    <d v="1899-12-30T08:00:00"/>
    <n v="8"/>
    <n v="564"/>
    <n v="0"/>
    <d v="1899-12-30T00:00:00"/>
    <n v="0.5"/>
    <d v="1899-12-30T00:30:00"/>
    <n v="0"/>
    <n v="0"/>
    <d v="1899-12-30T00:00:00"/>
    <n v="64"/>
    <n v="0"/>
    <n v="0"/>
    <d v="1899-12-30T08:00:00"/>
    <n v="479.99999999999994"/>
    <d v="1899-12-30T00:00:51"/>
    <n v="0.8510638297872339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2"/>
    <x v="0"/>
    <x v="0"/>
    <n v="12507"/>
    <x v="12"/>
    <x v="49"/>
    <x v="1"/>
    <d v="1899-12-30T08:00:00"/>
    <n v="8"/>
    <n v="317"/>
    <n v="0"/>
    <d v="1899-12-30T00:00:00"/>
    <n v="0.5"/>
    <d v="1899-12-30T00:30:00"/>
    <n v="0"/>
    <n v="0"/>
    <d v="1899-12-30T00:00:00"/>
    <n v="0"/>
    <n v="0"/>
    <n v="0"/>
    <d v="1899-12-30T08:00:00"/>
    <n v="479.99999999999994"/>
    <d v="1899-12-30T00:01:31"/>
    <n v="1.514195583596214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1"/>
    <d v="1899-12-30T00:01:31"/>
    <m/>
    <m/>
    <m/>
    <m/>
    <m/>
    <m/>
    <m/>
    <m/>
    <m/>
    <m/>
  </r>
  <r>
    <x v="2"/>
    <x v="0"/>
    <x v="0"/>
    <n v="615"/>
    <x v="12"/>
    <x v="43"/>
    <x v="4"/>
    <d v="1899-12-30T07:30:00"/>
    <n v="7.5"/>
    <n v="416"/>
    <n v="0"/>
    <d v="1899-12-30T00:00:00"/>
    <n v="0.5"/>
    <d v="1899-12-30T00:30:00"/>
    <n v="0"/>
    <n v="0"/>
    <d v="1899-12-30T00:00:00"/>
    <n v="71"/>
    <n v="0"/>
    <n v="0"/>
    <d v="1899-12-30T07:30:00"/>
    <n v="450"/>
    <d v="1899-12-30T00:01:05"/>
    <n v="1.08173076923076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2"/>
    <x v="0"/>
    <x v="0"/>
    <n v="12501"/>
    <x v="12"/>
    <x v="43"/>
    <x v="5"/>
    <d v="1899-12-30T07:30:00"/>
    <n v="7.5"/>
    <n v="484"/>
    <n v="0"/>
    <d v="1899-12-30T00:00:00"/>
    <n v="0.5"/>
    <d v="1899-12-30T00:30:00"/>
    <n v="0"/>
    <n v="0"/>
    <d v="1899-12-30T00:00:00"/>
    <n v="71"/>
    <n v="0"/>
    <n v="0"/>
    <d v="1899-12-30T07:30:00"/>
    <n v="450"/>
    <d v="1899-12-30T00:00:56"/>
    <n v="0.929752066115702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2"/>
    <x v="0"/>
    <x v="0"/>
    <n v="1372"/>
    <x v="12"/>
    <x v="43"/>
    <x v="3"/>
    <d v="1899-12-30T07:30:00"/>
    <n v="7.5"/>
    <n v="103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4:22"/>
    <n v="4.368932038834951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2"/>
    <d v="1899-12-30T00:04:22"/>
    <m/>
    <m/>
    <m/>
    <m/>
    <m/>
    <m/>
    <m/>
    <m/>
    <m/>
    <m/>
  </r>
  <r>
    <x v="2"/>
    <x v="0"/>
    <x v="0"/>
    <n v="12228"/>
    <x v="12"/>
    <x v="44"/>
    <x v="0"/>
    <d v="1899-12-30T08:00:00"/>
    <n v="8"/>
    <n v="2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2:51"/>
    <n v="22.8571428571428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2:51"/>
    <d v="1899-12-30T00:22:51"/>
    <m/>
    <m/>
    <m/>
    <m/>
    <m/>
    <m/>
    <m/>
    <m/>
    <m/>
    <m/>
  </r>
  <r>
    <x v="2"/>
    <x v="0"/>
    <x v="0"/>
    <n v="1047"/>
    <x v="13"/>
    <x v="45"/>
    <x v="0"/>
    <d v="1899-12-30T08:00:00"/>
    <n v="8"/>
    <n v="28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17:09"/>
    <n v="17.142857142857142"/>
    <n v="7.14285714285714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7:09"/>
    <d v="1899-12-30T00:17:09"/>
    <m/>
    <m/>
    <m/>
    <m/>
    <m/>
    <m/>
    <m/>
    <m/>
    <m/>
    <m/>
  </r>
  <r>
    <x v="2"/>
    <x v="0"/>
    <x v="0"/>
    <n v="12078"/>
    <x v="13"/>
    <x v="0"/>
    <x v="0"/>
    <d v="1899-12-30T08:00:00"/>
    <n v="8"/>
    <n v="99"/>
    <n v="0"/>
    <d v="1899-12-30T00:00:00"/>
    <n v="0"/>
    <d v="1899-12-30T00:00:00"/>
    <n v="16"/>
    <n v="0"/>
    <d v="1899-12-30T00:00:00"/>
    <n v="0"/>
    <n v="0"/>
    <n v="0"/>
    <d v="1899-12-30T08:00:00"/>
    <n v="479.99999999999994"/>
    <d v="1899-12-30T00:04:51"/>
    <n v="4.8484848484848477"/>
    <n v="16.1616161616161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1"/>
    <d v="1899-12-30T00:04:51"/>
    <m/>
    <m/>
    <m/>
    <m/>
    <m/>
    <m/>
    <m/>
    <m/>
    <m/>
    <m/>
  </r>
  <r>
    <x v="2"/>
    <x v="0"/>
    <x v="0"/>
    <n v="1398"/>
    <x v="13"/>
    <x v="0"/>
    <x v="2"/>
    <d v="1899-12-30T03:30:00"/>
    <n v="3.5"/>
    <n v="71"/>
    <n v="0"/>
    <d v="1899-12-30T00:00:00"/>
    <n v="0"/>
    <d v="1899-12-30T00:00:00"/>
    <n v="4"/>
    <n v="0"/>
    <d v="1899-12-30T00:00:00"/>
    <n v="0"/>
    <n v="0"/>
    <n v="0"/>
    <d v="1899-12-30T03:30:00"/>
    <n v="210"/>
    <d v="1899-12-30T00:02:57"/>
    <n v="2.9577464788732395"/>
    <n v="5.63380281690140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7"/>
    <d v="1899-12-30T00:02:57"/>
    <m/>
    <m/>
    <m/>
    <m/>
    <m/>
    <m/>
    <m/>
    <m/>
    <m/>
    <m/>
  </r>
  <r>
    <x v="2"/>
    <x v="0"/>
    <x v="0"/>
    <n v="876"/>
    <x v="13"/>
    <x v="1"/>
    <x v="0"/>
    <d v="1899-12-30T07:15:00"/>
    <n v="7.25"/>
    <n v="152"/>
    <n v="0"/>
    <d v="1899-12-30T00:00:00"/>
    <n v="0"/>
    <d v="1899-12-30T00:00:00"/>
    <n v="1"/>
    <n v="0"/>
    <d v="1899-12-30T00:00:00"/>
    <n v="0"/>
    <n v="0"/>
    <n v="0"/>
    <d v="1899-12-30T07:15:00"/>
    <n v="434.99999999999994"/>
    <d v="1899-12-30T00:02:52"/>
    <n v="2.8618421052631575"/>
    <n v="0.657894736842105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2"/>
    <d v="1899-12-30T00:02:52"/>
    <m/>
    <m/>
    <m/>
    <m/>
    <m/>
    <m/>
    <m/>
    <m/>
    <m/>
    <m/>
  </r>
  <r>
    <x v="2"/>
    <x v="0"/>
    <x v="0"/>
    <n v="529"/>
    <x v="13"/>
    <x v="2"/>
    <x v="0"/>
    <d v="1899-12-30T02:20:00"/>
    <n v="2.33"/>
    <n v="15"/>
    <n v="0"/>
    <d v="1899-12-30T00:00:00"/>
    <n v="0"/>
    <d v="1899-12-30T00:00:00"/>
    <n v="0"/>
    <n v="0"/>
    <d v="1899-12-30T00:00:00"/>
    <n v="0"/>
    <n v="0"/>
    <n v="0"/>
    <d v="1899-12-30T02:20:00"/>
    <n v="140"/>
    <d v="1899-12-30T00:09:20"/>
    <n v="9.333333333333333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0"/>
    <d v="1899-12-30T00:09:20"/>
    <m/>
    <m/>
    <m/>
    <m/>
    <m/>
    <m/>
    <m/>
    <m/>
    <m/>
    <m/>
  </r>
  <r>
    <x v="2"/>
    <x v="0"/>
    <x v="0"/>
    <n v="12561"/>
    <x v="13"/>
    <x v="2"/>
    <x v="0"/>
    <d v="1899-12-30T08:00:00"/>
    <n v="8"/>
    <n v="63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7:37"/>
    <n v="7.6190476190476177"/>
    <n v="11.1111111111111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7"/>
    <d v="1899-12-30T00:07:37"/>
    <m/>
    <m/>
    <m/>
    <m/>
    <m/>
    <m/>
    <m/>
    <m/>
    <m/>
    <m/>
  </r>
  <r>
    <x v="2"/>
    <x v="0"/>
    <x v="0"/>
    <n v="12235"/>
    <x v="13"/>
    <x v="3"/>
    <x v="0"/>
    <d v="1899-12-30T08:00:00"/>
    <n v="8"/>
    <n v="10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48"/>
    <n v="4.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8"/>
    <d v="1899-12-30T00:04:48"/>
    <m/>
    <m/>
    <m/>
    <m/>
    <m/>
    <m/>
    <m/>
    <m/>
    <m/>
    <m/>
  </r>
  <r>
    <x v="2"/>
    <x v="0"/>
    <x v="0"/>
    <n v="901"/>
    <x v="13"/>
    <x v="4"/>
    <x v="2"/>
    <d v="1899-12-30T01:15:00"/>
    <n v="1.25"/>
    <n v="32"/>
    <n v="0"/>
    <d v="1899-12-30T00:00:00"/>
    <n v="0"/>
    <d v="1899-12-30T00:00:00"/>
    <n v="0"/>
    <n v="0"/>
    <d v="1899-12-30T00:00:00"/>
    <n v="0"/>
    <n v="0"/>
    <n v="0"/>
    <d v="1899-12-30T01:15:00"/>
    <n v="75"/>
    <d v="1899-12-30T00:02:21"/>
    <n v="2.343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1"/>
    <d v="1899-12-30T00:02:21"/>
    <m/>
    <m/>
    <m/>
    <m/>
    <m/>
    <m/>
    <m/>
    <m/>
    <m/>
    <m/>
  </r>
  <r>
    <x v="2"/>
    <x v="0"/>
    <x v="0"/>
    <n v="12557"/>
    <x v="13"/>
    <x v="4"/>
    <x v="0"/>
    <d v="1899-12-30T08:00:00"/>
    <n v="8"/>
    <n v="16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51"/>
    <n v="2.857142857142856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1"/>
    <d v="1899-12-30T00:02:51"/>
    <m/>
    <m/>
    <m/>
    <m/>
    <m/>
    <m/>
    <m/>
    <m/>
    <m/>
    <m/>
  </r>
  <r>
    <x v="2"/>
    <x v="0"/>
    <x v="0"/>
    <n v="12232"/>
    <x v="13"/>
    <x v="5"/>
    <x v="1"/>
    <d v="1899-12-30T07:00:00"/>
    <n v="7"/>
    <n v="295"/>
    <n v="0"/>
    <d v="1899-12-30T00:00:00"/>
    <n v="0"/>
    <d v="1899-12-30T00:00:00"/>
    <n v="155"/>
    <n v="0"/>
    <d v="1899-12-30T00:00:00"/>
    <n v="0"/>
    <n v="0"/>
    <n v="0"/>
    <d v="1899-12-30T07:00:00"/>
    <n v="420"/>
    <d v="1899-12-30T00:01:25"/>
    <n v="1.423728813559322"/>
    <n v="52.5423728813559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2"/>
    <x v="0"/>
    <x v="0"/>
    <n v="12232"/>
    <x v="13"/>
    <x v="6"/>
    <x v="1"/>
    <d v="1899-12-30T01:00:00"/>
    <n v="1"/>
    <n v="39"/>
    <n v="0"/>
    <d v="1899-12-30T00:00:00"/>
    <n v="0"/>
    <d v="1899-12-30T00:00:00"/>
    <n v="5"/>
    <n v="0"/>
    <d v="1899-12-30T00:00:00"/>
    <n v="0"/>
    <n v="0"/>
    <n v="0"/>
    <d v="1899-12-30T01:00:00"/>
    <n v="59.999999999999993"/>
    <d v="1899-12-30T00:01:32"/>
    <n v="1.5384615384615383"/>
    <n v="12.8205128205128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2"/>
    <d v="1899-12-30T00:01:32"/>
    <m/>
    <m/>
    <m/>
    <m/>
    <m/>
    <m/>
    <m/>
    <m/>
    <m/>
    <m/>
  </r>
  <r>
    <x v="2"/>
    <x v="0"/>
    <x v="0"/>
    <n v="12449"/>
    <x v="13"/>
    <x v="6"/>
    <x v="0"/>
    <d v="1899-12-30T08:00:00"/>
    <n v="8"/>
    <n v="514"/>
    <n v="0"/>
    <d v="1899-12-30T00:00:00"/>
    <n v="0"/>
    <d v="1899-12-30T00:00:00"/>
    <n v="27"/>
    <n v="0"/>
    <d v="1899-12-30T00:00:00"/>
    <n v="0"/>
    <n v="0"/>
    <n v="0"/>
    <d v="1899-12-30T08:00:00"/>
    <n v="479.99999999999994"/>
    <d v="1899-12-30T00:00:56"/>
    <n v="0.93385214007782091"/>
    <n v="5.25291828793774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2"/>
    <x v="0"/>
    <x v="0"/>
    <n v="934"/>
    <x v="13"/>
    <x v="7"/>
    <x v="0"/>
    <d v="1899-12-30T07:00:00"/>
    <n v="7"/>
    <n v="783"/>
    <n v="0"/>
    <d v="1899-12-30T00:00:00"/>
    <n v="0"/>
    <d v="1899-12-30T00:00:00"/>
    <n v="37"/>
    <n v="0"/>
    <d v="1899-12-30T00:00:00"/>
    <n v="78"/>
    <n v="0"/>
    <n v="0"/>
    <d v="1899-12-30T07:00:00"/>
    <n v="420"/>
    <d v="1899-12-30T00:00:32"/>
    <n v="0.53639846743295017"/>
    <n v="4.72541507024265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2"/>
    <x v="0"/>
    <x v="0"/>
    <n v="901"/>
    <x v="13"/>
    <x v="46"/>
    <x v="2"/>
    <d v="1899-12-30T02:15:00"/>
    <n v="2.25"/>
    <n v="33"/>
    <n v="0"/>
    <d v="1899-12-30T00:00:00"/>
    <n v="0"/>
    <d v="1899-12-30T00:00:00"/>
    <n v="0"/>
    <n v="0"/>
    <d v="1899-12-30T00:00:00"/>
    <n v="0"/>
    <n v="0"/>
    <n v="0"/>
    <d v="1899-12-30T02:15:00"/>
    <n v="135"/>
    <d v="1899-12-30T00:04:05"/>
    <n v="4.090909090909090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5"/>
    <d v="1899-12-30T00:04:05"/>
    <m/>
    <m/>
    <m/>
    <m/>
    <m/>
    <m/>
    <m/>
    <m/>
    <m/>
    <m/>
  </r>
  <r>
    <x v="2"/>
    <x v="0"/>
    <x v="0"/>
    <n v="10571"/>
    <x v="13"/>
    <x v="8"/>
    <x v="4"/>
    <d v="1899-12-30T07:30:00"/>
    <n v="7.5"/>
    <n v="206"/>
    <n v="0"/>
    <d v="1899-12-30T00:00:00"/>
    <n v="0.5"/>
    <d v="1899-12-30T00:30:00"/>
    <n v="3"/>
    <n v="0"/>
    <d v="1899-12-30T00:00:00"/>
    <n v="76"/>
    <n v="0"/>
    <n v="0"/>
    <d v="1899-12-30T07:30:00"/>
    <n v="450"/>
    <d v="1899-12-30T00:02:11"/>
    <n v="2.1844660194174756"/>
    <n v="1.45631067961165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1"/>
    <d v="1899-12-30T00:02:11"/>
    <m/>
    <m/>
    <m/>
    <m/>
    <m/>
    <m/>
    <m/>
    <m/>
    <m/>
    <m/>
  </r>
  <r>
    <x v="2"/>
    <x v="0"/>
    <x v="0"/>
    <n v="1153"/>
    <x v="13"/>
    <x v="8"/>
    <x v="5"/>
    <d v="1899-12-30T07:30:00"/>
    <n v="7.5"/>
    <n v="81"/>
    <n v="0"/>
    <d v="1899-12-30T00:00:00"/>
    <n v="0"/>
    <d v="1899-12-30T00:00:00"/>
    <n v="20"/>
    <n v="0"/>
    <d v="1899-12-30T00:00:00"/>
    <n v="65"/>
    <n v="0"/>
    <n v="0"/>
    <d v="1899-12-30T07:30:00"/>
    <n v="450"/>
    <d v="1899-12-30T00:05:33"/>
    <n v="5.5555555555555554"/>
    <n v="24.6913580246913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3"/>
    <d v="1899-12-30T00:05:33"/>
    <m/>
    <m/>
    <m/>
    <m/>
    <m/>
    <m/>
    <m/>
    <m/>
    <m/>
    <m/>
  </r>
  <r>
    <x v="2"/>
    <x v="0"/>
    <x v="0"/>
    <n v="12164"/>
    <x v="13"/>
    <x v="8"/>
    <x v="3"/>
    <d v="1899-12-30T07:30:00"/>
    <n v="7.5"/>
    <n v="157"/>
    <n v="0"/>
    <d v="1899-12-30T00:00:00"/>
    <n v="0.5"/>
    <d v="1899-12-30T00:30:00"/>
    <n v="0"/>
    <n v="0"/>
    <d v="1899-12-30T00:00:00"/>
    <n v="69"/>
    <n v="0"/>
    <n v="0"/>
    <d v="1899-12-30T07:30:00"/>
    <n v="450"/>
    <d v="1899-12-30T00:02:52"/>
    <n v="2.866242038216560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2"/>
    <d v="1899-12-30T00:02:52"/>
    <m/>
    <m/>
    <m/>
    <m/>
    <m/>
    <m/>
    <m/>
    <m/>
    <m/>
    <m/>
  </r>
  <r>
    <x v="2"/>
    <x v="0"/>
    <x v="0"/>
    <n v="953"/>
    <x v="13"/>
    <x v="9"/>
    <x v="5"/>
    <d v="1899-12-30T07:30:00"/>
    <n v="7.5"/>
    <n v="95"/>
    <n v="0"/>
    <d v="1899-12-30T00:00:00"/>
    <n v="0"/>
    <d v="1899-12-30T00:00:00"/>
    <n v="4"/>
    <n v="0"/>
    <d v="1899-12-30T00:00:00"/>
    <n v="75"/>
    <n v="0"/>
    <n v="0"/>
    <d v="1899-12-30T07:30:00"/>
    <n v="450"/>
    <d v="1899-12-30T00:04:44"/>
    <n v="4.7368421052631575"/>
    <n v="4.21052631578947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4"/>
    <d v="1899-12-30T00:04:44"/>
    <m/>
    <m/>
    <m/>
    <m/>
    <m/>
    <m/>
    <m/>
    <m/>
    <m/>
    <m/>
  </r>
  <r>
    <x v="2"/>
    <x v="0"/>
    <x v="0"/>
    <n v="1003"/>
    <x v="13"/>
    <x v="9"/>
    <x v="4"/>
    <d v="1899-12-30T07:30:00"/>
    <n v="7.5"/>
    <n v="64"/>
    <n v="0"/>
    <d v="1899-12-30T00:00:00"/>
    <n v="0"/>
    <d v="1899-12-30T00:00:00"/>
    <n v="22"/>
    <n v="0.17"/>
    <d v="1899-12-30T00:10:00"/>
    <n v="82"/>
    <n v="0"/>
    <n v="0"/>
    <d v="1899-12-30T07:20:00"/>
    <n v="440"/>
    <d v="1899-12-30T00:06:53"/>
    <n v="6.875"/>
    <n v="34.3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3"/>
    <d v="1899-12-30T00:06:53"/>
    <m/>
    <m/>
    <m/>
    <m/>
    <m/>
    <m/>
    <m/>
    <m/>
    <m/>
    <m/>
  </r>
  <r>
    <x v="2"/>
    <x v="0"/>
    <x v="0"/>
    <n v="1038"/>
    <x v="13"/>
    <x v="9"/>
    <x v="3"/>
    <d v="1899-12-30T07:30:00"/>
    <n v="7.5"/>
    <n v="61"/>
    <n v="0"/>
    <d v="1899-12-30T00:00:00"/>
    <n v="0.42"/>
    <d v="1899-12-30T00:25:00"/>
    <n v="11"/>
    <n v="0"/>
    <d v="1899-12-30T00:00:00"/>
    <n v="77"/>
    <n v="0"/>
    <n v="0"/>
    <d v="1899-12-30T07:30:00"/>
    <n v="450"/>
    <d v="1899-12-30T00:07:23"/>
    <n v="7.3770491803278686"/>
    <n v="18.0327868852459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23"/>
    <d v="1899-12-30T00:07:23"/>
    <m/>
    <m/>
    <m/>
    <m/>
    <m/>
    <m/>
    <m/>
    <m/>
    <m/>
    <m/>
  </r>
  <r>
    <x v="2"/>
    <x v="0"/>
    <x v="0"/>
    <n v="1215"/>
    <x v="13"/>
    <x v="10"/>
    <x v="4"/>
    <d v="1899-12-30T07:30:00"/>
    <n v="7.5"/>
    <n v="95"/>
    <n v="0"/>
    <d v="1899-12-30T00:00:00"/>
    <n v="0.67"/>
    <d v="1899-12-30T00:40:00"/>
    <n v="1"/>
    <n v="0.83"/>
    <d v="1899-12-30T00:50:00"/>
    <n v="77"/>
    <n v="0"/>
    <n v="0"/>
    <d v="1899-12-30T06:40:00"/>
    <n v="400"/>
    <d v="1899-12-30T00:04:13"/>
    <n v="4.2105263157894735"/>
    <n v="1.05263157894736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3"/>
    <d v="1899-12-30T00:04:13"/>
    <m/>
    <m/>
    <m/>
    <m/>
    <m/>
    <m/>
    <m/>
    <m/>
    <m/>
    <m/>
  </r>
  <r>
    <x v="2"/>
    <x v="0"/>
    <x v="0"/>
    <n v="12236"/>
    <x v="13"/>
    <x v="10"/>
    <x v="1"/>
    <d v="1899-12-30T08:00:00"/>
    <n v="8"/>
    <n v="65"/>
    <n v="0"/>
    <d v="1899-12-30T00:00:00"/>
    <n v="0"/>
    <d v="1899-12-30T00:00:00"/>
    <n v="1"/>
    <n v="0"/>
    <d v="1899-12-30T00:00:00"/>
    <n v="85"/>
    <n v="0"/>
    <n v="0"/>
    <d v="1899-12-30T08:00:00"/>
    <n v="479.99999999999994"/>
    <d v="1899-12-30T00:07:23"/>
    <n v="7.3846153846153841"/>
    <n v="1.53846153846153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23"/>
    <d v="1899-12-30T00:07:23"/>
    <m/>
    <m/>
    <m/>
    <m/>
    <m/>
    <m/>
    <m/>
    <m/>
    <m/>
    <m/>
  </r>
  <r>
    <x v="2"/>
    <x v="0"/>
    <x v="0"/>
    <n v="1185"/>
    <x v="13"/>
    <x v="11"/>
    <x v="1"/>
    <d v="1899-12-30T08:00:00"/>
    <n v="8"/>
    <n v="83"/>
    <n v="0"/>
    <d v="1899-12-30T00:00:00"/>
    <n v="0"/>
    <d v="1899-12-30T00:00:00"/>
    <n v="2"/>
    <n v="0.5"/>
    <d v="1899-12-30T00:30:00"/>
    <n v="63"/>
    <n v="0"/>
    <n v="0"/>
    <d v="1899-12-30T07:30:00"/>
    <n v="450"/>
    <d v="1899-12-30T00:05:25"/>
    <n v="5.4216867469879517"/>
    <n v="2.40963855421686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5"/>
    <d v="1899-12-30T00:05:25"/>
    <m/>
    <m/>
    <m/>
    <m/>
    <m/>
    <m/>
    <m/>
    <m/>
    <m/>
    <m/>
  </r>
  <r>
    <x v="2"/>
    <x v="0"/>
    <x v="0"/>
    <n v="1398"/>
    <x v="13"/>
    <x v="11"/>
    <x v="2"/>
    <d v="1899-12-30T04:30:00"/>
    <n v="4.5"/>
    <n v="33"/>
    <n v="0"/>
    <d v="1899-12-30T00:00:00"/>
    <n v="0"/>
    <d v="1899-12-30T00:00:00"/>
    <n v="0"/>
    <n v="1.5"/>
    <d v="1899-12-30T01:30:00"/>
    <n v="0"/>
    <n v="0"/>
    <n v="0"/>
    <d v="1899-12-30T03:00:00"/>
    <n v="180"/>
    <d v="1899-12-30T00:05:27"/>
    <n v="5.454545454545454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7"/>
    <d v="1899-12-30T00:05:27"/>
    <m/>
    <m/>
    <m/>
    <m/>
    <m/>
    <m/>
    <m/>
    <m/>
    <m/>
    <m/>
  </r>
  <r>
    <x v="2"/>
    <x v="0"/>
    <x v="0"/>
    <n v="1017"/>
    <x v="13"/>
    <x v="12"/>
    <x v="3"/>
    <d v="1899-12-30T07:30:00"/>
    <n v="7.5"/>
    <n v="40"/>
    <n v="0.32"/>
    <d v="1899-12-30T00:19:00"/>
    <n v="0.5"/>
    <d v="1899-12-30T00:30:00"/>
    <n v="0"/>
    <n v="1"/>
    <d v="1899-12-30T01:00:00"/>
    <n v="53"/>
    <n v="0"/>
    <n v="0"/>
    <d v="1899-12-30T06:30:00"/>
    <n v="389.99999999999994"/>
    <d v="1899-12-30T00:09:45"/>
    <n v="9.749999999999998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5"/>
    <d v="1899-12-30T00:09:45"/>
    <m/>
    <m/>
    <m/>
    <m/>
    <m/>
    <m/>
    <m/>
    <m/>
    <m/>
    <m/>
  </r>
  <r>
    <x v="2"/>
    <x v="0"/>
    <x v="0"/>
    <n v="12087"/>
    <x v="13"/>
    <x v="12"/>
    <x v="5"/>
    <d v="1899-12-30T07:00:00"/>
    <n v="7"/>
    <n v="54"/>
    <n v="0"/>
    <d v="1899-12-30T00:00:00"/>
    <n v="0"/>
    <d v="1899-12-30T00:00:00"/>
    <n v="0"/>
    <n v="0"/>
    <d v="1899-12-30T00:00:00"/>
    <n v="59"/>
    <n v="0"/>
    <n v="0"/>
    <d v="1899-12-30T07:00:00"/>
    <n v="420"/>
    <d v="1899-12-30T00:07:47"/>
    <n v="7.777777777777777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7"/>
    <d v="1899-12-30T00:07:47"/>
    <m/>
    <m/>
    <m/>
    <m/>
    <m/>
    <m/>
    <m/>
    <m/>
    <m/>
    <m/>
  </r>
  <r>
    <x v="2"/>
    <x v="0"/>
    <x v="0"/>
    <n v="1028"/>
    <x v="13"/>
    <x v="13"/>
    <x v="2"/>
    <d v="1899-12-30T07:30:00"/>
    <n v="7.5"/>
    <n v="72"/>
    <n v="0"/>
    <d v="1899-12-30T00:00:00"/>
    <n v="0"/>
    <d v="1899-12-30T00:00:00"/>
    <n v="16"/>
    <n v="0"/>
    <d v="1899-12-30T00:00:00"/>
    <n v="71"/>
    <n v="0"/>
    <n v="0"/>
    <d v="1899-12-30T07:30:00"/>
    <n v="450"/>
    <d v="1899-12-30T00:06:15"/>
    <n v="6.25"/>
    <n v="22.2222222222222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5"/>
    <d v="1899-12-30T00:06:15"/>
    <m/>
    <m/>
    <m/>
    <m/>
    <m/>
    <m/>
    <m/>
    <m/>
    <m/>
    <m/>
  </r>
  <r>
    <x v="2"/>
    <x v="0"/>
    <x v="0"/>
    <n v="729"/>
    <x v="13"/>
    <x v="14"/>
    <x v="0"/>
    <d v="1899-12-30T04:00:00"/>
    <n v="4"/>
    <n v="213"/>
    <n v="0"/>
    <d v="1899-12-30T00:00:00"/>
    <n v="0"/>
    <d v="1899-12-30T00:00:00"/>
    <n v="34"/>
    <n v="1"/>
    <d v="1899-12-30T01:00:00"/>
    <n v="0"/>
    <n v="0"/>
    <n v="0"/>
    <d v="1899-12-30T03:00:00"/>
    <n v="180"/>
    <d v="1899-12-30T00:00:51"/>
    <n v="0.84507042253521125"/>
    <n v="15.962441314553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2"/>
    <x v="0"/>
    <x v="0"/>
    <n v="627"/>
    <x v="13"/>
    <x v="15"/>
    <x v="0"/>
    <d v="1899-12-30T08:00:00"/>
    <n v="8"/>
    <n v="15"/>
    <n v="0"/>
    <d v="1899-12-30T00:00:00"/>
    <n v="0"/>
    <d v="1899-12-30T00:00:00"/>
    <n v="0"/>
    <n v="2"/>
    <d v="1899-12-30T02:00:00"/>
    <n v="0"/>
    <n v="0"/>
    <n v="0"/>
    <d v="1899-12-30T06:00:00"/>
    <n v="360"/>
    <d v="1899-12-30T00:24:00"/>
    <n v="2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2"/>
    <x v="0"/>
    <x v="0"/>
    <n v="12089"/>
    <x v="13"/>
    <x v="15"/>
    <x v="0"/>
    <d v="1899-12-30T08:00:00"/>
    <n v="8"/>
    <n v="2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2:51"/>
    <n v="22.8571428571428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2:51"/>
    <d v="1899-12-30T00:22:51"/>
    <m/>
    <m/>
    <m/>
    <m/>
    <m/>
    <m/>
    <m/>
    <m/>
    <m/>
    <m/>
  </r>
  <r>
    <x v="2"/>
    <x v="0"/>
    <x v="0"/>
    <n v="12563"/>
    <x v="13"/>
    <x v="15"/>
    <x v="0"/>
    <d v="1899-12-30T08:00:00"/>
    <n v="8"/>
    <n v="4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1:10"/>
    <n v="11.1627906976744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10"/>
    <d v="1899-12-30T00:11:10"/>
    <m/>
    <m/>
    <m/>
    <m/>
    <m/>
    <m/>
    <m/>
    <m/>
    <m/>
    <m/>
  </r>
  <r>
    <x v="2"/>
    <x v="0"/>
    <x v="0"/>
    <n v="1445"/>
    <x v="13"/>
    <x v="16"/>
    <x v="0"/>
    <d v="1899-12-30T08:00:00"/>
    <n v="8"/>
    <n v="222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2:10"/>
    <n v="2.1621621621621618"/>
    <n v="0.450450450450450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0"/>
    <d v="1899-12-30T00:02:10"/>
    <m/>
    <m/>
    <m/>
    <m/>
    <m/>
    <m/>
    <m/>
    <m/>
    <m/>
    <m/>
  </r>
  <r>
    <x v="2"/>
    <x v="0"/>
    <x v="0"/>
    <n v="853"/>
    <x v="13"/>
    <x v="17"/>
    <x v="0"/>
    <d v="1899-12-30T08:00:00"/>
    <n v="8"/>
    <n v="5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1:36:00"/>
    <n v="95.999999999999986"/>
    <n v="6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36:00"/>
    <d v="1899-12-30T01:36:00"/>
    <m/>
    <m/>
    <m/>
    <m/>
    <m/>
    <m/>
    <m/>
    <m/>
    <m/>
    <m/>
  </r>
  <r>
    <x v="2"/>
    <x v="0"/>
    <x v="0"/>
    <n v="12062"/>
    <x v="13"/>
    <x v="18"/>
    <x v="1"/>
    <d v="1899-12-30T08:00:00"/>
    <n v="8"/>
    <n v="105"/>
    <n v="0"/>
    <d v="1899-12-30T00:00:00"/>
    <n v="0"/>
    <d v="1899-12-30T00:00:00"/>
    <n v="18"/>
    <n v="0"/>
    <d v="1899-12-30T00:00:00"/>
    <n v="0"/>
    <n v="0"/>
    <n v="0"/>
    <d v="1899-12-30T08:00:00"/>
    <n v="479.99999999999994"/>
    <d v="1899-12-30T00:04:34"/>
    <n v="4.5714285714285712"/>
    <n v="17.1428571428571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4"/>
    <d v="1899-12-30T00:04:34"/>
    <m/>
    <m/>
    <m/>
    <m/>
    <m/>
    <m/>
    <m/>
    <m/>
    <m/>
    <m/>
  </r>
  <r>
    <x v="2"/>
    <x v="0"/>
    <x v="0"/>
    <n v="12172"/>
    <x v="13"/>
    <x v="18"/>
    <x v="2"/>
    <d v="1899-12-30T07:00:00"/>
    <n v="7"/>
    <n v="129"/>
    <n v="0"/>
    <d v="1899-12-30T00:00:00"/>
    <n v="0"/>
    <d v="1899-12-30T00:00:00"/>
    <n v="1"/>
    <n v="0"/>
    <d v="1899-12-30T00:00:00"/>
    <n v="0"/>
    <n v="0"/>
    <n v="0"/>
    <d v="1899-12-30T07:00:00"/>
    <n v="420"/>
    <d v="1899-12-30T00:03:15"/>
    <n v="3.2558139534883721"/>
    <n v="0.775193798449612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5"/>
    <d v="1899-12-30T00:03:15"/>
    <m/>
    <m/>
    <m/>
    <m/>
    <m/>
    <m/>
    <m/>
    <m/>
    <m/>
    <m/>
  </r>
  <r>
    <x v="2"/>
    <x v="0"/>
    <x v="0"/>
    <n v="12008"/>
    <x v="13"/>
    <x v="19"/>
    <x v="0"/>
    <d v="1899-12-30T08:00:00"/>
    <n v="8"/>
    <n v="3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5:29"/>
    <n v="15.48387096774193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29"/>
    <d v="1899-12-30T00:15:29"/>
    <m/>
    <m/>
    <m/>
    <m/>
    <m/>
    <m/>
    <m/>
    <m/>
    <m/>
    <m/>
  </r>
  <r>
    <x v="2"/>
    <x v="0"/>
    <x v="0"/>
    <n v="1164"/>
    <x v="13"/>
    <x v="20"/>
    <x v="0"/>
    <d v="1899-12-30T09:05:00"/>
    <n v="9.08"/>
    <n v="1334"/>
    <n v="0.33"/>
    <d v="1899-12-30T00:20:00"/>
    <n v="0.25"/>
    <d v="1899-12-30T00:15:00"/>
    <n v="4"/>
    <n v="0"/>
    <d v="1899-12-30T00:00:00"/>
    <n v="0"/>
    <n v="0"/>
    <n v="0"/>
    <d v="1899-12-30T09:05:00"/>
    <n v="545"/>
    <d v="1899-12-30T00:00:25"/>
    <n v="0.40854572713643178"/>
    <n v="0.299850074962518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5"/>
    <d v="1899-12-30T00:00:25"/>
    <m/>
    <m/>
    <m/>
    <m/>
    <m/>
    <m/>
    <m/>
    <m/>
    <m/>
    <m/>
  </r>
  <r>
    <x v="2"/>
    <x v="0"/>
    <x v="0"/>
    <n v="11080"/>
    <x v="13"/>
    <x v="21"/>
    <x v="3"/>
    <d v="1899-12-30T07:30:00"/>
    <n v="7.5"/>
    <n v="1229"/>
    <n v="0"/>
    <d v="1899-12-30T00:00:00"/>
    <n v="0"/>
    <d v="1899-12-30T00:00:00"/>
    <n v="32"/>
    <n v="0"/>
    <d v="1899-12-30T00:00:00"/>
    <n v="27"/>
    <n v="0"/>
    <n v="0"/>
    <d v="1899-12-30T07:30:00"/>
    <n v="450"/>
    <d v="1899-12-30T00:00:22"/>
    <n v="0.36615134255492271"/>
    <n v="2.603742880390561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2"/>
    <d v="1899-12-30T00:00:22"/>
    <m/>
    <m/>
    <m/>
    <m/>
    <m/>
    <m/>
    <m/>
    <m/>
    <m/>
    <m/>
  </r>
  <r>
    <x v="2"/>
    <x v="0"/>
    <x v="0"/>
    <n v="11851"/>
    <x v="13"/>
    <x v="21"/>
    <x v="5"/>
    <d v="1899-12-30T07:30:00"/>
    <n v="7.5"/>
    <n v="625"/>
    <n v="0"/>
    <d v="1899-12-30T00:00:00"/>
    <n v="0"/>
    <d v="1899-12-30T00:00:00"/>
    <n v="3"/>
    <n v="0"/>
    <d v="1899-12-30T00:00:00"/>
    <n v="15"/>
    <n v="0"/>
    <n v="0"/>
    <d v="1899-12-30T07:30:00"/>
    <n v="450"/>
    <d v="1899-12-30T00:00:43"/>
    <n v="0.72"/>
    <n v="0.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2"/>
    <x v="0"/>
    <x v="0"/>
    <n v="1327"/>
    <x v="13"/>
    <x v="21"/>
    <x v="2"/>
    <d v="1899-12-30T08:00:00"/>
    <n v="8"/>
    <n v="397"/>
    <n v="0"/>
    <d v="1899-12-30T00:00:00"/>
    <n v="0"/>
    <d v="1899-12-30T00:00:00"/>
    <n v="226"/>
    <n v="0"/>
    <d v="1899-12-30T00:00:00"/>
    <n v="0"/>
    <n v="0"/>
    <n v="0"/>
    <d v="1899-12-30T08:00:00"/>
    <n v="479.99999999999994"/>
    <d v="1899-12-30T00:01:13"/>
    <n v="1.2090680100755666"/>
    <n v="56.9269521410579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3"/>
    <d v="1899-12-30T00:01:13"/>
    <m/>
    <m/>
    <m/>
    <m/>
    <m/>
    <m/>
    <m/>
    <m/>
    <m/>
    <m/>
  </r>
  <r>
    <x v="2"/>
    <x v="0"/>
    <x v="0"/>
    <n v="1099"/>
    <x v="13"/>
    <x v="22"/>
    <x v="3"/>
    <d v="1899-12-30T06:30:00"/>
    <n v="6.5"/>
    <n v="739"/>
    <n v="0"/>
    <d v="1899-12-30T00:00:00"/>
    <n v="0"/>
    <d v="1899-12-30T00:00:00"/>
    <n v="0"/>
    <n v="0"/>
    <d v="1899-12-30T00:00:00"/>
    <n v="50"/>
    <n v="605"/>
    <n v="0"/>
    <d v="1899-12-30T06:30:00"/>
    <n v="389.99999999999994"/>
    <d v="1899-12-30T00:00:32"/>
    <n v="0.527740189445196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2"/>
    <x v="0"/>
    <x v="0"/>
    <n v="1222"/>
    <x v="13"/>
    <x v="22"/>
    <x v="5"/>
    <d v="1899-12-30T07:30:00"/>
    <n v="7.5"/>
    <n v="380"/>
    <n v="0"/>
    <d v="1899-12-30T00:00:00"/>
    <n v="0"/>
    <d v="1899-12-30T00:00:00"/>
    <n v="62"/>
    <n v="0"/>
    <d v="1899-12-30T00:00:00"/>
    <n v="32"/>
    <n v="492"/>
    <n v="0"/>
    <d v="1899-12-30T07:30:00"/>
    <n v="450"/>
    <d v="1899-12-30T00:01:11"/>
    <n v="1.1842105263157894"/>
    <n v="16.31578947368420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2"/>
    <x v="0"/>
    <x v="0"/>
    <n v="1396"/>
    <x v="13"/>
    <x v="22"/>
    <x v="2"/>
    <d v="1899-12-30T07:00:00"/>
    <n v="7"/>
    <n v="321"/>
    <n v="0"/>
    <d v="1899-12-30T00:00:00"/>
    <n v="0"/>
    <d v="1899-12-30T00:00:00"/>
    <n v="140"/>
    <n v="0"/>
    <d v="1899-12-30T00:00:00"/>
    <n v="0"/>
    <n v="0"/>
    <n v="0"/>
    <d v="1899-12-30T07:00:00"/>
    <n v="420"/>
    <d v="1899-12-30T00:01:19"/>
    <n v="1.308411214953271"/>
    <n v="43.6137071651090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2"/>
    <x v="0"/>
    <x v="0"/>
    <n v="11849"/>
    <x v="13"/>
    <x v="23"/>
    <x v="1"/>
    <d v="1899-12-30T01:30:00"/>
    <n v="1.5"/>
    <n v="324"/>
    <n v="0"/>
    <d v="1899-12-30T00:00:00"/>
    <n v="0"/>
    <d v="1899-12-30T00:00:00"/>
    <n v="0"/>
    <n v="0"/>
    <d v="1899-12-30T00:00:00"/>
    <n v="33"/>
    <n v="730"/>
    <n v="0"/>
    <d v="1899-12-30T01:30:00"/>
    <n v="90"/>
    <d v="1899-12-30T00:00:17"/>
    <n v="0.277777777777777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7"/>
    <d v="1899-12-30T00:00:17"/>
    <m/>
    <m/>
    <m/>
    <m/>
    <m/>
    <m/>
    <m/>
    <m/>
    <m/>
    <m/>
  </r>
  <r>
    <x v="2"/>
    <x v="0"/>
    <x v="0"/>
    <n v="1396"/>
    <x v="13"/>
    <x v="23"/>
    <x v="2"/>
    <d v="1899-12-30T01:00:00"/>
    <n v="1"/>
    <n v="14"/>
    <n v="0"/>
    <d v="1899-12-30T00:00:00"/>
    <n v="0"/>
    <d v="1899-12-30T00:00:00"/>
    <n v="14"/>
    <n v="0"/>
    <d v="1899-12-30T00:00:00"/>
    <n v="0"/>
    <n v="0"/>
    <n v="0"/>
    <d v="1899-12-30T01:00:00"/>
    <n v="59.999999999999993"/>
    <d v="1899-12-30T00:04:17"/>
    <n v="4.285714285714285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7"/>
    <d v="1899-12-30T00:04:17"/>
    <m/>
    <m/>
    <m/>
    <m/>
    <m/>
    <m/>
    <m/>
    <m/>
    <m/>
    <m/>
  </r>
  <r>
    <x v="2"/>
    <x v="0"/>
    <x v="0"/>
    <n v="1364"/>
    <x v="13"/>
    <x v="24"/>
    <x v="0"/>
    <d v="1899-12-30T08:00:00"/>
    <n v="8"/>
    <n v="522"/>
    <n v="0"/>
    <d v="1899-12-30T00:00:00"/>
    <n v="0"/>
    <d v="1899-12-30T00:00:00"/>
    <n v="31"/>
    <n v="0"/>
    <d v="1899-12-30T00:00:00"/>
    <n v="0"/>
    <n v="0"/>
    <n v="0"/>
    <d v="1899-12-30T08:00:00"/>
    <n v="479.99999999999994"/>
    <d v="1899-12-30T00:00:55"/>
    <n v="0.91954022988505735"/>
    <n v="5.93869731800766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2"/>
    <x v="0"/>
    <x v="0"/>
    <n v="1146"/>
    <x v="13"/>
    <x v="48"/>
    <x v="0"/>
    <d v="1899-12-30T05:00:00"/>
    <n v="5"/>
    <n v="7"/>
    <n v="0"/>
    <d v="1899-12-30T00:00:00"/>
    <n v="0"/>
    <d v="1899-12-30T00:00:00"/>
    <n v="7"/>
    <n v="0"/>
    <d v="1899-12-30T00:00:00"/>
    <n v="0"/>
    <n v="0"/>
    <n v="0"/>
    <d v="1899-12-30T05:00:00"/>
    <n v="300"/>
    <d v="1899-12-30T00:42:51"/>
    <n v="42.857142857142854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2:51"/>
    <d v="1899-12-30T00:42:51"/>
    <m/>
    <m/>
    <m/>
    <m/>
    <m/>
    <m/>
    <m/>
    <m/>
    <m/>
    <m/>
  </r>
  <r>
    <x v="2"/>
    <x v="0"/>
    <x v="0"/>
    <n v="529"/>
    <x v="13"/>
    <x v="26"/>
    <x v="0"/>
    <d v="1899-12-30T00:40:00"/>
    <n v="0.67"/>
    <n v="16"/>
    <n v="0"/>
    <d v="1899-12-30T00:00:00"/>
    <n v="0"/>
    <d v="1899-12-30T00:00:00"/>
    <n v="0"/>
    <n v="0"/>
    <d v="1899-12-30T00:00:00"/>
    <n v="0"/>
    <n v="0"/>
    <n v="0"/>
    <d v="1899-12-30T00:40:00"/>
    <n v="39.999999999999993"/>
    <d v="1899-12-30T00:02:30"/>
    <n v="2.4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2"/>
    <x v="0"/>
    <x v="0"/>
    <n v="11849"/>
    <x v="13"/>
    <x v="26"/>
    <x v="1"/>
    <d v="1899-12-30T06:30:00"/>
    <n v="6.5"/>
    <n v="55"/>
    <n v="0"/>
    <d v="1899-12-30T00:00:00"/>
    <n v="0"/>
    <d v="1899-12-30T00:00:00"/>
    <n v="18"/>
    <n v="0"/>
    <d v="1899-12-30T00:00:00"/>
    <n v="0"/>
    <n v="0"/>
    <n v="0"/>
    <d v="1899-12-30T06:30:00"/>
    <n v="389.99999999999994"/>
    <d v="1899-12-30T00:07:05"/>
    <n v="7.0909090909090899"/>
    <n v="32.7272727272727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5"/>
    <d v="1899-12-30T00:07:05"/>
    <m/>
    <m/>
    <m/>
    <m/>
    <m/>
    <m/>
    <m/>
    <m/>
    <m/>
    <m/>
  </r>
  <r>
    <x v="2"/>
    <x v="0"/>
    <x v="0"/>
    <n v="12561"/>
    <x v="13"/>
    <x v="26"/>
    <x v="0"/>
    <d v="1899-12-30T00:00:00"/>
    <n v="0"/>
    <n v="1"/>
    <n v="0"/>
    <d v="1899-12-30T00:00:00"/>
    <n v="0"/>
    <d v="1899-12-30T00:00:00"/>
    <n v="1"/>
    <n v="0"/>
    <d v="1899-12-30T00:00:00"/>
    <n v="0"/>
    <n v="0"/>
    <n v="0"/>
    <d v="1899-12-30T00:00:00"/>
    <n v="0"/>
    <d v="1899-12-30T00:00:00"/>
    <n v="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2"/>
    <x v="0"/>
    <x v="0"/>
    <n v="12234"/>
    <x v="13"/>
    <x v="47"/>
    <x v="0"/>
    <d v="1899-12-30T08:00:00"/>
    <n v="8"/>
    <n v="15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09"/>
    <n v="3.15789473684210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9"/>
    <d v="1899-12-30T00:03:09"/>
    <m/>
    <m/>
    <m/>
    <m/>
    <m/>
    <m/>
    <m/>
    <m/>
    <m/>
    <m/>
  </r>
  <r>
    <x v="2"/>
    <x v="0"/>
    <x v="0"/>
    <n v="901"/>
    <x v="13"/>
    <x v="27"/>
    <x v="2"/>
    <d v="1899-12-30T04:30:00"/>
    <n v="4.5"/>
    <n v="352"/>
    <n v="0"/>
    <d v="1899-12-30T00:00:00"/>
    <n v="0"/>
    <d v="1899-12-30T00:00:00"/>
    <n v="4"/>
    <n v="0"/>
    <d v="1899-12-30T00:00:00"/>
    <n v="0"/>
    <n v="0"/>
    <n v="0"/>
    <d v="1899-12-30T04:30:00"/>
    <n v="270"/>
    <d v="1899-12-30T00:00:46"/>
    <n v="0.76704545454545459"/>
    <n v="1.13636363636363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2"/>
    <x v="0"/>
    <x v="0"/>
    <n v="876"/>
    <x v="13"/>
    <x v="28"/>
    <x v="0"/>
    <d v="1899-12-30T00:45:00"/>
    <n v="0.75"/>
    <n v="116"/>
    <n v="0"/>
    <d v="1899-12-30T00:00:00"/>
    <n v="0"/>
    <d v="1899-12-30T00:00:00"/>
    <n v="28"/>
    <n v="0.25"/>
    <d v="1899-12-30T00:15:00"/>
    <n v="0"/>
    <n v="0"/>
    <n v="0"/>
    <d v="1899-12-30T00:30:00"/>
    <n v="30.000000000000004"/>
    <d v="1899-12-30T00:00:16"/>
    <n v="0.25862068965517243"/>
    <n v="24.1379310344827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6"/>
    <d v="1899-12-30T00:00:16"/>
    <m/>
    <m/>
    <m/>
    <m/>
    <m/>
    <m/>
    <m/>
    <m/>
    <m/>
    <m/>
  </r>
  <r>
    <x v="2"/>
    <x v="0"/>
    <x v="0"/>
    <n v="1146"/>
    <x v="13"/>
    <x v="29"/>
    <x v="0"/>
    <d v="1899-12-30T03:00:00"/>
    <n v="3"/>
    <n v="86"/>
    <n v="0"/>
    <d v="1899-12-30T00:00:00"/>
    <n v="0"/>
    <d v="1899-12-30T00:00:00"/>
    <n v="39"/>
    <n v="0"/>
    <d v="1899-12-30T00:00:00"/>
    <n v="0"/>
    <n v="0"/>
    <n v="0"/>
    <d v="1899-12-30T03:00:00"/>
    <n v="180"/>
    <d v="1899-12-30T00:02:06"/>
    <n v="2.0930232558139537"/>
    <n v="45.3488372093023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2"/>
    <x v="0"/>
    <x v="0"/>
    <n v="1091"/>
    <x v="13"/>
    <x v="30"/>
    <x v="0"/>
    <d v="1899-12-30T08:00:00"/>
    <n v="8"/>
    <n v="52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9:14"/>
    <n v="9.2307692307692299"/>
    <n v="1.92307692307692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4"/>
    <d v="1899-12-30T00:09:14"/>
    <m/>
    <m/>
    <m/>
    <m/>
    <m/>
    <m/>
    <m/>
    <m/>
    <m/>
    <m/>
  </r>
  <r>
    <x v="2"/>
    <x v="0"/>
    <x v="0"/>
    <n v="529"/>
    <x v="13"/>
    <x v="31"/>
    <x v="0"/>
    <d v="1899-12-30T01:00:00"/>
    <n v="1"/>
    <n v="37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1:37"/>
    <n v="1.62162162162162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7"/>
    <d v="1899-12-30T00:01:37"/>
    <m/>
    <m/>
    <m/>
    <m/>
    <m/>
    <m/>
    <m/>
    <m/>
    <m/>
    <m/>
  </r>
  <r>
    <x v="2"/>
    <x v="0"/>
    <x v="0"/>
    <n v="729"/>
    <x v="13"/>
    <x v="32"/>
    <x v="0"/>
    <d v="1899-12-30T04:00:00"/>
    <n v="4"/>
    <n v="93"/>
    <n v="0"/>
    <d v="1899-12-30T00:00:00"/>
    <n v="0"/>
    <d v="1899-12-30T00:00:00"/>
    <n v="0"/>
    <n v="0"/>
    <d v="1899-12-30T00:00:00"/>
    <n v="0"/>
    <n v="0"/>
    <n v="0"/>
    <d v="1899-12-30T04:00:00"/>
    <n v="239.99999999999997"/>
    <d v="1899-12-30T00:02:35"/>
    <n v="2.58064516129032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5"/>
    <d v="1899-12-30T00:02:35"/>
    <m/>
    <m/>
    <m/>
    <m/>
    <m/>
    <m/>
    <m/>
    <m/>
    <m/>
    <m/>
  </r>
  <r>
    <x v="2"/>
    <x v="0"/>
    <x v="0"/>
    <n v="906"/>
    <x v="13"/>
    <x v="32"/>
    <x v="0"/>
    <d v="1899-12-30T03:40:00"/>
    <n v="3.67"/>
    <n v="56"/>
    <n v="0"/>
    <d v="1899-12-30T00:00:00"/>
    <n v="0"/>
    <d v="1899-12-30T00:00:00"/>
    <n v="12"/>
    <n v="0"/>
    <d v="1899-12-30T00:00:00"/>
    <n v="0"/>
    <n v="0"/>
    <n v="0"/>
    <d v="1899-12-30T03:40:00"/>
    <n v="219.99999999999997"/>
    <d v="1899-12-30T00:03:56"/>
    <n v="3.9285714285714279"/>
    <n v="21.4285714285714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6"/>
    <d v="1899-12-30T00:03:56"/>
    <m/>
    <m/>
    <m/>
    <m/>
    <m/>
    <m/>
    <m/>
    <m/>
    <m/>
    <m/>
  </r>
  <r>
    <x v="2"/>
    <x v="0"/>
    <x v="0"/>
    <n v="529"/>
    <x v="13"/>
    <x v="33"/>
    <x v="0"/>
    <d v="1899-12-30T04:00:00"/>
    <n v="4"/>
    <n v="54"/>
    <n v="0"/>
    <d v="1899-12-30T00:00:00"/>
    <n v="0"/>
    <d v="1899-12-30T00:00:00"/>
    <n v="6"/>
    <n v="0"/>
    <d v="1899-12-30T00:00:00"/>
    <n v="0"/>
    <n v="0"/>
    <n v="0"/>
    <d v="1899-12-30T04:00:00"/>
    <n v="239.99999999999997"/>
    <d v="1899-12-30T00:04:27"/>
    <n v="4.4444444444444438"/>
    <n v="11.1111111111111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7"/>
    <d v="1899-12-30T00:04:27"/>
    <m/>
    <m/>
    <m/>
    <m/>
    <m/>
    <m/>
    <m/>
    <m/>
    <m/>
    <m/>
  </r>
  <r>
    <x v="2"/>
    <x v="0"/>
    <x v="0"/>
    <n v="787"/>
    <x v="13"/>
    <x v="34"/>
    <x v="2"/>
    <d v="1899-12-30T08:00:00"/>
    <n v="8"/>
    <n v="201"/>
    <n v="0"/>
    <d v="1899-12-30T00:00:00"/>
    <n v="0.17"/>
    <d v="1899-12-30T00:10:00"/>
    <n v="18"/>
    <n v="0"/>
    <d v="1899-12-30T00:00:00"/>
    <n v="72"/>
    <n v="0"/>
    <n v="0"/>
    <d v="1899-12-30T08:00:00"/>
    <n v="479.99999999999994"/>
    <d v="1899-12-30T00:02:23"/>
    <n v="2.3880597014925371"/>
    <n v="8.955223880597014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3"/>
    <d v="1899-12-30T00:02:23"/>
    <m/>
    <m/>
    <m/>
    <m/>
    <m/>
    <m/>
    <m/>
    <m/>
    <m/>
    <m/>
  </r>
  <r>
    <x v="2"/>
    <x v="0"/>
    <x v="0"/>
    <n v="861"/>
    <x v="13"/>
    <x v="34"/>
    <x v="1"/>
    <d v="1899-12-30T08:00:00"/>
    <n v="8"/>
    <n v="173"/>
    <n v="0"/>
    <d v="1899-12-30T00:00:00"/>
    <n v="0.25"/>
    <d v="1899-12-30T00:15:00"/>
    <n v="0"/>
    <n v="1.75"/>
    <d v="1899-12-30T01:45:00"/>
    <n v="77"/>
    <n v="0"/>
    <n v="0"/>
    <d v="1899-12-30T06:15:00"/>
    <n v="374.99999999999994"/>
    <d v="1899-12-30T00:02:10"/>
    <n v="2.167630057803467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0"/>
    <d v="1899-12-30T00:02:10"/>
    <m/>
    <m/>
    <m/>
    <m/>
    <m/>
    <m/>
    <m/>
    <m/>
    <m/>
    <m/>
  </r>
  <r>
    <x v="2"/>
    <x v="0"/>
    <x v="0"/>
    <n v="601"/>
    <x v="13"/>
    <x v="35"/>
    <x v="1"/>
    <d v="1899-12-30T08:00:00"/>
    <n v="8"/>
    <n v="222"/>
    <n v="0"/>
    <d v="1899-12-30T00:00:00"/>
    <n v="0"/>
    <d v="1899-12-30T00:00:00"/>
    <n v="48"/>
    <n v="0"/>
    <d v="1899-12-30T00:00:00"/>
    <n v="0"/>
    <n v="0"/>
    <n v="0"/>
    <d v="1899-12-30T08:00:00"/>
    <n v="479.99999999999994"/>
    <d v="1899-12-30T00:02:10"/>
    <n v="2.1621621621621618"/>
    <n v="21.6216216216216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0"/>
    <d v="1899-12-30T00:02:10"/>
    <m/>
    <m/>
    <m/>
    <m/>
    <m/>
    <m/>
    <m/>
    <m/>
    <m/>
    <m/>
  </r>
  <r>
    <x v="2"/>
    <x v="0"/>
    <x v="0"/>
    <n v="1223"/>
    <x v="13"/>
    <x v="35"/>
    <x v="2"/>
    <d v="1899-12-30T08:00:00"/>
    <n v="8"/>
    <n v="189"/>
    <n v="0"/>
    <d v="1899-12-30T00:00:00"/>
    <n v="0"/>
    <d v="1899-12-30T00:00:00"/>
    <n v="146"/>
    <n v="0"/>
    <d v="1899-12-30T00:00:00"/>
    <n v="0"/>
    <n v="0"/>
    <n v="0"/>
    <d v="1899-12-30T08:00:00"/>
    <n v="479.99999999999994"/>
    <d v="1899-12-30T00:02:32"/>
    <n v="2.5396825396825395"/>
    <n v="77.2486772486772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2"/>
    <d v="1899-12-30T00:02:32"/>
    <m/>
    <m/>
    <m/>
    <m/>
    <m/>
    <m/>
    <m/>
    <m/>
    <m/>
    <m/>
  </r>
  <r>
    <x v="2"/>
    <x v="0"/>
    <x v="0"/>
    <n v="1337"/>
    <x v="13"/>
    <x v="36"/>
    <x v="2"/>
    <d v="1899-12-30T08:00:00"/>
    <n v="8"/>
    <n v="8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56"/>
    <n v="5.925925925925925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56"/>
    <d v="1899-12-30T00:05:56"/>
    <m/>
    <m/>
    <m/>
    <m/>
    <m/>
    <m/>
    <m/>
    <m/>
    <m/>
    <m/>
  </r>
  <r>
    <x v="2"/>
    <x v="0"/>
    <x v="0"/>
    <n v="1409"/>
    <x v="13"/>
    <x v="37"/>
    <x v="2"/>
    <d v="1899-12-30T06:00:00"/>
    <n v="6"/>
    <n v="246"/>
    <n v="0"/>
    <d v="1899-12-30T00:00:00"/>
    <n v="0"/>
    <d v="1899-12-30T00:00:00"/>
    <n v="9"/>
    <n v="0"/>
    <d v="1899-12-30T00:00:00"/>
    <n v="0"/>
    <n v="0"/>
    <n v="0"/>
    <d v="1899-12-30T06:00:00"/>
    <n v="360"/>
    <d v="1899-12-30T00:01:28"/>
    <n v="1.4634146341463414"/>
    <n v="3.65853658536585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8"/>
    <d v="1899-12-30T00:01:28"/>
    <m/>
    <m/>
    <m/>
    <m/>
    <m/>
    <m/>
    <m/>
    <m/>
    <m/>
    <m/>
  </r>
  <r>
    <x v="2"/>
    <x v="0"/>
    <x v="0"/>
    <n v="1188"/>
    <x v="13"/>
    <x v="38"/>
    <x v="5"/>
    <d v="1899-12-30T07:30:00"/>
    <n v="7.5"/>
    <n v="164"/>
    <n v="0"/>
    <d v="1899-12-30T00:00:00"/>
    <n v="0"/>
    <d v="1899-12-30T00:00:00"/>
    <n v="53"/>
    <n v="0"/>
    <d v="1899-12-30T00:00:00"/>
    <n v="0"/>
    <n v="0"/>
    <n v="0"/>
    <d v="1899-12-30T07:30:00"/>
    <n v="450"/>
    <d v="1899-12-30T00:02:45"/>
    <n v="2.7439024390243905"/>
    <n v="32.317073170731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5"/>
    <d v="1899-12-30T00:02:45"/>
    <m/>
    <m/>
    <m/>
    <m/>
    <m/>
    <m/>
    <m/>
    <m/>
    <m/>
    <m/>
  </r>
  <r>
    <x v="2"/>
    <x v="0"/>
    <x v="0"/>
    <n v="12072"/>
    <x v="13"/>
    <x v="38"/>
    <x v="4"/>
    <d v="1899-12-30T07:30:00"/>
    <n v="7.5"/>
    <n v="184"/>
    <n v="0"/>
    <d v="1899-12-30T00:00:00"/>
    <n v="0.74"/>
    <d v="1899-12-30T00:44:00"/>
    <n v="38"/>
    <n v="0"/>
    <d v="1899-12-30T00:00:00"/>
    <n v="0"/>
    <n v="0"/>
    <n v="0"/>
    <d v="1899-12-30T07:30:00"/>
    <n v="450"/>
    <d v="1899-12-30T00:02:27"/>
    <n v="2.4456521739130435"/>
    <n v="20.6521739130434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7"/>
    <d v="1899-12-30T00:02:27"/>
    <m/>
    <m/>
    <m/>
    <m/>
    <m/>
    <m/>
    <m/>
    <m/>
    <m/>
    <m/>
  </r>
  <r>
    <x v="2"/>
    <x v="0"/>
    <x v="0"/>
    <n v="12081"/>
    <x v="13"/>
    <x v="38"/>
    <x v="3"/>
    <d v="1899-12-30T07:30:00"/>
    <n v="7.5"/>
    <n v="198"/>
    <n v="0"/>
    <d v="1899-12-30T00:00:00"/>
    <n v="0"/>
    <d v="1899-12-30T00:00:00"/>
    <n v="29"/>
    <n v="0"/>
    <d v="1899-12-30T00:00:00"/>
    <n v="0"/>
    <n v="0"/>
    <n v="0"/>
    <d v="1899-12-30T07:30:00"/>
    <n v="450"/>
    <d v="1899-12-30T00:02:16"/>
    <n v="2.2727272727272729"/>
    <n v="14.6464646464646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6"/>
    <d v="1899-12-30T00:02:16"/>
    <m/>
    <m/>
    <m/>
    <m/>
    <m/>
    <m/>
    <m/>
    <m/>
    <m/>
    <m/>
  </r>
  <r>
    <x v="2"/>
    <x v="0"/>
    <x v="0"/>
    <n v="12075"/>
    <x v="13"/>
    <x v="39"/>
    <x v="3"/>
    <d v="1899-12-30T07:30:00"/>
    <n v="7.5"/>
    <n v="466"/>
    <n v="0"/>
    <d v="1899-12-30T00:00:00"/>
    <n v="0"/>
    <d v="1899-12-30T00:00:00"/>
    <n v="0"/>
    <n v="0"/>
    <d v="1899-12-30T00:00:00"/>
    <n v="66"/>
    <n v="0"/>
    <n v="0"/>
    <d v="1899-12-30T07:30:00"/>
    <n v="450"/>
    <d v="1899-12-30T00:00:58"/>
    <n v="0.965665236051502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2"/>
    <x v="0"/>
    <x v="0"/>
    <n v="12099"/>
    <x v="13"/>
    <x v="39"/>
    <x v="5"/>
    <d v="1899-12-30T07:30:00"/>
    <n v="7.5"/>
    <n v="432"/>
    <n v="0"/>
    <d v="1899-12-30T00:00:00"/>
    <n v="0.5"/>
    <d v="1899-12-30T00:30:00"/>
    <n v="0"/>
    <n v="0"/>
    <d v="1899-12-30T00:00:00"/>
    <n v="53"/>
    <n v="0"/>
    <n v="0"/>
    <d v="1899-12-30T07:30:00"/>
    <n v="450"/>
    <d v="1899-12-30T00:01:02"/>
    <n v="1.041666666666666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2"/>
    <x v="0"/>
    <x v="0"/>
    <n v="12566"/>
    <x v="13"/>
    <x v="39"/>
    <x v="4"/>
    <d v="1899-12-30T07:30:00"/>
    <n v="7.5"/>
    <n v="199"/>
    <n v="0"/>
    <d v="1899-12-30T00:00:00"/>
    <n v="0"/>
    <d v="1899-12-30T00:00:00"/>
    <n v="0"/>
    <n v="0"/>
    <d v="1899-12-30T00:00:00"/>
    <n v="40"/>
    <n v="0"/>
    <n v="0"/>
    <d v="1899-12-30T07:30:00"/>
    <n v="450"/>
    <d v="1899-12-30T00:02:16"/>
    <n v="2.261306532663316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6"/>
    <d v="1899-12-30T00:02:16"/>
    <m/>
    <m/>
    <m/>
    <m/>
    <m/>
    <m/>
    <m/>
    <m/>
    <m/>
    <m/>
  </r>
  <r>
    <x v="2"/>
    <x v="0"/>
    <x v="0"/>
    <n v="12082"/>
    <x v="13"/>
    <x v="40"/>
    <x v="4"/>
    <d v="1899-12-30T07:30:00"/>
    <n v="7.5"/>
    <n v="603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45"/>
    <n v="0.746268656716417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2"/>
    <x v="0"/>
    <x v="0"/>
    <n v="12534"/>
    <x v="13"/>
    <x v="40"/>
    <x v="5"/>
    <d v="1899-12-30T07:30:00"/>
    <n v="7.5"/>
    <n v="229"/>
    <n v="0"/>
    <d v="1899-12-30T00:00:00"/>
    <n v="1"/>
    <d v="1899-12-30T01:00:00"/>
    <n v="0"/>
    <n v="0"/>
    <d v="1899-12-30T00:00:00"/>
    <n v="0"/>
    <n v="0"/>
    <n v="0"/>
    <d v="1899-12-30T07:30:00"/>
    <n v="450"/>
    <d v="1899-12-30T00:01:58"/>
    <n v="1.9650655021834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8"/>
    <d v="1899-12-30T00:01:58"/>
    <m/>
    <m/>
    <m/>
    <m/>
    <m/>
    <m/>
    <m/>
    <m/>
    <m/>
    <m/>
  </r>
  <r>
    <x v="2"/>
    <x v="0"/>
    <x v="0"/>
    <n v="1326"/>
    <x v="13"/>
    <x v="40"/>
    <x v="3"/>
    <d v="1899-12-30T07:30:00"/>
    <n v="7.5"/>
    <n v="694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39"/>
    <n v="0.648414985590778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2"/>
    <x v="0"/>
    <x v="0"/>
    <n v="12058"/>
    <x v="13"/>
    <x v="42"/>
    <x v="2"/>
    <d v="1899-12-30T01:00:00"/>
    <n v="1"/>
    <n v="538"/>
    <n v="0"/>
    <d v="1899-12-30T00:00:00"/>
    <n v="1"/>
    <d v="1899-12-30T01:00:00"/>
    <n v="0"/>
    <n v="0"/>
    <d v="1899-12-30T00:00:00"/>
    <n v="72"/>
    <n v="0"/>
    <n v="0"/>
    <d v="1899-12-30T01:00:00"/>
    <n v="59.999999999999993"/>
    <d v="1899-12-30T00:00:07"/>
    <n v="0.1115241635687732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7"/>
    <d v="1899-12-30T00:00:07"/>
    <m/>
    <m/>
    <m/>
    <m/>
    <m/>
    <m/>
    <m/>
    <m/>
    <m/>
    <m/>
  </r>
  <r>
    <x v="2"/>
    <x v="0"/>
    <x v="0"/>
    <n v="1453"/>
    <x v="13"/>
    <x v="42"/>
    <x v="1"/>
    <d v="1899-12-30T08:00:00"/>
    <n v="8"/>
    <n v="234"/>
    <n v="0"/>
    <d v="1899-12-30T00:00:00"/>
    <n v="0"/>
    <d v="1899-12-30T00:00:00"/>
    <n v="0"/>
    <n v="6"/>
    <d v="1899-12-30T06:00:00"/>
    <n v="0"/>
    <n v="0"/>
    <n v="0"/>
    <d v="1899-12-30T02:00:00"/>
    <n v="119.99999999999997"/>
    <d v="1899-12-30T00:00:31"/>
    <n v="0.512820512820512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2"/>
    <x v="0"/>
    <x v="0"/>
    <n v="12058"/>
    <x v="13"/>
    <x v="49"/>
    <x v="2"/>
    <d v="1899-12-30T07:00:00"/>
    <n v="7"/>
    <n v="91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04:37"/>
    <n v="4.6153846153846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7"/>
    <d v="1899-12-30T00:04:37"/>
    <m/>
    <m/>
    <m/>
    <m/>
    <m/>
    <m/>
    <m/>
    <m/>
    <m/>
    <m/>
  </r>
  <r>
    <x v="2"/>
    <x v="0"/>
    <x v="0"/>
    <n v="12507"/>
    <x v="13"/>
    <x v="49"/>
    <x v="1"/>
    <d v="1899-12-30T06:10:00"/>
    <n v="6.17"/>
    <n v="330"/>
    <n v="0"/>
    <d v="1899-12-30T00:00:00"/>
    <n v="0"/>
    <d v="1899-12-30T00:00:00"/>
    <n v="0"/>
    <n v="0"/>
    <d v="1899-12-30T00:00:00"/>
    <n v="0"/>
    <n v="0"/>
    <n v="0"/>
    <d v="1899-12-30T06:10:00"/>
    <n v="370.00000000000006"/>
    <d v="1899-12-30T00:01:07"/>
    <n v="1.121212121212121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2"/>
    <x v="0"/>
    <x v="0"/>
    <n v="615"/>
    <x v="13"/>
    <x v="43"/>
    <x v="4"/>
    <d v="1899-12-30T07:30:00"/>
    <n v="7.5"/>
    <n v="486"/>
    <n v="0"/>
    <d v="1899-12-30T00:00:00"/>
    <n v="0"/>
    <d v="1899-12-30T00:00:00"/>
    <n v="0"/>
    <n v="0"/>
    <d v="1899-12-30T00:00:00"/>
    <n v="66"/>
    <n v="0"/>
    <n v="0"/>
    <d v="1899-12-30T07:30:00"/>
    <n v="450"/>
    <d v="1899-12-30T00:00:56"/>
    <n v="0.925925925925925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2"/>
    <x v="0"/>
    <x v="0"/>
    <n v="1037"/>
    <x v="13"/>
    <x v="43"/>
    <x v="5"/>
    <d v="1899-12-30T07:30:00"/>
    <n v="7.5"/>
    <n v="379"/>
    <n v="0"/>
    <d v="1899-12-30T00:00:00"/>
    <n v="0"/>
    <d v="1899-12-30T00:00:00"/>
    <n v="20"/>
    <n v="1.5"/>
    <d v="1899-12-30T01:30:00"/>
    <n v="0"/>
    <n v="0"/>
    <n v="0"/>
    <d v="1899-12-30T06:00:00"/>
    <n v="360"/>
    <d v="1899-12-30T00:00:57"/>
    <n v="0.94986807387862793"/>
    <n v="5.27704485488126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2"/>
    <x v="0"/>
    <x v="0"/>
    <n v="1372"/>
    <x v="13"/>
    <x v="43"/>
    <x v="3"/>
    <d v="1899-12-30T07:30:00"/>
    <n v="7.5"/>
    <n v="588"/>
    <n v="0"/>
    <d v="1899-12-30T00:00:00"/>
    <n v="0.5"/>
    <d v="1899-12-30T00:30:00"/>
    <n v="0"/>
    <n v="0"/>
    <d v="1899-12-30T00:00:00"/>
    <n v="62"/>
    <n v="0"/>
    <n v="0"/>
    <d v="1899-12-30T07:30:00"/>
    <n v="450"/>
    <d v="1899-12-30T00:00:46"/>
    <n v="0.7653061224489795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2"/>
    <x v="0"/>
    <x v="0"/>
    <n v="12228"/>
    <x v="13"/>
    <x v="44"/>
    <x v="0"/>
    <d v="1899-12-30T08:00:00"/>
    <n v="8"/>
    <n v="1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8:00"/>
    <n v="47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8:00"/>
    <d v="1899-12-30T00:48:00"/>
    <m/>
    <m/>
    <m/>
    <m/>
    <m/>
    <m/>
    <m/>
    <m/>
    <m/>
    <m/>
  </r>
  <r>
    <x v="2"/>
    <x v="0"/>
    <x v="0"/>
    <n v="12078"/>
    <x v="14"/>
    <x v="0"/>
    <x v="0"/>
    <d v="1899-12-30T08:00:00"/>
    <n v="8"/>
    <n v="195"/>
    <n v="0"/>
    <d v="1899-12-30T00:00:00"/>
    <n v="0"/>
    <d v="1899-12-30T00:00:00"/>
    <n v="47"/>
    <n v="0"/>
    <d v="1899-12-30T00:00:00"/>
    <n v="0"/>
    <n v="0"/>
    <n v="0"/>
    <d v="1899-12-30T08:00:00"/>
    <n v="479.99999999999994"/>
    <d v="1899-12-30T00:02:28"/>
    <n v="2.4615384615384612"/>
    <n v="24.1025641025641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8"/>
    <d v="1899-12-30T00:02:28"/>
    <m/>
    <m/>
    <m/>
    <m/>
    <m/>
    <m/>
    <m/>
    <m/>
    <m/>
    <m/>
  </r>
  <r>
    <x v="2"/>
    <x v="0"/>
    <x v="0"/>
    <n v="1398"/>
    <x v="14"/>
    <x v="0"/>
    <x v="2"/>
    <d v="1899-12-30T04:00:00"/>
    <n v="4"/>
    <n v="120"/>
    <n v="0"/>
    <d v="1899-12-30T00:00:00"/>
    <n v="0"/>
    <d v="1899-12-30T00:00:00"/>
    <n v="0"/>
    <n v="0"/>
    <d v="1899-12-30T00:00:00"/>
    <n v="0"/>
    <n v="0"/>
    <n v="0"/>
    <d v="1899-12-30T04:00:00"/>
    <n v="239.99999999999997"/>
    <d v="1899-12-30T00:02:00"/>
    <n v="1.9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0"/>
    <d v="1899-12-30T00:02:00"/>
    <m/>
    <m/>
    <m/>
    <m/>
    <m/>
    <m/>
    <m/>
    <m/>
    <m/>
    <m/>
  </r>
  <r>
    <x v="2"/>
    <x v="0"/>
    <x v="0"/>
    <n v="876"/>
    <x v="14"/>
    <x v="1"/>
    <x v="0"/>
    <d v="1899-12-30T08:00:00"/>
    <n v="8"/>
    <n v="198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2:25"/>
    <n v="2.4242424242424239"/>
    <n v="2.020202020202020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5"/>
    <d v="1899-12-30T00:02:25"/>
    <m/>
    <m/>
    <m/>
    <m/>
    <m/>
    <m/>
    <m/>
    <m/>
    <m/>
    <m/>
  </r>
  <r>
    <x v="2"/>
    <x v="0"/>
    <x v="0"/>
    <n v="529"/>
    <x v="14"/>
    <x v="2"/>
    <x v="0"/>
    <d v="1899-12-30T00:10:00"/>
    <n v="0.17"/>
    <n v="12"/>
    <n v="0"/>
    <d v="1899-12-30T00:00:00"/>
    <n v="0"/>
    <d v="1899-12-30T00:00:00"/>
    <n v="11"/>
    <n v="0"/>
    <d v="1899-12-30T00:00:00"/>
    <n v="0"/>
    <n v="0"/>
    <n v="0"/>
    <d v="1899-12-30T00:10:00"/>
    <n v="9.9999999999999982"/>
    <d v="1899-12-30T00:00:50"/>
    <n v="0.83333333333333315"/>
    <n v="91.6666666666666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2"/>
    <x v="0"/>
    <x v="0"/>
    <n v="12235"/>
    <x v="14"/>
    <x v="2"/>
    <x v="0"/>
    <d v="1899-12-30T07:00:00"/>
    <n v="7"/>
    <n v="75"/>
    <n v="0"/>
    <d v="1899-12-30T00:00:00"/>
    <n v="0"/>
    <d v="1899-12-30T00:00:00"/>
    <n v="9"/>
    <n v="0"/>
    <d v="1899-12-30T00:00:00"/>
    <n v="0"/>
    <n v="0"/>
    <n v="0"/>
    <d v="1899-12-30T07:00:00"/>
    <n v="420"/>
    <d v="1899-12-30T00:05:36"/>
    <n v="5.6"/>
    <n v="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6"/>
    <d v="1899-12-30T00:05:36"/>
    <m/>
    <m/>
    <m/>
    <m/>
    <m/>
    <m/>
    <m/>
    <m/>
    <m/>
    <m/>
  </r>
  <r>
    <x v="2"/>
    <x v="0"/>
    <x v="0"/>
    <n v="12561"/>
    <x v="14"/>
    <x v="2"/>
    <x v="0"/>
    <d v="1899-12-30T02:00:00"/>
    <n v="2"/>
    <n v="19"/>
    <n v="0"/>
    <d v="1899-12-30T00:00:00"/>
    <n v="0"/>
    <d v="1899-12-30T00:00:00"/>
    <n v="7"/>
    <n v="0"/>
    <d v="1899-12-30T00:00:00"/>
    <n v="0"/>
    <n v="0"/>
    <n v="0"/>
    <d v="1899-12-30T02:00:00"/>
    <n v="119.99999999999999"/>
    <d v="1899-12-30T00:06:19"/>
    <n v="6.3157894736842097"/>
    <n v="36.84210526315789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9"/>
    <d v="1899-12-30T00:06:19"/>
    <m/>
    <m/>
    <m/>
    <m/>
    <m/>
    <m/>
    <m/>
    <m/>
    <m/>
    <m/>
  </r>
  <r>
    <x v="2"/>
    <x v="0"/>
    <x v="0"/>
    <n v="615"/>
    <x v="14"/>
    <x v="3"/>
    <x v="4"/>
    <d v="1899-12-30T01:00:00"/>
    <n v="1"/>
    <n v="40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1:30"/>
    <n v="1.4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0"/>
    <d v="1899-12-30T00:01:30"/>
    <m/>
    <m/>
    <m/>
    <m/>
    <m/>
    <m/>
    <m/>
    <m/>
    <m/>
    <m/>
  </r>
  <r>
    <x v="2"/>
    <x v="0"/>
    <x v="0"/>
    <n v="12557"/>
    <x v="14"/>
    <x v="3"/>
    <x v="0"/>
    <d v="1899-12-30T07:05:00"/>
    <n v="7.08"/>
    <n v="61"/>
    <n v="0"/>
    <d v="1899-12-30T00:00:00"/>
    <n v="0"/>
    <d v="1899-12-30T00:00:00"/>
    <n v="0"/>
    <n v="0"/>
    <d v="1899-12-30T00:00:00"/>
    <n v="0"/>
    <n v="0"/>
    <n v="0"/>
    <d v="1899-12-30T07:05:00"/>
    <n v="425"/>
    <d v="1899-12-30T00:06:58"/>
    <n v="6.967213114754098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8"/>
    <d v="1899-12-30T00:06:58"/>
    <m/>
    <m/>
    <m/>
    <m/>
    <m/>
    <m/>
    <m/>
    <m/>
    <m/>
    <m/>
  </r>
  <r>
    <x v="2"/>
    <x v="0"/>
    <x v="0"/>
    <n v="12080"/>
    <x v="14"/>
    <x v="4"/>
    <x v="0"/>
    <d v="1899-12-30T09:05:00"/>
    <n v="9.08"/>
    <n v="129"/>
    <n v="0"/>
    <d v="1899-12-30T00:00:00"/>
    <n v="0"/>
    <d v="1899-12-30T00:00:00"/>
    <n v="3"/>
    <n v="0"/>
    <d v="1899-12-30T00:00:00"/>
    <n v="0"/>
    <n v="0"/>
    <n v="0"/>
    <d v="1899-12-30T09:05:00"/>
    <n v="545"/>
    <d v="1899-12-30T00:04:13"/>
    <n v="4.224806201550388"/>
    <n v="2.32558139534883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3"/>
    <d v="1899-12-30T00:04:13"/>
    <m/>
    <m/>
    <m/>
    <m/>
    <m/>
    <m/>
    <m/>
    <m/>
    <m/>
    <m/>
  </r>
  <r>
    <x v="2"/>
    <x v="0"/>
    <x v="0"/>
    <n v="12232"/>
    <x v="14"/>
    <x v="5"/>
    <x v="1"/>
    <d v="1899-12-30T07:00:00"/>
    <n v="7"/>
    <n v="154"/>
    <n v="0"/>
    <d v="1899-12-30T00:00:00"/>
    <n v="0"/>
    <d v="1899-12-30T00:00:00"/>
    <n v="133"/>
    <n v="0"/>
    <d v="1899-12-30T00:00:00"/>
    <n v="0"/>
    <n v="0"/>
    <n v="0"/>
    <d v="1899-12-30T07:00:00"/>
    <n v="420"/>
    <d v="1899-12-30T00:02:44"/>
    <n v="2.7272727272727271"/>
    <n v="86.363636363636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4"/>
    <d v="1899-12-30T00:02:44"/>
    <m/>
    <m/>
    <m/>
    <m/>
    <m/>
    <m/>
    <m/>
    <m/>
    <m/>
    <m/>
  </r>
  <r>
    <x v="2"/>
    <x v="0"/>
    <x v="0"/>
    <n v="861"/>
    <x v="14"/>
    <x v="6"/>
    <x v="1"/>
    <d v="1899-12-30T01:00:00"/>
    <n v="1"/>
    <n v="73"/>
    <n v="0"/>
    <d v="1899-12-30T00:00:00"/>
    <n v="0"/>
    <d v="1899-12-30T00:00:00"/>
    <n v="2"/>
    <n v="0"/>
    <d v="1899-12-30T00:00:00"/>
    <n v="0"/>
    <n v="0"/>
    <n v="0"/>
    <d v="1899-12-30T01:00:00"/>
    <n v="59.999999999999993"/>
    <d v="1899-12-30T00:00:49"/>
    <n v="0.82191780821917804"/>
    <n v="2.73972602739726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2"/>
    <x v="0"/>
    <x v="0"/>
    <n v="12232"/>
    <x v="14"/>
    <x v="6"/>
    <x v="1"/>
    <d v="1899-12-30T01:00:00"/>
    <n v="1"/>
    <n v="6"/>
    <n v="0"/>
    <d v="1899-12-30T00:00:00"/>
    <n v="0"/>
    <d v="1899-12-30T00:00:00"/>
    <n v="1"/>
    <n v="0"/>
    <d v="1899-12-30T00:00:00"/>
    <n v="0"/>
    <n v="0"/>
    <n v="0"/>
    <d v="1899-12-30T01:00:00"/>
    <n v="59.999999999999993"/>
    <d v="1899-12-30T00:10:00"/>
    <n v="9.9999999999999982"/>
    <n v="16.66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2"/>
    <x v="0"/>
    <x v="0"/>
    <n v="12449"/>
    <x v="14"/>
    <x v="6"/>
    <x v="0"/>
    <d v="1899-12-30T08:00:00"/>
    <n v="8"/>
    <n v="9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53:20"/>
    <n v="53.333333333333329"/>
    <n v="44.4444444444444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53:20"/>
    <d v="1899-12-30T00:53:20"/>
    <m/>
    <m/>
    <m/>
    <m/>
    <m/>
    <m/>
    <m/>
    <m/>
    <m/>
    <m/>
  </r>
  <r>
    <x v="2"/>
    <x v="0"/>
    <x v="0"/>
    <n v="934"/>
    <x v="14"/>
    <x v="7"/>
    <x v="0"/>
    <d v="1899-12-30T07:00:00"/>
    <n v="7"/>
    <n v="716"/>
    <n v="0"/>
    <d v="1899-12-30T00:00:00"/>
    <n v="0"/>
    <d v="1899-12-30T00:00:00"/>
    <n v="45"/>
    <n v="0"/>
    <d v="1899-12-30T00:00:00"/>
    <n v="0"/>
    <n v="0"/>
    <n v="0"/>
    <d v="1899-12-30T07:00:00"/>
    <n v="420"/>
    <d v="1899-12-30T00:00:35"/>
    <n v="0.58659217877094971"/>
    <n v="6.284916201117318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2"/>
    <x v="0"/>
    <x v="0"/>
    <n v="937"/>
    <x v="14"/>
    <x v="46"/>
    <x v="0"/>
    <d v="1899-12-30T02:00:00"/>
    <n v="2"/>
    <n v="43"/>
    <n v="0"/>
    <d v="1899-12-30T00:00:00"/>
    <n v="0"/>
    <d v="1899-12-30T00:00:00"/>
    <n v="6"/>
    <n v="0"/>
    <d v="1899-12-30T00:00:00"/>
    <n v="0"/>
    <n v="0"/>
    <n v="0"/>
    <d v="1899-12-30T02:00:00"/>
    <n v="119.99999999999999"/>
    <d v="1899-12-30T00:02:47"/>
    <n v="2.7906976744186043"/>
    <n v="13.9534883720930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7"/>
    <d v="1899-12-30T00:02:47"/>
    <m/>
    <m/>
    <m/>
    <m/>
    <m/>
    <m/>
    <m/>
    <m/>
    <m/>
    <m/>
  </r>
  <r>
    <x v="2"/>
    <x v="0"/>
    <x v="0"/>
    <n v="10571"/>
    <x v="14"/>
    <x v="8"/>
    <x v="4"/>
    <d v="1899-12-30T07:30:00"/>
    <n v="7.5"/>
    <n v="182"/>
    <n v="0"/>
    <d v="1899-12-30T00:00:00"/>
    <n v="0.5"/>
    <d v="1899-12-30T00:30:00"/>
    <n v="6"/>
    <n v="0"/>
    <d v="1899-12-30T00:00:00"/>
    <n v="74"/>
    <n v="0"/>
    <n v="0"/>
    <d v="1899-12-30T07:30:00"/>
    <n v="450"/>
    <d v="1899-12-30T00:02:28"/>
    <n v="2.4725274725274726"/>
    <n v="3.29670329670329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8"/>
    <d v="1899-12-30T00:02:28"/>
    <m/>
    <m/>
    <m/>
    <m/>
    <m/>
    <m/>
    <m/>
    <m/>
    <m/>
    <m/>
  </r>
  <r>
    <x v="2"/>
    <x v="0"/>
    <x v="0"/>
    <n v="1153"/>
    <x v="14"/>
    <x v="8"/>
    <x v="5"/>
    <d v="1899-12-30T07:30:00"/>
    <n v="7.5"/>
    <n v="127"/>
    <n v="0"/>
    <d v="1899-12-30T00:00:00"/>
    <n v="0"/>
    <d v="1899-12-30T00:00:00"/>
    <n v="6"/>
    <n v="0"/>
    <d v="1899-12-30T00:00:00"/>
    <n v="0"/>
    <n v="0"/>
    <n v="0"/>
    <d v="1899-12-30T07:30:00"/>
    <n v="450"/>
    <d v="1899-12-30T00:03:33"/>
    <n v="3.5433070866141732"/>
    <n v="4.72440944881889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3"/>
    <d v="1899-12-30T00:03:33"/>
    <m/>
    <m/>
    <m/>
    <m/>
    <m/>
    <m/>
    <m/>
    <m/>
    <m/>
    <m/>
  </r>
  <r>
    <x v="2"/>
    <x v="0"/>
    <x v="0"/>
    <n v="12164"/>
    <x v="14"/>
    <x v="8"/>
    <x v="3"/>
    <d v="1899-12-30T07:30:00"/>
    <n v="7.5"/>
    <n v="171"/>
    <n v="0"/>
    <d v="1899-12-30T00:00:00"/>
    <n v="0.5"/>
    <d v="1899-12-30T00:30:00"/>
    <n v="0"/>
    <n v="0"/>
    <d v="1899-12-30T00:00:00"/>
    <n v="49"/>
    <n v="0"/>
    <n v="0"/>
    <d v="1899-12-30T07:30:00"/>
    <n v="450"/>
    <d v="1899-12-30T00:02:38"/>
    <n v="2.63157894736842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8"/>
    <d v="1899-12-30T00:02:38"/>
    <m/>
    <m/>
    <m/>
    <m/>
    <m/>
    <m/>
    <m/>
    <m/>
    <m/>
    <m/>
  </r>
  <r>
    <x v="2"/>
    <x v="0"/>
    <x v="0"/>
    <n v="953"/>
    <x v="14"/>
    <x v="9"/>
    <x v="5"/>
    <d v="1899-12-30T07:30:00"/>
    <n v="7.5"/>
    <n v="64"/>
    <n v="0"/>
    <d v="1899-12-30T00:00:00"/>
    <n v="0"/>
    <d v="1899-12-30T00:00:00"/>
    <n v="5"/>
    <n v="0"/>
    <d v="1899-12-30T00:00:00"/>
    <n v="83"/>
    <n v="0"/>
    <n v="0"/>
    <d v="1899-12-30T07:30:00"/>
    <n v="450"/>
    <d v="1899-12-30T00:07:02"/>
    <n v="7.03125"/>
    <n v="7.81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2"/>
    <d v="1899-12-30T00:07:02"/>
    <m/>
    <m/>
    <m/>
    <m/>
    <m/>
    <m/>
    <m/>
    <m/>
    <m/>
    <m/>
  </r>
  <r>
    <x v="2"/>
    <x v="0"/>
    <x v="0"/>
    <n v="1003"/>
    <x v="14"/>
    <x v="9"/>
    <x v="4"/>
    <d v="1899-12-30T07:30:00"/>
    <n v="7.5"/>
    <n v="45"/>
    <n v="0"/>
    <d v="1899-12-30T00:00:00"/>
    <n v="0"/>
    <d v="1899-12-30T00:00:00"/>
    <n v="1"/>
    <n v="0"/>
    <d v="1899-12-30T00:00:00"/>
    <n v="72"/>
    <n v="0"/>
    <n v="0"/>
    <d v="1899-12-30T07:30:00"/>
    <n v="450"/>
    <d v="1899-12-30T00:10:00"/>
    <n v="10"/>
    <n v="2.22222222222222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2"/>
    <x v="0"/>
    <x v="0"/>
    <n v="1038"/>
    <x v="14"/>
    <x v="9"/>
    <x v="3"/>
    <d v="1899-12-30T07:30:00"/>
    <n v="7.5"/>
    <n v="68"/>
    <n v="0"/>
    <d v="1899-12-30T00:00:00"/>
    <n v="0.42"/>
    <d v="1899-12-30T00:25:00"/>
    <n v="7"/>
    <n v="0"/>
    <d v="1899-12-30T00:00:00"/>
    <n v="69"/>
    <n v="0"/>
    <n v="0"/>
    <d v="1899-12-30T07:30:00"/>
    <n v="450"/>
    <d v="1899-12-30T00:06:37"/>
    <n v="6.617647058823529"/>
    <n v="10.2941176470588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7"/>
    <d v="1899-12-30T00:06:37"/>
    <m/>
    <m/>
    <m/>
    <m/>
    <m/>
    <m/>
    <m/>
    <m/>
    <m/>
    <m/>
  </r>
  <r>
    <x v="2"/>
    <x v="0"/>
    <x v="0"/>
    <n v="1215"/>
    <x v="14"/>
    <x v="10"/>
    <x v="4"/>
    <d v="1899-12-30T07:30:00"/>
    <n v="7.5"/>
    <n v="45"/>
    <n v="0"/>
    <d v="1899-12-30T00:00:00"/>
    <n v="0.83"/>
    <d v="1899-12-30T00:50:00"/>
    <n v="2"/>
    <n v="0"/>
    <d v="1899-12-30T00:00:00"/>
    <n v="71"/>
    <n v="0"/>
    <n v="0"/>
    <d v="1899-12-30T07:30:00"/>
    <n v="450"/>
    <d v="1899-12-30T00:10:00"/>
    <n v="10"/>
    <n v="4.44444444444444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2"/>
    <x v="0"/>
    <x v="0"/>
    <n v="12236"/>
    <x v="14"/>
    <x v="10"/>
    <x v="1"/>
    <d v="1899-12-30T08:00:00"/>
    <n v="8"/>
    <n v="51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9:25"/>
    <n v="9.4117647058823515"/>
    <n v="7.84313725490196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5"/>
    <d v="1899-12-30T00:09:25"/>
    <m/>
    <m/>
    <m/>
    <m/>
    <m/>
    <m/>
    <m/>
    <m/>
    <m/>
    <m/>
  </r>
  <r>
    <x v="2"/>
    <x v="0"/>
    <x v="0"/>
    <n v="1185"/>
    <x v="14"/>
    <x v="11"/>
    <x v="1"/>
    <d v="1899-12-30T08:00:00"/>
    <n v="8"/>
    <n v="20"/>
    <n v="0.33"/>
    <d v="1899-12-30T00:20:00"/>
    <n v="0.75"/>
    <d v="1899-12-30T00:45:00"/>
    <n v="9"/>
    <n v="1"/>
    <d v="1899-12-30T01:00:00"/>
    <n v="35"/>
    <n v="0"/>
    <n v="0"/>
    <d v="1899-12-30T07:00:00"/>
    <n v="419.99999999999994"/>
    <d v="1899-12-30T00:21:00"/>
    <n v="20.999999999999996"/>
    <n v="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1:00"/>
    <d v="1899-12-30T00:21:00"/>
    <m/>
    <m/>
    <m/>
    <m/>
    <m/>
    <m/>
    <m/>
    <m/>
    <m/>
    <m/>
  </r>
  <r>
    <x v="2"/>
    <x v="0"/>
    <x v="0"/>
    <n v="1398"/>
    <x v="14"/>
    <x v="11"/>
    <x v="2"/>
    <d v="1899-12-30T04:00:00"/>
    <n v="4"/>
    <n v="47"/>
    <n v="0"/>
    <d v="1899-12-30T00:00:00"/>
    <n v="0"/>
    <d v="1899-12-30T00:00:00"/>
    <n v="7"/>
    <n v="0"/>
    <d v="1899-12-30T00:00:00"/>
    <n v="0"/>
    <n v="0"/>
    <n v="0"/>
    <d v="1899-12-30T04:00:00"/>
    <n v="239.99999999999997"/>
    <d v="1899-12-30T00:05:06"/>
    <n v="5.1063829787234036"/>
    <n v="14.8936170212765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6"/>
    <d v="1899-12-30T00:05:06"/>
    <m/>
    <m/>
    <m/>
    <m/>
    <m/>
    <m/>
    <m/>
    <m/>
    <m/>
    <m/>
  </r>
  <r>
    <x v="2"/>
    <x v="0"/>
    <x v="0"/>
    <n v="1017"/>
    <x v="14"/>
    <x v="12"/>
    <x v="3"/>
    <d v="1899-12-30T07:30:00"/>
    <n v="7.5"/>
    <n v="107"/>
    <n v="0.16"/>
    <d v="1899-12-30T00:10:00"/>
    <n v="0.33"/>
    <d v="1899-12-30T00:20:00"/>
    <n v="1"/>
    <n v="0.5"/>
    <d v="1899-12-30T00:30:00"/>
    <n v="60"/>
    <n v="0"/>
    <n v="0"/>
    <d v="1899-12-30T07:00:00"/>
    <n v="420"/>
    <d v="1899-12-30T00:03:56"/>
    <n v="3.9252336448598131"/>
    <n v="0.934579439252336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6"/>
    <d v="1899-12-30T00:03:56"/>
    <m/>
    <m/>
    <m/>
    <m/>
    <m/>
    <m/>
    <m/>
    <m/>
    <m/>
    <m/>
  </r>
  <r>
    <x v="2"/>
    <x v="0"/>
    <x v="0"/>
    <n v="12087"/>
    <x v="14"/>
    <x v="12"/>
    <x v="5"/>
    <d v="1899-12-30T07:30:00"/>
    <n v="7.5"/>
    <n v="18"/>
    <n v="0"/>
    <d v="1899-12-30T00:00:00"/>
    <n v="0"/>
    <d v="1899-12-30T00:00:00"/>
    <n v="1"/>
    <n v="0"/>
    <d v="1899-12-30T00:00:00"/>
    <n v="0"/>
    <n v="0"/>
    <n v="0"/>
    <d v="1899-12-30T07:30:00"/>
    <n v="450"/>
    <d v="1899-12-30T00:25:00"/>
    <n v="25"/>
    <n v="5.55555555555555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5:00"/>
    <d v="1899-12-30T00:25:00"/>
    <m/>
    <m/>
    <m/>
    <m/>
    <m/>
    <m/>
    <m/>
    <m/>
    <m/>
    <m/>
  </r>
  <r>
    <x v="2"/>
    <x v="0"/>
    <x v="0"/>
    <n v="1020"/>
    <x v="14"/>
    <x v="13"/>
    <x v="0"/>
    <d v="1899-12-30T08:00:00"/>
    <n v="8"/>
    <n v="8"/>
    <n v="0"/>
    <d v="1899-12-30T00:00:00"/>
    <n v="0"/>
    <d v="1899-12-30T00:00:00"/>
    <n v="0"/>
    <n v="0"/>
    <d v="1899-12-30T00:00:00"/>
    <n v="76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2"/>
    <x v="0"/>
    <x v="0"/>
    <n v="1028"/>
    <x v="14"/>
    <x v="13"/>
    <x v="0"/>
    <d v="1899-12-30T08:00:00"/>
    <n v="8"/>
    <n v="86"/>
    <n v="0"/>
    <d v="1899-12-30T00:00:00"/>
    <n v="0"/>
    <d v="1899-12-30T00:00:00"/>
    <n v="10"/>
    <n v="0"/>
    <d v="1899-12-30T00:00:00"/>
    <n v="0"/>
    <n v="0"/>
    <n v="0"/>
    <d v="1899-12-30T08:00:00"/>
    <n v="479.99999999999994"/>
    <d v="1899-12-30T00:05:35"/>
    <n v="5.5813953488372086"/>
    <n v="11.6279069767441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5"/>
    <d v="1899-12-30T00:05:35"/>
    <m/>
    <m/>
    <m/>
    <m/>
    <m/>
    <m/>
    <m/>
    <m/>
    <m/>
    <m/>
  </r>
  <r>
    <x v="2"/>
    <x v="0"/>
    <x v="0"/>
    <n v="627"/>
    <x v="14"/>
    <x v="15"/>
    <x v="0"/>
    <d v="1899-12-30T09:00:00"/>
    <n v="9"/>
    <n v="2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4:30:00"/>
    <n v="270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4:30:00"/>
    <d v="1899-12-30T04:30:00"/>
    <m/>
    <m/>
    <m/>
    <m/>
    <m/>
    <m/>
    <m/>
    <m/>
    <m/>
    <m/>
  </r>
  <r>
    <x v="2"/>
    <x v="0"/>
    <x v="0"/>
    <n v="12089"/>
    <x v="14"/>
    <x v="15"/>
    <x v="0"/>
    <d v="1899-12-30T09:00:00"/>
    <n v="9"/>
    <n v="13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0:41:32"/>
    <n v="41.538461538461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1:32"/>
    <d v="1899-12-30T00:41:32"/>
    <m/>
    <m/>
    <m/>
    <m/>
    <m/>
    <m/>
    <m/>
    <m/>
    <m/>
    <m/>
  </r>
  <r>
    <x v="2"/>
    <x v="0"/>
    <x v="0"/>
    <n v="12563"/>
    <x v="14"/>
    <x v="15"/>
    <x v="0"/>
    <d v="1899-12-30T08:00:00"/>
    <n v="8"/>
    <n v="2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2"/>
    <x v="0"/>
    <x v="0"/>
    <n v="1445"/>
    <x v="14"/>
    <x v="16"/>
    <x v="0"/>
    <d v="1899-12-30T09:00:00"/>
    <n v="9"/>
    <n v="170"/>
    <n v="0"/>
    <d v="1899-12-30T00:00:00"/>
    <n v="0"/>
    <d v="1899-12-30T00:00:00"/>
    <n v="27"/>
    <n v="0"/>
    <d v="1899-12-30T00:00:00"/>
    <n v="0"/>
    <n v="0"/>
    <n v="0"/>
    <d v="1899-12-30T09:00:00"/>
    <n v="540"/>
    <d v="1899-12-30T00:03:11"/>
    <n v="3.1764705882352939"/>
    <n v="15.8823529411764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1"/>
    <d v="1899-12-30T00:03:11"/>
    <m/>
    <m/>
    <m/>
    <m/>
    <m/>
    <m/>
    <m/>
    <m/>
    <m/>
    <m/>
  </r>
  <r>
    <x v="2"/>
    <x v="0"/>
    <x v="0"/>
    <n v="853"/>
    <x v="14"/>
    <x v="17"/>
    <x v="0"/>
    <d v="1899-12-30T09:00:00"/>
    <n v="9"/>
    <n v="8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1:07:30"/>
    <n v="67.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7:30"/>
    <d v="1899-12-30T01:07:30"/>
    <m/>
    <m/>
    <m/>
    <m/>
    <m/>
    <m/>
    <m/>
    <m/>
    <m/>
    <m/>
  </r>
  <r>
    <x v="2"/>
    <x v="0"/>
    <x v="0"/>
    <n v="12062"/>
    <x v="14"/>
    <x v="18"/>
    <x v="1"/>
    <d v="1899-12-30T08:00:00"/>
    <n v="8"/>
    <n v="201"/>
    <n v="0"/>
    <d v="1899-12-30T00:00:00"/>
    <n v="0"/>
    <d v="1899-12-30T00:00:00"/>
    <n v="20"/>
    <n v="0"/>
    <d v="1899-12-30T00:00:00"/>
    <n v="0"/>
    <n v="0"/>
    <n v="0"/>
    <d v="1899-12-30T08:00:00"/>
    <n v="479.99999999999994"/>
    <d v="1899-12-30T00:02:23"/>
    <n v="2.3880597014925371"/>
    <n v="9.95024875621890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3"/>
    <d v="1899-12-30T00:02:23"/>
    <m/>
    <m/>
    <m/>
    <m/>
    <m/>
    <m/>
    <m/>
    <m/>
    <m/>
    <m/>
  </r>
  <r>
    <x v="2"/>
    <x v="0"/>
    <x v="0"/>
    <n v="12172"/>
    <x v="14"/>
    <x v="18"/>
    <x v="2"/>
    <d v="1899-12-30T07:00:00"/>
    <n v="7"/>
    <n v="114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03:41"/>
    <n v="3.684210526315789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1"/>
    <d v="1899-12-30T00:03:41"/>
    <m/>
    <m/>
    <m/>
    <m/>
    <m/>
    <m/>
    <m/>
    <m/>
    <m/>
    <m/>
  </r>
  <r>
    <x v="2"/>
    <x v="0"/>
    <x v="0"/>
    <n v="12008"/>
    <x v="14"/>
    <x v="19"/>
    <x v="0"/>
    <d v="1899-12-30T08:00:00"/>
    <n v="8"/>
    <n v="42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11:26"/>
    <n v="11.428571428571427"/>
    <n v="4.76190476190476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26"/>
    <d v="1899-12-30T00:11:26"/>
    <m/>
    <m/>
    <m/>
    <m/>
    <m/>
    <m/>
    <m/>
    <m/>
    <m/>
    <m/>
  </r>
  <r>
    <x v="2"/>
    <x v="0"/>
    <x v="0"/>
    <n v="11080"/>
    <x v="14"/>
    <x v="20"/>
    <x v="3"/>
    <d v="1899-12-30T07:30:00"/>
    <n v="7.5"/>
    <n v="1124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24"/>
    <n v="0.400355871886120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4"/>
    <d v="1899-12-30T00:00:24"/>
    <m/>
    <m/>
    <m/>
    <m/>
    <m/>
    <m/>
    <m/>
    <m/>
    <m/>
    <m/>
  </r>
  <r>
    <x v="2"/>
    <x v="0"/>
    <x v="0"/>
    <n v="1164"/>
    <x v="14"/>
    <x v="20"/>
    <x v="0"/>
    <d v="1899-12-30T09:05:00"/>
    <n v="9.08"/>
    <n v="1182"/>
    <n v="0.33"/>
    <d v="1899-12-30T00:20:00"/>
    <n v="0.25"/>
    <d v="1899-12-30T00:15:00"/>
    <n v="0"/>
    <n v="0"/>
    <d v="1899-12-30T00:00:00"/>
    <n v="0"/>
    <n v="0"/>
    <n v="0"/>
    <d v="1899-12-30T09:05:00"/>
    <n v="545"/>
    <d v="1899-12-30T00:00:28"/>
    <n v="0.4610829103214890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8"/>
    <d v="1899-12-30T00:00:28"/>
    <m/>
    <m/>
    <m/>
    <m/>
    <m/>
    <m/>
    <m/>
    <m/>
    <m/>
    <m/>
  </r>
  <r>
    <x v="2"/>
    <x v="0"/>
    <x v="0"/>
    <n v="11851"/>
    <x v="14"/>
    <x v="21"/>
    <x v="5"/>
    <d v="1899-12-30T07:30:00"/>
    <n v="7.5"/>
    <n v="856"/>
    <n v="0"/>
    <d v="1899-12-30T00:00:00"/>
    <n v="0"/>
    <d v="1899-12-30T00:00:00"/>
    <n v="75"/>
    <n v="0"/>
    <d v="1899-12-30T00:00:00"/>
    <n v="23"/>
    <n v="0"/>
    <n v="0"/>
    <d v="1899-12-30T07:30:00"/>
    <n v="450"/>
    <d v="1899-12-30T00:00:32"/>
    <n v="0.52570093457943923"/>
    <n v="8.76168224299065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2"/>
    <x v="0"/>
    <x v="0"/>
    <n v="1327"/>
    <x v="14"/>
    <x v="21"/>
    <x v="2"/>
    <d v="1899-12-30T08:00:00"/>
    <n v="8"/>
    <n v="348"/>
    <n v="0"/>
    <d v="1899-12-30T00:00:00"/>
    <n v="0"/>
    <d v="1899-12-30T00:00:00"/>
    <n v="286"/>
    <n v="0"/>
    <d v="1899-12-30T00:00:00"/>
    <n v="0"/>
    <n v="0"/>
    <n v="0"/>
    <d v="1899-12-30T08:00:00"/>
    <n v="479.99999999999994"/>
    <d v="1899-12-30T00:01:23"/>
    <n v="1.3793103448275861"/>
    <n v="82.1839080459770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3"/>
    <d v="1899-12-30T00:01:23"/>
    <m/>
    <m/>
    <m/>
    <m/>
    <m/>
    <m/>
    <m/>
    <m/>
    <m/>
    <m/>
  </r>
  <r>
    <x v="2"/>
    <x v="0"/>
    <x v="0"/>
    <n v="1099"/>
    <x v="14"/>
    <x v="22"/>
    <x v="3"/>
    <d v="1899-12-30T07:30:00"/>
    <n v="7.5"/>
    <n v="379"/>
    <n v="0"/>
    <d v="1899-12-30T00:00:00"/>
    <n v="0"/>
    <d v="1899-12-30T00:00:00"/>
    <n v="47"/>
    <n v="0"/>
    <d v="1899-12-30T00:00:00"/>
    <n v="49"/>
    <n v="571"/>
    <n v="0"/>
    <d v="1899-12-30T07:30:00"/>
    <n v="450"/>
    <d v="1899-12-30T00:01:11"/>
    <n v="1.187335092348285"/>
    <n v="12.40105540897097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2"/>
    <x v="0"/>
    <x v="0"/>
    <n v="11626"/>
    <x v="14"/>
    <x v="22"/>
    <x v="4"/>
    <d v="1899-12-30T07:30:00"/>
    <n v="7.5"/>
    <n v="425"/>
    <n v="0"/>
    <d v="1899-12-30T00:00:00"/>
    <n v="0"/>
    <d v="1899-12-30T00:00:00"/>
    <n v="35"/>
    <n v="0"/>
    <d v="1899-12-30T00:00:00"/>
    <n v="43"/>
    <n v="679"/>
    <n v="0"/>
    <d v="1899-12-30T07:30:00"/>
    <n v="450"/>
    <d v="1899-12-30T00:01:04"/>
    <n v="1.0588235294117647"/>
    <n v="8.2352941176470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2"/>
    <x v="0"/>
    <x v="0"/>
    <n v="1222"/>
    <x v="14"/>
    <x v="22"/>
    <x v="5"/>
    <d v="1899-12-30T07:30:00"/>
    <n v="7.5"/>
    <n v="837"/>
    <n v="0"/>
    <d v="1899-12-30T00:00:00"/>
    <n v="0"/>
    <d v="1899-12-30T00:00:00"/>
    <n v="11"/>
    <n v="0"/>
    <d v="1899-12-30T00:00:00"/>
    <n v="34"/>
    <n v="661"/>
    <n v="0"/>
    <d v="1899-12-30T07:30:00"/>
    <n v="450"/>
    <d v="1899-12-30T00:00:32"/>
    <n v="0.5376344086021505"/>
    <n v="1.31421744324970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2"/>
    <x v="0"/>
    <x v="0"/>
    <n v="11849"/>
    <x v="14"/>
    <x v="23"/>
    <x v="1"/>
    <d v="1899-12-30T08:00:00"/>
    <n v="8"/>
    <n v="514"/>
    <n v="0"/>
    <d v="1899-12-30T00:00:00"/>
    <n v="0"/>
    <d v="1899-12-30T00:00:00"/>
    <n v="15"/>
    <n v="1"/>
    <d v="1899-12-30T01:00:00"/>
    <n v="32"/>
    <n v="730"/>
    <n v="0"/>
    <d v="1899-12-30T07:00:00"/>
    <n v="419.99999999999994"/>
    <d v="1899-12-30T00:00:49"/>
    <n v="0.81712062256809326"/>
    <n v="2.91828793774319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2"/>
    <x v="0"/>
    <x v="0"/>
    <n v="1396"/>
    <x v="14"/>
    <x v="23"/>
    <x v="2"/>
    <d v="1899-12-30T08:00:00"/>
    <n v="8"/>
    <n v="509"/>
    <n v="0"/>
    <d v="1899-12-30T00:00:00"/>
    <n v="0"/>
    <d v="1899-12-30T00:00:00"/>
    <n v="41"/>
    <n v="0"/>
    <d v="1899-12-30T00:00:00"/>
    <n v="42"/>
    <n v="670"/>
    <n v="0"/>
    <d v="1899-12-30T08:00:00"/>
    <n v="479.99999999999994"/>
    <d v="1899-12-30T00:00:57"/>
    <n v="0.94302554027504903"/>
    <n v="8.05500982318271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2"/>
    <x v="0"/>
    <x v="0"/>
    <n v="1364"/>
    <x v="14"/>
    <x v="24"/>
    <x v="0"/>
    <d v="1899-12-30T08:00:00"/>
    <n v="8"/>
    <n v="455"/>
    <n v="0"/>
    <d v="1899-12-30T00:00:00"/>
    <n v="0"/>
    <d v="1899-12-30T00:00:00"/>
    <n v="20"/>
    <n v="0"/>
    <d v="1899-12-30T00:00:00"/>
    <n v="0"/>
    <n v="0"/>
    <n v="0"/>
    <d v="1899-12-30T08:00:00"/>
    <n v="479.99999999999994"/>
    <d v="1899-12-30T00:01:03"/>
    <n v="1.0549450549450547"/>
    <n v="4.39560439560439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2"/>
    <x v="0"/>
    <x v="0"/>
    <n v="937"/>
    <x v="14"/>
    <x v="25"/>
    <x v="0"/>
    <d v="1899-12-30T04:00:00"/>
    <n v="4"/>
    <n v="210"/>
    <n v="0"/>
    <d v="1899-12-30T00:00:00"/>
    <n v="0"/>
    <d v="1899-12-30T00:00:00"/>
    <n v="114"/>
    <n v="0"/>
    <d v="1899-12-30T00:00:00"/>
    <n v="0"/>
    <n v="0"/>
    <n v="0"/>
    <d v="1899-12-30T04:00:00"/>
    <n v="239.99999999999997"/>
    <d v="1899-12-30T00:01:09"/>
    <n v="1.1428571428571428"/>
    <n v="54.2857142857142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2"/>
    <x v="0"/>
    <x v="0"/>
    <n v="1364"/>
    <x v="14"/>
    <x v="25"/>
    <x v="0"/>
    <d v="1899-12-30T00:25:00"/>
    <n v="0.42"/>
    <n v="21"/>
    <n v="0"/>
    <d v="1899-12-30T00:00:00"/>
    <n v="0"/>
    <d v="1899-12-30T00:00:00"/>
    <n v="0"/>
    <n v="0"/>
    <d v="1899-12-30T00:00:00"/>
    <n v="0"/>
    <n v="0"/>
    <n v="0"/>
    <d v="1899-12-30T00:25:00"/>
    <n v="25"/>
    <d v="1899-12-30T00:01:11"/>
    <n v="1.190476190476190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2"/>
    <x v="0"/>
    <x v="0"/>
    <n v="529"/>
    <x v="14"/>
    <x v="26"/>
    <x v="0"/>
    <d v="1899-12-30T00:00:00"/>
    <n v="0"/>
    <n v="6"/>
    <n v="0"/>
    <d v="1899-12-30T00:00:00"/>
    <n v="0"/>
    <d v="1899-12-30T00:00:00"/>
    <n v="6"/>
    <n v="0"/>
    <d v="1899-12-30T00:00:00"/>
    <n v="0"/>
    <n v="0"/>
    <n v="0"/>
    <d v="1899-12-30T00:00:00"/>
    <n v="0"/>
    <d v="1899-12-30T00:00:00"/>
    <n v="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2"/>
    <x v="0"/>
    <x v="0"/>
    <n v="12235"/>
    <x v="14"/>
    <x v="26"/>
    <x v="0"/>
    <d v="1899-12-30T01:00:00"/>
    <n v="1"/>
    <n v="2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30:00"/>
    <n v="29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2"/>
    <x v="0"/>
    <x v="0"/>
    <n v="12561"/>
    <x v="14"/>
    <x v="26"/>
    <x v="0"/>
    <d v="1899-12-30T06:00:00"/>
    <n v="6"/>
    <n v="126"/>
    <n v="0"/>
    <d v="1899-12-30T00:00:00"/>
    <n v="0"/>
    <d v="1899-12-30T00:00:00"/>
    <n v="12"/>
    <n v="0"/>
    <d v="1899-12-30T00:00:00"/>
    <n v="0"/>
    <n v="0"/>
    <n v="0"/>
    <d v="1899-12-30T06:00:00"/>
    <n v="360"/>
    <d v="1899-12-30T00:02:51"/>
    <n v="2.8571428571428572"/>
    <n v="9.52380952380952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1"/>
    <d v="1899-12-30T00:02:51"/>
    <m/>
    <m/>
    <m/>
    <m/>
    <m/>
    <m/>
    <m/>
    <m/>
    <m/>
    <m/>
  </r>
  <r>
    <x v="2"/>
    <x v="0"/>
    <x v="0"/>
    <n v="12234"/>
    <x v="14"/>
    <x v="47"/>
    <x v="0"/>
    <d v="1899-12-30T08:00:00"/>
    <n v="8"/>
    <n v="155"/>
    <n v="0"/>
    <d v="1899-12-30T00:00:00"/>
    <n v="0"/>
    <d v="1899-12-30T00:00:00"/>
    <n v="24"/>
    <n v="0"/>
    <d v="1899-12-30T00:00:00"/>
    <n v="0"/>
    <n v="0"/>
    <n v="0"/>
    <d v="1899-12-30T08:00:00"/>
    <n v="479.99999999999994"/>
    <d v="1899-12-30T00:03:06"/>
    <n v="3.0967741935483866"/>
    <n v="15.4838709677419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6"/>
    <d v="1899-12-30T00:03:06"/>
    <m/>
    <m/>
    <m/>
    <m/>
    <m/>
    <m/>
    <m/>
    <m/>
    <m/>
    <m/>
  </r>
  <r>
    <x v="2"/>
    <x v="0"/>
    <x v="0"/>
    <n v="615"/>
    <x v="14"/>
    <x v="27"/>
    <x v="4"/>
    <d v="1899-12-30T01:00:00"/>
    <n v="1"/>
    <n v="98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0:37"/>
    <n v="0.6122448979591835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2"/>
    <x v="0"/>
    <x v="0"/>
    <n v="937"/>
    <x v="14"/>
    <x v="27"/>
    <x v="0"/>
    <d v="1899-12-30T01:00:00"/>
    <n v="1"/>
    <n v="104"/>
    <n v="0"/>
    <d v="1899-12-30T00:00:00"/>
    <n v="0"/>
    <d v="1899-12-30T00:00:00"/>
    <n v="8"/>
    <n v="0"/>
    <d v="1899-12-30T00:00:00"/>
    <n v="0"/>
    <n v="0"/>
    <n v="0"/>
    <d v="1899-12-30T01:00:00"/>
    <n v="59.999999999999993"/>
    <d v="1899-12-30T00:00:35"/>
    <n v="0.57692307692307687"/>
    <n v="7.69230769230769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2"/>
    <x v="0"/>
    <x v="0"/>
    <n v="1364"/>
    <x v="14"/>
    <x v="27"/>
    <x v="0"/>
    <d v="1899-12-30T00:35:00"/>
    <n v="0.57999999999999996"/>
    <n v="42"/>
    <n v="0"/>
    <d v="1899-12-30T00:00:00"/>
    <n v="0"/>
    <d v="1899-12-30T00:00:00"/>
    <n v="0"/>
    <n v="0"/>
    <d v="1899-12-30T00:00:00"/>
    <n v="0"/>
    <n v="0"/>
    <n v="0"/>
    <d v="1899-12-30T00:35:00"/>
    <n v="35"/>
    <d v="1899-12-30T00:00:50"/>
    <n v="0.833333333333333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2"/>
    <x v="0"/>
    <x v="0"/>
    <n v="876"/>
    <x v="14"/>
    <x v="28"/>
    <x v="0"/>
    <d v="1899-12-30T01:00:00"/>
    <n v="1"/>
    <n v="98"/>
    <n v="0"/>
    <d v="1899-12-30T00:00:00"/>
    <n v="0"/>
    <d v="1899-12-30T00:00:00"/>
    <n v="0"/>
    <n v="0.33"/>
    <d v="1899-12-30T00:20:00"/>
    <n v="0"/>
    <n v="0"/>
    <n v="0"/>
    <d v="1899-12-30T00:40:00"/>
    <n v="39.999999999999993"/>
    <d v="1899-12-30T00:00:24"/>
    <n v="0.408163265306122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4"/>
    <d v="1899-12-30T00:00:24"/>
    <m/>
    <m/>
    <m/>
    <m/>
    <m/>
    <m/>
    <m/>
    <m/>
    <m/>
    <m/>
  </r>
  <r>
    <x v="2"/>
    <x v="0"/>
    <x v="0"/>
    <n v="1146"/>
    <x v="14"/>
    <x v="29"/>
    <x v="0"/>
    <d v="1899-12-30T07:00:00"/>
    <n v="7"/>
    <n v="355"/>
    <n v="0"/>
    <d v="1899-12-30T00:00:00"/>
    <n v="0"/>
    <d v="1899-12-30T00:00:00"/>
    <n v="5"/>
    <n v="0"/>
    <d v="1899-12-30T00:00:00"/>
    <n v="0"/>
    <n v="0"/>
    <n v="0"/>
    <d v="1899-12-30T07:00:00"/>
    <n v="420"/>
    <d v="1899-12-30T00:01:11"/>
    <n v="1.1830985915492958"/>
    <n v="1.40845070422535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2"/>
    <x v="0"/>
    <x v="0"/>
    <n v="1091"/>
    <x v="14"/>
    <x v="30"/>
    <x v="0"/>
    <d v="1899-12-30T09:00:00"/>
    <n v="9"/>
    <n v="105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0:05:09"/>
    <n v="5.14285714285714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9"/>
    <d v="1899-12-30T00:05:09"/>
    <m/>
    <m/>
    <m/>
    <m/>
    <m/>
    <m/>
    <m/>
    <m/>
    <m/>
    <m/>
  </r>
  <r>
    <x v="2"/>
    <x v="0"/>
    <x v="0"/>
    <n v="529"/>
    <x v="14"/>
    <x v="31"/>
    <x v="0"/>
    <d v="1899-12-30T01:15:00"/>
    <n v="1.25"/>
    <n v="50"/>
    <n v="0"/>
    <d v="1899-12-30T00:00:00"/>
    <n v="0"/>
    <d v="1899-12-30T00:00:00"/>
    <n v="0"/>
    <n v="0"/>
    <d v="1899-12-30T00:00:00"/>
    <n v="0"/>
    <n v="0"/>
    <n v="0"/>
    <d v="1899-12-30T01:15:00"/>
    <n v="75"/>
    <d v="1899-12-30T00:01:30"/>
    <n v="1.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0"/>
    <d v="1899-12-30T00:01:30"/>
    <m/>
    <m/>
    <m/>
    <m/>
    <m/>
    <m/>
    <m/>
    <m/>
    <m/>
    <m/>
  </r>
  <r>
    <x v="2"/>
    <x v="0"/>
    <x v="0"/>
    <n v="729"/>
    <x v="14"/>
    <x v="32"/>
    <x v="0"/>
    <d v="1899-12-30T09:00:00"/>
    <n v="9"/>
    <n v="706"/>
    <n v="0"/>
    <d v="1899-12-30T00:00:00"/>
    <n v="0"/>
    <d v="1899-12-30T00:00:00"/>
    <n v="5"/>
    <n v="0"/>
    <d v="1899-12-30T00:00:00"/>
    <n v="0"/>
    <n v="0"/>
    <n v="0"/>
    <d v="1899-12-30T09:00:00"/>
    <n v="540"/>
    <d v="1899-12-30T00:00:46"/>
    <n v="0.76487252124645888"/>
    <n v="0.708215297450424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2"/>
    <x v="0"/>
    <x v="0"/>
    <n v="906"/>
    <x v="14"/>
    <x v="32"/>
    <x v="0"/>
    <d v="1899-12-30T00:25:00"/>
    <n v="0.42"/>
    <n v="12"/>
    <n v="0"/>
    <d v="1899-12-30T00:00:00"/>
    <n v="0"/>
    <d v="1899-12-30T00:00:00"/>
    <n v="0"/>
    <n v="0"/>
    <d v="1899-12-30T00:00:00"/>
    <n v="0"/>
    <n v="0"/>
    <n v="0"/>
    <d v="1899-12-30T00:25:00"/>
    <n v="25"/>
    <d v="1899-12-30T00:02:05"/>
    <n v="2.08333333333333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5"/>
    <d v="1899-12-30T00:02:05"/>
    <m/>
    <m/>
    <m/>
    <m/>
    <m/>
    <m/>
    <m/>
    <m/>
    <m/>
    <m/>
  </r>
  <r>
    <x v="2"/>
    <x v="0"/>
    <x v="0"/>
    <n v="529"/>
    <x v="14"/>
    <x v="33"/>
    <x v="0"/>
    <d v="1899-12-30T06:35:00"/>
    <n v="6.58"/>
    <n v="112"/>
    <n v="0"/>
    <d v="1899-12-30T00:00:00"/>
    <n v="0"/>
    <d v="1899-12-30T00:00:00"/>
    <n v="0"/>
    <n v="0"/>
    <d v="1899-12-30T00:00:00"/>
    <n v="0"/>
    <n v="0"/>
    <n v="0"/>
    <d v="1899-12-30T06:35:00"/>
    <n v="394.99999999999994"/>
    <d v="1899-12-30T00:03:32"/>
    <n v="3.5267857142857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2"/>
    <d v="1899-12-30T00:03:32"/>
    <m/>
    <m/>
    <m/>
    <m/>
    <m/>
    <m/>
    <m/>
    <m/>
    <m/>
    <m/>
  </r>
  <r>
    <x v="2"/>
    <x v="0"/>
    <x v="0"/>
    <n v="787"/>
    <x v="14"/>
    <x v="34"/>
    <x v="2"/>
    <d v="1899-12-30T08:00:00"/>
    <n v="8"/>
    <n v="170"/>
    <n v="0"/>
    <d v="1899-12-30T00:00:00"/>
    <n v="0.25"/>
    <d v="1899-12-30T00:15:00"/>
    <n v="3"/>
    <n v="0"/>
    <d v="1899-12-30T00:00:00"/>
    <n v="77"/>
    <n v="0"/>
    <n v="0"/>
    <d v="1899-12-30T08:00:00"/>
    <n v="479.99999999999994"/>
    <d v="1899-12-30T00:02:49"/>
    <n v="2.8235294117647056"/>
    <n v="1.76470588235294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9"/>
    <d v="1899-12-30T00:02:49"/>
    <m/>
    <m/>
    <m/>
    <m/>
    <m/>
    <m/>
    <m/>
    <m/>
    <m/>
    <m/>
  </r>
  <r>
    <x v="2"/>
    <x v="0"/>
    <x v="0"/>
    <n v="861"/>
    <x v="14"/>
    <x v="34"/>
    <x v="1"/>
    <d v="1899-12-30T07:00:00"/>
    <n v="7"/>
    <n v="161"/>
    <n v="0"/>
    <d v="1899-12-30T00:00:00"/>
    <n v="0.25"/>
    <d v="1899-12-30T00:15:00"/>
    <n v="17"/>
    <n v="2"/>
    <d v="1899-12-30T02:00:00"/>
    <n v="58"/>
    <n v="0"/>
    <n v="0"/>
    <d v="1899-12-30T05:00:00"/>
    <n v="300.00000000000006"/>
    <d v="1899-12-30T00:01:52"/>
    <n v="1.8633540372670812"/>
    <n v="10.5590062111801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2"/>
    <x v="0"/>
    <x v="0"/>
    <n v="601"/>
    <x v="14"/>
    <x v="35"/>
    <x v="1"/>
    <d v="1899-12-30T08:00:00"/>
    <n v="8"/>
    <n v="94"/>
    <n v="0"/>
    <d v="1899-12-30T00:00:00"/>
    <n v="0"/>
    <d v="1899-12-30T00:00:00"/>
    <n v="14"/>
    <n v="0.25"/>
    <d v="1899-12-30T00:15:00"/>
    <n v="0"/>
    <n v="0"/>
    <n v="0"/>
    <d v="1899-12-30T07:45:00"/>
    <n v="464.99999999999994"/>
    <d v="1899-12-30T00:04:57"/>
    <n v="4.9468085106382969"/>
    <n v="14.8936170212765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7"/>
    <d v="1899-12-30T00:04:57"/>
    <m/>
    <m/>
    <m/>
    <m/>
    <m/>
    <m/>
    <m/>
    <m/>
    <m/>
    <m/>
  </r>
  <r>
    <x v="2"/>
    <x v="0"/>
    <x v="0"/>
    <n v="1223"/>
    <x v="14"/>
    <x v="35"/>
    <x v="2"/>
    <d v="1899-12-30T08:00:00"/>
    <n v="8"/>
    <n v="169"/>
    <n v="1"/>
    <d v="1899-12-30T01:00:00"/>
    <n v="0.5"/>
    <d v="1899-12-30T00:30:00"/>
    <n v="29"/>
    <n v="0"/>
    <d v="1899-12-30T00:00:00"/>
    <n v="0"/>
    <n v="0"/>
    <n v="0"/>
    <d v="1899-12-30T08:00:00"/>
    <n v="479.99999999999994"/>
    <d v="1899-12-30T00:02:50"/>
    <n v="2.8402366863905324"/>
    <n v="17.1597633136094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0"/>
    <d v="1899-12-30T00:02:50"/>
    <m/>
    <m/>
    <m/>
    <m/>
    <m/>
    <m/>
    <m/>
    <m/>
    <m/>
    <m/>
  </r>
  <r>
    <x v="2"/>
    <x v="0"/>
    <x v="0"/>
    <n v="12540"/>
    <x v="14"/>
    <x v="36"/>
    <x v="1"/>
    <d v="1899-12-30T08:00:00"/>
    <n v="8"/>
    <n v="11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04"/>
    <n v="4.067796610169491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4"/>
    <d v="1899-12-30T00:04:04"/>
    <m/>
    <m/>
    <m/>
    <m/>
    <m/>
    <m/>
    <m/>
    <m/>
    <m/>
    <m/>
  </r>
  <r>
    <x v="2"/>
    <x v="0"/>
    <x v="0"/>
    <n v="1337"/>
    <x v="14"/>
    <x v="36"/>
    <x v="2"/>
    <d v="1899-12-30T08:00:00"/>
    <n v="8"/>
    <n v="12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58"/>
    <n v="3.966942148760330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8"/>
    <d v="1899-12-30T00:03:58"/>
    <m/>
    <m/>
    <m/>
    <m/>
    <m/>
    <m/>
    <m/>
    <m/>
    <m/>
    <m/>
  </r>
  <r>
    <x v="2"/>
    <x v="0"/>
    <x v="0"/>
    <n v="1409"/>
    <x v="14"/>
    <x v="37"/>
    <x v="2"/>
    <d v="1899-12-30T08:00:00"/>
    <n v="8"/>
    <n v="139"/>
    <n v="0"/>
    <d v="1899-12-30T00:00:00"/>
    <n v="0"/>
    <d v="1899-12-30T00:00:00"/>
    <n v="38"/>
    <n v="0"/>
    <d v="1899-12-30T00:00:00"/>
    <n v="0"/>
    <n v="0"/>
    <n v="0"/>
    <d v="1899-12-30T08:00:00"/>
    <n v="479.99999999999994"/>
    <d v="1899-12-30T00:03:27"/>
    <n v="3.4532374100719418"/>
    <n v="27.33812949640287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7"/>
    <d v="1899-12-30T00:03:27"/>
    <m/>
    <m/>
    <m/>
    <m/>
    <m/>
    <m/>
    <m/>
    <m/>
    <m/>
    <m/>
  </r>
  <r>
    <x v="2"/>
    <x v="0"/>
    <x v="0"/>
    <n v="1188"/>
    <x v="14"/>
    <x v="38"/>
    <x v="5"/>
    <d v="1899-12-30T07:30:00"/>
    <n v="7.5"/>
    <n v="183"/>
    <n v="0"/>
    <d v="1899-12-30T00:00:00"/>
    <n v="0"/>
    <d v="1899-12-30T00:00:00"/>
    <n v="19"/>
    <n v="0"/>
    <d v="1899-12-30T00:00:00"/>
    <n v="0"/>
    <n v="0"/>
    <n v="0"/>
    <d v="1899-12-30T07:30:00"/>
    <n v="450"/>
    <d v="1899-12-30T00:02:28"/>
    <n v="2.459016393442623"/>
    <n v="10.3825136612021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8"/>
    <d v="1899-12-30T00:02:28"/>
    <m/>
    <m/>
    <m/>
    <m/>
    <m/>
    <m/>
    <m/>
    <m/>
    <m/>
    <m/>
  </r>
  <r>
    <x v="2"/>
    <x v="0"/>
    <x v="0"/>
    <n v="12072"/>
    <x v="14"/>
    <x v="38"/>
    <x v="4"/>
    <d v="1899-12-30T07:30:00"/>
    <n v="7.5"/>
    <n v="100"/>
    <n v="0"/>
    <d v="1899-12-30T00:00:00"/>
    <n v="0.75"/>
    <d v="1899-12-30T00:45:00"/>
    <n v="68"/>
    <n v="0"/>
    <d v="1899-12-30T00:00:00"/>
    <n v="0"/>
    <n v="0"/>
    <n v="0"/>
    <d v="1899-12-30T07:30:00"/>
    <n v="450"/>
    <d v="1899-12-30T00:04:30"/>
    <n v="4.5"/>
    <n v="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0"/>
    <d v="1899-12-30T00:04:30"/>
    <m/>
    <m/>
    <m/>
    <m/>
    <m/>
    <m/>
    <m/>
    <m/>
    <m/>
    <m/>
  </r>
  <r>
    <x v="2"/>
    <x v="0"/>
    <x v="0"/>
    <n v="12081"/>
    <x v="14"/>
    <x v="38"/>
    <x v="3"/>
    <d v="1899-12-30T07:30:00"/>
    <n v="7.5"/>
    <n v="195"/>
    <n v="0"/>
    <d v="1899-12-30T00:00:00"/>
    <n v="0"/>
    <d v="1899-12-30T00:00:00"/>
    <n v="29"/>
    <n v="0"/>
    <d v="1899-12-30T00:00:00"/>
    <n v="0"/>
    <n v="0"/>
    <n v="0"/>
    <d v="1899-12-30T07:30:00"/>
    <n v="450"/>
    <d v="1899-12-30T00:02:18"/>
    <n v="2.3076923076923075"/>
    <n v="14.8717948717948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2"/>
    <x v="0"/>
    <x v="0"/>
    <n v="12075"/>
    <x v="14"/>
    <x v="39"/>
    <x v="3"/>
    <d v="1899-12-30T07:30:00"/>
    <n v="7.5"/>
    <n v="371"/>
    <n v="0"/>
    <d v="1899-12-30T00:00:00"/>
    <n v="0"/>
    <d v="1899-12-30T00:00:00"/>
    <n v="0"/>
    <n v="0"/>
    <d v="1899-12-30T00:00:00"/>
    <n v="52"/>
    <n v="0"/>
    <n v="0"/>
    <d v="1899-12-30T07:30:00"/>
    <n v="450"/>
    <d v="1899-12-30T00:01:13"/>
    <n v="1.212938005390835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3"/>
    <d v="1899-12-30T00:01:13"/>
    <m/>
    <m/>
    <m/>
    <m/>
    <m/>
    <m/>
    <m/>
    <m/>
    <m/>
    <m/>
  </r>
  <r>
    <x v="2"/>
    <x v="0"/>
    <x v="0"/>
    <n v="12099"/>
    <x v="14"/>
    <x v="39"/>
    <x v="5"/>
    <d v="1899-12-30T07:30:00"/>
    <n v="7.5"/>
    <n v="567"/>
    <n v="0"/>
    <d v="1899-12-30T00:00:00"/>
    <n v="0.67"/>
    <d v="1899-12-30T00:40:00"/>
    <n v="0"/>
    <n v="0"/>
    <d v="1899-12-30T00:00:00"/>
    <n v="63"/>
    <n v="0"/>
    <n v="0"/>
    <d v="1899-12-30T07:30:00"/>
    <n v="450"/>
    <d v="1899-12-30T00:00:48"/>
    <n v="0.7936507936507936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2"/>
    <x v="0"/>
    <x v="0"/>
    <n v="12566"/>
    <x v="14"/>
    <x v="39"/>
    <x v="4"/>
    <d v="1899-12-30T07:30:00"/>
    <n v="7.5"/>
    <n v="505"/>
    <n v="0"/>
    <d v="1899-12-30T00:00:00"/>
    <n v="0"/>
    <d v="1899-12-30T00:00:00"/>
    <n v="0"/>
    <n v="0"/>
    <d v="1899-12-30T00:00:00"/>
    <n v="55"/>
    <n v="0"/>
    <n v="0"/>
    <d v="1899-12-30T07:30:00"/>
    <n v="450"/>
    <d v="1899-12-30T00:00:53"/>
    <n v="0.89108910891089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2"/>
    <x v="0"/>
    <x v="0"/>
    <n v="12082"/>
    <x v="14"/>
    <x v="40"/>
    <x v="4"/>
    <d v="1899-12-30T07:30:00"/>
    <n v="7.5"/>
    <n v="449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00"/>
    <n v="1.00222717149220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2"/>
    <x v="0"/>
    <x v="0"/>
    <n v="12534"/>
    <x v="14"/>
    <x v="40"/>
    <x v="5"/>
    <d v="1899-12-30T07:30:00"/>
    <n v="7.5"/>
    <n v="670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40"/>
    <n v="0.671641791044776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2"/>
    <x v="0"/>
    <x v="0"/>
    <n v="1326"/>
    <x v="14"/>
    <x v="40"/>
    <x v="3"/>
    <d v="1899-12-30T07:30:00"/>
    <n v="7.5"/>
    <n v="548"/>
    <n v="0"/>
    <d v="1899-12-30T00:00:00"/>
    <n v="0.42"/>
    <d v="1899-12-30T00:25:00"/>
    <n v="0"/>
    <n v="0"/>
    <d v="1899-12-30T00:00:00"/>
    <n v="0"/>
    <n v="0"/>
    <n v="0"/>
    <d v="1899-12-30T07:30:00"/>
    <n v="450"/>
    <d v="1899-12-30T00:00:49"/>
    <n v="0.8211678832116788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2"/>
    <x v="0"/>
    <x v="0"/>
    <n v="12058"/>
    <x v="14"/>
    <x v="41"/>
    <x v="2"/>
    <d v="1899-12-30T07:30:00"/>
    <n v="8"/>
    <n v="734"/>
    <n v="0"/>
    <d v="1899-12-30T00:00:00"/>
    <n v="0.5"/>
    <d v="1899-12-30T00:30:00"/>
    <n v="19"/>
    <n v="0"/>
    <d v="1899-12-30T00:00:00"/>
    <n v="61"/>
    <n v="0"/>
    <n v="0"/>
    <d v="1899-12-30T07:30:00"/>
    <n v="450"/>
    <d v="1899-12-30T00:00:37"/>
    <n v="0.61307901907356943"/>
    <n v="2.58855585831062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2"/>
    <x v="0"/>
    <x v="0"/>
    <n v="12058"/>
    <x v="14"/>
    <x v="42"/>
    <x v="2"/>
    <d v="1899-12-30T00:30:00"/>
    <n v="0"/>
    <n v="12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2:30"/>
    <n v="2.4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2"/>
    <x v="0"/>
    <x v="0"/>
    <n v="12507"/>
    <x v="14"/>
    <x v="49"/>
    <x v="1"/>
    <d v="1899-12-30T08:00:00"/>
    <n v="8"/>
    <n v="509"/>
    <n v="0"/>
    <d v="1899-12-30T00:00:00"/>
    <n v="0.5"/>
    <d v="1899-12-30T00:30:00"/>
    <n v="0"/>
    <n v="0"/>
    <d v="1899-12-30T00:00:00"/>
    <n v="0"/>
    <n v="0"/>
    <n v="0"/>
    <d v="1899-12-30T08:00:00"/>
    <n v="479.99999999999994"/>
    <d v="1899-12-30T00:00:57"/>
    <n v="0.9430255402750490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2"/>
    <x v="0"/>
    <x v="0"/>
    <n v="901"/>
    <x v="14"/>
    <x v="43"/>
    <x v="2"/>
    <d v="1899-12-30T08:00:00"/>
    <n v="8"/>
    <n v="385"/>
    <n v="0"/>
    <d v="1899-12-30T00:00:00"/>
    <n v="0.5"/>
    <d v="1899-12-30T00:30:00"/>
    <n v="4"/>
    <n v="0"/>
    <d v="1899-12-30T00:00:00"/>
    <n v="76"/>
    <n v="0"/>
    <n v="0"/>
    <d v="1899-12-30T08:00:00"/>
    <n v="479.99999999999994"/>
    <d v="1899-12-30T00:01:15"/>
    <n v="1.2467532467532465"/>
    <n v="1.03896103896103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2"/>
    <x v="0"/>
    <x v="0"/>
    <n v="12501"/>
    <x v="14"/>
    <x v="43"/>
    <x v="5"/>
    <d v="1899-12-30T07:30:00"/>
    <n v="7.5"/>
    <n v="697"/>
    <n v="0"/>
    <d v="1899-12-30T00:00:00"/>
    <n v="0.5"/>
    <d v="1899-12-30T00:30:00"/>
    <n v="0"/>
    <n v="0.17"/>
    <d v="1899-12-30T00:10:00"/>
    <n v="66"/>
    <n v="0"/>
    <n v="0"/>
    <d v="1899-12-30T07:20:00"/>
    <n v="440"/>
    <d v="1899-12-30T00:00:38"/>
    <n v="0.631276901004304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2"/>
    <x v="0"/>
    <x v="0"/>
    <n v="1372"/>
    <x v="14"/>
    <x v="43"/>
    <x v="3"/>
    <d v="1899-12-30T07:30:00"/>
    <n v="7.5"/>
    <n v="555"/>
    <n v="0"/>
    <d v="1899-12-30T00:00:00"/>
    <n v="0.25"/>
    <d v="1899-12-30T00:15:00"/>
    <n v="0"/>
    <n v="0"/>
    <d v="1899-12-30T00:00:00"/>
    <n v="64"/>
    <n v="0"/>
    <n v="0"/>
    <d v="1899-12-30T07:30:00"/>
    <n v="450"/>
    <d v="1899-12-30T00:00:49"/>
    <n v="0.810810810810810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2"/>
    <x v="0"/>
    <x v="0"/>
    <n v="12228"/>
    <x v="14"/>
    <x v="44"/>
    <x v="0"/>
    <d v="1899-12-30T08:00:00"/>
    <n v="8"/>
    <n v="40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11"/>
    <n v="1.17936117936117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2"/>
    <x v="0"/>
    <x v="0"/>
    <n v="901"/>
    <x v="15"/>
    <x v="45"/>
    <x v="2"/>
    <d v="1899-12-30T07:00:00"/>
    <n v="7"/>
    <n v="78"/>
    <n v="0"/>
    <d v="1899-12-30T00:00:00"/>
    <n v="0"/>
    <d v="1899-12-30T00:00:00"/>
    <n v="5"/>
    <n v="0"/>
    <d v="1899-12-30T00:00:00"/>
    <n v="0"/>
    <n v="0"/>
    <n v="0"/>
    <d v="1899-12-30T07:00:00"/>
    <n v="420"/>
    <d v="1899-12-30T00:05:23"/>
    <n v="5.384615384615385"/>
    <n v="6.41025641025641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3"/>
    <d v="1899-12-30T00:05:23"/>
    <m/>
    <m/>
    <m/>
    <m/>
    <m/>
    <m/>
    <m/>
    <m/>
    <m/>
    <m/>
  </r>
  <r>
    <x v="2"/>
    <x v="0"/>
    <x v="0"/>
    <n v="12078"/>
    <x v="15"/>
    <x v="0"/>
    <x v="0"/>
    <d v="1899-12-30T08:00:00"/>
    <n v="8"/>
    <n v="224"/>
    <n v="0"/>
    <d v="1899-12-30T00:00:00"/>
    <n v="0"/>
    <d v="1899-12-30T00:00:00"/>
    <n v="19"/>
    <n v="0"/>
    <d v="1899-12-30T00:00:00"/>
    <n v="0"/>
    <n v="0"/>
    <n v="0"/>
    <d v="1899-12-30T08:00:00"/>
    <n v="479.99999999999994"/>
    <d v="1899-12-30T00:02:09"/>
    <n v="2.1428571428571428"/>
    <n v="8.48214285714285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2"/>
    <x v="0"/>
    <x v="0"/>
    <n v="1398"/>
    <x v="15"/>
    <x v="0"/>
    <x v="2"/>
    <d v="1899-12-30T03:58:00"/>
    <n v="3.97"/>
    <n v="137"/>
    <n v="0"/>
    <d v="1899-12-30T00:00:00"/>
    <n v="0"/>
    <d v="1899-12-30T00:00:00"/>
    <n v="1"/>
    <n v="0"/>
    <d v="1899-12-30T00:00:00"/>
    <n v="0"/>
    <n v="0"/>
    <n v="0"/>
    <d v="1899-12-30T03:58:00"/>
    <n v="237.99999999999997"/>
    <d v="1899-12-30T00:01:44"/>
    <n v="1.7372262773722627"/>
    <n v="0.7299270072992700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4"/>
    <d v="1899-12-30T00:01:44"/>
    <m/>
    <m/>
    <m/>
    <m/>
    <m/>
    <m/>
    <m/>
    <m/>
    <m/>
    <m/>
  </r>
  <r>
    <x v="2"/>
    <x v="0"/>
    <x v="0"/>
    <n v="876"/>
    <x v="15"/>
    <x v="1"/>
    <x v="0"/>
    <d v="1899-12-30T07:50:00"/>
    <n v="7.83"/>
    <n v="169"/>
    <n v="0"/>
    <d v="1899-12-30T00:00:00"/>
    <n v="0"/>
    <d v="1899-12-30T00:00:00"/>
    <n v="2"/>
    <n v="0"/>
    <d v="1899-12-30T00:00:00"/>
    <n v="0"/>
    <n v="0"/>
    <n v="0"/>
    <d v="1899-12-30T07:50:00"/>
    <n v="470"/>
    <d v="1899-12-30T00:02:47"/>
    <n v="2.7810650887573964"/>
    <n v="1.18343195266272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7"/>
    <d v="1899-12-30T00:02:47"/>
    <m/>
    <m/>
    <m/>
    <m/>
    <m/>
    <m/>
    <m/>
    <m/>
    <m/>
    <m/>
  </r>
  <r>
    <x v="2"/>
    <x v="0"/>
    <x v="0"/>
    <n v="529"/>
    <x v="15"/>
    <x v="2"/>
    <x v="1"/>
    <d v="1899-12-30T00:30:00"/>
    <n v="0.5"/>
    <n v="9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3:20"/>
    <n v="3.3333333333333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0"/>
    <d v="1899-12-30T00:03:20"/>
    <m/>
    <m/>
    <m/>
    <m/>
    <m/>
    <m/>
    <m/>
    <m/>
    <m/>
    <m/>
  </r>
  <r>
    <x v="2"/>
    <x v="0"/>
    <x v="0"/>
    <n v="12235"/>
    <x v="15"/>
    <x v="2"/>
    <x v="0"/>
    <d v="1899-12-30T08:00:00"/>
    <n v="8"/>
    <n v="1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8:00:00"/>
    <n v="479.99999999999994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8:00:00"/>
    <d v="1899-12-30T08:00:00"/>
    <m/>
    <m/>
    <m/>
    <m/>
    <m/>
    <m/>
    <m/>
    <m/>
    <m/>
    <m/>
  </r>
  <r>
    <x v="2"/>
    <x v="0"/>
    <x v="0"/>
    <n v="12507"/>
    <x v="15"/>
    <x v="2"/>
    <x v="1"/>
    <d v="1899-12-30T01:00:00"/>
    <n v="1"/>
    <n v="8"/>
    <n v="0"/>
    <d v="1899-12-30T00:00:00"/>
    <n v="0"/>
    <d v="1899-12-30T00:00:00"/>
    <n v="1"/>
    <n v="0"/>
    <d v="1899-12-30T00:00:00"/>
    <n v="0"/>
    <n v="0"/>
    <n v="0"/>
    <d v="1899-12-30T01:00:00"/>
    <n v="59.999999999999993"/>
    <d v="1899-12-30T00:07:30"/>
    <n v="7.4999999999999991"/>
    <n v="1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2"/>
    <x v="0"/>
    <x v="0"/>
    <n v="12561"/>
    <x v="15"/>
    <x v="2"/>
    <x v="0"/>
    <d v="1899-12-30T03:00:00"/>
    <n v="3"/>
    <n v="95"/>
    <n v="0"/>
    <d v="1899-12-30T00:00:00"/>
    <n v="0"/>
    <d v="1899-12-30T00:00:00"/>
    <n v="8"/>
    <n v="0"/>
    <d v="1899-12-30T00:00:00"/>
    <n v="0"/>
    <n v="0"/>
    <n v="0"/>
    <d v="1899-12-30T03:00:00"/>
    <n v="180"/>
    <d v="1899-12-30T00:01:54"/>
    <n v="1.8947368421052631"/>
    <n v="8.42105263157894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4"/>
    <d v="1899-12-30T00:01:54"/>
    <m/>
    <m/>
    <m/>
    <m/>
    <m/>
    <m/>
    <m/>
    <m/>
    <m/>
    <m/>
  </r>
  <r>
    <x v="2"/>
    <x v="0"/>
    <x v="0"/>
    <n v="11133"/>
    <x v="15"/>
    <x v="3"/>
    <x v="0"/>
    <d v="1899-12-30T07:40:00"/>
    <n v="7.67"/>
    <n v="74"/>
    <n v="0"/>
    <d v="1899-12-30T00:00:00"/>
    <n v="0"/>
    <d v="1899-12-30T00:00:00"/>
    <n v="1"/>
    <n v="0"/>
    <d v="1899-12-30T00:00:00"/>
    <n v="0"/>
    <n v="0"/>
    <n v="0"/>
    <d v="1899-12-30T07:40:00"/>
    <n v="460"/>
    <d v="1899-12-30T00:06:13"/>
    <n v="6.2162162162162158"/>
    <n v="1.351351351351351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3"/>
    <d v="1899-12-30T00:06:13"/>
    <m/>
    <m/>
    <m/>
    <m/>
    <m/>
    <m/>
    <m/>
    <m/>
    <m/>
    <m/>
  </r>
  <r>
    <x v="2"/>
    <x v="0"/>
    <x v="0"/>
    <n v="12557"/>
    <x v="15"/>
    <x v="3"/>
    <x v="0"/>
    <d v="1899-12-30T08:00:00"/>
    <n v="8"/>
    <n v="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4:00:00"/>
    <n v="23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4:00:00"/>
    <d v="1899-12-30T04:00:00"/>
    <m/>
    <m/>
    <m/>
    <m/>
    <m/>
    <m/>
    <m/>
    <m/>
    <m/>
    <m/>
  </r>
  <r>
    <x v="2"/>
    <x v="0"/>
    <x v="0"/>
    <n v="12557"/>
    <x v="15"/>
    <x v="4"/>
    <x v="0"/>
    <d v="1899-12-30T08:00:00"/>
    <n v="8"/>
    <n v="128"/>
    <n v="0"/>
    <d v="1899-12-30T00:00:00"/>
    <n v="0"/>
    <d v="1899-12-30T00:00:00"/>
    <n v="19"/>
    <n v="0"/>
    <d v="1899-12-30T00:00:00"/>
    <n v="0"/>
    <n v="0"/>
    <n v="0"/>
    <d v="1899-12-30T08:00:00"/>
    <n v="479.99999999999994"/>
    <d v="1899-12-30T00:03:45"/>
    <n v="3.7499999999999996"/>
    <n v="14.843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2"/>
    <x v="0"/>
    <x v="0"/>
    <n v="12232"/>
    <x v="15"/>
    <x v="5"/>
    <x v="1"/>
    <d v="1899-12-30T06:00:00"/>
    <n v="6"/>
    <n v="147"/>
    <n v="0"/>
    <d v="1899-12-30T00:00:00"/>
    <n v="0"/>
    <d v="1899-12-30T00:00:00"/>
    <n v="108"/>
    <n v="0"/>
    <d v="1899-12-30T00:00:00"/>
    <n v="0"/>
    <n v="0"/>
    <n v="0"/>
    <d v="1899-12-30T06:00:00"/>
    <n v="360"/>
    <d v="1899-12-30T00:02:27"/>
    <n v="2.4489795918367347"/>
    <n v="73.4693877551020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7"/>
    <d v="1899-12-30T00:02:27"/>
    <m/>
    <m/>
    <m/>
    <m/>
    <m/>
    <m/>
    <m/>
    <m/>
    <m/>
    <m/>
  </r>
  <r>
    <x v="2"/>
    <x v="0"/>
    <x v="0"/>
    <n v="934"/>
    <x v="15"/>
    <x v="6"/>
    <x v="0"/>
    <d v="1899-12-30T01:00:00"/>
    <n v="1"/>
    <n v="359"/>
    <n v="0"/>
    <d v="1899-12-30T00:00:00"/>
    <n v="0"/>
    <d v="1899-12-30T00:00:00"/>
    <n v="22"/>
    <n v="0"/>
    <d v="1899-12-30T00:00:00"/>
    <n v="0"/>
    <n v="0"/>
    <n v="0"/>
    <d v="1899-12-30T01:00:00"/>
    <n v="59.999999999999993"/>
    <d v="1899-12-30T00:00:10"/>
    <n v="0.16713091922005568"/>
    <n v="6.12813370473537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0"/>
    <d v="1899-12-30T00:00:10"/>
    <m/>
    <m/>
    <m/>
    <m/>
    <m/>
    <m/>
    <m/>
    <m/>
    <m/>
    <m/>
  </r>
  <r>
    <x v="2"/>
    <x v="0"/>
    <x v="0"/>
    <n v="12232"/>
    <x v="15"/>
    <x v="6"/>
    <x v="1"/>
    <d v="1899-12-30T02:00:00"/>
    <n v="2"/>
    <n v="77"/>
    <n v="0"/>
    <d v="1899-12-30T00:00:00"/>
    <n v="0.75"/>
    <d v="1899-12-30T00:45:00"/>
    <n v="1"/>
    <n v="0"/>
    <d v="1899-12-30T00:00:00"/>
    <n v="0"/>
    <n v="0"/>
    <n v="0"/>
    <d v="1899-12-30T02:00:00"/>
    <n v="119.99999999999999"/>
    <d v="1899-12-30T00:01:34"/>
    <n v="1.5584415584415583"/>
    <n v="1.29870129870129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4"/>
    <d v="1899-12-30T00:01:34"/>
    <m/>
    <m/>
    <m/>
    <m/>
    <m/>
    <m/>
    <m/>
    <m/>
    <m/>
    <m/>
  </r>
  <r>
    <x v="2"/>
    <x v="0"/>
    <x v="0"/>
    <n v="1398"/>
    <x v="15"/>
    <x v="6"/>
    <x v="2"/>
    <d v="1899-12-30T00:02:00"/>
    <n v="0.03"/>
    <n v="4"/>
    <n v="0"/>
    <d v="1899-12-30T00:00:00"/>
    <n v="0"/>
    <d v="1899-12-30T00:00:00"/>
    <n v="0"/>
    <n v="0"/>
    <d v="1899-12-30T00:00:00"/>
    <n v="0"/>
    <n v="0"/>
    <n v="0"/>
    <d v="1899-12-30T00:02:00"/>
    <n v="2"/>
    <d v="1899-12-30T00:00:30"/>
    <n v="0.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2"/>
    <x v="0"/>
    <x v="0"/>
    <n v="934"/>
    <x v="15"/>
    <x v="7"/>
    <x v="0"/>
    <d v="1899-12-30T06:00:00"/>
    <n v="6"/>
    <n v="762"/>
    <n v="0"/>
    <d v="1899-12-30T00:00:00"/>
    <n v="0"/>
    <d v="1899-12-30T00:00:00"/>
    <n v="74"/>
    <n v="0"/>
    <d v="1899-12-30T00:00:00"/>
    <n v="57"/>
    <n v="0"/>
    <n v="0"/>
    <d v="1899-12-30T06:00:00"/>
    <n v="360"/>
    <d v="1899-12-30T00:00:28"/>
    <n v="0.47244094488188976"/>
    <n v="9.71128608923884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8"/>
    <d v="1899-12-30T00:00:28"/>
    <m/>
    <m/>
    <m/>
    <m/>
    <m/>
    <m/>
    <m/>
    <m/>
    <m/>
    <m/>
  </r>
  <r>
    <x v="2"/>
    <x v="0"/>
    <x v="0"/>
    <n v="10571"/>
    <x v="15"/>
    <x v="8"/>
    <x v="4"/>
    <d v="1899-12-30T07:30:00"/>
    <n v="7.5"/>
    <n v="186"/>
    <n v="0"/>
    <d v="1899-12-30T00:00:00"/>
    <n v="0.5"/>
    <d v="1899-12-30T00:30:00"/>
    <n v="3"/>
    <n v="0"/>
    <d v="1899-12-30T00:00:00"/>
    <n v="77"/>
    <n v="0"/>
    <n v="0"/>
    <d v="1899-12-30T07:30:00"/>
    <n v="450"/>
    <d v="1899-12-30T00:02:25"/>
    <n v="2.4193548387096775"/>
    <n v="1.61290322580645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5"/>
    <d v="1899-12-30T00:02:25"/>
    <m/>
    <m/>
    <m/>
    <m/>
    <m/>
    <m/>
    <m/>
    <m/>
    <m/>
    <m/>
  </r>
  <r>
    <x v="2"/>
    <x v="0"/>
    <x v="0"/>
    <n v="1153"/>
    <x v="15"/>
    <x v="8"/>
    <x v="5"/>
    <d v="1899-12-30T07:30:00"/>
    <n v="7.5"/>
    <n v="120"/>
    <n v="0"/>
    <d v="1899-12-30T00:00:00"/>
    <n v="0"/>
    <d v="1899-12-30T00:00:00"/>
    <n v="12"/>
    <n v="0"/>
    <d v="1899-12-30T00:00:00"/>
    <n v="54"/>
    <n v="0"/>
    <n v="0"/>
    <d v="1899-12-30T07:30:00"/>
    <n v="450"/>
    <d v="1899-12-30T00:03:45"/>
    <n v="3.75"/>
    <n v="1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2"/>
    <x v="0"/>
    <x v="0"/>
    <n v="12164"/>
    <x v="15"/>
    <x v="8"/>
    <x v="3"/>
    <d v="1899-12-30T07:30:00"/>
    <n v="7.5"/>
    <n v="76"/>
    <n v="0.5"/>
    <d v="1899-12-30T00:30:00"/>
    <n v="1"/>
    <d v="1899-12-30T01:00:00"/>
    <n v="0"/>
    <n v="1.5"/>
    <d v="1899-12-30T01:30:00"/>
    <n v="0"/>
    <n v="0"/>
    <n v="0"/>
    <d v="1899-12-30T06:00:00"/>
    <n v="360"/>
    <d v="1899-12-30T00:04:44"/>
    <n v="4.73684210526315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4"/>
    <d v="1899-12-30T00:04:44"/>
    <m/>
    <m/>
    <m/>
    <m/>
    <m/>
    <m/>
    <m/>
    <m/>
    <m/>
    <m/>
  </r>
  <r>
    <x v="2"/>
    <x v="0"/>
    <x v="0"/>
    <n v="953"/>
    <x v="15"/>
    <x v="9"/>
    <x v="5"/>
    <d v="1899-12-30T07:30:00"/>
    <n v="7.5"/>
    <n v="78"/>
    <n v="0"/>
    <d v="1899-12-30T00:00:00"/>
    <n v="0"/>
    <d v="1899-12-30T00:00:00"/>
    <n v="32"/>
    <n v="0"/>
    <d v="1899-12-30T00:00:00"/>
    <n v="66"/>
    <n v="0"/>
    <n v="0"/>
    <d v="1899-12-30T07:30:00"/>
    <n v="450"/>
    <d v="1899-12-30T00:05:46"/>
    <n v="5.7692307692307692"/>
    <n v="41.0256410256410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6"/>
    <d v="1899-12-30T00:05:46"/>
    <m/>
    <m/>
    <m/>
    <m/>
    <m/>
    <m/>
    <m/>
    <m/>
    <m/>
    <m/>
  </r>
  <r>
    <x v="2"/>
    <x v="0"/>
    <x v="0"/>
    <n v="1003"/>
    <x v="15"/>
    <x v="9"/>
    <x v="4"/>
    <d v="1899-12-30T07:30:00"/>
    <n v="7.5"/>
    <n v="63"/>
    <n v="0"/>
    <d v="1899-12-30T00:00:00"/>
    <n v="0"/>
    <d v="1899-12-30T00:00:00"/>
    <n v="26"/>
    <n v="0"/>
    <d v="1899-12-30T00:00:00"/>
    <n v="71"/>
    <n v="0"/>
    <n v="0"/>
    <d v="1899-12-30T07:30:00"/>
    <n v="450"/>
    <d v="1899-12-30T00:07:09"/>
    <n v="7.1428571428571432"/>
    <n v="41.2698412698412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9"/>
    <d v="1899-12-30T00:07:09"/>
    <m/>
    <m/>
    <m/>
    <m/>
    <m/>
    <m/>
    <m/>
    <m/>
    <m/>
    <m/>
  </r>
  <r>
    <x v="2"/>
    <x v="0"/>
    <x v="0"/>
    <n v="1038"/>
    <x v="15"/>
    <x v="9"/>
    <x v="3"/>
    <d v="1899-12-30T07:30:00"/>
    <n v="7.5"/>
    <n v="39"/>
    <n v="0"/>
    <d v="1899-12-30T00:00:00"/>
    <n v="0"/>
    <d v="1899-12-30T00:00:00"/>
    <n v="1"/>
    <n v="0"/>
    <d v="1899-12-30T00:00:00"/>
    <n v="0"/>
    <n v="0"/>
    <n v="0"/>
    <d v="1899-12-30T07:30:00"/>
    <n v="450"/>
    <d v="1899-12-30T00:11:32"/>
    <n v="11.538461538461538"/>
    <n v="2.56410256410256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32"/>
    <d v="1899-12-30T00:11:32"/>
    <m/>
    <m/>
    <m/>
    <m/>
    <m/>
    <m/>
    <m/>
    <m/>
    <m/>
    <m/>
  </r>
  <r>
    <x v="2"/>
    <x v="0"/>
    <x v="0"/>
    <n v="1215"/>
    <x v="15"/>
    <x v="10"/>
    <x v="4"/>
    <d v="1899-12-30T07:30:00"/>
    <n v="7.5"/>
    <n v="67"/>
    <n v="0"/>
    <d v="1899-12-30T00:00:00"/>
    <n v="1.67"/>
    <d v="1899-12-30T01:40:00"/>
    <n v="1"/>
    <n v="0.33"/>
    <d v="1899-12-30T00:20:00"/>
    <n v="68"/>
    <n v="0"/>
    <n v="0"/>
    <d v="1899-12-30T07:10:00"/>
    <n v="430"/>
    <d v="1899-12-30T00:06:25"/>
    <n v="6.4179104477611943"/>
    <n v="1.49253731343283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5"/>
    <d v="1899-12-30T00:06:25"/>
    <m/>
    <m/>
    <m/>
    <m/>
    <m/>
    <m/>
    <m/>
    <m/>
    <m/>
    <m/>
  </r>
  <r>
    <x v="2"/>
    <x v="0"/>
    <x v="0"/>
    <n v="12236"/>
    <x v="15"/>
    <x v="10"/>
    <x v="1"/>
    <d v="1899-12-30T08:00:00"/>
    <n v="8"/>
    <n v="52"/>
    <n v="0"/>
    <d v="1899-12-30T00:00:00"/>
    <n v="1"/>
    <d v="1899-12-30T01:00:00"/>
    <n v="4"/>
    <n v="0.42"/>
    <d v="1899-12-30T00:25:00"/>
    <n v="0"/>
    <n v="0"/>
    <n v="0"/>
    <d v="1899-12-30T07:35:00"/>
    <n v="454.99999999999994"/>
    <d v="1899-12-30T00:08:45"/>
    <n v="8.7499999999999982"/>
    <n v="7.69230769230769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45"/>
    <d v="1899-12-30T00:08:45"/>
    <m/>
    <m/>
    <m/>
    <m/>
    <m/>
    <m/>
    <m/>
    <m/>
    <m/>
    <m/>
  </r>
  <r>
    <x v="2"/>
    <x v="0"/>
    <x v="0"/>
    <n v="1185"/>
    <x v="15"/>
    <x v="11"/>
    <x v="1"/>
    <d v="1899-12-30T08:00:00"/>
    <n v="8"/>
    <n v="52"/>
    <n v="0"/>
    <d v="1899-12-30T00:00:00"/>
    <n v="0"/>
    <d v="1899-12-30T00:00:00"/>
    <n v="10"/>
    <n v="0"/>
    <d v="1899-12-30T00:00:00"/>
    <n v="61"/>
    <n v="0"/>
    <n v="0"/>
    <d v="1899-12-30T08:00:00"/>
    <n v="479.99999999999994"/>
    <d v="1899-12-30T00:09:14"/>
    <n v="9.2307692307692299"/>
    <n v="19.230769230769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4"/>
    <d v="1899-12-30T00:09:14"/>
    <m/>
    <m/>
    <m/>
    <m/>
    <m/>
    <m/>
    <m/>
    <m/>
    <m/>
    <m/>
  </r>
  <r>
    <x v="2"/>
    <x v="0"/>
    <x v="0"/>
    <n v="1398"/>
    <x v="15"/>
    <x v="11"/>
    <x v="2"/>
    <d v="1899-12-30T04:00:00"/>
    <n v="4"/>
    <n v="31"/>
    <n v="0"/>
    <d v="1899-12-30T00:00:00"/>
    <n v="0"/>
    <d v="1899-12-30T00:00:00"/>
    <n v="1"/>
    <n v="0"/>
    <d v="1899-12-30T00:00:00"/>
    <n v="0"/>
    <n v="0"/>
    <n v="0"/>
    <d v="1899-12-30T04:00:00"/>
    <n v="239.99999999999997"/>
    <d v="1899-12-30T00:07:45"/>
    <n v="7.7419354838709671"/>
    <n v="3.22580645161290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5"/>
    <d v="1899-12-30T00:07:45"/>
    <m/>
    <m/>
    <m/>
    <m/>
    <m/>
    <m/>
    <m/>
    <m/>
    <m/>
    <m/>
  </r>
  <r>
    <x v="2"/>
    <x v="0"/>
    <x v="0"/>
    <n v="1017"/>
    <x v="15"/>
    <x v="12"/>
    <x v="3"/>
    <d v="1899-12-30T07:30:00"/>
    <n v="7.5"/>
    <n v="65"/>
    <n v="0.83"/>
    <d v="1899-12-30T00:50:00"/>
    <n v="2"/>
    <d v="1899-12-30T02:00:00"/>
    <n v="25"/>
    <n v="1"/>
    <d v="1899-12-30T01:00:00"/>
    <n v="50"/>
    <n v="0"/>
    <n v="0"/>
    <d v="1899-12-30T06:30:00"/>
    <n v="389.99999999999994"/>
    <d v="1899-12-30T00:06:00"/>
    <n v="5.9999999999999991"/>
    <n v="38.461538461538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2"/>
    <x v="0"/>
    <x v="0"/>
    <n v="12087"/>
    <x v="15"/>
    <x v="12"/>
    <x v="5"/>
    <d v="1899-12-30T07:30:00"/>
    <n v="7.5"/>
    <n v="35"/>
    <n v="0"/>
    <d v="1899-12-30T00:00:00"/>
    <n v="0"/>
    <d v="1899-12-30T00:00:00"/>
    <n v="2"/>
    <n v="0"/>
    <d v="1899-12-30T00:00:00"/>
    <n v="0"/>
    <n v="0"/>
    <n v="0"/>
    <d v="1899-12-30T07:30:00"/>
    <n v="450"/>
    <d v="1899-12-30T00:12:51"/>
    <n v="12.857142857142858"/>
    <n v="5.71428571428571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51"/>
    <d v="1899-12-30T00:12:51"/>
    <m/>
    <m/>
    <m/>
    <m/>
    <m/>
    <m/>
    <m/>
    <m/>
    <m/>
    <m/>
  </r>
  <r>
    <x v="2"/>
    <x v="0"/>
    <x v="0"/>
    <n v="1028"/>
    <x v="15"/>
    <x v="13"/>
    <x v="0"/>
    <d v="1899-12-30T04:30:00"/>
    <n v="4.5"/>
    <n v="49"/>
    <n v="0"/>
    <d v="1899-12-30T00:00:00"/>
    <n v="0"/>
    <d v="1899-12-30T00:00:00"/>
    <n v="1"/>
    <n v="0"/>
    <d v="1899-12-30T00:00:00"/>
    <n v="80"/>
    <n v="0"/>
    <n v="0"/>
    <d v="1899-12-30T04:30:00"/>
    <n v="270"/>
    <d v="1899-12-30T00:05:31"/>
    <n v="5.5102040816326534"/>
    <n v="2.04081632653061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1"/>
    <d v="1899-12-30T00:05:31"/>
    <m/>
    <m/>
    <m/>
    <m/>
    <m/>
    <m/>
    <m/>
    <m/>
    <m/>
    <m/>
  </r>
  <r>
    <x v="2"/>
    <x v="0"/>
    <x v="0"/>
    <n v="729"/>
    <x v="15"/>
    <x v="14"/>
    <x v="0"/>
    <d v="1899-12-30T03:40:00"/>
    <n v="3.67"/>
    <n v="248"/>
    <n v="0"/>
    <d v="1899-12-30T00:00:00"/>
    <n v="0"/>
    <d v="1899-12-30T00:00:00"/>
    <n v="11"/>
    <n v="0"/>
    <d v="1899-12-30T00:00:00"/>
    <n v="0"/>
    <n v="0"/>
    <n v="0"/>
    <d v="1899-12-30T03:40:00"/>
    <n v="219.99999999999997"/>
    <d v="1899-12-30T00:00:53"/>
    <n v="0.88709677419354827"/>
    <n v="4.4354838709677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2"/>
    <x v="0"/>
    <x v="0"/>
    <n v="627"/>
    <x v="15"/>
    <x v="15"/>
    <x v="0"/>
    <d v="1899-12-30T09:00:00"/>
    <n v="9"/>
    <n v="37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0:14:36"/>
    <n v="14.59459459459459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36"/>
    <d v="1899-12-30T00:14:36"/>
    <m/>
    <m/>
    <m/>
    <m/>
    <m/>
    <m/>
    <m/>
    <m/>
    <m/>
    <m/>
  </r>
  <r>
    <x v="2"/>
    <x v="0"/>
    <x v="0"/>
    <n v="12089"/>
    <x v="15"/>
    <x v="15"/>
    <x v="0"/>
    <d v="1899-12-30T08:00:00"/>
    <n v="8"/>
    <n v="2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2"/>
    <x v="0"/>
    <x v="0"/>
    <n v="12563"/>
    <x v="15"/>
    <x v="15"/>
    <x v="0"/>
    <d v="1899-12-30T08:00:00"/>
    <n v="8"/>
    <n v="1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3:38"/>
    <n v="43.6363636363636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3:38"/>
    <d v="1899-12-30T00:43:38"/>
    <m/>
    <m/>
    <m/>
    <m/>
    <m/>
    <m/>
    <m/>
    <m/>
    <m/>
    <m/>
  </r>
  <r>
    <x v="2"/>
    <x v="0"/>
    <x v="0"/>
    <n v="1445"/>
    <x v="15"/>
    <x v="16"/>
    <x v="0"/>
    <d v="1899-12-30T09:00:00"/>
    <n v="9"/>
    <n v="200"/>
    <n v="0"/>
    <d v="1899-12-30T00:00:00"/>
    <n v="0"/>
    <d v="1899-12-30T00:00:00"/>
    <n v="9"/>
    <n v="0"/>
    <d v="1899-12-30T00:00:00"/>
    <n v="0"/>
    <n v="0"/>
    <n v="0"/>
    <d v="1899-12-30T09:00:00"/>
    <n v="540"/>
    <d v="1899-12-30T00:02:42"/>
    <n v="2.7"/>
    <n v="4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2"/>
    <d v="1899-12-30T00:02:42"/>
    <m/>
    <m/>
    <m/>
    <m/>
    <m/>
    <m/>
    <m/>
    <m/>
    <m/>
    <m/>
  </r>
  <r>
    <x v="2"/>
    <x v="0"/>
    <x v="0"/>
    <n v="853"/>
    <x v="15"/>
    <x v="17"/>
    <x v="0"/>
    <d v="1899-12-30T09:00:00"/>
    <n v="9"/>
    <n v="7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1:17:09"/>
    <n v="77.14285714285713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17:09"/>
    <d v="1899-12-30T01:17:09"/>
    <m/>
    <m/>
    <m/>
    <m/>
    <m/>
    <m/>
    <m/>
    <m/>
    <m/>
    <m/>
  </r>
  <r>
    <x v="2"/>
    <x v="0"/>
    <x v="0"/>
    <n v="866"/>
    <x v="15"/>
    <x v="18"/>
    <x v="1"/>
    <d v="1899-12-30T08:00:00"/>
    <n v="8"/>
    <n v="320"/>
    <n v="0"/>
    <d v="1899-12-30T00:00:00"/>
    <n v="0.5"/>
    <d v="1899-12-30T00:30:00"/>
    <n v="97"/>
    <n v="0"/>
    <d v="1899-12-30T00:00:00"/>
    <n v="0"/>
    <n v="0"/>
    <n v="0"/>
    <d v="1899-12-30T08:00:00"/>
    <n v="479.99999999999994"/>
    <d v="1899-12-30T00:01:30"/>
    <n v="1.4999999999999998"/>
    <n v="30.31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0"/>
    <d v="1899-12-30T00:01:30"/>
    <m/>
    <m/>
    <m/>
    <m/>
    <m/>
    <m/>
    <m/>
    <m/>
    <m/>
    <m/>
  </r>
  <r>
    <x v="2"/>
    <x v="0"/>
    <x v="0"/>
    <n v="12172"/>
    <x v="15"/>
    <x v="18"/>
    <x v="2"/>
    <d v="1899-12-30T07:00:00"/>
    <n v="7"/>
    <n v="109"/>
    <n v="0"/>
    <d v="1899-12-30T00:00:00"/>
    <n v="0"/>
    <d v="1899-12-30T00:00:00"/>
    <n v="12"/>
    <n v="0"/>
    <d v="1899-12-30T00:00:00"/>
    <n v="0"/>
    <n v="0"/>
    <n v="0"/>
    <d v="1899-12-30T07:00:00"/>
    <n v="420"/>
    <d v="1899-12-30T00:03:51"/>
    <n v="3.8532110091743119"/>
    <n v="11.0091743119266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1"/>
    <d v="1899-12-30T00:03:51"/>
    <m/>
    <m/>
    <m/>
    <m/>
    <m/>
    <m/>
    <m/>
    <m/>
    <m/>
    <m/>
  </r>
  <r>
    <x v="2"/>
    <x v="0"/>
    <x v="0"/>
    <n v="11080"/>
    <x v="15"/>
    <x v="20"/>
    <x v="3"/>
    <d v="1899-12-30T07:30:00"/>
    <n v="7.5"/>
    <n v="648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42"/>
    <n v="0.694444444444444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2"/>
    <x v="0"/>
    <x v="0"/>
    <n v="1164"/>
    <x v="15"/>
    <x v="20"/>
    <x v="0"/>
    <d v="1899-12-30T09:05:00"/>
    <n v="9.08"/>
    <n v="1086"/>
    <n v="0.5"/>
    <d v="1899-12-30T00:30:00"/>
    <n v="1"/>
    <d v="1899-12-30T01:00:00"/>
    <n v="0"/>
    <n v="0"/>
    <d v="1899-12-30T00:00:00"/>
    <n v="0"/>
    <n v="0"/>
    <n v="0"/>
    <d v="1899-12-30T09:05:00"/>
    <n v="545"/>
    <d v="1899-12-30T00:00:30"/>
    <n v="0.5018416206261510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2"/>
    <x v="0"/>
    <x v="0"/>
    <n v="11851"/>
    <x v="15"/>
    <x v="21"/>
    <x v="5"/>
    <d v="1899-12-30T07:30:00"/>
    <n v="7.5"/>
    <n v="496"/>
    <n v="0"/>
    <d v="1899-12-30T00:00:00"/>
    <n v="0"/>
    <d v="1899-12-30T00:00:00"/>
    <n v="256"/>
    <n v="0"/>
    <d v="1899-12-30T00:00:00"/>
    <n v="20"/>
    <n v="0"/>
    <n v="0"/>
    <d v="1899-12-30T07:30:00"/>
    <n v="450"/>
    <d v="1899-12-30T00:00:54"/>
    <n v="0.907258064516129"/>
    <n v="51.6129032258064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2"/>
    <x v="0"/>
    <x v="0"/>
    <n v="1327"/>
    <x v="15"/>
    <x v="21"/>
    <x v="2"/>
    <d v="1899-12-30T08:00:00"/>
    <n v="8"/>
    <n v="262"/>
    <n v="0"/>
    <d v="1899-12-30T00:00:00"/>
    <n v="0"/>
    <d v="1899-12-30T00:00:00"/>
    <n v="262"/>
    <n v="0"/>
    <d v="1899-12-30T00:00:00"/>
    <n v="0"/>
    <n v="0"/>
    <n v="0"/>
    <d v="1899-12-30T08:00:00"/>
    <n v="479.99999999999994"/>
    <d v="1899-12-30T00:01:50"/>
    <n v="1.8320610687022898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0"/>
    <d v="1899-12-30T00:01:50"/>
    <m/>
    <m/>
    <m/>
    <m/>
    <m/>
    <m/>
    <m/>
    <m/>
    <m/>
    <m/>
  </r>
  <r>
    <x v="2"/>
    <x v="0"/>
    <x v="0"/>
    <n v="1372"/>
    <x v="15"/>
    <x v="21"/>
    <x v="3"/>
    <d v="1899-12-30T07:30:00"/>
    <n v="7.5"/>
    <n v="208"/>
    <n v="0"/>
    <d v="1899-12-30T00:00:00"/>
    <n v="0.25"/>
    <d v="1899-12-30T00:15:00"/>
    <n v="186"/>
    <n v="0"/>
    <d v="1899-12-30T00:00:00"/>
    <n v="0"/>
    <n v="0"/>
    <n v="0"/>
    <d v="1899-12-30T07:30:00"/>
    <n v="450"/>
    <d v="1899-12-30T00:02:10"/>
    <n v="2.1634615384615383"/>
    <n v="89.423076923076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0"/>
    <d v="1899-12-30T00:02:10"/>
    <m/>
    <m/>
    <m/>
    <m/>
    <m/>
    <m/>
    <m/>
    <m/>
    <m/>
    <m/>
  </r>
  <r>
    <x v="2"/>
    <x v="0"/>
    <x v="0"/>
    <n v="1099"/>
    <x v="15"/>
    <x v="22"/>
    <x v="3"/>
    <d v="1899-12-30T07:30:00"/>
    <n v="7.5"/>
    <n v="617"/>
    <n v="0.67"/>
    <d v="1899-12-30T00:40:00"/>
    <n v="0.5"/>
    <d v="1899-12-30T00:30:00"/>
    <n v="47"/>
    <n v="0"/>
    <d v="1899-12-30T00:00:00"/>
    <n v="57"/>
    <n v="672"/>
    <n v="0"/>
    <d v="1899-12-30T07:30:00"/>
    <n v="450"/>
    <d v="1899-12-30T00:00:44"/>
    <n v="0.72933549432739064"/>
    <n v="7.61750405186385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2"/>
    <x v="0"/>
    <x v="0"/>
    <n v="11626"/>
    <x v="15"/>
    <x v="22"/>
    <x v="4"/>
    <d v="1899-12-30T07:30:00"/>
    <n v="7.5"/>
    <n v="621"/>
    <n v="0"/>
    <d v="1899-12-30T00:00:00"/>
    <n v="0"/>
    <d v="1899-12-30T00:00:00"/>
    <n v="79"/>
    <n v="0"/>
    <d v="1899-12-30T00:00:00"/>
    <n v="38"/>
    <n v="546"/>
    <n v="0"/>
    <d v="1899-12-30T07:30:00"/>
    <n v="450"/>
    <d v="1899-12-30T00:00:43"/>
    <n v="0.72463768115942029"/>
    <n v="12.7214170692431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2"/>
    <x v="0"/>
    <x v="0"/>
    <n v="1222"/>
    <x v="15"/>
    <x v="22"/>
    <x v="5"/>
    <d v="1899-12-30T07:30:00"/>
    <n v="7.5"/>
    <n v="426"/>
    <n v="0"/>
    <d v="1899-12-30T00:00:00"/>
    <n v="0"/>
    <d v="1899-12-30T00:00:00"/>
    <n v="43"/>
    <n v="0"/>
    <d v="1899-12-30T00:00:00"/>
    <n v="35"/>
    <n v="607"/>
    <n v="0"/>
    <d v="1899-12-30T07:30:00"/>
    <n v="450"/>
    <d v="1899-12-30T00:01:03"/>
    <n v="1.056338028169014"/>
    <n v="10.0938967136150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2"/>
    <x v="0"/>
    <x v="0"/>
    <n v="11849"/>
    <x v="15"/>
    <x v="23"/>
    <x v="1"/>
    <d v="1899-12-30T08:00:00"/>
    <n v="8"/>
    <n v="210"/>
    <n v="0"/>
    <d v="1899-12-30T00:00:00"/>
    <n v="0.25"/>
    <d v="1899-12-30T00:15:00"/>
    <n v="44"/>
    <n v="4"/>
    <d v="1899-12-30T04:00:00"/>
    <n v="27"/>
    <n v="536"/>
    <n v="0"/>
    <d v="1899-12-30T04:00:00"/>
    <n v="239.99999999999997"/>
    <d v="1899-12-30T00:01:09"/>
    <n v="1.1428571428571428"/>
    <n v="20.9523809523809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2"/>
    <x v="0"/>
    <x v="0"/>
    <n v="1396"/>
    <x v="15"/>
    <x v="23"/>
    <x v="2"/>
    <d v="1899-12-30T08:00:00"/>
    <n v="8"/>
    <n v="534"/>
    <n v="0"/>
    <d v="1899-12-30T00:00:00"/>
    <n v="1.5"/>
    <d v="1899-12-30T01:30:00"/>
    <n v="4"/>
    <n v="1.5"/>
    <d v="1899-12-30T01:30:00"/>
    <n v="0"/>
    <n v="0"/>
    <n v="0"/>
    <d v="1899-12-30T06:30:00"/>
    <n v="389.99999999999994"/>
    <d v="1899-12-30T00:00:44"/>
    <n v="0.73033707865168529"/>
    <n v="0.7490636704119850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2"/>
    <x v="0"/>
    <x v="0"/>
    <n v="1364"/>
    <x v="15"/>
    <x v="24"/>
    <x v="0"/>
    <d v="1899-12-30T08:25:00"/>
    <n v="8.42"/>
    <n v="533"/>
    <n v="0"/>
    <d v="1899-12-30T00:00:00"/>
    <n v="0"/>
    <d v="1899-12-30T00:00:00"/>
    <n v="35"/>
    <n v="0"/>
    <d v="1899-12-30T00:00:00"/>
    <n v="0"/>
    <n v="0"/>
    <n v="0"/>
    <d v="1899-12-30T08:25:00"/>
    <n v="504.99999999999994"/>
    <d v="1899-12-30T00:00:57"/>
    <n v="0.94746716697936195"/>
    <n v="6.566604127579737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2"/>
    <x v="0"/>
    <x v="0"/>
    <n v="937"/>
    <x v="15"/>
    <x v="25"/>
    <x v="0"/>
    <d v="1899-12-30T07:00:00"/>
    <n v="7"/>
    <n v="364"/>
    <n v="0"/>
    <d v="1899-12-30T00:00:00"/>
    <n v="0"/>
    <d v="1899-12-30T00:00:00"/>
    <n v="73"/>
    <n v="0"/>
    <d v="1899-12-30T00:00:00"/>
    <n v="0"/>
    <n v="0"/>
    <n v="0"/>
    <d v="1899-12-30T07:00:00"/>
    <n v="420"/>
    <d v="1899-12-30T00:01:09"/>
    <n v="1.1538461538461537"/>
    <n v="20.0549450549450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2"/>
    <x v="0"/>
    <x v="0"/>
    <n v="529"/>
    <x v="15"/>
    <x v="26"/>
    <x v="1"/>
    <d v="1899-12-30T00:20:00"/>
    <n v="0.33"/>
    <n v="15"/>
    <n v="0"/>
    <d v="1899-12-30T00:00:00"/>
    <n v="0"/>
    <d v="1899-12-30T00:00:00"/>
    <n v="6"/>
    <n v="0"/>
    <d v="1899-12-30T00:00:00"/>
    <n v="0"/>
    <n v="0"/>
    <n v="0"/>
    <d v="1899-12-30T00:20:00"/>
    <n v="19.999999999999996"/>
    <d v="1899-12-30T00:01:20"/>
    <n v="1.333333333333333"/>
    <n v="4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0"/>
    <d v="1899-12-30T00:01:20"/>
    <m/>
    <m/>
    <m/>
    <m/>
    <m/>
    <m/>
    <m/>
    <m/>
    <m/>
    <m/>
  </r>
  <r>
    <x v="2"/>
    <x v="0"/>
    <x v="0"/>
    <n v="12561"/>
    <x v="15"/>
    <x v="26"/>
    <x v="0"/>
    <d v="1899-12-30T05:00:00"/>
    <n v="5"/>
    <n v="103"/>
    <n v="0"/>
    <d v="1899-12-30T00:00:00"/>
    <n v="0"/>
    <d v="1899-12-30T00:00:00"/>
    <n v="3"/>
    <n v="0"/>
    <d v="1899-12-30T00:00:00"/>
    <n v="0"/>
    <n v="0"/>
    <n v="0"/>
    <d v="1899-12-30T05:00:00"/>
    <n v="300"/>
    <d v="1899-12-30T00:02:55"/>
    <n v="2.912621359223301"/>
    <n v="2.9126213592233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5"/>
    <d v="1899-12-30T00:02:55"/>
    <m/>
    <m/>
    <m/>
    <m/>
    <m/>
    <m/>
    <m/>
    <m/>
    <m/>
    <m/>
  </r>
  <r>
    <x v="2"/>
    <x v="0"/>
    <x v="0"/>
    <n v="1396"/>
    <x v="15"/>
    <x v="26"/>
    <x v="2"/>
    <d v="1899-12-30T00:30:00"/>
    <n v="0.5"/>
    <n v="5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6:00"/>
    <n v="5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2"/>
    <x v="0"/>
    <x v="0"/>
    <n v="12234"/>
    <x v="15"/>
    <x v="47"/>
    <x v="0"/>
    <d v="1899-12-30T08:00:00"/>
    <n v="8"/>
    <n v="208"/>
    <n v="0"/>
    <d v="1899-12-30T00:00:00"/>
    <n v="0"/>
    <d v="1899-12-30T00:00:00"/>
    <n v="20"/>
    <n v="0"/>
    <d v="1899-12-30T00:00:00"/>
    <n v="0"/>
    <n v="0"/>
    <n v="0"/>
    <d v="1899-12-30T08:00:00"/>
    <n v="479.99999999999994"/>
    <d v="1899-12-30T00:02:18"/>
    <n v="2.3076923076923075"/>
    <n v="9.6153846153846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2"/>
    <x v="0"/>
    <x v="0"/>
    <n v="1275"/>
    <x v="15"/>
    <x v="27"/>
    <x v="0"/>
    <d v="1899-12-30T08:00:00"/>
    <n v="8"/>
    <n v="778"/>
    <n v="0"/>
    <d v="1899-12-30T00:00:00"/>
    <n v="0"/>
    <d v="1899-12-30T00:00:00"/>
    <n v="27"/>
    <n v="0"/>
    <d v="1899-12-30T00:00:00"/>
    <n v="0"/>
    <n v="0"/>
    <n v="0"/>
    <d v="1899-12-30T08:00:00"/>
    <n v="479.99999999999994"/>
    <d v="1899-12-30T00:00:37"/>
    <n v="0.61696658097686363"/>
    <n v="3.47043701799485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2"/>
    <x v="0"/>
    <x v="0"/>
    <n v="1364"/>
    <x v="15"/>
    <x v="27"/>
    <x v="0"/>
    <d v="1899-12-30T00:35:00"/>
    <n v="0.57999999999999996"/>
    <n v="57"/>
    <n v="0"/>
    <d v="1899-12-30T00:00:00"/>
    <n v="0"/>
    <d v="1899-12-30T00:00:00"/>
    <n v="1"/>
    <n v="0"/>
    <d v="1899-12-30T00:00:00"/>
    <n v="0"/>
    <n v="0"/>
    <n v="0"/>
    <d v="1899-12-30T00:35:00"/>
    <n v="35"/>
    <d v="1899-12-30T00:00:37"/>
    <n v="0.61403508771929827"/>
    <n v="1.75438596491228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2"/>
    <x v="0"/>
    <x v="0"/>
    <n v="876"/>
    <x v="15"/>
    <x v="28"/>
    <x v="0"/>
    <d v="1899-12-30T01:10:00"/>
    <n v="1.17"/>
    <n v="445"/>
    <n v="0"/>
    <d v="1899-12-30T00:00:00"/>
    <n v="0"/>
    <d v="1899-12-30T00:00:00"/>
    <n v="20"/>
    <n v="0"/>
    <d v="1899-12-30T00:00:00"/>
    <n v="0"/>
    <n v="0"/>
    <n v="0"/>
    <d v="1899-12-30T01:10:00"/>
    <n v="70"/>
    <d v="1899-12-30T00:00:09"/>
    <n v="0.15730337078651685"/>
    <n v="4.494382022471910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9"/>
    <d v="1899-12-30T00:00:09"/>
    <m/>
    <m/>
    <m/>
    <m/>
    <m/>
    <m/>
    <m/>
    <m/>
    <m/>
    <m/>
  </r>
  <r>
    <x v="2"/>
    <x v="0"/>
    <x v="0"/>
    <n v="1146"/>
    <x v="15"/>
    <x v="29"/>
    <x v="0"/>
    <d v="1899-12-30T08:00:00"/>
    <n v="8"/>
    <n v="377"/>
    <n v="0"/>
    <d v="1899-12-30T00:00:00"/>
    <n v="0"/>
    <d v="1899-12-30T00:00:00"/>
    <n v="65"/>
    <n v="0"/>
    <d v="1899-12-30T00:00:00"/>
    <n v="0"/>
    <n v="0"/>
    <n v="0"/>
    <d v="1899-12-30T08:00:00"/>
    <n v="479.99999999999994"/>
    <d v="1899-12-30T00:01:16"/>
    <n v="1.273209549071618"/>
    <n v="17.2413793103448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6"/>
    <d v="1899-12-30T00:01:16"/>
    <m/>
    <m/>
    <m/>
    <m/>
    <m/>
    <m/>
    <m/>
    <m/>
    <m/>
    <m/>
  </r>
  <r>
    <x v="2"/>
    <x v="0"/>
    <x v="0"/>
    <n v="1091"/>
    <x v="15"/>
    <x v="30"/>
    <x v="0"/>
    <d v="1899-12-30T09:00:00"/>
    <n v="9"/>
    <n v="69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0:07:50"/>
    <n v="7.82608695652173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0"/>
    <d v="1899-12-30T00:07:50"/>
    <m/>
    <m/>
    <m/>
    <m/>
    <m/>
    <m/>
    <m/>
    <m/>
    <m/>
    <m/>
  </r>
  <r>
    <x v="2"/>
    <x v="0"/>
    <x v="0"/>
    <n v="529"/>
    <x v="15"/>
    <x v="31"/>
    <x v="1"/>
    <d v="1899-12-30T02:15:00"/>
    <n v="2.25"/>
    <n v="67"/>
    <n v="0"/>
    <d v="1899-12-30T00:00:00"/>
    <n v="0"/>
    <d v="1899-12-30T00:00:00"/>
    <n v="0"/>
    <n v="0"/>
    <d v="1899-12-30T00:00:00"/>
    <n v="0"/>
    <n v="0"/>
    <n v="0"/>
    <d v="1899-12-30T02:15:00"/>
    <n v="135"/>
    <d v="1899-12-30T00:02:01"/>
    <n v="2.014925373134328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1"/>
    <d v="1899-12-30T00:02:01"/>
    <m/>
    <m/>
    <m/>
    <m/>
    <m/>
    <m/>
    <m/>
    <m/>
    <m/>
    <m/>
  </r>
  <r>
    <x v="2"/>
    <x v="0"/>
    <x v="0"/>
    <n v="729"/>
    <x v="15"/>
    <x v="32"/>
    <x v="0"/>
    <d v="1899-12-30T03:00:00"/>
    <n v="3"/>
    <n v="189"/>
    <n v="0"/>
    <d v="1899-12-30T00:00:00"/>
    <n v="0"/>
    <d v="1899-12-30T00:00:00"/>
    <n v="4"/>
    <n v="0"/>
    <d v="1899-12-30T00:00:00"/>
    <n v="0"/>
    <n v="0"/>
    <n v="0"/>
    <d v="1899-12-30T03:00:00"/>
    <n v="180"/>
    <d v="1899-12-30T00:00:57"/>
    <n v="0.95238095238095233"/>
    <n v="2.11640211640211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2"/>
    <x v="0"/>
    <x v="0"/>
    <n v="906"/>
    <x v="15"/>
    <x v="32"/>
    <x v="0"/>
    <d v="1899-12-30T00:20:00"/>
    <n v="0.33"/>
    <n v="20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01:00"/>
    <n v="0.9999999999999997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2"/>
    <x v="0"/>
    <x v="0"/>
    <n v="529"/>
    <x v="15"/>
    <x v="33"/>
    <x v="1"/>
    <d v="1899-12-30T04:55:00"/>
    <n v="4.92"/>
    <n v="125"/>
    <n v="0"/>
    <d v="1899-12-30T00:00:00"/>
    <n v="0"/>
    <d v="1899-12-30T00:00:00"/>
    <n v="6"/>
    <n v="0"/>
    <d v="1899-12-30T00:00:00"/>
    <n v="0"/>
    <n v="0"/>
    <n v="0"/>
    <d v="1899-12-30T04:55:00"/>
    <n v="295"/>
    <d v="1899-12-30T00:02:22"/>
    <n v="2.36"/>
    <n v="4.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2"/>
    <d v="1899-12-30T00:02:22"/>
    <m/>
    <m/>
    <m/>
    <m/>
    <m/>
    <m/>
    <m/>
    <m/>
    <m/>
    <m/>
  </r>
  <r>
    <x v="2"/>
    <x v="0"/>
    <x v="0"/>
    <n v="787"/>
    <x v="15"/>
    <x v="34"/>
    <x v="2"/>
    <d v="1899-12-30T08:00:00"/>
    <n v="8"/>
    <n v="158"/>
    <n v="0"/>
    <d v="1899-12-30T00:00:00"/>
    <n v="1"/>
    <d v="1899-12-30T01:00:00"/>
    <n v="2"/>
    <n v="0"/>
    <d v="1899-12-30T00:00:00"/>
    <n v="74"/>
    <n v="0"/>
    <n v="0"/>
    <d v="1899-12-30T08:00:00"/>
    <n v="479.99999999999994"/>
    <d v="1899-12-30T00:03:02"/>
    <n v="3.0379746835443036"/>
    <n v="1.26582278481012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2"/>
    <d v="1899-12-30T00:03:02"/>
    <m/>
    <m/>
    <m/>
    <m/>
    <m/>
    <m/>
    <m/>
    <m/>
    <m/>
    <m/>
  </r>
  <r>
    <x v="2"/>
    <x v="0"/>
    <x v="0"/>
    <n v="861"/>
    <x v="15"/>
    <x v="34"/>
    <x v="1"/>
    <d v="1899-12-30T08:00:00"/>
    <n v="8"/>
    <n v="146"/>
    <n v="0"/>
    <d v="1899-12-30T00:00:00"/>
    <n v="0.5"/>
    <d v="1899-12-30T00:30:00"/>
    <n v="2"/>
    <n v="1.5"/>
    <d v="1899-12-30T01:30:00"/>
    <n v="75"/>
    <n v="0"/>
    <n v="0"/>
    <d v="1899-12-30T06:30:00"/>
    <n v="389.99999999999994"/>
    <d v="1899-12-30T00:02:40"/>
    <n v="2.6712328767123283"/>
    <n v="1.36986301369863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0"/>
    <d v="1899-12-30T00:02:40"/>
    <m/>
    <m/>
    <m/>
    <m/>
    <m/>
    <m/>
    <m/>
    <m/>
    <m/>
    <m/>
  </r>
  <r>
    <x v="2"/>
    <x v="0"/>
    <x v="0"/>
    <n v="601"/>
    <x v="15"/>
    <x v="35"/>
    <x v="1"/>
    <d v="1899-12-30T08:00:00"/>
    <n v="8"/>
    <n v="13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37"/>
    <n v="3.609022556390976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7"/>
    <d v="1899-12-30T00:03:37"/>
    <m/>
    <m/>
    <m/>
    <m/>
    <m/>
    <m/>
    <m/>
    <m/>
    <m/>
    <m/>
  </r>
  <r>
    <x v="2"/>
    <x v="0"/>
    <x v="0"/>
    <n v="1223"/>
    <x v="15"/>
    <x v="35"/>
    <x v="2"/>
    <d v="1899-12-30T05:00:00"/>
    <n v="5"/>
    <n v="213"/>
    <n v="0"/>
    <d v="1899-12-30T00:00:00"/>
    <n v="1"/>
    <d v="1899-12-30T01:00:00"/>
    <n v="10"/>
    <n v="0"/>
    <d v="1899-12-30T00:00:00"/>
    <n v="0"/>
    <n v="0"/>
    <n v="0"/>
    <d v="1899-12-30T05:00:00"/>
    <n v="300"/>
    <d v="1899-12-30T00:01:25"/>
    <n v="1.408450704225352"/>
    <n v="4.6948356807511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2"/>
    <x v="0"/>
    <x v="0"/>
    <n v="12540"/>
    <x v="15"/>
    <x v="36"/>
    <x v="1"/>
    <d v="1899-12-30T08:00:00"/>
    <n v="8"/>
    <n v="9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06"/>
    <n v="5.106382978723403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6"/>
    <d v="1899-12-30T00:05:06"/>
    <m/>
    <m/>
    <m/>
    <m/>
    <m/>
    <m/>
    <m/>
    <m/>
    <m/>
    <m/>
  </r>
  <r>
    <x v="2"/>
    <x v="0"/>
    <x v="0"/>
    <n v="1337"/>
    <x v="15"/>
    <x v="36"/>
    <x v="2"/>
    <d v="1899-12-30T08:00:00"/>
    <n v="8"/>
    <n v="10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32"/>
    <n v="4.52830188679245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2"/>
    <d v="1899-12-30T00:04:32"/>
    <m/>
    <m/>
    <m/>
    <m/>
    <m/>
    <m/>
    <m/>
    <m/>
    <m/>
    <m/>
  </r>
  <r>
    <x v="2"/>
    <x v="0"/>
    <x v="0"/>
    <n v="1409"/>
    <x v="15"/>
    <x v="37"/>
    <x v="2"/>
    <d v="1899-12-30T08:00:00"/>
    <n v="8"/>
    <n v="128"/>
    <n v="0"/>
    <d v="1899-12-30T00:00:00"/>
    <n v="0"/>
    <d v="1899-12-30T00:00:00"/>
    <n v="44"/>
    <n v="0"/>
    <d v="1899-12-30T00:00:00"/>
    <n v="0"/>
    <n v="0"/>
    <n v="0"/>
    <d v="1899-12-30T08:00:00"/>
    <n v="479.99999999999994"/>
    <d v="1899-12-30T00:03:45"/>
    <n v="3.7499999999999996"/>
    <n v="34.3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2"/>
    <x v="0"/>
    <x v="0"/>
    <n v="1188"/>
    <x v="15"/>
    <x v="38"/>
    <x v="5"/>
    <d v="1899-12-30T07:30:00"/>
    <n v="7.5"/>
    <n v="222"/>
    <n v="0"/>
    <d v="1899-12-30T00:00:00"/>
    <n v="0"/>
    <d v="1899-12-30T00:00:00"/>
    <n v="33"/>
    <n v="0"/>
    <d v="1899-12-30T00:00:00"/>
    <n v="0"/>
    <n v="0"/>
    <n v="0"/>
    <d v="1899-12-30T07:30:00"/>
    <n v="450"/>
    <d v="1899-12-30T00:02:02"/>
    <n v="2.0270270270270272"/>
    <n v="14.8648648648648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2"/>
    <d v="1899-12-30T00:02:02"/>
    <m/>
    <m/>
    <m/>
    <m/>
    <m/>
    <m/>
    <m/>
    <m/>
    <m/>
    <m/>
  </r>
  <r>
    <x v="2"/>
    <x v="0"/>
    <x v="0"/>
    <n v="12072"/>
    <x v="15"/>
    <x v="38"/>
    <x v="4"/>
    <d v="1899-12-30T07:30:00"/>
    <n v="7.5"/>
    <n v="119"/>
    <n v="0"/>
    <d v="1899-12-30T00:00:00"/>
    <n v="1.67"/>
    <d v="1899-12-30T01:40:00"/>
    <n v="22"/>
    <n v="0"/>
    <d v="1899-12-30T00:00:00"/>
    <n v="0"/>
    <n v="0"/>
    <n v="0"/>
    <d v="1899-12-30T07:30:00"/>
    <n v="450"/>
    <d v="1899-12-30T00:03:47"/>
    <n v="3.7815126050420167"/>
    <n v="18.4873949579831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7"/>
    <d v="1899-12-30T00:03:47"/>
    <m/>
    <m/>
    <m/>
    <m/>
    <m/>
    <m/>
    <m/>
    <m/>
    <m/>
    <m/>
  </r>
  <r>
    <x v="2"/>
    <x v="0"/>
    <x v="0"/>
    <n v="901"/>
    <x v="15"/>
    <x v="39"/>
    <x v="2"/>
    <d v="1899-12-30T01:00:00"/>
    <n v="1"/>
    <n v="75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0:48"/>
    <n v="0.79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2"/>
    <x v="0"/>
    <x v="0"/>
    <n v="12075"/>
    <x v="15"/>
    <x v="39"/>
    <x v="3"/>
    <d v="1899-12-30T07:30:00"/>
    <n v="7.5"/>
    <n v="260"/>
    <n v="0"/>
    <d v="1899-12-30T00:00:00"/>
    <n v="0"/>
    <d v="1899-12-30T00:00:00"/>
    <n v="0"/>
    <n v="0"/>
    <d v="1899-12-30T00:00:00"/>
    <n v="50"/>
    <n v="0"/>
    <n v="0"/>
    <d v="1899-12-30T07:30:00"/>
    <n v="450"/>
    <d v="1899-12-30T00:01:44"/>
    <n v="1.730769230769230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4"/>
    <d v="1899-12-30T00:01:44"/>
    <m/>
    <m/>
    <m/>
    <m/>
    <m/>
    <m/>
    <m/>
    <m/>
    <m/>
    <m/>
  </r>
  <r>
    <x v="2"/>
    <x v="0"/>
    <x v="0"/>
    <n v="12099"/>
    <x v="15"/>
    <x v="39"/>
    <x v="5"/>
    <d v="1899-12-30T07:30:00"/>
    <n v="7.5"/>
    <n v="493"/>
    <n v="0"/>
    <d v="1899-12-30T00:00:00"/>
    <n v="0.5"/>
    <d v="1899-12-30T00:30:00"/>
    <n v="0"/>
    <n v="0"/>
    <d v="1899-12-30T00:00:00"/>
    <n v="70"/>
    <n v="0"/>
    <n v="0"/>
    <d v="1899-12-30T07:30:00"/>
    <n v="450"/>
    <d v="1899-12-30T00:00:55"/>
    <n v="0.912778904665314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2"/>
    <x v="0"/>
    <x v="0"/>
    <n v="12566"/>
    <x v="15"/>
    <x v="39"/>
    <x v="4"/>
    <d v="1899-12-30T05:45:00"/>
    <n v="5.75"/>
    <n v="279"/>
    <n v="0"/>
    <d v="1899-12-30T00:00:00"/>
    <n v="0"/>
    <d v="1899-12-30T00:00:00"/>
    <n v="0"/>
    <n v="0"/>
    <d v="1899-12-30T00:00:00"/>
    <n v="64"/>
    <n v="0"/>
    <n v="0"/>
    <d v="1899-12-30T05:45:00"/>
    <n v="345"/>
    <d v="1899-12-30T00:01:14"/>
    <n v="1.23655913978494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4"/>
    <d v="1899-12-30T00:01:14"/>
    <m/>
    <m/>
    <m/>
    <m/>
    <m/>
    <m/>
    <m/>
    <m/>
    <m/>
    <m/>
  </r>
  <r>
    <x v="2"/>
    <x v="0"/>
    <x v="0"/>
    <n v="12082"/>
    <x v="15"/>
    <x v="40"/>
    <x v="4"/>
    <d v="1899-12-30T07:30:00"/>
    <n v="7.5"/>
    <n v="449"/>
    <n v="0"/>
    <d v="1899-12-30T00:00:00"/>
    <n v="0.5"/>
    <d v="1899-12-30T00:30:00"/>
    <n v="0"/>
    <n v="0"/>
    <d v="1899-12-30T00:00:00"/>
    <n v="0"/>
    <n v="0"/>
    <n v="0"/>
    <d v="1899-12-30T07:30:00"/>
    <n v="450"/>
    <d v="1899-12-30T00:01:00"/>
    <n v="1.00222717149220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2"/>
    <x v="0"/>
    <x v="0"/>
    <n v="12534"/>
    <x v="15"/>
    <x v="40"/>
    <x v="5"/>
    <d v="1899-12-30T07:30:00"/>
    <n v="7.5"/>
    <n v="74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36"/>
    <n v="0.6064690026954178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6"/>
    <d v="1899-12-30T00:00:36"/>
    <m/>
    <m/>
    <m/>
    <m/>
    <m/>
    <m/>
    <m/>
    <m/>
    <m/>
    <m/>
  </r>
  <r>
    <x v="2"/>
    <x v="0"/>
    <x v="0"/>
    <n v="1326"/>
    <x v="15"/>
    <x v="40"/>
    <x v="3"/>
    <d v="1899-12-30T07:30:00"/>
    <n v="7.5"/>
    <n v="345"/>
    <n v="0"/>
    <d v="1899-12-30T00:00:00"/>
    <n v="1"/>
    <d v="1899-12-30T01:00:00"/>
    <n v="0"/>
    <n v="0"/>
    <d v="1899-12-30T00:00:00"/>
    <n v="0"/>
    <n v="0"/>
    <n v="0"/>
    <d v="1899-12-30T07:30:00"/>
    <n v="450"/>
    <d v="1899-12-30T00:01:18"/>
    <n v="1.30434782608695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8"/>
    <d v="1899-12-30T00:01:18"/>
    <m/>
    <m/>
    <m/>
    <m/>
    <m/>
    <m/>
    <m/>
    <m/>
    <m/>
    <m/>
  </r>
  <r>
    <x v="2"/>
    <x v="0"/>
    <x v="0"/>
    <n v="12058"/>
    <x v="15"/>
    <x v="41"/>
    <x v="2"/>
    <d v="1899-12-30T02:30:00"/>
    <n v="2.5"/>
    <n v="44"/>
    <n v="0"/>
    <d v="1899-12-30T00:00:00"/>
    <n v="0"/>
    <d v="1899-12-30T00:00:00"/>
    <n v="0"/>
    <n v="0"/>
    <d v="1899-12-30T00:00:00"/>
    <n v="0"/>
    <n v="0"/>
    <n v="0"/>
    <d v="1899-12-30T02:30:00"/>
    <n v="150"/>
    <d v="1899-12-30T00:03:25"/>
    <n v="3.40909090909090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5"/>
    <d v="1899-12-30T00:03:25"/>
    <m/>
    <m/>
    <m/>
    <m/>
    <m/>
    <m/>
    <m/>
    <m/>
    <m/>
    <m/>
  </r>
  <r>
    <x v="2"/>
    <x v="0"/>
    <x v="0"/>
    <n v="12507"/>
    <x v="15"/>
    <x v="41"/>
    <x v="1"/>
    <d v="1899-12-30T04:00:00"/>
    <n v="4"/>
    <n v="224"/>
    <n v="0"/>
    <d v="1899-12-30T00:00:00"/>
    <n v="0.5"/>
    <d v="1899-12-30T00:30:00"/>
    <n v="0"/>
    <n v="1.08"/>
    <d v="1899-12-30T01:05:00"/>
    <n v="0"/>
    <n v="0"/>
    <n v="0"/>
    <d v="1899-12-30T02:55:00"/>
    <n v="174.99999999999997"/>
    <d v="1899-12-30T00:00:47"/>
    <n v="0.781249999999999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2"/>
    <x v="0"/>
    <x v="0"/>
    <n v="12058"/>
    <x v="15"/>
    <x v="42"/>
    <x v="2"/>
    <d v="1899-12-30T05:30:00"/>
    <n v="5.5"/>
    <n v="363"/>
    <n v="0"/>
    <d v="1899-12-30T00:00:00"/>
    <n v="1.5"/>
    <d v="1899-12-30T01:30:00"/>
    <n v="7"/>
    <n v="0.75"/>
    <d v="1899-12-30T00:45:00"/>
    <n v="53"/>
    <n v="0"/>
    <n v="0"/>
    <d v="1899-12-30T04:45:00"/>
    <n v="285"/>
    <d v="1899-12-30T00:00:47"/>
    <n v="0.78512396694214881"/>
    <n v="1.92837465564738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2"/>
    <x v="0"/>
    <x v="0"/>
    <n v="1453"/>
    <x v="15"/>
    <x v="42"/>
    <x v="1"/>
    <d v="1899-12-30T04:00:00"/>
    <n v="4"/>
    <n v="22"/>
    <n v="0"/>
    <d v="1899-12-30T00:00:00"/>
    <n v="0"/>
    <d v="1899-12-30T00:00:00"/>
    <n v="22"/>
    <n v="0"/>
    <d v="1899-12-30T00:00:00"/>
    <n v="0"/>
    <n v="0"/>
    <n v="0"/>
    <d v="1899-12-30T04:00:00"/>
    <n v="239.99999999999997"/>
    <d v="1899-12-30T00:10:55"/>
    <n v="10.909090909090908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55"/>
    <d v="1899-12-30T00:10:55"/>
    <m/>
    <m/>
    <m/>
    <m/>
    <m/>
    <m/>
    <m/>
    <m/>
    <m/>
    <m/>
  </r>
  <r>
    <x v="2"/>
    <x v="0"/>
    <x v="0"/>
    <n v="12507"/>
    <x v="15"/>
    <x v="49"/>
    <x v="1"/>
    <d v="1899-12-30T03:00:00"/>
    <n v="3"/>
    <n v="126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1:26"/>
    <n v="1.42857142857142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6"/>
    <d v="1899-12-30T00:01:26"/>
    <m/>
    <m/>
    <m/>
    <m/>
    <m/>
    <m/>
    <m/>
    <m/>
    <m/>
    <m/>
  </r>
  <r>
    <x v="2"/>
    <x v="0"/>
    <x v="0"/>
    <n v="615"/>
    <x v="15"/>
    <x v="43"/>
    <x v="4"/>
    <d v="1899-12-30T07:30:00"/>
    <n v="7.5"/>
    <n v="496"/>
    <n v="0"/>
    <d v="1899-12-30T00:00:00"/>
    <n v="0"/>
    <d v="1899-12-30T00:00:00"/>
    <n v="0"/>
    <n v="0"/>
    <d v="1899-12-30T00:00:00"/>
    <n v="74"/>
    <n v="0"/>
    <n v="0"/>
    <d v="1899-12-30T07:30:00"/>
    <n v="450"/>
    <d v="1899-12-30T00:00:54"/>
    <n v="0.90725806451612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2"/>
    <x v="0"/>
    <x v="0"/>
    <n v="12081"/>
    <x v="15"/>
    <x v="43"/>
    <x v="3"/>
    <d v="1899-12-30T07:30:00"/>
    <n v="7.5"/>
    <n v="381"/>
    <n v="0.67"/>
    <d v="1899-12-30T00:40:00"/>
    <n v="0.75"/>
    <d v="1899-12-30T00:45:00"/>
    <n v="0"/>
    <n v="0"/>
    <d v="1899-12-30T00:00:00"/>
    <n v="64"/>
    <n v="0"/>
    <n v="0"/>
    <d v="1899-12-30T07:30:00"/>
    <n v="450"/>
    <d v="1899-12-30T00:01:11"/>
    <n v="1.181102362204724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2"/>
    <x v="0"/>
    <x v="0"/>
    <n v="12501"/>
    <x v="15"/>
    <x v="43"/>
    <x v="5"/>
    <d v="1899-12-30T07:30:00"/>
    <n v="7.5"/>
    <n v="578"/>
    <n v="0"/>
    <d v="1899-12-30T00:00:00"/>
    <n v="0.5"/>
    <d v="1899-12-30T00:30:00"/>
    <n v="0"/>
    <n v="0.17"/>
    <d v="1899-12-30T00:10:00"/>
    <n v="73"/>
    <n v="0"/>
    <n v="0"/>
    <d v="1899-12-30T07:20:00"/>
    <n v="440"/>
    <d v="1899-12-30T00:00:46"/>
    <n v="0.7612456747404844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2"/>
    <x v="0"/>
    <x v="0"/>
    <n v="12228"/>
    <x v="15"/>
    <x v="44"/>
    <x v="0"/>
    <d v="1899-12-30T08:00:00"/>
    <n v="8"/>
    <n v="6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8:00"/>
    <n v="7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0"/>
    <d v="1899-12-30T00:08:00"/>
    <m/>
    <m/>
    <m/>
    <m/>
    <m/>
    <m/>
    <m/>
    <m/>
    <m/>
    <m/>
  </r>
  <r>
    <x v="2"/>
    <x v="0"/>
    <x v="0"/>
    <n v="12235"/>
    <x v="16"/>
    <x v="2"/>
    <x v="0"/>
    <d v="1899-12-30T08:00:00"/>
    <n v="8"/>
    <n v="62"/>
    <n v="0"/>
    <d v="1899-12-30T00:00:00"/>
    <n v="0"/>
    <d v="1899-12-30T00:00:00"/>
    <n v="10"/>
    <n v="0"/>
    <d v="1899-12-30T00:00:00"/>
    <n v="0"/>
    <n v="0"/>
    <n v="0"/>
    <d v="1899-12-30T08:00:00"/>
    <n v="479.99999999999994"/>
    <d v="1899-12-30T00:07:45"/>
    <n v="7.7419354838709671"/>
    <n v="16.1290322580645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5"/>
    <d v="1899-12-30T00:07:45"/>
    <m/>
    <m/>
    <m/>
    <m/>
    <m/>
    <m/>
    <m/>
    <m/>
    <m/>
    <m/>
  </r>
  <r>
    <x v="2"/>
    <x v="0"/>
    <x v="0"/>
    <n v="1153"/>
    <x v="16"/>
    <x v="10"/>
    <x v="5"/>
    <d v="1899-12-30T06:40:00"/>
    <n v="6.67"/>
    <n v="55"/>
    <n v="0"/>
    <d v="1899-12-30T00:00:00"/>
    <n v="0"/>
    <d v="1899-12-30T00:00:00"/>
    <n v="0"/>
    <n v="0"/>
    <d v="1899-12-30T00:00:00"/>
    <n v="63"/>
    <n v="0"/>
    <n v="0"/>
    <d v="1899-12-30T06:40:00"/>
    <n v="400"/>
    <d v="1899-12-30T00:07:16"/>
    <n v="7.27272727272727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6"/>
    <d v="1899-12-30T00:07:16"/>
    <m/>
    <m/>
    <m/>
    <m/>
    <m/>
    <m/>
    <m/>
    <m/>
    <m/>
    <m/>
  </r>
  <r>
    <x v="2"/>
    <x v="0"/>
    <x v="0"/>
    <n v="1185"/>
    <x v="16"/>
    <x v="11"/>
    <x v="2"/>
    <d v="1899-12-30T04:00:00"/>
    <n v="4"/>
    <n v="26"/>
    <n v="0"/>
    <d v="1899-12-30T00:00:00"/>
    <n v="0"/>
    <d v="1899-12-30T00:00:00"/>
    <n v="0"/>
    <n v="1.25"/>
    <d v="1899-12-30T01:15:00"/>
    <n v="40"/>
    <n v="0"/>
    <n v="0"/>
    <d v="1899-12-30T02:45:00"/>
    <n v="164.99999999999997"/>
    <d v="1899-12-30T00:06:21"/>
    <n v="6.34615384615384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1"/>
    <d v="1899-12-30T00:06:21"/>
    <m/>
    <m/>
    <m/>
    <m/>
    <m/>
    <m/>
    <m/>
    <m/>
    <m/>
    <m/>
  </r>
  <r>
    <x v="2"/>
    <x v="0"/>
    <x v="0"/>
    <n v="12087"/>
    <x v="16"/>
    <x v="12"/>
    <x v="5"/>
    <d v="1899-12-30T06:30:00"/>
    <n v="6.5"/>
    <n v="10"/>
    <n v="0"/>
    <d v="1899-12-30T00:00:00"/>
    <n v="0"/>
    <d v="1899-12-30T00:00:00"/>
    <n v="2"/>
    <n v="0"/>
    <d v="1899-12-30T00:00:00"/>
    <n v="0"/>
    <n v="0"/>
    <n v="0"/>
    <d v="1899-12-30T06:30:00"/>
    <n v="389.99999999999994"/>
    <d v="1899-12-30T00:39:00"/>
    <n v="38.999999999999993"/>
    <n v="2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9:00"/>
    <d v="1899-12-30T00:39:00"/>
    <m/>
    <m/>
    <m/>
    <m/>
    <m/>
    <m/>
    <m/>
    <m/>
    <m/>
    <m/>
  </r>
  <r>
    <x v="2"/>
    <x v="0"/>
    <x v="0"/>
    <n v="12062"/>
    <x v="16"/>
    <x v="18"/>
    <x v="1"/>
    <d v="1899-12-30T06:20:00"/>
    <n v="6.33"/>
    <n v="133"/>
    <n v="0"/>
    <d v="1899-12-30T00:00:00"/>
    <n v="0"/>
    <d v="1899-12-30T00:00:00"/>
    <n v="16"/>
    <n v="0"/>
    <d v="1899-12-30T00:00:00"/>
    <n v="0"/>
    <n v="0"/>
    <n v="0"/>
    <d v="1899-12-30T06:20:00"/>
    <n v="380"/>
    <d v="1899-12-30T00:02:51"/>
    <n v="2.8571428571428572"/>
    <n v="12.0300751879699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1"/>
    <d v="1899-12-30T00:02:51"/>
    <m/>
    <m/>
    <m/>
    <m/>
    <m/>
    <m/>
    <m/>
    <m/>
    <m/>
    <m/>
  </r>
  <r>
    <x v="2"/>
    <x v="0"/>
    <x v="0"/>
    <n v="11851"/>
    <x v="16"/>
    <x v="21"/>
    <x v="5"/>
    <d v="1899-12-30T03:00:00"/>
    <n v="3"/>
    <n v="145"/>
    <n v="0"/>
    <d v="1899-12-30T00:00:00"/>
    <n v="0"/>
    <d v="1899-12-30T00:00:00"/>
    <n v="46"/>
    <n v="0"/>
    <d v="1899-12-30T00:00:00"/>
    <n v="20"/>
    <n v="0"/>
    <n v="0"/>
    <d v="1899-12-30T03:00:00"/>
    <n v="180"/>
    <d v="1899-12-30T00:01:14"/>
    <n v="1.2413793103448276"/>
    <n v="31.7241379310344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4"/>
    <d v="1899-12-30T00:01:14"/>
    <m/>
    <m/>
    <m/>
    <m/>
    <m/>
    <m/>
    <m/>
    <m/>
    <m/>
    <m/>
  </r>
  <r>
    <x v="2"/>
    <x v="0"/>
    <x v="0"/>
    <n v="1222"/>
    <x v="16"/>
    <x v="22"/>
    <x v="5"/>
    <d v="1899-12-30T06:40:00"/>
    <n v="6.67"/>
    <n v="944"/>
    <n v="0"/>
    <d v="1899-12-30T00:00:00"/>
    <n v="1"/>
    <d v="1899-12-30T01:00:00"/>
    <n v="0"/>
    <n v="0"/>
    <d v="1899-12-30T00:00:00"/>
    <n v="43"/>
    <n v="669"/>
    <n v="0"/>
    <d v="1899-12-30T06:40:00"/>
    <n v="400"/>
    <d v="1899-12-30T00:00:25"/>
    <n v="0.4237288135593220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5"/>
    <d v="1899-12-30T00:00:25"/>
    <m/>
    <m/>
    <m/>
    <m/>
    <m/>
    <m/>
    <m/>
    <m/>
    <m/>
    <m/>
  </r>
  <r>
    <x v="2"/>
    <x v="0"/>
    <x v="0"/>
    <n v="11849"/>
    <x v="16"/>
    <x v="23"/>
    <x v="1"/>
    <d v="1899-12-30T07:00:00"/>
    <n v="7"/>
    <n v="333"/>
    <n v="0"/>
    <d v="1899-12-30T00:00:00"/>
    <n v="0.33"/>
    <d v="1899-12-30T00:20:00"/>
    <n v="29"/>
    <n v="0"/>
    <d v="1899-12-30T00:00:00"/>
    <n v="30"/>
    <n v="522"/>
    <n v="0"/>
    <d v="1899-12-30T07:00:00"/>
    <n v="420"/>
    <d v="1899-12-30T00:01:16"/>
    <n v="1.2612612612612613"/>
    <n v="8.70870870870870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6"/>
    <d v="1899-12-30T00:01:16"/>
    <m/>
    <m/>
    <m/>
    <m/>
    <m/>
    <m/>
    <m/>
    <m/>
    <m/>
    <m/>
  </r>
  <r>
    <x v="2"/>
    <x v="0"/>
    <x v="0"/>
    <n v="1364"/>
    <x v="16"/>
    <x v="24"/>
    <x v="0"/>
    <d v="1899-12-30T05:00:00"/>
    <n v="5"/>
    <n v="372"/>
    <n v="0"/>
    <d v="1899-12-30T00:00:00"/>
    <n v="0"/>
    <d v="1899-12-30T00:00:00"/>
    <n v="8"/>
    <n v="0"/>
    <d v="1899-12-30T00:00:00"/>
    <n v="0"/>
    <n v="0"/>
    <n v="0"/>
    <d v="1899-12-30T05:00:00"/>
    <n v="300"/>
    <d v="1899-12-30T00:00:48"/>
    <n v="0.80645161290322576"/>
    <n v="2.1505376344086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2"/>
    <x v="0"/>
    <x v="0"/>
    <n v="861"/>
    <x v="16"/>
    <x v="34"/>
    <x v="1"/>
    <d v="1899-12-30T05:00:00"/>
    <n v="5"/>
    <n v="147"/>
    <n v="0"/>
    <d v="1899-12-30T00:00:00"/>
    <n v="0.25"/>
    <d v="1899-12-30T00:15:00"/>
    <n v="9"/>
    <n v="0"/>
    <d v="1899-12-30T00:00:00"/>
    <n v="79"/>
    <n v="0"/>
    <n v="0"/>
    <d v="1899-12-30T05:00:00"/>
    <n v="300"/>
    <d v="1899-12-30T00:02:02"/>
    <n v="2.0408163265306123"/>
    <n v="6.122448979591836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2"/>
    <d v="1899-12-30T00:02:02"/>
    <m/>
    <m/>
    <m/>
    <m/>
    <m/>
    <m/>
    <m/>
    <m/>
    <m/>
    <m/>
  </r>
  <r>
    <x v="2"/>
    <x v="0"/>
    <x v="0"/>
    <n v="1037"/>
    <x v="16"/>
    <x v="39"/>
    <x v="5"/>
    <d v="1899-12-30T06:40:00"/>
    <n v="6.67"/>
    <n v="335"/>
    <n v="0"/>
    <d v="1899-12-30T00:00:00"/>
    <n v="0"/>
    <d v="1899-12-30T00:00:00"/>
    <n v="0"/>
    <n v="1"/>
    <d v="1899-12-30T01:00:00"/>
    <n v="70"/>
    <n v="0"/>
    <n v="0"/>
    <d v="1899-12-30T05:40:00"/>
    <n v="340"/>
    <d v="1899-12-30T00:01:01"/>
    <n v="1.014925373134328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1"/>
    <d v="1899-12-30T00:01:01"/>
    <m/>
    <m/>
    <m/>
    <m/>
    <m/>
    <m/>
    <m/>
    <m/>
    <m/>
    <m/>
  </r>
  <r>
    <x v="2"/>
    <x v="0"/>
    <x v="0"/>
    <n v="11851"/>
    <x v="16"/>
    <x v="43"/>
    <x v="5"/>
    <d v="1899-12-30T04:30:00"/>
    <n v="4.5"/>
    <n v="275"/>
    <n v="0"/>
    <d v="1899-12-30T00:00:00"/>
    <n v="0"/>
    <d v="1899-12-30T00:00:00"/>
    <n v="0"/>
    <n v="0"/>
    <d v="1899-12-30T00:00:00"/>
    <n v="62"/>
    <n v="0"/>
    <n v="0"/>
    <d v="1899-12-30T04:30:00"/>
    <n v="270"/>
    <d v="1899-12-30T00:00:59"/>
    <n v="0.9818181818181818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3"/>
    <x v="0"/>
    <x v="0"/>
    <n v="901"/>
    <x v="17"/>
    <x v="45"/>
    <x v="1"/>
    <d v="1899-12-30T03:30:00"/>
    <n v="3.5"/>
    <n v="66"/>
    <n v="0"/>
    <d v="1899-12-30T00:00:00"/>
    <n v="0"/>
    <d v="1899-12-30T00:00:00"/>
    <n v="0"/>
    <n v="0"/>
    <d v="1899-12-30T00:00:00"/>
    <n v="0"/>
    <n v="0"/>
    <n v="0"/>
    <d v="1899-12-30T03:30:00"/>
    <n v="210"/>
    <d v="1899-12-30T00:03:11"/>
    <n v="3.18181818181818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1"/>
    <d v="1899-12-30T00:03:11"/>
    <m/>
    <m/>
    <m/>
    <m/>
    <m/>
    <m/>
    <m/>
    <m/>
    <m/>
    <m/>
  </r>
  <r>
    <x v="3"/>
    <x v="0"/>
    <x v="0"/>
    <n v="937"/>
    <x v="17"/>
    <x v="45"/>
    <x v="0"/>
    <d v="1899-12-30T03:50:00"/>
    <n v="3.83"/>
    <n v="38"/>
    <n v="0"/>
    <d v="1899-12-30T00:00:00"/>
    <n v="0"/>
    <d v="1899-12-30T00:00:00"/>
    <n v="1"/>
    <n v="0"/>
    <d v="1899-12-30T00:00:00"/>
    <n v="0"/>
    <n v="0"/>
    <n v="0"/>
    <d v="1899-12-30T03:50:00"/>
    <n v="230"/>
    <d v="1899-12-30T00:06:03"/>
    <n v="6.0526315789473681"/>
    <n v="2.63157894736842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3"/>
    <d v="1899-12-30T00:06:03"/>
    <m/>
    <m/>
    <m/>
    <m/>
    <m/>
    <m/>
    <m/>
    <m/>
    <m/>
    <m/>
  </r>
  <r>
    <x v="3"/>
    <x v="0"/>
    <x v="0"/>
    <n v="1003"/>
    <x v="17"/>
    <x v="0"/>
    <x v="5"/>
    <d v="1899-12-30T02:40:00"/>
    <n v="2.67"/>
    <n v="66"/>
    <n v="0"/>
    <d v="1899-12-30T00:00:00"/>
    <n v="0"/>
    <d v="1899-12-30T00:00:00"/>
    <n v="0"/>
    <n v="0"/>
    <d v="1899-12-30T00:00:00"/>
    <n v="0"/>
    <n v="0"/>
    <n v="0"/>
    <d v="1899-12-30T02:40:00"/>
    <n v="159.99999999999997"/>
    <d v="1899-12-30T00:02:25"/>
    <n v="2.424242424242423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5"/>
    <d v="1899-12-30T00:02:25"/>
    <m/>
    <m/>
    <m/>
    <m/>
    <m/>
    <m/>
    <m/>
    <m/>
    <m/>
    <m/>
  </r>
  <r>
    <x v="3"/>
    <x v="0"/>
    <x v="0"/>
    <n v="12078"/>
    <x v="17"/>
    <x v="0"/>
    <x v="0"/>
    <d v="1899-12-30T08:00:00"/>
    <n v="8"/>
    <n v="175"/>
    <n v="0"/>
    <d v="1899-12-30T00:00:00"/>
    <n v="0"/>
    <d v="1899-12-30T00:00:00"/>
    <n v="29"/>
    <n v="0"/>
    <d v="1899-12-30T00:00:00"/>
    <n v="0"/>
    <n v="0"/>
    <n v="0"/>
    <d v="1899-12-30T08:00:00"/>
    <n v="479.99999999999994"/>
    <d v="1899-12-30T00:02:45"/>
    <n v="2.7428571428571424"/>
    <n v="16.5714285714285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5"/>
    <d v="1899-12-30T00:02:45"/>
    <m/>
    <m/>
    <m/>
    <m/>
    <m/>
    <m/>
    <m/>
    <m/>
    <m/>
    <m/>
  </r>
  <r>
    <x v="3"/>
    <x v="0"/>
    <x v="0"/>
    <n v="12557"/>
    <x v="17"/>
    <x v="0"/>
    <x v="0"/>
    <d v="1899-12-30T08:00:00"/>
    <n v="8"/>
    <n v="2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0:52"/>
    <n v="20.86956521739130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52"/>
    <d v="1899-12-30T00:20:52"/>
    <m/>
    <m/>
    <m/>
    <m/>
    <m/>
    <m/>
    <m/>
    <m/>
    <m/>
    <m/>
  </r>
  <r>
    <x v="3"/>
    <x v="0"/>
    <x v="0"/>
    <n v="876"/>
    <x v="17"/>
    <x v="1"/>
    <x v="0"/>
    <d v="1899-12-30T07:00:00"/>
    <n v="7"/>
    <n v="221"/>
    <n v="0"/>
    <d v="1899-12-30T00:00:00"/>
    <n v="0"/>
    <d v="1899-12-30T00:00:00"/>
    <n v="5"/>
    <n v="0"/>
    <d v="1899-12-30T00:00:00"/>
    <n v="0"/>
    <n v="0"/>
    <n v="0"/>
    <d v="1899-12-30T07:00:00"/>
    <n v="420"/>
    <d v="1899-12-30T00:01:54"/>
    <n v="1.9004524886877827"/>
    <n v="2.26244343891402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4"/>
    <d v="1899-12-30T00:01:54"/>
    <m/>
    <m/>
    <m/>
    <m/>
    <m/>
    <m/>
    <m/>
    <m/>
    <m/>
    <m/>
  </r>
  <r>
    <x v="3"/>
    <x v="0"/>
    <x v="0"/>
    <n v="529"/>
    <x v="17"/>
    <x v="2"/>
    <x v="0"/>
    <d v="1899-12-30T05:05:00"/>
    <n v="5.08"/>
    <n v="30"/>
    <n v="0"/>
    <d v="1899-12-30T00:00:00"/>
    <n v="0"/>
    <d v="1899-12-30T00:00:00"/>
    <n v="2"/>
    <n v="0"/>
    <d v="1899-12-30T00:00:00"/>
    <n v="0"/>
    <n v="0"/>
    <n v="0"/>
    <d v="1899-12-30T05:05:00"/>
    <n v="305"/>
    <d v="1899-12-30T00:10:10"/>
    <n v="10.166666666666666"/>
    <n v="6.6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10"/>
    <d v="1899-12-30T00:10:10"/>
    <m/>
    <m/>
    <m/>
    <m/>
    <m/>
    <m/>
    <m/>
    <m/>
    <m/>
    <m/>
  </r>
  <r>
    <x v="3"/>
    <x v="0"/>
    <x v="0"/>
    <n v="12235"/>
    <x v="17"/>
    <x v="2"/>
    <x v="0"/>
    <d v="1899-12-30T08:00:00"/>
    <n v="8"/>
    <n v="31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15:29"/>
    <n v="15.483870967741934"/>
    <n v="6.45161290322580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29"/>
    <d v="1899-12-30T00:15:29"/>
    <m/>
    <m/>
    <m/>
    <m/>
    <m/>
    <m/>
    <m/>
    <m/>
    <m/>
    <m/>
  </r>
  <r>
    <x v="3"/>
    <x v="0"/>
    <x v="0"/>
    <n v="12561"/>
    <x v="17"/>
    <x v="2"/>
    <x v="0"/>
    <d v="1899-12-30T04:00:00"/>
    <n v="4"/>
    <n v="15"/>
    <n v="0"/>
    <d v="1899-12-30T00:00:00"/>
    <n v="0"/>
    <d v="1899-12-30T00:00:00"/>
    <n v="0"/>
    <n v="0"/>
    <d v="1899-12-30T00:00:00"/>
    <n v="0"/>
    <n v="0"/>
    <n v="0"/>
    <d v="1899-12-30T04:00:00"/>
    <n v="239.99999999999997"/>
    <d v="1899-12-30T00:16:00"/>
    <n v="15.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6:00"/>
    <d v="1899-12-30T00:16:00"/>
    <m/>
    <m/>
    <m/>
    <m/>
    <m/>
    <m/>
    <m/>
    <m/>
    <m/>
    <m/>
  </r>
  <r>
    <x v="3"/>
    <x v="0"/>
    <x v="0"/>
    <n v="1396"/>
    <x v="17"/>
    <x v="2"/>
    <x v="1"/>
    <d v="1899-12-30T02:00:00"/>
    <n v="2"/>
    <n v="115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1:03"/>
    <n v="1.04347826086956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3"/>
    <x v="0"/>
    <x v="0"/>
    <n v="1003"/>
    <x v="17"/>
    <x v="3"/>
    <x v="5"/>
    <d v="1899-12-30T00:30:00"/>
    <n v="0.5"/>
    <n v="10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3:00"/>
    <n v="2.9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3"/>
    <x v="0"/>
    <x v="0"/>
    <n v="11849"/>
    <x v="17"/>
    <x v="3"/>
    <x v="2"/>
    <d v="1899-12-30T06:00:00"/>
    <n v="6"/>
    <n v="268"/>
    <n v="0"/>
    <d v="1899-12-30T00:00:00"/>
    <n v="0"/>
    <d v="1899-12-30T00:00:00"/>
    <n v="15"/>
    <n v="0"/>
    <d v="1899-12-30T00:00:00"/>
    <n v="0"/>
    <n v="0"/>
    <n v="0"/>
    <d v="1899-12-30T06:00:00"/>
    <n v="360"/>
    <d v="1899-12-30T00:01:21"/>
    <n v="1.3432835820895523"/>
    <n v="5.59701492537313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1"/>
    <d v="1899-12-30T00:01:21"/>
    <m/>
    <m/>
    <m/>
    <m/>
    <m/>
    <m/>
    <m/>
    <m/>
    <m/>
    <m/>
  </r>
  <r>
    <x v="3"/>
    <x v="0"/>
    <x v="0"/>
    <n v="12232"/>
    <x v="17"/>
    <x v="5"/>
    <x v="2"/>
    <d v="1899-12-30T08:00:00"/>
    <n v="8"/>
    <n v="194"/>
    <n v="0"/>
    <d v="1899-12-30T00:00:00"/>
    <n v="0"/>
    <d v="1899-12-30T00:00:00"/>
    <n v="191"/>
    <n v="0"/>
    <d v="1899-12-30T00:00:00"/>
    <n v="0"/>
    <n v="0"/>
    <n v="0"/>
    <d v="1899-12-30T08:00:00"/>
    <n v="479.99999999999994"/>
    <d v="1899-12-30T00:02:28"/>
    <n v="2.474226804123711"/>
    <n v="98.4536082474226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8"/>
    <d v="1899-12-30T00:02:28"/>
    <m/>
    <m/>
    <m/>
    <m/>
    <m/>
    <m/>
    <m/>
    <m/>
    <m/>
    <m/>
  </r>
  <r>
    <x v="3"/>
    <x v="0"/>
    <x v="0"/>
    <n v="12449"/>
    <x v="17"/>
    <x v="6"/>
    <x v="0"/>
    <d v="1899-12-30T08:00:00"/>
    <n v="8"/>
    <n v="508"/>
    <n v="0"/>
    <d v="1899-12-30T00:00:00"/>
    <n v="0"/>
    <d v="1899-12-30T00:00:00"/>
    <n v="49"/>
    <n v="0"/>
    <d v="1899-12-30T00:00:00"/>
    <n v="0"/>
    <n v="0"/>
    <n v="0"/>
    <d v="1899-12-30T08:00:00"/>
    <n v="479.99999999999994"/>
    <d v="1899-12-30T00:00:57"/>
    <n v="0.9448818897637794"/>
    <n v="9.64566929133858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3"/>
    <x v="0"/>
    <x v="0"/>
    <n v="861"/>
    <x v="17"/>
    <x v="7"/>
    <x v="2"/>
    <d v="1899-12-30T04:30:00"/>
    <n v="4.5"/>
    <n v="148"/>
    <n v="0"/>
    <d v="1899-12-30T00:00:00"/>
    <n v="0"/>
    <d v="1899-12-30T00:00:00"/>
    <n v="6"/>
    <n v="0"/>
    <d v="1899-12-30T00:00:00"/>
    <n v="70"/>
    <n v="0"/>
    <n v="0"/>
    <d v="1899-12-30T04:30:00"/>
    <n v="270"/>
    <d v="1899-12-30T00:01:49"/>
    <n v="1.8243243243243243"/>
    <n v="4.05405405405405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3"/>
    <x v="0"/>
    <x v="0"/>
    <n v="1185"/>
    <x v="17"/>
    <x v="7"/>
    <x v="2"/>
    <d v="1899-12-30T02:00:00"/>
    <n v="2"/>
    <n v="129"/>
    <n v="0"/>
    <d v="1899-12-30T00:00:00"/>
    <n v="0"/>
    <d v="1899-12-30T00:00:00"/>
    <n v="29"/>
    <n v="0"/>
    <d v="1899-12-30T00:00:00"/>
    <n v="53"/>
    <n v="0"/>
    <n v="0"/>
    <d v="1899-12-30T02:00:00"/>
    <n v="119.99999999999999"/>
    <d v="1899-12-30T00:00:56"/>
    <n v="0.93023255813953476"/>
    <n v="22.4806201550387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3"/>
    <x v="0"/>
    <x v="0"/>
    <n v="937"/>
    <x v="17"/>
    <x v="46"/>
    <x v="0"/>
    <d v="1899-12-30T01:00:00"/>
    <n v="1"/>
    <n v="28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2:09"/>
    <n v="2.142857142857142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3"/>
    <x v="0"/>
    <x v="0"/>
    <n v="10571"/>
    <x v="17"/>
    <x v="8"/>
    <x v="5"/>
    <d v="1899-12-30T06:30:00"/>
    <n v="6.5"/>
    <n v="186"/>
    <n v="0"/>
    <d v="1899-12-30T00:00:00"/>
    <n v="0.5"/>
    <d v="1899-12-30T00:30:00"/>
    <n v="57"/>
    <n v="0"/>
    <d v="1899-12-30T00:00:00"/>
    <n v="74"/>
    <n v="0"/>
    <n v="0"/>
    <d v="1899-12-30T06:30:00"/>
    <n v="389.99999999999994"/>
    <d v="1899-12-30T00:02:06"/>
    <n v="2.096774193548387"/>
    <n v="30.645161290322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3"/>
    <x v="0"/>
    <x v="0"/>
    <n v="1153"/>
    <x v="17"/>
    <x v="8"/>
    <x v="4"/>
    <d v="1899-12-30T07:30:00"/>
    <n v="7.5"/>
    <n v="113"/>
    <n v="0"/>
    <d v="1899-12-30T00:00:00"/>
    <n v="0"/>
    <d v="1899-12-30T00:00:00"/>
    <n v="19"/>
    <n v="0"/>
    <d v="1899-12-30T00:00:00"/>
    <n v="48"/>
    <n v="0"/>
    <n v="0"/>
    <d v="1899-12-30T07:30:00"/>
    <n v="450"/>
    <d v="1899-12-30T00:03:59"/>
    <n v="3.9823008849557522"/>
    <n v="16.8141592920353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9"/>
    <d v="1899-12-30T00:03:59"/>
    <m/>
    <m/>
    <m/>
    <m/>
    <m/>
    <m/>
    <m/>
    <m/>
    <m/>
    <m/>
  </r>
  <r>
    <x v="3"/>
    <x v="0"/>
    <x v="0"/>
    <n v="12164"/>
    <x v="17"/>
    <x v="8"/>
    <x v="3"/>
    <d v="1899-12-30T07:30:00"/>
    <n v="7.5"/>
    <n v="208"/>
    <n v="0"/>
    <d v="1899-12-30T00:00:00"/>
    <n v="1"/>
    <d v="1899-12-30T01:00:00"/>
    <n v="0"/>
    <n v="0"/>
    <d v="1899-12-30T00:00:00"/>
    <n v="47"/>
    <n v="0"/>
    <n v="0"/>
    <d v="1899-12-30T07:30:00"/>
    <n v="450"/>
    <d v="1899-12-30T00:02:10"/>
    <n v="2.163461538461538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0"/>
    <d v="1899-12-30T00:02:10"/>
    <m/>
    <m/>
    <m/>
    <m/>
    <m/>
    <m/>
    <m/>
    <m/>
    <m/>
    <m/>
  </r>
  <r>
    <x v="3"/>
    <x v="0"/>
    <x v="0"/>
    <n v="1215"/>
    <x v="17"/>
    <x v="10"/>
    <x v="5"/>
    <d v="1899-12-30T07:30:00"/>
    <n v="7.5"/>
    <n v="59"/>
    <n v="0.17"/>
    <d v="1899-12-30T00:10:00"/>
    <n v="0.51"/>
    <d v="1899-12-30T00:31:00"/>
    <n v="7"/>
    <n v="0"/>
    <d v="1899-12-30T00:00:00"/>
    <n v="80"/>
    <n v="0"/>
    <n v="0"/>
    <d v="1899-12-30T07:30:00"/>
    <n v="450"/>
    <d v="1899-12-30T00:07:38"/>
    <n v="7.6271186440677967"/>
    <n v="11.8644067796610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8"/>
    <d v="1899-12-30T00:07:38"/>
    <m/>
    <m/>
    <m/>
    <m/>
    <m/>
    <m/>
    <m/>
    <m/>
    <m/>
    <m/>
  </r>
  <r>
    <x v="3"/>
    <x v="0"/>
    <x v="0"/>
    <n v="12236"/>
    <x v="17"/>
    <x v="10"/>
    <x v="2"/>
    <d v="1899-12-30T08:00:00"/>
    <n v="8"/>
    <n v="58"/>
    <n v="0"/>
    <d v="1899-12-30T00:00:00"/>
    <n v="0.33"/>
    <d v="1899-12-30T00:20:00"/>
    <n v="15"/>
    <n v="0"/>
    <d v="1899-12-30T00:00:00"/>
    <n v="67"/>
    <n v="0"/>
    <n v="0"/>
    <d v="1899-12-30T08:00:00"/>
    <n v="479.99999999999994"/>
    <d v="1899-12-30T00:08:17"/>
    <n v="8.275862068965516"/>
    <n v="25.8620689655172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7"/>
    <d v="1899-12-30T00:08:17"/>
    <m/>
    <m/>
    <m/>
    <m/>
    <m/>
    <m/>
    <m/>
    <m/>
    <m/>
    <m/>
  </r>
  <r>
    <x v="3"/>
    <x v="0"/>
    <x v="0"/>
    <n v="10571"/>
    <x v="17"/>
    <x v="11"/>
    <x v="5"/>
    <d v="1899-12-30T01:00:00"/>
    <n v="1"/>
    <n v="10"/>
    <n v="0"/>
    <d v="1899-12-30T00:00:00"/>
    <n v="0"/>
    <d v="1899-12-30T00:00:00"/>
    <n v="1"/>
    <n v="0"/>
    <d v="1899-12-30T00:00:00"/>
    <n v="0"/>
    <n v="0"/>
    <n v="0"/>
    <d v="1899-12-30T01:00:00"/>
    <n v="59.999999999999993"/>
    <d v="1899-12-30T00:06:00"/>
    <n v="5.9999999999999991"/>
    <n v="1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3"/>
    <x v="0"/>
    <x v="0"/>
    <n v="1185"/>
    <x v="17"/>
    <x v="11"/>
    <x v="2"/>
    <d v="1899-12-30T06:00:00"/>
    <n v="6"/>
    <n v="45"/>
    <n v="0"/>
    <d v="1899-12-30T00:00:00"/>
    <n v="0"/>
    <d v="1899-12-30T00:00:00"/>
    <n v="1"/>
    <n v="0"/>
    <d v="1899-12-30T00:00:00"/>
    <n v="80"/>
    <n v="0"/>
    <n v="0"/>
    <d v="1899-12-30T06:00:00"/>
    <n v="360"/>
    <d v="1899-12-30T00:08:00"/>
    <n v="8"/>
    <n v="2.22222222222222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0"/>
    <d v="1899-12-30T00:08:00"/>
    <m/>
    <m/>
    <m/>
    <m/>
    <m/>
    <m/>
    <m/>
    <m/>
    <m/>
    <m/>
  </r>
  <r>
    <x v="3"/>
    <x v="0"/>
    <x v="0"/>
    <n v="1398"/>
    <x v="17"/>
    <x v="11"/>
    <x v="1"/>
    <d v="1899-12-30T08:00:00"/>
    <n v="8"/>
    <n v="51"/>
    <n v="0"/>
    <d v="1899-12-30T00:00:00"/>
    <n v="0"/>
    <d v="1899-12-30T00:00:00"/>
    <n v="4"/>
    <n v="0"/>
    <d v="1899-12-30T00:00:00"/>
    <n v="77"/>
    <n v="0"/>
    <n v="0"/>
    <d v="1899-12-30T08:00:00"/>
    <n v="479.99999999999994"/>
    <d v="1899-12-30T00:09:25"/>
    <n v="9.4117647058823515"/>
    <n v="7.84313725490196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5"/>
    <d v="1899-12-30T00:09:25"/>
    <m/>
    <m/>
    <m/>
    <m/>
    <m/>
    <m/>
    <m/>
    <m/>
    <m/>
    <m/>
  </r>
  <r>
    <x v="3"/>
    <x v="0"/>
    <x v="0"/>
    <n v="1003"/>
    <x v="17"/>
    <x v="12"/>
    <x v="5"/>
    <d v="1899-12-30T04:20:00"/>
    <n v="4.33"/>
    <n v="13"/>
    <n v="0"/>
    <d v="1899-12-30T00:00:00"/>
    <n v="0"/>
    <d v="1899-12-30T00:00:00"/>
    <n v="2"/>
    <n v="1.5"/>
    <d v="1899-12-30T01:30:00"/>
    <n v="0"/>
    <n v="0"/>
    <n v="0"/>
    <d v="1899-12-30T02:50:00"/>
    <n v="170"/>
    <d v="1899-12-30T00:13:05"/>
    <n v="13.076923076923077"/>
    <n v="15.3846153846153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3:05"/>
    <d v="1899-12-30T00:13:05"/>
    <m/>
    <m/>
    <m/>
    <m/>
    <m/>
    <m/>
    <m/>
    <m/>
    <m/>
    <m/>
  </r>
  <r>
    <x v="3"/>
    <x v="0"/>
    <x v="0"/>
    <n v="12087"/>
    <x v="17"/>
    <x v="12"/>
    <x v="4"/>
    <d v="1899-12-30T07:30:00"/>
    <n v="7.5"/>
    <n v="43"/>
    <n v="0.5"/>
    <d v="1899-12-30T00:30:00"/>
    <n v="0"/>
    <d v="1899-12-30T00:00:00"/>
    <n v="6"/>
    <n v="0"/>
    <d v="1899-12-30T00:00:00"/>
    <n v="50"/>
    <n v="0"/>
    <n v="0"/>
    <d v="1899-12-30T07:30:00"/>
    <n v="450"/>
    <d v="1899-12-30T00:10:28"/>
    <n v="10.465116279069768"/>
    <n v="13.9534883720930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28"/>
    <d v="1899-12-30T00:10:28"/>
    <m/>
    <m/>
    <m/>
    <m/>
    <m/>
    <m/>
    <m/>
    <m/>
    <m/>
    <m/>
  </r>
  <r>
    <x v="3"/>
    <x v="0"/>
    <x v="0"/>
    <n v="953"/>
    <x v="17"/>
    <x v="13"/>
    <x v="4"/>
    <d v="1899-12-30T07:15:00"/>
    <n v="7.25"/>
    <n v="77"/>
    <n v="0"/>
    <d v="1899-12-30T00:00:00"/>
    <n v="0"/>
    <d v="1899-12-30T00:00:00"/>
    <n v="1"/>
    <n v="0"/>
    <d v="1899-12-30T00:00:00"/>
    <n v="65"/>
    <n v="0"/>
    <n v="0"/>
    <d v="1899-12-30T07:15:00"/>
    <n v="434.99999999999994"/>
    <d v="1899-12-30T00:05:39"/>
    <n v="5.6493506493506489"/>
    <n v="1.29870129870129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9"/>
    <d v="1899-12-30T00:05:39"/>
    <m/>
    <m/>
    <m/>
    <m/>
    <m/>
    <m/>
    <m/>
    <m/>
    <m/>
    <m/>
  </r>
  <r>
    <x v="3"/>
    <x v="0"/>
    <x v="0"/>
    <n v="1017"/>
    <x v="17"/>
    <x v="13"/>
    <x v="3"/>
    <d v="1899-12-30T07:30:00"/>
    <n v="7.5"/>
    <n v="40"/>
    <n v="0.08"/>
    <d v="1899-12-30T00:05:00"/>
    <n v="0.67"/>
    <d v="1899-12-30T00:40:00"/>
    <n v="0"/>
    <n v="0"/>
    <d v="1899-12-30T00:00:00"/>
    <n v="79"/>
    <n v="0"/>
    <n v="0"/>
    <d v="1899-12-30T07:30:00"/>
    <n v="450"/>
    <d v="1899-12-30T00:11:15"/>
    <n v="11.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15"/>
    <d v="1899-12-30T00:11:15"/>
    <m/>
    <m/>
    <m/>
    <m/>
    <m/>
    <m/>
    <m/>
    <m/>
    <m/>
    <m/>
  </r>
  <r>
    <x v="3"/>
    <x v="0"/>
    <x v="0"/>
    <n v="1028"/>
    <x v="17"/>
    <x v="13"/>
    <x v="5"/>
    <d v="1899-12-30T08:00:00"/>
    <n v="8"/>
    <n v="45"/>
    <n v="0"/>
    <d v="1899-12-30T00:00:00"/>
    <n v="1.25"/>
    <d v="1899-12-30T01:15:00"/>
    <n v="5"/>
    <n v="1"/>
    <d v="1899-12-30T01:00:00"/>
    <n v="55"/>
    <n v="0"/>
    <n v="0"/>
    <d v="1899-12-30T07:00:00"/>
    <n v="419.99999999999994"/>
    <d v="1899-12-30T00:09:20"/>
    <n v="9.3333333333333321"/>
    <n v="11.1111111111111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0"/>
    <d v="1899-12-30T00:09:20"/>
    <m/>
    <m/>
    <m/>
    <m/>
    <m/>
    <m/>
    <m/>
    <m/>
    <m/>
    <m/>
  </r>
  <r>
    <x v="3"/>
    <x v="0"/>
    <x v="0"/>
    <n v="729"/>
    <x v="17"/>
    <x v="14"/>
    <x v="0"/>
    <d v="1899-12-30T04:40:00"/>
    <n v="4.67"/>
    <n v="195"/>
    <n v="0"/>
    <d v="1899-12-30T00:00:00"/>
    <n v="0"/>
    <d v="1899-12-30T00:00:00"/>
    <n v="3"/>
    <n v="0"/>
    <d v="1899-12-30T00:00:00"/>
    <n v="0"/>
    <n v="0"/>
    <n v="0"/>
    <d v="1899-12-30T04:40:00"/>
    <n v="280"/>
    <d v="1899-12-30T00:01:26"/>
    <n v="1.4358974358974359"/>
    <n v="1.53846153846153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6"/>
    <d v="1899-12-30T00:01:26"/>
    <m/>
    <m/>
    <m/>
    <m/>
    <m/>
    <m/>
    <m/>
    <m/>
    <m/>
    <m/>
  </r>
  <r>
    <x v="3"/>
    <x v="0"/>
    <x v="0"/>
    <n v="627"/>
    <x v="17"/>
    <x v="15"/>
    <x v="0"/>
    <d v="1899-12-30T09:00:00"/>
    <n v="9"/>
    <n v="28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0:19:17"/>
    <n v="19.2857142857142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9:17"/>
    <d v="1899-12-30T00:19:17"/>
    <m/>
    <m/>
    <m/>
    <m/>
    <m/>
    <m/>
    <m/>
    <m/>
    <m/>
    <m/>
  </r>
  <r>
    <x v="3"/>
    <x v="0"/>
    <x v="0"/>
    <n v="851"/>
    <x v="17"/>
    <x v="15"/>
    <x v="0"/>
    <d v="1899-12-30T08:00:00"/>
    <n v="8"/>
    <n v="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4:00:00"/>
    <n v="23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4:00:00"/>
    <d v="1899-12-30T04:00:00"/>
    <m/>
    <m/>
    <m/>
    <m/>
    <m/>
    <m/>
    <m/>
    <m/>
    <m/>
    <m/>
  </r>
  <r>
    <x v="3"/>
    <x v="0"/>
    <x v="0"/>
    <n v="12089"/>
    <x v="17"/>
    <x v="15"/>
    <x v="0"/>
    <d v="1899-12-30T08:00:00"/>
    <n v="8"/>
    <n v="2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3"/>
    <x v="0"/>
    <x v="0"/>
    <n v="12563"/>
    <x v="17"/>
    <x v="15"/>
    <x v="0"/>
    <d v="1899-12-30T08:00:00"/>
    <n v="8"/>
    <n v="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20:00"/>
    <n v="79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20:00"/>
    <d v="1899-12-30T01:20:00"/>
    <m/>
    <m/>
    <m/>
    <m/>
    <m/>
    <m/>
    <m/>
    <m/>
    <m/>
    <m/>
  </r>
  <r>
    <x v="3"/>
    <x v="0"/>
    <x v="0"/>
    <n v="1445"/>
    <x v="17"/>
    <x v="16"/>
    <x v="0"/>
    <d v="1899-12-30T08:00:00"/>
    <n v="8"/>
    <n v="230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2:05"/>
    <n v="2.0869565217391304"/>
    <n v="0.434782608695652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5"/>
    <d v="1899-12-30T00:02:05"/>
    <m/>
    <m/>
    <m/>
    <m/>
    <m/>
    <m/>
    <m/>
    <m/>
    <m/>
    <m/>
  </r>
  <r>
    <x v="3"/>
    <x v="0"/>
    <x v="0"/>
    <n v="853"/>
    <x v="17"/>
    <x v="17"/>
    <x v="0"/>
    <d v="1899-12-30T09:00:00"/>
    <n v="9"/>
    <n v="3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3:00:00"/>
    <n v="180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3:00:00"/>
    <d v="1899-12-30T03:00:00"/>
    <m/>
    <m/>
    <m/>
    <m/>
    <m/>
    <m/>
    <m/>
    <m/>
    <m/>
    <m/>
  </r>
  <r>
    <x v="3"/>
    <x v="0"/>
    <x v="0"/>
    <n v="866"/>
    <x v="17"/>
    <x v="18"/>
    <x v="2"/>
    <d v="1899-12-30T08:00:00"/>
    <n v="8"/>
    <n v="78"/>
    <n v="1"/>
    <d v="1899-12-30T01:00:00"/>
    <n v="0.67"/>
    <d v="1899-12-30T00:40:00"/>
    <n v="4"/>
    <n v="0"/>
    <d v="1899-12-30T00:00:00"/>
    <n v="0"/>
    <n v="0"/>
    <n v="0"/>
    <d v="1899-12-30T08:00:00"/>
    <n v="479.99999999999994"/>
    <d v="1899-12-30T00:06:09"/>
    <n v="6.1538461538461533"/>
    <n v="5.1282051282051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9"/>
    <d v="1899-12-30T00:06:09"/>
    <m/>
    <m/>
    <m/>
    <m/>
    <m/>
    <m/>
    <m/>
    <m/>
    <m/>
    <m/>
  </r>
  <r>
    <x v="3"/>
    <x v="0"/>
    <x v="0"/>
    <n v="12562"/>
    <x v="17"/>
    <x v="18"/>
    <x v="1"/>
    <d v="1899-12-30T08:00:00"/>
    <n v="8"/>
    <n v="121"/>
    <n v="0"/>
    <d v="1899-12-30T00:00:00"/>
    <n v="0"/>
    <d v="1899-12-30T00:00:00"/>
    <n v="13"/>
    <n v="0"/>
    <d v="1899-12-30T00:00:00"/>
    <n v="0"/>
    <n v="0"/>
    <n v="0"/>
    <d v="1899-12-30T08:00:00"/>
    <n v="479.99999999999994"/>
    <d v="1899-12-30T00:03:58"/>
    <n v="3.9669421487603302"/>
    <n v="10.7438016528925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8"/>
    <d v="1899-12-30T00:03:58"/>
    <m/>
    <m/>
    <m/>
    <m/>
    <m/>
    <m/>
    <m/>
    <m/>
    <m/>
    <m/>
  </r>
  <r>
    <x v="3"/>
    <x v="0"/>
    <x v="0"/>
    <n v="12008"/>
    <x v="17"/>
    <x v="19"/>
    <x v="0"/>
    <d v="1899-12-30T07:00:00"/>
    <n v="7"/>
    <n v="42"/>
    <n v="0"/>
    <d v="1899-12-30T00:00:00"/>
    <n v="0"/>
    <d v="1899-12-30T00:00:00"/>
    <n v="12"/>
    <n v="0"/>
    <d v="1899-12-30T00:00:00"/>
    <n v="0"/>
    <n v="0"/>
    <n v="0"/>
    <d v="1899-12-30T07:00:00"/>
    <n v="420"/>
    <d v="1899-12-30T00:10:00"/>
    <n v="10"/>
    <n v="28.5714285714285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3"/>
    <x v="0"/>
    <x v="0"/>
    <n v="11080"/>
    <x v="17"/>
    <x v="20"/>
    <x v="3"/>
    <d v="1899-12-30T06:30:00"/>
    <n v="6.5"/>
    <n v="457"/>
    <n v="0"/>
    <d v="1899-12-30T00:00:00"/>
    <n v="0"/>
    <d v="1899-12-30T00:00:00"/>
    <n v="0"/>
    <n v="0"/>
    <d v="1899-12-30T00:00:00"/>
    <n v="0"/>
    <n v="0"/>
    <n v="0"/>
    <d v="1899-12-30T06:30:00"/>
    <n v="389.99999999999994"/>
    <d v="1899-12-30T00:00:51"/>
    <n v="0.8533916849015316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3"/>
    <x v="0"/>
    <x v="0"/>
    <n v="1164"/>
    <x v="17"/>
    <x v="20"/>
    <x v="0"/>
    <d v="1899-12-30T09:05:00"/>
    <n v="9.08"/>
    <n v="1072"/>
    <n v="0.5"/>
    <d v="1899-12-30T00:30:00"/>
    <n v="0.25"/>
    <d v="1899-12-30T00:15:00"/>
    <n v="3"/>
    <n v="0"/>
    <d v="1899-12-30T00:00:00"/>
    <n v="0"/>
    <n v="0"/>
    <n v="0"/>
    <d v="1899-12-30T09:05:00"/>
    <n v="545"/>
    <d v="1899-12-30T00:00:31"/>
    <n v="0.50839552238805974"/>
    <n v="0.279850746268656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3"/>
    <x v="0"/>
    <x v="0"/>
    <n v="11080"/>
    <x v="17"/>
    <x v="21"/>
    <x v="3"/>
    <d v="1899-12-30T01:00:00"/>
    <n v="1"/>
    <n v="95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0:38"/>
    <n v="0.6315789473684210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3"/>
    <x v="0"/>
    <x v="0"/>
    <n v="11851"/>
    <x v="17"/>
    <x v="21"/>
    <x v="4"/>
    <d v="1899-12-30T07:30:00"/>
    <n v="7.5"/>
    <n v="479"/>
    <n v="0"/>
    <d v="1899-12-30T00:00:00"/>
    <n v="0"/>
    <d v="1899-12-30T00:00:00"/>
    <n v="110"/>
    <n v="0"/>
    <d v="1899-12-30T00:00:00"/>
    <n v="17"/>
    <n v="0"/>
    <n v="0"/>
    <d v="1899-12-30T07:30:00"/>
    <n v="450"/>
    <d v="1899-12-30T00:00:56"/>
    <n v="0.93945720250521925"/>
    <n v="22.9645093945720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3"/>
    <x v="0"/>
    <x v="0"/>
    <n v="1327"/>
    <x v="17"/>
    <x v="21"/>
    <x v="1"/>
    <d v="1899-12-30T08:00:00"/>
    <n v="8"/>
    <n v="1282"/>
    <n v="0"/>
    <d v="1899-12-30T00:00:00"/>
    <n v="0"/>
    <d v="1899-12-30T00:00:00"/>
    <n v="843"/>
    <n v="0"/>
    <d v="1899-12-30T00:00:00"/>
    <n v="0"/>
    <n v="0"/>
    <n v="0"/>
    <d v="1899-12-30T08:00:00"/>
    <n v="479.99999999999994"/>
    <d v="1899-12-30T00:00:22"/>
    <n v="0.37441497659906392"/>
    <n v="65.75663026521060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2"/>
    <d v="1899-12-30T00:00:22"/>
    <m/>
    <m/>
    <m/>
    <m/>
    <m/>
    <m/>
    <m/>
    <m/>
    <m/>
    <m/>
  </r>
  <r>
    <x v="3"/>
    <x v="0"/>
    <x v="0"/>
    <n v="1372"/>
    <x v="17"/>
    <x v="21"/>
    <x v="3"/>
    <d v="1899-12-30T07:30:00"/>
    <n v="7.5"/>
    <n v="253"/>
    <n v="0"/>
    <d v="1899-12-30T00:00:00"/>
    <n v="0.25"/>
    <d v="1899-12-30T00:15:00"/>
    <n v="30"/>
    <n v="0"/>
    <d v="1899-12-30T00:00:00"/>
    <n v="18"/>
    <n v="0"/>
    <n v="0"/>
    <d v="1899-12-30T07:30:00"/>
    <n v="450"/>
    <d v="1899-12-30T00:01:47"/>
    <n v="1.7786561264822134"/>
    <n v="11.8577075098814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7"/>
    <d v="1899-12-30T00:01:47"/>
    <m/>
    <m/>
    <m/>
    <m/>
    <m/>
    <m/>
    <m/>
    <m/>
    <m/>
    <m/>
  </r>
  <r>
    <x v="3"/>
    <x v="0"/>
    <x v="0"/>
    <n v="1099"/>
    <x v="17"/>
    <x v="22"/>
    <x v="3"/>
    <d v="1899-12-30T07:30:00"/>
    <n v="7.5"/>
    <n v="515"/>
    <n v="0"/>
    <d v="1899-12-30T00:00:00"/>
    <n v="0"/>
    <d v="1899-12-30T00:00:00"/>
    <n v="67"/>
    <n v="0.92"/>
    <d v="1899-12-30T00:55:00"/>
    <n v="51"/>
    <n v="510"/>
    <n v="0"/>
    <d v="1899-12-30T06:35:00"/>
    <n v="395"/>
    <d v="1899-12-30T00:00:46"/>
    <n v="0.76699029126213591"/>
    <n v="13.0097087378640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3"/>
    <x v="0"/>
    <x v="0"/>
    <n v="11626"/>
    <x v="17"/>
    <x v="22"/>
    <x v="5"/>
    <d v="1899-12-30T07:30:00"/>
    <n v="7.5"/>
    <n v="414"/>
    <n v="0"/>
    <d v="1899-12-30T00:00:00"/>
    <n v="0"/>
    <d v="1899-12-30T00:00:00"/>
    <n v="13"/>
    <n v="0"/>
    <d v="1899-12-30T00:00:00"/>
    <n v="40"/>
    <n v="590"/>
    <n v="0"/>
    <d v="1899-12-30T07:30:00"/>
    <n v="450"/>
    <d v="1899-12-30T00:01:05"/>
    <n v="1.0869565217391304"/>
    <n v="3.14009661835748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3"/>
    <x v="0"/>
    <x v="0"/>
    <n v="1222"/>
    <x v="17"/>
    <x v="22"/>
    <x v="4"/>
    <d v="1899-12-30T07:30:00"/>
    <n v="7.5"/>
    <n v="555"/>
    <n v="0"/>
    <d v="1899-12-30T00:00:00"/>
    <n v="0"/>
    <d v="1899-12-30T00:00:00"/>
    <n v="85"/>
    <n v="0"/>
    <d v="1899-12-30T00:00:00"/>
    <n v="36"/>
    <n v="474"/>
    <n v="0"/>
    <d v="1899-12-30T07:30:00"/>
    <n v="450"/>
    <d v="1899-12-30T00:00:49"/>
    <n v="0.81081081081081086"/>
    <n v="15.3153153153153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3"/>
    <x v="0"/>
    <x v="0"/>
    <n v="1396"/>
    <x v="17"/>
    <x v="23"/>
    <x v="1"/>
    <d v="1899-12-30T08:00:00"/>
    <n v="8"/>
    <n v="409"/>
    <n v="0"/>
    <d v="1899-12-30T00:00:00"/>
    <n v="0"/>
    <d v="1899-12-30T00:00:00"/>
    <n v="50"/>
    <n v="0"/>
    <d v="1899-12-30T00:00:00"/>
    <n v="47"/>
    <n v="440"/>
    <n v="0"/>
    <d v="1899-12-30T08:00:00"/>
    <n v="479.99999999999994"/>
    <d v="1899-12-30T00:01:10"/>
    <n v="1.1735941320293397"/>
    <n v="12.2249388753056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3"/>
    <x v="0"/>
    <x v="0"/>
    <n v="11849"/>
    <x v="17"/>
    <x v="24"/>
    <x v="2"/>
    <d v="1899-12-30T00:30:00"/>
    <n v="0.5"/>
    <n v="44"/>
    <n v="0"/>
    <d v="1899-12-30T00:00:00"/>
    <n v="0"/>
    <d v="1899-12-30T00:00:00"/>
    <n v="1"/>
    <n v="0"/>
    <d v="1899-12-30T00:00:00"/>
    <n v="0"/>
    <n v="0"/>
    <n v="0"/>
    <d v="1899-12-30T00:30:00"/>
    <n v="29.999999999999996"/>
    <d v="1899-12-30T00:00:41"/>
    <n v="0.68181818181818177"/>
    <n v="2.27272727272727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3"/>
    <x v="0"/>
    <x v="0"/>
    <n v="1364"/>
    <x v="17"/>
    <x v="24"/>
    <x v="0"/>
    <d v="1899-12-30T08:00:00"/>
    <n v="8"/>
    <n v="520"/>
    <n v="0"/>
    <d v="1899-12-30T00:00:00"/>
    <n v="0"/>
    <d v="1899-12-30T00:00:00"/>
    <n v="13"/>
    <n v="0"/>
    <d v="1899-12-30T00:00:00"/>
    <n v="0"/>
    <n v="0"/>
    <n v="0"/>
    <d v="1899-12-30T08:00:00"/>
    <n v="479.99999999999994"/>
    <d v="1899-12-30T00:00:55"/>
    <n v="0.92307692307692302"/>
    <n v="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3"/>
    <x v="0"/>
    <x v="0"/>
    <n v="937"/>
    <x v="17"/>
    <x v="25"/>
    <x v="0"/>
    <d v="1899-12-30T02:10:00"/>
    <n v="2.17"/>
    <n v="90"/>
    <n v="0"/>
    <d v="1899-12-30T00:00:00"/>
    <n v="0"/>
    <d v="1899-12-30T00:00:00"/>
    <n v="14"/>
    <n v="0"/>
    <d v="1899-12-30T00:00:00"/>
    <n v="0"/>
    <n v="0"/>
    <n v="0"/>
    <d v="1899-12-30T02:10:00"/>
    <n v="130"/>
    <d v="1899-12-30T00:01:27"/>
    <n v="1.4444444444444444"/>
    <n v="15.5555555555555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7"/>
    <d v="1899-12-30T00:01:27"/>
    <m/>
    <m/>
    <m/>
    <m/>
    <m/>
    <m/>
    <m/>
    <m/>
    <m/>
    <m/>
  </r>
  <r>
    <x v="3"/>
    <x v="0"/>
    <x v="0"/>
    <n v="529"/>
    <x v="17"/>
    <x v="26"/>
    <x v="0"/>
    <d v="1899-12-30T02:10:00"/>
    <n v="2.17"/>
    <n v="19"/>
    <n v="0"/>
    <d v="1899-12-30T00:00:00"/>
    <n v="0"/>
    <d v="1899-12-30T00:00:00"/>
    <n v="0"/>
    <n v="0"/>
    <d v="1899-12-30T00:00:00"/>
    <n v="0"/>
    <n v="0"/>
    <n v="0"/>
    <d v="1899-12-30T02:10:00"/>
    <n v="130"/>
    <d v="1899-12-30T00:06:51"/>
    <n v="6.842105263157894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1"/>
    <d v="1899-12-30T00:06:51"/>
    <m/>
    <m/>
    <m/>
    <m/>
    <m/>
    <m/>
    <m/>
    <m/>
    <m/>
    <m/>
  </r>
  <r>
    <x v="3"/>
    <x v="0"/>
    <x v="0"/>
    <n v="12561"/>
    <x v="17"/>
    <x v="26"/>
    <x v="0"/>
    <d v="1899-12-30T03:00:00"/>
    <n v="3"/>
    <n v="60"/>
    <n v="0"/>
    <d v="1899-12-30T00:00:00"/>
    <n v="0"/>
    <d v="1899-12-30T00:00:00"/>
    <n v="8"/>
    <n v="0"/>
    <d v="1899-12-30T00:00:00"/>
    <n v="0"/>
    <n v="0"/>
    <n v="0"/>
    <d v="1899-12-30T03:00:00"/>
    <n v="180"/>
    <d v="1899-12-30T00:03:00"/>
    <n v="3"/>
    <n v="13.3333333333333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3"/>
    <x v="0"/>
    <x v="0"/>
    <n v="12234"/>
    <x v="17"/>
    <x v="47"/>
    <x v="0"/>
    <d v="1899-12-30T08:00:00"/>
    <n v="8"/>
    <n v="11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13"/>
    <n v="4.21052631578947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3"/>
    <d v="1899-12-30T00:04:13"/>
    <m/>
    <m/>
    <m/>
    <m/>
    <m/>
    <m/>
    <m/>
    <m/>
    <m/>
    <m/>
  </r>
  <r>
    <x v="3"/>
    <x v="0"/>
    <x v="0"/>
    <n v="1146"/>
    <x v="17"/>
    <x v="27"/>
    <x v="0"/>
    <d v="1899-12-30T02:00:00"/>
    <n v="2"/>
    <n v="180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0:40"/>
    <n v="0.6666666666666666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3"/>
    <x v="0"/>
    <x v="0"/>
    <n v="11849"/>
    <x v="17"/>
    <x v="27"/>
    <x v="2"/>
    <d v="1899-12-30T01:30:00"/>
    <n v="1.5"/>
    <n v="202"/>
    <n v="0"/>
    <d v="1899-12-30T00:00:00"/>
    <n v="0"/>
    <d v="1899-12-30T00:00:00"/>
    <n v="8"/>
    <n v="0"/>
    <d v="1899-12-30T00:00:00"/>
    <n v="0"/>
    <n v="0"/>
    <n v="0"/>
    <d v="1899-12-30T01:30:00"/>
    <n v="90"/>
    <d v="1899-12-30T00:00:27"/>
    <n v="0.44554455445544555"/>
    <n v="3.960396039603960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7"/>
    <d v="1899-12-30T00:00:27"/>
    <m/>
    <m/>
    <m/>
    <m/>
    <m/>
    <m/>
    <m/>
    <m/>
    <m/>
    <m/>
  </r>
  <r>
    <x v="3"/>
    <x v="0"/>
    <x v="0"/>
    <n v="876"/>
    <x v="17"/>
    <x v="28"/>
    <x v="0"/>
    <d v="1899-12-30T01:00:00"/>
    <n v="1"/>
    <n v="564"/>
    <n v="0"/>
    <d v="1899-12-30T00:00:00"/>
    <n v="0"/>
    <d v="1899-12-30T00:00:00"/>
    <n v="8"/>
    <n v="0"/>
    <d v="1899-12-30T00:00:00"/>
    <n v="0"/>
    <n v="0"/>
    <n v="0"/>
    <d v="1899-12-30T01:00:00"/>
    <n v="59.999999999999993"/>
    <d v="1899-12-30T00:00:06"/>
    <n v="0.10638297872340424"/>
    <n v="1.41843971631205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6"/>
    <d v="1899-12-30T00:00:06"/>
    <m/>
    <m/>
    <m/>
    <m/>
    <m/>
    <m/>
    <m/>
    <m/>
    <m/>
    <m/>
  </r>
  <r>
    <x v="3"/>
    <x v="0"/>
    <x v="0"/>
    <n v="1146"/>
    <x v="17"/>
    <x v="29"/>
    <x v="0"/>
    <d v="1899-12-30T06:00:00"/>
    <n v="6"/>
    <n v="436"/>
    <n v="0"/>
    <d v="1899-12-30T00:00:00"/>
    <n v="0"/>
    <d v="1899-12-30T00:00:00"/>
    <n v="17"/>
    <n v="0"/>
    <d v="1899-12-30T00:00:00"/>
    <n v="0"/>
    <n v="0"/>
    <n v="0"/>
    <d v="1899-12-30T06:00:00"/>
    <n v="360"/>
    <d v="1899-12-30T00:00:50"/>
    <n v="0.82568807339449546"/>
    <n v="3.89908256880733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3"/>
    <x v="0"/>
    <x v="0"/>
    <n v="1091"/>
    <x v="17"/>
    <x v="30"/>
    <x v="0"/>
    <d v="1899-12-30T08:00:00"/>
    <n v="8"/>
    <n v="2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7:47"/>
    <n v="17.7777777777777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7:47"/>
    <d v="1899-12-30T00:17:47"/>
    <m/>
    <m/>
    <m/>
    <m/>
    <m/>
    <m/>
    <m/>
    <m/>
    <m/>
    <m/>
  </r>
  <r>
    <x v="3"/>
    <x v="0"/>
    <x v="0"/>
    <n v="529"/>
    <x v="17"/>
    <x v="31"/>
    <x v="0"/>
    <d v="1899-12-30T00:25:00"/>
    <n v="0.42"/>
    <n v="25"/>
    <n v="0"/>
    <d v="1899-12-30T00:00:00"/>
    <n v="0"/>
    <d v="1899-12-30T00:00:00"/>
    <n v="0"/>
    <n v="0"/>
    <d v="1899-12-30T00:00:00"/>
    <n v="0"/>
    <n v="0"/>
    <n v="0"/>
    <d v="1899-12-30T00:25:00"/>
    <n v="25"/>
    <d v="1899-12-30T00:01:00"/>
    <n v="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3"/>
    <x v="0"/>
    <x v="0"/>
    <n v="601"/>
    <x v="17"/>
    <x v="32"/>
    <x v="2"/>
    <d v="1899-12-30T02:00:00"/>
    <n v="2"/>
    <n v="28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4:17"/>
    <n v="4.285714285714285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7"/>
    <d v="1899-12-30T00:04:17"/>
    <m/>
    <m/>
    <m/>
    <m/>
    <m/>
    <m/>
    <m/>
    <m/>
    <m/>
    <m/>
  </r>
  <r>
    <x v="3"/>
    <x v="0"/>
    <x v="0"/>
    <n v="729"/>
    <x v="17"/>
    <x v="32"/>
    <x v="0"/>
    <d v="1899-12-30T04:20:00"/>
    <n v="4.33"/>
    <n v="191"/>
    <n v="0"/>
    <d v="1899-12-30T00:00:00"/>
    <n v="0"/>
    <d v="1899-12-30T00:00:00"/>
    <n v="31"/>
    <n v="0"/>
    <d v="1899-12-30T00:00:00"/>
    <n v="0"/>
    <n v="0"/>
    <n v="0"/>
    <d v="1899-12-30T04:20:00"/>
    <n v="260"/>
    <d v="1899-12-30T00:01:22"/>
    <n v="1.3612565445026179"/>
    <n v="16.23036649214659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2"/>
    <d v="1899-12-30T00:01:22"/>
    <m/>
    <m/>
    <m/>
    <m/>
    <m/>
    <m/>
    <m/>
    <m/>
    <m/>
    <m/>
  </r>
  <r>
    <x v="3"/>
    <x v="0"/>
    <x v="0"/>
    <n v="906"/>
    <x v="17"/>
    <x v="32"/>
    <x v="0"/>
    <d v="1899-12-30T01:00:00"/>
    <n v="1"/>
    <n v="30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2:00"/>
    <n v="1.9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0"/>
    <d v="1899-12-30T00:02:00"/>
    <m/>
    <m/>
    <m/>
    <m/>
    <m/>
    <m/>
    <m/>
    <m/>
    <m/>
    <m/>
  </r>
  <r>
    <x v="3"/>
    <x v="0"/>
    <x v="0"/>
    <n v="529"/>
    <x v="17"/>
    <x v="33"/>
    <x v="0"/>
    <d v="1899-12-30T00:20:00"/>
    <n v="0.33"/>
    <n v="12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01:40"/>
    <n v="1.666666666666666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0"/>
    <d v="1899-12-30T00:01:40"/>
    <m/>
    <m/>
    <m/>
    <m/>
    <m/>
    <m/>
    <m/>
    <m/>
    <m/>
    <m/>
  </r>
  <r>
    <x v="3"/>
    <x v="0"/>
    <x v="0"/>
    <n v="12561"/>
    <x v="17"/>
    <x v="33"/>
    <x v="0"/>
    <d v="1899-12-30T01:00:00"/>
    <n v="1"/>
    <n v="18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3:20"/>
    <n v="3.3333333333333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0"/>
    <d v="1899-12-30T00:03:20"/>
    <m/>
    <m/>
    <m/>
    <m/>
    <m/>
    <m/>
    <m/>
    <m/>
    <m/>
    <m/>
  </r>
  <r>
    <x v="3"/>
    <x v="0"/>
    <x v="0"/>
    <n v="787"/>
    <x v="17"/>
    <x v="34"/>
    <x v="1"/>
    <d v="1899-12-30T08:00:00"/>
    <n v="8"/>
    <n v="143"/>
    <n v="0"/>
    <d v="1899-12-30T00:00:00"/>
    <n v="0"/>
    <d v="1899-12-30T00:00:00"/>
    <n v="29"/>
    <n v="0"/>
    <d v="1899-12-30T00:00:00"/>
    <n v="72"/>
    <n v="0"/>
    <n v="0"/>
    <d v="1899-12-30T08:00:00"/>
    <n v="479.99999999999994"/>
    <d v="1899-12-30T00:03:21"/>
    <n v="3.3566433566433562"/>
    <n v="20.279720279720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1"/>
    <d v="1899-12-30T00:03:21"/>
    <m/>
    <m/>
    <m/>
    <m/>
    <m/>
    <m/>
    <m/>
    <m/>
    <m/>
    <m/>
  </r>
  <r>
    <x v="3"/>
    <x v="0"/>
    <x v="0"/>
    <n v="861"/>
    <x v="17"/>
    <x v="34"/>
    <x v="2"/>
    <d v="1899-12-30T03:30:00"/>
    <n v="3.5"/>
    <n v="83"/>
    <n v="0"/>
    <d v="1899-12-30T00:00:00"/>
    <n v="0"/>
    <d v="1899-12-30T00:00:00"/>
    <n v="20"/>
    <n v="0"/>
    <d v="1899-12-30T00:00:00"/>
    <n v="0"/>
    <n v="0"/>
    <n v="0"/>
    <d v="1899-12-30T03:30:00"/>
    <n v="210"/>
    <d v="1899-12-30T00:02:32"/>
    <n v="2.5301204819277108"/>
    <n v="24.09638554216867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2"/>
    <d v="1899-12-30T00:02:32"/>
    <m/>
    <m/>
    <m/>
    <m/>
    <m/>
    <m/>
    <m/>
    <m/>
    <m/>
    <m/>
  </r>
  <r>
    <x v="3"/>
    <x v="0"/>
    <x v="0"/>
    <n v="1242"/>
    <x v="17"/>
    <x v="34"/>
    <x v="2"/>
    <d v="1899-12-30T05:00:00"/>
    <n v="5"/>
    <n v="68"/>
    <n v="0"/>
    <d v="1899-12-30T00:00:00"/>
    <n v="0"/>
    <d v="1899-12-30T00:00:00"/>
    <n v="4"/>
    <n v="0"/>
    <d v="1899-12-30T00:00:00"/>
    <n v="81"/>
    <n v="0"/>
    <n v="0"/>
    <d v="1899-12-30T05:00:00"/>
    <n v="300"/>
    <d v="1899-12-30T00:04:25"/>
    <n v="4.4117647058823533"/>
    <n v="5.8823529411764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5"/>
    <d v="1899-12-30T00:04:25"/>
    <m/>
    <m/>
    <m/>
    <m/>
    <m/>
    <m/>
    <m/>
    <m/>
    <m/>
    <m/>
  </r>
  <r>
    <x v="3"/>
    <x v="0"/>
    <x v="0"/>
    <n v="601"/>
    <x v="17"/>
    <x v="35"/>
    <x v="2"/>
    <d v="1899-12-30T05:00:00"/>
    <n v="5"/>
    <n v="146"/>
    <n v="0"/>
    <d v="1899-12-30T00:00:00"/>
    <n v="0"/>
    <d v="1899-12-30T00:00:00"/>
    <n v="13"/>
    <n v="0"/>
    <d v="1899-12-30T00:00:00"/>
    <n v="0"/>
    <n v="0"/>
    <n v="0"/>
    <d v="1899-12-30T05:00:00"/>
    <n v="300"/>
    <d v="1899-12-30T00:02:03"/>
    <n v="2.0547945205479454"/>
    <n v="8.90410958904109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3"/>
    <d v="1899-12-30T00:02:03"/>
    <m/>
    <m/>
    <m/>
    <m/>
    <m/>
    <m/>
    <m/>
    <m/>
    <m/>
    <m/>
  </r>
  <r>
    <x v="3"/>
    <x v="0"/>
    <x v="0"/>
    <n v="1242"/>
    <x v="17"/>
    <x v="35"/>
    <x v="2"/>
    <d v="1899-12-30T03:00:00"/>
    <n v="3"/>
    <n v="67"/>
    <n v="0"/>
    <d v="1899-12-30T00:00:00"/>
    <n v="0"/>
    <d v="1899-12-30T00:00:00"/>
    <n v="28"/>
    <n v="0"/>
    <d v="1899-12-30T00:00:00"/>
    <n v="0"/>
    <n v="0"/>
    <n v="0"/>
    <d v="1899-12-30T03:00:00"/>
    <n v="180"/>
    <d v="1899-12-30T00:02:41"/>
    <n v="2.6865671641791047"/>
    <n v="41.7910447761194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1"/>
    <d v="1899-12-30T00:02:41"/>
    <m/>
    <m/>
    <m/>
    <m/>
    <m/>
    <m/>
    <m/>
    <m/>
    <m/>
    <m/>
  </r>
  <r>
    <x v="3"/>
    <x v="0"/>
    <x v="0"/>
    <n v="1409"/>
    <x v="17"/>
    <x v="35"/>
    <x v="1"/>
    <d v="1899-12-30T08:00:00"/>
    <n v="8"/>
    <n v="127"/>
    <n v="0"/>
    <d v="1899-12-30T00:00:00"/>
    <n v="0"/>
    <d v="1899-12-30T00:00:00"/>
    <n v="30"/>
    <n v="0"/>
    <d v="1899-12-30T00:00:00"/>
    <n v="0"/>
    <n v="0"/>
    <n v="0"/>
    <d v="1899-12-30T08:00:00"/>
    <n v="479.99999999999994"/>
    <d v="1899-12-30T00:03:47"/>
    <n v="3.7795275590551176"/>
    <n v="23.6220472440944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7"/>
    <d v="1899-12-30T00:03:47"/>
    <m/>
    <m/>
    <m/>
    <m/>
    <m/>
    <m/>
    <m/>
    <m/>
    <m/>
    <m/>
  </r>
  <r>
    <x v="3"/>
    <x v="0"/>
    <x v="0"/>
    <n v="12540"/>
    <x v="17"/>
    <x v="36"/>
    <x v="2"/>
    <d v="1899-12-30T08:00:00"/>
    <n v="8"/>
    <n v="8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39"/>
    <n v="5.64705882352941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9"/>
    <d v="1899-12-30T00:05:39"/>
    <m/>
    <m/>
    <m/>
    <m/>
    <m/>
    <m/>
    <m/>
    <m/>
    <m/>
    <m/>
  </r>
  <r>
    <x v="3"/>
    <x v="0"/>
    <x v="0"/>
    <n v="1337"/>
    <x v="17"/>
    <x v="36"/>
    <x v="1"/>
    <d v="1899-12-30T08:00:00"/>
    <n v="8"/>
    <n v="6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7:04"/>
    <n v="7.058823529411763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4"/>
    <d v="1899-12-30T00:07:04"/>
    <m/>
    <m/>
    <m/>
    <m/>
    <m/>
    <m/>
    <m/>
    <m/>
    <m/>
    <m/>
  </r>
  <r>
    <x v="3"/>
    <x v="0"/>
    <x v="0"/>
    <n v="1188"/>
    <x v="17"/>
    <x v="38"/>
    <x v="4"/>
    <d v="1899-12-30T07:30:00"/>
    <n v="7.5"/>
    <n v="200"/>
    <n v="0"/>
    <d v="1899-12-30T00:00:00"/>
    <n v="0"/>
    <d v="1899-12-30T00:00:00"/>
    <n v="160"/>
    <n v="0"/>
    <d v="1899-12-30T00:00:00"/>
    <n v="0"/>
    <n v="0"/>
    <n v="0"/>
    <d v="1899-12-30T07:30:00"/>
    <n v="450"/>
    <d v="1899-12-30T00:02:15"/>
    <n v="2.25"/>
    <n v="8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5"/>
    <d v="1899-12-30T00:02:15"/>
    <m/>
    <m/>
    <m/>
    <m/>
    <m/>
    <m/>
    <m/>
    <m/>
    <m/>
    <m/>
  </r>
  <r>
    <x v="3"/>
    <x v="0"/>
    <x v="0"/>
    <n v="12072"/>
    <x v="17"/>
    <x v="38"/>
    <x v="5"/>
    <d v="1899-12-30T07:30:00"/>
    <n v="7.5"/>
    <n v="115"/>
    <n v="0"/>
    <d v="1899-12-30T00:00:00"/>
    <n v="0.66"/>
    <d v="1899-12-30T00:40:00"/>
    <n v="54"/>
    <n v="0"/>
    <d v="1899-12-30T00:00:00"/>
    <n v="0"/>
    <n v="0"/>
    <n v="0"/>
    <d v="1899-12-30T07:30:00"/>
    <n v="450"/>
    <d v="1899-12-30T00:03:55"/>
    <n v="3.9130434782608696"/>
    <n v="46.9565217391304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5"/>
    <d v="1899-12-30T00:03:55"/>
    <m/>
    <m/>
    <m/>
    <m/>
    <m/>
    <m/>
    <m/>
    <m/>
    <m/>
    <m/>
  </r>
  <r>
    <x v="3"/>
    <x v="0"/>
    <x v="0"/>
    <n v="12075"/>
    <x v="17"/>
    <x v="39"/>
    <x v="3"/>
    <d v="1899-12-30T07:30:00"/>
    <n v="7.5"/>
    <n v="577"/>
    <n v="0"/>
    <d v="1899-12-30T00:00:00"/>
    <n v="0"/>
    <d v="1899-12-30T00:00:00"/>
    <n v="0"/>
    <n v="0"/>
    <d v="1899-12-30T00:00:00"/>
    <n v="70"/>
    <n v="0"/>
    <n v="0"/>
    <d v="1899-12-30T07:30:00"/>
    <n v="450"/>
    <d v="1899-12-30T00:00:47"/>
    <n v="0.779896013864817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3"/>
    <x v="0"/>
    <x v="0"/>
    <n v="12099"/>
    <x v="17"/>
    <x v="39"/>
    <x v="4"/>
    <d v="1899-12-30T07:30:00"/>
    <n v="7.5"/>
    <n v="257"/>
    <n v="0"/>
    <d v="1899-12-30T00:00:00"/>
    <n v="0.5"/>
    <d v="1899-12-30T00:30:00"/>
    <n v="0"/>
    <n v="0"/>
    <d v="1899-12-30T00:00:00"/>
    <n v="56"/>
    <n v="0"/>
    <n v="0"/>
    <d v="1899-12-30T07:30:00"/>
    <n v="450"/>
    <d v="1899-12-30T00:01:45"/>
    <n v="1.750972762645914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3"/>
    <x v="0"/>
    <x v="0"/>
    <n v="12566"/>
    <x v="17"/>
    <x v="39"/>
    <x v="5"/>
    <d v="1899-12-30T07:30:00"/>
    <n v="7.5"/>
    <n v="210"/>
    <n v="0"/>
    <d v="1899-12-30T00:00:00"/>
    <n v="0"/>
    <d v="1899-12-30T00:00:00"/>
    <n v="0"/>
    <n v="0"/>
    <d v="1899-12-30T00:00:00"/>
    <n v="64"/>
    <n v="0"/>
    <n v="0"/>
    <d v="1899-12-30T07:30:00"/>
    <n v="450"/>
    <d v="1899-12-30T00:02:09"/>
    <n v="2.142857142857142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3"/>
    <x v="0"/>
    <x v="0"/>
    <n v="12081"/>
    <x v="17"/>
    <x v="40"/>
    <x v="3"/>
    <d v="1899-12-30T07:30:00"/>
    <n v="7.5"/>
    <n v="457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9"/>
    <n v="0.9846827133479212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3"/>
    <x v="0"/>
    <x v="0"/>
    <n v="12082"/>
    <x v="17"/>
    <x v="40"/>
    <x v="5"/>
    <d v="1899-12-30T07:30:00"/>
    <n v="7.5"/>
    <n v="409"/>
    <n v="0"/>
    <d v="1899-12-30T00:00:00"/>
    <n v="0.75"/>
    <d v="1899-12-30T00:45:00"/>
    <n v="0"/>
    <n v="0.5"/>
    <d v="1899-12-30T00:30:00"/>
    <n v="0"/>
    <n v="0"/>
    <n v="0"/>
    <d v="1899-12-30T07:00:00"/>
    <n v="420"/>
    <d v="1899-12-30T00:01:02"/>
    <n v="1.026894865525672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3"/>
    <x v="0"/>
    <x v="0"/>
    <n v="12534"/>
    <x v="17"/>
    <x v="40"/>
    <x v="4"/>
    <d v="1899-12-30T07:30:00"/>
    <n v="7.5"/>
    <n v="494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5"/>
    <n v="0.9109311740890688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3"/>
    <x v="0"/>
    <x v="0"/>
    <n v="12058"/>
    <x v="17"/>
    <x v="49"/>
    <x v="1"/>
    <d v="1899-12-30T08:00:00"/>
    <n v="8"/>
    <n v="422"/>
    <n v="0"/>
    <d v="1899-12-30T00:00:00"/>
    <n v="0.5"/>
    <d v="1899-12-30T00:30:00"/>
    <n v="21"/>
    <n v="1"/>
    <d v="1899-12-30T01:00:00"/>
    <n v="46"/>
    <n v="0"/>
    <n v="0"/>
    <d v="1899-12-30T07:00:00"/>
    <n v="419.99999999999994"/>
    <d v="1899-12-30T00:01:00"/>
    <n v="0.99526066350710884"/>
    <n v="4.97630331753554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3"/>
    <x v="0"/>
    <x v="0"/>
    <n v="1453"/>
    <x v="17"/>
    <x v="49"/>
    <x v="2"/>
    <d v="1899-12-30T08:00:00"/>
    <n v="8"/>
    <n v="444"/>
    <n v="0.5"/>
    <d v="1899-12-30T00:30:00"/>
    <n v="1.08"/>
    <d v="1899-12-30T01:05:00"/>
    <n v="0"/>
    <n v="0"/>
    <d v="1899-12-30T00:00:00"/>
    <n v="70"/>
    <n v="0"/>
    <n v="0"/>
    <d v="1899-12-30T08:00:00"/>
    <n v="479.99999999999994"/>
    <d v="1899-12-30T00:01:05"/>
    <n v="1.08108108108108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3"/>
    <x v="0"/>
    <x v="0"/>
    <n v="615"/>
    <x v="17"/>
    <x v="43"/>
    <x v="4"/>
    <d v="1899-12-30T02:30:00"/>
    <n v="2.5"/>
    <n v="129"/>
    <n v="0"/>
    <d v="1899-12-30T00:00:00"/>
    <n v="0"/>
    <d v="1899-12-30T00:00:00"/>
    <n v="0"/>
    <n v="0"/>
    <d v="1899-12-30T00:00:00"/>
    <n v="0"/>
    <n v="0"/>
    <n v="0"/>
    <d v="1899-12-30T02:30:00"/>
    <n v="150"/>
    <d v="1899-12-30T00:01:10"/>
    <n v="1.162790697674418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3"/>
    <x v="0"/>
    <x v="0"/>
    <n v="901"/>
    <x v="17"/>
    <x v="43"/>
    <x v="1"/>
    <d v="1899-12-30T04:30:00"/>
    <n v="4.5"/>
    <n v="190"/>
    <n v="0.75"/>
    <d v="1899-12-30T00:45:00"/>
    <n v="0"/>
    <d v="1899-12-30T00:00:00"/>
    <n v="0"/>
    <n v="0"/>
    <d v="1899-12-30T00:00:00"/>
    <n v="54"/>
    <n v="0"/>
    <n v="0"/>
    <d v="1899-12-30T04:30:00"/>
    <n v="270"/>
    <d v="1899-12-30T00:01:25"/>
    <n v="1.421052631578947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3"/>
    <x v="0"/>
    <x v="0"/>
    <n v="12501"/>
    <x v="17"/>
    <x v="43"/>
    <x v="4"/>
    <d v="1899-12-30T07:30:00"/>
    <n v="7.5"/>
    <n v="306"/>
    <n v="0"/>
    <d v="1899-12-30T00:00:00"/>
    <n v="0.5"/>
    <d v="1899-12-30T00:30:00"/>
    <n v="0"/>
    <n v="0"/>
    <d v="1899-12-30T00:00:00"/>
    <n v="79"/>
    <n v="0"/>
    <n v="0"/>
    <d v="1899-12-30T07:30:00"/>
    <n v="450"/>
    <d v="1899-12-30T00:01:28"/>
    <n v="1.470588235294117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8"/>
    <d v="1899-12-30T00:01:28"/>
    <m/>
    <m/>
    <m/>
    <m/>
    <m/>
    <m/>
    <m/>
    <m/>
    <m/>
    <m/>
  </r>
  <r>
    <x v="3"/>
    <x v="0"/>
    <x v="0"/>
    <n v="1326"/>
    <x v="17"/>
    <x v="43"/>
    <x v="3"/>
    <d v="1899-12-30T07:30:00"/>
    <n v="7.5"/>
    <n v="174"/>
    <n v="0"/>
    <d v="1899-12-30T00:00:00"/>
    <n v="0.75"/>
    <d v="1899-12-30T00:45:00"/>
    <n v="0"/>
    <n v="0"/>
    <d v="1899-12-30T00:00:00"/>
    <n v="58"/>
    <n v="0"/>
    <n v="0"/>
    <d v="1899-12-30T07:30:00"/>
    <n v="450"/>
    <d v="1899-12-30T00:02:35"/>
    <n v="2.58620689655172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5"/>
    <d v="1899-12-30T00:02:35"/>
    <m/>
    <m/>
    <m/>
    <m/>
    <m/>
    <m/>
    <m/>
    <m/>
    <m/>
    <m/>
  </r>
  <r>
    <x v="3"/>
    <x v="0"/>
    <x v="0"/>
    <n v="615"/>
    <x v="17"/>
    <x v="44"/>
    <x v="5"/>
    <d v="1899-12-30T05:00:00"/>
    <n v="5"/>
    <n v="4"/>
    <n v="0"/>
    <d v="1899-12-30T00:00:00"/>
    <n v="0"/>
    <d v="1899-12-30T00:00:00"/>
    <n v="0"/>
    <n v="5"/>
    <d v="1899-12-30T05:00:00"/>
    <n v="0"/>
    <n v="0"/>
    <n v="0"/>
    <d v="1899-12-30T00:00:00"/>
    <n v="0"/>
    <d v="1899-12-30T00:00:00"/>
    <n v="0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3"/>
    <x v="0"/>
    <x v="0"/>
    <n v="12228"/>
    <x v="17"/>
    <x v="44"/>
    <x v="0"/>
    <d v="1899-12-30T08:00:00"/>
    <n v="8"/>
    <n v="9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54"/>
    <n v="4.89795918367346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4"/>
    <d v="1899-12-30T00:04:54"/>
    <m/>
    <m/>
    <m/>
    <m/>
    <m/>
    <m/>
    <m/>
    <m/>
    <m/>
    <m/>
  </r>
  <r>
    <x v="3"/>
    <x v="0"/>
    <x v="0"/>
    <n v="901"/>
    <x v="18"/>
    <x v="45"/>
    <x v="1"/>
    <d v="1899-12-30T01:00:00"/>
    <n v="1"/>
    <n v="21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2:51"/>
    <n v="2.857142857142856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1"/>
    <d v="1899-12-30T00:02:51"/>
    <m/>
    <m/>
    <m/>
    <m/>
    <m/>
    <m/>
    <m/>
    <m/>
    <m/>
    <m/>
  </r>
  <r>
    <x v="3"/>
    <x v="0"/>
    <x v="0"/>
    <n v="12217"/>
    <x v="18"/>
    <x v="45"/>
    <x v="0"/>
    <d v="1899-12-30T08:00:00"/>
    <n v="8"/>
    <n v="2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2:51"/>
    <n v="22.8571428571428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2:51"/>
    <d v="1899-12-30T00:22:51"/>
    <m/>
    <m/>
    <m/>
    <m/>
    <m/>
    <m/>
    <m/>
    <m/>
    <m/>
    <m/>
  </r>
  <r>
    <x v="3"/>
    <x v="0"/>
    <x v="0"/>
    <n v="12078"/>
    <x v="18"/>
    <x v="0"/>
    <x v="0"/>
    <d v="1899-12-30T08:00:00"/>
    <n v="8"/>
    <n v="108"/>
    <n v="0"/>
    <d v="1899-12-30T00:00:00"/>
    <n v="0"/>
    <d v="1899-12-30T00:00:00"/>
    <n v="13"/>
    <n v="0"/>
    <d v="1899-12-30T00:00:00"/>
    <n v="0"/>
    <n v="0"/>
    <n v="0"/>
    <d v="1899-12-30T08:00:00"/>
    <n v="479.99999999999994"/>
    <d v="1899-12-30T00:04:27"/>
    <n v="4.4444444444444438"/>
    <n v="12.0370370370370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7"/>
    <d v="1899-12-30T00:04:27"/>
    <m/>
    <m/>
    <m/>
    <m/>
    <m/>
    <m/>
    <m/>
    <m/>
    <m/>
    <m/>
  </r>
  <r>
    <x v="3"/>
    <x v="0"/>
    <x v="0"/>
    <n v="876"/>
    <x v="18"/>
    <x v="1"/>
    <x v="0"/>
    <d v="1899-12-30T07:15:00"/>
    <n v="7.25"/>
    <n v="225"/>
    <n v="0"/>
    <d v="1899-12-30T00:00:00"/>
    <n v="0"/>
    <d v="1899-12-30T00:00:00"/>
    <n v="3"/>
    <n v="0"/>
    <d v="1899-12-30T00:00:00"/>
    <n v="0"/>
    <n v="0"/>
    <n v="0"/>
    <d v="1899-12-30T07:15:00"/>
    <n v="434.99999999999994"/>
    <d v="1899-12-30T00:01:56"/>
    <n v="1.9333333333333331"/>
    <n v="1.33333333333333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6"/>
    <d v="1899-12-30T00:01:56"/>
    <m/>
    <m/>
    <m/>
    <m/>
    <m/>
    <m/>
    <m/>
    <m/>
    <m/>
    <m/>
  </r>
  <r>
    <x v="3"/>
    <x v="0"/>
    <x v="0"/>
    <n v="529"/>
    <x v="18"/>
    <x v="2"/>
    <x v="0"/>
    <d v="1899-12-30T02:35:00"/>
    <n v="2.58"/>
    <n v="21"/>
    <n v="0"/>
    <d v="1899-12-30T00:00:00"/>
    <n v="0"/>
    <d v="1899-12-30T00:00:00"/>
    <n v="0"/>
    <n v="0"/>
    <d v="1899-12-30T00:00:00"/>
    <n v="0"/>
    <n v="0"/>
    <n v="0"/>
    <d v="1899-12-30T02:35:00"/>
    <n v="155"/>
    <d v="1899-12-30T00:07:23"/>
    <n v="7.38095238095238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23"/>
    <d v="1899-12-30T00:07:23"/>
    <m/>
    <m/>
    <m/>
    <m/>
    <m/>
    <m/>
    <m/>
    <m/>
    <m/>
    <m/>
  </r>
  <r>
    <x v="3"/>
    <x v="0"/>
    <x v="0"/>
    <n v="12561"/>
    <x v="18"/>
    <x v="2"/>
    <x v="0"/>
    <d v="1899-12-30T02:00:00"/>
    <n v="2"/>
    <n v="20"/>
    <n v="0"/>
    <d v="1899-12-30T00:00:00"/>
    <n v="0"/>
    <d v="1899-12-30T00:00:00"/>
    <n v="3"/>
    <n v="0"/>
    <d v="1899-12-30T00:00:00"/>
    <n v="0"/>
    <n v="0"/>
    <n v="0"/>
    <d v="1899-12-30T02:00:00"/>
    <n v="119.99999999999999"/>
    <d v="1899-12-30T00:06:00"/>
    <n v="5.9999999999999991"/>
    <n v="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3"/>
    <x v="0"/>
    <x v="0"/>
    <n v="1003"/>
    <x v="18"/>
    <x v="3"/>
    <x v="5"/>
    <d v="1899-12-30T06:30:00"/>
    <n v="6.5"/>
    <n v="180"/>
    <n v="0"/>
    <d v="1899-12-30T00:00:00"/>
    <n v="0"/>
    <d v="1899-12-30T00:00:00"/>
    <n v="0"/>
    <n v="0"/>
    <d v="1899-12-30T00:00:00"/>
    <n v="0"/>
    <n v="0"/>
    <n v="0"/>
    <d v="1899-12-30T06:30:00"/>
    <n v="389.99999999999994"/>
    <d v="1899-12-30T00:02:10"/>
    <n v="2.16666666666666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0"/>
    <d v="1899-12-30T00:02:10"/>
    <m/>
    <m/>
    <m/>
    <m/>
    <m/>
    <m/>
    <m/>
    <m/>
    <m/>
    <m/>
  </r>
  <r>
    <x v="3"/>
    <x v="0"/>
    <x v="0"/>
    <n v="12557"/>
    <x v="18"/>
    <x v="4"/>
    <x v="0"/>
    <d v="1899-12-30T08:00:00"/>
    <n v="8"/>
    <n v="125"/>
    <n v="0"/>
    <d v="1899-12-30T00:00:00"/>
    <n v="0"/>
    <d v="1899-12-30T00:00:00"/>
    <n v="8"/>
    <n v="0"/>
    <d v="1899-12-30T00:00:00"/>
    <n v="0"/>
    <n v="0"/>
    <n v="0"/>
    <d v="1899-12-30T08:00:00"/>
    <n v="479.99999999999994"/>
    <d v="1899-12-30T00:03:50"/>
    <n v="3.8399999999999994"/>
    <n v="6.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0"/>
    <d v="1899-12-30T00:03:50"/>
    <m/>
    <m/>
    <m/>
    <m/>
    <m/>
    <m/>
    <m/>
    <m/>
    <m/>
    <m/>
  </r>
  <r>
    <x v="3"/>
    <x v="0"/>
    <x v="0"/>
    <n v="12232"/>
    <x v="18"/>
    <x v="5"/>
    <x v="2"/>
    <d v="1899-12-30T08:00:00"/>
    <n v="8"/>
    <n v="254"/>
    <n v="0"/>
    <d v="1899-12-30T00:00:00"/>
    <n v="0.33"/>
    <d v="1899-12-30T00:20:00"/>
    <n v="236"/>
    <n v="0"/>
    <d v="1899-12-30T00:00:00"/>
    <n v="0"/>
    <n v="0"/>
    <n v="0"/>
    <d v="1899-12-30T08:00:00"/>
    <n v="479.99999999999994"/>
    <d v="1899-12-30T00:01:53"/>
    <n v="1.8897637795275588"/>
    <n v="92.9133858267716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3"/>
    <d v="1899-12-30T00:01:53"/>
    <m/>
    <m/>
    <m/>
    <m/>
    <m/>
    <m/>
    <m/>
    <m/>
    <m/>
    <m/>
  </r>
  <r>
    <x v="3"/>
    <x v="0"/>
    <x v="0"/>
    <n v="12449"/>
    <x v="18"/>
    <x v="6"/>
    <x v="0"/>
    <d v="1899-12-30T08:00:00"/>
    <n v="8"/>
    <n v="292"/>
    <n v="0"/>
    <d v="1899-12-30T00:00:00"/>
    <n v="0"/>
    <d v="1899-12-30T00:00:00"/>
    <n v="10"/>
    <n v="0"/>
    <d v="1899-12-30T00:00:00"/>
    <n v="0"/>
    <n v="0"/>
    <n v="0"/>
    <d v="1899-12-30T08:00:00"/>
    <n v="479.99999999999994"/>
    <d v="1899-12-30T00:01:39"/>
    <n v="1.6438356164383561"/>
    <n v="3.42465753424657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9"/>
    <d v="1899-12-30T00:01:39"/>
    <m/>
    <m/>
    <m/>
    <m/>
    <m/>
    <m/>
    <m/>
    <m/>
    <m/>
    <m/>
  </r>
  <r>
    <x v="3"/>
    <x v="0"/>
    <x v="0"/>
    <n v="934"/>
    <x v="18"/>
    <x v="7"/>
    <x v="0"/>
    <d v="1899-12-30T07:00:00"/>
    <n v="7"/>
    <n v="790"/>
    <n v="0"/>
    <d v="1899-12-30T00:00:00"/>
    <n v="0"/>
    <d v="1899-12-30T00:00:00"/>
    <n v="43"/>
    <n v="0"/>
    <d v="1899-12-30T00:00:00"/>
    <n v="60"/>
    <n v="0"/>
    <n v="0"/>
    <d v="1899-12-30T07:00:00"/>
    <n v="420"/>
    <d v="1899-12-30T00:00:32"/>
    <n v="0.53164556962025311"/>
    <n v="5.4430379746835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3"/>
    <x v="0"/>
    <x v="0"/>
    <n v="901"/>
    <x v="18"/>
    <x v="46"/>
    <x v="1"/>
    <d v="1899-12-30T05:00:00"/>
    <n v="5"/>
    <n v="56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05:21"/>
    <n v="5.357142857142856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1"/>
    <d v="1899-12-30T00:05:21"/>
    <m/>
    <m/>
    <m/>
    <m/>
    <m/>
    <m/>
    <m/>
    <m/>
    <m/>
    <m/>
  </r>
  <r>
    <x v="3"/>
    <x v="0"/>
    <x v="0"/>
    <n v="937"/>
    <x v="18"/>
    <x v="46"/>
    <x v="0"/>
    <d v="1899-12-30T02:00:00"/>
    <n v="2"/>
    <n v="39"/>
    <n v="0"/>
    <d v="1899-12-30T00:00:00"/>
    <n v="0"/>
    <d v="1899-12-30T00:00:00"/>
    <n v="3"/>
    <n v="0"/>
    <d v="1899-12-30T00:00:00"/>
    <n v="0"/>
    <n v="0"/>
    <n v="0"/>
    <d v="1899-12-30T02:00:00"/>
    <n v="119.99999999999999"/>
    <d v="1899-12-30T00:03:05"/>
    <n v="3.0769230769230766"/>
    <n v="7.69230769230769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5"/>
    <d v="1899-12-30T00:03:05"/>
    <m/>
    <m/>
    <m/>
    <m/>
    <m/>
    <m/>
    <m/>
    <m/>
    <m/>
    <m/>
  </r>
  <r>
    <x v="3"/>
    <x v="0"/>
    <x v="0"/>
    <n v="10571"/>
    <x v="18"/>
    <x v="8"/>
    <x v="5"/>
    <d v="1899-12-30T07:30:00"/>
    <n v="7.5"/>
    <n v="198"/>
    <n v="0"/>
    <d v="1899-12-30T00:00:00"/>
    <n v="0.5"/>
    <d v="1899-12-30T00:30:00"/>
    <n v="14"/>
    <n v="0"/>
    <d v="1899-12-30T00:00:00"/>
    <n v="76"/>
    <n v="0"/>
    <n v="0"/>
    <d v="1899-12-30T07:30:00"/>
    <n v="450"/>
    <d v="1899-12-30T00:02:16"/>
    <n v="2.2727272727272729"/>
    <n v="7.070707070707070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6"/>
    <d v="1899-12-30T00:02:16"/>
    <m/>
    <m/>
    <m/>
    <m/>
    <m/>
    <m/>
    <m/>
    <m/>
    <m/>
    <m/>
  </r>
  <r>
    <x v="3"/>
    <x v="0"/>
    <x v="0"/>
    <n v="1153"/>
    <x v="18"/>
    <x v="8"/>
    <x v="4"/>
    <d v="1899-12-30T07:30:00"/>
    <n v="7.5"/>
    <n v="173"/>
    <n v="0"/>
    <d v="1899-12-30T00:00:00"/>
    <n v="0"/>
    <d v="1899-12-30T00:00:00"/>
    <n v="11"/>
    <n v="0"/>
    <d v="1899-12-30T00:00:00"/>
    <n v="63"/>
    <n v="0"/>
    <n v="0"/>
    <d v="1899-12-30T07:30:00"/>
    <n v="450"/>
    <d v="1899-12-30T00:02:36"/>
    <n v="2.601156069364162"/>
    <n v="6.35838150289017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6"/>
    <d v="1899-12-30T00:02:36"/>
    <m/>
    <m/>
    <m/>
    <m/>
    <m/>
    <m/>
    <m/>
    <m/>
    <m/>
    <m/>
  </r>
  <r>
    <x v="3"/>
    <x v="0"/>
    <x v="0"/>
    <n v="12164"/>
    <x v="18"/>
    <x v="8"/>
    <x v="3"/>
    <d v="1899-12-30T05:45:00"/>
    <n v="5.75"/>
    <n v="78"/>
    <n v="0"/>
    <d v="1899-12-30T00:00:00"/>
    <n v="0.5"/>
    <d v="1899-12-30T00:30:00"/>
    <n v="0"/>
    <n v="0"/>
    <d v="1899-12-30T00:00:00"/>
    <n v="74"/>
    <n v="0"/>
    <n v="0"/>
    <d v="1899-12-30T05:45:00"/>
    <n v="345"/>
    <d v="1899-12-30T00:04:25"/>
    <n v="4.423076923076923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5"/>
    <d v="1899-12-30T00:04:25"/>
    <m/>
    <m/>
    <m/>
    <m/>
    <m/>
    <m/>
    <m/>
    <m/>
    <m/>
    <m/>
  </r>
  <r>
    <x v="3"/>
    <x v="0"/>
    <x v="0"/>
    <n v="1038"/>
    <x v="18"/>
    <x v="10"/>
    <x v="3"/>
    <d v="1899-12-30T07:30:00"/>
    <n v="7.5"/>
    <n v="30"/>
    <n v="0"/>
    <d v="1899-12-30T00:00:00"/>
    <n v="0.33"/>
    <d v="1899-12-30T00:20:00"/>
    <n v="2"/>
    <n v="2.75"/>
    <d v="1899-12-30T02:45:00"/>
    <n v="56"/>
    <n v="0"/>
    <n v="0"/>
    <d v="1899-12-30T04:45:00"/>
    <n v="285"/>
    <d v="1899-12-30T00:09:30"/>
    <n v="9.5"/>
    <n v="6.6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30"/>
    <d v="1899-12-30T00:09:30"/>
    <m/>
    <m/>
    <m/>
    <m/>
    <m/>
    <m/>
    <m/>
    <m/>
    <m/>
    <m/>
  </r>
  <r>
    <x v="3"/>
    <x v="0"/>
    <x v="0"/>
    <n v="1215"/>
    <x v="18"/>
    <x v="10"/>
    <x v="5"/>
    <d v="1899-12-30T07:30:00"/>
    <n v="7.5"/>
    <n v="70"/>
    <n v="0"/>
    <d v="1899-12-30T00:00:00"/>
    <n v="0.5"/>
    <d v="1899-12-30T00:30:00"/>
    <n v="13"/>
    <n v="0"/>
    <d v="1899-12-30T00:00:00"/>
    <n v="72"/>
    <n v="0"/>
    <n v="0"/>
    <d v="1899-12-30T07:30:00"/>
    <n v="450"/>
    <d v="1899-12-30T00:06:26"/>
    <n v="6.4285714285714288"/>
    <n v="18.5714285714285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6"/>
    <d v="1899-12-30T00:06:26"/>
    <m/>
    <m/>
    <m/>
    <m/>
    <m/>
    <m/>
    <m/>
    <m/>
    <m/>
    <m/>
  </r>
  <r>
    <x v="3"/>
    <x v="0"/>
    <x v="0"/>
    <n v="12236"/>
    <x v="18"/>
    <x v="10"/>
    <x v="2"/>
    <d v="1899-12-30T08:00:00"/>
    <n v="8"/>
    <n v="70"/>
    <n v="0"/>
    <d v="1899-12-30T00:00:00"/>
    <n v="0"/>
    <d v="1899-12-30T00:00:00"/>
    <n v="5"/>
    <n v="0"/>
    <d v="1899-12-30T00:00:00"/>
    <n v="72"/>
    <n v="0"/>
    <n v="0"/>
    <d v="1899-12-30T08:00:00"/>
    <n v="479.99999999999994"/>
    <d v="1899-12-30T00:06:51"/>
    <n v="6.8571428571428568"/>
    <n v="7.14285714285714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1"/>
    <d v="1899-12-30T00:06:51"/>
    <m/>
    <m/>
    <m/>
    <m/>
    <m/>
    <m/>
    <m/>
    <m/>
    <m/>
    <m/>
  </r>
  <r>
    <x v="3"/>
    <x v="0"/>
    <x v="0"/>
    <n v="1185"/>
    <x v="18"/>
    <x v="11"/>
    <x v="2"/>
    <d v="1899-12-30T08:00:00"/>
    <n v="8"/>
    <n v="67"/>
    <n v="0"/>
    <d v="1899-12-30T00:00:00"/>
    <n v="0"/>
    <d v="1899-12-30T00:00:00"/>
    <n v="4"/>
    <n v="0"/>
    <d v="1899-12-30T00:00:00"/>
    <n v="80"/>
    <n v="0"/>
    <n v="0"/>
    <d v="1899-12-30T08:00:00"/>
    <n v="479.99999999999994"/>
    <d v="1899-12-30T00:07:10"/>
    <n v="7.1641791044776113"/>
    <n v="5.97014925373134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0"/>
    <d v="1899-12-30T00:07:10"/>
    <m/>
    <m/>
    <m/>
    <m/>
    <m/>
    <m/>
    <m/>
    <m/>
    <m/>
    <m/>
  </r>
  <r>
    <x v="3"/>
    <x v="0"/>
    <x v="0"/>
    <n v="1372"/>
    <x v="18"/>
    <x v="11"/>
    <x v="3"/>
    <d v="1899-12-30T07:30:00"/>
    <n v="7.5"/>
    <n v="19"/>
    <n v="0"/>
    <d v="1899-12-30T00:00:00"/>
    <n v="0.25"/>
    <d v="1899-12-30T00:15:00"/>
    <n v="0"/>
    <n v="0"/>
    <d v="1899-12-30T00:00:00"/>
    <n v="0"/>
    <n v="0"/>
    <n v="0"/>
    <d v="1899-12-30T07:30:00"/>
    <n v="450"/>
    <d v="1899-12-30T00:23:41"/>
    <n v="23.6842105263157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3:41"/>
    <d v="1899-12-30T00:23:41"/>
    <m/>
    <m/>
    <m/>
    <m/>
    <m/>
    <m/>
    <m/>
    <m/>
    <m/>
    <m/>
  </r>
  <r>
    <x v="3"/>
    <x v="0"/>
    <x v="0"/>
    <n v="1398"/>
    <x v="18"/>
    <x v="11"/>
    <x v="1"/>
    <d v="1899-12-30T08:00:00"/>
    <n v="8"/>
    <n v="95"/>
    <n v="0"/>
    <d v="1899-12-30T00:00:00"/>
    <n v="0"/>
    <d v="1899-12-30T00:00:00"/>
    <n v="13"/>
    <n v="0"/>
    <d v="1899-12-30T00:00:00"/>
    <n v="80"/>
    <n v="0"/>
    <n v="0"/>
    <d v="1899-12-30T08:00:00"/>
    <n v="479.99999999999994"/>
    <d v="1899-12-30T00:05:03"/>
    <n v="5.0526315789473681"/>
    <n v="13.6842105263157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3"/>
    <d v="1899-12-30T00:05:03"/>
    <m/>
    <m/>
    <m/>
    <m/>
    <m/>
    <m/>
    <m/>
    <m/>
    <m/>
    <m/>
  </r>
  <r>
    <x v="3"/>
    <x v="0"/>
    <x v="0"/>
    <n v="841"/>
    <x v="18"/>
    <x v="12"/>
    <x v="1"/>
    <d v="1899-12-30T07:30:00"/>
    <n v="7.5"/>
    <n v="60"/>
    <n v="0"/>
    <d v="1899-12-30T00:00:00"/>
    <n v="0"/>
    <d v="1899-12-30T00:00:00"/>
    <n v="22"/>
    <n v="0"/>
    <d v="1899-12-30T00:00:00"/>
    <n v="63"/>
    <n v="0"/>
    <n v="0"/>
    <d v="1899-12-30T07:30:00"/>
    <n v="450"/>
    <d v="1899-12-30T00:07:30"/>
    <n v="7.5"/>
    <n v="36.66666666666666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3"/>
    <x v="0"/>
    <x v="0"/>
    <n v="12087"/>
    <x v="18"/>
    <x v="12"/>
    <x v="4"/>
    <d v="1899-12-30T07:30:00"/>
    <n v="7.5"/>
    <n v="51"/>
    <n v="1.75"/>
    <d v="1899-12-30T01:45:00"/>
    <n v="0.25"/>
    <d v="1899-12-30T00:15:00"/>
    <n v="4"/>
    <n v="0"/>
    <d v="1899-12-30T00:00:00"/>
    <n v="0"/>
    <n v="0"/>
    <n v="0"/>
    <d v="1899-12-30T07:30:00"/>
    <n v="450"/>
    <d v="1899-12-30T00:08:49"/>
    <n v="8.8235294117647065"/>
    <n v="7.84313725490196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49"/>
    <d v="1899-12-30T00:08:49"/>
    <m/>
    <m/>
    <m/>
    <m/>
    <m/>
    <m/>
    <m/>
    <m/>
    <m/>
    <m/>
  </r>
  <r>
    <x v="3"/>
    <x v="0"/>
    <x v="0"/>
    <n v="953"/>
    <x v="18"/>
    <x v="13"/>
    <x v="4"/>
    <d v="1899-12-30T07:30:00"/>
    <n v="7.5"/>
    <n v="50"/>
    <n v="0"/>
    <d v="1899-12-30T00:00:00"/>
    <n v="0"/>
    <d v="1899-12-30T00:00:00"/>
    <n v="2"/>
    <n v="0.75"/>
    <d v="1899-12-30T00:45:00"/>
    <n v="57"/>
    <n v="0"/>
    <n v="0"/>
    <d v="1899-12-30T06:45:00"/>
    <n v="405"/>
    <d v="1899-12-30T00:08:06"/>
    <n v="8.1"/>
    <n v="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6"/>
    <d v="1899-12-30T00:08:06"/>
    <m/>
    <m/>
    <m/>
    <m/>
    <m/>
    <m/>
    <m/>
    <m/>
    <m/>
    <m/>
  </r>
  <r>
    <x v="3"/>
    <x v="0"/>
    <x v="0"/>
    <n v="1028"/>
    <x v="18"/>
    <x v="13"/>
    <x v="1"/>
    <d v="1899-12-30T03:00:00"/>
    <n v="3"/>
    <n v="29"/>
    <n v="0"/>
    <d v="1899-12-30T00:00:00"/>
    <n v="0"/>
    <d v="1899-12-30T00:00:00"/>
    <n v="0"/>
    <n v="4"/>
    <d v="1899-12-30T00:00:00"/>
    <n v="0"/>
    <n v="0"/>
    <n v="0"/>
    <d v="1899-12-30T03:00:00"/>
    <n v="180"/>
    <d v="1899-12-30T00:06:12"/>
    <n v="6.20689655172413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2"/>
    <d v="1899-12-30T00:06:12"/>
    <m/>
    <m/>
    <m/>
    <m/>
    <m/>
    <m/>
    <m/>
    <m/>
    <m/>
    <m/>
  </r>
  <r>
    <x v="3"/>
    <x v="0"/>
    <x v="0"/>
    <n v="729"/>
    <x v="18"/>
    <x v="14"/>
    <x v="0"/>
    <d v="1899-12-30T00:00:00"/>
    <n v="0"/>
    <n v="3"/>
    <n v="0"/>
    <d v="1899-12-30T00:00:00"/>
    <n v="0"/>
    <d v="1899-12-30T00:00:00"/>
    <n v="3"/>
    <n v="0"/>
    <d v="1899-12-30T00:00:00"/>
    <n v="0"/>
    <n v="0"/>
    <n v="0"/>
    <d v="1899-12-30T00:00:00"/>
    <n v="0"/>
    <d v="1899-12-30T00:00:00"/>
    <n v="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3"/>
    <x v="0"/>
    <x v="0"/>
    <n v="627"/>
    <x v="18"/>
    <x v="15"/>
    <x v="0"/>
    <d v="1899-12-30T08:00:00"/>
    <n v="8"/>
    <n v="4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0:40"/>
    <n v="10.6666666666666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0"/>
    <d v="1899-12-30T00:10:40"/>
    <m/>
    <m/>
    <m/>
    <m/>
    <m/>
    <m/>
    <m/>
    <m/>
    <m/>
    <m/>
  </r>
  <r>
    <x v="3"/>
    <x v="0"/>
    <x v="0"/>
    <n v="851"/>
    <x v="18"/>
    <x v="15"/>
    <x v="0"/>
    <d v="1899-12-30T08:00:00"/>
    <n v="8"/>
    <n v="2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0:52"/>
    <n v="20.86956521739130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52"/>
    <d v="1899-12-30T00:20:52"/>
    <m/>
    <m/>
    <m/>
    <m/>
    <m/>
    <m/>
    <m/>
    <m/>
    <m/>
    <m/>
  </r>
  <r>
    <x v="3"/>
    <x v="0"/>
    <x v="0"/>
    <n v="12089"/>
    <x v="18"/>
    <x v="15"/>
    <x v="0"/>
    <d v="1899-12-30T08:00:00"/>
    <n v="8"/>
    <n v="2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3"/>
    <x v="0"/>
    <x v="0"/>
    <n v="12563"/>
    <x v="18"/>
    <x v="15"/>
    <x v="0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3"/>
    <x v="0"/>
    <x v="0"/>
    <n v="1445"/>
    <x v="18"/>
    <x v="16"/>
    <x v="0"/>
    <d v="1899-12-30T08:00:00"/>
    <n v="8"/>
    <n v="305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01:34"/>
    <n v="1.5737704918032784"/>
    <n v="0.655737704918032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4"/>
    <d v="1899-12-30T00:01:34"/>
    <m/>
    <m/>
    <m/>
    <m/>
    <m/>
    <m/>
    <m/>
    <m/>
    <m/>
    <m/>
  </r>
  <r>
    <x v="3"/>
    <x v="0"/>
    <x v="0"/>
    <n v="853"/>
    <x v="18"/>
    <x v="17"/>
    <x v="0"/>
    <d v="1899-12-30T09:00:00"/>
    <n v="9"/>
    <n v="2"/>
    <n v="0"/>
    <d v="1899-12-30T00:00:00"/>
    <n v="0"/>
    <d v="1899-12-30T00:00:00"/>
    <n v="2"/>
    <n v="0"/>
    <d v="1899-12-30T00:00:00"/>
    <n v="0"/>
    <n v="0"/>
    <n v="0"/>
    <d v="1899-12-30T09:00:00"/>
    <n v="540"/>
    <d v="1899-12-30T04:30:00"/>
    <n v="27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4:30:00"/>
    <d v="1899-12-30T04:30:00"/>
    <m/>
    <m/>
    <m/>
    <m/>
    <m/>
    <m/>
    <m/>
    <m/>
    <m/>
    <m/>
  </r>
  <r>
    <x v="3"/>
    <x v="0"/>
    <x v="0"/>
    <n v="866"/>
    <x v="18"/>
    <x v="18"/>
    <x v="2"/>
    <d v="1899-12-30T08:00:00"/>
    <n v="8"/>
    <n v="108"/>
    <n v="0"/>
    <d v="1899-12-30T00:00:00"/>
    <n v="0.67"/>
    <d v="1899-12-30T00:40:00"/>
    <n v="8"/>
    <n v="0"/>
    <d v="1899-12-30T00:00:00"/>
    <n v="0"/>
    <n v="0"/>
    <n v="0"/>
    <d v="1899-12-30T08:00:00"/>
    <n v="479.99999999999994"/>
    <d v="1899-12-30T00:04:27"/>
    <n v="4.4444444444444438"/>
    <n v="7.40740740740740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7"/>
    <d v="1899-12-30T00:04:27"/>
    <m/>
    <m/>
    <m/>
    <m/>
    <m/>
    <m/>
    <m/>
    <m/>
    <m/>
    <m/>
  </r>
  <r>
    <x v="3"/>
    <x v="0"/>
    <x v="0"/>
    <n v="12562"/>
    <x v="18"/>
    <x v="18"/>
    <x v="1"/>
    <d v="1899-12-30T08:00:00"/>
    <n v="8"/>
    <n v="100"/>
    <n v="0"/>
    <d v="1899-12-30T00:00:00"/>
    <n v="0"/>
    <d v="1899-12-30T00:00:00"/>
    <n v="6"/>
    <n v="0"/>
    <d v="1899-12-30T00:00:00"/>
    <n v="0"/>
    <n v="0"/>
    <n v="0"/>
    <d v="1899-12-30T08:00:00"/>
    <n v="479.99999999999994"/>
    <d v="1899-12-30T00:04:48"/>
    <n v="4.8"/>
    <n v="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8"/>
    <d v="1899-12-30T00:04:48"/>
    <m/>
    <m/>
    <m/>
    <m/>
    <m/>
    <m/>
    <m/>
    <m/>
    <m/>
    <m/>
  </r>
  <r>
    <x v="3"/>
    <x v="0"/>
    <x v="0"/>
    <n v="12008"/>
    <x v="18"/>
    <x v="19"/>
    <x v="0"/>
    <d v="1899-12-30T05:30:00"/>
    <n v="5.5"/>
    <n v="35"/>
    <n v="0"/>
    <d v="1899-12-30T00:00:00"/>
    <n v="0"/>
    <d v="1899-12-30T00:00:00"/>
    <n v="14"/>
    <n v="0"/>
    <d v="1899-12-30T00:00:00"/>
    <n v="0"/>
    <n v="0"/>
    <n v="0"/>
    <d v="1899-12-30T05:30:00"/>
    <n v="330"/>
    <d v="1899-12-30T00:09:26"/>
    <n v="9.4285714285714288"/>
    <n v="4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6"/>
    <d v="1899-12-30T00:09:26"/>
    <m/>
    <m/>
    <m/>
    <m/>
    <m/>
    <m/>
    <m/>
    <m/>
    <m/>
    <m/>
  </r>
  <r>
    <x v="3"/>
    <x v="0"/>
    <x v="0"/>
    <n v="1164"/>
    <x v="18"/>
    <x v="20"/>
    <x v="0"/>
    <d v="1899-12-30T09:05:00"/>
    <n v="9.08"/>
    <n v="826"/>
    <n v="1"/>
    <d v="1899-12-30T01:00:00"/>
    <n v="0"/>
    <d v="1899-12-30T00:00:00"/>
    <n v="37"/>
    <n v="0"/>
    <d v="1899-12-30T00:00:00"/>
    <n v="0"/>
    <n v="0"/>
    <n v="0"/>
    <d v="1899-12-30T09:05:00"/>
    <n v="545"/>
    <d v="1899-12-30T00:00:40"/>
    <n v="0.65980629539951574"/>
    <n v="4.47941888619854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3"/>
    <x v="0"/>
    <x v="0"/>
    <n v="11080"/>
    <x v="18"/>
    <x v="21"/>
    <x v="3"/>
    <d v="1899-12-30T07:30:00"/>
    <n v="7.5"/>
    <n v="1019"/>
    <n v="0"/>
    <d v="1899-12-30T00:00:00"/>
    <n v="0"/>
    <d v="1899-12-30T00:00:00"/>
    <n v="96"/>
    <n v="0"/>
    <d v="1899-12-30T00:00:00"/>
    <n v="28"/>
    <n v="0"/>
    <n v="0"/>
    <d v="1899-12-30T07:30:00"/>
    <n v="450"/>
    <d v="1899-12-30T00:00:26"/>
    <n v="0.44160942100098133"/>
    <n v="9.421000981354268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3"/>
    <x v="0"/>
    <x v="0"/>
    <n v="1222"/>
    <x v="18"/>
    <x v="21"/>
    <x v="4"/>
    <d v="1899-12-30T00:10:00"/>
    <n v="0.17"/>
    <n v="12"/>
    <n v="0"/>
    <d v="1899-12-30T00:00:00"/>
    <n v="0"/>
    <d v="1899-12-30T00:00:00"/>
    <n v="12"/>
    <n v="0"/>
    <d v="1899-12-30T00:00:00"/>
    <n v="0"/>
    <n v="0"/>
    <n v="0"/>
    <d v="1899-12-30T00:10:00"/>
    <n v="9.9999999999999982"/>
    <d v="1899-12-30T00:00:50"/>
    <n v="0.83333333333333315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3"/>
    <x v="0"/>
    <x v="0"/>
    <n v="1327"/>
    <x v="18"/>
    <x v="21"/>
    <x v="1"/>
    <d v="1899-12-30T08:00:00"/>
    <n v="8"/>
    <n v="406"/>
    <n v="0"/>
    <d v="1899-12-30T00:00:00"/>
    <n v="0"/>
    <d v="1899-12-30T00:00:00"/>
    <n v="128"/>
    <n v="0"/>
    <d v="1899-12-30T00:00:00"/>
    <n v="0"/>
    <n v="0"/>
    <n v="0"/>
    <d v="1899-12-30T08:00:00"/>
    <n v="479.99999999999994"/>
    <d v="1899-12-30T00:01:11"/>
    <n v="1.1822660098522166"/>
    <n v="31.5270935960591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3"/>
    <x v="0"/>
    <x v="0"/>
    <n v="1099"/>
    <x v="18"/>
    <x v="22"/>
    <x v="3"/>
    <d v="1899-12-30T07:30:00"/>
    <n v="7.5"/>
    <n v="950"/>
    <n v="0"/>
    <d v="1899-12-30T00:00:00"/>
    <n v="0"/>
    <d v="1899-12-30T00:00:00"/>
    <n v="32"/>
    <n v="0"/>
    <d v="1899-12-30T00:00:00"/>
    <n v="57"/>
    <n v="812"/>
    <n v="0"/>
    <d v="1899-12-30T07:30:00"/>
    <n v="450"/>
    <d v="1899-12-30T00:00:28"/>
    <n v="0.47368421052631576"/>
    <n v="3.368421052631578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8"/>
    <d v="1899-12-30T00:00:28"/>
    <m/>
    <m/>
    <m/>
    <m/>
    <m/>
    <m/>
    <m/>
    <m/>
    <m/>
    <m/>
  </r>
  <r>
    <x v="3"/>
    <x v="0"/>
    <x v="0"/>
    <n v="11626"/>
    <x v="18"/>
    <x v="22"/>
    <x v="5"/>
    <d v="1899-12-30T07:30:00"/>
    <n v="7.5"/>
    <n v="635"/>
    <n v="0"/>
    <d v="1899-12-30T00:00:00"/>
    <n v="0"/>
    <d v="1899-12-30T00:00:00"/>
    <n v="48"/>
    <n v="0"/>
    <d v="1899-12-30T00:00:00"/>
    <n v="40"/>
    <n v="2214"/>
    <n v="0"/>
    <d v="1899-12-30T07:30:00"/>
    <n v="450"/>
    <d v="1899-12-30T00:00:43"/>
    <n v="0.70866141732283461"/>
    <n v="7.55905511811023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3"/>
    <x v="0"/>
    <x v="0"/>
    <n v="1222"/>
    <x v="18"/>
    <x v="22"/>
    <x v="4"/>
    <d v="1899-12-30T07:20:00"/>
    <n v="7.33"/>
    <n v="500"/>
    <n v="0"/>
    <d v="1899-12-30T00:00:00"/>
    <n v="0"/>
    <d v="1899-12-30T00:00:00"/>
    <n v="90"/>
    <n v="0.5"/>
    <d v="1899-12-30T00:30:00"/>
    <n v="40"/>
    <n v="537"/>
    <n v="0"/>
    <d v="1899-12-30T06:50:00"/>
    <n v="409.99999999999994"/>
    <d v="1899-12-30T00:00:49"/>
    <n v="0.81999999999999984"/>
    <n v="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3"/>
    <x v="0"/>
    <x v="0"/>
    <n v="11849"/>
    <x v="18"/>
    <x v="23"/>
    <x v="2"/>
    <d v="1899-12-30T08:00:00"/>
    <n v="8"/>
    <n v="317"/>
    <n v="0"/>
    <d v="1899-12-30T00:00:00"/>
    <n v="0"/>
    <d v="1899-12-30T00:00:00"/>
    <n v="39"/>
    <n v="1"/>
    <d v="1899-12-30T01:00:00"/>
    <n v="0"/>
    <n v="0"/>
    <n v="0"/>
    <d v="1899-12-30T07:00:00"/>
    <n v="419.99999999999994"/>
    <d v="1899-12-30T00:01:19"/>
    <n v="1.3249211356466875"/>
    <n v="12.3028391167192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3"/>
    <x v="0"/>
    <x v="0"/>
    <n v="1396"/>
    <x v="18"/>
    <x v="23"/>
    <x v="1"/>
    <d v="1899-12-30T08:00:00"/>
    <n v="8"/>
    <n v="437"/>
    <n v="0"/>
    <d v="1899-12-30T00:00:00"/>
    <n v="0"/>
    <d v="1899-12-30T00:00:00"/>
    <n v="6"/>
    <n v="1.5"/>
    <d v="1899-12-30T01:30:00"/>
    <n v="0"/>
    <n v="0"/>
    <n v="0"/>
    <d v="1899-12-30T06:30:00"/>
    <n v="389.99999999999994"/>
    <d v="1899-12-30T00:00:54"/>
    <n v="0.89244851258581226"/>
    <n v="1.37299771167048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3"/>
    <x v="0"/>
    <x v="0"/>
    <n v="1364"/>
    <x v="18"/>
    <x v="24"/>
    <x v="0"/>
    <d v="1899-12-30T07:25:00"/>
    <n v="7.42"/>
    <n v="478"/>
    <n v="0"/>
    <d v="1899-12-30T00:00:00"/>
    <n v="0"/>
    <d v="1899-12-30T00:00:00"/>
    <n v="19"/>
    <n v="0"/>
    <d v="1899-12-30T00:00:00"/>
    <n v="0"/>
    <n v="0"/>
    <n v="0"/>
    <d v="1899-12-30T07:25:00"/>
    <n v="445"/>
    <d v="1899-12-30T00:00:56"/>
    <n v="0.93096234309623427"/>
    <n v="3.974895397489539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3"/>
    <x v="0"/>
    <x v="0"/>
    <n v="937"/>
    <x v="18"/>
    <x v="25"/>
    <x v="0"/>
    <d v="1899-12-30T04:00:00"/>
    <n v="4"/>
    <n v="208"/>
    <n v="0"/>
    <d v="1899-12-30T00:00:00"/>
    <n v="0"/>
    <d v="1899-12-30T00:00:00"/>
    <n v="56"/>
    <n v="0"/>
    <d v="1899-12-30T00:00:00"/>
    <n v="0"/>
    <n v="0"/>
    <n v="0"/>
    <d v="1899-12-30T04:00:00"/>
    <n v="239.99999999999997"/>
    <d v="1899-12-30T00:01:09"/>
    <n v="1.1538461538461537"/>
    <n v="26.9230769230769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3"/>
    <x v="0"/>
    <x v="0"/>
    <n v="529"/>
    <x v="18"/>
    <x v="26"/>
    <x v="0"/>
    <d v="1899-12-30T00:10:00"/>
    <n v="0.17"/>
    <n v="14"/>
    <n v="0"/>
    <d v="1899-12-30T00:00:00"/>
    <n v="0"/>
    <d v="1899-12-30T00:00:00"/>
    <n v="0"/>
    <n v="0"/>
    <d v="1899-12-30T00:00:00"/>
    <n v="0"/>
    <n v="0"/>
    <n v="0"/>
    <d v="1899-12-30T00:10:00"/>
    <n v="9.9999999999999982"/>
    <d v="1899-12-30T00:00:43"/>
    <n v="0.7142857142857141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3"/>
    <x v="0"/>
    <x v="0"/>
    <n v="12561"/>
    <x v="18"/>
    <x v="26"/>
    <x v="0"/>
    <d v="1899-12-30T06:00:00"/>
    <n v="6"/>
    <n v="91"/>
    <n v="0"/>
    <d v="1899-12-30T00:00:00"/>
    <n v="0"/>
    <d v="1899-12-30T00:00:00"/>
    <n v="14"/>
    <n v="0"/>
    <d v="1899-12-30T00:00:00"/>
    <n v="0"/>
    <n v="0"/>
    <n v="0"/>
    <d v="1899-12-30T06:00:00"/>
    <n v="360"/>
    <d v="1899-12-30T00:03:57"/>
    <n v="3.9560439560439562"/>
    <n v="15.3846153846153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7"/>
    <d v="1899-12-30T00:03:57"/>
    <m/>
    <m/>
    <m/>
    <m/>
    <m/>
    <m/>
    <m/>
    <m/>
    <m/>
    <m/>
  </r>
  <r>
    <x v="3"/>
    <x v="0"/>
    <x v="0"/>
    <n v="901"/>
    <x v="18"/>
    <x v="27"/>
    <x v="1"/>
    <d v="1899-12-30T02:00:00"/>
    <n v="2"/>
    <n v="188"/>
    <n v="0"/>
    <d v="1899-12-30T00:00:00"/>
    <n v="0"/>
    <d v="1899-12-30T00:00:00"/>
    <n v="4"/>
    <n v="0"/>
    <d v="1899-12-30T00:00:00"/>
    <n v="0"/>
    <n v="0"/>
    <n v="0"/>
    <d v="1899-12-30T02:00:00"/>
    <n v="119.99999999999999"/>
    <d v="1899-12-30T00:00:38"/>
    <n v="0.63829787234042545"/>
    <n v="2.12765957446808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3"/>
    <x v="0"/>
    <x v="0"/>
    <n v="937"/>
    <x v="18"/>
    <x v="27"/>
    <x v="0"/>
    <d v="1899-12-30T01:00:00"/>
    <n v="1"/>
    <n v="87"/>
    <n v="0"/>
    <d v="1899-12-30T00:00:00"/>
    <n v="0"/>
    <d v="1899-12-30T00:00:00"/>
    <n v="23"/>
    <n v="0"/>
    <d v="1899-12-30T00:00:00"/>
    <n v="0"/>
    <n v="0"/>
    <n v="0"/>
    <d v="1899-12-30T01:00:00"/>
    <n v="59.999999999999993"/>
    <d v="1899-12-30T00:00:41"/>
    <n v="0.68965517241379304"/>
    <n v="26.43678160919540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3"/>
    <x v="0"/>
    <x v="0"/>
    <n v="1003"/>
    <x v="18"/>
    <x v="27"/>
    <x v="5"/>
    <d v="1899-12-30T01:00:00"/>
    <n v="1"/>
    <n v="60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1:00"/>
    <n v="0.999999999999999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3"/>
    <x v="0"/>
    <x v="0"/>
    <n v="1364"/>
    <x v="18"/>
    <x v="27"/>
    <x v="0"/>
    <d v="1899-12-30T00:35:00"/>
    <n v="0.57999999999999996"/>
    <n v="21"/>
    <n v="0"/>
    <d v="1899-12-30T00:00:00"/>
    <n v="0"/>
    <d v="1899-12-30T00:00:00"/>
    <n v="0"/>
    <n v="0"/>
    <d v="1899-12-30T00:00:00"/>
    <n v="0"/>
    <n v="0"/>
    <n v="0"/>
    <d v="1899-12-30T00:35:00"/>
    <n v="35"/>
    <d v="1899-12-30T00:01:40"/>
    <n v="1.666666666666666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0"/>
    <d v="1899-12-30T00:01:40"/>
    <m/>
    <m/>
    <m/>
    <m/>
    <m/>
    <m/>
    <m/>
    <m/>
    <m/>
    <m/>
  </r>
  <r>
    <x v="3"/>
    <x v="0"/>
    <x v="0"/>
    <n v="876"/>
    <x v="18"/>
    <x v="28"/>
    <x v="0"/>
    <d v="1899-12-30T00:45:00"/>
    <n v="0.75"/>
    <n v="231"/>
    <n v="0"/>
    <d v="1899-12-30T00:00:00"/>
    <n v="0"/>
    <d v="1899-12-30T00:00:00"/>
    <n v="11"/>
    <n v="0.25"/>
    <d v="1899-12-30T00:15:00"/>
    <n v="0"/>
    <n v="0"/>
    <n v="0"/>
    <d v="1899-12-30T00:30:00"/>
    <n v="30.000000000000004"/>
    <d v="1899-12-30T00:00:08"/>
    <n v="0.12987012987012989"/>
    <n v="4.76190476190476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8"/>
    <d v="1899-12-30T00:00:08"/>
    <m/>
    <m/>
    <m/>
    <m/>
    <m/>
    <m/>
    <m/>
    <m/>
    <m/>
    <m/>
  </r>
  <r>
    <x v="3"/>
    <x v="0"/>
    <x v="0"/>
    <n v="1146"/>
    <x v="18"/>
    <x v="29"/>
    <x v="0"/>
    <d v="1899-12-30T08:00:00"/>
    <n v="8"/>
    <n v="259"/>
    <n v="0"/>
    <d v="1899-12-30T00:00:00"/>
    <n v="0"/>
    <d v="1899-12-30T00:00:00"/>
    <n v="17"/>
    <n v="0"/>
    <d v="1899-12-30T00:00:00"/>
    <n v="0"/>
    <n v="0"/>
    <n v="0"/>
    <d v="1899-12-30T08:00:00"/>
    <n v="479.99999999999994"/>
    <d v="1899-12-30T00:01:51"/>
    <n v="1.8532818532818531"/>
    <n v="6.563706563706563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1"/>
    <d v="1899-12-30T00:01:51"/>
    <m/>
    <m/>
    <m/>
    <m/>
    <m/>
    <m/>
    <m/>
    <m/>
    <m/>
    <m/>
  </r>
  <r>
    <x v="3"/>
    <x v="0"/>
    <x v="0"/>
    <n v="1091"/>
    <x v="18"/>
    <x v="30"/>
    <x v="0"/>
    <d v="1899-12-30T08:00:00"/>
    <n v="8"/>
    <n v="37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12:58"/>
    <n v="12.972972972972972"/>
    <n v="5.40540540540540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58"/>
    <d v="1899-12-30T00:12:58"/>
    <m/>
    <m/>
    <m/>
    <m/>
    <m/>
    <m/>
    <m/>
    <m/>
    <m/>
    <m/>
  </r>
  <r>
    <x v="3"/>
    <x v="0"/>
    <x v="0"/>
    <n v="529"/>
    <x v="18"/>
    <x v="31"/>
    <x v="0"/>
    <d v="1899-12-30T02:40:00"/>
    <n v="2.67"/>
    <n v="67"/>
    <n v="0"/>
    <d v="1899-12-30T00:00:00"/>
    <n v="0"/>
    <d v="1899-12-30T00:00:00"/>
    <n v="1"/>
    <n v="0"/>
    <d v="1899-12-30T00:00:00"/>
    <n v="0"/>
    <n v="0"/>
    <n v="0"/>
    <d v="1899-12-30T02:40:00"/>
    <n v="159.99999999999997"/>
    <d v="1899-12-30T00:02:23"/>
    <n v="2.3880597014925371"/>
    <n v="1.49253731343283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3"/>
    <d v="1899-12-30T00:02:23"/>
    <m/>
    <m/>
    <m/>
    <m/>
    <m/>
    <m/>
    <m/>
    <m/>
    <m/>
    <m/>
  </r>
  <r>
    <x v="3"/>
    <x v="0"/>
    <x v="0"/>
    <n v="729"/>
    <x v="18"/>
    <x v="32"/>
    <x v="0"/>
    <d v="1899-12-30T08:00:00"/>
    <n v="8"/>
    <n v="824"/>
    <n v="0"/>
    <d v="1899-12-30T00:00:00"/>
    <n v="0"/>
    <d v="1899-12-30T00:00:00"/>
    <n v="31"/>
    <n v="0"/>
    <d v="1899-12-30T00:00:00"/>
    <n v="0"/>
    <n v="0"/>
    <n v="0"/>
    <d v="1899-12-30T08:00:00"/>
    <n v="479.99999999999994"/>
    <d v="1899-12-30T00:00:35"/>
    <n v="0.58252427184466016"/>
    <n v="3.76213592233009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3"/>
    <x v="0"/>
    <x v="0"/>
    <n v="529"/>
    <x v="18"/>
    <x v="33"/>
    <x v="0"/>
    <d v="1899-12-30T02:35:00"/>
    <n v="2.58"/>
    <n v="146"/>
    <n v="0"/>
    <d v="1899-12-30T00:00:00"/>
    <n v="0"/>
    <d v="1899-12-30T00:00:00"/>
    <n v="0"/>
    <n v="0"/>
    <d v="1899-12-30T00:00:00"/>
    <n v="0"/>
    <n v="0"/>
    <n v="0"/>
    <d v="1899-12-30T02:35:00"/>
    <n v="155"/>
    <d v="1899-12-30T00:01:04"/>
    <n v="1.061643835616438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3"/>
    <x v="0"/>
    <x v="0"/>
    <n v="787"/>
    <x v="18"/>
    <x v="34"/>
    <x v="1"/>
    <d v="1899-12-30T04:00:00"/>
    <n v="4"/>
    <n v="69"/>
    <n v="0"/>
    <d v="1899-12-30T00:00:00"/>
    <n v="0"/>
    <d v="1899-12-30T00:00:00"/>
    <n v="6"/>
    <n v="0"/>
    <d v="1899-12-30T00:00:00"/>
    <n v="70"/>
    <n v="0"/>
    <n v="0"/>
    <d v="1899-12-30T04:00:00"/>
    <n v="239.99999999999997"/>
    <d v="1899-12-30T00:03:29"/>
    <n v="3.4782608695652169"/>
    <n v="8.6956521739130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9"/>
    <d v="1899-12-30T00:03:29"/>
    <m/>
    <m/>
    <m/>
    <m/>
    <m/>
    <m/>
    <m/>
    <m/>
    <m/>
    <m/>
  </r>
  <r>
    <x v="3"/>
    <x v="0"/>
    <x v="0"/>
    <n v="1071"/>
    <x v="18"/>
    <x v="34"/>
    <x v="0"/>
    <d v="1899-12-30T00:10:00"/>
    <n v="0.17"/>
    <n v="4"/>
    <n v="0"/>
    <d v="1899-12-30T00:00:00"/>
    <n v="0"/>
    <d v="1899-12-30T00:00:00"/>
    <n v="4"/>
    <n v="0"/>
    <d v="1899-12-30T00:00:00"/>
    <n v="0"/>
    <n v="0"/>
    <n v="0"/>
    <d v="1899-12-30T00:10:00"/>
    <n v="9.9999999999999982"/>
    <d v="1899-12-30T00:02:30"/>
    <n v="2.499999999999999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3"/>
    <x v="0"/>
    <x v="0"/>
    <n v="1242"/>
    <x v="18"/>
    <x v="35"/>
    <x v="2"/>
    <d v="1899-12-30T08:00:00"/>
    <n v="8"/>
    <n v="140"/>
    <n v="0"/>
    <d v="1899-12-30T00:00:00"/>
    <n v="0"/>
    <d v="1899-12-30T00:00:00"/>
    <n v="46"/>
    <n v="0"/>
    <d v="1899-12-30T00:00:00"/>
    <n v="0"/>
    <n v="0"/>
    <n v="0"/>
    <d v="1899-12-30T08:00:00"/>
    <n v="479.99999999999994"/>
    <d v="1899-12-30T00:03:26"/>
    <n v="3.4285714285714284"/>
    <n v="32.8571428571428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6"/>
    <d v="1899-12-30T00:03:26"/>
    <m/>
    <m/>
    <m/>
    <m/>
    <m/>
    <m/>
    <m/>
    <m/>
    <m/>
    <m/>
  </r>
  <r>
    <x v="3"/>
    <x v="0"/>
    <x v="0"/>
    <n v="1409"/>
    <x v="18"/>
    <x v="35"/>
    <x v="4"/>
    <d v="1899-12-30T08:00:00"/>
    <n v="8"/>
    <n v="171"/>
    <n v="0"/>
    <d v="1899-12-30T00:00:00"/>
    <n v="0"/>
    <d v="1899-12-30T00:00:00"/>
    <n v="55"/>
    <n v="0"/>
    <d v="1899-12-30T00:00:00"/>
    <n v="0"/>
    <n v="0"/>
    <n v="0"/>
    <d v="1899-12-30T08:00:00"/>
    <n v="479.99999999999994"/>
    <d v="1899-12-30T00:02:48"/>
    <n v="2.807017543859649"/>
    <n v="32.1637426900584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8"/>
    <d v="1899-12-30T00:02:48"/>
    <m/>
    <m/>
    <m/>
    <m/>
    <m/>
    <m/>
    <m/>
    <m/>
    <m/>
    <m/>
  </r>
  <r>
    <x v="3"/>
    <x v="0"/>
    <x v="0"/>
    <n v="12540"/>
    <x v="18"/>
    <x v="36"/>
    <x v="2"/>
    <d v="1899-12-30T08:00:00"/>
    <n v="8"/>
    <n v="12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45"/>
    <n v="3.74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3"/>
    <x v="0"/>
    <x v="0"/>
    <n v="1337"/>
    <x v="18"/>
    <x v="36"/>
    <x v="1"/>
    <d v="1899-12-30T08:00:00"/>
    <n v="8"/>
    <n v="161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59"/>
    <n v="2.98136645962732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9"/>
    <d v="1899-12-30T00:02:59"/>
    <m/>
    <m/>
    <m/>
    <m/>
    <m/>
    <m/>
    <m/>
    <m/>
    <m/>
    <m/>
  </r>
  <r>
    <x v="3"/>
    <x v="0"/>
    <x v="0"/>
    <n v="1028"/>
    <x v="18"/>
    <x v="37"/>
    <x v="1"/>
    <d v="1899-12-30T05:30:00"/>
    <n v="5.5"/>
    <n v="65"/>
    <n v="0"/>
    <d v="1899-12-30T00:00:00"/>
    <n v="0"/>
    <d v="1899-12-30T00:00:00"/>
    <n v="0"/>
    <n v="0"/>
    <d v="1899-12-30T00:00:00"/>
    <n v="0"/>
    <n v="0"/>
    <n v="0"/>
    <d v="1899-12-30T05:30:00"/>
    <n v="330"/>
    <d v="1899-12-30T00:05:05"/>
    <n v="5.07692307692307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5"/>
    <d v="1899-12-30T00:05:05"/>
    <m/>
    <m/>
    <m/>
    <m/>
    <m/>
    <m/>
    <m/>
    <m/>
    <m/>
    <m/>
  </r>
  <r>
    <x v="3"/>
    <x v="0"/>
    <x v="0"/>
    <n v="787"/>
    <x v="18"/>
    <x v="38"/>
    <x v="1"/>
    <d v="1899-12-30T04:00:00"/>
    <n v="4"/>
    <n v="78"/>
    <n v="0"/>
    <d v="1899-12-30T00:00:00"/>
    <n v="0"/>
    <d v="1899-12-30T00:00:00"/>
    <n v="57"/>
    <n v="0"/>
    <d v="1899-12-30T00:00:00"/>
    <n v="0"/>
    <n v="0"/>
    <n v="0"/>
    <d v="1899-12-30T04:00:00"/>
    <n v="239.99999999999997"/>
    <d v="1899-12-30T00:03:05"/>
    <n v="3.0769230769230766"/>
    <n v="73.076923076923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5"/>
    <d v="1899-12-30T00:03:05"/>
    <m/>
    <m/>
    <m/>
    <m/>
    <m/>
    <m/>
    <m/>
    <m/>
    <m/>
    <m/>
  </r>
  <r>
    <x v="3"/>
    <x v="0"/>
    <x v="0"/>
    <n v="1188"/>
    <x v="18"/>
    <x v="38"/>
    <x v="4"/>
    <d v="1899-12-30T07:10:00"/>
    <n v="7.17"/>
    <n v="160"/>
    <n v="0"/>
    <d v="1899-12-30T00:00:00"/>
    <n v="0"/>
    <d v="1899-12-30T00:00:00"/>
    <n v="30"/>
    <n v="0"/>
    <d v="1899-12-30T00:00:00"/>
    <n v="0"/>
    <n v="0"/>
    <n v="0"/>
    <d v="1899-12-30T07:10:00"/>
    <n v="430"/>
    <d v="1899-12-30T00:02:41"/>
    <n v="2.6875"/>
    <n v="18.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1"/>
    <d v="1899-12-30T00:02:41"/>
    <m/>
    <m/>
    <m/>
    <m/>
    <m/>
    <m/>
    <m/>
    <m/>
    <m/>
    <m/>
  </r>
  <r>
    <x v="3"/>
    <x v="0"/>
    <x v="0"/>
    <n v="12164"/>
    <x v="18"/>
    <x v="38"/>
    <x v="3"/>
    <d v="1899-12-30T01:45:00"/>
    <n v="1.75"/>
    <n v="3"/>
    <n v="0"/>
    <d v="1899-12-30T00:00:00"/>
    <n v="0"/>
    <d v="1899-12-30T00:00:00"/>
    <n v="2"/>
    <n v="0"/>
    <d v="1899-12-30T00:00:00"/>
    <n v="0"/>
    <n v="0"/>
    <n v="0"/>
    <d v="1899-12-30T01:45:00"/>
    <n v="105"/>
    <d v="1899-12-30T00:35:00"/>
    <n v="35"/>
    <n v="66.6666666666666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5:00"/>
    <d v="1899-12-30T00:35:00"/>
    <m/>
    <m/>
    <m/>
    <m/>
    <m/>
    <m/>
    <m/>
    <m/>
    <m/>
    <m/>
  </r>
  <r>
    <x v="3"/>
    <x v="0"/>
    <x v="0"/>
    <n v="12075"/>
    <x v="18"/>
    <x v="39"/>
    <x v="3"/>
    <d v="1899-12-30T07:30:00"/>
    <n v="7.5"/>
    <n v="586"/>
    <n v="0"/>
    <d v="1899-12-30T00:00:00"/>
    <n v="0"/>
    <d v="1899-12-30T00:00:00"/>
    <n v="0"/>
    <n v="0"/>
    <d v="1899-12-30T00:00:00"/>
    <n v="52"/>
    <n v="0"/>
    <n v="0"/>
    <d v="1899-12-30T07:30:00"/>
    <n v="450"/>
    <d v="1899-12-30T00:00:46"/>
    <n v="0.767918088737201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3"/>
    <x v="0"/>
    <x v="0"/>
    <n v="12099"/>
    <x v="18"/>
    <x v="39"/>
    <x v="4"/>
    <d v="1899-12-30T07:30:00"/>
    <n v="7.5"/>
    <n v="590"/>
    <n v="0"/>
    <d v="1899-12-30T00:00:00"/>
    <n v="7.5"/>
    <d v="1899-12-30T07:30:00"/>
    <n v="10"/>
    <n v="0"/>
    <d v="1899-12-30T00:00:00"/>
    <n v="61"/>
    <n v="0"/>
    <n v="0"/>
    <d v="1899-12-30T07:30:00"/>
    <n v="450"/>
    <d v="1899-12-30T00:00:46"/>
    <n v="0.76271186440677963"/>
    <n v="1.69491525423728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3"/>
    <x v="0"/>
    <x v="0"/>
    <n v="12566"/>
    <x v="18"/>
    <x v="39"/>
    <x v="5"/>
    <d v="1899-12-30T05:00:00"/>
    <n v="5"/>
    <n v="364"/>
    <n v="0"/>
    <d v="1899-12-30T00:00:00"/>
    <n v="0"/>
    <d v="1899-12-30T00:00:00"/>
    <n v="0"/>
    <n v="0"/>
    <d v="1899-12-30T00:00:00"/>
    <n v="60"/>
    <n v="0"/>
    <n v="0"/>
    <d v="1899-12-30T05:00:00"/>
    <n v="300"/>
    <d v="1899-12-30T00:00:49"/>
    <n v="0.8241758241758241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3"/>
    <x v="0"/>
    <x v="0"/>
    <n v="12081"/>
    <x v="18"/>
    <x v="40"/>
    <x v="3"/>
    <d v="1899-12-30T07:30:00"/>
    <n v="7.5"/>
    <n v="457"/>
    <n v="0.5"/>
    <d v="1899-12-30T00:30:00"/>
    <n v="0"/>
    <d v="1899-12-30T00:00:00"/>
    <n v="0"/>
    <n v="0"/>
    <d v="1899-12-30T00:00:00"/>
    <n v="0"/>
    <n v="0"/>
    <n v="0"/>
    <d v="1899-12-30T07:30:00"/>
    <n v="450"/>
    <d v="1899-12-30T00:00:59"/>
    <n v="0.9846827133479212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3"/>
    <x v="0"/>
    <x v="0"/>
    <n v="12082"/>
    <x v="18"/>
    <x v="40"/>
    <x v="5"/>
    <d v="1899-12-30T07:30:00"/>
    <n v="7.5"/>
    <n v="631"/>
    <n v="0"/>
    <d v="1899-12-30T00:00:00"/>
    <n v="0.5"/>
    <d v="1899-12-30T00:30:00"/>
    <n v="0"/>
    <n v="0"/>
    <d v="1899-12-30T00:00:00"/>
    <n v="0"/>
    <n v="0"/>
    <n v="0"/>
    <d v="1899-12-30T07:30:00"/>
    <n v="450"/>
    <d v="1899-12-30T00:00:43"/>
    <n v="0.7131537242472266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3"/>
    <x v="0"/>
    <x v="0"/>
    <n v="12534"/>
    <x v="18"/>
    <x v="40"/>
    <x v="4"/>
    <d v="1899-12-30T07:30:00"/>
    <n v="7.5"/>
    <n v="524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2"/>
    <n v="0.858778625954198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3"/>
    <x v="0"/>
    <x v="0"/>
    <n v="1453"/>
    <x v="18"/>
    <x v="41"/>
    <x v="2"/>
    <d v="1899-12-30T08:00:00"/>
    <n v="8"/>
    <n v="315"/>
    <n v="1"/>
    <d v="1899-12-30T01:00:00"/>
    <n v="0.17"/>
    <d v="1899-12-30T00:10:00"/>
    <n v="24"/>
    <n v="0.5"/>
    <d v="1899-12-30T00:30:00"/>
    <n v="45"/>
    <n v="0"/>
    <n v="0"/>
    <d v="1899-12-30T07:30:00"/>
    <n v="450"/>
    <d v="1899-12-30T00:01:26"/>
    <n v="1.4285714285714286"/>
    <n v="7.61904761904761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6"/>
    <d v="1899-12-30T00:01:26"/>
    <m/>
    <m/>
    <m/>
    <m/>
    <m/>
    <m/>
    <m/>
    <m/>
    <m/>
    <m/>
  </r>
  <r>
    <x v="3"/>
    <x v="0"/>
    <x v="0"/>
    <n v="548"/>
    <x v="18"/>
    <x v="42"/>
    <x v="2"/>
    <d v="1899-12-30T08:00:00"/>
    <n v="8"/>
    <n v="472"/>
    <n v="0"/>
    <d v="1899-12-30T00:00:00"/>
    <n v="0.75"/>
    <d v="1899-12-30T00:45:00"/>
    <n v="6"/>
    <n v="0"/>
    <d v="1899-12-30T00:00:00"/>
    <n v="86"/>
    <n v="0"/>
    <n v="0"/>
    <d v="1899-12-30T08:00:00"/>
    <n v="479.99999999999994"/>
    <d v="1899-12-30T00:01:01"/>
    <n v="1.0169491525423728"/>
    <n v="1.2711864406779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1"/>
    <d v="1899-12-30T00:01:01"/>
    <m/>
    <m/>
    <m/>
    <m/>
    <m/>
    <m/>
    <m/>
    <m/>
    <m/>
    <m/>
  </r>
  <r>
    <x v="3"/>
    <x v="0"/>
    <x v="0"/>
    <n v="12058"/>
    <x v="18"/>
    <x v="49"/>
    <x v="1"/>
    <d v="1899-12-30T08:00:00"/>
    <n v="8"/>
    <n v="447"/>
    <n v="0"/>
    <d v="1899-12-30T00:00:00"/>
    <n v="0.5"/>
    <d v="1899-12-30T00:30:00"/>
    <n v="3"/>
    <n v="0"/>
    <d v="1899-12-30T00:00:00"/>
    <n v="66"/>
    <n v="0"/>
    <n v="0"/>
    <d v="1899-12-30T08:00:00"/>
    <n v="479.99999999999994"/>
    <d v="1899-12-30T00:01:04"/>
    <n v="1.0738255033557045"/>
    <n v="0.671140939597315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3"/>
    <x v="0"/>
    <x v="0"/>
    <n v="615"/>
    <x v="18"/>
    <x v="43"/>
    <x v="5"/>
    <d v="1899-12-30T07:30:00"/>
    <n v="7.5"/>
    <n v="403"/>
    <n v="0"/>
    <d v="1899-12-30T00:00:00"/>
    <n v="0"/>
    <d v="1899-12-30T00:00:00"/>
    <n v="56"/>
    <n v="0"/>
    <d v="1899-12-30T00:00:00"/>
    <n v="70"/>
    <n v="0"/>
    <n v="0"/>
    <d v="1899-12-30T07:30:00"/>
    <n v="450"/>
    <d v="1899-12-30T00:01:07"/>
    <n v="1.1166253101736974"/>
    <n v="13.8957816377171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3"/>
    <x v="0"/>
    <x v="0"/>
    <n v="12501"/>
    <x v="18"/>
    <x v="43"/>
    <x v="4"/>
    <d v="1899-12-30T07:30:00"/>
    <n v="7.5"/>
    <n v="373"/>
    <n v="0"/>
    <d v="1899-12-30T00:00:00"/>
    <n v="0.5"/>
    <d v="1899-12-30T00:30:00"/>
    <n v="0"/>
    <n v="0"/>
    <d v="1899-12-30T00:00:00"/>
    <n v="64"/>
    <n v="0"/>
    <n v="0"/>
    <d v="1899-12-30T07:30:00"/>
    <n v="450"/>
    <d v="1899-12-30T00:01:12"/>
    <n v="1.206434316353887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2"/>
    <d v="1899-12-30T00:01:12"/>
    <m/>
    <m/>
    <m/>
    <m/>
    <m/>
    <m/>
    <m/>
    <m/>
    <m/>
    <m/>
  </r>
  <r>
    <x v="3"/>
    <x v="0"/>
    <x v="0"/>
    <n v="1326"/>
    <x v="18"/>
    <x v="43"/>
    <x v="3"/>
    <d v="1899-12-30T07:30:00"/>
    <n v="7.5"/>
    <n v="541"/>
    <n v="0"/>
    <d v="1899-12-30T00:00:00"/>
    <n v="0"/>
    <d v="1899-12-30T00:00:00"/>
    <n v="0"/>
    <n v="0"/>
    <d v="1899-12-30T00:00:00"/>
    <n v="77"/>
    <n v="0"/>
    <n v="0"/>
    <d v="1899-12-30T07:30:00"/>
    <n v="450"/>
    <d v="1899-12-30T00:00:50"/>
    <n v="0.831792975970425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3"/>
    <x v="0"/>
    <x v="0"/>
    <n v="12228"/>
    <x v="18"/>
    <x v="44"/>
    <x v="0"/>
    <d v="1899-12-30T08:00:00"/>
    <n v="8"/>
    <n v="11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10"/>
    <n v="4.173913043478260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0"/>
    <d v="1899-12-30T00:04:10"/>
    <m/>
    <m/>
    <m/>
    <m/>
    <m/>
    <m/>
    <m/>
    <m/>
    <m/>
    <m/>
  </r>
  <r>
    <x v="3"/>
    <x v="0"/>
    <x v="0"/>
    <n v="12217"/>
    <x v="19"/>
    <x v="45"/>
    <x v="0"/>
    <d v="1899-12-30T08:30:00"/>
    <n v="8.5"/>
    <n v="93"/>
    <n v="0"/>
    <d v="1899-12-30T00:00:00"/>
    <n v="0"/>
    <d v="1899-12-30T00:00:00"/>
    <n v="0"/>
    <n v="0"/>
    <d v="1899-12-30T00:00:00"/>
    <n v="0"/>
    <n v="0"/>
    <n v="0"/>
    <d v="1899-12-30T08:30:00"/>
    <n v="510"/>
    <d v="1899-12-30T00:05:29"/>
    <n v="5.483870967741935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9"/>
    <d v="1899-12-30T00:05:29"/>
    <m/>
    <m/>
    <m/>
    <m/>
    <m/>
    <m/>
    <m/>
    <m/>
    <m/>
    <m/>
  </r>
  <r>
    <x v="3"/>
    <x v="0"/>
    <x v="0"/>
    <n v="1146"/>
    <x v="19"/>
    <x v="0"/>
    <x v="0"/>
    <d v="1899-12-30T02:00:00"/>
    <n v="2"/>
    <n v="39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3:05"/>
    <n v="3.07692307692307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5"/>
    <d v="1899-12-30T00:03:05"/>
    <m/>
    <m/>
    <m/>
    <m/>
    <m/>
    <m/>
    <m/>
    <m/>
    <m/>
    <m/>
  </r>
  <r>
    <x v="3"/>
    <x v="0"/>
    <x v="0"/>
    <n v="12449"/>
    <x v="19"/>
    <x v="0"/>
    <x v="0"/>
    <d v="1899-12-30T08:00:00"/>
    <n v="8"/>
    <n v="6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7:16"/>
    <n v="7.27272727272727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6"/>
    <d v="1899-12-30T00:07:16"/>
    <m/>
    <m/>
    <m/>
    <m/>
    <m/>
    <m/>
    <m/>
    <m/>
    <m/>
    <m/>
  </r>
  <r>
    <x v="3"/>
    <x v="0"/>
    <x v="0"/>
    <n v="1398"/>
    <x v="19"/>
    <x v="0"/>
    <x v="1"/>
    <d v="1899-12-30T07:30:00"/>
    <n v="7.5"/>
    <n v="209"/>
    <n v="0"/>
    <d v="1899-12-30T00:00:00"/>
    <n v="0"/>
    <d v="1899-12-30T00:00:00"/>
    <n v="23"/>
    <n v="0"/>
    <d v="1899-12-30T00:00:00"/>
    <n v="0"/>
    <n v="0"/>
    <n v="0"/>
    <d v="1899-12-30T07:30:00"/>
    <n v="450"/>
    <d v="1899-12-30T00:02:09"/>
    <n v="2.1531100478468899"/>
    <n v="11.004784688995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3"/>
    <x v="0"/>
    <x v="0"/>
    <n v="876"/>
    <x v="19"/>
    <x v="1"/>
    <x v="0"/>
    <d v="1899-12-30T06:40:00"/>
    <n v="6.67"/>
    <n v="132"/>
    <n v="0"/>
    <d v="1899-12-30T00:00:00"/>
    <n v="0"/>
    <d v="1899-12-30T00:00:00"/>
    <n v="0"/>
    <n v="0"/>
    <d v="1899-12-30T00:00:00"/>
    <n v="0"/>
    <n v="0"/>
    <n v="0"/>
    <d v="1899-12-30T06:40:00"/>
    <n v="400"/>
    <d v="1899-12-30T00:03:02"/>
    <n v="3.030303030303030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2"/>
    <d v="1899-12-30T00:03:02"/>
    <m/>
    <m/>
    <m/>
    <m/>
    <m/>
    <m/>
    <m/>
    <m/>
    <m/>
    <m/>
  </r>
  <r>
    <x v="3"/>
    <x v="0"/>
    <x v="0"/>
    <n v="529"/>
    <x v="19"/>
    <x v="2"/>
    <x v="0"/>
    <d v="1899-12-30T04:15:00"/>
    <n v="4.25"/>
    <n v="13"/>
    <n v="0"/>
    <d v="1899-12-30T00:00:00"/>
    <n v="0"/>
    <d v="1899-12-30T00:00:00"/>
    <n v="0"/>
    <n v="0"/>
    <d v="1899-12-30T00:00:00"/>
    <n v="0"/>
    <n v="0"/>
    <n v="0"/>
    <d v="1899-12-30T04:15:00"/>
    <n v="255"/>
    <d v="1899-12-30T00:19:37"/>
    <n v="19.6153846153846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9:37"/>
    <d v="1899-12-30T00:19:37"/>
    <m/>
    <m/>
    <m/>
    <m/>
    <m/>
    <m/>
    <m/>
    <m/>
    <m/>
    <m/>
  </r>
  <r>
    <x v="3"/>
    <x v="0"/>
    <x v="0"/>
    <n v="12561"/>
    <x v="19"/>
    <x v="2"/>
    <x v="0"/>
    <d v="1899-12-30T06:00:00"/>
    <n v="6"/>
    <n v="106"/>
    <n v="0"/>
    <d v="1899-12-30T00:00:00"/>
    <n v="0"/>
    <d v="1899-12-30T00:00:00"/>
    <n v="14"/>
    <n v="0"/>
    <d v="1899-12-30T00:00:00"/>
    <n v="0"/>
    <n v="0"/>
    <n v="0"/>
    <d v="1899-12-30T06:00:00"/>
    <n v="360"/>
    <d v="1899-12-30T00:03:24"/>
    <n v="3.3962264150943398"/>
    <n v="13.207547169811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4"/>
    <d v="1899-12-30T00:03:24"/>
    <m/>
    <m/>
    <m/>
    <m/>
    <m/>
    <m/>
    <m/>
    <m/>
    <m/>
    <m/>
  </r>
  <r>
    <x v="3"/>
    <x v="0"/>
    <x v="0"/>
    <n v="12078"/>
    <x v="19"/>
    <x v="3"/>
    <x v="0"/>
    <d v="1899-12-30T08:00:00"/>
    <n v="8"/>
    <n v="272"/>
    <n v="0"/>
    <d v="1899-12-30T00:00:00"/>
    <n v="0"/>
    <d v="1899-12-30T00:00:00"/>
    <n v="13"/>
    <n v="0"/>
    <d v="1899-12-30T00:00:00"/>
    <n v="0"/>
    <n v="0"/>
    <n v="0"/>
    <d v="1899-12-30T08:00:00"/>
    <n v="479.99999999999994"/>
    <d v="1899-12-30T00:01:46"/>
    <n v="1.7647058823529409"/>
    <n v="4.779411764705882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3"/>
    <x v="0"/>
    <x v="0"/>
    <n v="1409"/>
    <x v="19"/>
    <x v="3"/>
    <x v="1"/>
    <d v="1899-12-30T00:30:00"/>
    <n v="0.5"/>
    <n v="8"/>
    <n v="0"/>
    <d v="1899-12-30T00:00:00"/>
    <n v="0"/>
    <d v="1899-12-30T00:00:00"/>
    <n v="1"/>
    <n v="0"/>
    <d v="1899-12-30T00:00:00"/>
    <n v="0"/>
    <n v="0"/>
    <n v="0"/>
    <d v="1899-12-30T00:30:00"/>
    <n v="29.999999999999996"/>
    <d v="1899-12-30T00:03:45"/>
    <n v="3.7499999999999996"/>
    <n v="1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3"/>
    <x v="0"/>
    <x v="0"/>
    <n v="12232"/>
    <x v="19"/>
    <x v="5"/>
    <x v="2"/>
    <d v="1899-12-30T08:00:00"/>
    <n v="8"/>
    <n v="338"/>
    <n v="0"/>
    <d v="1899-12-30T00:00:00"/>
    <n v="0"/>
    <d v="1899-12-30T00:00:00"/>
    <n v="223"/>
    <n v="0"/>
    <d v="1899-12-30T00:00:00"/>
    <n v="0"/>
    <n v="0"/>
    <n v="0"/>
    <d v="1899-12-30T08:00:00"/>
    <n v="479.99999999999994"/>
    <d v="1899-12-30T00:01:25"/>
    <n v="1.4201183431952662"/>
    <n v="65.9763313609467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3"/>
    <x v="0"/>
    <x v="0"/>
    <n v="934"/>
    <x v="19"/>
    <x v="6"/>
    <x v="0"/>
    <d v="1899-12-30T00:00:00"/>
    <n v="0"/>
    <n v="491"/>
    <n v="0"/>
    <d v="1899-12-30T00:00:00"/>
    <n v="0"/>
    <d v="1899-12-30T00:00:00"/>
    <n v="32"/>
    <n v="0"/>
    <d v="1899-12-30T00:00:00"/>
    <n v="0"/>
    <n v="0"/>
    <n v="0"/>
    <d v="1899-12-30T00:00:00"/>
    <n v="0"/>
    <d v="1899-12-30T00:00:00"/>
    <n v="0"/>
    <n v="6.517311608961303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3"/>
    <x v="0"/>
    <x v="0"/>
    <n v="934"/>
    <x v="19"/>
    <x v="7"/>
    <x v="0"/>
    <d v="1899-12-30T07:00:00"/>
    <n v="7"/>
    <n v="448"/>
    <n v="0"/>
    <d v="1899-12-30T00:00:00"/>
    <n v="0"/>
    <d v="1899-12-30T00:00:00"/>
    <n v="39"/>
    <n v="3"/>
    <d v="1899-12-30T03:00:00"/>
    <n v="47"/>
    <n v="0"/>
    <n v="0"/>
    <d v="1899-12-30T04:00:00"/>
    <n v="240.00000000000003"/>
    <d v="1899-12-30T00:00:32"/>
    <n v="0.53571428571428581"/>
    <n v="8.70535714285714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3"/>
    <x v="0"/>
    <x v="0"/>
    <n v="10571"/>
    <x v="19"/>
    <x v="8"/>
    <x v="5"/>
    <d v="1899-12-30T07:30:00"/>
    <n v="7.5"/>
    <n v="230"/>
    <n v="0"/>
    <d v="1899-12-30T00:00:00"/>
    <n v="0.5"/>
    <d v="1899-12-30T00:30:00"/>
    <n v="15"/>
    <n v="0"/>
    <d v="1899-12-30T00:00:00"/>
    <n v="80"/>
    <n v="0"/>
    <n v="0"/>
    <d v="1899-12-30T07:30:00"/>
    <n v="450"/>
    <d v="1899-12-30T00:01:57"/>
    <n v="1.9565217391304348"/>
    <n v="6.52173913043478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7"/>
    <d v="1899-12-30T00:01:57"/>
    <m/>
    <m/>
    <m/>
    <m/>
    <m/>
    <m/>
    <m/>
    <m/>
    <m/>
    <m/>
  </r>
  <r>
    <x v="3"/>
    <x v="0"/>
    <x v="0"/>
    <n v="1153"/>
    <x v="19"/>
    <x v="8"/>
    <x v="4"/>
    <d v="1899-12-30T02:30:00"/>
    <n v="2.5"/>
    <n v="43"/>
    <n v="0"/>
    <d v="1899-12-30T00:00:00"/>
    <n v="0"/>
    <d v="1899-12-30T00:00:00"/>
    <n v="5"/>
    <n v="0"/>
    <d v="1899-12-30T00:00:00"/>
    <n v="0"/>
    <n v="0"/>
    <n v="0"/>
    <d v="1899-12-30T02:30:00"/>
    <n v="150"/>
    <d v="1899-12-30T00:03:29"/>
    <n v="3.4883720930232558"/>
    <n v="11.6279069767441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9"/>
    <d v="1899-12-30T00:03:29"/>
    <m/>
    <m/>
    <m/>
    <m/>
    <m/>
    <m/>
    <m/>
    <m/>
    <m/>
    <m/>
  </r>
  <r>
    <x v="3"/>
    <x v="0"/>
    <x v="0"/>
    <n v="12164"/>
    <x v="19"/>
    <x v="8"/>
    <x v="3"/>
    <d v="1899-12-30T07:30:00"/>
    <n v="7.5"/>
    <n v="160"/>
    <n v="0"/>
    <d v="1899-12-30T00:00:00"/>
    <n v="0.5"/>
    <d v="1899-12-30T00:30:00"/>
    <n v="13"/>
    <n v="0"/>
    <d v="1899-12-30T00:00:00"/>
    <n v="58"/>
    <n v="0"/>
    <n v="0"/>
    <d v="1899-12-30T07:30:00"/>
    <n v="450"/>
    <d v="1899-12-30T00:02:49"/>
    <n v="2.8125"/>
    <n v="8.1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9"/>
    <d v="1899-12-30T00:02:49"/>
    <m/>
    <m/>
    <m/>
    <m/>
    <m/>
    <m/>
    <m/>
    <m/>
    <m/>
    <m/>
  </r>
  <r>
    <x v="3"/>
    <x v="0"/>
    <x v="0"/>
    <n v="1038"/>
    <x v="19"/>
    <x v="10"/>
    <x v="3"/>
    <d v="1899-12-30T05:00:00"/>
    <n v="5"/>
    <n v="4"/>
    <n v="0"/>
    <d v="1899-12-30T00:00:00"/>
    <n v="0"/>
    <d v="1899-12-30T00:00:00"/>
    <n v="0"/>
    <n v="3.5"/>
    <d v="1899-12-30T03:30:00"/>
    <n v="0"/>
    <n v="0"/>
    <n v="0"/>
    <d v="1899-12-30T01:30:00"/>
    <n v="90"/>
    <d v="1899-12-30T00:22:30"/>
    <n v="22.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2:30"/>
    <d v="1899-12-30T00:22:30"/>
    <m/>
    <m/>
    <m/>
    <m/>
    <m/>
    <m/>
    <m/>
    <m/>
    <m/>
    <m/>
  </r>
  <r>
    <x v="3"/>
    <x v="0"/>
    <x v="0"/>
    <n v="1215"/>
    <x v="19"/>
    <x v="10"/>
    <x v="5"/>
    <d v="1899-12-30T07:30:00"/>
    <n v="7.5"/>
    <n v="64"/>
    <n v="0.33"/>
    <d v="1899-12-30T00:20:00"/>
    <n v="0.5"/>
    <d v="1899-12-30T00:30:00"/>
    <n v="15"/>
    <n v="0"/>
    <d v="1899-12-30T00:00:00"/>
    <n v="70"/>
    <n v="0"/>
    <n v="0"/>
    <d v="1899-12-30T07:30:00"/>
    <n v="450"/>
    <d v="1899-12-30T00:07:02"/>
    <n v="7.03125"/>
    <n v="23.43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2"/>
    <d v="1899-12-30T00:07:02"/>
    <m/>
    <m/>
    <m/>
    <m/>
    <m/>
    <m/>
    <m/>
    <m/>
    <m/>
    <m/>
  </r>
  <r>
    <x v="3"/>
    <x v="0"/>
    <x v="0"/>
    <n v="12236"/>
    <x v="19"/>
    <x v="10"/>
    <x v="2"/>
    <d v="1899-12-30T08:00:00"/>
    <n v="8"/>
    <n v="73"/>
    <n v="0"/>
    <d v="1899-12-30T00:00:00"/>
    <n v="0.42"/>
    <d v="1899-12-30T00:25:00"/>
    <n v="11"/>
    <n v="0"/>
    <d v="1899-12-30T00:00:00"/>
    <n v="70"/>
    <n v="0"/>
    <n v="0"/>
    <d v="1899-12-30T08:00:00"/>
    <n v="479.99999999999994"/>
    <d v="1899-12-30T00:06:35"/>
    <n v="6.5753424657534243"/>
    <n v="15.0684931506849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5"/>
    <d v="1899-12-30T00:06:35"/>
    <m/>
    <m/>
    <m/>
    <m/>
    <m/>
    <m/>
    <m/>
    <m/>
    <m/>
    <m/>
  </r>
  <r>
    <x v="3"/>
    <x v="0"/>
    <x v="0"/>
    <n v="1003"/>
    <x v="19"/>
    <x v="11"/>
    <x v="5"/>
    <d v="1899-12-30T07:30:00"/>
    <n v="7.5"/>
    <n v="47"/>
    <n v="0"/>
    <d v="1899-12-30T00:00:00"/>
    <n v="0"/>
    <d v="1899-12-30T00:00:00"/>
    <n v="7"/>
    <n v="0.33"/>
    <d v="1899-12-30T00:20:00"/>
    <n v="81"/>
    <n v="0"/>
    <n v="0"/>
    <d v="1899-12-30T07:10:00"/>
    <n v="430"/>
    <d v="1899-12-30T00:09:09"/>
    <n v="9.1489361702127656"/>
    <n v="14.8936170212765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09"/>
    <d v="1899-12-30T00:09:09"/>
    <m/>
    <m/>
    <m/>
    <m/>
    <m/>
    <m/>
    <m/>
    <m/>
    <m/>
    <m/>
  </r>
  <r>
    <x v="3"/>
    <x v="0"/>
    <x v="0"/>
    <n v="1038"/>
    <x v="19"/>
    <x v="11"/>
    <x v="3"/>
    <d v="1899-12-30T02:30:00"/>
    <n v="2.5"/>
    <n v="18"/>
    <n v="0"/>
    <d v="1899-12-30T00:00:00"/>
    <n v="0.42"/>
    <d v="1899-12-30T00:25:00"/>
    <n v="0"/>
    <n v="0"/>
    <d v="1899-12-30T00:00:00"/>
    <n v="77"/>
    <n v="0"/>
    <n v="0"/>
    <d v="1899-12-30T02:30:00"/>
    <n v="150"/>
    <d v="1899-12-30T00:08:20"/>
    <n v="8.333333333333333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0"/>
    <d v="1899-12-30T00:08:20"/>
    <m/>
    <m/>
    <m/>
    <m/>
    <m/>
    <m/>
    <m/>
    <m/>
    <m/>
    <m/>
  </r>
  <r>
    <x v="3"/>
    <x v="0"/>
    <x v="0"/>
    <n v="1185"/>
    <x v="19"/>
    <x v="11"/>
    <x v="2"/>
    <d v="1899-12-30T08:00:00"/>
    <n v="8"/>
    <n v="49"/>
    <n v="0"/>
    <d v="1899-12-30T00:00:00"/>
    <n v="0"/>
    <d v="1899-12-30T00:00:00"/>
    <n v="13"/>
    <n v="0.5"/>
    <d v="1899-12-30T00:30:00"/>
    <n v="73"/>
    <n v="0"/>
    <n v="0"/>
    <d v="1899-12-30T07:30:00"/>
    <n v="450"/>
    <d v="1899-12-30T00:09:11"/>
    <n v="9.183673469387756"/>
    <n v="26.5306122448979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1"/>
    <d v="1899-12-30T00:09:11"/>
    <m/>
    <m/>
    <m/>
    <m/>
    <m/>
    <m/>
    <m/>
    <m/>
    <m/>
    <m/>
  </r>
  <r>
    <x v="3"/>
    <x v="0"/>
    <x v="0"/>
    <n v="1372"/>
    <x v="19"/>
    <x v="11"/>
    <x v="3"/>
    <d v="1899-12-30T05:00:00"/>
    <n v="5"/>
    <n v="15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20:00"/>
    <n v="20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00"/>
    <d v="1899-12-30T00:20:00"/>
    <m/>
    <m/>
    <m/>
    <m/>
    <m/>
    <m/>
    <m/>
    <m/>
    <m/>
    <m/>
  </r>
  <r>
    <x v="3"/>
    <x v="0"/>
    <x v="0"/>
    <n v="1028"/>
    <x v="19"/>
    <x v="12"/>
    <x v="1"/>
    <d v="1899-12-30T07:00:00"/>
    <n v="7"/>
    <n v="53"/>
    <n v="0"/>
    <d v="1899-12-30T00:00:00"/>
    <n v="0"/>
    <d v="1899-12-30T00:00:00"/>
    <n v="4"/>
    <n v="2"/>
    <d v="1899-12-30T02:00:00"/>
    <n v="0"/>
    <n v="0"/>
    <n v="0"/>
    <d v="1899-12-30T05:00:00"/>
    <n v="300.00000000000006"/>
    <d v="1899-12-30T00:05:40"/>
    <n v="5.6603773584905674"/>
    <n v="7.54716981132075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0"/>
    <d v="1899-12-30T00:05:40"/>
    <m/>
    <m/>
    <m/>
    <m/>
    <m/>
    <m/>
    <m/>
    <m/>
    <m/>
    <m/>
  </r>
  <r>
    <x v="3"/>
    <x v="0"/>
    <x v="0"/>
    <n v="12087"/>
    <x v="19"/>
    <x v="12"/>
    <x v="4"/>
    <d v="1899-12-30T07:30:00"/>
    <n v="7.5"/>
    <n v="61"/>
    <n v="0.75"/>
    <d v="1899-12-30T00:45:00"/>
    <n v="0.75"/>
    <d v="1899-12-30T00:45:00"/>
    <n v="26"/>
    <n v="0.25"/>
    <d v="1899-12-30T00:15:00"/>
    <n v="52"/>
    <n v="0"/>
    <n v="0"/>
    <d v="1899-12-30T07:15:00"/>
    <n v="434.99999999999994"/>
    <d v="1899-12-30T00:07:08"/>
    <n v="7.1311475409836058"/>
    <n v="42.6229508196721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8"/>
    <d v="1899-12-30T00:07:08"/>
    <m/>
    <m/>
    <m/>
    <m/>
    <m/>
    <m/>
    <m/>
    <m/>
    <m/>
    <m/>
  </r>
  <r>
    <x v="3"/>
    <x v="0"/>
    <x v="0"/>
    <n v="953"/>
    <x v="19"/>
    <x v="13"/>
    <x v="4"/>
    <d v="1899-12-30T07:15:00"/>
    <n v="7.25"/>
    <n v="58"/>
    <n v="0"/>
    <d v="1899-12-30T00:00:00"/>
    <n v="0"/>
    <d v="1899-12-30T00:00:00"/>
    <n v="7"/>
    <n v="0"/>
    <d v="1899-12-30T00:00:00"/>
    <n v="77"/>
    <n v="0"/>
    <n v="0"/>
    <d v="1899-12-30T07:15:00"/>
    <n v="434.99999999999994"/>
    <d v="1899-12-30T00:07:30"/>
    <n v="7.4999999999999991"/>
    <n v="12.0689655172413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3"/>
    <x v="0"/>
    <x v="0"/>
    <n v="1017"/>
    <x v="19"/>
    <x v="13"/>
    <x v="3"/>
    <d v="1899-12-30T07:30:00"/>
    <n v="7.5"/>
    <n v="50"/>
    <n v="0.16"/>
    <d v="1899-12-30T00:10:00"/>
    <n v="0.67"/>
    <d v="1899-12-30T00:40:00"/>
    <n v="30"/>
    <n v="1"/>
    <d v="1899-12-30T01:00:00"/>
    <n v="50"/>
    <n v="0"/>
    <n v="0"/>
    <d v="1899-12-30T06:30:00"/>
    <n v="389.99999999999994"/>
    <d v="1899-12-30T00:07:48"/>
    <n v="7.7999999999999989"/>
    <n v="6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8"/>
    <d v="1899-12-30T00:07:48"/>
    <m/>
    <m/>
    <m/>
    <m/>
    <m/>
    <m/>
    <m/>
    <m/>
    <m/>
    <m/>
  </r>
  <r>
    <x v="3"/>
    <x v="0"/>
    <x v="0"/>
    <n v="729"/>
    <x v="19"/>
    <x v="14"/>
    <x v="0"/>
    <d v="1899-12-30T02:40:00"/>
    <n v="2.67"/>
    <n v="164"/>
    <n v="0"/>
    <d v="1899-12-30T00:00:00"/>
    <n v="0"/>
    <d v="1899-12-30T00:00:00"/>
    <n v="32"/>
    <n v="0"/>
    <d v="1899-12-30T00:00:00"/>
    <n v="0"/>
    <n v="0"/>
    <n v="0"/>
    <d v="1899-12-30T02:40:00"/>
    <n v="159.99999999999997"/>
    <d v="1899-12-30T00:00:59"/>
    <n v="0.97560975609756084"/>
    <n v="19.5121951219512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3"/>
    <x v="0"/>
    <x v="0"/>
    <n v="627"/>
    <x v="19"/>
    <x v="15"/>
    <x v="0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3"/>
    <x v="0"/>
    <x v="0"/>
    <n v="851"/>
    <x v="19"/>
    <x v="15"/>
    <x v="0"/>
    <d v="1899-12-30T08:00:00"/>
    <n v="8"/>
    <n v="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20:00"/>
    <n v="79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20:00"/>
    <d v="1899-12-30T01:20:00"/>
    <m/>
    <m/>
    <m/>
    <m/>
    <m/>
    <m/>
    <m/>
    <m/>
    <m/>
    <m/>
  </r>
  <r>
    <x v="3"/>
    <x v="0"/>
    <x v="0"/>
    <n v="12089"/>
    <x v="19"/>
    <x v="15"/>
    <x v="0"/>
    <d v="1899-12-30T08:00:00"/>
    <n v="8"/>
    <n v="1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8:00"/>
    <n v="47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8:00"/>
    <d v="1899-12-30T00:48:00"/>
    <m/>
    <m/>
    <m/>
    <m/>
    <m/>
    <m/>
    <m/>
    <m/>
    <m/>
    <m/>
  </r>
  <r>
    <x v="3"/>
    <x v="0"/>
    <x v="0"/>
    <n v="12563"/>
    <x v="19"/>
    <x v="15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3"/>
    <x v="0"/>
    <x v="0"/>
    <n v="1445"/>
    <x v="19"/>
    <x v="16"/>
    <x v="0"/>
    <d v="1899-12-30T08:00:00"/>
    <n v="8"/>
    <n v="279"/>
    <n v="0"/>
    <d v="1899-12-30T00:00:00"/>
    <n v="0"/>
    <d v="1899-12-30T00:00:00"/>
    <n v="20"/>
    <n v="0"/>
    <d v="1899-12-30T00:00:00"/>
    <n v="0"/>
    <n v="0"/>
    <n v="0"/>
    <d v="1899-12-30T08:00:00"/>
    <n v="479.99999999999994"/>
    <d v="1899-12-30T00:01:43"/>
    <n v="1.7204301075268815"/>
    <n v="7.16845878136200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3"/>
    <d v="1899-12-30T00:01:43"/>
    <m/>
    <m/>
    <m/>
    <m/>
    <m/>
    <m/>
    <m/>
    <m/>
    <m/>
    <m/>
  </r>
  <r>
    <x v="3"/>
    <x v="0"/>
    <x v="0"/>
    <n v="853"/>
    <x v="19"/>
    <x v="17"/>
    <x v="0"/>
    <d v="1899-12-30T09:00:00"/>
    <n v="9"/>
    <n v="13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0:41:32"/>
    <n v="41.538461538461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1:32"/>
    <d v="1899-12-30T00:41:32"/>
    <m/>
    <m/>
    <m/>
    <m/>
    <m/>
    <m/>
    <m/>
    <m/>
    <m/>
    <m/>
  </r>
  <r>
    <x v="3"/>
    <x v="0"/>
    <x v="0"/>
    <n v="866"/>
    <x v="19"/>
    <x v="18"/>
    <x v="2"/>
    <d v="1899-12-30T08:00:00"/>
    <n v="8"/>
    <n v="113"/>
    <n v="0"/>
    <d v="1899-12-30T00:00:00"/>
    <n v="0.67"/>
    <d v="1899-12-30T00:40:00"/>
    <n v="10"/>
    <n v="0"/>
    <d v="1899-12-30T00:00:00"/>
    <n v="0"/>
    <n v="0"/>
    <n v="0"/>
    <d v="1899-12-30T08:00:00"/>
    <n v="479.99999999999994"/>
    <d v="1899-12-30T00:04:15"/>
    <n v="4.2477876106194685"/>
    <n v="8.84955752212389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3"/>
    <x v="0"/>
    <x v="0"/>
    <n v="12562"/>
    <x v="19"/>
    <x v="18"/>
    <x v="1"/>
    <d v="1899-12-30T08:00:00"/>
    <n v="8"/>
    <n v="95"/>
    <n v="0"/>
    <d v="1899-12-30T00:00:00"/>
    <n v="0"/>
    <d v="1899-12-30T00:00:00"/>
    <n v="43"/>
    <n v="0"/>
    <d v="1899-12-30T00:00:00"/>
    <n v="0"/>
    <n v="0"/>
    <n v="0"/>
    <d v="1899-12-30T08:00:00"/>
    <n v="479.99999999999994"/>
    <d v="1899-12-30T00:05:03"/>
    <n v="5.0526315789473681"/>
    <n v="45.2631578947368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3"/>
    <d v="1899-12-30T00:05:03"/>
    <m/>
    <m/>
    <m/>
    <m/>
    <m/>
    <m/>
    <m/>
    <m/>
    <m/>
    <m/>
  </r>
  <r>
    <x v="3"/>
    <x v="0"/>
    <x v="0"/>
    <n v="12008"/>
    <x v="19"/>
    <x v="19"/>
    <x v="0"/>
    <d v="1899-12-30T08:00:00"/>
    <n v="8"/>
    <n v="3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3:43"/>
    <n v="13.7142857142857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3:43"/>
    <d v="1899-12-30T00:13:43"/>
    <m/>
    <m/>
    <m/>
    <m/>
    <m/>
    <m/>
    <m/>
    <m/>
    <m/>
    <m/>
  </r>
  <r>
    <x v="3"/>
    <x v="0"/>
    <x v="0"/>
    <n v="1164"/>
    <x v="19"/>
    <x v="20"/>
    <x v="0"/>
    <d v="1899-12-30T09:05:00"/>
    <n v="9.08"/>
    <n v="933"/>
    <n v="0.33"/>
    <d v="1899-12-30T00:20:00"/>
    <n v="0.25"/>
    <d v="1899-12-30T00:15:00"/>
    <n v="1"/>
    <n v="0"/>
    <d v="1899-12-30T00:00:00"/>
    <n v="0"/>
    <n v="0"/>
    <n v="0"/>
    <d v="1899-12-30T09:05:00"/>
    <n v="545"/>
    <d v="1899-12-30T00:00:35"/>
    <n v="0.58413719185423363"/>
    <n v="0.107181136120042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3"/>
    <x v="0"/>
    <x v="0"/>
    <n v="11080"/>
    <x v="19"/>
    <x v="21"/>
    <x v="3"/>
    <d v="1899-12-30T07:30:00"/>
    <n v="7.5"/>
    <n v="931"/>
    <n v="0"/>
    <d v="1899-12-30T00:00:00"/>
    <n v="0"/>
    <d v="1899-12-30T00:00:00"/>
    <n v="249"/>
    <n v="0"/>
    <d v="1899-12-30T00:00:00"/>
    <n v="33"/>
    <n v="0"/>
    <n v="0"/>
    <d v="1899-12-30T07:30:00"/>
    <n v="450"/>
    <d v="1899-12-30T00:00:29"/>
    <n v="0.48335123523093448"/>
    <n v="26.7454350161117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9"/>
    <d v="1899-12-30T00:00:29"/>
    <m/>
    <m/>
    <m/>
    <m/>
    <m/>
    <m/>
    <m/>
    <m/>
    <m/>
    <m/>
  </r>
  <r>
    <x v="3"/>
    <x v="0"/>
    <x v="0"/>
    <n v="11851"/>
    <x v="19"/>
    <x v="21"/>
    <x v="4"/>
    <d v="1899-12-30T07:30:00"/>
    <n v="7.5"/>
    <n v="771"/>
    <n v="0"/>
    <d v="1899-12-30T00:00:00"/>
    <n v="0"/>
    <d v="1899-12-30T00:00:00"/>
    <n v="42"/>
    <n v="0"/>
    <d v="1899-12-30T00:00:00"/>
    <n v="27"/>
    <n v="0"/>
    <n v="0"/>
    <d v="1899-12-30T07:30:00"/>
    <n v="450"/>
    <d v="1899-12-30T00:00:35"/>
    <n v="0.58365758754863817"/>
    <n v="5.44747081712062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3"/>
    <x v="0"/>
    <x v="0"/>
    <n v="1327"/>
    <x v="19"/>
    <x v="21"/>
    <x v="1"/>
    <d v="1899-12-30T08:00:00"/>
    <n v="8"/>
    <n v="88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0:32"/>
    <n v="0.541149943630214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3"/>
    <x v="0"/>
    <x v="0"/>
    <n v="1099"/>
    <x v="19"/>
    <x v="22"/>
    <x v="3"/>
    <d v="1899-12-30T07:30:00"/>
    <n v="7.5"/>
    <n v="575"/>
    <n v="0"/>
    <d v="1899-12-30T00:00:00"/>
    <n v="0"/>
    <d v="1899-12-30T00:00:00"/>
    <n v="45"/>
    <n v="0"/>
    <d v="1899-12-30T00:00:00"/>
    <n v="47"/>
    <n v="467"/>
    <n v="0"/>
    <d v="1899-12-30T07:30:00"/>
    <n v="450"/>
    <d v="1899-12-30T00:00:47"/>
    <n v="0.78260869565217395"/>
    <n v="7.82608695652173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3"/>
    <x v="0"/>
    <x v="0"/>
    <n v="11626"/>
    <x v="19"/>
    <x v="22"/>
    <x v="5"/>
    <d v="1899-12-30T07:30:00"/>
    <n v="7.5"/>
    <n v="550"/>
    <n v="0"/>
    <d v="1899-12-30T00:00:00"/>
    <n v="0"/>
    <d v="1899-12-30T00:00:00"/>
    <n v="27"/>
    <n v="0"/>
    <d v="1899-12-30T00:00:00"/>
    <n v="44"/>
    <n v="2984"/>
    <n v="0"/>
    <d v="1899-12-30T07:30:00"/>
    <n v="450"/>
    <d v="1899-12-30T00:00:49"/>
    <n v="0.81818181818181823"/>
    <n v="4.90909090909090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3"/>
    <x v="0"/>
    <x v="0"/>
    <n v="1222"/>
    <x v="19"/>
    <x v="22"/>
    <x v="4"/>
    <d v="1899-12-30T07:30:00"/>
    <n v="7.5"/>
    <n v="463"/>
    <n v="0"/>
    <d v="1899-12-30T00:00:00"/>
    <n v="0"/>
    <d v="1899-12-30T00:00:00"/>
    <n v="56"/>
    <n v="0"/>
    <d v="1899-12-30T00:00:00"/>
    <n v="33"/>
    <n v="557"/>
    <n v="0"/>
    <d v="1899-12-30T07:30:00"/>
    <n v="450"/>
    <d v="1899-12-30T00:00:58"/>
    <n v="0.97192224622030232"/>
    <n v="12.09503239740820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3"/>
    <x v="0"/>
    <x v="0"/>
    <n v="11849"/>
    <x v="19"/>
    <x v="23"/>
    <x v="2"/>
    <d v="1899-12-30T08:00:00"/>
    <n v="8"/>
    <n v="299"/>
    <n v="0"/>
    <d v="1899-12-30T00:00:00"/>
    <n v="0"/>
    <d v="1899-12-30T00:00:00"/>
    <n v="5"/>
    <n v="3"/>
    <d v="1899-12-30T03:00:00"/>
    <n v="0"/>
    <n v="0"/>
    <n v="0"/>
    <d v="1899-12-30T05:00:00"/>
    <n v="299.99999999999994"/>
    <d v="1899-12-30T00:01:00"/>
    <n v="1.0033444816053509"/>
    <n v="1.67224080267558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3"/>
    <x v="0"/>
    <x v="0"/>
    <n v="1396"/>
    <x v="19"/>
    <x v="23"/>
    <x v="1"/>
    <d v="1899-12-30T08:00:00"/>
    <n v="8"/>
    <n v="81"/>
    <n v="0"/>
    <d v="1899-12-30T00:00:00"/>
    <n v="0"/>
    <d v="1899-12-30T00:00:00"/>
    <n v="19"/>
    <n v="4"/>
    <d v="1899-12-30T04:00:00"/>
    <n v="0"/>
    <n v="0"/>
    <n v="0"/>
    <d v="1899-12-30T04:00:00"/>
    <n v="239.99999999999997"/>
    <d v="1899-12-30T00:02:58"/>
    <n v="2.9629629629629628"/>
    <n v="23.45679012345679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8"/>
    <d v="1899-12-30T00:02:58"/>
    <m/>
    <m/>
    <m/>
    <m/>
    <m/>
    <m/>
    <m/>
    <m/>
    <m/>
    <m/>
  </r>
  <r>
    <x v="3"/>
    <x v="0"/>
    <x v="0"/>
    <n v="1364"/>
    <x v="19"/>
    <x v="24"/>
    <x v="0"/>
    <d v="1899-12-30T09:00:00"/>
    <n v="9"/>
    <n v="557"/>
    <n v="0"/>
    <d v="1899-12-30T00:00:00"/>
    <n v="0"/>
    <d v="1899-12-30T00:00:00"/>
    <n v="30"/>
    <n v="0"/>
    <d v="1899-12-30T00:00:00"/>
    <n v="0"/>
    <n v="0"/>
    <n v="0"/>
    <d v="1899-12-30T09:00:00"/>
    <n v="540"/>
    <d v="1899-12-30T00:00:58"/>
    <n v="0.96947935368043092"/>
    <n v="5.38599640933572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3"/>
    <x v="0"/>
    <x v="0"/>
    <n v="529"/>
    <x v="19"/>
    <x v="26"/>
    <x v="0"/>
    <d v="1899-12-30T00:45:00"/>
    <n v="0.75"/>
    <n v="17"/>
    <n v="0"/>
    <d v="1899-12-30T00:00:00"/>
    <n v="0"/>
    <d v="1899-12-30T00:00:00"/>
    <n v="0"/>
    <n v="0"/>
    <d v="1899-12-30T00:00:00"/>
    <n v="0"/>
    <n v="0"/>
    <n v="0"/>
    <d v="1899-12-30T00:45:00"/>
    <n v="45"/>
    <d v="1899-12-30T00:02:39"/>
    <n v="2.64705882352941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9"/>
    <d v="1899-12-30T00:02:39"/>
    <m/>
    <m/>
    <m/>
    <m/>
    <m/>
    <m/>
    <m/>
    <m/>
    <m/>
    <m/>
  </r>
  <r>
    <x v="3"/>
    <x v="0"/>
    <x v="0"/>
    <n v="12561"/>
    <x v="19"/>
    <x v="26"/>
    <x v="0"/>
    <d v="1899-12-30T02:00:00"/>
    <n v="2"/>
    <n v="84"/>
    <n v="0"/>
    <d v="1899-12-30T00:00:00"/>
    <n v="0"/>
    <d v="1899-12-30T00:00:00"/>
    <n v="4"/>
    <n v="0"/>
    <d v="1899-12-30T00:00:00"/>
    <n v="0"/>
    <n v="0"/>
    <n v="0"/>
    <d v="1899-12-30T02:00:00"/>
    <n v="119.99999999999999"/>
    <d v="1899-12-30T00:01:26"/>
    <n v="1.4285714285714284"/>
    <n v="4.76190476190476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6"/>
    <d v="1899-12-30T00:01:26"/>
    <m/>
    <m/>
    <m/>
    <m/>
    <m/>
    <m/>
    <m/>
    <m/>
    <m/>
    <m/>
  </r>
  <r>
    <x v="3"/>
    <x v="0"/>
    <x v="0"/>
    <n v="1146"/>
    <x v="19"/>
    <x v="27"/>
    <x v="0"/>
    <d v="1899-12-30T01:00:00"/>
    <n v="1"/>
    <n v="35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1:43"/>
    <n v="1.71428571428571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3"/>
    <d v="1899-12-30T00:01:43"/>
    <m/>
    <m/>
    <m/>
    <m/>
    <m/>
    <m/>
    <m/>
    <m/>
    <m/>
    <m/>
  </r>
  <r>
    <x v="3"/>
    <x v="0"/>
    <x v="0"/>
    <n v="12078"/>
    <x v="19"/>
    <x v="27"/>
    <x v="0"/>
    <d v="1899-12-30T08:00:00"/>
    <n v="8"/>
    <n v="6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7:04"/>
    <n v="7.058823529411763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4"/>
    <d v="1899-12-30T00:07:04"/>
    <m/>
    <m/>
    <m/>
    <m/>
    <m/>
    <m/>
    <m/>
    <m/>
    <m/>
    <m/>
  </r>
  <r>
    <x v="3"/>
    <x v="0"/>
    <x v="0"/>
    <n v="12218"/>
    <x v="19"/>
    <x v="27"/>
    <x v="0"/>
    <d v="1899-12-30T08:00:00"/>
    <n v="8"/>
    <n v="53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0:54"/>
    <n v="0.90225563909774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3"/>
    <x v="0"/>
    <x v="0"/>
    <n v="876"/>
    <x v="19"/>
    <x v="28"/>
    <x v="0"/>
    <d v="1899-12-30T01:20:00"/>
    <n v="1.33"/>
    <n v="521"/>
    <n v="0"/>
    <d v="1899-12-30T00:00:00"/>
    <n v="0"/>
    <d v="1899-12-30T00:00:00"/>
    <n v="0"/>
    <n v="0"/>
    <d v="1899-12-30T00:00:00"/>
    <n v="0"/>
    <n v="0"/>
    <n v="0"/>
    <d v="1899-12-30T01:20:00"/>
    <n v="79.999999999999986"/>
    <d v="1899-12-30T00:00:09"/>
    <n v="0.1535508637236084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9"/>
    <d v="1899-12-30T00:00:09"/>
    <m/>
    <m/>
    <m/>
    <m/>
    <m/>
    <m/>
    <m/>
    <m/>
    <m/>
    <m/>
  </r>
  <r>
    <x v="3"/>
    <x v="0"/>
    <x v="0"/>
    <n v="1146"/>
    <x v="19"/>
    <x v="29"/>
    <x v="0"/>
    <d v="1899-12-30T05:00:00"/>
    <n v="5"/>
    <n v="164"/>
    <n v="0"/>
    <d v="1899-12-30T00:00:00"/>
    <n v="0"/>
    <d v="1899-12-30T00:00:00"/>
    <n v="18"/>
    <n v="0"/>
    <d v="1899-12-30T00:00:00"/>
    <n v="0"/>
    <n v="0"/>
    <n v="0"/>
    <d v="1899-12-30T05:00:00"/>
    <n v="300"/>
    <d v="1899-12-30T00:01:50"/>
    <n v="1.8292682926829269"/>
    <n v="10.9756097560975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0"/>
    <d v="1899-12-30T00:01:50"/>
    <m/>
    <m/>
    <m/>
    <m/>
    <m/>
    <m/>
    <m/>
    <m/>
    <m/>
    <m/>
  </r>
  <r>
    <x v="3"/>
    <x v="0"/>
    <x v="0"/>
    <n v="1091"/>
    <x v="19"/>
    <x v="30"/>
    <x v="0"/>
    <d v="1899-12-30T09:00:00"/>
    <n v="9"/>
    <n v="145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0:03:43"/>
    <n v="3.72413793103448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3"/>
    <d v="1899-12-30T00:03:43"/>
    <m/>
    <m/>
    <m/>
    <m/>
    <m/>
    <m/>
    <m/>
    <m/>
    <m/>
    <m/>
  </r>
  <r>
    <x v="3"/>
    <x v="0"/>
    <x v="0"/>
    <n v="529"/>
    <x v="19"/>
    <x v="31"/>
    <x v="0"/>
    <d v="1899-12-30T00:15:00"/>
    <n v="0.25"/>
    <n v="14"/>
    <n v="0"/>
    <d v="1899-12-30T00:00:00"/>
    <n v="0"/>
    <d v="1899-12-30T00:00:00"/>
    <n v="0"/>
    <n v="0"/>
    <d v="1899-12-30T00:00:00"/>
    <n v="0"/>
    <n v="0"/>
    <n v="0"/>
    <d v="1899-12-30T00:15:00"/>
    <n v="14.999999999999998"/>
    <d v="1899-12-30T00:01:04"/>
    <n v="1.07142857142857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3"/>
    <x v="0"/>
    <x v="0"/>
    <n v="601"/>
    <x v="19"/>
    <x v="32"/>
    <x v="0"/>
    <d v="1899-12-30T00:30:00"/>
    <n v="0.5"/>
    <n v="6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5:00"/>
    <n v="4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0"/>
    <d v="1899-12-30T00:05:00"/>
    <m/>
    <m/>
    <m/>
    <m/>
    <m/>
    <m/>
    <m/>
    <m/>
    <m/>
    <m/>
  </r>
  <r>
    <x v="3"/>
    <x v="0"/>
    <x v="0"/>
    <n v="729"/>
    <x v="19"/>
    <x v="32"/>
    <x v="0"/>
    <d v="1899-12-30T05:20:00"/>
    <n v="5.33"/>
    <n v="347"/>
    <n v="0"/>
    <d v="1899-12-30T00:00:00"/>
    <n v="0"/>
    <d v="1899-12-30T00:00:00"/>
    <n v="6"/>
    <n v="0"/>
    <d v="1899-12-30T00:00:00"/>
    <n v="0"/>
    <n v="0"/>
    <n v="0"/>
    <d v="1899-12-30T05:20:00"/>
    <n v="319.99999999999994"/>
    <d v="1899-12-30T00:00:55"/>
    <n v="0.92219020172910648"/>
    <n v="1.72910662824207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3"/>
    <x v="0"/>
    <x v="0"/>
    <n v="529"/>
    <x v="19"/>
    <x v="33"/>
    <x v="0"/>
    <d v="1899-12-30T02:45:00"/>
    <n v="2.75"/>
    <n v="63"/>
    <n v="0"/>
    <d v="1899-12-30T00:00:00"/>
    <n v="0"/>
    <d v="1899-12-30T00:00:00"/>
    <n v="0"/>
    <n v="0"/>
    <d v="1899-12-30T00:00:00"/>
    <n v="0"/>
    <n v="0"/>
    <n v="0"/>
    <d v="1899-12-30T02:45:00"/>
    <n v="165"/>
    <d v="1899-12-30T00:02:37"/>
    <n v="2.61904761904761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7"/>
    <d v="1899-12-30T00:02:37"/>
    <m/>
    <m/>
    <m/>
    <m/>
    <m/>
    <m/>
    <m/>
    <m/>
    <m/>
    <m/>
  </r>
  <r>
    <x v="3"/>
    <x v="0"/>
    <x v="0"/>
    <n v="787"/>
    <x v="19"/>
    <x v="34"/>
    <x v="5"/>
    <d v="1899-12-30T08:00:00"/>
    <n v="8"/>
    <n v="122"/>
    <n v="0"/>
    <d v="1899-12-30T00:00:00"/>
    <n v="0.17"/>
    <d v="1899-12-30T00:10:00"/>
    <n v="36"/>
    <n v="0.25"/>
    <d v="1899-12-30T00:15:00"/>
    <n v="0"/>
    <n v="0"/>
    <n v="0"/>
    <d v="1899-12-30T07:45:00"/>
    <n v="464.99999999999994"/>
    <d v="1899-12-30T00:03:49"/>
    <n v="3.8114754098360653"/>
    <n v="29.5081967213114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9"/>
    <d v="1899-12-30T00:03:49"/>
    <m/>
    <m/>
    <m/>
    <m/>
    <m/>
    <m/>
    <m/>
    <m/>
    <m/>
    <m/>
  </r>
  <r>
    <x v="3"/>
    <x v="0"/>
    <x v="0"/>
    <n v="861"/>
    <x v="19"/>
    <x v="34"/>
    <x v="2"/>
    <d v="1899-12-30T08:00:00"/>
    <n v="8"/>
    <n v="166"/>
    <n v="0"/>
    <d v="1899-12-30T00:00:00"/>
    <n v="0.25"/>
    <d v="1899-12-30T00:15:00"/>
    <n v="1"/>
    <n v="0"/>
    <d v="1899-12-30T00:00:00"/>
    <n v="0"/>
    <n v="0"/>
    <n v="0"/>
    <d v="1899-12-30T08:00:00"/>
    <n v="479.99999999999994"/>
    <d v="1899-12-30T00:02:53"/>
    <n v="2.8915662650602405"/>
    <n v="0.602409638554216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3"/>
    <d v="1899-12-30T00:02:53"/>
    <m/>
    <m/>
    <m/>
    <m/>
    <m/>
    <m/>
    <m/>
    <m/>
    <m/>
    <m/>
  </r>
  <r>
    <x v="3"/>
    <x v="0"/>
    <x v="0"/>
    <n v="1242"/>
    <x v="19"/>
    <x v="35"/>
    <x v="2"/>
    <d v="1899-12-30T08:00:00"/>
    <n v="8"/>
    <n v="184"/>
    <n v="0"/>
    <d v="1899-12-30T00:00:00"/>
    <n v="0.17"/>
    <d v="1899-12-30T00:10:00"/>
    <n v="39"/>
    <n v="0"/>
    <d v="1899-12-30T00:00:00"/>
    <n v="0"/>
    <n v="0"/>
    <n v="0"/>
    <d v="1899-12-30T08:00:00"/>
    <n v="479.99999999999994"/>
    <d v="1899-12-30T00:02:37"/>
    <n v="2.6086956521739126"/>
    <n v="21.1956521739130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7"/>
    <d v="1899-12-30T00:02:37"/>
    <m/>
    <m/>
    <m/>
    <m/>
    <m/>
    <m/>
    <m/>
    <m/>
    <m/>
    <m/>
  </r>
  <r>
    <x v="3"/>
    <x v="0"/>
    <x v="0"/>
    <n v="1409"/>
    <x v="19"/>
    <x v="35"/>
    <x v="1"/>
    <d v="1899-12-30T08:00:00"/>
    <n v="8"/>
    <n v="104"/>
    <n v="0"/>
    <d v="1899-12-30T00:00:00"/>
    <n v="0"/>
    <d v="1899-12-30T00:00:00"/>
    <n v="36"/>
    <n v="1"/>
    <d v="1899-12-30T01:00:00"/>
    <n v="0"/>
    <n v="0"/>
    <n v="0"/>
    <d v="1899-12-30T07:00:00"/>
    <n v="419.99999999999994"/>
    <d v="1899-12-30T00:04:02"/>
    <n v="4.0384615384615383"/>
    <n v="34.61538461538461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2"/>
    <d v="1899-12-30T00:04:02"/>
    <m/>
    <m/>
    <m/>
    <m/>
    <m/>
    <m/>
    <m/>
    <m/>
    <m/>
    <m/>
  </r>
  <r>
    <x v="3"/>
    <x v="0"/>
    <x v="0"/>
    <n v="12540"/>
    <x v="19"/>
    <x v="36"/>
    <x v="2"/>
    <d v="1899-12-30T08:00:00"/>
    <n v="8"/>
    <n v="77"/>
    <n v="0"/>
    <d v="1899-12-30T00:00:00"/>
    <n v="0"/>
    <d v="1899-12-30T00:00:00"/>
    <n v="5"/>
    <n v="0"/>
    <d v="1899-12-30T00:00:00"/>
    <n v="0"/>
    <n v="0"/>
    <n v="0"/>
    <d v="1899-12-30T08:00:00"/>
    <n v="479.99999999999994"/>
    <d v="1899-12-30T00:06:14"/>
    <n v="6.2337662337662332"/>
    <n v="6.49350649350649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4"/>
    <d v="1899-12-30T00:06:14"/>
    <m/>
    <m/>
    <m/>
    <m/>
    <m/>
    <m/>
    <m/>
    <m/>
    <m/>
    <m/>
  </r>
  <r>
    <x v="3"/>
    <x v="0"/>
    <x v="0"/>
    <n v="1337"/>
    <x v="19"/>
    <x v="36"/>
    <x v="1"/>
    <d v="1899-12-30T08:00:00"/>
    <n v="8"/>
    <n v="113"/>
    <n v="0"/>
    <d v="1899-12-30T00:00:00"/>
    <n v="0"/>
    <d v="1899-12-30T00:00:00"/>
    <n v="5"/>
    <n v="0"/>
    <d v="1899-12-30T00:00:00"/>
    <n v="0"/>
    <n v="0"/>
    <n v="0"/>
    <d v="1899-12-30T08:00:00"/>
    <n v="479.99999999999994"/>
    <d v="1899-12-30T00:04:15"/>
    <n v="4.2477876106194685"/>
    <n v="4.42477876106194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3"/>
    <x v="0"/>
    <x v="0"/>
    <n v="841"/>
    <x v="19"/>
    <x v="37"/>
    <x v="1"/>
    <d v="1899-12-30T08:00:00"/>
    <n v="8"/>
    <n v="247"/>
    <n v="0"/>
    <d v="1899-12-30T00:00:00"/>
    <n v="0"/>
    <d v="1899-12-30T00:00:00"/>
    <n v="13"/>
    <n v="0"/>
    <d v="1899-12-30T00:00:00"/>
    <n v="0"/>
    <n v="0"/>
    <n v="0"/>
    <d v="1899-12-30T08:00:00"/>
    <n v="479.99999999999994"/>
    <d v="1899-12-30T00:01:57"/>
    <n v="1.9433198380566798"/>
    <n v="5.26315789473684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7"/>
    <d v="1899-12-30T00:01:57"/>
    <m/>
    <m/>
    <m/>
    <m/>
    <m/>
    <m/>
    <m/>
    <m/>
    <m/>
    <m/>
  </r>
  <r>
    <x v="3"/>
    <x v="0"/>
    <x v="0"/>
    <n v="1188"/>
    <x v="19"/>
    <x v="38"/>
    <x v="5"/>
    <d v="1899-12-30T07:30:00"/>
    <n v="7.5"/>
    <n v="173"/>
    <n v="0"/>
    <d v="1899-12-30T00:00:00"/>
    <n v="0"/>
    <d v="1899-12-30T00:00:00"/>
    <n v="30"/>
    <n v="0"/>
    <d v="1899-12-30T00:00:00"/>
    <n v="0"/>
    <n v="0"/>
    <n v="0"/>
    <d v="1899-12-30T07:30:00"/>
    <n v="450"/>
    <d v="1899-12-30T00:02:36"/>
    <n v="2.601156069364162"/>
    <n v="17.3410404624277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6"/>
    <d v="1899-12-30T00:02:36"/>
    <m/>
    <m/>
    <m/>
    <m/>
    <m/>
    <m/>
    <m/>
    <m/>
    <m/>
    <m/>
  </r>
  <r>
    <x v="3"/>
    <x v="0"/>
    <x v="0"/>
    <n v="12072"/>
    <x v="19"/>
    <x v="38"/>
    <x v="5"/>
    <d v="1899-12-30T07:30:00"/>
    <n v="7.5"/>
    <n v="74"/>
    <n v="0"/>
    <d v="1899-12-30T00:00:00"/>
    <n v="0.75"/>
    <d v="1899-12-30T00:45:00"/>
    <n v="31"/>
    <n v="0"/>
    <d v="1899-12-30T00:00:00"/>
    <n v="0"/>
    <n v="0"/>
    <n v="0"/>
    <d v="1899-12-30T07:30:00"/>
    <n v="450"/>
    <d v="1899-12-30T00:06:05"/>
    <n v="6.0810810810810807"/>
    <n v="41.8918918918918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5"/>
    <d v="1899-12-30T00:06:05"/>
    <m/>
    <m/>
    <m/>
    <m/>
    <m/>
    <m/>
    <m/>
    <m/>
    <m/>
    <m/>
  </r>
  <r>
    <x v="3"/>
    <x v="0"/>
    <x v="0"/>
    <n v="12075"/>
    <x v="19"/>
    <x v="39"/>
    <x v="3"/>
    <d v="1899-12-30T07:30:00"/>
    <n v="7.5"/>
    <n v="310"/>
    <n v="0"/>
    <d v="1899-12-30T00:00:00"/>
    <n v="0.42"/>
    <d v="1899-12-30T00:25:00"/>
    <n v="0"/>
    <n v="0"/>
    <d v="1899-12-30T00:00:00"/>
    <n v="48"/>
    <n v="0"/>
    <n v="0"/>
    <d v="1899-12-30T07:30:00"/>
    <n v="450"/>
    <d v="1899-12-30T00:01:27"/>
    <n v="1.45161290322580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7"/>
    <d v="1899-12-30T00:01:27"/>
    <m/>
    <m/>
    <m/>
    <m/>
    <m/>
    <m/>
    <m/>
    <m/>
    <m/>
    <m/>
  </r>
  <r>
    <x v="3"/>
    <x v="0"/>
    <x v="0"/>
    <n v="12099"/>
    <x v="19"/>
    <x v="39"/>
    <x v="4"/>
    <d v="1899-12-30T07:30:00"/>
    <n v="7.5"/>
    <n v="326"/>
    <n v="0"/>
    <d v="1899-12-30T00:00:00"/>
    <n v="7.5"/>
    <d v="1899-12-30T07:30:00"/>
    <n v="7"/>
    <n v="0"/>
    <d v="1899-12-30T00:00:00"/>
    <n v="63"/>
    <n v="0"/>
    <n v="0"/>
    <d v="1899-12-30T07:30:00"/>
    <n v="450"/>
    <d v="1899-12-30T00:01:23"/>
    <n v="1.3803680981595092"/>
    <n v="2.1472392638036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3"/>
    <d v="1899-12-30T00:01:23"/>
    <m/>
    <m/>
    <m/>
    <m/>
    <m/>
    <m/>
    <m/>
    <m/>
    <m/>
    <m/>
  </r>
  <r>
    <x v="3"/>
    <x v="0"/>
    <x v="0"/>
    <n v="12566"/>
    <x v="19"/>
    <x v="39"/>
    <x v="5"/>
    <d v="1899-12-30T07:30:00"/>
    <n v="7.5"/>
    <n v="405"/>
    <n v="0"/>
    <d v="1899-12-30T00:00:00"/>
    <n v="0"/>
    <d v="1899-12-30T00:00:00"/>
    <n v="0"/>
    <n v="0"/>
    <d v="1899-12-30T00:00:00"/>
    <n v="59"/>
    <n v="0"/>
    <n v="0"/>
    <d v="1899-12-30T07:30:00"/>
    <n v="450"/>
    <d v="1899-12-30T00:01:07"/>
    <n v="1.11111111111111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3"/>
    <x v="0"/>
    <x v="0"/>
    <n v="12081"/>
    <x v="19"/>
    <x v="40"/>
    <x v="3"/>
    <d v="1899-12-30T07:30:00"/>
    <n v="7.5"/>
    <n v="420"/>
    <n v="0"/>
    <d v="1899-12-30T00:00:00"/>
    <n v="0"/>
    <d v="1899-12-30T00:00:00"/>
    <n v="0"/>
    <n v="1"/>
    <d v="1899-12-30T01:00:00"/>
    <n v="0"/>
    <n v="0"/>
    <n v="0"/>
    <d v="1899-12-30T06:30:00"/>
    <n v="389.99999999999994"/>
    <d v="1899-12-30T00:00:56"/>
    <n v="0.928571428571428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3"/>
    <x v="0"/>
    <x v="0"/>
    <n v="12082"/>
    <x v="19"/>
    <x v="40"/>
    <x v="5"/>
    <d v="1899-12-30T07:30:00"/>
    <n v="7.5"/>
    <n v="614"/>
    <n v="0"/>
    <d v="1899-12-30T00:00:00"/>
    <n v="0.5"/>
    <d v="1899-12-30T00:30:00"/>
    <n v="0"/>
    <n v="0"/>
    <d v="1899-12-30T00:00:00"/>
    <n v="0"/>
    <n v="0"/>
    <n v="0"/>
    <d v="1899-12-30T07:30:00"/>
    <n v="450"/>
    <d v="1899-12-30T00:00:44"/>
    <n v="0.732899022801302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3"/>
    <x v="0"/>
    <x v="0"/>
    <n v="12534"/>
    <x v="19"/>
    <x v="40"/>
    <x v="4"/>
    <d v="1899-12-30T07:30:00"/>
    <n v="7.5"/>
    <n v="380"/>
    <n v="0"/>
    <d v="1899-12-30T00:00:00"/>
    <n v="0.5"/>
    <d v="1899-12-30T00:30:00"/>
    <n v="0"/>
    <n v="0"/>
    <d v="1899-12-30T00:00:00"/>
    <n v="0"/>
    <n v="0"/>
    <n v="0"/>
    <d v="1899-12-30T07:30:00"/>
    <n v="450"/>
    <d v="1899-12-30T00:01:11"/>
    <n v="1.184210526315789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3"/>
    <x v="0"/>
    <x v="0"/>
    <n v="1453"/>
    <x v="19"/>
    <x v="41"/>
    <x v="2"/>
    <d v="1899-12-30T08:00:00"/>
    <n v="8"/>
    <n v="381"/>
    <n v="1"/>
    <d v="1899-12-30T01:00:00"/>
    <n v="0.67"/>
    <d v="1899-12-30T00:40:00"/>
    <n v="5"/>
    <n v="0.33"/>
    <d v="1899-12-30T00:20:00"/>
    <n v="0"/>
    <n v="0"/>
    <n v="0"/>
    <d v="1899-12-30T07:40:00"/>
    <n v="459.99999999999994"/>
    <d v="1899-12-30T00:01:12"/>
    <n v="1.2073490813648293"/>
    <n v="1.31233595800524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2"/>
    <d v="1899-12-30T00:01:12"/>
    <m/>
    <m/>
    <m/>
    <m/>
    <m/>
    <m/>
    <m/>
    <m/>
    <m/>
    <m/>
  </r>
  <r>
    <x v="3"/>
    <x v="0"/>
    <x v="0"/>
    <n v="548"/>
    <x v="19"/>
    <x v="42"/>
    <x v="2"/>
    <d v="1899-12-30T01:00:00"/>
    <n v="1"/>
    <n v="30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2:00"/>
    <n v="1.9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0"/>
    <d v="1899-12-30T00:02:00"/>
    <m/>
    <m/>
    <m/>
    <m/>
    <m/>
    <m/>
    <m/>
    <m/>
    <m/>
    <m/>
  </r>
  <r>
    <x v="3"/>
    <x v="0"/>
    <x v="0"/>
    <n v="901"/>
    <x v="19"/>
    <x v="42"/>
    <x v="1"/>
    <d v="1899-12-30T08:00:00"/>
    <n v="8"/>
    <n v="225"/>
    <n v="0"/>
    <d v="1899-12-30T00:00:00"/>
    <n v="0"/>
    <d v="1899-12-30T00:00:00"/>
    <n v="0"/>
    <n v="2.5"/>
    <d v="1899-12-30T02:30:00"/>
    <n v="0"/>
    <n v="0"/>
    <n v="0"/>
    <d v="1899-12-30T05:30:00"/>
    <n v="329.99999999999994"/>
    <d v="1899-12-30T00:01:28"/>
    <n v="1.466666666666666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8"/>
    <d v="1899-12-30T00:01:28"/>
    <m/>
    <m/>
    <m/>
    <m/>
    <m/>
    <m/>
    <m/>
    <m/>
    <m/>
    <m/>
  </r>
  <r>
    <x v="3"/>
    <x v="0"/>
    <x v="0"/>
    <n v="548"/>
    <x v="19"/>
    <x v="49"/>
    <x v="2"/>
    <d v="1899-12-30T07:00:00"/>
    <n v="7"/>
    <n v="479"/>
    <n v="0"/>
    <d v="1899-12-30T00:00:00"/>
    <n v="0.66"/>
    <d v="1899-12-30T00:40:00"/>
    <n v="0"/>
    <n v="0"/>
    <d v="1899-12-30T00:00:00"/>
    <n v="80"/>
    <n v="0"/>
    <n v="0"/>
    <d v="1899-12-30T07:00:00"/>
    <n v="420"/>
    <d v="1899-12-30T00:00:53"/>
    <n v="0.8768267223382045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3"/>
    <x v="0"/>
    <x v="0"/>
    <n v="12058"/>
    <x v="19"/>
    <x v="49"/>
    <x v="1"/>
    <d v="1899-12-30T08:00:00"/>
    <n v="8"/>
    <n v="290"/>
    <n v="0"/>
    <d v="1899-12-30T00:00:00"/>
    <n v="0.5"/>
    <d v="1899-12-30T00:30:00"/>
    <n v="0"/>
    <n v="1.5"/>
    <d v="1899-12-30T01:30:00"/>
    <n v="32"/>
    <n v="0"/>
    <n v="0"/>
    <d v="1899-12-30T06:30:00"/>
    <n v="389.99999999999994"/>
    <d v="1899-12-30T00:01:21"/>
    <n v="1.344827586206896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1"/>
    <d v="1899-12-30T00:01:21"/>
    <m/>
    <m/>
    <m/>
    <m/>
    <m/>
    <m/>
    <m/>
    <m/>
    <m/>
    <m/>
  </r>
  <r>
    <x v="3"/>
    <x v="0"/>
    <x v="0"/>
    <n v="615"/>
    <x v="19"/>
    <x v="43"/>
    <x v="5"/>
    <d v="1899-12-30T05:30:00"/>
    <n v="5.5"/>
    <n v="305"/>
    <n v="0"/>
    <d v="1899-12-30T00:00:00"/>
    <n v="0.67"/>
    <d v="1899-12-30T00:40:00"/>
    <n v="0"/>
    <n v="0"/>
    <d v="1899-12-30T00:00:00"/>
    <n v="0"/>
    <n v="0"/>
    <n v="0"/>
    <d v="1899-12-30T05:30:00"/>
    <n v="330"/>
    <d v="1899-12-30T00:01:05"/>
    <n v="1.08196721311475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3"/>
    <x v="0"/>
    <x v="0"/>
    <n v="12501"/>
    <x v="19"/>
    <x v="43"/>
    <x v="4"/>
    <d v="1899-12-30T07:30:00"/>
    <n v="7.5"/>
    <n v="413"/>
    <n v="0"/>
    <d v="1899-12-30T00:00:00"/>
    <n v="0.5"/>
    <d v="1899-12-30T00:30:00"/>
    <n v="0"/>
    <n v="0"/>
    <d v="1899-12-30T00:00:00"/>
    <n v="65"/>
    <n v="0"/>
    <n v="0"/>
    <d v="1899-12-30T07:30:00"/>
    <n v="450"/>
    <d v="1899-12-30T00:01:05"/>
    <n v="1.0895883777239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3"/>
    <x v="0"/>
    <x v="0"/>
    <n v="1326"/>
    <x v="19"/>
    <x v="43"/>
    <x v="3"/>
    <d v="1899-12-30T07:30:00"/>
    <n v="7.5"/>
    <n v="715"/>
    <n v="0"/>
    <d v="1899-12-30T00:00:00"/>
    <n v="0"/>
    <d v="1899-12-30T00:00:00"/>
    <n v="0"/>
    <n v="0"/>
    <d v="1899-12-30T00:00:00"/>
    <n v="69"/>
    <n v="0"/>
    <n v="0"/>
    <d v="1899-12-30T07:30:00"/>
    <n v="450"/>
    <d v="1899-12-30T00:00:38"/>
    <n v="0.629370629370629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3"/>
    <x v="0"/>
    <x v="0"/>
    <n v="12228"/>
    <x v="19"/>
    <x v="44"/>
    <x v="0"/>
    <d v="1899-12-30T08:00:00"/>
    <n v="8"/>
    <n v="2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3"/>
    <x v="0"/>
    <x v="0"/>
    <n v="12078"/>
    <x v="20"/>
    <x v="0"/>
    <x v="0"/>
    <d v="1899-12-30T08:00:00"/>
    <n v="8"/>
    <n v="238"/>
    <n v="0"/>
    <d v="1899-12-30T00:00:00"/>
    <n v="0"/>
    <d v="1899-12-30T00:00:00"/>
    <n v="15"/>
    <n v="0"/>
    <d v="1899-12-30T00:00:00"/>
    <n v="0"/>
    <n v="0"/>
    <n v="0"/>
    <d v="1899-12-30T08:00:00"/>
    <n v="479.99999999999994"/>
    <d v="1899-12-30T00:02:01"/>
    <n v="2.0168067226890756"/>
    <n v="6.30252100840336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1"/>
    <d v="1899-12-30T00:02:01"/>
    <m/>
    <m/>
    <m/>
    <m/>
    <m/>
    <m/>
    <m/>
    <m/>
    <m/>
    <m/>
  </r>
  <r>
    <x v="3"/>
    <x v="0"/>
    <x v="0"/>
    <n v="876"/>
    <x v="20"/>
    <x v="1"/>
    <x v="0"/>
    <d v="1899-12-30T07:15:00"/>
    <n v="7.25"/>
    <n v="201"/>
    <n v="0"/>
    <d v="1899-12-30T00:00:00"/>
    <n v="0"/>
    <d v="1899-12-30T00:00:00"/>
    <n v="10"/>
    <n v="0"/>
    <d v="1899-12-30T00:00:00"/>
    <n v="0"/>
    <n v="0"/>
    <n v="0"/>
    <d v="1899-12-30T07:15:00"/>
    <n v="434.99999999999994"/>
    <d v="1899-12-30T00:02:10"/>
    <n v="2.1641791044776117"/>
    <n v="4.97512437810945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0"/>
    <d v="1899-12-30T00:02:10"/>
    <m/>
    <m/>
    <m/>
    <m/>
    <m/>
    <m/>
    <m/>
    <m/>
    <m/>
    <m/>
  </r>
  <r>
    <x v="3"/>
    <x v="0"/>
    <x v="0"/>
    <n v="1091"/>
    <x v="20"/>
    <x v="1"/>
    <x v="0"/>
    <d v="1899-12-30T01:00:00"/>
    <n v="1"/>
    <n v="24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2:30"/>
    <n v="2.4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3"/>
    <x v="0"/>
    <x v="0"/>
    <n v="529"/>
    <x v="20"/>
    <x v="2"/>
    <x v="0"/>
    <d v="1899-12-30T03:30:00"/>
    <n v="3.5"/>
    <n v="9"/>
    <n v="0"/>
    <d v="1899-12-30T00:00:00"/>
    <n v="0"/>
    <d v="1899-12-30T00:00:00"/>
    <n v="0"/>
    <n v="0"/>
    <d v="1899-12-30T00:00:00"/>
    <n v="0"/>
    <n v="0"/>
    <n v="0"/>
    <d v="1899-12-30T03:30:00"/>
    <n v="210"/>
    <d v="1899-12-30T00:23:20"/>
    <n v="23.3333333333333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3:20"/>
    <d v="1899-12-30T00:23:20"/>
    <m/>
    <m/>
    <m/>
    <m/>
    <m/>
    <m/>
    <m/>
    <m/>
    <m/>
    <m/>
  </r>
  <r>
    <x v="3"/>
    <x v="0"/>
    <x v="0"/>
    <n v="12235"/>
    <x v="20"/>
    <x v="2"/>
    <x v="0"/>
    <d v="1899-12-30T08:00:00"/>
    <n v="8"/>
    <n v="1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6:40"/>
    <n v="26.66666666666666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6:40"/>
    <d v="1899-12-30T00:26:40"/>
    <m/>
    <m/>
    <m/>
    <m/>
    <m/>
    <m/>
    <m/>
    <m/>
    <m/>
    <m/>
  </r>
  <r>
    <x v="3"/>
    <x v="0"/>
    <x v="0"/>
    <n v="12561"/>
    <x v="20"/>
    <x v="2"/>
    <x v="0"/>
    <d v="1899-12-30T05:00:00"/>
    <n v="5"/>
    <n v="43"/>
    <n v="0"/>
    <d v="1899-12-30T00:00:00"/>
    <n v="0"/>
    <d v="1899-12-30T00:00:00"/>
    <n v="12"/>
    <n v="0"/>
    <d v="1899-12-30T00:00:00"/>
    <n v="0"/>
    <n v="0"/>
    <n v="0"/>
    <d v="1899-12-30T05:00:00"/>
    <n v="300"/>
    <d v="1899-12-30T00:06:59"/>
    <n v="6.9767441860465116"/>
    <n v="27.9069767441860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9"/>
    <d v="1899-12-30T00:06:59"/>
    <m/>
    <m/>
    <m/>
    <m/>
    <m/>
    <m/>
    <m/>
    <m/>
    <m/>
    <m/>
  </r>
  <r>
    <x v="3"/>
    <x v="0"/>
    <x v="0"/>
    <n v="12449"/>
    <x v="20"/>
    <x v="3"/>
    <x v="0"/>
    <d v="1899-12-30T08:00:00"/>
    <n v="8"/>
    <n v="79"/>
    <n v="0"/>
    <d v="1899-12-30T00:00:00"/>
    <n v="0"/>
    <d v="1899-12-30T00:00:00"/>
    <n v="10"/>
    <n v="0"/>
    <d v="1899-12-30T00:00:00"/>
    <n v="0"/>
    <n v="0"/>
    <n v="0"/>
    <d v="1899-12-30T08:00:00"/>
    <n v="479.99999999999994"/>
    <d v="1899-12-30T00:06:05"/>
    <n v="6.0759493670886071"/>
    <n v="12.6582278481012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5"/>
    <d v="1899-12-30T00:06:05"/>
    <m/>
    <m/>
    <m/>
    <m/>
    <m/>
    <m/>
    <m/>
    <m/>
    <m/>
    <m/>
  </r>
  <r>
    <x v="3"/>
    <x v="0"/>
    <x v="0"/>
    <n v="964"/>
    <x v="20"/>
    <x v="5"/>
    <x v="1"/>
    <d v="1899-12-30T00:05:00"/>
    <n v="0.08"/>
    <n v="7"/>
    <n v="0"/>
    <d v="1899-12-30T00:00:00"/>
    <n v="0"/>
    <d v="1899-12-30T00:00:00"/>
    <n v="0"/>
    <n v="0"/>
    <d v="1899-12-30T00:00:00"/>
    <n v="0"/>
    <n v="0"/>
    <n v="0"/>
    <d v="1899-12-30T00:05:00"/>
    <n v="4.9999999999999991"/>
    <d v="1899-12-30T00:00:43"/>
    <n v="0.7142857142857141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3"/>
    <x v="0"/>
    <x v="0"/>
    <n v="12232"/>
    <x v="20"/>
    <x v="5"/>
    <x v="2"/>
    <d v="1899-12-30T08:00:00"/>
    <n v="8"/>
    <n v="301"/>
    <n v="0"/>
    <d v="1899-12-30T00:00:00"/>
    <n v="0"/>
    <d v="1899-12-30T00:00:00"/>
    <n v="238"/>
    <n v="0"/>
    <d v="1899-12-30T00:00:00"/>
    <n v="0"/>
    <n v="0"/>
    <n v="0"/>
    <d v="1899-12-30T08:00:00"/>
    <n v="479.99999999999994"/>
    <d v="1899-12-30T00:01:36"/>
    <n v="1.5946843853820596"/>
    <n v="79.0697674418604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6"/>
    <d v="1899-12-30T00:01:36"/>
    <m/>
    <m/>
    <m/>
    <m/>
    <m/>
    <m/>
    <m/>
    <m/>
    <m/>
    <m/>
  </r>
  <r>
    <x v="3"/>
    <x v="0"/>
    <x v="0"/>
    <n v="12279"/>
    <x v="20"/>
    <x v="6"/>
    <x v="0"/>
    <d v="1899-12-30T04:20:00"/>
    <n v="4.33"/>
    <n v="143"/>
    <n v="0"/>
    <d v="1899-12-30T00:00:00"/>
    <n v="0"/>
    <d v="1899-12-30T00:00:00"/>
    <n v="8"/>
    <n v="0"/>
    <d v="1899-12-30T00:00:00"/>
    <n v="0"/>
    <n v="0"/>
    <n v="0"/>
    <d v="1899-12-30T04:20:00"/>
    <n v="260"/>
    <d v="1899-12-30T00:01:49"/>
    <n v="1.8181818181818181"/>
    <n v="5.59440559440559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3"/>
    <x v="0"/>
    <x v="0"/>
    <n v="934"/>
    <x v="20"/>
    <x v="7"/>
    <x v="0"/>
    <d v="1899-12-30T07:00:00"/>
    <n v="7"/>
    <n v="1176"/>
    <n v="0"/>
    <d v="1899-12-30T00:00:00"/>
    <n v="0"/>
    <d v="1899-12-30T00:00:00"/>
    <n v="39"/>
    <n v="1"/>
    <d v="1899-12-30T01:00:00"/>
    <n v="66"/>
    <n v="0"/>
    <n v="0"/>
    <d v="1899-12-30T06:00:00"/>
    <n v="360"/>
    <d v="1899-12-30T00:00:18"/>
    <n v="0.30612244897959184"/>
    <n v="3.31632653061224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8"/>
    <d v="1899-12-30T00:00:18"/>
    <m/>
    <m/>
    <m/>
    <m/>
    <m/>
    <m/>
    <m/>
    <m/>
    <m/>
    <m/>
  </r>
  <r>
    <x v="3"/>
    <x v="0"/>
    <x v="0"/>
    <n v="937"/>
    <x v="20"/>
    <x v="46"/>
    <x v="0"/>
    <d v="1899-12-30T03:00:00"/>
    <n v="3"/>
    <n v="107"/>
    <n v="0"/>
    <d v="1899-12-30T00:00:00"/>
    <n v="0"/>
    <d v="1899-12-30T00:00:00"/>
    <n v="18"/>
    <n v="0"/>
    <d v="1899-12-30T00:00:00"/>
    <n v="0"/>
    <n v="0"/>
    <n v="0"/>
    <d v="1899-12-30T03:00:00"/>
    <n v="180"/>
    <d v="1899-12-30T00:01:41"/>
    <n v="1.6822429906542056"/>
    <n v="16.8224299065420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1"/>
    <d v="1899-12-30T00:01:41"/>
    <m/>
    <m/>
    <m/>
    <m/>
    <m/>
    <m/>
    <m/>
    <m/>
    <m/>
    <m/>
  </r>
  <r>
    <x v="3"/>
    <x v="0"/>
    <x v="0"/>
    <n v="1364"/>
    <x v="20"/>
    <x v="46"/>
    <x v="0"/>
    <d v="1899-12-30T00:45:00"/>
    <n v="0.75"/>
    <n v="12"/>
    <n v="0"/>
    <d v="1899-12-30T00:00:00"/>
    <n v="0"/>
    <d v="1899-12-30T00:00:00"/>
    <n v="0"/>
    <n v="0"/>
    <d v="1899-12-30T00:00:00"/>
    <n v="0"/>
    <n v="0"/>
    <n v="0"/>
    <d v="1899-12-30T00:45:00"/>
    <n v="45"/>
    <d v="1899-12-30T00:03:45"/>
    <n v="3.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3"/>
    <x v="0"/>
    <x v="0"/>
    <n v="1153"/>
    <x v="20"/>
    <x v="8"/>
    <x v="4"/>
    <d v="1899-12-30T07:30:00"/>
    <n v="7.5"/>
    <n v="204"/>
    <n v="0"/>
    <d v="1899-12-30T00:00:00"/>
    <n v="0"/>
    <d v="1899-12-30T00:00:00"/>
    <n v="21"/>
    <n v="0"/>
    <d v="1899-12-30T00:00:00"/>
    <n v="0"/>
    <n v="0"/>
    <n v="0"/>
    <d v="1899-12-30T07:30:00"/>
    <n v="450"/>
    <d v="1899-12-30T00:02:12"/>
    <n v="2.2058823529411766"/>
    <n v="10.2941176470588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2"/>
    <d v="1899-12-30T00:02:12"/>
    <m/>
    <m/>
    <m/>
    <m/>
    <m/>
    <m/>
    <m/>
    <m/>
    <m/>
    <m/>
  </r>
  <r>
    <x v="3"/>
    <x v="0"/>
    <x v="0"/>
    <n v="1215"/>
    <x v="20"/>
    <x v="8"/>
    <x v="5"/>
    <d v="1899-12-30T07:30:00"/>
    <n v="7.5"/>
    <n v="107"/>
    <n v="0"/>
    <d v="1899-12-30T00:00:00"/>
    <n v="0.67"/>
    <d v="1899-12-30T00:40:00"/>
    <n v="2"/>
    <n v="0"/>
    <d v="1899-12-30T00:00:00"/>
    <n v="45"/>
    <n v="0"/>
    <n v="0"/>
    <d v="1899-12-30T07:30:00"/>
    <n v="450"/>
    <d v="1899-12-30T00:04:12"/>
    <n v="4.2056074766355138"/>
    <n v="1.86915887850467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2"/>
    <d v="1899-12-30T00:04:12"/>
    <m/>
    <m/>
    <m/>
    <m/>
    <m/>
    <m/>
    <m/>
    <m/>
    <m/>
    <m/>
  </r>
  <r>
    <x v="3"/>
    <x v="0"/>
    <x v="0"/>
    <n v="953"/>
    <x v="20"/>
    <x v="9"/>
    <x v="4"/>
    <d v="1899-12-30T06:30:00"/>
    <n v="6.5"/>
    <n v="45"/>
    <n v="0"/>
    <d v="1899-12-30T00:00:00"/>
    <n v="0"/>
    <d v="1899-12-30T00:00:00"/>
    <n v="5"/>
    <n v="0"/>
    <d v="1899-12-30T00:00:00"/>
    <n v="71"/>
    <n v="0"/>
    <n v="0"/>
    <d v="1899-12-30T06:30:00"/>
    <n v="389.99999999999994"/>
    <d v="1899-12-30T00:08:40"/>
    <n v="8.6666666666666661"/>
    <n v="11.1111111111111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40"/>
    <d v="1899-12-30T00:08:40"/>
    <m/>
    <m/>
    <m/>
    <m/>
    <m/>
    <m/>
    <m/>
    <m/>
    <m/>
    <m/>
  </r>
  <r>
    <x v="3"/>
    <x v="0"/>
    <x v="0"/>
    <n v="1017"/>
    <x v="20"/>
    <x v="9"/>
    <x v="3"/>
    <d v="1899-12-30T07:30:00"/>
    <n v="7.5"/>
    <n v="62"/>
    <n v="0.32"/>
    <d v="1899-12-30T00:19:00"/>
    <n v="0.33"/>
    <d v="1899-12-30T00:20:00"/>
    <n v="0"/>
    <n v="0"/>
    <d v="1899-12-30T00:00:00"/>
    <n v="75"/>
    <n v="0"/>
    <n v="0"/>
    <d v="1899-12-30T07:30:00"/>
    <n v="450"/>
    <d v="1899-12-30T00:07:15"/>
    <n v="7.2580645161290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5"/>
    <d v="1899-12-30T00:07:15"/>
    <m/>
    <m/>
    <m/>
    <m/>
    <m/>
    <m/>
    <m/>
    <m/>
    <m/>
    <m/>
  </r>
  <r>
    <x v="3"/>
    <x v="0"/>
    <x v="0"/>
    <n v="12236"/>
    <x v="20"/>
    <x v="10"/>
    <x v="2"/>
    <d v="1899-12-30T08:00:00"/>
    <n v="8"/>
    <n v="85"/>
    <n v="0"/>
    <d v="1899-12-30T00:00:00"/>
    <n v="0.33"/>
    <d v="1899-12-30T00:20:00"/>
    <n v="4"/>
    <n v="0.41"/>
    <d v="1899-12-30T00:25:00"/>
    <n v="70"/>
    <n v="0"/>
    <n v="0"/>
    <d v="1899-12-30T07:35:00"/>
    <n v="454.99999999999994"/>
    <d v="1899-12-30T00:05:21"/>
    <n v="5.3529411764705879"/>
    <n v="4.70588235294117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1"/>
    <d v="1899-12-30T00:05:21"/>
    <m/>
    <m/>
    <m/>
    <m/>
    <m/>
    <m/>
    <m/>
    <m/>
    <m/>
    <m/>
  </r>
  <r>
    <x v="3"/>
    <x v="0"/>
    <x v="0"/>
    <n v="1372"/>
    <x v="20"/>
    <x v="10"/>
    <x v="3"/>
    <d v="1899-12-30T07:30:00"/>
    <n v="7.5"/>
    <n v="16"/>
    <n v="0"/>
    <d v="1899-12-30T00:00:00"/>
    <n v="0.25"/>
    <d v="1899-12-30T00:15:00"/>
    <n v="0"/>
    <n v="0"/>
    <d v="1899-12-30T00:00:00"/>
    <n v="0"/>
    <n v="0"/>
    <n v="0"/>
    <d v="1899-12-30T07:30:00"/>
    <n v="450"/>
    <d v="1899-12-30T00:28:07"/>
    <n v="28.1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8:07"/>
    <d v="1899-12-30T00:28:07"/>
    <m/>
    <m/>
    <m/>
    <m/>
    <m/>
    <m/>
    <m/>
    <m/>
    <m/>
    <m/>
  </r>
  <r>
    <x v="3"/>
    <x v="0"/>
    <x v="0"/>
    <n v="1398"/>
    <x v="20"/>
    <x v="10"/>
    <x v="1"/>
    <d v="1899-12-30T08:00:00"/>
    <n v="8"/>
    <n v="60"/>
    <n v="0"/>
    <d v="1899-12-30T00:00:00"/>
    <n v="0"/>
    <d v="1899-12-30T00:00:00"/>
    <n v="13"/>
    <n v="0"/>
    <d v="1899-12-30T00:00:00"/>
    <n v="0"/>
    <n v="0"/>
    <n v="0"/>
    <d v="1899-12-30T08:00:00"/>
    <n v="479.99999999999994"/>
    <d v="1899-12-30T00:08:00"/>
    <n v="7.9999999999999991"/>
    <n v="21.66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0"/>
    <d v="1899-12-30T00:08:00"/>
    <m/>
    <m/>
    <m/>
    <m/>
    <m/>
    <m/>
    <m/>
    <m/>
    <m/>
    <m/>
  </r>
  <r>
    <x v="3"/>
    <x v="0"/>
    <x v="0"/>
    <n v="1003"/>
    <x v="20"/>
    <x v="11"/>
    <x v="5"/>
    <d v="1899-12-30T07:30:00"/>
    <n v="7.5"/>
    <n v="51"/>
    <n v="0"/>
    <d v="1899-12-30T00:00:00"/>
    <n v="0"/>
    <d v="1899-12-30T00:00:00"/>
    <n v="5"/>
    <n v="0.5"/>
    <d v="1899-12-30T00:30:00"/>
    <n v="75"/>
    <n v="0"/>
    <n v="0"/>
    <d v="1899-12-30T07:00:00"/>
    <n v="420"/>
    <d v="1899-12-30T00:08:14"/>
    <n v="8.235294117647058"/>
    <n v="9.80392156862745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4"/>
    <d v="1899-12-30T00:08:14"/>
    <m/>
    <m/>
    <m/>
    <m/>
    <m/>
    <m/>
    <m/>
    <m/>
    <m/>
    <m/>
  </r>
  <r>
    <x v="3"/>
    <x v="0"/>
    <x v="0"/>
    <n v="1038"/>
    <x v="20"/>
    <x v="11"/>
    <x v="3"/>
    <d v="1899-12-30T07:30:00"/>
    <n v="7.5"/>
    <n v="60"/>
    <n v="0"/>
    <d v="1899-12-30T00:00:00"/>
    <n v="0.42"/>
    <d v="1899-12-30T00:25:00"/>
    <n v="1"/>
    <n v="0.67"/>
    <d v="1899-12-30T00:40:00"/>
    <n v="71"/>
    <n v="0"/>
    <n v="0"/>
    <d v="1899-12-30T06:50:00"/>
    <n v="409.99999999999994"/>
    <d v="1899-12-30T00:06:50"/>
    <n v="6.8333333333333321"/>
    <n v="1.66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0"/>
    <d v="1899-12-30T00:06:50"/>
    <m/>
    <m/>
    <m/>
    <m/>
    <m/>
    <m/>
    <m/>
    <m/>
    <m/>
    <m/>
  </r>
  <r>
    <x v="3"/>
    <x v="0"/>
    <x v="0"/>
    <n v="1185"/>
    <x v="20"/>
    <x v="11"/>
    <x v="2"/>
    <d v="1899-12-30T08:00:00"/>
    <n v="8"/>
    <n v="51"/>
    <n v="0"/>
    <d v="1899-12-30T00:00:00"/>
    <n v="0"/>
    <d v="1899-12-30T00:00:00"/>
    <n v="7"/>
    <n v="0"/>
    <d v="1899-12-30T00:00:00"/>
    <n v="59"/>
    <n v="0"/>
    <n v="0"/>
    <d v="1899-12-30T08:00:00"/>
    <n v="479.99999999999994"/>
    <d v="1899-12-30T00:09:25"/>
    <n v="9.4117647058823515"/>
    <n v="13.7254901960784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5"/>
    <d v="1899-12-30T00:09:25"/>
    <m/>
    <m/>
    <m/>
    <m/>
    <m/>
    <m/>
    <m/>
    <m/>
    <m/>
    <m/>
  </r>
  <r>
    <x v="3"/>
    <x v="0"/>
    <x v="0"/>
    <n v="841"/>
    <x v="20"/>
    <x v="12"/>
    <x v="2"/>
    <d v="1899-12-30T03:30:00"/>
    <n v="3.5"/>
    <n v="27"/>
    <n v="0"/>
    <d v="1899-12-30T00:00:00"/>
    <n v="0"/>
    <d v="1899-12-30T00:00:00"/>
    <n v="4"/>
    <n v="0"/>
    <d v="1899-12-30T00:00:00"/>
    <n v="0"/>
    <n v="0"/>
    <n v="0"/>
    <d v="1899-12-30T03:30:00"/>
    <n v="210"/>
    <d v="1899-12-30T00:07:47"/>
    <n v="7.7777777777777777"/>
    <n v="14.8148148148148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7"/>
    <d v="1899-12-30T00:07:47"/>
    <m/>
    <m/>
    <m/>
    <m/>
    <m/>
    <m/>
    <m/>
    <m/>
    <m/>
    <m/>
  </r>
  <r>
    <x v="3"/>
    <x v="0"/>
    <x v="0"/>
    <n v="12087"/>
    <x v="20"/>
    <x v="12"/>
    <x v="4"/>
    <d v="1899-12-30T07:30:00"/>
    <n v="7.5"/>
    <n v="52"/>
    <n v="0.75"/>
    <d v="1899-12-30T00:45:00"/>
    <n v="0.75"/>
    <d v="1899-12-30T00:45:00"/>
    <n v="10"/>
    <n v="0"/>
    <d v="1899-12-30T00:00:00"/>
    <n v="57"/>
    <n v="0"/>
    <n v="0"/>
    <d v="1899-12-30T07:30:00"/>
    <n v="450"/>
    <d v="1899-12-30T00:08:39"/>
    <n v="8.6538461538461533"/>
    <n v="19.230769230769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9"/>
    <d v="1899-12-30T00:08:39"/>
    <m/>
    <m/>
    <m/>
    <m/>
    <m/>
    <m/>
    <m/>
    <m/>
    <m/>
    <m/>
  </r>
  <r>
    <x v="3"/>
    <x v="0"/>
    <x v="0"/>
    <n v="1028"/>
    <x v="20"/>
    <x v="13"/>
    <x v="1"/>
    <d v="1899-12-30T08:00:00"/>
    <n v="8"/>
    <n v="57"/>
    <n v="0"/>
    <d v="1899-12-30T00:00:00"/>
    <n v="0"/>
    <d v="1899-12-30T00:00:00"/>
    <n v="30"/>
    <n v="0"/>
    <d v="1899-12-30T00:00:00"/>
    <n v="0"/>
    <n v="0"/>
    <n v="0"/>
    <d v="1899-12-30T08:00:00"/>
    <n v="479.99999999999994"/>
    <d v="1899-12-30T00:08:25"/>
    <n v="8.4210526315789469"/>
    <n v="52.6315789473684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5"/>
    <d v="1899-12-30T00:08:25"/>
    <m/>
    <m/>
    <m/>
    <m/>
    <m/>
    <m/>
    <m/>
    <m/>
    <m/>
    <m/>
  </r>
  <r>
    <x v="3"/>
    <x v="0"/>
    <x v="0"/>
    <n v="729"/>
    <x v="20"/>
    <x v="14"/>
    <x v="0"/>
    <d v="1899-12-30T00:55:00"/>
    <n v="0.92"/>
    <n v="53"/>
    <n v="0"/>
    <d v="1899-12-30T00:00:00"/>
    <n v="0"/>
    <d v="1899-12-30T00:00:00"/>
    <n v="2"/>
    <n v="0"/>
    <d v="1899-12-30T00:00:00"/>
    <n v="0"/>
    <n v="0"/>
    <n v="0"/>
    <d v="1899-12-30T00:55:00"/>
    <n v="54.999999999999993"/>
    <d v="1899-12-30T00:01:02"/>
    <n v="1.0377358490566035"/>
    <n v="3.77358490566037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3"/>
    <x v="0"/>
    <x v="0"/>
    <n v="627"/>
    <x v="20"/>
    <x v="15"/>
    <x v="1"/>
    <d v="1899-12-30T08:00:00"/>
    <n v="8"/>
    <n v="3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3:20"/>
    <n v="13.3333333333333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3:20"/>
    <d v="1899-12-30T00:13:20"/>
    <m/>
    <m/>
    <m/>
    <m/>
    <m/>
    <m/>
    <m/>
    <m/>
    <m/>
    <m/>
  </r>
  <r>
    <x v="3"/>
    <x v="0"/>
    <x v="0"/>
    <n v="851"/>
    <x v="20"/>
    <x v="15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3"/>
    <x v="0"/>
    <x v="0"/>
    <n v="12089"/>
    <x v="20"/>
    <x v="15"/>
    <x v="0"/>
    <d v="1899-12-30T08:00:00"/>
    <n v="8"/>
    <n v="2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3"/>
    <x v="0"/>
    <x v="0"/>
    <n v="12275"/>
    <x v="20"/>
    <x v="15"/>
    <x v="0"/>
    <d v="1899-12-30T08:00:00"/>
    <n v="8"/>
    <n v="1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8:00"/>
    <n v="47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8:00"/>
    <d v="1899-12-30T00:48:00"/>
    <m/>
    <m/>
    <m/>
    <m/>
    <m/>
    <m/>
    <m/>
    <m/>
    <m/>
    <m/>
  </r>
  <r>
    <x v="3"/>
    <x v="0"/>
    <x v="0"/>
    <n v="12563"/>
    <x v="20"/>
    <x v="15"/>
    <x v="0"/>
    <d v="1899-12-30T08:00:00"/>
    <n v="8"/>
    <n v="2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9:12"/>
    <n v="19.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9:12"/>
    <d v="1899-12-30T00:19:12"/>
    <m/>
    <m/>
    <m/>
    <m/>
    <m/>
    <m/>
    <m/>
    <m/>
    <m/>
    <m/>
  </r>
  <r>
    <x v="3"/>
    <x v="0"/>
    <x v="0"/>
    <n v="1445"/>
    <x v="20"/>
    <x v="16"/>
    <x v="0"/>
    <d v="1899-12-30T08:00:00"/>
    <n v="8"/>
    <n v="17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47"/>
    <n v="2.790697674418604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7"/>
    <d v="1899-12-30T00:02:47"/>
    <m/>
    <m/>
    <m/>
    <m/>
    <m/>
    <m/>
    <m/>
    <m/>
    <m/>
    <m/>
  </r>
  <r>
    <x v="3"/>
    <x v="0"/>
    <x v="0"/>
    <n v="548"/>
    <x v="20"/>
    <x v="17"/>
    <x v="2"/>
    <d v="1899-12-30T05:00:00"/>
    <n v="5"/>
    <n v="10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30:00"/>
    <n v="30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3"/>
    <x v="0"/>
    <x v="0"/>
    <n v="853"/>
    <x v="20"/>
    <x v="17"/>
    <x v="0"/>
    <d v="1899-12-30T09:00:00"/>
    <n v="9"/>
    <n v="36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0:15:00"/>
    <n v="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00"/>
    <d v="1899-12-30T00:15:00"/>
    <m/>
    <m/>
    <m/>
    <m/>
    <m/>
    <m/>
    <m/>
    <m/>
    <m/>
    <m/>
  </r>
  <r>
    <x v="3"/>
    <x v="0"/>
    <x v="0"/>
    <n v="866"/>
    <x v="20"/>
    <x v="18"/>
    <x v="2"/>
    <d v="1899-12-30T08:00:00"/>
    <n v="8"/>
    <n v="122"/>
    <n v="0"/>
    <d v="1899-12-30T00:00:00"/>
    <n v="1.34"/>
    <d v="1899-12-30T01:20:00"/>
    <n v="25"/>
    <n v="0"/>
    <d v="1899-12-30T00:00:00"/>
    <n v="0"/>
    <n v="0"/>
    <n v="0"/>
    <d v="1899-12-30T08:00:00"/>
    <n v="479.99999999999994"/>
    <d v="1899-12-30T00:03:56"/>
    <n v="3.9344262295081962"/>
    <n v="20.4918032786885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6"/>
    <d v="1899-12-30T00:03:56"/>
    <m/>
    <m/>
    <m/>
    <m/>
    <m/>
    <m/>
    <m/>
    <m/>
    <m/>
    <m/>
  </r>
  <r>
    <x v="3"/>
    <x v="0"/>
    <x v="0"/>
    <n v="11626"/>
    <x v="20"/>
    <x v="18"/>
    <x v="1"/>
    <d v="1899-12-30T07:30:00"/>
    <n v="8"/>
    <n v="136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3:19"/>
    <n v="3.308823529411764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9"/>
    <d v="1899-12-30T00:03:19"/>
    <m/>
    <m/>
    <m/>
    <m/>
    <m/>
    <m/>
    <m/>
    <m/>
    <m/>
    <m/>
  </r>
  <r>
    <x v="3"/>
    <x v="0"/>
    <x v="0"/>
    <n v="1164"/>
    <x v="20"/>
    <x v="20"/>
    <x v="0"/>
    <d v="1899-12-30T09:05:00"/>
    <n v="9.08"/>
    <n v="1197"/>
    <n v="0"/>
    <d v="1899-12-30T00:00:00"/>
    <n v="0.5"/>
    <d v="1899-12-30T00:30:00"/>
    <n v="13"/>
    <n v="0.5"/>
    <d v="1899-12-30T00:30:00"/>
    <n v="0"/>
    <n v="0"/>
    <n v="0"/>
    <d v="1899-12-30T08:35:00"/>
    <n v="515.00000000000011"/>
    <d v="1899-12-30T00:00:26"/>
    <n v="0.43024227234753559"/>
    <n v="1.08604845446950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3"/>
    <x v="0"/>
    <x v="0"/>
    <n v="11080"/>
    <x v="20"/>
    <x v="21"/>
    <x v="3"/>
    <d v="1899-12-30T07:30:00"/>
    <n v="7.5"/>
    <n v="607"/>
    <n v="0"/>
    <d v="1899-12-30T00:00:00"/>
    <n v="0"/>
    <d v="1899-12-30T00:00:00"/>
    <n v="115"/>
    <n v="0"/>
    <d v="1899-12-30T00:00:00"/>
    <n v="25"/>
    <n v="0"/>
    <n v="0"/>
    <d v="1899-12-30T07:30:00"/>
    <n v="450"/>
    <d v="1899-12-30T00:00:44"/>
    <n v="0.74135090609555188"/>
    <n v="18.9456342668863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3"/>
    <x v="0"/>
    <x v="0"/>
    <n v="11851"/>
    <x v="20"/>
    <x v="21"/>
    <x v="4"/>
    <d v="1899-12-30T07:30:00"/>
    <n v="7.5"/>
    <n v="429"/>
    <n v="0"/>
    <d v="1899-12-30T00:00:00"/>
    <n v="0"/>
    <d v="1899-12-30T00:00:00"/>
    <n v="225"/>
    <n v="0"/>
    <d v="1899-12-30T00:00:00"/>
    <n v="0"/>
    <n v="0"/>
    <n v="0"/>
    <d v="1899-12-30T07:30:00"/>
    <n v="450"/>
    <d v="1899-12-30T00:01:03"/>
    <n v="1.048951048951049"/>
    <n v="52.4475524475524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3"/>
    <x v="0"/>
    <x v="0"/>
    <n v="1327"/>
    <x v="20"/>
    <x v="21"/>
    <x v="1"/>
    <d v="1899-12-30T08:00:00"/>
    <n v="8"/>
    <n v="699"/>
    <n v="0"/>
    <d v="1899-12-30T00:00:00"/>
    <n v="0"/>
    <d v="1899-12-30T00:00:00"/>
    <n v="9"/>
    <n v="0"/>
    <d v="1899-12-30T00:00:00"/>
    <n v="0"/>
    <n v="0"/>
    <n v="0"/>
    <d v="1899-12-30T08:00:00"/>
    <n v="479.99999999999994"/>
    <d v="1899-12-30T00:00:41"/>
    <n v="0.68669527896995697"/>
    <n v="1.287553648068669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3"/>
    <x v="0"/>
    <x v="0"/>
    <n v="10571"/>
    <x v="20"/>
    <x v="22"/>
    <x v="5"/>
    <d v="1899-12-30T07:30:00"/>
    <n v="7.5"/>
    <n v="670"/>
    <n v="0"/>
    <d v="1899-12-30T00:00:00"/>
    <n v="0.5"/>
    <d v="1899-12-30T00:30:00"/>
    <n v="27"/>
    <n v="0.5"/>
    <d v="1899-12-30T00:30:00"/>
    <n v="45"/>
    <n v="638"/>
    <n v="0"/>
    <d v="1899-12-30T07:00:00"/>
    <n v="420"/>
    <d v="1899-12-30T00:00:38"/>
    <n v="0.62686567164179108"/>
    <n v="4.029850746268656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3"/>
    <x v="0"/>
    <x v="0"/>
    <n v="1099"/>
    <x v="20"/>
    <x v="22"/>
    <x v="3"/>
    <d v="1899-12-30T07:30:00"/>
    <n v="7.5"/>
    <n v="585"/>
    <n v="0"/>
    <d v="1899-12-30T00:00:00"/>
    <n v="0"/>
    <d v="1899-12-30T00:00:00"/>
    <n v="26"/>
    <n v="0"/>
    <d v="1899-12-30T00:00:00"/>
    <n v="54"/>
    <n v="606"/>
    <n v="0"/>
    <d v="1899-12-30T07:30:00"/>
    <n v="450"/>
    <d v="1899-12-30T00:00:46"/>
    <n v="0.76923076923076927"/>
    <n v="4.44444444444444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3"/>
    <x v="0"/>
    <x v="0"/>
    <n v="11626"/>
    <x v="20"/>
    <x v="22"/>
    <x v="5"/>
    <d v="1899-12-30T00:30:00"/>
    <n v="7.5"/>
    <n v="2"/>
    <n v="0"/>
    <d v="1899-12-30T00:00:00"/>
    <n v="0"/>
    <d v="1899-12-30T00:00:00"/>
    <n v="2"/>
    <n v="0"/>
    <d v="1899-12-30T00:00:00"/>
    <n v="0"/>
    <n v="0"/>
    <n v="0"/>
    <d v="1899-12-30T00:30:00"/>
    <n v="29.999999999999996"/>
    <d v="1899-12-30T00:15:00"/>
    <n v="14.999999999999998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00"/>
    <d v="1899-12-30T00:15:00"/>
    <m/>
    <m/>
    <m/>
    <m/>
    <m/>
    <m/>
    <m/>
    <m/>
    <m/>
    <m/>
  </r>
  <r>
    <x v="3"/>
    <x v="0"/>
    <x v="0"/>
    <n v="1222"/>
    <x v="20"/>
    <x v="22"/>
    <x v="4"/>
    <d v="1899-12-30T07:30:00"/>
    <n v="7.5"/>
    <n v="385"/>
    <n v="0"/>
    <d v="1899-12-30T00:00:00"/>
    <n v="0"/>
    <d v="1899-12-30T00:00:00"/>
    <n v="104"/>
    <n v="0"/>
    <d v="1899-12-30T00:00:00"/>
    <n v="40"/>
    <n v="524"/>
    <n v="0"/>
    <d v="1899-12-30T07:30:00"/>
    <n v="450"/>
    <d v="1899-12-30T00:01:10"/>
    <n v="1.1688311688311688"/>
    <n v="27.0129870129870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3"/>
    <x v="0"/>
    <x v="0"/>
    <n v="11849"/>
    <x v="20"/>
    <x v="23"/>
    <x v="2"/>
    <d v="1899-12-30T08:00:00"/>
    <n v="8"/>
    <n v="296"/>
    <n v="0"/>
    <d v="1899-12-30T00:00:00"/>
    <n v="0.33"/>
    <d v="1899-12-30T00:20:00"/>
    <n v="16"/>
    <n v="0"/>
    <d v="1899-12-30T00:00:00"/>
    <n v="34"/>
    <n v="877"/>
    <n v="0"/>
    <d v="1899-12-30T08:00:00"/>
    <n v="479.99999999999994"/>
    <d v="1899-12-30T00:01:37"/>
    <n v="1.6216216216216215"/>
    <n v="5.40540540540540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7"/>
    <d v="1899-12-30T00:01:37"/>
    <m/>
    <m/>
    <m/>
    <m/>
    <m/>
    <m/>
    <m/>
    <m/>
    <m/>
    <m/>
  </r>
  <r>
    <x v="3"/>
    <x v="0"/>
    <x v="0"/>
    <n v="1396"/>
    <x v="20"/>
    <x v="23"/>
    <x v="1"/>
    <d v="1899-12-30T08:00:00"/>
    <n v="8"/>
    <n v="456"/>
    <n v="0"/>
    <d v="1899-12-30T00:00:00"/>
    <n v="0"/>
    <d v="1899-12-30T00:00:00"/>
    <n v="78"/>
    <n v="0"/>
    <d v="1899-12-30T00:00:00"/>
    <n v="40"/>
    <n v="466"/>
    <n v="0"/>
    <d v="1899-12-30T08:00:00"/>
    <n v="479.99999999999994"/>
    <d v="1899-12-30T00:01:03"/>
    <n v="1.0526315789473684"/>
    <n v="17.1052631578947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3"/>
    <x v="0"/>
    <x v="0"/>
    <n v="1364"/>
    <x v="20"/>
    <x v="24"/>
    <x v="0"/>
    <d v="1899-12-30T07:50:00"/>
    <n v="7.83"/>
    <n v="581"/>
    <n v="0"/>
    <d v="1899-12-30T00:00:00"/>
    <n v="0"/>
    <d v="1899-12-30T00:00:00"/>
    <n v="22"/>
    <n v="0"/>
    <d v="1899-12-30T00:00:00"/>
    <n v="0"/>
    <n v="0"/>
    <n v="0"/>
    <d v="1899-12-30T07:50:00"/>
    <n v="470"/>
    <d v="1899-12-30T00:00:49"/>
    <n v="0.80895008605851981"/>
    <n v="3.786574870912220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3"/>
    <x v="0"/>
    <x v="0"/>
    <n v="937"/>
    <x v="20"/>
    <x v="25"/>
    <x v="0"/>
    <d v="1899-12-30T03:00:00"/>
    <n v="3"/>
    <n v="78"/>
    <n v="0"/>
    <d v="1899-12-30T00:00:00"/>
    <n v="0"/>
    <d v="1899-12-30T00:00:00"/>
    <n v="13"/>
    <n v="0"/>
    <d v="1899-12-30T00:00:00"/>
    <n v="0"/>
    <n v="0"/>
    <n v="0"/>
    <d v="1899-12-30T03:00:00"/>
    <n v="180"/>
    <d v="1899-12-30T00:02:18"/>
    <n v="2.3076923076923075"/>
    <n v="16.66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3"/>
    <x v="0"/>
    <x v="0"/>
    <n v="1364"/>
    <x v="20"/>
    <x v="25"/>
    <x v="0"/>
    <d v="1899-12-30T00:20:00"/>
    <n v="0.33"/>
    <n v="24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00:50"/>
    <n v="0.833333333333333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3"/>
    <x v="0"/>
    <x v="0"/>
    <n v="529"/>
    <x v="20"/>
    <x v="26"/>
    <x v="0"/>
    <d v="1899-12-30T00:35:00"/>
    <n v="0.57999999999999996"/>
    <n v="12"/>
    <n v="0"/>
    <d v="1899-12-30T00:00:00"/>
    <n v="0"/>
    <d v="1899-12-30T00:00:00"/>
    <n v="0"/>
    <n v="0"/>
    <d v="1899-12-30T00:00:00"/>
    <n v="0"/>
    <n v="0"/>
    <n v="0"/>
    <d v="1899-12-30T00:35:00"/>
    <n v="35"/>
    <d v="1899-12-30T00:02:55"/>
    <n v="2.91666666666666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5"/>
    <d v="1899-12-30T00:02:55"/>
    <m/>
    <m/>
    <m/>
    <m/>
    <m/>
    <m/>
    <m/>
    <m/>
    <m/>
    <m/>
  </r>
  <r>
    <x v="3"/>
    <x v="0"/>
    <x v="0"/>
    <n v="12561"/>
    <x v="20"/>
    <x v="26"/>
    <x v="0"/>
    <d v="1899-12-30T03:00:00"/>
    <n v="3"/>
    <n v="36"/>
    <n v="0"/>
    <d v="1899-12-30T00:00:00"/>
    <n v="0"/>
    <d v="1899-12-30T00:00:00"/>
    <n v="6"/>
    <n v="0"/>
    <d v="1899-12-30T00:00:00"/>
    <n v="0"/>
    <n v="0"/>
    <n v="0"/>
    <d v="1899-12-30T03:00:00"/>
    <n v="180"/>
    <d v="1899-12-30T00:05:00"/>
    <n v="5"/>
    <n v="16.66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0"/>
    <d v="1899-12-30T00:05:00"/>
    <m/>
    <m/>
    <m/>
    <m/>
    <m/>
    <m/>
    <m/>
    <m/>
    <m/>
    <m/>
  </r>
  <r>
    <x v="3"/>
    <x v="0"/>
    <x v="0"/>
    <n v="937"/>
    <x v="20"/>
    <x v="27"/>
    <x v="0"/>
    <d v="1899-12-30T01:00:00"/>
    <n v="1"/>
    <n v="29"/>
    <n v="0"/>
    <d v="1899-12-30T00:00:00"/>
    <n v="0"/>
    <d v="1899-12-30T00:00:00"/>
    <n v="3"/>
    <n v="0"/>
    <d v="1899-12-30T00:00:00"/>
    <n v="0"/>
    <n v="0"/>
    <n v="0"/>
    <d v="1899-12-30T01:00:00"/>
    <n v="59.999999999999993"/>
    <d v="1899-12-30T00:02:04"/>
    <n v="2.068965517241379"/>
    <n v="10.34482758620689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4"/>
    <d v="1899-12-30T00:02:04"/>
    <m/>
    <m/>
    <m/>
    <m/>
    <m/>
    <m/>
    <m/>
    <m/>
    <m/>
    <m/>
  </r>
  <r>
    <x v="3"/>
    <x v="0"/>
    <x v="0"/>
    <n v="12078"/>
    <x v="20"/>
    <x v="27"/>
    <x v="0"/>
    <d v="1899-12-30T08:00:00"/>
    <n v="8"/>
    <n v="4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00"/>
    <n v="11.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00"/>
    <d v="1899-12-30T00:12:00"/>
    <m/>
    <m/>
    <m/>
    <m/>
    <m/>
    <m/>
    <m/>
    <m/>
    <m/>
    <m/>
  </r>
  <r>
    <x v="3"/>
    <x v="0"/>
    <x v="0"/>
    <n v="12279"/>
    <x v="20"/>
    <x v="27"/>
    <x v="0"/>
    <d v="1899-12-30T03:40:00"/>
    <n v="3.67"/>
    <n v="280"/>
    <n v="0"/>
    <d v="1899-12-30T00:00:00"/>
    <n v="0"/>
    <d v="1899-12-30T00:00:00"/>
    <n v="2"/>
    <n v="0"/>
    <d v="1899-12-30T00:00:00"/>
    <n v="0"/>
    <n v="0"/>
    <n v="0"/>
    <d v="1899-12-30T03:40:00"/>
    <n v="219.99999999999997"/>
    <d v="1899-12-30T00:00:47"/>
    <n v="0.78571428571428559"/>
    <n v="0.71428571428571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3"/>
    <x v="0"/>
    <x v="0"/>
    <n v="1364"/>
    <x v="20"/>
    <x v="27"/>
    <x v="0"/>
    <d v="1899-12-30T00:05:00"/>
    <n v="0.08"/>
    <n v="15"/>
    <n v="0"/>
    <d v="1899-12-30T00:00:00"/>
    <n v="0"/>
    <d v="1899-12-30T00:00:00"/>
    <n v="0"/>
    <n v="0"/>
    <d v="1899-12-30T00:00:00"/>
    <n v="0"/>
    <n v="0"/>
    <n v="0"/>
    <d v="1899-12-30T00:05:00"/>
    <n v="4.9999999999999991"/>
    <d v="1899-12-30T00:00:20"/>
    <n v="0.3333333333333332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0"/>
    <d v="1899-12-30T00:00:20"/>
    <m/>
    <m/>
    <m/>
    <m/>
    <m/>
    <m/>
    <m/>
    <m/>
    <m/>
    <m/>
  </r>
  <r>
    <x v="3"/>
    <x v="0"/>
    <x v="0"/>
    <n v="1398"/>
    <x v="20"/>
    <x v="27"/>
    <x v="1"/>
    <d v="1899-12-30T02:00:00"/>
    <n v="2"/>
    <n v="106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1:08"/>
    <n v="1.13207547169811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3"/>
    <x v="0"/>
    <x v="0"/>
    <n v="876"/>
    <x v="20"/>
    <x v="28"/>
    <x v="0"/>
    <d v="1899-12-30T00:45:00"/>
    <n v="0.75"/>
    <n v="200"/>
    <n v="0"/>
    <d v="1899-12-30T00:00:00"/>
    <n v="0"/>
    <d v="1899-12-30T00:00:00"/>
    <n v="2"/>
    <n v="0"/>
    <d v="1899-12-30T00:00:00"/>
    <n v="0"/>
    <n v="0"/>
    <n v="0"/>
    <d v="1899-12-30T00:45:00"/>
    <n v="45"/>
    <d v="1899-12-30T00:00:14"/>
    <n v="0.22500000000000001"/>
    <n v="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4"/>
    <d v="1899-12-30T00:00:14"/>
    <m/>
    <m/>
    <m/>
    <m/>
    <m/>
    <m/>
    <m/>
    <m/>
    <m/>
    <m/>
  </r>
  <r>
    <x v="3"/>
    <x v="0"/>
    <x v="0"/>
    <n v="1146"/>
    <x v="20"/>
    <x v="29"/>
    <x v="0"/>
    <d v="1899-12-30T08:00:00"/>
    <n v="8"/>
    <n v="333"/>
    <n v="0"/>
    <d v="1899-12-30T00:00:00"/>
    <n v="0"/>
    <d v="1899-12-30T00:00:00"/>
    <n v="118"/>
    <n v="0"/>
    <d v="1899-12-30T00:00:00"/>
    <n v="0"/>
    <n v="0"/>
    <n v="0"/>
    <d v="1899-12-30T08:00:00"/>
    <n v="479.99999999999994"/>
    <d v="1899-12-30T00:01:26"/>
    <n v="1.4414414414414414"/>
    <n v="35.4354354354354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6"/>
    <d v="1899-12-30T00:01:26"/>
    <m/>
    <m/>
    <m/>
    <m/>
    <m/>
    <m/>
    <m/>
    <m/>
    <m/>
    <m/>
  </r>
  <r>
    <x v="3"/>
    <x v="0"/>
    <x v="0"/>
    <n v="1091"/>
    <x v="20"/>
    <x v="30"/>
    <x v="0"/>
    <d v="1899-12-30T08:00:00"/>
    <n v="8"/>
    <n v="20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24:00"/>
    <n v="23.999999999999996"/>
    <n v="1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3"/>
    <x v="0"/>
    <x v="0"/>
    <n v="529"/>
    <x v="20"/>
    <x v="31"/>
    <x v="0"/>
    <d v="1899-12-30T03:25:00"/>
    <n v="3.42"/>
    <n v="143"/>
    <n v="0"/>
    <d v="1899-12-30T00:00:00"/>
    <n v="0"/>
    <d v="1899-12-30T00:00:00"/>
    <n v="7"/>
    <n v="0"/>
    <d v="1899-12-30T00:00:00"/>
    <n v="0"/>
    <n v="0"/>
    <n v="0"/>
    <d v="1899-12-30T03:25:00"/>
    <n v="204.99999999999997"/>
    <d v="1899-12-30T00:01:26"/>
    <n v="1.4335664335664333"/>
    <n v="4.8951048951048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6"/>
    <d v="1899-12-30T00:01:26"/>
    <m/>
    <m/>
    <m/>
    <m/>
    <m/>
    <m/>
    <m/>
    <m/>
    <m/>
    <m/>
  </r>
  <r>
    <x v="3"/>
    <x v="0"/>
    <x v="0"/>
    <n v="548"/>
    <x v="20"/>
    <x v="31"/>
    <x v="2"/>
    <d v="1899-12-30T00:10:00"/>
    <n v="0.17"/>
    <n v="10"/>
    <n v="0"/>
    <d v="1899-12-30T00:00:00"/>
    <n v="0"/>
    <d v="1899-12-30T00:00:00"/>
    <n v="0"/>
    <n v="0"/>
    <d v="1899-12-30T00:00:00"/>
    <n v="0"/>
    <n v="0"/>
    <n v="0"/>
    <d v="1899-12-30T00:10:00"/>
    <n v="9.9999999999999982"/>
    <d v="1899-12-30T00:01:00"/>
    <n v="0.9999999999999997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3"/>
    <x v="0"/>
    <x v="0"/>
    <n v="601"/>
    <x v="20"/>
    <x v="32"/>
    <x v="0"/>
    <d v="1899-12-30T00:45:00"/>
    <n v="0.75"/>
    <n v="18"/>
    <n v="0"/>
    <d v="1899-12-30T00:00:00"/>
    <n v="0"/>
    <d v="1899-12-30T00:00:00"/>
    <n v="0"/>
    <n v="0"/>
    <d v="1899-12-30T00:00:00"/>
    <n v="0"/>
    <n v="0"/>
    <n v="0"/>
    <d v="1899-12-30T00:45:00"/>
    <n v="45"/>
    <d v="1899-12-30T00:02:30"/>
    <n v="2.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0"/>
    <d v="1899-12-30T00:02:30"/>
    <m/>
    <m/>
    <m/>
    <m/>
    <m/>
    <m/>
    <m/>
    <m/>
    <m/>
    <m/>
  </r>
  <r>
    <x v="3"/>
    <x v="0"/>
    <x v="0"/>
    <n v="729"/>
    <x v="20"/>
    <x v="32"/>
    <x v="0"/>
    <d v="1899-12-30T07:50:00"/>
    <n v="7.83"/>
    <n v="403"/>
    <n v="0"/>
    <d v="1899-12-30T00:00:00"/>
    <n v="0"/>
    <d v="1899-12-30T00:00:00"/>
    <n v="24"/>
    <n v="0"/>
    <d v="1899-12-30T00:00:00"/>
    <n v="0"/>
    <n v="0"/>
    <n v="0"/>
    <d v="1899-12-30T07:50:00"/>
    <n v="470"/>
    <d v="1899-12-30T00:01:10"/>
    <n v="1.1662531017369726"/>
    <n v="5.95533498759305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3"/>
    <x v="0"/>
    <x v="0"/>
    <n v="529"/>
    <x v="20"/>
    <x v="33"/>
    <x v="0"/>
    <d v="1899-12-30T00:30:00"/>
    <n v="0.5"/>
    <n v="16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1:52"/>
    <n v="1.874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3"/>
    <x v="0"/>
    <x v="0"/>
    <n v="548"/>
    <x v="20"/>
    <x v="33"/>
    <x v="2"/>
    <d v="1899-12-30T02:50:00"/>
    <n v="2.83"/>
    <n v="37"/>
    <n v="0"/>
    <d v="1899-12-30T00:00:00"/>
    <n v="0"/>
    <d v="1899-12-30T00:00:00"/>
    <n v="0"/>
    <n v="0"/>
    <d v="1899-12-30T00:00:00"/>
    <n v="0"/>
    <n v="0"/>
    <n v="0"/>
    <d v="1899-12-30T02:50:00"/>
    <n v="170"/>
    <d v="1899-12-30T00:04:36"/>
    <n v="4.594594594594594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6"/>
    <d v="1899-12-30T00:04:36"/>
    <m/>
    <m/>
    <m/>
    <m/>
    <m/>
    <m/>
    <m/>
    <m/>
    <m/>
    <m/>
  </r>
  <r>
    <x v="3"/>
    <x v="0"/>
    <x v="0"/>
    <n v="787"/>
    <x v="20"/>
    <x v="34"/>
    <x v="1"/>
    <d v="1899-12-30T08:00:00"/>
    <n v="8"/>
    <n v="115"/>
    <n v="0"/>
    <d v="1899-12-30T00:00:00"/>
    <n v="0"/>
    <d v="1899-12-30T00:00:00"/>
    <n v="23"/>
    <n v="0.5"/>
    <d v="1899-12-30T00:30:00"/>
    <n v="61"/>
    <n v="0"/>
    <n v="0"/>
    <d v="1899-12-30T07:30:00"/>
    <n v="450"/>
    <d v="1899-12-30T00:03:55"/>
    <n v="3.9130434782608696"/>
    <n v="2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5"/>
    <d v="1899-12-30T00:03:55"/>
    <m/>
    <m/>
    <m/>
    <m/>
    <m/>
    <m/>
    <m/>
    <m/>
    <m/>
    <m/>
  </r>
  <r>
    <x v="3"/>
    <x v="0"/>
    <x v="0"/>
    <n v="861"/>
    <x v="20"/>
    <x v="34"/>
    <x v="2"/>
    <d v="1899-12-30T08:00:00"/>
    <n v="8"/>
    <n v="160"/>
    <n v="0"/>
    <d v="1899-12-30T00:00:00"/>
    <n v="0.25"/>
    <d v="1899-12-30T00:15:00"/>
    <n v="10"/>
    <n v="0"/>
    <d v="1899-12-30T00:00:00"/>
    <n v="80"/>
    <n v="0"/>
    <n v="0"/>
    <d v="1899-12-30T08:00:00"/>
    <n v="479.99999999999994"/>
    <d v="1899-12-30T00:03:00"/>
    <n v="2.9999999999999996"/>
    <n v="6.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3"/>
    <x v="0"/>
    <x v="0"/>
    <n v="1242"/>
    <x v="20"/>
    <x v="35"/>
    <x v="2"/>
    <d v="1899-12-30T02:00:00"/>
    <n v="2"/>
    <n v="13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9:14"/>
    <n v="9.23076923076922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4"/>
    <d v="1899-12-30T00:09:14"/>
    <m/>
    <m/>
    <m/>
    <m/>
    <m/>
    <m/>
    <m/>
    <m/>
    <m/>
    <m/>
  </r>
  <r>
    <x v="3"/>
    <x v="0"/>
    <x v="0"/>
    <n v="1409"/>
    <x v="20"/>
    <x v="35"/>
    <x v="1"/>
    <d v="1899-12-30T08:00:00"/>
    <n v="8"/>
    <n v="121"/>
    <n v="0"/>
    <d v="1899-12-30T00:00:00"/>
    <n v="0"/>
    <d v="1899-12-30T00:00:00"/>
    <n v="6"/>
    <n v="0"/>
    <d v="1899-12-30T00:00:00"/>
    <n v="0"/>
    <n v="0"/>
    <n v="0"/>
    <d v="1899-12-30T08:00:00"/>
    <n v="479.99999999999994"/>
    <d v="1899-12-30T00:03:58"/>
    <n v="3.9669421487603302"/>
    <n v="4.95867768595041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8"/>
    <d v="1899-12-30T00:03:58"/>
    <m/>
    <m/>
    <m/>
    <m/>
    <m/>
    <m/>
    <m/>
    <m/>
    <m/>
    <m/>
  </r>
  <r>
    <x v="3"/>
    <x v="0"/>
    <x v="0"/>
    <n v="12540"/>
    <x v="20"/>
    <x v="36"/>
    <x v="2"/>
    <d v="1899-12-30T08:00:00"/>
    <n v="8"/>
    <n v="127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3:47"/>
    <n v="3.7795275590551176"/>
    <n v="0.787401574803149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7"/>
    <d v="1899-12-30T00:03:47"/>
    <m/>
    <m/>
    <m/>
    <m/>
    <m/>
    <m/>
    <m/>
    <m/>
    <m/>
    <m/>
  </r>
  <r>
    <x v="3"/>
    <x v="0"/>
    <x v="0"/>
    <n v="1337"/>
    <x v="20"/>
    <x v="36"/>
    <x v="1"/>
    <d v="1899-12-30T08:00:00"/>
    <n v="8"/>
    <n v="13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37"/>
    <n v="3.609022556390976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7"/>
    <d v="1899-12-30T00:03:37"/>
    <m/>
    <m/>
    <m/>
    <m/>
    <m/>
    <m/>
    <m/>
    <m/>
    <m/>
    <m/>
  </r>
  <r>
    <x v="3"/>
    <x v="0"/>
    <x v="0"/>
    <n v="841"/>
    <x v="20"/>
    <x v="37"/>
    <x v="1"/>
    <d v="1899-12-30T04:30:00"/>
    <n v="4.5"/>
    <n v="71"/>
    <n v="0"/>
    <d v="1899-12-30T00:00:00"/>
    <n v="0"/>
    <d v="1899-12-30T00:00:00"/>
    <n v="19"/>
    <n v="0.5"/>
    <d v="1899-12-30T00:30:00"/>
    <n v="0"/>
    <n v="0"/>
    <n v="0"/>
    <d v="1899-12-30T04:00:00"/>
    <n v="239.99999999999997"/>
    <d v="1899-12-30T00:03:23"/>
    <n v="3.3802816901408446"/>
    <n v="26.7605633802816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3"/>
    <d v="1899-12-30T00:03:23"/>
    <m/>
    <m/>
    <m/>
    <m/>
    <m/>
    <m/>
    <m/>
    <m/>
    <m/>
    <m/>
  </r>
  <r>
    <x v="3"/>
    <x v="0"/>
    <x v="0"/>
    <n v="1242"/>
    <x v="20"/>
    <x v="37"/>
    <x v="2"/>
    <d v="1899-12-30T06:00:00"/>
    <n v="6"/>
    <n v="193"/>
    <n v="0"/>
    <d v="1899-12-30T00:00:00"/>
    <n v="0.17"/>
    <d v="1899-12-30T00:10:00"/>
    <n v="49"/>
    <n v="0"/>
    <d v="1899-12-30T00:00:00"/>
    <n v="0"/>
    <n v="0"/>
    <n v="0"/>
    <d v="1899-12-30T06:00:00"/>
    <n v="360"/>
    <d v="1899-12-30T00:01:52"/>
    <n v="1.8652849740932642"/>
    <n v="25.3886010362694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3"/>
    <x v="0"/>
    <x v="0"/>
    <n v="1188"/>
    <x v="20"/>
    <x v="38"/>
    <x v="4"/>
    <d v="1899-12-30T07:30:00"/>
    <n v="7.5"/>
    <n v="94"/>
    <n v="0"/>
    <d v="1899-12-30T00:00:00"/>
    <n v="0.33"/>
    <d v="1899-12-30T00:20:00"/>
    <n v="74"/>
    <n v="1.5"/>
    <d v="1899-12-30T01:30:00"/>
    <n v="0"/>
    <n v="0"/>
    <n v="0"/>
    <d v="1899-12-30T06:00:00"/>
    <n v="360"/>
    <d v="1899-12-30T00:03:50"/>
    <n v="3.8297872340425534"/>
    <n v="78.7234042553191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0"/>
    <d v="1899-12-30T00:03:50"/>
    <m/>
    <m/>
    <m/>
    <m/>
    <m/>
    <m/>
    <m/>
    <m/>
    <m/>
    <m/>
  </r>
  <r>
    <x v="3"/>
    <x v="0"/>
    <x v="0"/>
    <n v="12072"/>
    <x v="20"/>
    <x v="38"/>
    <x v="5"/>
    <d v="1899-12-30T07:30:00"/>
    <n v="7.5"/>
    <n v="127"/>
    <n v="0"/>
    <d v="1899-12-30T00:00:00"/>
    <n v="0.57999999999999996"/>
    <d v="1899-12-30T00:35:00"/>
    <n v="36"/>
    <n v="0"/>
    <d v="1899-12-30T00:00:00"/>
    <n v="0"/>
    <n v="0"/>
    <n v="0"/>
    <d v="1899-12-30T07:30:00"/>
    <n v="450"/>
    <d v="1899-12-30T00:03:33"/>
    <n v="3.5433070866141732"/>
    <n v="28.3464566929133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3"/>
    <d v="1899-12-30T00:03:33"/>
    <m/>
    <m/>
    <m/>
    <m/>
    <m/>
    <m/>
    <m/>
    <m/>
    <m/>
    <m/>
  </r>
  <r>
    <x v="3"/>
    <x v="0"/>
    <x v="0"/>
    <n v="12164"/>
    <x v="20"/>
    <x v="38"/>
    <x v="3"/>
    <d v="1899-12-30T07:00:00"/>
    <n v="7"/>
    <n v="109"/>
    <n v="0"/>
    <d v="1899-12-30T00:00:00"/>
    <n v="0.25"/>
    <d v="1899-12-30T00:15:00"/>
    <n v="62"/>
    <n v="0"/>
    <d v="1899-12-30T00:00:00"/>
    <n v="0"/>
    <n v="0"/>
    <n v="0"/>
    <d v="1899-12-30T07:00:00"/>
    <n v="420"/>
    <d v="1899-12-30T00:03:51"/>
    <n v="3.8532110091743119"/>
    <n v="56.8807339449541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1"/>
    <d v="1899-12-30T00:03:51"/>
    <m/>
    <m/>
    <m/>
    <m/>
    <m/>
    <m/>
    <m/>
    <m/>
    <m/>
    <m/>
  </r>
  <r>
    <x v="3"/>
    <x v="0"/>
    <x v="0"/>
    <n v="12075"/>
    <x v="20"/>
    <x v="39"/>
    <x v="3"/>
    <d v="1899-12-30T07:30:00"/>
    <n v="7.5"/>
    <n v="432"/>
    <n v="0"/>
    <d v="1899-12-30T00:00:00"/>
    <n v="0"/>
    <d v="1899-12-30T00:00:00"/>
    <n v="0"/>
    <n v="0.75"/>
    <d v="1899-12-30T00:45:00"/>
    <n v="55"/>
    <n v="0"/>
    <n v="0"/>
    <d v="1899-12-30T06:45:00"/>
    <n v="405"/>
    <d v="1899-12-30T00:00:56"/>
    <n v="0.93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3"/>
    <x v="0"/>
    <x v="0"/>
    <n v="12099"/>
    <x v="20"/>
    <x v="39"/>
    <x v="4"/>
    <d v="1899-12-30T07:30:00"/>
    <n v="7.5"/>
    <n v="483"/>
    <n v="0"/>
    <d v="1899-12-30T00:00:00"/>
    <n v="0.5"/>
    <d v="1899-12-30T00:30:00"/>
    <n v="0"/>
    <n v="0"/>
    <d v="1899-12-30T00:00:00"/>
    <n v="64"/>
    <n v="0"/>
    <n v="0"/>
    <d v="1899-12-30T07:30:00"/>
    <n v="450"/>
    <d v="1899-12-30T00:00:56"/>
    <n v="0.931677018633540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3"/>
    <x v="0"/>
    <x v="0"/>
    <n v="12566"/>
    <x v="20"/>
    <x v="39"/>
    <x v="5"/>
    <d v="1899-12-30T07:30:00"/>
    <n v="7.5"/>
    <n v="455"/>
    <n v="0"/>
    <d v="1899-12-30T00:00:00"/>
    <n v="0"/>
    <d v="1899-12-30T00:00:00"/>
    <n v="0"/>
    <n v="0"/>
    <d v="1899-12-30T00:00:00"/>
    <n v="52"/>
    <n v="0"/>
    <n v="0"/>
    <d v="1899-12-30T07:30:00"/>
    <n v="450"/>
    <d v="1899-12-30T00:00:59"/>
    <n v="0.9890109890109890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3"/>
    <x v="0"/>
    <x v="0"/>
    <n v="12081"/>
    <x v="20"/>
    <x v="40"/>
    <x v="3"/>
    <d v="1899-12-30T07:30:00"/>
    <n v="7.5"/>
    <n v="549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49"/>
    <n v="0.8196721311475410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3"/>
    <x v="0"/>
    <x v="0"/>
    <n v="12082"/>
    <x v="20"/>
    <x v="40"/>
    <x v="5"/>
    <d v="1899-12-30T07:30:00"/>
    <n v="7.5"/>
    <n v="414"/>
    <n v="0.75"/>
    <d v="1899-12-30T00:45:00"/>
    <n v="0.5"/>
    <d v="1899-12-30T00:30:00"/>
    <n v="0"/>
    <n v="0.5"/>
    <d v="1899-12-30T00:30:00"/>
    <n v="0"/>
    <n v="0"/>
    <n v="0"/>
    <d v="1899-12-30T07:00:00"/>
    <n v="420"/>
    <d v="1899-12-30T00:01:01"/>
    <n v="1.01449275362318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1"/>
    <d v="1899-12-30T00:01:01"/>
    <m/>
    <m/>
    <m/>
    <m/>
    <m/>
    <m/>
    <m/>
    <m/>
    <m/>
    <m/>
  </r>
  <r>
    <x v="3"/>
    <x v="0"/>
    <x v="0"/>
    <n v="12534"/>
    <x v="20"/>
    <x v="40"/>
    <x v="4"/>
    <d v="1899-12-30T07:30:00"/>
    <n v="7.5"/>
    <n v="441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01"/>
    <n v="1.020408163265306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1"/>
    <d v="1899-12-30T00:01:01"/>
    <m/>
    <m/>
    <m/>
    <m/>
    <m/>
    <m/>
    <m/>
    <m/>
    <m/>
    <m/>
  </r>
  <r>
    <x v="3"/>
    <x v="0"/>
    <x v="0"/>
    <n v="901"/>
    <x v="20"/>
    <x v="41"/>
    <x v="1"/>
    <d v="1899-12-30T08:00:00"/>
    <n v="8"/>
    <n v="241"/>
    <n v="0"/>
    <d v="1899-12-30T00:00:00"/>
    <n v="0"/>
    <d v="1899-12-30T00:00:00"/>
    <n v="17"/>
    <n v="1.75"/>
    <d v="1899-12-30T01:45:00"/>
    <n v="0"/>
    <n v="0"/>
    <n v="0"/>
    <d v="1899-12-30T06:15:00"/>
    <n v="374.99999999999994"/>
    <d v="1899-12-30T00:01:33"/>
    <n v="1.5560165975103732"/>
    <n v="7.05394190871369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3"/>
    <d v="1899-12-30T00:01:33"/>
    <m/>
    <m/>
    <m/>
    <m/>
    <m/>
    <m/>
    <m/>
    <m/>
    <m/>
    <m/>
  </r>
  <r>
    <x v="3"/>
    <x v="0"/>
    <x v="0"/>
    <n v="12058"/>
    <x v="20"/>
    <x v="49"/>
    <x v="1"/>
    <d v="1899-12-30T08:00:00"/>
    <n v="8"/>
    <n v="504"/>
    <n v="0"/>
    <d v="1899-12-30T00:00:00"/>
    <n v="1"/>
    <d v="1899-12-30T01:00:00"/>
    <n v="0"/>
    <n v="1.5"/>
    <d v="1899-12-30T01:30:00"/>
    <n v="57"/>
    <n v="0"/>
    <n v="0"/>
    <d v="1899-12-30T06:30:00"/>
    <n v="389.99999999999994"/>
    <d v="1899-12-30T00:00:46"/>
    <n v="0.7738095238095237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3"/>
    <x v="0"/>
    <x v="0"/>
    <n v="615"/>
    <x v="20"/>
    <x v="43"/>
    <x v="5"/>
    <d v="1899-12-30T07:30:00"/>
    <n v="7.5"/>
    <n v="482"/>
    <n v="0"/>
    <d v="1899-12-30T00:00:00"/>
    <n v="0"/>
    <d v="1899-12-30T00:00:00"/>
    <n v="0"/>
    <n v="0.67"/>
    <d v="1899-12-30T00:40:00"/>
    <n v="64"/>
    <n v="0"/>
    <n v="0"/>
    <d v="1899-12-30T06:50:00"/>
    <n v="409.99999999999994"/>
    <d v="1899-12-30T00:00:51"/>
    <n v="0.8506224066390040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3"/>
    <x v="0"/>
    <x v="0"/>
    <n v="12501"/>
    <x v="20"/>
    <x v="43"/>
    <x v="4"/>
    <d v="1899-12-30T07:30:00"/>
    <n v="7.5"/>
    <n v="369"/>
    <n v="0"/>
    <d v="1899-12-30T00:00:00"/>
    <n v="1"/>
    <d v="1899-12-30T01:00:00"/>
    <n v="0"/>
    <n v="0"/>
    <d v="1899-12-30T00:00:00"/>
    <n v="57"/>
    <n v="0"/>
    <n v="0"/>
    <d v="1899-12-30T07:30:00"/>
    <n v="450"/>
    <d v="1899-12-30T00:01:13"/>
    <n v="1.21951219512195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3"/>
    <d v="1899-12-30T00:01:13"/>
    <m/>
    <m/>
    <m/>
    <m/>
    <m/>
    <m/>
    <m/>
    <m/>
    <m/>
    <m/>
  </r>
  <r>
    <x v="3"/>
    <x v="0"/>
    <x v="0"/>
    <n v="1326"/>
    <x v="20"/>
    <x v="43"/>
    <x v="3"/>
    <d v="1899-12-30T07:30:00"/>
    <n v="7.5"/>
    <n v="450"/>
    <n v="0"/>
    <d v="1899-12-30T00:00:00"/>
    <n v="0"/>
    <d v="1899-12-30T00:00:00"/>
    <n v="0"/>
    <n v="0.83"/>
    <d v="1899-12-30T00:50:00"/>
    <n v="81"/>
    <n v="0"/>
    <n v="0"/>
    <d v="1899-12-30T06:40:00"/>
    <n v="400"/>
    <d v="1899-12-30T00:00:53"/>
    <n v="0.8888888888888888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3"/>
    <x v="0"/>
    <x v="0"/>
    <n v="12228"/>
    <x v="20"/>
    <x v="44"/>
    <x v="0"/>
    <d v="1899-12-30T08:00:00"/>
    <n v="8"/>
    <n v="4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1:26"/>
    <n v="11.4285714285714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26"/>
    <d v="1899-12-30T00:11:26"/>
    <m/>
    <m/>
    <m/>
    <m/>
    <m/>
    <m/>
    <m/>
    <m/>
    <m/>
    <m/>
  </r>
  <r>
    <x v="3"/>
    <x v="1"/>
    <x v="0"/>
    <n v="12078"/>
    <x v="21"/>
    <x v="0"/>
    <x v="0"/>
    <d v="1899-12-30T08:00:00"/>
    <n v="8"/>
    <n v="278"/>
    <n v="0"/>
    <d v="1899-12-30T00:00:00"/>
    <n v="0"/>
    <d v="1899-12-30T00:00:00"/>
    <n v="14"/>
    <n v="1"/>
    <d v="1899-12-30T01:00:00"/>
    <n v="0"/>
    <n v="0"/>
    <n v="0"/>
    <d v="1899-12-30T07:00:00"/>
    <n v="419.99999999999994"/>
    <d v="1899-12-30T00:01:31"/>
    <n v="1.5107913669064745"/>
    <n v="5.03597122302158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1"/>
    <d v="1899-12-30T00:01:31"/>
    <m/>
    <m/>
    <m/>
    <m/>
    <m/>
    <m/>
    <m/>
    <m/>
    <m/>
    <m/>
  </r>
  <r>
    <x v="3"/>
    <x v="1"/>
    <x v="0"/>
    <n v="876"/>
    <x v="21"/>
    <x v="1"/>
    <x v="0"/>
    <d v="1899-12-30T07:10:00"/>
    <n v="7.17"/>
    <n v="298"/>
    <n v="0"/>
    <d v="1899-12-30T00:00:00"/>
    <n v="0"/>
    <d v="1899-12-30T00:00:00"/>
    <n v="2"/>
    <n v="0"/>
    <d v="1899-12-30T00:00:00"/>
    <n v="0"/>
    <n v="0"/>
    <n v="0"/>
    <d v="1899-12-30T07:10:00"/>
    <n v="430"/>
    <d v="1899-12-30T00:01:27"/>
    <n v="1.4429530201342282"/>
    <n v="0.671140939597315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7"/>
    <d v="1899-12-30T00:01:27"/>
    <m/>
    <m/>
    <m/>
    <m/>
    <m/>
    <m/>
    <m/>
    <m/>
    <m/>
    <m/>
  </r>
  <r>
    <x v="3"/>
    <x v="1"/>
    <x v="0"/>
    <n v="12235"/>
    <x v="21"/>
    <x v="2"/>
    <x v="0"/>
    <d v="1899-12-30T08:00:00"/>
    <n v="8"/>
    <n v="90"/>
    <n v="0"/>
    <d v="1899-12-30T00:00:00"/>
    <n v="0"/>
    <d v="1899-12-30T00:00:00"/>
    <n v="17"/>
    <n v="0"/>
    <d v="1899-12-30T00:00:00"/>
    <n v="0"/>
    <n v="0"/>
    <n v="0"/>
    <d v="1899-12-30T08:00:00"/>
    <n v="479.99999999999994"/>
    <d v="1899-12-30T00:05:20"/>
    <n v="5.333333333333333"/>
    <n v="18.8888888888888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0"/>
    <d v="1899-12-30T00:05:20"/>
    <m/>
    <m/>
    <m/>
    <m/>
    <m/>
    <m/>
    <m/>
    <m/>
    <m/>
    <m/>
  </r>
  <r>
    <x v="3"/>
    <x v="1"/>
    <x v="0"/>
    <n v="12449"/>
    <x v="21"/>
    <x v="3"/>
    <x v="0"/>
    <d v="1899-12-30T07:00:00"/>
    <n v="7"/>
    <n v="20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21:00"/>
    <n v="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1:00"/>
    <d v="1899-12-30T00:21:00"/>
    <m/>
    <m/>
    <m/>
    <m/>
    <m/>
    <m/>
    <m/>
    <m/>
    <m/>
    <m/>
  </r>
  <r>
    <x v="3"/>
    <x v="1"/>
    <x v="0"/>
    <n v="12232"/>
    <x v="21"/>
    <x v="5"/>
    <x v="2"/>
    <d v="1899-12-30T08:00:00"/>
    <n v="8"/>
    <n v="273"/>
    <n v="0"/>
    <d v="1899-12-30T00:00:00"/>
    <n v="0"/>
    <d v="1899-12-30T00:00:00"/>
    <n v="180"/>
    <n v="0"/>
    <d v="1899-12-30T00:00:00"/>
    <n v="0"/>
    <n v="0"/>
    <n v="0"/>
    <d v="1899-12-30T08:00:00"/>
    <n v="479.99999999999994"/>
    <d v="1899-12-30T00:01:45"/>
    <n v="1.758241758241758"/>
    <n v="65.9340659340659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3"/>
    <x v="1"/>
    <x v="0"/>
    <n v="12279"/>
    <x v="21"/>
    <x v="6"/>
    <x v="0"/>
    <d v="1899-12-30T04:40:00"/>
    <n v="4.67"/>
    <n v="90"/>
    <n v="0"/>
    <d v="1899-12-30T00:00:00"/>
    <n v="0"/>
    <d v="1899-12-30T00:00:00"/>
    <n v="41"/>
    <n v="0"/>
    <d v="1899-12-30T00:00:00"/>
    <n v="0"/>
    <n v="0"/>
    <n v="0"/>
    <d v="1899-12-30T04:40:00"/>
    <n v="280"/>
    <d v="1899-12-30T00:03:07"/>
    <n v="3.1111111111111112"/>
    <n v="45.5555555555555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7"/>
    <d v="1899-12-30T00:03:07"/>
    <m/>
    <m/>
    <m/>
    <m/>
    <m/>
    <m/>
    <m/>
    <m/>
    <m/>
    <m/>
  </r>
  <r>
    <x v="3"/>
    <x v="1"/>
    <x v="0"/>
    <n v="1398"/>
    <x v="21"/>
    <x v="7"/>
    <x v="1"/>
    <d v="1899-12-30T01:15:00"/>
    <n v="1.25"/>
    <n v="45"/>
    <n v="0"/>
    <d v="1899-12-30T00:00:00"/>
    <n v="0"/>
    <d v="1899-12-30T00:00:00"/>
    <n v="45"/>
    <n v="0"/>
    <d v="1899-12-30T00:00:00"/>
    <n v="0"/>
    <n v="0"/>
    <n v="0"/>
    <d v="1899-12-30T01:15:00"/>
    <n v="75"/>
    <d v="1899-12-30T00:01:40"/>
    <n v="1.6666666666666667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0"/>
    <d v="1899-12-30T00:01:40"/>
    <m/>
    <m/>
    <m/>
    <m/>
    <m/>
    <m/>
    <m/>
    <m/>
    <m/>
    <m/>
  </r>
  <r>
    <x v="3"/>
    <x v="1"/>
    <x v="0"/>
    <n v="937"/>
    <x v="21"/>
    <x v="46"/>
    <x v="0"/>
    <d v="1899-12-30T04:00:00"/>
    <n v="4"/>
    <n v="83"/>
    <n v="0"/>
    <d v="1899-12-30T00:00:00"/>
    <n v="0"/>
    <d v="1899-12-30T00:00:00"/>
    <n v="16"/>
    <n v="0"/>
    <d v="1899-12-30T00:00:00"/>
    <n v="0"/>
    <n v="0"/>
    <n v="0"/>
    <d v="1899-12-30T04:00:00"/>
    <n v="239.99999999999997"/>
    <d v="1899-12-30T00:02:53"/>
    <n v="2.8915662650602405"/>
    <n v="19.27710843373494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3"/>
    <d v="1899-12-30T00:02:53"/>
    <m/>
    <m/>
    <m/>
    <m/>
    <m/>
    <m/>
    <m/>
    <m/>
    <m/>
    <m/>
  </r>
  <r>
    <x v="3"/>
    <x v="1"/>
    <x v="0"/>
    <n v="10571"/>
    <x v="21"/>
    <x v="8"/>
    <x v="5"/>
    <d v="1899-12-30T06:30:00"/>
    <n v="6.5"/>
    <n v="165"/>
    <n v="0"/>
    <d v="1899-12-30T00:00:00"/>
    <n v="0.5"/>
    <d v="1899-12-30T00:30:00"/>
    <n v="29"/>
    <n v="0"/>
    <d v="1899-12-30T00:00:00"/>
    <n v="73"/>
    <n v="0"/>
    <n v="0"/>
    <d v="1899-12-30T06:30:00"/>
    <n v="389.99999999999994"/>
    <d v="1899-12-30T00:02:22"/>
    <n v="2.3636363636363633"/>
    <n v="17.5757575757575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2"/>
    <d v="1899-12-30T00:02:22"/>
    <m/>
    <m/>
    <m/>
    <m/>
    <m/>
    <m/>
    <m/>
    <m/>
    <m/>
    <m/>
  </r>
  <r>
    <x v="3"/>
    <x v="1"/>
    <x v="0"/>
    <n v="1153"/>
    <x v="21"/>
    <x v="8"/>
    <x v="4"/>
    <d v="1899-12-30T07:30:00"/>
    <n v="7.5"/>
    <n v="115"/>
    <n v="0"/>
    <d v="1899-12-30T00:00:00"/>
    <n v="0"/>
    <d v="1899-12-30T00:00:00"/>
    <n v="23"/>
    <n v="0"/>
    <d v="1899-12-30T00:00:00"/>
    <n v="64"/>
    <n v="0"/>
    <n v="0"/>
    <d v="1899-12-30T07:30:00"/>
    <n v="450"/>
    <d v="1899-12-30T00:03:55"/>
    <n v="3.9130434782608696"/>
    <n v="2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5"/>
    <d v="1899-12-30T00:03:55"/>
    <m/>
    <m/>
    <m/>
    <m/>
    <m/>
    <m/>
    <m/>
    <m/>
    <m/>
    <m/>
  </r>
  <r>
    <x v="3"/>
    <x v="1"/>
    <x v="0"/>
    <n v="953"/>
    <x v="21"/>
    <x v="9"/>
    <x v="4"/>
    <d v="1899-12-30T07:00:00"/>
    <n v="7"/>
    <n v="51"/>
    <n v="0"/>
    <d v="1899-12-30T00:00:00"/>
    <n v="1"/>
    <d v="1899-12-30T01:00:00"/>
    <n v="3"/>
    <n v="0"/>
    <d v="1899-12-30T00:00:00"/>
    <n v="83"/>
    <n v="0"/>
    <n v="0"/>
    <d v="1899-12-30T07:00:00"/>
    <n v="420"/>
    <d v="1899-12-30T00:08:14"/>
    <n v="8.235294117647058"/>
    <n v="5.8823529411764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4"/>
    <d v="1899-12-30T00:08:14"/>
    <m/>
    <m/>
    <m/>
    <m/>
    <m/>
    <m/>
    <m/>
    <m/>
    <m/>
    <m/>
  </r>
  <r>
    <x v="3"/>
    <x v="1"/>
    <x v="0"/>
    <n v="1028"/>
    <x v="21"/>
    <x v="9"/>
    <x v="1"/>
    <d v="1899-12-30T08:00:00"/>
    <n v="8"/>
    <n v="58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08:17"/>
    <n v="8.275862068965516"/>
    <n v="5.17241379310344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7"/>
    <d v="1899-12-30T00:08:17"/>
    <m/>
    <m/>
    <m/>
    <m/>
    <m/>
    <m/>
    <m/>
    <m/>
    <m/>
    <m/>
  </r>
  <r>
    <x v="3"/>
    <x v="1"/>
    <x v="0"/>
    <n v="10571"/>
    <x v="21"/>
    <x v="10"/>
    <x v="5"/>
    <d v="1899-12-30T01:00:00"/>
    <n v="1"/>
    <n v="10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6:00"/>
    <n v="5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3"/>
    <x v="1"/>
    <x v="0"/>
    <n v="12236"/>
    <x v="21"/>
    <x v="10"/>
    <x v="2"/>
    <d v="1899-12-30T08:00:00"/>
    <n v="8"/>
    <n v="42"/>
    <n v="0"/>
    <d v="1899-12-30T00:00:00"/>
    <n v="0"/>
    <d v="1899-12-30T00:00:00"/>
    <n v="10"/>
    <n v="0.5"/>
    <d v="1899-12-30T00:30:00"/>
    <n v="69"/>
    <n v="0"/>
    <n v="0"/>
    <d v="1899-12-30T07:30:00"/>
    <n v="450"/>
    <d v="1899-12-30T00:10:43"/>
    <n v="10.714285714285714"/>
    <n v="23.809523809523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3"/>
    <d v="1899-12-30T00:10:43"/>
    <m/>
    <m/>
    <m/>
    <m/>
    <m/>
    <m/>
    <m/>
    <m/>
    <m/>
    <m/>
  </r>
  <r>
    <x v="3"/>
    <x v="1"/>
    <x v="0"/>
    <n v="1372"/>
    <x v="21"/>
    <x v="10"/>
    <x v="3"/>
    <d v="1899-12-30T07:30:00"/>
    <n v="7.5"/>
    <n v="26"/>
    <n v="0"/>
    <d v="1899-12-30T00:00:00"/>
    <n v="0.33"/>
    <d v="1899-12-30T00:20:00"/>
    <n v="0"/>
    <n v="0"/>
    <d v="1899-12-30T00:00:00"/>
    <n v="0"/>
    <n v="0"/>
    <n v="0"/>
    <d v="1899-12-30T07:30:00"/>
    <n v="450"/>
    <d v="1899-12-30T00:17:18"/>
    <n v="17.30769230769230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7:18"/>
    <d v="1899-12-30T00:17:18"/>
    <m/>
    <m/>
    <m/>
    <m/>
    <m/>
    <m/>
    <m/>
    <m/>
    <m/>
    <m/>
  </r>
  <r>
    <x v="3"/>
    <x v="1"/>
    <x v="0"/>
    <n v="1398"/>
    <x v="21"/>
    <x v="10"/>
    <x v="1"/>
    <d v="1899-12-30T06:45:00"/>
    <n v="6.75"/>
    <n v="53"/>
    <n v="1"/>
    <d v="1899-12-30T01:00:00"/>
    <n v="0"/>
    <d v="1899-12-30T00:00:00"/>
    <n v="8"/>
    <n v="0"/>
    <d v="1899-12-30T00:00:00"/>
    <n v="57"/>
    <n v="0"/>
    <n v="0"/>
    <d v="1899-12-30T06:45:00"/>
    <n v="405"/>
    <d v="1899-12-30T00:07:38"/>
    <n v="7.6415094339622645"/>
    <n v="15.094339622641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8"/>
    <d v="1899-12-30T00:07:38"/>
    <m/>
    <m/>
    <m/>
    <m/>
    <m/>
    <m/>
    <m/>
    <m/>
    <m/>
    <m/>
  </r>
  <r>
    <x v="3"/>
    <x v="1"/>
    <x v="0"/>
    <n v="1003"/>
    <x v="21"/>
    <x v="11"/>
    <x v="5"/>
    <d v="1899-12-30T07:30:00"/>
    <n v="7.5"/>
    <n v="67"/>
    <n v="0"/>
    <d v="1899-12-30T00:00:00"/>
    <n v="0"/>
    <d v="1899-12-30T00:00:00"/>
    <n v="22"/>
    <n v="0"/>
    <d v="1899-12-30T00:00:00"/>
    <n v="85"/>
    <n v="0"/>
    <n v="0"/>
    <d v="1899-12-30T07:30:00"/>
    <n v="450"/>
    <d v="1899-12-30T00:06:43"/>
    <n v="6.7164179104477615"/>
    <n v="32.8358208955223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3"/>
    <d v="1899-12-30T00:06:43"/>
    <m/>
    <m/>
    <m/>
    <m/>
    <m/>
    <m/>
    <m/>
    <m/>
    <m/>
    <m/>
  </r>
  <r>
    <x v="3"/>
    <x v="1"/>
    <x v="0"/>
    <n v="1038"/>
    <x v="21"/>
    <x v="11"/>
    <x v="3"/>
    <d v="1899-12-30T07:30:00"/>
    <n v="7.5"/>
    <n v="23"/>
    <n v="0"/>
    <d v="1899-12-30T00:00:00"/>
    <n v="0"/>
    <d v="1899-12-30T00:00:00"/>
    <n v="1"/>
    <n v="1.34"/>
    <d v="1899-12-30T01:20:00"/>
    <n v="63"/>
    <n v="0"/>
    <n v="0"/>
    <d v="1899-12-30T06:10:00"/>
    <n v="369.99999999999994"/>
    <d v="1899-12-30T00:16:05"/>
    <n v="16.086956521739129"/>
    <n v="4.3478260869565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6:05"/>
    <d v="1899-12-30T00:16:05"/>
    <m/>
    <m/>
    <m/>
    <m/>
    <m/>
    <m/>
    <m/>
    <m/>
    <m/>
    <m/>
  </r>
  <r>
    <x v="3"/>
    <x v="1"/>
    <x v="0"/>
    <n v="1185"/>
    <x v="21"/>
    <x v="11"/>
    <x v="2"/>
    <d v="1899-12-30T08:00:00"/>
    <n v="8"/>
    <n v="40"/>
    <n v="0"/>
    <d v="1899-12-30T00:00:00"/>
    <n v="1.5"/>
    <d v="1899-12-30T01:30:00"/>
    <n v="0"/>
    <n v="1.5"/>
    <d v="1899-12-30T01:30:00"/>
    <n v="40"/>
    <n v="0"/>
    <n v="0"/>
    <d v="1899-12-30T06:30:00"/>
    <n v="389.99999999999994"/>
    <d v="1899-12-30T00:09:45"/>
    <n v="9.749999999999998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5"/>
    <d v="1899-12-30T00:09:45"/>
    <m/>
    <m/>
    <m/>
    <m/>
    <m/>
    <m/>
    <m/>
    <m/>
    <m/>
    <m/>
  </r>
  <r>
    <x v="3"/>
    <x v="1"/>
    <x v="0"/>
    <n v="841"/>
    <x v="21"/>
    <x v="12"/>
    <x v="1"/>
    <d v="1899-12-30T08:00:00"/>
    <n v="8"/>
    <n v="117"/>
    <n v="0"/>
    <d v="1899-12-30T00:00:00"/>
    <n v="0"/>
    <d v="1899-12-30T00:00:00"/>
    <n v="4"/>
    <n v="0"/>
    <d v="1899-12-30T00:00:00"/>
    <n v="66"/>
    <n v="0"/>
    <n v="0"/>
    <d v="1899-12-30T08:00:00"/>
    <n v="479.99999999999994"/>
    <d v="1899-12-30T00:04:06"/>
    <n v="4.1025641025641022"/>
    <n v="3.41880341880341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6"/>
    <d v="1899-12-30T00:04:06"/>
    <m/>
    <m/>
    <m/>
    <m/>
    <m/>
    <m/>
    <m/>
    <m/>
    <m/>
    <m/>
  </r>
  <r>
    <x v="3"/>
    <x v="1"/>
    <x v="0"/>
    <n v="1017"/>
    <x v="21"/>
    <x v="12"/>
    <x v="3"/>
    <d v="1899-12-30T07:30:00"/>
    <n v="7.5"/>
    <n v="45"/>
    <n v="0.16"/>
    <d v="1899-12-30T00:10:00"/>
    <n v="0.67"/>
    <d v="1899-12-30T00:40:00"/>
    <n v="1"/>
    <n v="0"/>
    <d v="1899-12-30T00:00:00"/>
    <n v="60"/>
    <n v="0"/>
    <n v="0"/>
    <d v="1899-12-30T07:30:00"/>
    <n v="450"/>
    <d v="1899-12-30T00:10:00"/>
    <n v="10"/>
    <n v="2.22222222222222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3"/>
    <x v="1"/>
    <x v="0"/>
    <n v="12087"/>
    <x v="21"/>
    <x v="12"/>
    <x v="4"/>
    <d v="1899-12-30T07:30:00"/>
    <n v="7.5"/>
    <n v="78"/>
    <n v="1"/>
    <d v="1899-12-30T01:00:00"/>
    <n v="0.75"/>
    <d v="1899-12-30T00:45:00"/>
    <n v="4"/>
    <n v="0"/>
    <d v="1899-12-30T00:00:00"/>
    <n v="56"/>
    <n v="0"/>
    <n v="0"/>
    <d v="1899-12-30T07:30:00"/>
    <n v="450"/>
    <d v="1899-12-30T00:05:46"/>
    <n v="5.7692307692307692"/>
    <n v="5.1282051282051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6"/>
    <d v="1899-12-30T00:05:46"/>
    <m/>
    <m/>
    <m/>
    <m/>
    <m/>
    <m/>
    <m/>
    <m/>
    <m/>
    <m/>
  </r>
  <r>
    <x v="3"/>
    <x v="1"/>
    <x v="0"/>
    <n v="729"/>
    <x v="21"/>
    <x v="14"/>
    <x v="0"/>
    <d v="1899-12-30T02:40:00"/>
    <n v="2.67"/>
    <n v="78"/>
    <n v="0"/>
    <d v="1899-12-30T00:00:00"/>
    <n v="0"/>
    <d v="1899-12-30T00:00:00"/>
    <n v="5"/>
    <n v="0"/>
    <d v="1899-12-30T00:00:00"/>
    <n v="0"/>
    <n v="0"/>
    <n v="0"/>
    <d v="1899-12-30T02:40:00"/>
    <n v="159.99999999999997"/>
    <d v="1899-12-30T00:02:03"/>
    <n v="2.0512820512820511"/>
    <n v="6.41025641025641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3"/>
    <d v="1899-12-30T00:02:03"/>
    <m/>
    <m/>
    <m/>
    <m/>
    <m/>
    <m/>
    <m/>
    <m/>
    <m/>
    <m/>
  </r>
  <r>
    <x v="3"/>
    <x v="1"/>
    <x v="0"/>
    <n v="627"/>
    <x v="21"/>
    <x v="15"/>
    <x v="0"/>
    <d v="1899-12-30T08:00:00"/>
    <n v="8"/>
    <n v="4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1:26"/>
    <n v="11.4285714285714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26"/>
    <d v="1899-12-30T00:11:26"/>
    <m/>
    <m/>
    <m/>
    <m/>
    <m/>
    <m/>
    <m/>
    <m/>
    <m/>
    <m/>
  </r>
  <r>
    <x v="3"/>
    <x v="1"/>
    <x v="0"/>
    <n v="851"/>
    <x v="21"/>
    <x v="15"/>
    <x v="0"/>
    <d v="1899-12-30T08:00:00"/>
    <n v="8"/>
    <n v="2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0:52"/>
    <n v="20.86956521739130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52"/>
    <d v="1899-12-30T00:20:52"/>
    <m/>
    <m/>
    <m/>
    <m/>
    <m/>
    <m/>
    <m/>
    <m/>
    <m/>
    <m/>
  </r>
  <r>
    <x v="3"/>
    <x v="1"/>
    <x v="0"/>
    <n v="12089"/>
    <x v="21"/>
    <x v="15"/>
    <x v="0"/>
    <d v="1899-12-30T08:00:00"/>
    <n v="8"/>
    <n v="2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3"/>
    <x v="1"/>
    <x v="0"/>
    <n v="12563"/>
    <x v="21"/>
    <x v="15"/>
    <x v="0"/>
    <d v="1899-12-30T08:00:00"/>
    <n v="8"/>
    <n v="2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1:49"/>
    <n v="21.8181818181818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1:49"/>
    <d v="1899-12-30T00:21:49"/>
    <m/>
    <m/>
    <m/>
    <m/>
    <m/>
    <m/>
    <m/>
    <m/>
    <m/>
    <m/>
  </r>
  <r>
    <x v="3"/>
    <x v="1"/>
    <x v="0"/>
    <n v="1445"/>
    <x v="21"/>
    <x v="16"/>
    <x v="0"/>
    <d v="1899-12-30T08:00:00"/>
    <n v="8"/>
    <n v="19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29"/>
    <n v="2.487046632124351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9"/>
    <d v="1899-12-30T00:02:29"/>
    <m/>
    <m/>
    <m/>
    <m/>
    <m/>
    <m/>
    <m/>
    <m/>
    <m/>
    <m/>
  </r>
  <r>
    <x v="3"/>
    <x v="1"/>
    <x v="0"/>
    <n v="853"/>
    <x v="21"/>
    <x v="17"/>
    <x v="0"/>
    <d v="1899-12-30T07:00:00"/>
    <n v="7"/>
    <n v="29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14:29"/>
    <n v="14.48275862068965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29"/>
    <d v="1899-12-30T00:14:29"/>
    <m/>
    <m/>
    <m/>
    <m/>
    <m/>
    <m/>
    <m/>
    <m/>
    <m/>
    <m/>
  </r>
  <r>
    <x v="3"/>
    <x v="1"/>
    <x v="0"/>
    <n v="866"/>
    <x v="21"/>
    <x v="18"/>
    <x v="2"/>
    <d v="1899-12-30T08:00:00"/>
    <n v="8"/>
    <n v="206"/>
    <n v="0"/>
    <d v="1899-12-30T00:00:00"/>
    <n v="0.67"/>
    <d v="1899-12-30T00:40:00"/>
    <n v="9"/>
    <n v="0"/>
    <d v="1899-12-30T00:00:00"/>
    <n v="0"/>
    <n v="0"/>
    <n v="0"/>
    <d v="1899-12-30T08:00:00"/>
    <n v="479.99999999999994"/>
    <d v="1899-12-30T00:02:20"/>
    <n v="2.3300970873786406"/>
    <n v="4.368932038834951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0"/>
    <d v="1899-12-30T00:02:20"/>
    <m/>
    <m/>
    <m/>
    <m/>
    <m/>
    <m/>
    <m/>
    <m/>
    <m/>
    <m/>
  </r>
  <r>
    <x v="3"/>
    <x v="1"/>
    <x v="0"/>
    <n v="12562"/>
    <x v="21"/>
    <x v="18"/>
    <x v="1"/>
    <d v="1899-12-30T08:00:00"/>
    <n v="8"/>
    <n v="160"/>
    <n v="0"/>
    <d v="1899-12-30T00:00:00"/>
    <n v="0"/>
    <d v="1899-12-30T00:00:00"/>
    <n v="10"/>
    <n v="0"/>
    <d v="1899-12-30T00:00:00"/>
    <n v="0"/>
    <n v="0"/>
    <n v="0"/>
    <d v="1899-12-30T08:00:00"/>
    <n v="479.99999999999994"/>
    <d v="1899-12-30T00:03:00"/>
    <n v="2.9999999999999996"/>
    <n v="6.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3"/>
    <x v="1"/>
    <x v="0"/>
    <n v="12008"/>
    <x v="21"/>
    <x v="19"/>
    <x v="0"/>
    <d v="1899-12-30T08:00:00"/>
    <n v="8"/>
    <n v="64"/>
    <n v="0"/>
    <d v="1899-12-30T00:00:00"/>
    <n v="0"/>
    <d v="1899-12-30T00:00:00"/>
    <n v="6"/>
    <n v="0"/>
    <d v="1899-12-30T00:00:00"/>
    <n v="0"/>
    <n v="0"/>
    <n v="0"/>
    <d v="1899-12-30T08:00:00"/>
    <n v="479.99999999999994"/>
    <d v="1899-12-30T00:07:30"/>
    <n v="7.4999999999999991"/>
    <n v="9.3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3"/>
    <x v="1"/>
    <x v="0"/>
    <n v="1164"/>
    <x v="21"/>
    <x v="20"/>
    <x v="0"/>
    <d v="1899-12-30T08:05:00"/>
    <n v="8.08"/>
    <n v="775"/>
    <n v="0.33"/>
    <d v="1899-12-30T00:20:00"/>
    <n v="0.75"/>
    <d v="1899-12-30T00:45:00"/>
    <n v="0"/>
    <n v="0"/>
    <d v="1899-12-30T00:00:00"/>
    <n v="0"/>
    <n v="0"/>
    <n v="0"/>
    <d v="1899-12-30T08:05:00"/>
    <n v="485"/>
    <d v="1899-12-30T00:00:38"/>
    <n v="0.625806451612903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3"/>
    <x v="1"/>
    <x v="0"/>
    <n v="11080"/>
    <x v="21"/>
    <x v="21"/>
    <x v="3"/>
    <d v="1899-12-30T07:30:00"/>
    <n v="7.5"/>
    <n v="662"/>
    <n v="0"/>
    <d v="1899-12-30T00:00:00"/>
    <n v="0"/>
    <d v="1899-12-30T00:00:00"/>
    <n v="43"/>
    <n v="0"/>
    <d v="1899-12-30T00:00:00"/>
    <n v="28"/>
    <n v="0"/>
    <n v="0"/>
    <d v="1899-12-30T07:30:00"/>
    <n v="450"/>
    <d v="1899-12-30T00:00:41"/>
    <n v="0.6797583081570997"/>
    <n v="6.49546827794561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3"/>
    <x v="1"/>
    <x v="0"/>
    <n v="11851"/>
    <x v="21"/>
    <x v="21"/>
    <x v="4"/>
    <d v="1899-12-30T07:30:00"/>
    <n v="7.5"/>
    <n v="472"/>
    <n v="0"/>
    <d v="1899-12-30T00:00:00"/>
    <n v="0"/>
    <d v="1899-12-30T00:00:00"/>
    <n v="60"/>
    <n v="0"/>
    <d v="1899-12-30T00:00:00"/>
    <n v="21"/>
    <n v="0"/>
    <n v="0"/>
    <d v="1899-12-30T07:30:00"/>
    <n v="450"/>
    <d v="1899-12-30T00:00:57"/>
    <n v="0.95338983050847459"/>
    <n v="12.7118644067796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3"/>
    <x v="1"/>
    <x v="0"/>
    <n v="1327"/>
    <x v="21"/>
    <x v="21"/>
    <x v="1"/>
    <d v="1899-12-30T08:00:00"/>
    <n v="8"/>
    <n v="719"/>
    <n v="0"/>
    <d v="1899-12-30T00:00:00"/>
    <n v="0"/>
    <d v="1899-12-30T00:00:00"/>
    <n v="17"/>
    <n v="1"/>
    <d v="1899-12-30T01:00:00"/>
    <n v="0"/>
    <n v="0"/>
    <n v="0"/>
    <d v="1899-12-30T07:00:00"/>
    <n v="419.99999999999994"/>
    <d v="1899-12-30T00:00:35"/>
    <n v="0.58414464534075095"/>
    <n v="2.36439499304589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3"/>
    <x v="1"/>
    <x v="0"/>
    <n v="1099"/>
    <x v="21"/>
    <x v="22"/>
    <x v="3"/>
    <d v="1899-12-30T07:30:00"/>
    <n v="7.5"/>
    <n v="604"/>
    <n v="0"/>
    <d v="1899-12-30T00:00:00"/>
    <n v="0"/>
    <d v="1899-12-30T00:00:00"/>
    <n v="41"/>
    <n v="0"/>
    <d v="1899-12-30T00:00:00"/>
    <n v="54"/>
    <n v="739"/>
    <n v="0"/>
    <d v="1899-12-30T07:30:00"/>
    <n v="450"/>
    <d v="1899-12-30T00:00:45"/>
    <n v="0.74503311258278149"/>
    <n v="6.78807947019867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3"/>
    <x v="1"/>
    <x v="0"/>
    <n v="11626"/>
    <x v="21"/>
    <x v="22"/>
    <x v="5"/>
    <d v="1899-12-30T07:25:00"/>
    <n v="7.42"/>
    <n v="623"/>
    <n v="0"/>
    <d v="1899-12-30T00:00:00"/>
    <n v="0"/>
    <d v="1899-12-30T00:00:00"/>
    <n v="12"/>
    <n v="0"/>
    <d v="1899-12-30T00:00:00"/>
    <n v="43"/>
    <n v="1068"/>
    <n v="0"/>
    <d v="1899-12-30T07:25:00"/>
    <n v="445"/>
    <d v="1899-12-30T00:00:43"/>
    <n v="0.7142857142857143"/>
    <n v="1.9261637239165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3"/>
    <x v="1"/>
    <x v="0"/>
    <n v="1222"/>
    <x v="21"/>
    <x v="22"/>
    <x v="4"/>
    <d v="1899-12-30T07:30:00"/>
    <n v="7.5"/>
    <n v="521"/>
    <n v="0"/>
    <d v="1899-12-30T00:00:00"/>
    <n v="0"/>
    <d v="1899-12-30T00:00:00"/>
    <n v="56"/>
    <n v="0"/>
    <d v="1899-12-30T00:00:00"/>
    <n v="36"/>
    <n v="495"/>
    <n v="0"/>
    <d v="1899-12-30T07:30:00"/>
    <n v="450"/>
    <d v="1899-12-30T00:00:52"/>
    <n v="0.8637236084452975"/>
    <n v="10.74856046065259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3"/>
    <x v="1"/>
    <x v="0"/>
    <n v="11849"/>
    <x v="21"/>
    <x v="23"/>
    <x v="2"/>
    <d v="1899-12-30T08:00:00"/>
    <n v="8"/>
    <n v="426"/>
    <n v="0"/>
    <d v="1899-12-30T00:00:00"/>
    <n v="0"/>
    <d v="1899-12-30T00:00:00"/>
    <n v="27"/>
    <n v="0"/>
    <d v="1899-12-30T00:00:00"/>
    <n v="0"/>
    <n v="0"/>
    <n v="0"/>
    <d v="1899-12-30T08:00:00"/>
    <n v="479.99999999999994"/>
    <d v="1899-12-30T00:01:08"/>
    <n v="1.1267605633802815"/>
    <n v="6.33802816901408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3"/>
    <x v="1"/>
    <x v="0"/>
    <n v="1396"/>
    <x v="21"/>
    <x v="23"/>
    <x v="1"/>
    <d v="1899-12-30T08:00:00"/>
    <n v="8"/>
    <n v="89"/>
    <n v="0"/>
    <d v="1899-12-30T00:00:00"/>
    <n v="0"/>
    <d v="1899-12-30T00:00:00"/>
    <n v="31"/>
    <n v="0"/>
    <d v="1899-12-30T00:00:00"/>
    <n v="0"/>
    <n v="0"/>
    <n v="0"/>
    <d v="1899-12-30T08:00:00"/>
    <n v="479.99999999999994"/>
    <d v="1899-12-30T00:05:24"/>
    <n v="5.3932584269662911"/>
    <n v="34.8314606741573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4"/>
    <d v="1899-12-30T00:05:24"/>
    <m/>
    <m/>
    <m/>
    <m/>
    <m/>
    <m/>
    <m/>
    <m/>
    <m/>
    <m/>
  </r>
  <r>
    <x v="3"/>
    <x v="1"/>
    <x v="0"/>
    <n v="1364"/>
    <x v="21"/>
    <x v="24"/>
    <x v="0"/>
    <d v="1899-12-30T09:00:00"/>
    <n v="9"/>
    <n v="604"/>
    <n v="0"/>
    <d v="1899-12-30T00:00:00"/>
    <n v="0"/>
    <d v="1899-12-30T00:00:00"/>
    <n v="27"/>
    <n v="0"/>
    <d v="1899-12-30T00:00:00"/>
    <n v="0"/>
    <n v="0"/>
    <n v="0"/>
    <d v="1899-12-30T09:00:00"/>
    <n v="540"/>
    <d v="1899-12-30T00:00:54"/>
    <n v="0.89403973509933776"/>
    <n v="4.47019867549668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3"/>
    <x v="1"/>
    <x v="0"/>
    <n v="937"/>
    <x v="21"/>
    <x v="25"/>
    <x v="0"/>
    <d v="1899-12-30T02:00:00"/>
    <n v="2"/>
    <n v="91"/>
    <n v="0"/>
    <d v="1899-12-30T00:00:00"/>
    <n v="0"/>
    <d v="1899-12-30T00:00:00"/>
    <n v="3"/>
    <n v="0"/>
    <d v="1899-12-30T00:00:00"/>
    <n v="0"/>
    <n v="0"/>
    <n v="0"/>
    <d v="1899-12-30T02:00:00"/>
    <n v="119.99999999999999"/>
    <d v="1899-12-30T00:01:19"/>
    <n v="1.3186813186813184"/>
    <n v="3.29670329670329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3"/>
    <x v="1"/>
    <x v="0"/>
    <n v="12561"/>
    <x v="21"/>
    <x v="26"/>
    <x v="0"/>
    <d v="1899-12-30T08:00:00"/>
    <n v="8"/>
    <n v="217"/>
    <n v="0"/>
    <d v="1899-12-30T00:00:00"/>
    <n v="0"/>
    <d v="1899-12-30T00:00:00"/>
    <n v="18"/>
    <n v="0"/>
    <d v="1899-12-30T00:00:00"/>
    <n v="0"/>
    <n v="0"/>
    <n v="0"/>
    <d v="1899-12-30T08:00:00"/>
    <n v="479.99999999999994"/>
    <d v="1899-12-30T00:02:13"/>
    <n v="2.2119815668202762"/>
    <n v="8.29493087557603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3"/>
    <d v="1899-12-30T00:02:13"/>
    <m/>
    <m/>
    <m/>
    <m/>
    <m/>
    <m/>
    <m/>
    <m/>
    <m/>
    <m/>
  </r>
  <r>
    <x v="3"/>
    <x v="1"/>
    <x v="0"/>
    <n v="937"/>
    <x v="21"/>
    <x v="27"/>
    <x v="0"/>
    <d v="1899-12-30T01:00:00"/>
    <n v="1"/>
    <n v="16"/>
    <n v="0"/>
    <d v="1899-12-30T00:00:00"/>
    <n v="0"/>
    <d v="1899-12-30T00:00:00"/>
    <n v="16"/>
    <n v="0"/>
    <d v="1899-12-30T00:00:00"/>
    <n v="0"/>
    <n v="0"/>
    <n v="0"/>
    <d v="1899-12-30T01:00:00"/>
    <n v="59.999999999999993"/>
    <d v="1899-12-30T00:03:45"/>
    <n v="3.749999999999999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3"/>
    <x v="1"/>
    <x v="0"/>
    <n v="1146"/>
    <x v="21"/>
    <x v="27"/>
    <x v="0"/>
    <d v="1899-12-30T01:00:00"/>
    <n v="1"/>
    <n v="90"/>
    <n v="0"/>
    <d v="1899-12-30T00:00:00"/>
    <n v="0"/>
    <d v="1899-12-30T00:00:00"/>
    <n v="5"/>
    <n v="0"/>
    <d v="1899-12-30T00:00:00"/>
    <n v="0"/>
    <n v="0"/>
    <n v="0"/>
    <d v="1899-12-30T01:00:00"/>
    <n v="59.999999999999993"/>
    <d v="1899-12-30T00:00:40"/>
    <n v="0.66666666666666663"/>
    <n v="5.55555555555555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3"/>
    <x v="1"/>
    <x v="0"/>
    <n v="12078"/>
    <x v="21"/>
    <x v="27"/>
    <x v="0"/>
    <d v="1899-12-30T08:00:00"/>
    <n v="8"/>
    <n v="4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9:48"/>
    <n v="9.795918367346937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8"/>
    <d v="1899-12-30T00:09:48"/>
    <m/>
    <m/>
    <m/>
    <m/>
    <m/>
    <m/>
    <m/>
    <m/>
    <m/>
    <m/>
  </r>
  <r>
    <x v="3"/>
    <x v="1"/>
    <x v="0"/>
    <n v="12279"/>
    <x v="21"/>
    <x v="27"/>
    <x v="0"/>
    <d v="1899-12-30T03:20:00"/>
    <n v="3.33"/>
    <n v="373"/>
    <n v="0"/>
    <d v="1899-12-30T00:00:00"/>
    <n v="0"/>
    <d v="1899-12-30T00:00:00"/>
    <n v="8"/>
    <n v="0"/>
    <d v="1899-12-30T00:00:00"/>
    <n v="0"/>
    <n v="0"/>
    <n v="0"/>
    <d v="1899-12-30T03:20:00"/>
    <n v="200"/>
    <d v="1899-12-30T00:00:32"/>
    <n v="0.53619302949061665"/>
    <n v="2.1447721179624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3"/>
    <x v="1"/>
    <x v="0"/>
    <n v="876"/>
    <x v="21"/>
    <x v="28"/>
    <x v="0"/>
    <d v="1899-12-30T00:50:00"/>
    <n v="0.83"/>
    <n v="284"/>
    <n v="0"/>
    <d v="1899-12-30T00:00:00"/>
    <n v="0"/>
    <d v="1899-12-30T00:00:00"/>
    <n v="14"/>
    <n v="0"/>
    <d v="1899-12-30T00:00:00"/>
    <n v="0"/>
    <n v="0"/>
    <n v="0"/>
    <d v="1899-12-30T00:50:00"/>
    <n v="50"/>
    <d v="1899-12-30T00:00:11"/>
    <n v="0.176056338028169"/>
    <n v="4.9295774647887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1"/>
    <d v="1899-12-30T00:00:11"/>
    <m/>
    <m/>
    <m/>
    <m/>
    <m/>
    <m/>
    <m/>
    <m/>
    <m/>
    <m/>
  </r>
  <r>
    <x v="3"/>
    <x v="1"/>
    <x v="0"/>
    <n v="787"/>
    <x v="21"/>
    <x v="29"/>
    <x v="1"/>
    <d v="1899-12-30T00:30:00"/>
    <n v="0.5"/>
    <n v="19"/>
    <n v="0"/>
    <d v="1899-12-30T00:00:00"/>
    <n v="0"/>
    <d v="1899-12-30T00:00:00"/>
    <n v="19"/>
    <n v="0"/>
    <d v="1899-12-30T00:00:00"/>
    <n v="0"/>
    <n v="0"/>
    <n v="0"/>
    <d v="1899-12-30T00:30:00"/>
    <n v="29.999999999999996"/>
    <d v="1899-12-30T00:01:35"/>
    <n v="1.5789473684210524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5"/>
    <d v="1899-12-30T00:01:35"/>
    <m/>
    <m/>
    <m/>
    <m/>
    <m/>
    <m/>
    <m/>
    <m/>
    <m/>
    <m/>
  </r>
  <r>
    <x v="3"/>
    <x v="1"/>
    <x v="0"/>
    <n v="1146"/>
    <x v="21"/>
    <x v="29"/>
    <x v="0"/>
    <d v="1899-12-30T07:00:00"/>
    <n v="7"/>
    <n v="49"/>
    <n v="0"/>
    <d v="1899-12-30T00:00:00"/>
    <n v="0"/>
    <d v="1899-12-30T00:00:00"/>
    <n v="14"/>
    <n v="0"/>
    <d v="1899-12-30T00:00:00"/>
    <n v="0"/>
    <n v="0"/>
    <n v="0"/>
    <d v="1899-12-30T07:00:00"/>
    <n v="420"/>
    <d v="1899-12-30T00:08:34"/>
    <n v="8.5714285714285712"/>
    <n v="28.5714285714285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3"/>
    <x v="1"/>
    <x v="0"/>
    <n v="1091"/>
    <x v="21"/>
    <x v="30"/>
    <x v="0"/>
    <d v="1899-12-30T08:50:00"/>
    <n v="8.83"/>
    <n v="123"/>
    <n v="0"/>
    <d v="1899-12-30T00:00:00"/>
    <n v="0"/>
    <d v="1899-12-30T00:00:00"/>
    <n v="2"/>
    <n v="0"/>
    <d v="1899-12-30T00:00:00"/>
    <n v="0"/>
    <n v="0"/>
    <n v="0"/>
    <d v="1899-12-30T08:50:00"/>
    <n v="530"/>
    <d v="1899-12-30T00:04:19"/>
    <n v="4.308943089430894"/>
    <n v="1.62601626016260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9"/>
    <d v="1899-12-30T00:04:19"/>
    <m/>
    <m/>
    <m/>
    <m/>
    <m/>
    <m/>
    <m/>
    <m/>
    <m/>
    <m/>
  </r>
  <r>
    <x v="3"/>
    <x v="1"/>
    <x v="0"/>
    <n v="529"/>
    <x v="21"/>
    <x v="31"/>
    <x v="0"/>
    <d v="1899-12-30T05:15:00"/>
    <n v="5.25"/>
    <n v="247"/>
    <n v="0"/>
    <d v="1899-12-30T00:00:00"/>
    <n v="0"/>
    <d v="1899-12-30T00:00:00"/>
    <n v="0"/>
    <n v="0"/>
    <d v="1899-12-30T00:00:00"/>
    <n v="0"/>
    <n v="0"/>
    <n v="0"/>
    <d v="1899-12-30T05:15:00"/>
    <n v="315"/>
    <d v="1899-12-30T00:01:17"/>
    <n v="1.275303643724696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7"/>
    <d v="1899-12-30T00:01:17"/>
    <m/>
    <m/>
    <m/>
    <m/>
    <m/>
    <m/>
    <m/>
    <m/>
    <m/>
    <m/>
  </r>
  <r>
    <x v="3"/>
    <x v="1"/>
    <x v="0"/>
    <n v="601"/>
    <x v="21"/>
    <x v="32"/>
    <x v="0"/>
    <d v="1899-12-30T01:00:00"/>
    <n v="1"/>
    <n v="79"/>
    <n v="0"/>
    <d v="1899-12-30T00:00:00"/>
    <n v="0"/>
    <d v="1899-12-30T00:00:00"/>
    <n v="23"/>
    <n v="0"/>
    <d v="1899-12-30T00:00:00"/>
    <n v="0"/>
    <n v="0"/>
    <n v="0"/>
    <d v="1899-12-30T01:00:00"/>
    <n v="59.999999999999993"/>
    <d v="1899-12-30T00:00:46"/>
    <n v="0.75949367088607589"/>
    <n v="29.1139240506329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3"/>
    <x v="1"/>
    <x v="0"/>
    <n v="729"/>
    <x v="21"/>
    <x v="32"/>
    <x v="0"/>
    <d v="1899-12-30T05:20:00"/>
    <n v="5.33"/>
    <n v="340"/>
    <n v="0"/>
    <d v="1899-12-30T00:00:00"/>
    <n v="0"/>
    <d v="1899-12-30T00:00:00"/>
    <n v="9"/>
    <n v="0"/>
    <d v="1899-12-30T00:00:00"/>
    <n v="0"/>
    <n v="0"/>
    <n v="0"/>
    <d v="1899-12-30T05:20:00"/>
    <n v="319.99999999999994"/>
    <d v="1899-12-30T00:00:56"/>
    <n v="0.94117647058823517"/>
    <n v="2.64705882352941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3"/>
    <x v="1"/>
    <x v="0"/>
    <n v="529"/>
    <x v="21"/>
    <x v="33"/>
    <x v="0"/>
    <d v="1899-12-30T02:45:00"/>
    <n v="2.75"/>
    <n v="108"/>
    <n v="0"/>
    <d v="1899-12-30T00:00:00"/>
    <n v="0"/>
    <d v="1899-12-30T00:00:00"/>
    <n v="0"/>
    <n v="0"/>
    <d v="1899-12-30T00:00:00"/>
    <n v="0"/>
    <n v="0"/>
    <n v="0"/>
    <d v="1899-12-30T02:45:00"/>
    <n v="165"/>
    <d v="1899-12-30T00:01:32"/>
    <n v="1.527777777777777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2"/>
    <d v="1899-12-30T00:01:32"/>
    <m/>
    <m/>
    <m/>
    <m/>
    <m/>
    <m/>
    <m/>
    <m/>
    <m/>
    <m/>
  </r>
  <r>
    <x v="3"/>
    <x v="1"/>
    <x v="0"/>
    <n v="787"/>
    <x v="21"/>
    <x v="34"/>
    <x v="1"/>
    <d v="1899-12-30T07:30:00"/>
    <n v="7.5"/>
    <n v="158"/>
    <n v="0"/>
    <d v="1899-12-30T00:00:00"/>
    <n v="0.17"/>
    <d v="1899-12-30T00:10:00"/>
    <n v="6"/>
    <n v="0"/>
    <d v="1899-12-30T00:00:00"/>
    <n v="69"/>
    <n v="0"/>
    <n v="0"/>
    <d v="1899-12-30T07:30:00"/>
    <n v="450"/>
    <d v="1899-12-30T00:02:51"/>
    <n v="2.8481012658227849"/>
    <n v="3.797468354430379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1"/>
    <d v="1899-12-30T00:02:51"/>
    <m/>
    <m/>
    <m/>
    <m/>
    <m/>
    <m/>
    <m/>
    <m/>
    <m/>
    <m/>
  </r>
  <r>
    <x v="3"/>
    <x v="1"/>
    <x v="0"/>
    <n v="861"/>
    <x v="21"/>
    <x v="34"/>
    <x v="2"/>
    <d v="1899-12-30T08:00:00"/>
    <n v="8"/>
    <n v="107"/>
    <n v="0"/>
    <d v="1899-12-30T00:00:00"/>
    <n v="1.42"/>
    <d v="1899-12-30T01:25:00"/>
    <n v="13"/>
    <n v="1.25"/>
    <d v="1899-12-30T01:15:00"/>
    <n v="52"/>
    <n v="0"/>
    <n v="0"/>
    <d v="1899-12-30T06:45:00"/>
    <n v="405"/>
    <d v="1899-12-30T00:03:47"/>
    <n v="3.7850467289719627"/>
    <n v="12.1495327102803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7"/>
    <d v="1899-12-30T00:03:47"/>
    <m/>
    <m/>
    <m/>
    <m/>
    <m/>
    <m/>
    <m/>
    <m/>
    <m/>
    <m/>
  </r>
  <r>
    <x v="3"/>
    <x v="1"/>
    <x v="0"/>
    <n v="1242"/>
    <x v="21"/>
    <x v="35"/>
    <x v="2"/>
    <d v="1899-12-30T07:00:00"/>
    <n v="7"/>
    <n v="166"/>
    <n v="0"/>
    <d v="1899-12-30T00:00:00"/>
    <n v="0.75"/>
    <d v="1899-12-30T00:45:00"/>
    <n v="97"/>
    <n v="0"/>
    <d v="1899-12-30T00:00:00"/>
    <n v="0"/>
    <n v="0"/>
    <n v="0"/>
    <d v="1899-12-30T07:00:00"/>
    <n v="420"/>
    <d v="1899-12-30T00:02:32"/>
    <n v="2.5301204819277108"/>
    <n v="58.4337349397590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2"/>
    <d v="1899-12-30T00:02:32"/>
    <m/>
    <m/>
    <m/>
    <m/>
    <m/>
    <m/>
    <m/>
    <m/>
    <m/>
    <m/>
  </r>
  <r>
    <x v="3"/>
    <x v="1"/>
    <x v="0"/>
    <n v="1409"/>
    <x v="21"/>
    <x v="35"/>
    <x v="1"/>
    <d v="1899-12-30T08:00:00"/>
    <n v="8"/>
    <n v="116"/>
    <n v="0"/>
    <d v="1899-12-30T00:00:00"/>
    <n v="0"/>
    <d v="1899-12-30T00:00:00"/>
    <n v="23"/>
    <n v="0"/>
    <d v="1899-12-30T00:00:00"/>
    <n v="0"/>
    <n v="0"/>
    <n v="0"/>
    <d v="1899-12-30T08:00:00"/>
    <n v="479.99999999999994"/>
    <d v="1899-12-30T00:04:08"/>
    <n v="4.137931034482758"/>
    <n v="19.82758620689655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8"/>
    <d v="1899-12-30T00:04:08"/>
    <m/>
    <m/>
    <m/>
    <m/>
    <m/>
    <m/>
    <m/>
    <m/>
    <m/>
    <m/>
  </r>
  <r>
    <x v="3"/>
    <x v="1"/>
    <x v="0"/>
    <n v="12540"/>
    <x v="21"/>
    <x v="36"/>
    <x v="2"/>
    <d v="1899-12-30T08:00:00"/>
    <n v="8"/>
    <n v="10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48"/>
    <n v="4.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8"/>
    <d v="1899-12-30T00:04:48"/>
    <m/>
    <m/>
    <m/>
    <m/>
    <m/>
    <m/>
    <m/>
    <m/>
    <m/>
    <m/>
  </r>
  <r>
    <x v="3"/>
    <x v="1"/>
    <x v="0"/>
    <n v="1337"/>
    <x v="21"/>
    <x v="36"/>
    <x v="1"/>
    <d v="1899-12-30T08:00:00"/>
    <n v="8"/>
    <n v="83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5:47"/>
    <n v="5.783132530120481"/>
    <n v="8.43373493975903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7"/>
    <d v="1899-12-30T00:05:47"/>
    <m/>
    <m/>
    <m/>
    <m/>
    <m/>
    <m/>
    <m/>
    <m/>
    <m/>
    <m/>
  </r>
  <r>
    <x v="3"/>
    <x v="1"/>
    <x v="0"/>
    <n v="1242"/>
    <x v="21"/>
    <x v="37"/>
    <x v="2"/>
    <d v="1899-12-30T07:00:00"/>
    <n v="7"/>
    <n v="4"/>
    <n v="0"/>
    <d v="1899-12-30T00:00:00"/>
    <n v="0.5"/>
    <d v="1899-12-30T00:30:00"/>
    <n v="4"/>
    <n v="0"/>
    <d v="1899-12-30T00:00:00"/>
    <n v="0"/>
    <n v="0"/>
    <n v="0"/>
    <d v="1899-12-30T07:00:00"/>
    <n v="420"/>
    <d v="1899-12-30T01:45:00"/>
    <n v="105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45:00"/>
    <d v="1899-12-30T01:45:00"/>
    <m/>
    <m/>
    <m/>
    <m/>
    <m/>
    <m/>
    <m/>
    <m/>
    <m/>
    <m/>
  </r>
  <r>
    <x v="3"/>
    <x v="1"/>
    <x v="0"/>
    <n v="1188"/>
    <x v="21"/>
    <x v="38"/>
    <x v="4"/>
    <d v="1899-12-30T07:30:00"/>
    <n v="7.5"/>
    <n v="86"/>
    <n v="0"/>
    <d v="1899-12-30T00:00:00"/>
    <n v="1"/>
    <d v="1899-12-30T01:00:00"/>
    <n v="86"/>
    <n v="0"/>
    <d v="1899-12-30T00:00:00"/>
    <n v="0"/>
    <n v="0"/>
    <n v="0"/>
    <d v="1899-12-30T07:30:00"/>
    <n v="450"/>
    <d v="1899-12-30T00:05:14"/>
    <n v="5.2325581395348841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4"/>
    <d v="1899-12-30T00:05:14"/>
    <m/>
    <m/>
    <m/>
    <m/>
    <m/>
    <m/>
    <m/>
    <m/>
    <m/>
    <m/>
  </r>
  <r>
    <x v="3"/>
    <x v="1"/>
    <x v="0"/>
    <n v="12072"/>
    <x v="21"/>
    <x v="38"/>
    <x v="5"/>
    <d v="1899-12-30T07:30:00"/>
    <n v="7.5"/>
    <n v="106"/>
    <n v="0"/>
    <d v="1899-12-30T00:00:00"/>
    <n v="0.59"/>
    <d v="1899-12-30T00:35:00"/>
    <n v="15"/>
    <n v="0"/>
    <d v="1899-12-30T00:00:00"/>
    <n v="0"/>
    <n v="0"/>
    <n v="0"/>
    <d v="1899-12-30T07:30:00"/>
    <n v="450"/>
    <d v="1899-12-30T00:04:15"/>
    <n v="4.2452830188679247"/>
    <n v="14.1509433962264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3"/>
    <x v="1"/>
    <x v="0"/>
    <n v="12164"/>
    <x v="21"/>
    <x v="38"/>
    <x v="3"/>
    <d v="1899-12-30T07:30:00"/>
    <n v="7.5"/>
    <n v="53"/>
    <n v="0"/>
    <d v="1899-12-30T00:00:00"/>
    <n v="0.5"/>
    <d v="1899-12-30T00:30:00"/>
    <n v="20"/>
    <n v="0"/>
    <d v="1899-12-30T00:00:00"/>
    <n v="0"/>
    <n v="0"/>
    <n v="0"/>
    <d v="1899-12-30T07:30:00"/>
    <n v="450"/>
    <d v="1899-12-30T00:08:29"/>
    <n v="8.4905660377358494"/>
    <n v="37.73584905660377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9"/>
    <d v="1899-12-30T00:08:29"/>
    <m/>
    <m/>
    <m/>
    <m/>
    <m/>
    <m/>
    <m/>
    <m/>
    <m/>
    <m/>
  </r>
  <r>
    <x v="3"/>
    <x v="1"/>
    <x v="0"/>
    <n v="12075"/>
    <x v="21"/>
    <x v="39"/>
    <x v="3"/>
    <d v="1899-12-30T07:30:00"/>
    <n v="7.5"/>
    <n v="316"/>
    <n v="0"/>
    <d v="1899-12-30T00:00:00"/>
    <n v="0"/>
    <d v="1899-12-30T00:00:00"/>
    <n v="0"/>
    <n v="0"/>
    <d v="1899-12-30T00:00:00"/>
    <n v="65"/>
    <n v="0"/>
    <n v="0"/>
    <d v="1899-12-30T07:30:00"/>
    <n v="450"/>
    <d v="1899-12-30T00:01:25"/>
    <n v="1.424050632911392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3"/>
    <x v="1"/>
    <x v="0"/>
    <n v="12099"/>
    <x v="21"/>
    <x v="39"/>
    <x v="4"/>
    <d v="1899-12-30T07:30:00"/>
    <n v="7.5"/>
    <n v="173"/>
    <n v="0"/>
    <d v="1899-12-30T00:00:00"/>
    <n v="0.5"/>
    <d v="1899-12-30T00:30:00"/>
    <n v="0"/>
    <n v="3"/>
    <d v="1899-12-30T03:00:00"/>
    <n v="29"/>
    <n v="0"/>
    <n v="0"/>
    <d v="1899-12-30T04:30:00"/>
    <n v="270"/>
    <d v="1899-12-30T00:01:34"/>
    <n v="1.56069364161849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4"/>
    <d v="1899-12-30T00:01:34"/>
    <m/>
    <m/>
    <m/>
    <m/>
    <m/>
    <m/>
    <m/>
    <m/>
    <m/>
    <m/>
  </r>
  <r>
    <x v="3"/>
    <x v="1"/>
    <x v="0"/>
    <n v="12566"/>
    <x v="21"/>
    <x v="39"/>
    <x v="5"/>
    <d v="1899-12-30T07:30:00"/>
    <n v="7.5"/>
    <n v="275"/>
    <n v="0"/>
    <d v="1899-12-30T00:00:00"/>
    <n v="0"/>
    <d v="1899-12-30T00:00:00"/>
    <n v="0"/>
    <n v="0"/>
    <d v="1899-12-30T00:00:00"/>
    <n v="41"/>
    <n v="0"/>
    <n v="0"/>
    <d v="1899-12-30T07:30:00"/>
    <n v="450"/>
    <d v="1899-12-30T00:01:38"/>
    <n v="1.63636363636363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8"/>
    <d v="1899-12-30T00:01:38"/>
    <m/>
    <m/>
    <m/>
    <m/>
    <m/>
    <m/>
    <m/>
    <m/>
    <m/>
    <m/>
  </r>
  <r>
    <x v="3"/>
    <x v="1"/>
    <x v="0"/>
    <n v="12081"/>
    <x v="21"/>
    <x v="40"/>
    <x v="3"/>
    <d v="1899-12-30T07:30:00"/>
    <n v="7.5"/>
    <n v="502"/>
    <n v="0"/>
    <d v="1899-12-30T00:00:00"/>
    <n v="1"/>
    <d v="1899-12-30T01:00:00"/>
    <n v="0"/>
    <n v="0"/>
    <d v="1899-12-30T00:00:00"/>
    <n v="0"/>
    <n v="0"/>
    <n v="0"/>
    <d v="1899-12-30T07:30:00"/>
    <n v="450"/>
    <d v="1899-12-30T00:00:54"/>
    <n v="0.8964143426294820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3"/>
    <x v="1"/>
    <x v="0"/>
    <n v="12082"/>
    <x v="21"/>
    <x v="40"/>
    <x v="5"/>
    <d v="1899-12-30T07:30:00"/>
    <n v="7.5"/>
    <n v="214"/>
    <n v="0"/>
    <d v="1899-12-30T00:00:00"/>
    <n v="0.5"/>
    <d v="1899-12-30T00:30:00"/>
    <n v="0"/>
    <n v="2"/>
    <d v="1899-12-30T02:00:00"/>
    <n v="0"/>
    <n v="0"/>
    <n v="0"/>
    <d v="1899-12-30T05:30:00"/>
    <n v="330"/>
    <d v="1899-12-30T00:01:33"/>
    <n v="1.54205607476635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3"/>
    <d v="1899-12-30T00:01:33"/>
    <m/>
    <m/>
    <m/>
    <m/>
    <m/>
    <m/>
    <m/>
    <m/>
    <m/>
    <m/>
  </r>
  <r>
    <x v="3"/>
    <x v="1"/>
    <x v="0"/>
    <n v="12534"/>
    <x v="21"/>
    <x v="40"/>
    <x v="4"/>
    <d v="1899-12-30T07:30:00"/>
    <n v="7.5"/>
    <n v="380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11"/>
    <n v="1.184210526315789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3"/>
    <x v="1"/>
    <x v="0"/>
    <n v="548"/>
    <x v="21"/>
    <x v="41"/>
    <x v="1"/>
    <d v="1899-12-30T08:00:00"/>
    <n v="8"/>
    <n v="9"/>
    <n v="0"/>
    <d v="1899-12-30T00:00:00"/>
    <n v="0"/>
    <d v="1899-12-30T00:00:00"/>
    <n v="9"/>
    <n v="0"/>
    <d v="1899-12-30T00:00:00"/>
    <n v="0"/>
    <n v="0"/>
    <n v="0"/>
    <d v="1899-12-30T08:00:00"/>
    <n v="479.99999999999994"/>
    <d v="1899-12-30T00:53:20"/>
    <n v="53.333333333333329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53:20"/>
    <d v="1899-12-30T00:53:20"/>
    <m/>
    <m/>
    <m/>
    <m/>
    <m/>
    <m/>
    <m/>
    <m/>
    <m/>
    <m/>
  </r>
  <r>
    <x v="3"/>
    <x v="1"/>
    <x v="0"/>
    <n v="548"/>
    <x v="21"/>
    <x v="42"/>
    <x v="2"/>
    <d v="1899-12-30T08:00:00"/>
    <n v="8"/>
    <n v="36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19"/>
    <n v="1.311475409836065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3"/>
    <x v="1"/>
    <x v="0"/>
    <n v="12058"/>
    <x v="21"/>
    <x v="49"/>
    <x v="1"/>
    <d v="1899-12-30T08:00:00"/>
    <n v="8"/>
    <n v="525"/>
    <n v="0"/>
    <d v="1899-12-30T00:00:00"/>
    <n v="0.5"/>
    <d v="1899-12-30T00:30:00"/>
    <n v="0"/>
    <n v="0.75"/>
    <d v="1899-12-30T00:45:00"/>
    <n v="65"/>
    <n v="0"/>
    <n v="0"/>
    <d v="1899-12-30T07:15:00"/>
    <n v="434.99999999999994"/>
    <d v="1899-12-30T00:00:50"/>
    <n v="0.8285714285714285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3"/>
    <x v="1"/>
    <x v="0"/>
    <n v="615"/>
    <x v="21"/>
    <x v="43"/>
    <x v="5"/>
    <d v="1899-12-30T06:00:00"/>
    <n v="6"/>
    <n v="403"/>
    <n v="0"/>
    <d v="1899-12-30T00:00:00"/>
    <n v="0"/>
    <d v="1899-12-30T00:00:00"/>
    <n v="40"/>
    <n v="1.25"/>
    <d v="1899-12-30T01:15:00"/>
    <n v="54"/>
    <n v="0"/>
    <n v="0"/>
    <d v="1899-12-30T04:45:00"/>
    <n v="285"/>
    <d v="1899-12-30T00:00:42"/>
    <n v="0.70719602977667495"/>
    <n v="9.925558312655086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3"/>
    <x v="1"/>
    <x v="0"/>
    <n v="12501"/>
    <x v="21"/>
    <x v="43"/>
    <x v="4"/>
    <d v="1899-12-30T07:30:00"/>
    <n v="7.5"/>
    <n v="297"/>
    <n v="0"/>
    <d v="1899-12-30T00:00:00"/>
    <n v="0.5"/>
    <d v="1899-12-30T00:30:00"/>
    <n v="0"/>
    <n v="3"/>
    <d v="1899-12-30T03:00:00"/>
    <n v="46"/>
    <n v="0"/>
    <n v="0"/>
    <d v="1899-12-30T04:30:00"/>
    <n v="270"/>
    <d v="1899-12-30T00:00:55"/>
    <n v="0.909090909090909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3"/>
    <x v="1"/>
    <x v="0"/>
    <n v="1326"/>
    <x v="21"/>
    <x v="43"/>
    <x v="3"/>
    <d v="1899-12-30T07:30:00"/>
    <n v="7.5"/>
    <n v="267"/>
    <n v="0"/>
    <d v="1899-12-30T00:00:00"/>
    <n v="1"/>
    <d v="1899-12-30T01:00:00"/>
    <n v="0"/>
    <n v="0"/>
    <d v="1899-12-30T00:00:00"/>
    <n v="67"/>
    <n v="0"/>
    <n v="0"/>
    <d v="1899-12-30T07:30:00"/>
    <n v="450"/>
    <d v="1899-12-30T00:01:41"/>
    <n v="1.68539325842696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1"/>
    <d v="1899-12-30T00:01:41"/>
    <m/>
    <m/>
    <m/>
    <m/>
    <m/>
    <m/>
    <m/>
    <m/>
    <m/>
    <m/>
  </r>
  <r>
    <x v="3"/>
    <x v="1"/>
    <x v="0"/>
    <n v="12228"/>
    <x v="21"/>
    <x v="44"/>
    <x v="0"/>
    <d v="1899-12-30T08:00:00"/>
    <n v="8"/>
    <n v="8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24"/>
    <n v="5.39325842696629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4"/>
    <d v="1899-12-30T00:05:24"/>
    <m/>
    <m/>
    <m/>
    <m/>
    <m/>
    <m/>
    <m/>
    <m/>
    <m/>
    <m/>
  </r>
  <r>
    <x v="3"/>
    <x v="1"/>
    <x v="0"/>
    <n v="12561"/>
    <x v="22"/>
    <x v="2"/>
    <x v="1"/>
    <d v="1899-12-30T06:00:00"/>
    <n v="6"/>
    <n v="124"/>
    <n v="0"/>
    <d v="1899-12-30T00:00:00"/>
    <n v="0"/>
    <d v="1899-12-30T00:00:00"/>
    <n v="2"/>
    <n v="0"/>
    <d v="1899-12-30T00:00:00"/>
    <n v="0"/>
    <n v="0"/>
    <n v="0"/>
    <d v="1899-12-30T06:00:00"/>
    <n v="360"/>
    <d v="1899-12-30T00:02:54"/>
    <n v="2.903225806451613"/>
    <n v="1.61290322580645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4"/>
    <d v="1899-12-30T00:02:54"/>
    <m/>
    <m/>
    <m/>
    <m/>
    <m/>
    <m/>
    <m/>
    <m/>
    <m/>
    <m/>
  </r>
  <r>
    <x v="3"/>
    <x v="1"/>
    <x v="0"/>
    <n v="1028"/>
    <x v="22"/>
    <x v="9"/>
    <x v="1"/>
    <d v="1899-12-30T05:40:00"/>
    <n v="5.67"/>
    <n v="40"/>
    <n v="0"/>
    <d v="1899-12-30T00:00:00"/>
    <n v="0"/>
    <d v="1899-12-30T00:00:00"/>
    <n v="0"/>
    <n v="1.5"/>
    <d v="1899-12-30T01:30:00"/>
    <n v="78"/>
    <n v="0"/>
    <n v="0"/>
    <d v="1899-12-30T04:10:00"/>
    <n v="250.00000000000003"/>
    <d v="1899-12-30T00:06:15"/>
    <n v="6.25000000000000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5"/>
    <d v="1899-12-30T00:06:15"/>
    <m/>
    <m/>
    <m/>
    <m/>
    <m/>
    <m/>
    <m/>
    <m/>
    <m/>
    <m/>
  </r>
  <r>
    <x v="3"/>
    <x v="1"/>
    <x v="0"/>
    <n v="1215"/>
    <x v="22"/>
    <x v="10"/>
    <x v="5"/>
    <d v="1899-12-30T06:40:00"/>
    <n v="6.67"/>
    <n v="59"/>
    <n v="0"/>
    <d v="1899-12-30T00:00:00"/>
    <n v="0.42"/>
    <d v="1899-12-30T00:25:00"/>
    <n v="5"/>
    <n v="0"/>
    <d v="1899-12-30T00:00:00"/>
    <n v="77"/>
    <n v="0"/>
    <n v="0"/>
    <d v="1899-12-30T06:40:00"/>
    <n v="400"/>
    <d v="1899-12-30T00:06:47"/>
    <n v="6.7796610169491522"/>
    <n v="8.47457627118644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7"/>
    <d v="1899-12-30T00:06:47"/>
    <m/>
    <m/>
    <m/>
    <m/>
    <m/>
    <m/>
    <m/>
    <m/>
    <m/>
    <m/>
  </r>
  <r>
    <x v="3"/>
    <x v="1"/>
    <x v="0"/>
    <n v="10571"/>
    <x v="22"/>
    <x v="11"/>
    <x v="5"/>
    <d v="1899-12-30T06:40:00"/>
    <n v="6.67"/>
    <n v="44"/>
    <n v="0"/>
    <d v="1899-12-30T00:00:00"/>
    <n v="0.5"/>
    <d v="1899-12-30T00:30:00"/>
    <n v="0"/>
    <n v="0"/>
    <d v="1899-12-30T00:00:00"/>
    <n v="86"/>
    <n v="0"/>
    <n v="0"/>
    <d v="1899-12-30T06:40:00"/>
    <n v="400"/>
    <d v="1899-12-30T00:09:05"/>
    <n v="9.09090909090909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05"/>
    <d v="1899-12-30T00:09:05"/>
    <m/>
    <m/>
    <m/>
    <m/>
    <m/>
    <m/>
    <m/>
    <m/>
    <m/>
    <m/>
  </r>
  <r>
    <x v="3"/>
    <x v="1"/>
    <x v="0"/>
    <n v="841"/>
    <x v="22"/>
    <x v="12"/>
    <x v="1"/>
    <d v="1899-12-30T04:00:00"/>
    <n v="4"/>
    <n v="38"/>
    <n v="0"/>
    <d v="1899-12-30T00:00:00"/>
    <n v="1"/>
    <d v="1899-12-30T01:00:00"/>
    <n v="3"/>
    <n v="0"/>
    <d v="1899-12-30T00:00:00"/>
    <n v="83"/>
    <n v="0"/>
    <n v="0"/>
    <d v="1899-12-30T04:00:00"/>
    <n v="239.99999999999997"/>
    <d v="1899-12-30T00:06:19"/>
    <n v="6.3157894736842097"/>
    <n v="7.89473684210526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9"/>
    <d v="1899-12-30T00:06:19"/>
    <m/>
    <m/>
    <m/>
    <m/>
    <m/>
    <m/>
    <m/>
    <m/>
    <m/>
    <m/>
  </r>
  <r>
    <x v="3"/>
    <x v="1"/>
    <x v="0"/>
    <n v="12562"/>
    <x v="22"/>
    <x v="18"/>
    <x v="1"/>
    <d v="1899-12-30T06:40:00"/>
    <n v="6.67"/>
    <n v="133"/>
    <n v="0"/>
    <d v="1899-12-30T00:00:00"/>
    <n v="0"/>
    <d v="1899-12-30T00:00:00"/>
    <n v="0"/>
    <n v="0"/>
    <d v="1899-12-30T00:00:00"/>
    <n v="0"/>
    <n v="0"/>
    <n v="0"/>
    <d v="1899-12-30T06:40:00"/>
    <n v="400"/>
    <d v="1899-12-30T00:03:00"/>
    <n v="3.00751879699248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3"/>
    <x v="1"/>
    <x v="0"/>
    <n v="11626"/>
    <x v="22"/>
    <x v="22"/>
    <x v="5"/>
    <d v="1899-12-30T06:30:00"/>
    <n v="6.5"/>
    <n v="713"/>
    <n v="0"/>
    <d v="1899-12-30T00:00:00"/>
    <n v="0"/>
    <d v="1899-12-30T00:00:00"/>
    <n v="11"/>
    <n v="0"/>
    <d v="1899-12-30T00:00:00"/>
    <n v="41"/>
    <n v="2416"/>
    <n v="0"/>
    <d v="1899-12-30T06:30:00"/>
    <n v="389.99999999999994"/>
    <d v="1899-12-30T00:00:33"/>
    <n v="0.54698457223001395"/>
    <n v="1.54277699859747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3"/>
    <x v="1"/>
    <x v="0"/>
    <n v="1396"/>
    <x v="22"/>
    <x v="23"/>
    <x v="1"/>
    <d v="1899-12-30T06:30:00"/>
    <n v="6.5"/>
    <n v="243"/>
    <n v="0"/>
    <d v="1899-12-30T00:00:00"/>
    <n v="0"/>
    <d v="1899-12-30T00:00:00"/>
    <n v="0"/>
    <n v="1.5"/>
    <d v="1899-12-30T01:30:00"/>
    <n v="37"/>
    <n v="303"/>
    <n v="0"/>
    <d v="1899-12-30T05:00:00"/>
    <n v="299.99999999999994"/>
    <d v="1899-12-30T00:01:14"/>
    <n v="1.234567901234567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4"/>
    <d v="1899-12-30T00:01:14"/>
    <m/>
    <m/>
    <m/>
    <m/>
    <m/>
    <m/>
    <m/>
    <m/>
    <m/>
    <m/>
  </r>
  <r>
    <x v="3"/>
    <x v="1"/>
    <x v="0"/>
    <n v="12561"/>
    <x v="22"/>
    <x v="26"/>
    <x v="1"/>
    <d v="1899-12-30T01:00:00"/>
    <n v="1"/>
    <n v="9"/>
    <n v="0"/>
    <d v="1899-12-30T00:00:00"/>
    <n v="0"/>
    <d v="1899-12-30T00:00:00"/>
    <n v="2"/>
    <n v="0"/>
    <d v="1899-12-30T00:00:00"/>
    <n v="0"/>
    <n v="0"/>
    <n v="0"/>
    <d v="1899-12-30T01:00:00"/>
    <n v="59.999999999999993"/>
    <d v="1899-12-30T00:06:40"/>
    <n v="6.6666666666666661"/>
    <n v="22.2222222222222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0"/>
    <d v="1899-12-30T00:06:40"/>
    <m/>
    <m/>
    <m/>
    <m/>
    <m/>
    <m/>
    <m/>
    <m/>
    <m/>
    <m/>
  </r>
  <r>
    <x v="3"/>
    <x v="1"/>
    <x v="0"/>
    <n v="12561"/>
    <x v="22"/>
    <x v="33"/>
    <x v="1"/>
    <d v="1899-12-30T00:00:00"/>
    <n v="0"/>
    <n v="2"/>
    <n v="0"/>
    <d v="1899-12-30T00:00:00"/>
    <n v="0"/>
    <d v="1899-12-30T00:00:00"/>
    <n v="2"/>
    <n v="0"/>
    <d v="1899-12-30T00:00:00"/>
    <n v="0"/>
    <n v="0"/>
    <n v="0"/>
    <d v="1899-12-30T00:00:00"/>
    <n v="0"/>
    <d v="1899-12-30T00:00:00"/>
    <n v="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3"/>
    <x v="1"/>
    <x v="0"/>
    <n v="12566"/>
    <x v="22"/>
    <x v="39"/>
    <x v="5"/>
    <d v="1899-12-30T06:40:00"/>
    <n v="6.67"/>
    <n v="244"/>
    <n v="0"/>
    <d v="1899-12-30T00:00:00"/>
    <n v="0"/>
    <d v="1899-12-30T00:00:00"/>
    <n v="0"/>
    <n v="0"/>
    <d v="1899-12-30T00:00:00"/>
    <n v="47"/>
    <n v="0"/>
    <n v="0"/>
    <d v="1899-12-30T06:40:00"/>
    <n v="400"/>
    <d v="1899-12-30T00:01:38"/>
    <n v="1.63934426229508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8"/>
    <d v="1899-12-30T00:01:38"/>
    <m/>
    <m/>
    <m/>
    <m/>
    <m/>
    <m/>
    <m/>
    <m/>
    <m/>
    <m/>
  </r>
  <r>
    <x v="3"/>
    <x v="1"/>
    <x v="0"/>
    <n v="12058"/>
    <x v="22"/>
    <x v="40"/>
    <x v="1"/>
    <d v="1899-12-30T05:00:00"/>
    <n v="5"/>
    <n v="418"/>
    <n v="0"/>
    <d v="1899-12-30T00:00:00"/>
    <n v="0.33"/>
    <d v="1899-12-30T00:20:00"/>
    <n v="0"/>
    <n v="0"/>
    <d v="1899-12-30T00:00:00"/>
    <n v="0"/>
    <n v="0"/>
    <n v="0"/>
    <d v="1899-12-30T05:00:00"/>
    <n v="300"/>
    <d v="1899-12-30T00:00:43"/>
    <n v="0.717703349282296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3"/>
    <x v="1"/>
    <x v="0"/>
    <n v="12082"/>
    <x v="22"/>
    <x v="43"/>
    <x v="5"/>
    <d v="1899-12-30T07:30:00"/>
    <n v="7.5"/>
    <n v="404"/>
    <n v="0"/>
    <d v="1899-12-30T00:00:00"/>
    <n v="0.67"/>
    <d v="1899-12-30T00:40:00"/>
    <n v="0"/>
    <n v="0"/>
    <d v="1899-12-30T00:00:00"/>
    <n v="59"/>
    <n v="0"/>
    <n v="0"/>
    <d v="1899-12-30T07:30:00"/>
    <n v="450"/>
    <d v="1899-12-30T00:01:07"/>
    <n v="1.1138613861386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4"/>
    <x v="1"/>
    <x v="0"/>
    <n v="11841"/>
    <x v="23"/>
    <x v="45"/>
    <x v="0"/>
    <d v="1899-12-30T08:00:00"/>
    <n v="8"/>
    <n v="28"/>
    <n v="0"/>
    <d v="1899-12-30T00:00:00"/>
    <n v="0"/>
    <d v="1899-12-30T00:00:00"/>
    <n v="18"/>
    <n v="0"/>
    <d v="1899-12-30T00:00:00"/>
    <n v="0"/>
    <n v="0"/>
    <n v="0"/>
    <d v="1899-12-30T08:00:00"/>
    <n v="479.99999999999994"/>
    <d v="1899-12-30T00:17:09"/>
    <n v="17.142857142857142"/>
    <n v="64.2857142857142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7:09"/>
    <d v="1899-12-30T00:17:09"/>
    <m/>
    <m/>
    <m/>
    <m/>
    <m/>
    <m/>
    <m/>
    <m/>
    <m/>
    <m/>
  </r>
  <r>
    <x v="4"/>
    <x v="1"/>
    <x v="0"/>
    <n v="12078"/>
    <x v="23"/>
    <x v="0"/>
    <x v="0"/>
    <d v="1899-12-30T08:00:00"/>
    <n v="8"/>
    <n v="121"/>
    <n v="0"/>
    <d v="1899-12-30T00:00:00"/>
    <n v="0"/>
    <d v="1899-12-30T00:00:00"/>
    <n v="16"/>
    <n v="0"/>
    <d v="1899-12-30T00:00:00"/>
    <n v="0"/>
    <n v="0"/>
    <n v="0"/>
    <d v="1899-12-30T08:00:00"/>
    <n v="479.99999999999994"/>
    <d v="1899-12-30T00:03:58"/>
    <n v="3.9669421487603302"/>
    <n v="13.2231404958677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8"/>
    <d v="1899-12-30T00:03:58"/>
    <m/>
    <m/>
    <m/>
    <m/>
    <m/>
    <m/>
    <m/>
    <m/>
    <m/>
    <m/>
  </r>
  <r>
    <x v="4"/>
    <x v="1"/>
    <x v="0"/>
    <n v="876"/>
    <x v="23"/>
    <x v="1"/>
    <x v="0"/>
    <d v="1899-12-30T07:30:00"/>
    <n v="7.5"/>
    <n v="288"/>
    <n v="0"/>
    <d v="1899-12-30T00:00:00"/>
    <n v="0"/>
    <d v="1899-12-30T00:00:00"/>
    <n v="1"/>
    <n v="0"/>
    <d v="1899-12-30T00:00:00"/>
    <n v="0"/>
    <n v="0"/>
    <n v="0"/>
    <d v="1899-12-30T07:30:00"/>
    <n v="450"/>
    <d v="1899-12-30T00:01:34"/>
    <n v="1.5625"/>
    <n v="0.347222222222222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4"/>
    <d v="1899-12-30T00:01:34"/>
    <m/>
    <m/>
    <m/>
    <m/>
    <m/>
    <m/>
    <m/>
    <m/>
    <m/>
    <m/>
  </r>
  <r>
    <x v="4"/>
    <x v="1"/>
    <x v="0"/>
    <n v="12235"/>
    <x v="23"/>
    <x v="2"/>
    <x v="0"/>
    <d v="1899-12-30T08:00:00"/>
    <n v="8"/>
    <n v="146"/>
    <n v="0"/>
    <d v="1899-12-30T00:00:00"/>
    <n v="0"/>
    <d v="1899-12-30T00:00:00"/>
    <n v="15"/>
    <n v="0"/>
    <d v="1899-12-30T00:00:00"/>
    <n v="0"/>
    <n v="0"/>
    <n v="0"/>
    <d v="1899-12-30T08:00:00"/>
    <n v="479.99999999999994"/>
    <d v="1899-12-30T00:03:17"/>
    <n v="3.2876712328767121"/>
    <n v="10.2739726027397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7"/>
    <d v="1899-12-30T00:03:17"/>
    <m/>
    <m/>
    <m/>
    <m/>
    <m/>
    <m/>
    <m/>
    <m/>
    <m/>
    <m/>
  </r>
  <r>
    <x v="4"/>
    <x v="1"/>
    <x v="0"/>
    <n v="12561"/>
    <x v="23"/>
    <x v="2"/>
    <x v="0"/>
    <d v="1899-12-30T03:00:00"/>
    <n v="3"/>
    <n v="31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5:48"/>
    <n v="5.80645161290322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8"/>
    <d v="1899-12-30T00:05:48"/>
    <m/>
    <m/>
    <m/>
    <m/>
    <m/>
    <m/>
    <m/>
    <m/>
    <m/>
    <m/>
  </r>
  <r>
    <x v="4"/>
    <x v="1"/>
    <x v="0"/>
    <n v="11133"/>
    <x v="23"/>
    <x v="3"/>
    <x v="0"/>
    <d v="1899-12-30T07:40:00"/>
    <n v="7.67"/>
    <n v="167"/>
    <n v="0"/>
    <d v="1899-12-30T00:00:00"/>
    <n v="0"/>
    <d v="1899-12-30T00:00:00"/>
    <n v="5"/>
    <n v="0"/>
    <d v="1899-12-30T00:00:00"/>
    <n v="0"/>
    <n v="0"/>
    <n v="0"/>
    <d v="1899-12-30T07:40:00"/>
    <n v="460"/>
    <d v="1899-12-30T00:02:45"/>
    <n v="2.7544910179640718"/>
    <n v="2.99401197604790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5"/>
    <d v="1899-12-30T00:02:45"/>
    <m/>
    <m/>
    <m/>
    <m/>
    <m/>
    <m/>
    <m/>
    <m/>
    <m/>
    <m/>
  </r>
  <r>
    <x v="4"/>
    <x v="1"/>
    <x v="0"/>
    <n v="1028"/>
    <x v="23"/>
    <x v="5"/>
    <x v="2"/>
    <d v="1899-12-30T01:00:00"/>
    <n v="1"/>
    <n v="7"/>
    <n v="0"/>
    <d v="1899-12-30T00:00:00"/>
    <n v="0"/>
    <d v="1899-12-30T00:00:00"/>
    <n v="7"/>
    <n v="0"/>
    <d v="1899-12-30T00:00:00"/>
    <n v="0"/>
    <n v="0"/>
    <n v="0"/>
    <d v="1899-12-30T01:00:00"/>
    <n v="59.999999999999993"/>
    <d v="1899-12-30T00:08:34"/>
    <n v="8.5714285714285712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4"/>
    <x v="1"/>
    <x v="0"/>
    <n v="12232"/>
    <x v="23"/>
    <x v="5"/>
    <x v="1"/>
    <d v="1899-12-30T07:00:00"/>
    <n v="7"/>
    <n v="334"/>
    <n v="0"/>
    <d v="1899-12-30T00:00:00"/>
    <n v="0"/>
    <d v="1899-12-30T00:00:00"/>
    <n v="166"/>
    <n v="0"/>
    <d v="1899-12-30T00:00:00"/>
    <n v="0"/>
    <n v="0"/>
    <n v="0"/>
    <d v="1899-12-30T07:00:00"/>
    <n v="420"/>
    <d v="1899-12-30T00:01:15"/>
    <n v="1.2574850299401197"/>
    <n v="49.70059880239521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4"/>
    <x v="1"/>
    <x v="0"/>
    <n v="12232"/>
    <x v="23"/>
    <x v="6"/>
    <x v="1"/>
    <d v="1899-12-30T01:00:00"/>
    <n v="1"/>
    <n v="99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0:36"/>
    <n v="0.606060606060605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6"/>
    <d v="1899-12-30T00:00:36"/>
    <m/>
    <m/>
    <m/>
    <m/>
    <m/>
    <m/>
    <m/>
    <m/>
    <m/>
    <m/>
  </r>
  <r>
    <x v="4"/>
    <x v="1"/>
    <x v="0"/>
    <n v="12279"/>
    <x v="23"/>
    <x v="6"/>
    <x v="0"/>
    <d v="1899-12-30T06:00:00"/>
    <n v="6"/>
    <n v="555"/>
    <n v="0"/>
    <d v="1899-12-30T00:00:00"/>
    <n v="0"/>
    <d v="1899-12-30T00:00:00"/>
    <n v="34"/>
    <n v="0"/>
    <d v="1899-12-30T00:00:00"/>
    <n v="0"/>
    <n v="0"/>
    <n v="0"/>
    <d v="1899-12-30T06:00:00"/>
    <n v="360"/>
    <d v="1899-12-30T00:00:39"/>
    <n v="0.64864864864864868"/>
    <n v="6.12612612612612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4"/>
    <x v="1"/>
    <x v="0"/>
    <n v="1307"/>
    <x v="23"/>
    <x v="6"/>
    <x v="0"/>
    <d v="1899-12-30T07:40:00"/>
    <n v="7.67"/>
    <n v="200"/>
    <n v="0"/>
    <d v="1899-12-30T00:00:00"/>
    <n v="0"/>
    <d v="1899-12-30T00:00:00"/>
    <n v="3"/>
    <n v="0"/>
    <d v="1899-12-30T00:00:00"/>
    <n v="0"/>
    <n v="0"/>
    <n v="0"/>
    <d v="1899-12-30T07:40:00"/>
    <n v="460"/>
    <d v="1899-12-30T00:02:18"/>
    <n v="2.2999999999999998"/>
    <n v="1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4"/>
    <x v="1"/>
    <x v="0"/>
    <n v="934"/>
    <x v="23"/>
    <x v="7"/>
    <x v="0"/>
    <d v="1899-12-30T07:00:00"/>
    <n v="7"/>
    <n v="577"/>
    <n v="0"/>
    <d v="1899-12-30T00:00:00"/>
    <n v="0"/>
    <d v="1899-12-30T00:00:00"/>
    <n v="47"/>
    <n v="0"/>
    <d v="1899-12-30T00:00:00"/>
    <n v="60"/>
    <n v="0"/>
    <n v="0"/>
    <d v="1899-12-30T07:00:00"/>
    <n v="420"/>
    <d v="1899-12-30T00:00:44"/>
    <n v="0.72790294627383012"/>
    <n v="8.1455805892547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4"/>
    <x v="1"/>
    <x v="0"/>
    <n v="937"/>
    <x v="23"/>
    <x v="46"/>
    <x v="0"/>
    <d v="1899-12-30T03:30:00"/>
    <n v="3.5"/>
    <n v="53"/>
    <n v="0"/>
    <d v="1899-12-30T00:00:00"/>
    <n v="0"/>
    <d v="1899-12-30T00:00:00"/>
    <n v="3"/>
    <n v="0"/>
    <d v="1899-12-30T00:00:00"/>
    <n v="0"/>
    <n v="0"/>
    <n v="0"/>
    <d v="1899-12-30T03:30:00"/>
    <n v="210"/>
    <d v="1899-12-30T00:03:58"/>
    <n v="3.9622641509433962"/>
    <n v="5.66037735849056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8"/>
    <d v="1899-12-30T00:03:58"/>
    <m/>
    <m/>
    <m/>
    <m/>
    <m/>
    <m/>
    <m/>
    <m/>
    <m/>
    <m/>
  </r>
  <r>
    <x v="4"/>
    <x v="1"/>
    <x v="0"/>
    <n v="10571"/>
    <x v="23"/>
    <x v="8"/>
    <x v="4"/>
    <d v="1899-12-30T07:30:00"/>
    <n v="7.5"/>
    <n v="174"/>
    <n v="0"/>
    <d v="1899-12-30T00:00:00"/>
    <n v="0.5"/>
    <d v="1899-12-30T00:30:00"/>
    <n v="58"/>
    <n v="0"/>
    <d v="1899-12-30T00:00:00"/>
    <n v="73"/>
    <n v="0"/>
    <n v="0"/>
    <d v="1899-12-30T07:30:00"/>
    <n v="450"/>
    <d v="1899-12-30T00:02:35"/>
    <n v="2.5862068965517242"/>
    <n v="33.3333333333333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5"/>
    <d v="1899-12-30T00:02:35"/>
    <m/>
    <m/>
    <m/>
    <m/>
    <m/>
    <m/>
    <m/>
    <m/>
    <m/>
    <m/>
  </r>
  <r>
    <x v="4"/>
    <x v="1"/>
    <x v="0"/>
    <n v="1153"/>
    <x v="23"/>
    <x v="8"/>
    <x v="5"/>
    <d v="1899-12-30T07:30:00"/>
    <n v="7.5"/>
    <n v="153"/>
    <n v="0"/>
    <d v="1899-12-30T00:00:00"/>
    <n v="0"/>
    <d v="1899-12-30T00:00:00"/>
    <n v="20"/>
    <n v="0"/>
    <d v="1899-12-30T00:00:00"/>
    <n v="54"/>
    <n v="0"/>
    <n v="0"/>
    <d v="1899-12-30T07:30:00"/>
    <n v="450"/>
    <d v="1899-12-30T00:02:56"/>
    <n v="2.9411764705882355"/>
    <n v="13.0718954248366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6"/>
    <d v="1899-12-30T00:02:56"/>
    <m/>
    <m/>
    <m/>
    <m/>
    <m/>
    <m/>
    <m/>
    <m/>
    <m/>
    <m/>
  </r>
  <r>
    <x v="4"/>
    <x v="1"/>
    <x v="0"/>
    <n v="12164"/>
    <x v="23"/>
    <x v="8"/>
    <x v="3"/>
    <d v="1899-12-30T07:30:00"/>
    <n v="7.5"/>
    <n v="169"/>
    <n v="0"/>
    <d v="1899-12-30T00:00:00"/>
    <n v="0.5"/>
    <d v="1899-12-30T00:30:00"/>
    <n v="2"/>
    <n v="0"/>
    <d v="1899-12-30T00:00:00"/>
    <n v="0"/>
    <n v="0"/>
    <n v="0"/>
    <d v="1899-12-30T07:30:00"/>
    <n v="450"/>
    <d v="1899-12-30T00:02:40"/>
    <n v="2.6627218934911241"/>
    <n v="1.18343195266272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0"/>
    <d v="1899-12-30T00:02:40"/>
    <m/>
    <m/>
    <m/>
    <m/>
    <m/>
    <m/>
    <m/>
    <m/>
    <m/>
    <m/>
  </r>
  <r>
    <x v="4"/>
    <x v="1"/>
    <x v="0"/>
    <n v="953"/>
    <x v="23"/>
    <x v="9"/>
    <x v="5"/>
    <d v="1899-12-30T07:30:00"/>
    <n v="7.5"/>
    <n v="59"/>
    <n v="0"/>
    <d v="1899-12-30T00:00:00"/>
    <n v="0"/>
    <d v="1899-12-30T00:00:00"/>
    <n v="24"/>
    <n v="0"/>
    <d v="1899-12-30T00:00:00"/>
    <n v="74"/>
    <n v="0"/>
    <n v="0"/>
    <d v="1899-12-30T07:30:00"/>
    <n v="450"/>
    <d v="1899-12-30T00:07:38"/>
    <n v="7.6271186440677967"/>
    <n v="40.67796610169491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8"/>
    <d v="1899-12-30T00:07:38"/>
    <m/>
    <m/>
    <m/>
    <m/>
    <m/>
    <m/>
    <m/>
    <m/>
    <m/>
    <m/>
  </r>
  <r>
    <x v="4"/>
    <x v="1"/>
    <x v="0"/>
    <n v="1003"/>
    <x v="23"/>
    <x v="9"/>
    <x v="4"/>
    <d v="1899-12-30T07:30:00"/>
    <n v="7.5"/>
    <n v="48"/>
    <n v="0.17"/>
    <d v="1899-12-30T00:10:00"/>
    <n v="0"/>
    <d v="1899-12-30T00:00:00"/>
    <n v="13"/>
    <n v="0.75"/>
    <d v="1899-12-30T00:45:00"/>
    <n v="57"/>
    <n v="0"/>
    <n v="0"/>
    <d v="1899-12-30T06:45:00"/>
    <n v="405"/>
    <d v="1899-12-30T00:08:26"/>
    <n v="8.4375"/>
    <n v="27.0833333333333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6"/>
    <d v="1899-12-30T00:08:26"/>
    <m/>
    <m/>
    <m/>
    <m/>
    <m/>
    <m/>
    <m/>
    <m/>
    <m/>
    <m/>
  </r>
  <r>
    <x v="4"/>
    <x v="1"/>
    <x v="0"/>
    <n v="1038"/>
    <x v="23"/>
    <x v="9"/>
    <x v="3"/>
    <d v="1899-12-30T07:30:00"/>
    <n v="7.5"/>
    <n v="59"/>
    <n v="0"/>
    <d v="1899-12-30T00:00:00"/>
    <n v="0.42"/>
    <d v="1899-12-30T00:25:00"/>
    <n v="2"/>
    <n v="0.75"/>
    <d v="1899-12-30T00:45:00"/>
    <n v="82"/>
    <n v="0"/>
    <n v="0"/>
    <d v="1899-12-30T06:45:00"/>
    <n v="405"/>
    <d v="1899-12-30T00:06:52"/>
    <n v="6.8644067796610173"/>
    <n v="3.38983050847457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2"/>
    <d v="1899-12-30T00:06:52"/>
    <m/>
    <m/>
    <m/>
    <m/>
    <m/>
    <m/>
    <m/>
    <m/>
    <m/>
    <m/>
  </r>
  <r>
    <x v="4"/>
    <x v="1"/>
    <x v="0"/>
    <n v="1215"/>
    <x v="23"/>
    <x v="10"/>
    <x v="4"/>
    <d v="1899-12-30T07:30:00"/>
    <n v="7.5"/>
    <n v="59"/>
    <n v="0"/>
    <d v="1899-12-30T00:00:00"/>
    <n v="0.75"/>
    <d v="1899-12-30T00:45:00"/>
    <n v="7"/>
    <n v="0.33"/>
    <d v="1899-12-30T00:20:00"/>
    <n v="80"/>
    <n v="0"/>
    <n v="0"/>
    <d v="1899-12-30T07:10:00"/>
    <n v="430"/>
    <d v="1899-12-30T00:07:17"/>
    <n v="7.2881355932203391"/>
    <n v="11.8644067796610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7"/>
    <d v="1899-12-30T00:07:17"/>
    <m/>
    <m/>
    <m/>
    <m/>
    <m/>
    <m/>
    <m/>
    <m/>
    <m/>
    <m/>
  </r>
  <r>
    <x v="4"/>
    <x v="1"/>
    <x v="0"/>
    <n v="12236"/>
    <x v="23"/>
    <x v="10"/>
    <x v="1"/>
    <d v="1899-12-30T08:00:00"/>
    <n v="8"/>
    <n v="90"/>
    <n v="0"/>
    <d v="1899-12-30T00:00:00"/>
    <n v="0"/>
    <d v="1899-12-30T00:00:00"/>
    <n v="3"/>
    <n v="0"/>
    <d v="1899-12-30T00:00:00"/>
    <n v="75"/>
    <n v="0"/>
    <n v="0"/>
    <d v="1899-12-30T08:00:00"/>
    <n v="479.99999999999994"/>
    <d v="1899-12-30T00:05:20"/>
    <n v="5.333333333333333"/>
    <n v="3.33333333333333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0"/>
    <d v="1899-12-30T00:05:20"/>
    <m/>
    <m/>
    <m/>
    <m/>
    <m/>
    <m/>
    <m/>
    <m/>
    <m/>
    <m/>
  </r>
  <r>
    <x v="4"/>
    <x v="1"/>
    <x v="0"/>
    <n v="1185"/>
    <x v="23"/>
    <x v="11"/>
    <x v="1"/>
    <d v="1899-12-30T08:00:00"/>
    <n v="8"/>
    <n v="67"/>
    <n v="0.5"/>
    <d v="1899-12-30T00:30:00"/>
    <n v="0"/>
    <d v="1899-12-30T00:00:00"/>
    <n v="9"/>
    <n v="0"/>
    <d v="1899-12-30T00:00:00"/>
    <n v="80"/>
    <n v="0"/>
    <n v="0"/>
    <d v="1899-12-30T08:00:00"/>
    <n v="479.99999999999994"/>
    <d v="1899-12-30T00:07:10"/>
    <n v="7.1641791044776113"/>
    <n v="13.4328358208955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0"/>
    <d v="1899-12-30T00:07:10"/>
    <m/>
    <m/>
    <m/>
    <m/>
    <m/>
    <m/>
    <m/>
    <m/>
    <m/>
    <m/>
  </r>
  <r>
    <x v="4"/>
    <x v="1"/>
    <x v="0"/>
    <n v="1398"/>
    <x v="23"/>
    <x v="11"/>
    <x v="2"/>
    <d v="1899-12-30T08:00:00"/>
    <n v="8"/>
    <n v="81"/>
    <n v="0"/>
    <d v="1899-12-30T00:00:00"/>
    <n v="0"/>
    <d v="1899-12-30T00:00:00"/>
    <n v="6"/>
    <n v="0"/>
    <d v="1899-12-30T00:00:00"/>
    <n v="75"/>
    <n v="0"/>
    <n v="0"/>
    <d v="1899-12-30T08:00:00"/>
    <n v="479.99999999999994"/>
    <d v="1899-12-30T00:05:56"/>
    <n v="5.9259259259259256"/>
    <n v="7.40740740740740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56"/>
    <d v="1899-12-30T00:05:56"/>
    <m/>
    <m/>
    <m/>
    <m/>
    <m/>
    <m/>
    <m/>
    <m/>
    <m/>
    <m/>
  </r>
  <r>
    <x v="4"/>
    <x v="1"/>
    <x v="0"/>
    <n v="1017"/>
    <x v="23"/>
    <x v="12"/>
    <x v="3"/>
    <d v="1899-12-30T07:30:00"/>
    <n v="7.5"/>
    <n v="57"/>
    <n v="0.08"/>
    <d v="1899-12-30T00:05:00"/>
    <n v="0.33"/>
    <d v="1899-12-30T00:20:00"/>
    <n v="1"/>
    <n v="0"/>
    <d v="1899-12-30T00:00:00"/>
    <n v="62"/>
    <n v="0"/>
    <n v="0"/>
    <d v="1899-12-30T07:30:00"/>
    <n v="450"/>
    <d v="1899-12-30T00:07:54"/>
    <n v="7.8947368421052628"/>
    <n v="1.75438596491228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4"/>
    <d v="1899-12-30T00:07:54"/>
    <m/>
    <m/>
    <m/>
    <m/>
    <m/>
    <m/>
    <m/>
    <m/>
    <m/>
    <m/>
  </r>
  <r>
    <x v="4"/>
    <x v="1"/>
    <x v="0"/>
    <n v="1028"/>
    <x v="23"/>
    <x v="12"/>
    <x v="2"/>
    <d v="1899-12-30T07:00:00"/>
    <n v="7"/>
    <n v="48"/>
    <n v="0"/>
    <d v="1899-12-30T00:00:00"/>
    <n v="0"/>
    <d v="1899-12-30T00:00:00"/>
    <n v="12"/>
    <n v="0"/>
    <d v="1899-12-30T00:00:00"/>
    <n v="76"/>
    <n v="0"/>
    <n v="0"/>
    <d v="1899-12-30T07:00:00"/>
    <n v="420"/>
    <d v="1899-12-30T00:08:45"/>
    <n v="8.75"/>
    <n v="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45"/>
    <d v="1899-12-30T00:08:45"/>
    <m/>
    <m/>
    <m/>
    <m/>
    <m/>
    <m/>
    <m/>
    <m/>
    <m/>
    <m/>
  </r>
  <r>
    <x v="4"/>
    <x v="1"/>
    <x v="0"/>
    <n v="12087"/>
    <x v="23"/>
    <x v="12"/>
    <x v="5"/>
    <d v="1899-12-30T07:30:00"/>
    <n v="7.5"/>
    <n v="69"/>
    <n v="0.67"/>
    <d v="1899-12-30T00:40:00"/>
    <n v="0.57999999999999996"/>
    <d v="1899-12-30T00:35:00"/>
    <n v="10"/>
    <n v="1"/>
    <d v="1899-12-30T01:00:00"/>
    <n v="53"/>
    <n v="0"/>
    <n v="0"/>
    <d v="1899-12-30T06:30:00"/>
    <n v="389.99999999999994"/>
    <d v="1899-12-30T00:05:39"/>
    <n v="5.6521739130434776"/>
    <n v="14.4927536231884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9"/>
    <d v="1899-12-30T00:05:39"/>
    <m/>
    <m/>
    <m/>
    <m/>
    <m/>
    <m/>
    <m/>
    <m/>
    <m/>
    <m/>
  </r>
  <r>
    <x v="4"/>
    <x v="1"/>
    <x v="0"/>
    <n v="729"/>
    <x v="23"/>
    <x v="14"/>
    <x v="0"/>
    <d v="1899-12-30T01:05:00"/>
    <n v="1.08"/>
    <n v="90"/>
    <n v="0"/>
    <d v="1899-12-30T00:00:00"/>
    <n v="0"/>
    <d v="1899-12-30T00:00:00"/>
    <n v="0"/>
    <n v="0"/>
    <d v="1899-12-30T00:00:00"/>
    <n v="0"/>
    <n v="0"/>
    <n v="0"/>
    <d v="1899-12-30T01:05:00"/>
    <n v="65"/>
    <d v="1899-12-30T00:00:43"/>
    <n v="0.722222222222222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4"/>
    <x v="1"/>
    <x v="0"/>
    <n v="627"/>
    <x v="23"/>
    <x v="15"/>
    <x v="0"/>
    <d v="1899-12-30T08:00:00"/>
    <n v="8"/>
    <n v="2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9:12"/>
    <n v="19.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9:12"/>
    <d v="1899-12-30T00:19:12"/>
    <m/>
    <m/>
    <m/>
    <m/>
    <m/>
    <m/>
    <m/>
    <m/>
    <m/>
    <m/>
  </r>
  <r>
    <x v="4"/>
    <x v="1"/>
    <x v="0"/>
    <n v="851"/>
    <x v="23"/>
    <x v="15"/>
    <x v="0"/>
    <d v="1899-12-30T08:00:00"/>
    <n v="8"/>
    <n v="1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2:00"/>
    <n v="31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2:00"/>
    <d v="1899-12-30T00:32:00"/>
    <m/>
    <m/>
    <m/>
    <m/>
    <m/>
    <m/>
    <m/>
    <m/>
    <m/>
    <m/>
  </r>
  <r>
    <x v="4"/>
    <x v="1"/>
    <x v="0"/>
    <n v="12089"/>
    <x v="23"/>
    <x v="15"/>
    <x v="0"/>
    <d v="1899-12-30T08:00:00"/>
    <n v="8"/>
    <n v="1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8:00"/>
    <n v="47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8:00"/>
    <d v="1899-12-30T00:48:00"/>
    <m/>
    <m/>
    <m/>
    <m/>
    <m/>
    <m/>
    <m/>
    <m/>
    <m/>
    <m/>
  </r>
  <r>
    <x v="4"/>
    <x v="1"/>
    <x v="0"/>
    <n v="12563"/>
    <x v="23"/>
    <x v="15"/>
    <x v="0"/>
    <d v="1899-12-30T08:00:00"/>
    <n v="8"/>
    <n v="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40:00"/>
    <n v="15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4"/>
    <x v="1"/>
    <x v="0"/>
    <n v="1445"/>
    <x v="23"/>
    <x v="16"/>
    <x v="0"/>
    <d v="1899-12-30T08:00:00"/>
    <n v="8"/>
    <n v="200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2:24"/>
    <n v="2.4"/>
    <n v="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4"/>
    <d v="1899-12-30T00:02:24"/>
    <m/>
    <m/>
    <m/>
    <m/>
    <m/>
    <m/>
    <m/>
    <m/>
    <m/>
    <m/>
  </r>
  <r>
    <x v="4"/>
    <x v="1"/>
    <x v="0"/>
    <n v="853"/>
    <x v="23"/>
    <x v="17"/>
    <x v="0"/>
    <d v="1899-12-30T08:00:00"/>
    <n v="8"/>
    <n v="1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8:00"/>
    <n v="47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8:00"/>
    <d v="1899-12-30T00:48:00"/>
    <m/>
    <m/>
    <m/>
    <m/>
    <m/>
    <m/>
    <m/>
    <m/>
    <m/>
    <m/>
  </r>
  <r>
    <x v="4"/>
    <x v="1"/>
    <x v="0"/>
    <n v="866"/>
    <x v="23"/>
    <x v="18"/>
    <x v="1"/>
    <d v="1899-12-30T08:00:00"/>
    <n v="8"/>
    <n v="75"/>
    <n v="1"/>
    <d v="1899-12-30T01:00:00"/>
    <n v="0"/>
    <d v="1899-12-30T00:00:00"/>
    <n v="39"/>
    <n v="0"/>
    <d v="1899-12-30T00:00:00"/>
    <n v="0"/>
    <n v="0"/>
    <n v="0"/>
    <d v="1899-12-30T08:00:00"/>
    <n v="479.99999999999994"/>
    <d v="1899-12-30T00:06:24"/>
    <n v="6.3999999999999995"/>
    <n v="5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4"/>
    <x v="1"/>
    <x v="0"/>
    <n v="12562"/>
    <x v="23"/>
    <x v="18"/>
    <x v="2"/>
    <d v="1899-12-30T08:00:00"/>
    <n v="8"/>
    <n v="183"/>
    <n v="0"/>
    <d v="1899-12-30T00:00:00"/>
    <n v="0"/>
    <d v="1899-12-30T00:00:00"/>
    <n v="22"/>
    <n v="0"/>
    <d v="1899-12-30T00:00:00"/>
    <n v="0"/>
    <n v="0"/>
    <n v="0"/>
    <d v="1899-12-30T08:00:00"/>
    <n v="479.99999999999994"/>
    <d v="1899-12-30T00:02:37"/>
    <n v="2.622950819672131"/>
    <n v="12.0218579234972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7"/>
    <d v="1899-12-30T00:02:37"/>
    <m/>
    <m/>
    <m/>
    <m/>
    <m/>
    <m/>
    <m/>
    <m/>
    <m/>
    <m/>
  </r>
  <r>
    <x v="4"/>
    <x v="1"/>
    <x v="0"/>
    <n v="12008"/>
    <x v="23"/>
    <x v="19"/>
    <x v="0"/>
    <d v="1899-12-30T07:00:00"/>
    <n v="7"/>
    <n v="130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03:14"/>
    <n v="3.230769230769230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4"/>
    <d v="1899-12-30T00:03:14"/>
    <m/>
    <m/>
    <m/>
    <m/>
    <m/>
    <m/>
    <m/>
    <m/>
    <m/>
    <m/>
  </r>
  <r>
    <x v="4"/>
    <x v="1"/>
    <x v="0"/>
    <n v="1164"/>
    <x v="23"/>
    <x v="20"/>
    <x v="0"/>
    <d v="1899-12-30T09:05:00"/>
    <n v="9.08"/>
    <n v="806"/>
    <n v="0.33"/>
    <d v="1899-12-30T00:20:00"/>
    <n v="0"/>
    <d v="1899-12-30T00:00:00"/>
    <n v="15"/>
    <n v="0"/>
    <d v="1899-12-30T00:00:00"/>
    <n v="0"/>
    <n v="0"/>
    <n v="0"/>
    <d v="1899-12-30T09:05:00"/>
    <n v="545"/>
    <d v="1899-12-30T00:00:41"/>
    <n v="0.67617866004962779"/>
    <n v="1.861042183622828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4"/>
    <x v="1"/>
    <x v="0"/>
    <n v="11080"/>
    <x v="23"/>
    <x v="21"/>
    <x v="3"/>
    <d v="1899-12-30T07:30:00"/>
    <n v="7.5"/>
    <n v="617"/>
    <n v="0"/>
    <d v="1899-12-30T00:00:00"/>
    <n v="0"/>
    <d v="1899-12-30T00:00:00"/>
    <n v="0"/>
    <n v="0"/>
    <d v="1899-12-30T00:00:00"/>
    <n v="25"/>
    <n v="0"/>
    <n v="0"/>
    <d v="1899-12-30T07:30:00"/>
    <n v="450"/>
    <d v="1899-12-30T00:00:44"/>
    <n v="0.7293354943273906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4"/>
    <x v="1"/>
    <x v="0"/>
    <n v="11851"/>
    <x v="23"/>
    <x v="21"/>
    <x v="5"/>
    <d v="1899-12-30T07:30:00"/>
    <n v="7.5"/>
    <n v="113"/>
    <n v="0"/>
    <d v="1899-12-30T00:00:00"/>
    <n v="0"/>
    <d v="1899-12-30T00:00:00"/>
    <n v="76"/>
    <n v="0"/>
    <d v="1899-12-30T00:00:00"/>
    <n v="18"/>
    <n v="0"/>
    <n v="0"/>
    <d v="1899-12-30T07:30:00"/>
    <n v="450"/>
    <d v="1899-12-30T00:03:59"/>
    <n v="3.9823008849557522"/>
    <n v="67.2566371681415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9"/>
    <d v="1899-12-30T00:03:59"/>
    <m/>
    <m/>
    <m/>
    <m/>
    <m/>
    <m/>
    <m/>
    <m/>
    <m/>
    <m/>
  </r>
  <r>
    <x v="4"/>
    <x v="1"/>
    <x v="0"/>
    <n v="1327"/>
    <x v="23"/>
    <x v="21"/>
    <x v="2"/>
    <d v="1899-12-30T08:00:00"/>
    <n v="8"/>
    <n v="757"/>
    <n v="0"/>
    <d v="1899-12-30T00:00:00"/>
    <n v="0"/>
    <d v="1899-12-30T00:00:00"/>
    <n v="155"/>
    <n v="0"/>
    <d v="1899-12-30T00:00:00"/>
    <n v="0"/>
    <n v="0"/>
    <n v="0"/>
    <d v="1899-12-30T08:00:00"/>
    <n v="479.99999999999994"/>
    <d v="1899-12-30T00:00:38"/>
    <n v="0.63408190224570671"/>
    <n v="20.475561426684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4"/>
    <x v="1"/>
    <x v="0"/>
    <n v="1099"/>
    <x v="23"/>
    <x v="22"/>
    <x v="3"/>
    <d v="1899-12-30T07:30:00"/>
    <n v="7.5"/>
    <n v="522"/>
    <n v="0"/>
    <d v="1899-12-30T00:00:00"/>
    <n v="0"/>
    <d v="1899-12-30T00:00:00"/>
    <n v="4"/>
    <n v="0.17"/>
    <d v="1899-12-30T00:10:00"/>
    <n v="51"/>
    <n v="733"/>
    <n v="0"/>
    <d v="1899-12-30T07:20:00"/>
    <n v="440"/>
    <d v="1899-12-30T00:00:51"/>
    <n v="0.84291187739463602"/>
    <n v="0.766283524904214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4"/>
    <x v="1"/>
    <x v="0"/>
    <n v="11626"/>
    <x v="23"/>
    <x v="22"/>
    <x v="4"/>
    <d v="1899-12-30T07:30:00"/>
    <n v="7.5"/>
    <n v="845"/>
    <n v="0"/>
    <d v="1899-12-30T00:00:00"/>
    <n v="0"/>
    <d v="1899-12-30T00:00:00"/>
    <n v="61"/>
    <n v="0"/>
    <d v="1899-12-30T00:00:00"/>
    <n v="44"/>
    <n v="793"/>
    <n v="0"/>
    <d v="1899-12-30T07:30:00"/>
    <n v="450"/>
    <d v="1899-12-30T00:00:32"/>
    <n v="0.53254437869822491"/>
    <n v="7.21893491124260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4"/>
    <x v="1"/>
    <x v="0"/>
    <n v="1222"/>
    <x v="23"/>
    <x v="22"/>
    <x v="5"/>
    <d v="1899-12-30T07:30:00"/>
    <n v="7.5"/>
    <n v="469"/>
    <n v="0"/>
    <d v="1899-12-30T00:00:00"/>
    <n v="0"/>
    <d v="1899-12-30T00:00:00"/>
    <n v="90"/>
    <n v="0"/>
    <d v="1899-12-30T00:00:00"/>
    <n v="34"/>
    <n v="495"/>
    <n v="0"/>
    <d v="1899-12-30T07:30:00"/>
    <n v="450"/>
    <d v="1899-12-30T00:00:58"/>
    <n v="0.95948827292110872"/>
    <n v="19.18976545842217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4"/>
    <x v="1"/>
    <x v="0"/>
    <n v="11849"/>
    <x v="23"/>
    <x v="23"/>
    <x v="1"/>
    <d v="1899-12-30T06:30:00"/>
    <n v="6.5"/>
    <n v="302"/>
    <n v="0"/>
    <d v="1899-12-30T00:00:00"/>
    <n v="0"/>
    <d v="1899-12-30T00:00:00"/>
    <n v="40"/>
    <n v="0"/>
    <d v="1899-12-30T00:00:00"/>
    <n v="27"/>
    <n v="696"/>
    <n v="0"/>
    <d v="1899-12-30T06:30:00"/>
    <n v="389.99999999999994"/>
    <d v="1899-12-30T00:01:17"/>
    <n v="1.2913907284768209"/>
    <n v="13.2450331125827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7"/>
    <d v="1899-12-30T00:01:17"/>
    <m/>
    <m/>
    <m/>
    <m/>
    <m/>
    <m/>
    <m/>
    <m/>
    <m/>
    <m/>
  </r>
  <r>
    <x v="4"/>
    <x v="1"/>
    <x v="0"/>
    <n v="1396"/>
    <x v="23"/>
    <x v="23"/>
    <x v="2"/>
    <d v="1899-12-30T08:00:00"/>
    <n v="8"/>
    <n v="224"/>
    <n v="0"/>
    <d v="1899-12-30T00:00:00"/>
    <n v="0.33"/>
    <d v="1899-12-30T00:20:00"/>
    <n v="39"/>
    <n v="0"/>
    <d v="1899-12-30T00:00:00"/>
    <n v="33"/>
    <n v="420"/>
    <n v="0"/>
    <d v="1899-12-30T08:00:00"/>
    <n v="479.99999999999994"/>
    <d v="1899-12-30T00:02:09"/>
    <n v="2.1428571428571428"/>
    <n v="17.4107142857142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4"/>
    <x v="1"/>
    <x v="0"/>
    <n v="1364"/>
    <x v="23"/>
    <x v="24"/>
    <x v="0"/>
    <d v="1899-12-30T08:00:00"/>
    <n v="8"/>
    <n v="542"/>
    <n v="0"/>
    <d v="1899-12-30T00:00:00"/>
    <n v="0"/>
    <d v="1899-12-30T00:00:00"/>
    <n v="31"/>
    <n v="0"/>
    <d v="1899-12-30T00:00:00"/>
    <n v="0"/>
    <n v="0"/>
    <n v="0"/>
    <d v="1899-12-30T08:00:00"/>
    <n v="479.99999999999994"/>
    <d v="1899-12-30T00:00:53"/>
    <n v="0.88560885608856077"/>
    <n v="5.7195571955719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4"/>
    <x v="1"/>
    <x v="0"/>
    <n v="937"/>
    <x v="23"/>
    <x v="25"/>
    <x v="0"/>
    <d v="1899-12-30T03:30:00"/>
    <n v="3.5"/>
    <n v="174"/>
    <n v="0"/>
    <d v="1899-12-30T00:00:00"/>
    <n v="0"/>
    <d v="1899-12-30T00:00:00"/>
    <n v="2"/>
    <n v="0"/>
    <d v="1899-12-30T00:00:00"/>
    <n v="0"/>
    <n v="0"/>
    <n v="0"/>
    <d v="1899-12-30T03:30:00"/>
    <n v="210"/>
    <d v="1899-12-30T00:01:12"/>
    <n v="1.2068965517241379"/>
    <n v="1.14942528735632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2"/>
    <d v="1899-12-30T00:01:12"/>
    <m/>
    <m/>
    <m/>
    <m/>
    <m/>
    <m/>
    <m/>
    <m/>
    <m/>
    <m/>
  </r>
  <r>
    <x v="4"/>
    <x v="1"/>
    <x v="0"/>
    <n v="11849"/>
    <x v="23"/>
    <x v="26"/>
    <x v="2"/>
    <d v="1899-12-30T01:30:00"/>
    <n v="1.5"/>
    <n v="105"/>
    <n v="0"/>
    <d v="1899-12-30T00:00:00"/>
    <n v="0"/>
    <d v="1899-12-30T00:00:00"/>
    <n v="0"/>
    <n v="0"/>
    <d v="1899-12-30T00:00:00"/>
    <n v="0"/>
    <n v="0"/>
    <n v="0"/>
    <d v="1899-12-30T01:30:00"/>
    <n v="90"/>
    <d v="1899-12-30T00:00:51"/>
    <n v="0.85714285714285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4"/>
    <x v="1"/>
    <x v="0"/>
    <n v="12561"/>
    <x v="23"/>
    <x v="26"/>
    <x v="0"/>
    <d v="1899-12-30T05:00:00"/>
    <n v="5"/>
    <n v="180"/>
    <n v="0"/>
    <d v="1899-12-30T00:00:00"/>
    <n v="0"/>
    <d v="1899-12-30T00:00:00"/>
    <n v="15"/>
    <n v="0"/>
    <d v="1899-12-30T00:00:00"/>
    <n v="0"/>
    <n v="0"/>
    <n v="0"/>
    <d v="1899-12-30T05:00:00"/>
    <n v="300"/>
    <d v="1899-12-30T00:01:40"/>
    <n v="1.6666666666666667"/>
    <n v="8.333333333333333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0"/>
    <d v="1899-12-30T00:01:40"/>
    <m/>
    <m/>
    <m/>
    <m/>
    <m/>
    <m/>
    <m/>
    <m/>
    <m/>
    <m/>
  </r>
  <r>
    <x v="4"/>
    <x v="1"/>
    <x v="0"/>
    <n v="11903"/>
    <x v="23"/>
    <x v="27"/>
    <x v="0"/>
    <d v="1899-12-30T08:00:00"/>
    <n v="8"/>
    <n v="687"/>
    <n v="0"/>
    <d v="1899-12-30T00:00:00"/>
    <n v="0"/>
    <d v="1899-12-30T00:00:00"/>
    <n v="33"/>
    <n v="0"/>
    <d v="1899-12-30T00:00:00"/>
    <n v="0"/>
    <n v="0"/>
    <n v="0"/>
    <d v="1899-12-30T08:00:00"/>
    <n v="479.99999999999994"/>
    <d v="1899-12-30T00:00:42"/>
    <n v="0.69868995633187769"/>
    <n v="4.80349344978165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4"/>
    <x v="1"/>
    <x v="0"/>
    <n v="876"/>
    <x v="23"/>
    <x v="28"/>
    <x v="0"/>
    <d v="1899-12-30T00:30:00"/>
    <n v="0.5"/>
    <n v="118"/>
    <n v="0"/>
    <d v="1899-12-30T00:00:00"/>
    <n v="0"/>
    <d v="1899-12-30T00:00:00"/>
    <n v="2"/>
    <n v="0"/>
    <d v="1899-12-30T00:00:00"/>
    <n v="0"/>
    <n v="0"/>
    <n v="0"/>
    <d v="1899-12-30T00:30:00"/>
    <n v="29.999999999999996"/>
    <d v="1899-12-30T00:00:15"/>
    <n v="0.25423728813559321"/>
    <n v="1.69491525423728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5"/>
    <d v="1899-12-30T00:00:15"/>
    <m/>
    <m/>
    <m/>
    <m/>
    <m/>
    <m/>
    <m/>
    <m/>
    <m/>
    <m/>
  </r>
  <r>
    <x v="4"/>
    <x v="1"/>
    <x v="0"/>
    <n v="1146"/>
    <x v="23"/>
    <x v="29"/>
    <x v="0"/>
    <d v="1899-12-30T08:00:00"/>
    <n v="8"/>
    <n v="189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2:32"/>
    <n v="2.5396825396825395"/>
    <n v="3.70370370370370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2"/>
    <d v="1899-12-30T00:02:32"/>
    <m/>
    <m/>
    <m/>
    <m/>
    <m/>
    <m/>
    <m/>
    <m/>
    <m/>
    <m/>
  </r>
  <r>
    <x v="4"/>
    <x v="1"/>
    <x v="0"/>
    <n v="1091"/>
    <x v="23"/>
    <x v="30"/>
    <x v="0"/>
    <d v="1899-12-30T08:00:00"/>
    <n v="8"/>
    <n v="80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06:00"/>
    <n v="5.9999999999999991"/>
    <n v="3.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4"/>
    <x v="1"/>
    <x v="0"/>
    <n v="529"/>
    <x v="23"/>
    <x v="31"/>
    <x v="0"/>
    <d v="1899-12-30T02:00:00"/>
    <n v="2"/>
    <n v="171"/>
    <n v="0"/>
    <d v="1899-12-30T00:00:00"/>
    <n v="0"/>
    <d v="1899-12-30T00:00:00"/>
    <n v="20"/>
    <n v="0"/>
    <d v="1899-12-30T00:00:00"/>
    <n v="0"/>
    <n v="0"/>
    <n v="0"/>
    <d v="1899-12-30T02:00:00"/>
    <n v="119.99999999999999"/>
    <d v="1899-12-30T00:00:42"/>
    <n v="0.70175438596491224"/>
    <n v="11.6959064327485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4"/>
    <x v="1"/>
    <x v="0"/>
    <n v="601"/>
    <x v="23"/>
    <x v="32"/>
    <x v="0"/>
    <d v="1899-12-30T01:15:00"/>
    <n v="1.25"/>
    <n v="88"/>
    <n v="0"/>
    <d v="1899-12-30T00:00:00"/>
    <n v="0"/>
    <d v="1899-12-30T00:00:00"/>
    <n v="40"/>
    <n v="0"/>
    <d v="1899-12-30T00:00:00"/>
    <n v="0"/>
    <n v="0"/>
    <n v="0"/>
    <d v="1899-12-30T01:15:00"/>
    <n v="75"/>
    <d v="1899-12-30T00:00:51"/>
    <n v="0.85227272727272729"/>
    <n v="45.4545454545454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4"/>
    <x v="1"/>
    <x v="0"/>
    <n v="729"/>
    <x v="23"/>
    <x v="32"/>
    <x v="0"/>
    <d v="1899-12-30T06:55:00"/>
    <n v="6.92"/>
    <n v="254"/>
    <n v="0"/>
    <d v="1899-12-30T00:00:00"/>
    <n v="0"/>
    <d v="1899-12-30T00:00:00"/>
    <n v="12"/>
    <n v="0"/>
    <d v="1899-12-30T00:00:00"/>
    <n v="0"/>
    <n v="0"/>
    <n v="0"/>
    <d v="1899-12-30T06:55:00"/>
    <n v="415.00000000000006"/>
    <d v="1899-12-30T00:01:38"/>
    <n v="1.6338582677165356"/>
    <n v="4.72440944881889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8"/>
    <d v="1899-12-30T00:01:38"/>
    <m/>
    <m/>
    <m/>
    <m/>
    <m/>
    <m/>
    <m/>
    <m/>
    <m/>
    <m/>
  </r>
  <r>
    <x v="4"/>
    <x v="1"/>
    <x v="0"/>
    <n v="529"/>
    <x v="23"/>
    <x v="33"/>
    <x v="0"/>
    <d v="1899-12-30T06:00:00"/>
    <n v="6"/>
    <n v="300"/>
    <n v="0"/>
    <d v="1899-12-30T00:00:00"/>
    <n v="0"/>
    <d v="1899-12-30T00:00:00"/>
    <n v="1"/>
    <n v="0"/>
    <d v="1899-12-30T00:00:00"/>
    <n v="0"/>
    <n v="0"/>
    <n v="0"/>
    <d v="1899-12-30T06:00:00"/>
    <n v="360"/>
    <d v="1899-12-30T00:01:12"/>
    <n v="1.2"/>
    <n v="0.333333333333333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2"/>
    <d v="1899-12-30T00:01:12"/>
    <m/>
    <m/>
    <m/>
    <m/>
    <m/>
    <m/>
    <m/>
    <m/>
    <m/>
    <m/>
  </r>
  <r>
    <x v="4"/>
    <x v="1"/>
    <x v="0"/>
    <n v="12561"/>
    <x v="23"/>
    <x v="33"/>
    <x v="0"/>
    <d v="1899-12-30T00:00:00"/>
    <n v="0"/>
    <n v="3"/>
    <n v="0"/>
    <d v="1899-12-30T00:00:00"/>
    <n v="0"/>
    <d v="1899-12-30T00:00:00"/>
    <n v="3"/>
    <n v="0"/>
    <d v="1899-12-30T00:00:00"/>
    <n v="0"/>
    <n v="0"/>
    <n v="0"/>
    <d v="1899-12-30T00:00:00"/>
    <n v="0"/>
    <d v="1899-12-30T00:00:00"/>
    <n v="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4"/>
    <x v="1"/>
    <x v="0"/>
    <n v="787"/>
    <x v="23"/>
    <x v="34"/>
    <x v="2"/>
    <d v="1899-12-30T08:00:00"/>
    <n v="8"/>
    <n v="94"/>
    <n v="0"/>
    <d v="1899-12-30T00:00:00"/>
    <n v="0.5"/>
    <d v="1899-12-30T00:30:00"/>
    <n v="4"/>
    <n v="0"/>
    <d v="1899-12-30T00:00:00"/>
    <n v="70"/>
    <n v="0"/>
    <n v="0"/>
    <d v="1899-12-30T08:00:00"/>
    <n v="479.99999999999994"/>
    <d v="1899-12-30T00:05:06"/>
    <n v="5.1063829787234036"/>
    <n v="4.25531914893617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6"/>
    <d v="1899-12-30T00:05:06"/>
    <m/>
    <m/>
    <m/>
    <m/>
    <m/>
    <m/>
    <m/>
    <m/>
    <m/>
    <m/>
  </r>
  <r>
    <x v="4"/>
    <x v="1"/>
    <x v="0"/>
    <n v="861"/>
    <x v="23"/>
    <x v="34"/>
    <x v="1"/>
    <d v="1899-12-30T08:00:00"/>
    <n v="8"/>
    <n v="247"/>
    <n v="0.5"/>
    <d v="1899-12-30T00:30:00"/>
    <n v="0.25"/>
    <d v="1899-12-30T00:15:00"/>
    <n v="136"/>
    <n v="0"/>
    <d v="1899-12-30T00:00:00"/>
    <n v="60"/>
    <n v="0"/>
    <n v="0"/>
    <d v="1899-12-30T08:00:00"/>
    <n v="479.99999999999994"/>
    <d v="1899-12-30T00:01:57"/>
    <n v="1.9433198380566798"/>
    <n v="55.0607287449392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7"/>
    <d v="1899-12-30T00:01:57"/>
    <m/>
    <m/>
    <m/>
    <m/>
    <m/>
    <m/>
    <m/>
    <m/>
    <m/>
    <m/>
  </r>
  <r>
    <x v="4"/>
    <x v="1"/>
    <x v="0"/>
    <n v="1242"/>
    <x v="23"/>
    <x v="35"/>
    <x v="1"/>
    <d v="1899-12-30T05:00:00"/>
    <n v="5"/>
    <n v="100"/>
    <n v="0"/>
    <d v="1899-12-30T00:00:00"/>
    <n v="0"/>
    <d v="1899-12-30T00:00:00"/>
    <n v="4"/>
    <n v="0"/>
    <d v="1899-12-30T00:00:00"/>
    <n v="0"/>
    <n v="0"/>
    <n v="0"/>
    <d v="1899-12-30T05:00:00"/>
    <n v="300"/>
    <d v="1899-12-30T00:03:00"/>
    <n v="3"/>
    <n v="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4"/>
    <x v="1"/>
    <x v="0"/>
    <n v="1409"/>
    <x v="23"/>
    <x v="35"/>
    <x v="2"/>
    <d v="1899-12-30T08:00:00"/>
    <n v="8"/>
    <n v="193"/>
    <n v="0"/>
    <d v="1899-12-30T00:00:00"/>
    <n v="0"/>
    <d v="1899-12-30T00:00:00"/>
    <n v="50"/>
    <n v="0"/>
    <d v="1899-12-30T00:00:00"/>
    <n v="0"/>
    <n v="0"/>
    <n v="0"/>
    <d v="1899-12-30T08:00:00"/>
    <n v="479.99999999999994"/>
    <d v="1899-12-30T00:02:29"/>
    <n v="2.4870466321243518"/>
    <n v="25.9067357512953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9"/>
    <d v="1899-12-30T00:02:29"/>
    <m/>
    <m/>
    <m/>
    <m/>
    <m/>
    <m/>
    <m/>
    <m/>
    <m/>
    <m/>
  </r>
  <r>
    <x v="4"/>
    <x v="1"/>
    <x v="0"/>
    <n v="12540"/>
    <x v="23"/>
    <x v="36"/>
    <x v="1"/>
    <d v="1899-12-30T08:00:00"/>
    <n v="8"/>
    <n v="79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6:05"/>
    <n v="6.0759493670886071"/>
    <n v="5.06329113924050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5"/>
    <d v="1899-12-30T00:06:05"/>
    <m/>
    <m/>
    <m/>
    <m/>
    <m/>
    <m/>
    <m/>
    <m/>
    <m/>
    <m/>
  </r>
  <r>
    <x v="4"/>
    <x v="1"/>
    <x v="0"/>
    <n v="1337"/>
    <x v="23"/>
    <x v="36"/>
    <x v="2"/>
    <d v="1899-12-30T08:00:00"/>
    <n v="8"/>
    <n v="155"/>
    <n v="0"/>
    <d v="1899-12-30T00:00:00"/>
    <n v="0"/>
    <d v="1899-12-30T00:00:00"/>
    <n v="9"/>
    <n v="0"/>
    <d v="1899-12-30T00:00:00"/>
    <n v="0"/>
    <n v="0"/>
    <n v="0"/>
    <d v="1899-12-30T08:00:00"/>
    <n v="479.99999999999994"/>
    <d v="1899-12-30T00:03:06"/>
    <n v="3.0967741935483866"/>
    <n v="5.8064516129032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6"/>
    <d v="1899-12-30T00:03:06"/>
    <m/>
    <m/>
    <m/>
    <m/>
    <m/>
    <m/>
    <m/>
    <m/>
    <m/>
    <m/>
  </r>
  <r>
    <x v="4"/>
    <x v="1"/>
    <x v="0"/>
    <n v="841"/>
    <x v="23"/>
    <x v="37"/>
    <x v="1"/>
    <d v="1899-12-30T06:00:00"/>
    <n v="6"/>
    <n v="157"/>
    <n v="0"/>
    <d v="1899-12-30T00:00:00"/>
    <n v="0"/>
    <d v="1899-12-30T00:00:00"/>
    <n v="44"/>
    <n v="0"/>
    <d v="1899-12-30T00:00:00"/>
    <n v="0"/>
    <n v="0"/>
    <n v="0"/>
    <d v="1899-12-30T06:00:00"/>
    <n v="360"/>
    <d v="1899-12-30T00:02:18"/>
    <n v="2.2929936305732483"/>
    <n v="28.025477707006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4"/>
    <x v="1"/>
    <x v="0"/>
    <n v="1242"/>
    <x v="23"/>
    <x v="37"/>
    <x v="1"/>
    <d v="1899-12-30T03:00:00"/>
    <n v="3"/>
    <n v="35"/>
    <n v="0"/>
    <d v="1899-12-30T00:00:00"/>
    <n v="0"/>
    <d v="1899-12-30T00:00:00"/>
    <n v="25"/>
    <n v="0"/>
    <d v="1899-12-30T00:00:00"/>
    <n v="0"/>
    <n v="0"/>
    <n v="0"/>
    <d v="1899-12-30T03:00:00"/>
    <n v="180"/>
    <d v="1899-12-30T00:05:09"/>
    <n v="5.1428571428571432"/>
    <n v="71.4285714285714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9"/>
    <d v="1899-12-30T00:05:09"/>
    <m/>
    <m/>
    <m/>
    <m/>
    <m/>
    <m/>
    <m/>
    <m/>
    <m/>
    <m/>
  </r>
  <r>
    <x v="4"/>
    <x v="1"/>
    <x v="0"/>
    <n v="1188"/>
    <x v="23"/>
    <x v="38"/>
    <x v="5"/>
    <d v="1899-12-30T07:30:00"/>
    <n v="7.5"/>
    <n v="63"/>
    <n v="0"/>
    <d v="1899-12-30T00:00:00"/>
    <n v="0"/>
    <d v="1899-12-30T00:00:00"/>
    <n v="4"/>
    <n v="0"/>
    <d v="1899-12-30T00:00:00"/>
    <n v="0"/>
    <n v="0"/>
    <n v="0"/>
    <d v="1899-12-30T07:30:00"/>
    <n v="450"/>
    <d v="1899-12-30T00:07:09"/>
    <n v="7.1428571428571432"/>
    <n v="6.34920634920634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9"/>
    <d v="1899-12-30T00:07:09"/>
    <m/>
    <m/>
    <m/>
    <m/>
    <m/>
    <m/>
    <m/>
    <m/>
    <m/>
    <m/>
  </r>
  <r>
    <x v="4"/>
    <x v="1"/>
    <x v="0"/>
    <n v="12072"/>
    <x v="23"/>
    <x v="38"/>
    <x v="4"/>
    <d v="1899-12-30T07:30:00"/>
    <n v="7.5"/>
    <n v="66"/>
    <n v="0"/>
    <d v="1899-12-30T00:00:00"/>
    <n v="0.57999999999999996"/>
    <d v="1899-12-30T00:35:00"/>
    <n v="13"/>
    <n v="0.17"/>
    <d v="1899-12-30T00:10:00"/>
    <n v="0"/>
    <n v="0"/>
    <n v="0"/>
    <d v="1899-12-30T07:20:00"/>
    <n v="440"/>
    <d v="1899-12-30T00:06:40"/>
    <n v="6.666666666666667"/>
    <n v="19.6969696969696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0"/>
    <d v="1899-12-30T00:06:40"/>
    <m/>
    <m/>
    <m/>
    <m/>
    <m/>
    <m/>
    <m/>
    <m/>
    <m/>
    <m/>
  </r>
  <r>
    <x v="4"/>
    <x v="1"/>
    <x v="0"/>
    <n v="12081"/>
    <x v="23"/>
    <x v="38"/>
    <x v="3"/>
    <d v="1899-12-30T07:30:00"/>
    <n v="7.5"/>
    <n v="118"/>
    <n v="0"/>
    <d v="1899-12-30T00:00:00"/>
    <n v="0"/>
    <d v="1899-12-30T00:00:00"/>
    <n v="52"/>
    <n v="0"/>
    <d v="1899-12-30T00:00:00"/>
    <n v="0"/>
    <n v="0"/>
    <n v="0"/>
    <d v="1899-12-30T07:30:00"/>
    <n v="450"/>
    <d v="1899-12-30T00:03:49"/>
    <n v="3.8135593220338984"/>
    <n v="44.0677966101694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9"/>
    <d v="1899-12-30T00:03:49"/>
    <m/>
    <m/>
    <m/>
    <m/>
    <m/>
    <m/>
    <m/>
    <m/>
    <m/>
    <m/>
  </r>
  <r>
    <x v="4"/>
    <x v="1"/>
    <x v="0"/>
    <n v="12075"/>
    <x v="23"/>
    <x v="39"/>
    <x v="3"/>
    <d v="1899-12-30T07:30:00"/>
    <n v="7.5"/>
    <n v="400"/>
    <n v="0"/>
    <d v="1899-12-30T00:00:00"/>
    <n v="0"/>
    <d v="1899-12-30T00:00:00"/>
    <n v="0"/>
    <n v="0"/>
    <d v="1899-12-30T00:00:00"/>
    <n v="57"/>
    <n v="0"/>
    <n v="0"/>
    <d v="1899-12-30T07:30:00"/>
    <n v="450"/>
    <d v="1899-12-30T00:01:07"/>
    <n v="1.1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4"/>
    <x v="1"/>
    <x v="0"/>
    <n v="12099"/>
    <x v="23"/>
    <x v="39"/>
    <x v="5"/>
    <d v="1899-12-30T07:30:00"/>
    <n v="7.5"/>
    <n v="436"/>
    <n v="0"/>
    <d v="1899-12-30T00:00:00"/>
    <n v="1"/>
    <d v="1899-12-30T01:00:00"/>
    <n v="0"/>
    <n v="0"/>
    <d v="1899-12-30T00:00:00"/>
    <n v="70"/>
    <n v="0"/>
    <n v="0"/>
    <d v="1899-12-30T07:30:00"/>
    <n v="450"/>
    <d v="1899-12-30T00:01:02"/>
    <n v="1.03211009174311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4"/>
    <x v="1"/>
    <x v="0"/>
    <n v="12566"/>
    <x v="23"/>
    <x v="39"/>
    <x v="4"/>
    <d v="1899-12-30T07:30:00"/>
    <n v="7.5"/>
    <n v="302"/>
    <n v="0"/>
    <d v="1899-12-30T00:00:00"/>
    <n v="0"/>
    <d v="1899-12-30T00:00:00"/>
    <n v="0"/>
    <n v="0"/>
    <d v="1899-12-30T00:00:00"/>
    <n v="43"/>
    <n v="0"/>
    <n v="0"/>
    <d v="1899-12-30T07:30:00"/>
    <n v="450"/>
    <d v="1899-12-30T00:01:29"/>
    <n v="1.49006622516556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9"/>
    <d v="1899-12-30T00:01:29"/>
    <m/>
    <m/>
    <m/>
    <m/>
    <m/>
    <m/>
    <m/>
    <m/>
    <m/>
    <m/>
  </r>
  <r>
    <x v="4"/>
    <x v="1"/>
    <x v="0"/>
    <n v="12082"/>
    <x v="23"/>
    <x v="40"/>
    <x v="4"/>
    <d v="1899-12-30T07:30:00"/>
    <n v="7.5"/>
    <n v="418"/>
    <n v="0"/>
    <d v="1899-12-30T00:00:00"/>
    <n v="0.5"/>
    <d v="1899-12-30T00:30:00"/>
    <n v="8"/>
    <n v="2"/>
    <d v="1899-12-30T02:00:00"/>
    <n v="0"/>
    <n v="0"/>
    <n v="0"/>
    <d v="1899-12-30T05:30:00"/>
    <n v="330"/>
    <d v="1899-12-30T00:00:47"/>
    <n v="0.78947368421052633"/>
    <n v="1.91387559808612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4"/>
    <x v="1"/>
    <x v="0"/>
    <n v="12534"/>
    <x v="23"/>
    <x v="40"/>
    <x v="5"/>
    <d v="1899-12-30T07:30:00"/>
    <n v="7.5"/>
    <n v="286"/>
    <n v="0"/>
    <d v="1899-12-30T00:00:00"/>
    <n v="0.5"/>
    <d v="1899-12-30T00:30:00"/>
    <n v="0"/>
    <n v="2.5"/>
    <d v="1899-12-30T02:30:00"/>
    <n v="0"/>
    <n v="0"/>
    <n v="0"/>
    <d v="1899-12-30T05:00:00"/>
    <n v="299.99999999999994"/>
    <d v="1899-12-30T00:01:03"/>
    <n v="1.048951048951048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4"/>
    <x v="1"/>
    <x v="0"/>
    <n v="1326"/>
    <x v="23"/>
    <x v="40"/>
    <x v="3"/>
    <d v="1899-12-30T07:30:00"/>
    <n v="7.5"/>
    <n v="619"/>
    <n v="0"/>
    <d v="1899-12-30T00:00:00"/>
    <n v="0"/>
    <d v="1899-12-30T00:00:00"/>
    <n v="8"/>
    <n v="0"/>
    <d v="1899-12-30T00:00:00"/>
    <n v="0"/>
    <n v="0"/>
    <n v="0"/>
    <d v="1899-12-30T07:30:00"/>
    <n v="450"/>
    <d v="1899-12-30T00:00:44"/>
    <n v="0.72697899838449109"/>
    <n v="1.29240710823909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4"/>
    <x v="1"/>
    <x v="0"/>
    <n v="901"/>
    <x v="23"/>
    <x v="41"/>
    <x v="2"/>
    <d v="1899-12-30T08:00:00"/>
    <n v="8"/>
    <n v="427"/>
    <n v="0"/>
    <d v="1899-12-30T00:00:00"/>
    <n v="0.67"/>
    <d v="1899-12-30T00:40:00"/>
    <n v="37"/>
    <n v="0"/>
    <d v="1899-12-30T00:00:00"/>
    <n v="47"/>
    <n v="0"/>
    <n v="0"/>
    <d v="1899-12-30T08:00:00"/>
    <n v="479.99999999999994"/>
    <d v="1899-12-30T00:01:07"/>
    <n v="1.1241217798594847"/>
    <n v="8.66510538641686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4"/>
    <x v="1"/>
    <x v="0"/>
    <n v="12507"/>
    <x v="23"/>
    <x v="41"/>
    <x v="1"/>
    <d v="1899-12-30T08:00:00"/>
    <n v="8"/>
    <n v="699"/>
    <n v="0"/>
    <d v="1899-12-30T00:00:00"/>
    <n v="0.83"/>
    <d v="1899-12-30T00:50:00"/>
    <n v="32"/>
    <n v="0.25"/>
    <d v="1899-12-30T00:15:00"/>
    <n v="0"/>
    <n v="0"/>
    <n v="0"/>
    <d v="1899-12-30T07:45:00"/>
    <n v="464.99999999999994"/>
    <d v="1899-12-30T00:00:40"/>
    <n v="0.66523605150214582"/>
    <n v="4.5779685264663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4"/>
    <x v="1"/>
    <x v="0"/>
    <n v="548"/>
    <x v="23"/>
    <x v="42"/>
    <x v="1"/>
    <d v="1899-12-30T08:00:00"/>
    <n v="8"/>
    <n v="624"/>
    <n v="0"/>
    <d v="1899-12-30T00:00:00"/>
    <n v="0.57999999999999996"/>
    <d v="1899-12-30T00:35:00"/>
    <n v="7"/>
    <n v="1"/>
    <d v="1899-12-30T01:00:00"/>
    <n v="75"/>
    <n v="0"/>
    <n v="0"/>
    <d v="1899-12-30T07:00:00"/>
    <n v="419.99999999999994"/>
    <d v="1899-12-30T00:00:40"/>
    <n v="0.67307692307692302"/>
    <n v="1.12179487179487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4"/>
    <x v="1"/>
    <x v="0"/>
    <n v="12058"/>
    <x v="23"/>
    <x v="42"/>
    <x v="2"/>
    <d v="1899-12-30T08:00:00"/>
    <n v="8"/>
    <n v="561"/>
    <n v="0"/>
    <d v="1899-12-30T00:00:00"/>
    <n v="1"/>
    <d v="1899-12-30T01:00:00"/>
    <n v="0"/>
    <n v="0"/>
    <d v="1899-12-30T00:00:00"/>
    <n v="69"/>
    <n v="0"/>
    <n v="0"/>
    <d v="1899-12-30T08:00:00"/>
    <n v="479.99999999999994"/>
    <d v="1899-12-30T00:00:51"/>
    <n v="0.8556149732620319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4"/>
    <x v="1"/>
    <x v="0"/>
    <n v="615"/>
    <x v="23"/>
    <x v="43"/>
    <x v="4"/>
    <d v="1899-12-30T03:10:00"/>
    <n v="3.17"/>
    <n v="196"/>
    <n v="0"/>
    <d v="1899-12-30T00:00:00"/>
    <n v="0"/>
    <d v="1899-12-30T00:00:00"/>
    <n v="0"/>
    <n v="0"/>
    <d v="1899-12-30T00:00:00"/>
    <n v="76"/>
    <n v="0"/>
    <n v="0"/>
    <d v="1899-12-30T03:10:00"/>
    <n v="190"/>
    <d v="1899-12-30T00:00:58"/>
    <n v="0.9693877551020407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4"/>
    <x v="1"/>
    <x v="0"/>
    <n v="12501"/>
    <x v="23"/>
    <x v="43"/>
    <x v="5"/>
    <d v="1899-12-30T07:30:00"/>
    <n v="7.5"/>
    <n v="285"/>
    <n v="0"/>
    <d v="1899-12-30T00:00:00"/>
    <n v="0.5"/>
    <d v="1899-12-30T00:30:00"/>
    <n v="0"/>
    <n v="0.5"/>
    <d v="1899-12-30T00:30:00"/>
    <n v="47"/>
    <n v="0"/>
    <n v="0"/>
    <d v="1899-12-30T07:00:00"/>
    <n v="420"/>
    <d v="1899-12-30T00:01:28"/>
    <n v="1.473684210526315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8"/>
    <d v="1899-12-30T00:01:28"/>
    <m/>
    <m/>
    <m/>
    <m/>
    <m/>
    <m/>
    <m/>
    <m/>
    <m/>
    <m/>
  </r>
  <r>
    <x v="4"/>
    <x v="1"/>
    <x v="0"/>
    <n v="1372"/>
    <x v="23"/>
    <x v="43"/>
    <x v="3"/>
    <d v="1899-12-30T07:30:00"/>
    <n v="7.5"/>
    <n v="524"/>
    <n v="0"/>
    <d v="1899-12-30T00:00:00"/>
    <n v="0.25"/>
    <d v="1899-12-30T00:15:00"/>
    <n v="0"/>
    <n v="0"/>
    <d v="1899-12-30T00:00:00"/>
    <n v="52"/>
    <n v="0"/>
    <n v="0"/>
    <d v="1899-12-30T07:30:00"/>
    <n v="450"/>
    <d v="1899-12-30T00:00:52"/>
    <n v="0.858778625954198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4"/>
    <x v="1"/>
    <x v="0"/>
    <n v="615"/>
    <x v="23"/>
    <x v="44"/>
    <x v="4"/>
    <d v="1899-12-30T04:20:00"/>
    <n v="4.33"/>
    <n v="9"/>
    <n v="0"/>
    <d v="1899-12-30T00:00:00"/>
    <n v="0"/>
    <d v="1899-12-30T00:00:00"/>
    <n v="1"/>
    <n v="0"/>
    <d v="1899-12-30T00:00:00"/>
    <n v="0"/>
    <n v="0"/>
    <n v="0"/>
    <d v="1899-12-30T04:20:00"/>
    <n v="260"/>
    <d v="1899-12-30T00:28:53"/>
    <n v="28.888888888888889"/>
    <n v="11.1111111111111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8:53"/>
    <d v="1899-12-30T00:28:53"/>
    <m/>
    <m/>
    <m/>
    <m/>
    <m/>
    <m/>
    <m/>
    <m/>
    <m/>
    <m/>
  </r>
  <r>
    <x v="4"/>
    <x v="1"/>
    <x v="0"/>
    <n v="12228"/>
    <x v="23"/>
    <x v="44"/>
    <x v="0"/>
    <d v="1899-12-30T08:00:00"/>
    <n v="8"/>
    <n v="2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8:28"/>
    <n v="18.4615384615384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8:28"/>
    <d v="1899-12-30T00:18:28"/>
    <m/>
    <m/>
    <m/>
    <m/>
    <m/>
    <m/>
    <m/>
    <m/>
    <m/>
    <m/>
  </r>
  <r>
    <x v="4"/>
    <x v="1"/>
    <x v="0"/>
    <n v="11841"/>
    <x v="24"/>
    <x v="45"/>
    <x v="0"/>
    <d v="1899-12-30T09:00:00"/>
    <n v="9"/>
    <n v="140"/>
    <n v="0"/>
    <d v="1899-12-30T00:00:00"/>
    <n v="0"/>
    <d v="1899-12-30T00:00:00"/>
    <n v="1"/>
    <n v="0"/>
    <d v="1899-12-30T00:00:00"/>
    <n v="0"/>
    <n v="0"/>
    <n v="0"/>
    <d v="1899-12-30T09:00:00"/>
    <n v="540"/>
    <d v="1899-12-30T00:03:51"/>
    <n v="3.8571428571428572"/>
    <n v="0.71428571428571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1"/>
    <d v="1899-12-30T00:03:51"/>
    <m/>
    <m/>
    <m/>
    <m/>
    <m/>
    <m/>
    <m/>
    <m/>
    <m/>
    <m/>
  </r>
  <r>
    <x v="4"/>
    <x v="1"/>
    <x v="0"/>
    <n v="1307"/>
    <x v="24"/>
    <x v="45"/>
    <x v="0"/>
    <d v="1899-12-30T09:00:00"/>
    <n v="9"/>
    <n v="55"/>
    <n v="0"/>
    <d v="1899-12-30T00:00:00"/>
    <n v="0"/>
    <d v="1899-12-30T00:00:00"/>
    <n v="0"/>
    <n v="0"/>
    <d v="1899-12-30T00:00:00"/>
    <n v="0"/>
    <n v="0"/>
    <n v="0"/>
    <d v="1899-12-30T09:00:00"/>
    <n v="540"/>
    <d v="1899-12-30T00:09:49"/>
    <n v="9.818181818181818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9"/>
    <d v="1899-12-30T00:09:49"/>
    <m/>
    <m/>
    <m/>
    <m/>
    <m/>
    <m/>
    <m/>
    <m/>
    <m/>
    <m/>
  </r>
  <r>
    <x v="4"/>
    <x v="1"/>
    <x v="0"/>
    <n v="12078"/>
    <x v="24"/>
    <x v="0"/>
    <x v="0"/>
    <d v="1899-12-30T08:00:00"/>
    <n v="8"/>
    <n v="257"/>
    <n v="0"/>
    <d v="1899-12-30T00:00:00"/>
    <n v="0"/>
    <d v="1899-12-30T00:00:00"/>
    <n v="31"/>
    <n v="0"/>
    <d v="1899-12-30T00:00:00"/>
    <n v="0"/>
    <n v="0"/>
    <n v="0"/>
    <d v="1899-12-30T08:00:00"/>
    <n v="479.99999999999994"/>
    <d v="1899-12-30T00:01:52"/>
    <n v="1.8677042801556418"/>
    <n v="12.0622568093385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4"/>
    <x v="1"/>
    <x v="0"/>
    <n v="876"/>
    <x v="24"/>
    <x v="1"/>
    <x v="0"/>
    <d v="1899-12-30T07:10:00"/>
    <n v="7.17"/>
    <n v="168"/>
    <n v="0"/>
    <d v="1899-12-30T00:00:00"/>
    <n v="0"/>
    <d v="1899-12-30T00:00:00"/>
    <n v="7"/>
    <n v="0"/>
    <d v="1899-12-30T00:00:00"/>
    <n v="0"/>
    <n v="0"/>
    <n v="0"/>
    <d v="1899-12-30T07:10:00"/>
    <n v="430"/>
    <d v="1899-12-30T00:02:34"/>
    <n v="2.5595238095238093"/>
    <n v="4.1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4"/>
    <d v="1899-12-30T00:02:34"/>
    <m/>
    <m/>
    <m/>
    <m/>
    <m/>
    <m/>
    <m/>
    <m/>
    <m/>
    <m/>
  </r>
  <r>
    <x v="4"/>
    <x v="1"/>
    <x v="0"/>
    <n v="529"/>
    <x v="24"/>
    <x v="2"/>
    <x v="0"/>
    <d v="1899-12-30T04:15:00"/>
    <n v="4.25"/>
    <n v="33"/>
    <n v="0"/>
    <d v="1899-12-30T00:00:00"/>
    <n v="0"/>
    <d v="1899-12-30T00:00:00"/>
    <n v="0"/>
    <n v="0"/>
    <d v="1899-12-30T00:00:00"/>
    <n v="0"/>
    <n v="0"/>
    <n v="0"/>
    <d v="1899-12-30T04:15:00"/>
    <n v="255"/>
    <d v="1899-12-30T00:07:44"/>
    <n v="7.72727272727272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4"/>
    <d v="1899-12-30T00:07:44"/>
    <m/>
    <m/>
    <m/>
    <m/>
    <m/>
    <m/>
    <m/>
    <m/>
    <m/>
    <m/>
  </r>
  <r>
    <x v="4"/>
    <x v="1"/>
    <x v="0"/>
    <n v="12561"/>
    <x v="24"/>
    <x v="2"/>
    <x v="0"/>
    <d v="1899-12-30T08:00:00"/>
    <n v="8"/>
    <n v="140"/>
    <n v="0"/>
    <d v="1899-12-30T00:00:00"/>
    <n v="0"/>
    <d v="1899-12-30T00:00:00"/>
    <n v="8"/>
    <n v="0"/>
    <d v="1899-12-30T00:00:00"/>
    <n v="0"/>
    <n v="0"/>
    <n v="0"/>
    <d v="1899-12-30T08:00:00"/>
    <n v="479.99999999999994"/>
    <d v="1899-12-30T00:03:26"/>
    <n v="3.4285714285714284"/>
    <n v="5.71428571428571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6"/>
    <d v="1899-12-30T00:03:26"/>
    <m/>
    <m/>
    <m/>
    <m/>
    <m/>
    <m/>
    <m/>
    <m/>
    <m/>
    <m/>
  </r>
  <r>
    <x v="4"/>
    <x v="1"/>
    <x v="0"/>
    <n v="12232"/>
    <x v="24"/>
    <x v="5"/>
    <x v="1"/>
    <d v="1899-12-30T05:00:00"/>
    <n v="5"/>
    <n v="185"/>
    <n v="0"/>
    <d v="1899-12-30T00:00:00"/>
    <n v="0.33"/>
    <d v="1899-12-30T00:20:00"/>
    <n v="152"/>
    <n v="0"/>
    <d v="1899-12-30T00:00:00"/>
    <n v="0"/>
    <n v="0"/>
    <n v="0"/>
    <d v="1899-12-30T05:00:00"/>
    <n v="300"/>
    <d v="1899-12-30T00:01:37"/>
    <n v="1.6216216216216217"/>
    <n v="82.1621621621621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7"/>
    <d v="1899-12-30T00:01:37"/>
    <m/>
    <m/>
    <m/>
    <m/>
    <m/>
    <m/>
    <m/>
    <m/>
    <m/>
    <m/>
  </r>
  <r>
    <x v="4"/>
    <x v="1"/>
    <x v="0"/>
    <n v="12232"/>
    <x v="24"/>
    <x v="6"/>
    <x v="1"/>
    <d v="1899-12-30T03:00:00"/>
    <n v="3"/>
    <n v="129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1:24"/>
    <n v="1.395348837209302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4"/>
    <d v="1899-12-30T00:01:24"/>
    <m/>
    <m/>
    <m/>
    <m/>
    <m/>
    <m/>
    <m/>
    <m/>
    <m/>
    <m/>
  </r>
  <r>
    <x v="4"/>
    <x v="1"/>
    <x v="0"/>
    <n v="12279"/>
    <x v="24"/>
    <x v="6"/>
    <x v="0"/>
    <d v="1899-12-30T08:00:00"/>
    <n v="8"/>
    <n v="635"/>
    <n v="0"/>
    <d v="1899-12-30T00:00:00"/>
    <n v="0"/>
    <d v="1899-12-30T00:00:00"/>
    <n v="76"/>
    <n v="0"/>
    <d v="1899-12-30T00:00:00"/>
    <n v="0"/>
    <n v="0"/>
    <n v="0"/>
    <d v="1899-12-30T08:00:00"/>
    <n v="479.99999999999994"/>
    <d v="1899-12-30T00:00:45"/>
    <n v="0.7559055118110235"/>
    <n v="11.96850393700787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4"/>
    <x v="1"/>
    <x v="0"/>
    <n v="934"/>
    <x v="24"/>
    <x v="7"/>
    <x v="0"/>
    <d v="1899-12-30T07:00:00"/>
    <n v="7"/>
    <n v="582"/>
    <n v="0"/>
    <d v="1899-12-30T00:00:00"/>
    <n v="0"/>
    <d v="1899-12-30T00:00:00"/>
    <n v="43"/>
    <n v="0"/>
    <d v="1899-12-30T00:00:00"/>
    <n v="58"/>
    <n v="0"/>
    <n v="0"/>
    <d v="1899-12-30T07:00:00"/>
    <n v="420"/>
    <d v="1899-12-30T00:00:43"/>
    <n v="0.72164948453608246"/>
    <n v="7.38831615120274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4"/>
    <x v="1"/>
    <x v="0"/>
    <n v="901"/>
    <x v="24"/>
    <x v="46"/>
    <x v="2"/>
    <d v="1899-12-30T00:30:00"/>
    <n v="0.5"/>
    <n v="4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7:30"/>
    <n v="7.4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4"/>
    <x v="1"/>
    <x v="0"/>
    <n v="937"/>
    <x v="24"/>
    <x v="46"/>
    <x v="0"/>
    <d v="1899-12-30T04:00:00"/>
    <n v="4"/>
    <n v="76"/>
    <n v="0"/>
    <d v="1899-12-30T00:00:00"/>
    <n v="0"/>
    <d v="1899-12-30T00:00:00"/>
    <n v="1"/>
    <n v="0"/>
    <d v="1899-12-30T00:00:00"/>
    <n v="0"/>
    <n v="0"/>
    <n v="0"/>
    <d v="1899-12-30T04:00:00"/>
    <n v="239.99999999999997"/>
    <d v="1899-12-30T00:03:09"/>
    <n v="3.1578947368421049"/>
    <n v="1.31578947368421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9"/>
    <d v="1899-12-30T00:03:09"/>
    <m/>
    <m/>
    <m/>
    <m/>
    <m/>
    <m/>
    <m/>
    <m/>
    <m/>
    <m/>
  </r>
  <r>
    <x v="4"/>
    <x v="1"/>
    <x v="0"/>
    <n v="10571"/>
    <x v="24"/>
    <x v="8"/>
    <x v="4"/>
    <d v="1899-12-30T07:30:00"/>
    <n v="7.5"/>
    <n v="206"/>
    <n v="0"/>
    <d v="1899-12-30T00:00:00"/>
    <n v="0.5"/>
    <d v="1899-12-30T00:30:00"/>
    <n v="11"/>
    <n v="0"/>
    <d v="1899-12-30T00:00:00"/>
    <n v="86"/>
    <n v="0"/>
    <n v="0"/>
    <d v="1899-12-30T07:30:00"/>
    <n v="450"/>
    <d v="1899-12-30T00:02:11"/>
    <n v="2.1844660194174756"/>
    <n v="5.33980582524271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1"/>
    <d v="1899-12-30T00:02:11"/>
    <m/>
    <m/>
    <m/>
    <m/>
    <m/>
    <m/>
    <m/>
    <m/>
    <m/>
    <m/>
  </r>
  <r>
    <x v="4"/>
    <x v="1"/>
    <x v="0"/>
    <n v="1153"/>
    <x v="24"/>
    <x v="8"/>
    <x v="5"/>
    <d v="1899-12-30T07:30:00"/>
    <n v="7.5"/>
    <n v="146"/>
    <n v="0"/>
    <d v="1899-12-30T00:00:00"/>
    <n v="0"/>
    <d v="1899-12-30T00:00:00"/>
    <n v="1"/>
    <n v="0"/>
    <d v="1899-12-30T00:00:00"/>
    <n v="64"/>
    <n v="0"/>
    <n v="0"/>
    <d v="1899-12-30T07:30:00"/>
    <n v="450"/>
    <d v="1899-12-30T00:03:05"/>
    <n v="3.0821917808219177"/>
    <n v="0.6849315068493150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5"/>
    <d v="1899-12-30T00:03:05"/>
    <m/>
    <m/>
    <m/>
    <m/>
    <m/>
    <m/>
    <m/>
    <m/>
    <m/>
    <m/>
  </r>
  <r>
    <x v="4"/>
    <x v="1"/>
    <x v="0"/>
    <n v="12164"/>
    <x v="24"/>
    <x v="8"/>
    <x v="3"/>
    <d v="1899-12-30T07:30:00"/>
    <n v="7.5"/>
    <n v="190"/>
    <n v="0"/>
    <d v="1899-12-30T00:00:00"/>
    <n v="0.5"/>
    <d v="1899-12-30T00:30:00"/>
    <n v="9"/>
    <n v="0"/>
    <d v="1899-12-30T00:00:00"/>
    <n v="46"/>
    <n v="0"/>
    <n v="0"/>
    <d v="1899-12-30T07:30:00"/>
    <n v="450"/>
    <d v="1899-12-30T00:02:22"/>
    <n v="2.3684210526315788"/>
    <n v="4.73684210526315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2"/>
    <d v="1899-12-30T00:02:22"/>
    <m/>
    <m/>
    <m/>
    <m/>
    <m/>
    <m/>
    <m/>
    <m/>
    <m/>
    <m/>
  </r>
  <r>
    <x v="4"/>
    <x v="1"/>
    <x v="0"/>
    <n v="953"/>
    <x v="24"/>
    <x v="9"/>
    <x v="5"/>
    <d v="1899-12-30T07:30:00"/>
    <n v="7.5"/>
    <n v="40"/>
    <n v="0"/>
    <d v="1899-12-30T00:00:00"/>
    <n v="0"/>
    <d v="1899-12-30T00:00:00"/>
    <n v="11"/>
    <n v="0.5"/>
    <d v="1899-12-30T00:30:00"/>
    <n v="46"/>
    <n v="0"/>
    <n v="0"/>
    <d v="1899-12-30T07:00:00"/>
    <n v="420"/>
    <d v="1899-12-30T00:10:30"/>
    <n v="10.5"/>
    <n v="27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30"/>
    <d v="1899-12-30T00:10:30"/>
    <m/>
    <m/>
    <m/>
    <m/>
    <m/>
    <m/>
    <m/>
    <m/>
    <m/>
    <m/>
  </r>
  <r>
    <x v="4"/>
    <x v="1"/>
    <x v="0"/>
    <n v="1003"/>
    <x v="24"/>
    <x v="9"/>
    <x v="4"/>
    <d v="1899-12-30T07:30:00"/>
    <n v="7.5"/>
    <n v="53"/>
    <n v="0"/>
    <d v="1899-12-30T00:00:00"/>
    <n v="0"/>
    <d v="1899-12-30T00:00:00"/>
    <n v="18"/>
    <n v="0"/>
    <d v="1899-12-30T00:00:00"/>
    <n v="75"/>
    <n v="0"/>
    <n v="0"/>
    <d v="1899-12-30T07:30:00"/>
    <n v="450"/>
    <d v="1899-12-30T00:08:29"/>
    <n v="8.4905660377358494"/>
    <n v="33.96226415094339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9"/>
    <d v="1899-12-30T00:08:29"/>
    <m/>
    <m/>
    <m/>
    <m/>
    <m/>
    <m/>
    <m/>
    <m/>
    <m/>
    <m/>
  </r>
  <r>
    <x v="4"/>
    <x v="1"/>
    <x v="0"/>
    <n v="1038"/>
    <x v="24"/>
    <x v="9"/>
    <x v="3"/>
    <d v="1899-12-30T07:30:00"/>
    <n v="7.5"/>
    <n v="47"/>
    <n v="0"/>
    <d v="1899-12-30T00:00:00"/>
    <n v="0.33"/>
    <d v="1899-12-30T00:20:00"/>
    <n v="26"/>
    <n v="0.33"/>
    <d v="1899-12-30T00:20:00"/>
    <n v="87"/>
    <n v="0"/>
    <n v="0"/>
    <d v="1899-12-30T07:10:00"/>
    <n v="430"/>
    <d v="1899-12-30T00:09:09"/>
    <n v="9.1489361702127656"/>
    <n v="55.319148936170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09"/>
    <d v="1899-12-30T00:09:09"/>
    <m/>
    <m/>
    <m/>
    <m/>
    <m/>
    <m/>
    <m/>
    <m/>
    <m/>
    <m/>
  </r>
  <r>
    <x v="4"/>
    <x v="1"/>
    <x v="0"/>
    <n v="1215"/>
    <x v="24"/>
    <x v="10"/>
    <x v="4"/>
    <d v="1899-12-30T07:30:00"/>
    <n v="7.5"/>
    <n v="51"/>
    <n v="0"/>
    <d v="1899-12-30T00:00:00"/>
    <n v="0.67"/>
    <d v="1899-12-30T00:40:00"/>
    <n v="6"/>
    <n v="0.83"/>
    <d v="1899-12-30T00:50:00"/>
    <n v="70"/>
    <n v="0"/>
    <n v="0"/>
    <d v="1899-12-30T06:40:00"/>
    <n v="400"/>
    <d v="1899-12-30T00:07:51"/>
    <n v="7.8431372549019605"/>
    <n v="11.7647058823529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1"/>
    <d v="1899-12-30T00:07:51"/>
    <m/>
    <m/>
    <m/>
    <m/>
    <m/>
    <m/>
    <m/>
    <m/>
    <m/>
    <m/>
  </r>
  <r>
    <x v="4"/>
    <x v="1"/>
    <x v="0"/>
    <n v="12236"/>
    <x v="24"/>
    <x v="10"/>
    <x v="1"/>
    <d v="1899-12-30T08:00:00"/>
    <n v="8"/>
    <n v="57"/>
    <n v="0"/>
    <d v="1899-12-30T00:00:00"/>
    <n v="0.25"/>
    <d v="1899-12-30T00:15:00"/>
    <n v="3"/>
    <n v="0"/>
    <d v="1899-12-30T00:00:00"/>
    <n v="78"/>
    <n v="0"/>
    <n v="0"/>
    <d v="1899-12-30T08:00:00"/>
    <n v="479.99999999999994"/>
    <d v="1899-12-30T00:08:25"/>
    <n v="8.4210526315789469"/>
    <n v="5.26315789473684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5"/>
    <d v="1899-12-30T00:08:25"/>
    <m/>
    <m/>
    <m/>
    <m/>
    <m/>
    <m/>
    <m/>
    <m/>
    <m/>
    <m/>
  </r>
  <r>
    <x v="4"/>
    <x v="1"/>
    <x v="0"/>
    <n v="1185"/>
    <x v="24"/>
    <x v="11"/>
    <x v="1"/>
    <d v="1899-12-30T08:00:00"/>
    <n v="8"/>
    <n v="86"/>
    <n v="0"/>
    <d v="1899-12-30T00:00:00"/>
    <n v="0.25"/>
    <d v="1899-12-30T00:15:00"/>
    <n v="11"/>
    <n v="0.75"/>
    <d v="1899-12-30T00:45:00"/>
    <n v="73"/>
    <n v="0"/>
    <n v="0"/>
    <d v="1899-12-30T07:15:00"/>
    <n v="434.99999999999994"/>
    <d v="1899-12-30T00:05:03"/>
    <n v="5.0581395348837201"/>
    <n v="12.79069767441860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3"/>
    <d v="1899-12-30T00:05:03"/>
    <m/>
    <m/>
    <m/>
    <m/>
    <m/>
    <m/>
    <m/>
    <m/>
    <m/>
    <m/>
  </r>
  <r>
    <x v="4"/>
    <x v="1"/>
    <x v="0"/>
    <n v="1398"/>
    <x v="24"/>
    <x v="11"/>
    <x v="2"/>
    <d v="1899-12-30T08:00:00"/>
    <n v="8"/>
    <n v="81"/>
    <n v="0"/>
    <d v="1899-12-30T00:00:00"/>
    <n v="0"/>
    <d v="1899-12-30T00:00:00"/>
    <n v="10"/>
    <n v="0"/>
    <d v="1899-12-30T00:00:00"/>
    <n v="70"/>
    <n v="0"/>
    <n v="0"/>
    <d v="1899-12-30T08:00:00"/>
    <n v="479.99999999999994"/>
    <d v="1899-12-30T00:05:56"/>
    <n v="5.9259259259259256"/>
    <n v="12.3456790123456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56"/>
    <d v="1899-12-30T00:05:56"/>
    <m/>
    <m/>
    <m/>
    <m/>
    <m/>
    <m/>
    <m/>
    <m/>
    <m/>
    <m/>
  </r>
  <r>
    <x v="4"/>
    <x v="1"/>
    <x v="0"/>
    <n v="1017"/>
    <x v="24"/>
    <x v="12"/>
    <x v="3"/>
    <d v="1899-12-30T07:30:00"/>
    <n v="7.5"/>
    <n v="63"/>
    <n v="0.08"/>
    <d v="1899-12-30T00:05:00"/>
    <n v="0.5"/>
    <d v="1899-12-30T00:30:00"/>
    <n v="1"/>
    <n v="0.33"/>
    <d v="1899-12-30T00:20:00"/>
    <n v="72"/>
    <n v="0"/>
    <n v="0"/>
    <d v="1899-12-30T07:10:00"/>
    <n v="430"/>
    <d v="1899-12-30T00:06:50"/>
    <n v="6.8253968253968251"/>
    <n v="1.58730158730158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0"/>
    <d v="1899-12-30T00:06:50"/>
    <m/>
    <m/>
    <m/>
    <m/>
    <m/>
    <m/>
    <m/>
    <m/>
    <m/>
    <m/>
  </r>
  <r>
    <x v="4"/>
    <x v="1"/>
    <x v="0"/>
    <n v="1028"/>
    <x v="24"/>
    <x v="12"/>
    <x v="4"/>
    <d v="1899-12-30T07:30:00"/>
    <n v="7.5"/>
    <n v="72"/>
    <n v="0"/>
    <d v="1899-12-30T00:00:00"/>
    <n v="0"/>
    <d v="1899-12-30T00:00:00"/>
    <n v="7"/>
    <n v="0"/>
    <d v="1899-12-30T00:00:00"/>
    <n v="0"/>
    <n v="0"/>
    <n v="0"/>
    <d v="1899-12-30T07:30:00"/>
    <n v="450"/>
    <d v="1899-12-30T00:06:15"/>
    <n v="6.25"/>
    <n v="9.72222222222222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5"/>
    <d v="1899-12-30T00:06:15"/>
    <m/>
    <m/>
    <m/>
    <m/>
    <m/>
    <m/>
    <m/>
    <m/>
    <m/>
    <m/>
  </r>
  <r>
    <x v="4"/>
    <x v="1"/>
    <x v="0"/>
    <n v="12087"/>
    <x v="24"/>
    <x v="12"/>
    <x v="5"/>
    <d v="1899-12-30T07:30:00"/>
    <n v="7.5"/>
    <n v="87"/>
    <n v="0.5"/>
    <d v="1899-12-30T00:30:00"/>
    <n v="0.5"/>
    <d v="1899-12-30T00:30:00"/>
    <n v="1"/>
    <n v="0.5"/>
    <d v="1899-12-30T00:30:00"/>
    <n v="65"/>
    <n v="0"/>
    <n v="0"/>
    <d v="1899-12-30T07:00:00"/>
    <n v="420"/>
    <d v="1899-12-30T00:04:50"/>
    <n v="4.8275862068965516"/>
    <n v="1.14942528735632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0"/>
    <d v="1899-12-30T00:04:50"/>
    <m/>
    <m/>
    <m/>
    <m/>
    <m/>
    <m/>
    <m/>
    <m/>
    <m/>
    <m/>
  </r>
  <r>
    <x v="4"/>
    <x v="1"/>
    <x v="0"/>
    <n v="729"/>
    <x v="24"/>
    <x v="14"/>
    <x v="0"/>
    <d v="1899-12-30T04:40:00"/>
    <n v="4.67"/>
    <n v="206"/>
    <n v="0"/>
    <d v="1899-12-30T00:00:00"/>
    <n v="0"/>
    <d v="1899-12-30T00:00:00"/>
    <n v="7"/>
    <n v="0"/>
    <d v="1899-12-30T00:00:00"/>
    <n v="0"/>
    <n v="0"/>
    <n v="0"/>
    <d v="1899-12-30T04:40:00"/>
    <n v="280"/>
    <d v="1899-12-30T00:01:22"/>
    <n v="1.3592233009708738"/>
    <n v="3.39805825242718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2"/>
    <d v="1899-12-30T00:01:22"/>
    <m/>
    <m/>
    <m/>
    <m/>
    <m/>
    <m/>
    <m/>
    <m/>
    <m/>
    <m/>
  </r>
  <r>
    <x v="4"/>
    <x v="1"/>
    <x v="0"/>
    <n v="627"/>
    <x v="24"/>
    <x v="15"/>
    <x v="1"/>
    <d v="1899-12-30T08:00:00"/>
    <n v="8"/>
    <n v="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40:00"/>
    <n v="15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4"/>
    <x v="1"/>
    <x v="0"/>
    <n v="851"/>
    <x v="24"/>
    <x v="15"/>
    <x v="0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4"/>
    <x v="1"/>
    <x v="0"/>
    <n v="12089"/>
    <x v="24"/>
    <x v="15"/>
    <x v="0"/>
    <d v="1899-12-30T08:00:00"/>
    <n v="8"/>
    <n v="1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8:00"/>
    <n v="47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8:00"/>
    <d v="1899-12-30T00:48:00"/>
    <m/>
    <m/>
    <m/>
    <m/>
    <m/>
    <m/>
    <m/>
    <m/>
    <m/>
    <m/>
  </r>
  <r>
    <x v="4"/>
    <x v="1"/>
    <x v="0"/>
    <n v="12563"/>
    <x v="24"/>
    <x v="15"/>
    <x v="0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4"/>
    <x v="1"/>
    <x v="0"/>
    <n v="1445"/>
    <x v="24"/>
    <x v="16"/>
    <x v="0"/>
    <d v="1899-12-30T08:00:00"/>
    <n v="8"/>
    <n v="201"/>
    <n v="0"/>
    <d v="1899-12-30T00:00:00"/>
    <n v="0"/>
    <d v="1899-12-30T00:00:00"/>
    <n v="8"/>
    <n v="0"/>
    <d v="1899-12-30T00:00:00"/>
    <n v="0"/>
    <n v="0"/>
    <n v="0"/>
    <d v="1899-12-30T08:00:00"/>
    <n v="479.99999999999994"/>
    <d v="1899-12-30T00:02:23"/>
    <n v="2.3880597014925371"/>
    <n v="3.98009950248756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3"/>
    <d v="1899-12-30T00:02:23"/>
    <m/>
    <m/>
    <m/>
    <m/>
    <m/>
    <m/>
    <m/>
    <m/>
    <m/>
    <m/>
  </r>
  <r>
    <x v="4"/>
    <x v="1"/>
    <x v="0"/>
    <n v="866"/>
    <x v="24"/>
    <x v="18"/>
    <x v="1"/>
    <d v="1899-12-30T08:00:00"/>
    <n v="8"/>
    <n v="92"/>
    <n v="1.25"/>
    <d v="1899-12-30T01:15:00"/>
    <n v="0"/>
    <d v="1899-12-30T00:00:00"/>
    <n v="24"/>
    <n v="0"/>
    <d v="1899-12-30T00:00:00"/>
    <n v="0"/>
    <n v="0"/>
    <n v="0"/>
    <d v="1899-12-30T08:00:00"/>
    <n v="479.99999999999994"/>
    <d v="1899-12-30T00:05:13"/>
    <n v="5.2173913043478253"/>
    <n v="26.0869565217391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3"/>
    <d v="1899-12-30T00:05:13"/>
    <m/>
    <m/>
    <m/>
    <m/>
    <m/>
    <m/>
    <m/>
    <m/>
    <m/>
    <m/>
  </r>
  <r>
    <x v="4"/>
    <x v="1"/>
    <x v="0"/>
    <n v="12585"/>
    <x v="24"/>
    <x v="18"/>
    <x v="2"/>
    <d v="1899-12-30T08:00:00"/>
    <n v="8"/>
    <n v="16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58"/>
    <n v="2.962962962962962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8"/>
    <d v="1899-12-30T00:02:58"/>
    <m/>
    <m/>
    <m/>
    <m/>
    <m/>
    <m/>
    <m/>
    <m/>
    <m/>
    <m/>
  </r>
  <r>
    <x v="4"/>
    <x v="1"/>
    <x v="0"/>
    <n v="12008"/>
    <x v="24"/>
    <x v="19"/>
    <x v="0"/>
    <d v="1899-12-30T07:00:00"/>
    <n v="7"/>
    <n v="10"/>
    <n v="0"/>
    <d v="1899-12-30T00:00:00"/>
    <n v="0"/>
    <d v="1899-12-30T00:00:00"/>
    <n v="3"/>
    <n v="2"/>
    <d v="1899-12-30T02:00:00"/>
    <n v="0"/>
    <n v="0"/>
    <n v="0"/>
    <d v="1899-12-30T05:00:00"/>
    <n v="300.00000000000006"/>
    <d v="1899-12-30T00:30:00"/>
    <n v="30.000000000000007"/>
    <n v="3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4"/>
    <x v="1"/>
    <x v="0"/>
    <n v="1164"/>
    <x v="24"/>
    <x v="20"/>
    <x v="0"/>
    <d v="1899-12-30T09:05:00"/>
    <n v="9.08"/>
    <n v="1056"/>
    <n v="0.5"/>
    <d v="1899-12-30T00:30:00"/>
    <n v="0"/>
    <d v="1899-12-30T00:00:00"/>
    <n v="0"/>
    <n v="0"/>
    <d v="1899-12-30T00:00:00"/>
    <n v="0"/>
    <n v="0"/>
    <n v="0"/>
    <d v="1899-12-30T09:05:00"/>
    <n v="545"/>
    <d v="1899-12-30T00:00:31"/>
    <n v="0.516098484848484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4"/>
    <x v="1"/>
    <x v="0"/>
    <n v="11080"/>
    <x v="24"/>
    <x v="21"/>
    <x v="3"/>
    <d v="1899-12-30T07:30:00"/>
    <n v="7.5"/>
    <n v="1367"/>
    <n v="0"/>
    <d v="1899-12-30T00:00:00"/>
    <n v="0"/>
    <d v="1899-12-30T00:00:00"/>
    <n v="4"/>
    <n v="0"/>
    <d v="1899-12-30T00:00:00"/>
    <n v="34"/>
    <n v="0"/>
    <n v="0"/>
    <d v="1899-12-30T07:30:00"/>
    <n v="450"/>
    <d v="1899-12-30T00:00:20"/>
    <n v="0.32918800292611561"/>
    <n v="0.292611558156547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0"/>
    <d v="1899-12-30T00:00:20"/>
    <m/>
    <m/>
    <m/>
    <m/>
    <m/>
    <m/>
    <m/>
    <m/>
    <m/>
    <m/>
  </r>
  <r>
    <x v="4"/>
    <x v="1"/>
    <x v="0"/>
    <n v="11851"/>
    <x v="24"/>
    <x v="21"/>
    <x v="5"/>
    <d v="1899-12-30T07:30:00"/>
    <n v="7.5"/>
    <n v="488"/>
    <n v="0.83"/>
    <d v="1899-12-30T00:50:00"/>
    <n v="0"/>
    <d v="1899-12-30T00:00:00"/>
    <n v="26"/>
    <n v="0"/>
    <d v="1899-12-30T00:00:00"/>
    <n v="19"/>
    <n v="0"/>
    <n v="0"/>
    <d v="1899-12-30T07:30:00"/>
    <n v="450"/>
    <d v="1899-12-30T00:00:55"/>
    <n v="0.92213114754098358"/>
    <n v="5.32786885245901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4"/>
    <x v="1"/>
    <x v="0"/>
    <n v="1327"/>
    <x v="24"/>
    <x v="21"/>
    <x v="2"/>
    <d v="1899-12-30T08:00:00"/>
    <n v="8"/>
    <n v="518"/>
    <n v="0"/>
    <d v="1899-12-30T00:00:00"/>
    <n v="0"/>
    <d v="1899-12-30T00:00:00"/>
    <n v="190"/>
    <n v="1"/>
    <d v="1899-12-30T01:00:00"/>
    <n v="0"/>
    <n v="0"/>
    <n v="0"/>
    <d v="1899-12-30T07:00:00"/>
    <n v="419.99999999999994"/>
    <d v="1899-12-30T00:00:49"/>
    <n v="0.81081081081081074"/>
    <n v="36.6795366795366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4"/>
    <x v="1"/>
    <x v="0"/>
    <n v="901"/>
    <x v="24"/>
    <x v="22"/>
    <x v="2"/>
    <d v="1899-12-30T07:30:00"/>
    <n v="7.5"/>
    <n v="631"/>
    <n v="0"/>
    <d v="1899-12-30T00:00:00"/>
    <n v="0"/>
    <d v="1899-12-30T00:00:00"/>
    <n v="66"/>
    <n v="0"/>
    <d v="1899-12-30T00:00:00"/>
    <n v="51"/>
    <n v="754"/>
    <n v="0"/>
    <d v="1899-12-30T07:30:00"/>
    <n v="450"/>
    <d v="1899-12-30T00:00:43"/>
    <n v="0.71315372424722667"/>
    <n v="10.459587955625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4"/>
    <x v="1"/>
    <x v="0"/>
    <n v="1099"/>
    <x v="24"/>
    <x v="22"/>
    <x v="3"/>
    <d v="1899-12-30T00:30:00"/>
    <n v="0.5"/>
    <n v="9"/>
    <n v="0"/>
    <d v="1899-12-30T00:00:00"/>
    <n v="0"/>
    <d v="1899-12-30T00:00:00"/>
    <n v="7"/>
    <n v="0"/>
    <d v="1899-12-30T00:00:00"/>
    <n v="30"/>
    <n v="11"/>
    <n v="0"/>
    <d v="1899-12-30T00:30:00"/>
    <n v="29.999999999999996"/>
    <d v="1899-12-30T00:03:20"/>
    <n v="3.333333333333333"/>
    <n v="77.7777777777777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0"/>
    <d v="1899-12-30T00:03:20"/>
    <m/>
    <m/>
    <m/>
    <m/>
    <m/>
    <m/>
    <m/>
    <m/>
    <m/>
    <m/>
  </r>
  <r>
    <x v="4"/>
    <x v="1"/>
    <x v="0"/>
    <n v="11626"/>
    <x v="24"/>
    <x v="22"/>
    <x v="4"/>
    <d v="1899-12-30T02:30:00"/>
    <n v="2.5"/>
    <n v="67"/>
    <n v="0"/>
    <d v="1899-12-30T00:00:00"/>
    <n v="0"/>
    <d v="1899-12-30T00:00:00"/>
    <n v="3"/>
    <n v="0"/>
    <d v="1899-12-30T00:00:00"/>
    <n v="50"/>
    <n v="92"/>
    <n v="0"/>
    <d v="1899-12-30T02:30:00"/>
    <n v="150"/>
    <d v="1899-12-30T00:02:14"/>
    <n v="2.2388059701492535"/>
    <n v="4.47761194029850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4"/>
    <d v="1899-12-30T00:02:14"/>
    <m/>
    <m/>
    <m/>
    <m/>
    <m/>
    <m/>
    <m/>
    <m/>
    <m/>
    <m/>
  </r>
  <r>
    <x v="4"/>
    <x v="1"/>
    <x v="0"/>
    <n v="1222"/>
    <x v="24"/>
    <x v="22"/>
    <x v="5"/>
    <d v="1899-12-30T07:30:00"/>
    <n v="7.5"/>
    <n v="528"/>
    <n v="0"/>
    <d v="1899-12-30T00:00:00"/>
    <n v="0"/>
    <d v="1899-12-30T00:00:00"/>
    <n v="77"/>
    <n v="0"/>
    <d v="1899-12-30T00:00:00"/>
    <n v="39"/>
    <n v="558"/>
    <n v="0"/>
    <d v="1899-12-30T07:30:00"/>
    <n v="450"/>
    <d v="1899-12-30T00:00:51"/>
    <n v="0.85227272727272729"/>
    <n v="14.5833333333333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4"/>
    <x v="1"/>
    <x v="0"/>
    <n v="1372"/>
    <x v="24"/>
    <x v="22"/>
    <x v="3"/>
    <d v="1899-12-30T07:30:00"/>
    <n v="7.5"/>
    <n v="338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20"/>
    <n v="1.3313609467455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0"/>
    <d v="1899-12-30T00:01:20"/>
    <m/>
    <m/>
    <m/>
    <m/>
    <m/>
    <m/>
    <m/>
    <m/>
    <m/>
    <m/>
  </r>
  <r>
    <x v="4"/>
    <x v="1"/>
    <x v="0"/>
    <n v="1099"/>
    <x v="24"/>
    <x v="23"/>
    <x v="3"/>
    <d v="1899-12-30T07:00:00"/>
    <n v="7"/>
    <n v="333"/>
    <n v="0"/>
    <d v="1899-12-30T00:00:00"/>
    <n v="0"/>
    <d v="1899-12-30T00:00:00"/>
    <n v="0"/>
    <n v="0"/>
    <d v="1899-12-30T00:00:00"/>
    <n v="46"/>
    <n v="773"/>
    <n v="0"/>
    <d v="1899-12-30T07:00:00"/>
    <n v="420"/>
    <d v="1899-12-30T00:01:16"/>
    <n v="1.261261261261261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6"/>
    <d v="1899-12-30T00:01:16"/>
    <m/>
    <m/>
    <m/>
    <m/>
    <m/>
    <m/>
    <m/>
    <m/>
    <m/>
    <m/>
  </r>
  <r>
    <x v="4"/>
    <x v="1"/>
    <x v="0"/>
    <n v="11849"/>
    <x v="24"/>
    <x v="23"/>
    <x v="1"/>
    <d v="1899-12-30T08:00:00"/>
    <n v="8"/>
    <n v="776"/>
    <n v="0"/>
    <d v="1899-12-30T00:00:00"/>
    <n v="0.33"/>
    <d v="1899-12-30T00:20:00"/>
    <n v="21"/>
    <n v="0"/>
    <d v="1899-12-30T00:00:00"/>
    <n v="32"/>
    <n v="880"/>
    <n v="0"/>
    <d v="1899-12-30T08:00:00"/>
    <n v="479.99999999999994"/>
    <d v="1899-12-30T00:00:37"/>
    <n v="0.61855670103092775"/>
    <n v="2.70618556701030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4"/>
    <x v="1"/>
    <x v="0"/>
    <n v="1396"/>
    <x v="24"/>
    <x v="23"/>
    <x v="2"/>
    <d v="1899-12-30T08:00:00"/>
    <n v="8"/>
    <n v="509"/>
    <n v="0"/>
    <d v="1899-12-30T00:00:00"/>
    <n v="0.33"/>
    <d v="1899-12-30T00:20:00"/>
    <n v="14"/>
    <n v="0"/>
    <d v="1899-12-30T00:00:00"/>
    <n v="37"/>
    <n v="533"/>
    <n v="0"/>
    <d v="1899-12-30T08:00:00"/>
    <n v="479.99999999999994"/>
    <d v="1899-12-30T00:00:57"/>
    <n v="0.94302554027504903"/>
    <n v="2.75049115913556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4"/>
    <x v="1"/>
    <x v="0"/>
    <n v="1364"/>
    <x v="24"/>
    <x v="24"/>
    <x v="0"/>
    <d v="1899-12-30T09:00:00"/>
    <n v="9"/>
    <n v="623"/>
    <n v="0"/>
    <d v="1899-12-30T00:00:00"/>
    <n v="0"/>
    <d v="1899-12-30T00:00:00"/>
    <n v="44"/>
    <n v="0"/>
    <d v="1899-12-30T00:00:00"/>
    <n v="0"/>
    <n v="0"/>
    <n v="0"/>
    <d v="1899-12-30T09:00:00"/>
    <n v="540"/>
    <d v="1899-12-30T00:00:52"/>
    <n v="0.8667736757624398"/>
    <n v="7.06260032102728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4"/>
    <x v="1"/>
    <x v="0"/>
    <n v="937"/>
    <x v="24"/>
    <x v="25"/>
    <x v="0"/>
    <d v="1899-12-30T03:00:00"/>
    <n v="3"/>
    <n v="201"/>
    <n v="0"/>
    <d v="1899-12-30T00:00:00"/>
    <n v="0"/>
    <d v="1899-12-30T00:00:00"/>
    <n v="34"/>
    <n v="0"/>
    <d v="1899-12-30T00:00:00"/>
    <n v="0"/>
    <n v="0"/>
    <n v="0"/>
    <d v="1899-12-30T03:00:00"/>
    <n v="180"/>
    <d v="1899-12-30T00:00:54"/>
    <n v="0.89552238805970152"/>
    <n v="16.9154228855721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4"/>
    <x v="1"/>
    <x v="0"/>
    <n v="529"/>
    <x v="24"/>
    <x v="26"/>
    <x v="0"/>
    <d v="1899-12-30T01:00:00"/>
    <n v="1"/>
    <n v="33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1:49"/>
    <n v="1.81818181818181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4"/>
    <x v="1"/>
    <x v="0"/>
    <n v="12561"/>
    <x v="24"/>
    <x v="26"/>
    <x v="0"/>
    <d v="1899-12-30T00:00:00"/>
    <n v="0"/>
    <n v="14"/>
    <n v="0"/>
    <d v="1899-12-30T00:00:00"/>
    <n v="0"/>
    <d v="1899-12-30T00:00:00"/>
    <n v="14"/>
    <n v="0"/>
    <d v="1899-12-30T00:00:00"/>
    <n v="0"/>
    <n v="0"/>
    <n v="0"/>
    <d v="1899-12-30T00:00:00"/>
    <n v="0"/>
    <d v="1899-12-30T00:00:00"/>
    <n v="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4"/>
    <x v="1"/>
    <x v="0"/>
    <n v="11903"/>
    <x v="24"/>
    <x v="27"/>
    <x v="0"/>
    <d v="1899-12-30T09:00:00"/>
    <n v="9"/>
    <n v="560"/>
    <n v="0"/>
    <d v="1899-12-30T00:00:00"/>
    <n v="0"/>
    <d v="1899-12-30T00:00:00"/>
    <n v="47"/>
    <n v="0"/>
    <d v="1899-12-30T00:00:00"/>
    <n v="0"/>
    <n v="0"/>
    <n v="0"/>
    <d v="1899-12-30T09:00:00"/>
    <n v="540"/>
    <d v="1899-12-30T00:00:58"/>
    <n v="0.9642857142857143"/>
    <n v="8.39285714285714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4"/>
    <x v="1"/>
    <x v="0"/>
    <n v="876"/>
    <x v="24"/>
    <x v="28"/>
    <x v="0"/>
    <d v="1899-12-30T00:50:00"/>
    <n v="0.83"/>
    <n v="182"/>
    <n v="0"/>
    <d v="1899-12-30T00:00:00"/>
    <n v="0"/>
    <d v="1899-12-30T00:00:00"/>
    <n v="6"/>
    <n v="0"/>
    <d v="1899-12-30T00:00:00"/>
    <n v="0"/>
    <n v="0"/>
    <n v="0"/>
    <d v="1899-12-30T00:50:00"/>
    <n v="50"/>
    <d v="1899-12-30T00:00:16"/>
    <n v="0.27472527472527475"/>
    <n v="3.29670329670329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6"/>
    <d v="1899-12-30T00:00:16"/>
    <m/>
    <m/>
    <m/>
    <m/>
    <m/>
    <m/>
    <m/>
    <m/>
    <m/>
    <m/>
  </r>
  <r>
    <x v="4"/>
    <x v="1"/>
    <x v="0"/>
    <n v="1146"/>
    <x v="24"/>
    <x v="29"/>
    <x v="0"/>
    <d v="1899-12-30T08:00:00"/>
    <n v="8"/>
    <n v="181"/>
    <n v="0"/>
    <d v="1899-12-30T00:00:00"/>
    <n v="0"/>
    <d v="1899-12-30T00:00:00"/>
    <n v="25"/>
    <n v="0"/>
    <d v="1899-12-30T00:00:00"/>
    <n v="0"/>
    <n v="0"/>
    <n v="0"/>
    <d v="1899-12-30T08:00:00"/>
    <n v="479.99999999999994"/>
    <d v="1899-12-30T00:02:39"/>
    <n v="2.6519337016574585"/>
    <n v="13.81215469613259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9"/>
    <d v="1899-12-30T00:02:39"/>
    <m/>
    <m/>
    <m/>
    <m/>
    <m/>
    <m/>
    <m/>
    <m/>
    <m/>
    <m/>
  </r>
  <r>
    <x v="4"/>
    <x v="1"/>
    <x v="0"/>
    <n v="1091"/>
    <x v="24"/>
    <x v="30"/>
    <x v="0"/>
    <d v="1899-12-30T08:00:00"/>
    <n v="8"/>
    <n v="12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49"/>
    <n v="3.80952380952380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9"/>
    <d v="1899-12-30T00:03:49"/>
    <m/>
    <m/>
    <m/>
    <m/>
    <m/>
    <m/>
    <m/>
    <m/>
    <m/>
    <m/>
  </r>
  <r>
    <x v="4"/>
    <x v="1"/>
    <x v="0"/>
    <n v="601"/>
    <x v="24"/>
    <x v="32"/>
    <x v="0"/>
    <d v="1899-12-30T00:30:00"/>
    <n v="0.5"/>
    <n v="17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1:46"/>
    <n v="1.76470588235294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4"/>
    <x v="1"/>
    <x v="0"/>
    <n v="729"/>
    <x v="24"/>
    <x v="32"/>
    <x v="0"/>
    <d v="1899-12-30T03:20:00"/>
    <n v="3.33"/>
    <n v="287"/>
    <n v="0"/>
    <d v="1899-12-30T00:00:00"/>
    <n v="0"/>
    <d v="1899-12-30T00:00:00"/>
    <n v="18"/>
    <n v="0"/>
    <d v="1899-12-30T00:00:00"/>
    <n v="0"/>
    <n v="0"/>
    <n v="0"/>
    <d v="1899-12-30T03:20:00"/>
    <n v="200"/>
    <d v="1899-12-30T00:00:42"/>
    <n v="0.69686411149825789"/>
    <n v="6.27177700348432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4"/>
    <x v="1"/>
    <x v="0"/>
    <n v="529"/>
    <x v="24"/>
    <x v="33"/>
    <x v="0"/>
    <d v="1899-12-30T02:45:00"/>
    <n v="2.75"/>
    <n v="85"/>
    <n v="0"/>
    <d v="1899-12-30T00:00:00"/>
    <n v="0"/>
    <d v="1899-12-30T00:00:00"/>
    <n v="0"/>
    <n v="0"/>
    <d v="1899-12-30T00:00:00"/>
    <n v="0"/>
    <n v="0"/>
    <n v="0"/>
    <d v="1899-12-30T02:45:00"/>
    <n v="165"/>
    <d v="1899-12-30T00:01:56"/>
    <n v="1.941176470588235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6"/>
    <d v="1899-12-30T00:01:56"/>
    <m/>
    <m/>
    <m/>
    <m/>
    <m/>
    <m/>
    <m/>
    <m/>
    <m/>
    <m/>
  </r>
  <r>
    <x v="4"/>
    <x v="1"/>
    <x v="0"/>
    <n v="787"/>
    <x v="24"/>
    <x v="34"/>
    <x v="2"/>
    <d v="1899-12-30T08:00:00"/>
    <n v="8"/>
    <n v="135"/>
    <n v="0"/>
    <d v="1899-12-30T00:00:00"/>
    <n v="0.17"/>
    <d v="1899-12-30T00:10:00"/>
    <n v="16"/>
    <n v="0"/>
    <d v="1899-12-30T00:00:00"/>
    <n v="75"/>
    <n v="0"/>
    <n v="0"/>
    <d v="1899-12-30T08:00:00"/>
    <n v="479.99999999999994"/>
    <d v="1899-12-30T00:03:33"/>
    <n v="3.5555555555555549"/>
    <n v="11.8518518518518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3"/>
    <d v="1899-12-30T00:03:33"/>
    <m/>
    <m/>
    <m/>
    <m/>
    <m/>
    <m/>
    <m/>
    <m/>
    <m/>
    <m/>
  </r>
  <r>
    <x v="4"/>
    <x v="1"/>
    <x v="0"/>
    <n v="861"/>
    <x v="24"/>
    <x v="34"/>
    <x v="1"/>
    <d v="1899-12-30T08:00:00"/>
    <n v="8"/>
    <n v="132"/>
    <n v="0"/>
    <d v="1899-12-30T00:00:00"/>
    <n v="0.57999999999999996"/>
    <d v="1899-12-30T00:35:00"/>
    <n v="14"/>
    <n v="0"/>
    <d v="1899-12-30T00:00:00"/>
    <n v="72"/>
    <n v="0"/>
    <n v="0"/>
    <d v="1899-12-30T08:00:00"/>
    <n v="479.99999999999994"/>
    <d v="1899-12-30T00:03:38"/>
    <n v="3.6363636363636358"/>
    <n v="10.6060606060606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8"/>
    <d v="1899-12-30T00:03:38"/>
    <m/>
    <m/>
    <m/>
    <m/>
    <m/>
    <m/>
    <m/>
    <m/>
    <m/>
    <m/>
  </r>
  <r>
    <x v="4"/>
    <x v="1"/>
    <x v="0"/>
    <n v="1242"/>
    <x v="24"/>
    <x v="35"/>
    <x v="1"/>
    <d v="1899-12-30T08:00:00"/>
    <n v="8"/>
    <n v="119"/>
    <n v="0"/>
    <d v="1899-12-30T00:00:00"/>
    <n v="0"/>
    <d v="1899-12-30T00:00:00"/>
    <n v="78"/>
    <n v="0"/>
    <d v="1899-12-30T00:00:00"/>
    <n v="0"/>
    <n v="0"/>
    <n v="0"/>
    <d v="1899-12-30T08:00:00"/>
    <n v="479.99999999999994"/>
    <d v="1899-12-30T00:04:02"/>
    <n v="4.0336134453781511"/>
    <n v="65.54621848739495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2"/>
    <d v="1899-12-30T00:04:02"/>
    <m/>
    <m/>
    <m/>
    <m/>
    <m/>
    <m/>
    <m/>
    <m/>
    <m/>
    <m/>
  </r>
  <r>
    <x v="4"/>
    <x v="1"/>
    <x v="0"/>
    <n v="1409"/>
    <x v="24"/>
    <x v="35"/>
    <x v="2"/>
    <d v="1899-12-30T08:00:00"/>
    <n v="8"/>
    <n v="183"/>
    <n v="0"/>
    <d v="1899-12-30T00:00:00"/>
    <n v="0"/>
    <d v="1899-12-30T00:00:00"/>
    <n v="97"/>
    <n v="0"/>
    <d v="1899-12-30T00:00:00"/>
    <n v="0"/>
    <n v="0"/>
    <n v="0"/>
    <d v="1899-12-30T08:00:00"/>
    <n v="479.99999999999994"/>
    <d v="1899-12-30T00:02:37"/>
    <n v="2.622950819672131"/>
    <n v="53.0054644808743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7"/>
    <d v="1899-12-30T00:02:37"/>
    <m/>
    <m/>
    <m/>
    <m/>
    <m/>
    <m/>
    <m/>
    <m/>
    <m/>
    <m/>
  </r>
  <r>
    <x v="4"/>
    <x v="1"/>
    <x v="0"/>
    <n v="12540"/>
    <x v="24"/>
    <x v="36"/>
    <x v="1"/>
    <d v="1899-12-30T08:00:00"/>
    <n v="8"/>
    <n v="187"/>
    <n v="0"/>
    <d v="1899-12-30T00:00:00"/>
    <n v="0"/>
    <d v="1899-12-30T00:00:00"/>
    <n v="3"/>
    <n v="0"/>
    <d v="1899-12-30T00:00:00"/>
    <n v="0"/>
    <n v="0"/>
    <n v="0"/>
    <d v="1899-12-30T08:00:00"/>
    <n v="479.99999999999994"/>
    <d v="1899-12-30T00:02:34"/>
    <n v="2.5668449197860959"/>
    <n v="1.60427807486631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4"/>
    <d v="1899-12-30T00:02:34"/>
    <m/>
    <m/>
    <m/>
    <m/>
    <m/>
    <m/>
    <m/>
    <m/>
    <m/>
    <m/>
  </r>
  <r>
    <x v="4"/>
    <x v="1"/>
    <x v="0"/>
    <n v="1337"/>
    <x v="24"/>
    <x v="36"/>
    <x v="2"/>
    <d v="1899-12-30T08:00:00"/>
    <n v="8"/>
    <n v="62"/>
    <n v="0"/>
    <d v="1899-12-30T00:00:00"/>
    <n v="0.33"/>
    <d v="1899-12-30T00:20:00"/>
    <n v="0"/>
    <n v="0"/>
    <d v="1899-12-30T00:00:00"/>
    <n v="0"/>
    <n v="0"/>
    <n v="0"/>
    <d v="1899-12-30T08:00:00"/>
    <n v="479.99999999999994"/>
    <d v="1899-12-30T00:07:45"/>
    <n v="7.74193548387096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5"/>
    <d v="1899-12-30T00:07:45"/>
    <m/>
    <m/>
    <m/>
    <m/>
    <m/>
    <m/>
    <m/>
    <m/>
    <m/>
    <m/>
  </r>
  <r>
    <x v="4"/>
    <x v="1"/>
    <x v="0"/>
    <n v="841"/>
    <x v="24"/>
    <x v="37"/>
    <x v="1"/>
    <d v="1899-12-30T03:30:00"/>
    <n v="3.5"/>
    <n v="114"/>
    <n v="0"/>
    <d v="1899-12-30T00:00:00"/>
    <n v="0"/>
    <d v="1899-12-30T00:00:00"/>
    <n v="4"/>
    <n v="0"/>
    <d v="1899-12-30T00:00:00"/>
    <n v="0"/>
    <n v="0"/>
    <n v="0"/>
    <d v="1899-12-30T03:30:00"/>
    <n v="210"/>
    <d v="1899-12-30T00:01:51"/>
    <n v="1.8421052631578947"/>
    <n v="3.50877192982456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1"/>
    <d v="1899-12-30T00:01:51"/>
    <m/>
    <m/>
    <m/>
    <m/>
    <m/>
    <m/>
    <m/>
    <m/>
    <m/>
    <m/>
  </r>
  <r>
    <x v="4"/>
    <x v="1"/>
    <x v="0"/>
    <n v="1188"/>
    <x v="24"/>
    <x v="38"/>
    <x v="5"/>
    <d v="1899-12-30T07:30:00"/>
    <n v="7.5"/>
    <n v="175"/>
    <n v="0"/>
    <d v="1899-12-30T00:00:00"/>
    <n v="1"/>
    <d v="1899-12-30T01:00:00"/>
    <n v="14"/>
    <n v="0"/>
    <d v="1899-12-30T00:00:00"/>
    <n v="0"/>
    <n v="0"/>
    <n v="0"/>
    <d v="1899-12-30T07:30:00"/>
    <n v="450"/>
    <d v="1899-12-30T00:02:34"/>
    <n v="2.5714285714285716"/>
    <n v="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4"/>
    <d v="1899-12-30T00:02:34"/>
    <m/>
    <m/>
    <m/>
    <m/>
    <m/>
    <m/>
    <m/>
    <m/>
    <m/>
    <m/>
  </r>
  <r>
    <x v="4"/>
    <x v="1"/>
    <x v="0"/>
    <n v="12072"/>
    <x v="24"/>
    <x v="38"/>
    <x v="4"/>
    <d v="1899-12-30T07:30:00"/>
    <n v="7.5"/>
    <n v="100"/>
    <n v="0"/>
    <d v="1899-12-30T00:00:00"/>
    <n v="0.5"/>
    <d v="1899-12-30T00:30:00"/>
    <n v="71"/>
    <n v="0.42"/>
    <d v="1899-12-30T00:25:00"/>
    <n v="0"/>
    <n v="0"/>
    <n v="0"/>
    <d v="1899-12-30T07:05:00"/>
    <n v="425"/>
    <d v="1899-12-30T00:04:15"/>
    <n v="4.25"/>
    <n v="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4"/>
    <x v="1"/>
    <x v="0"/>
    <n v="12075"/>
    <x v="24"/>
    <x v="39"/>
    <x v="3"/>
    <d v="1899-12-30T07:30:00"/>
    <n v="7.5"/>
    <n v="445"/>
    <n v="0"/>
    <d v="1899-12-30T00:00:00"/>
    <n v="0"/>
    <d v="1899-12-30T00:00:00"/>
    <n v="0"/>
    <n v="0"/>
    <d v="1899-12-30T00:00:00"/>
    <n v="60"/>
    <n v="0"/>
    <n v="0"/>
    <d v="1899-12-30T07:30:00"/>
    <n v="450"/>
    <d v="1899-12-30T00:01:01"/>
    <n v="1.01123595505617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1"/>
    <d v="1899-12-30T00:01:01"/>
    <m/>
    <m/>
    <m/>
    <m/>
    <m/>
    <m/>
    <m/>
    <m/>
    <m/>
    <m/>
  </r>
  <r>
    <x v="4"/>
    <x v="1"/>
    <x v="0"/>
    <n v="12099"/>
    <x v="24"/>
    <x v="39"/>
    <x v="5"/>
    <d v="1899-12-30T07:30:00"/>
    <n v="7.5"/>
    <n v="56"/>
    <n v="0"/>
    <d v="1899-12-30T00:00:00"/>
    <n v="0.5"/>
    <d v="1899-12-30T00:30:00"/>
    <n v="0"/>
    <n v="4"/>
    <d v="1899-12-30T04:00:00"/>
    <n v="45"/>
    <n v="0"/>
    <n v="0"/>
    <d v="1899-12-30T03:30:00"/>
    <n v="210"/>
    <d v="1899-12-30T00:03:45"/>
    <n v="3.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4"/>
    <x v="1"/>
    <x v="0"/>
    <n v="12566"/>
    <x v="24"/>
    <x v="39"/>
    <x v="4"/>
    <d v="1899-12-30T07:30:00"/>
    <n v="7.5"/>
    <n v="458"/>
    <n v="0"/>
    <d v="1899-12-30T00:00:00"/>
    <n v="0"/>
    <d v="1899-12-30T00:00:00"/>
    <n v="0"/>
    <n v="0"/>
    <d v="1899-12-30T00:00:00"/>
    <n v="59"/>
    <n v="0"/>
    <n v="0"/>
    <d v="1899-12-30T07:30:00"/>
    <n v="450"/>
    <d v="1899-12-30T00:00:59"/>
    <n v="0.9825327510917030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4"/>
    <x v="1"/>
    <x v="0"/>
    <n v="12082"/>
    <x v="24"/>
    <x v="40"/>
    <x v="4"/>
    <d v="1899-12-30T07:30:00"/>
    <n v="7.5"/>
    <n v="470"/>
    <n v="0"/>
    <d v="1899-12-30T00:00:00"/>
    <n v="1"/>
    <d v="1899-12-30T01:00:00"/>
    <n v="0"/>
    <n v="1"/>
    <d v="1899-12-30T01:00:00"/>
    <n v="0"/>
    <n v="0"/>
    <n v="0"/>
    <d v="1899-12-30T06:30:00"/>
    <n v="389.99999999999994"/>
    <d v="1899-12-30T00:00:50"/>
    <n v="0.829787234042553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4"/>
    <x v="1"/>
    <x v="0"/>
    <n v="12534"/>
    <x v="24"/>
    <x v="40"/>
    <x v="5"/>
    <d v="1899-12-30T07:30:00"/>
    <n v="7.5"/>
    <n v="337"/>
    <n v="0"/>
    <d v="1899-12-30T00:00:00"/>
    <n v="0"/>
    <d v="1899-12-30T00:00:00"/>
    <n v="42"/>
    <n v="3"/>
    <d v="1899-12-30T03:00:00"/>
    <n v="0"/>
    <n v="0"/>
    <n v="0"/>
    <d v="1899-12-30T04:30:00"/>
    <n v="270"/>
    <d v="1899-12-30T00:00:48"/>
    <n v="0.80118694362017806"/>
    <n v="12.4629080118694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4"/>
    <x v="1"/>
    <x v="0"/>
    <n v="1326"/>
    <x v="24"/>
    <x v="40"/>
    <x v="3"/>
    <d v="1899-12-30T07:30:00"/>
    <n v="7.5"/>
    <n v="449"/>
    <n v="0"/>
    <d v="1899-12-30T00:00:00"/>
    <n v="0.57999999999999996"/>
    <d v="1899-12-30T00:35:00"/>
    <n v="0"/>
    <n v="0"/>
    <d v="1899-12-30T00:00:00"/>
    <n v="0"/>
    <n v="0"/>
    <n v="0"/>
    <d v="1899-12-30T07:30:00"/>
    <n v="450"/>
    <d v="1899-12-30T00:01:00"/>
    <n v="1.00222717149220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4"/>
    <x v="1"/>
    <x v="0"/>
    <n v="12058"/>
    <x v="24"/>
    <x v="41"/>
    <x v="2"/>
    <d v="1899-12-30T01:20:00"/>
    <n v="1.33"/>
    <n v="121"/>
    <n v="0"/>
    <d v="1899-12-30T00:00:00"/>
    <n v="0"/>
    <d v="1899-12-30T00:00:00"/>
    <n v="0"/>
    <n v="0"/>
    <d v="1899-12-30T00:00:00"/>
    <n v="0"/>
    <n v="0"/>
    <n v="0"/>
    <d v="1899-12-30T01:20:00"/>
    <n v="79.999999999999986"/>
    <d v="1899-12-30T00:00:40"/>
    <n v="0.6611570247933883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4"/>
    <x v="1"/>
    <x v="0"/>
    <n v="12507"/>
    <x v="24"/>
    <x v="41"/>
    <x v="1"/>
    <d v="1899-12-30T08:00:00"/>
    <n v="8"/>
    <n v="422"/>
    <n v="0"/>
    <d v="1899-12-30T00:00:00"/>
    <n v="2.17"/>
    <d v="1899-12-30T02:10:00"/>
    <n v="0"/>
    <n v="0"/>
    <d v="1899-12-30T00:00:00"/>
    <n v="0"/>
    <n v="0"/>
    <n v="0"/>
    <d v="1899-12-30T08:00:00"/>
    <n v="479.99999999999994"/>
    <d v="1899-12-30T00:01:08"/>
    <n v="1.137440758293838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4"/>
    <x v="1"/>
    <x v="0"/>
    <n v="548"/>
    <x v="24"/>
    <x v="42"/>
    <x v="1"/>
    <d v="1899-12-30T08:00:00"/>
    <n v="8"/>
    <n v="379"/>
    <n v="0"/>
    <d v="1899-12-30T00:00:00"/>
    <n v="4.92"/>
    <d v="1899-12-30T04:55:00"/>
    <n v="0"/>
    <n v="0.75"/>
    <d v="1899-12-30T00:45:00"/>
    <n v="66"/>
    <n v="0"/>
    <n v="0"/>
    <d v="1899-12-30T07:15:00"/>
    <n v="434.99999999999994"/>
    <d v="1899-12-30T00:01:09"/>
    <n v="1.147757255936675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4"/>
    <x v="1"/>
    <x v="0"/>
    <n v="12058"/>
    <x v="24"/>
    <x v="42"/>
    <x v="2"/>
    <d v="1899-12-30T06:40:00"/>
    <n v="6.67"/>
    <n v="555"/>
    <n v="0"/>
    <d v="1899-12-30T00:00:00"/>
    <n v="0.5"/>
    <d v="1899-12-30T00:30:00"/>
    <n v="0"/>
    <n v="0"/>
    <d v="1899-12-30T00:00:00"/>
    <n v="74"/>
    <n v="0"/>
    <n v="0"/>
    <d v="1899-12-30T06:40:00"/>
    <n v="400"/>
    <d v="1899-12-30T00:00:43"/>
    <n v="0.7207207207207206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4"/>
    <x v="1"/>
    <x v="0"/>
    <n v="12081"/>
    <x v="24"/>
    <x v="43"/>
    <x v="3"/>
    <d v="1899-12-30T07:30:00"/>
    <n v="7.5"/>
    <n v="455"/>
    <n v="0"/>
    <d v="1899-12-30T00:00:00"/>
    <n v="0"/>
    <d v="1899-12-30T00:00:00"/>
    <n v="0"/>
    <n v="0"/>
    <d v="1899-12-30T00:00:00"/>
    <n v="80"/>
    <n v="0"/>
    <n v="0"/>
    <d v="1899-12-30T07:30:00"/>
    <n v="450"/>
    <d v="1899-12-30T00:00:59"/>
    <n v="0.9890109890109890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4"/>
    <x v="1"/>
    <x v="0"/>
    <n v="12501"/>
    <x v="24"/>
    <x v="43"/>
    <x v="5"/>
    <d v="1899-12-30T07:30:00"/>
    <n v="7.5"/>
    <n v="336"/>
    <n v="0"/>
    <d v="1899-12-30T00:00:00"/>
    <n v="0.5"/>
    <d v="1899-12-30T00:30:00"/>
    <n v="0"/>
    <n v="4"/>
    <d v="1899-12-30T04:00:00"/>
    <n v="45"/>
    <n v="0"/>
    <n v="0"/>
    <d v="1899-12-30T03:30:00"/>
    <n v="210"/>
    <d v="1899-12-30T00:00:38"/>
    <n v="0.6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4"/>
    <x v="1"/>
    <x v="0"/>
    <n v="12228"/>
    <x v="24"/>
    <x v="44"/>
    <x v="0"/>
    <d v="1899-12-30T08:00:00"/>
    <n v="8"/>
    <n v="4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9:48"/>
    <n v="9.795918367346937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8"/>
    <d v="1899-12-30T00:09:48"/>
    <m/>
    <m/>
    <m/>
    <m/>
    <m/>
    <m/>
    <m/>
    <m/>
    <m/>
    <m/>
  </r>
  <r>
    <x v="4"/>
    <x v="1"/>
    <x v="0"/>
    <n v="12078"/>
    <x v="25"/>
    <x v="0"/>
    <x v="0"/>
    <d v="1899-12-30T08:00:00"/>
    <n v="8"/>
    <n v="134"/>
    <n v="0"/>
    <d v="1899-12-30T00:00:00"/>
    <n v="0"/>
    <d v="1899-12-30T00:00:00"/>
    <n v="21"/>
    <n v="0"/>
    <d v="1899-12-30T00:00:00"/>
    <n v="0"/>
    <n v="0"/>
    <n v="0"/>
    <d v="1899-12-30T08:00:00"/>
    <n v="479.99999999999994"/>
    <d v="1899-12-30T00:03:35"/>
    <n v="3.5820895522388057"/>
    <n v="15.67164179104477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5"/>
    <d v="1899-12-30T00:03:35"/>
    <m/>
    <m/>
    <m/>
    <m/>
    <m/>
    <m/>
    <m/>
    <m/>
    <m/>
    <m/>
  </r>
  <r>
    <x v="4"/>
    <x v="1"/>
    <x v="0"/>
    <n v="876"/>
    <x v="25"/>
    <x v="1"/>
    <x v="0"/>
    <d v="1899-12-30T06:00:00"/>
    <n v="6"/>
    <n v="130"/>
    <n v="0"/>
    <d v="1899-12-30T00:00:00"/>
    <n v="0"/>
    <d v="1899-12-30T00:00:00"/>
    <n v="0"/>
    <n v="0"/>
    <d v="1899-12-30T00:00:00"/>
    <n v="0"/>
    <n v="0"/>
    <n v="0"/>
    <d v="1899-12-30T06:00:00"/>
    <n v="360"/>
    <d v="1899-12-30T00:02:46"/>
    <n v="2.76923076923076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6"/>
    <d v="1899-12-30T00:02:46"/>
    <m/>
    <m/>
    <m/>
    <m/>
    <m/>
    <m/>
    <m/>
    <m/>
    <m/>
    <m/>
  </r>
  <r>
    <x v="4"/>
    <x v="1"/>
    <x v="0"/>
    <n v="11849"/>
    <x v="25"/>
    <x v="2"/>
    <x v="2"/>
    <d v="1899-12-30T03:00:00"/>
    <n v="3"/>
    <n v="237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0:46"/>
    <n v="0.75949367088607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4"/>
    <x v="1"/>
    <x v="0"/>
    <n v="12507"/>
    <x v="25"/>
    <x v="2"/>
    <x v="1"/>
    <d v="1899-12-30T02:00:00"/>
    <n v="2"/>
    <n v="5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4"/>
    <x v="1"/>
    <x v="0"/>
    <n v="12561"/>
    <x v="25"/>
    <x v="2"/>
    <x v="0"/>
    <d v="1899-12-30T08:00:00"/>
    <n v="8"/>
    <n v="11"/>
    <n v="0"/>
    <d v="1899-12-30T00:00:00"/>
    <n v="0"/>
    <d v="1899-12-30T00:00:00"/>
    <n v="10"/>
    <n v="0"/>
    <d v="1899-12-30T00:00:00"/>
    <n v="0"/>
    <n v="0"/>
    <n v="0"/>
    <d v="1899-12-30T08:00:00"/>
    <n v="479.99999999999994"/>
    <d v="1899-12-30T00:43:38"/>
    <n v="43.636363636363633"/>
    <n v="90.90909090909090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3:38"/>
    <d v="1899-12-30T00:43:38"/>
    <m/>
    <m/>
    <m/>
    <m/>
    <m/>
    <m/>
    <m/>
    <m/>
    <m/>
    <m/>
  </r>
  <r>
    <x v="4"/>
    <x v="1"/>
    <x v="0"/>
    <n v="11841"/>
    <x v="25"/>
    <x v="4"/>
    <x v="0"/>
    <d v="1899-12-30T08:00:00"/>
    <n v="8"/>
    <n v="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8:34"/>
    <n v="68.57142857142856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8:34"/>
    <d v="1899-12-30T01:08:34"/>
    <m/>
    <m/>
    <m/>
    <m/>
    <m/>
    <m/>
    <m/>
    <m/>
    <m/>
    <m/>
  </r>
  <r>
    <x v="4"/>
    <x v="1"/>
    <x v="0"/>
    <n v="12557"/>
    <x v="25"/>
    <x v="4"/>
    <x v="0"/>
    <d v="1899-12-30T08:00:00"/>
    <n v="8"/>
    <n v="45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10:40"/>
    <n v="10.666666666666666"/>
    <n v="8.88888888888888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0"/>
    <d v="1899-12-30T00:10:40"/>
    <m/>
    <m/>
    <m/>
    <m/>
    <m/>
    <m/>
    <m/>
    <m/>
    <m/>
    <m/>
  </r>
  <r>
    <x v="4"/>
    <x v="1"/>
    <x v="0"/>
    <n v="615"/>
    <x v="25"/>
    <x v="5"/>
    <x v="4"/>
    <d v="1899-12-30T03:00:00"/>
    <n v="3"/>
    <n v="73"/>
    <n v="0"/>
    <d v="1899-12-30T00:00:00"/>
    <n v="0"/>
    <d v="1899-12-30T00:00:00"/>
    <n v="73"/>
    <n v="0"/>
    <d v="1899-12-30T00:00:00"/>
    <n v="0"/>
    <n v="0"/>
    <n v="0"/>
    <d v="1899-12-30T03:00:00"/>
    <n v="180"/>
    <d v="1899-12-30T00:02:28"/>
    <n v="2.4657534246575343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8"/>
    <d v="1899-12-30T00:02:28"/>
    <m/>
    <m/>
    <m/>
    <m/>
    <m/>
    <m/>
    <m/>
    <m/>
    <m/>
    <m/>
  </r>
  <r>
    <x v="4"/>
    <x v="1"/>
    <x v="0"/>
    <n v="1146"/>
    <x v="25"/>
    <x v="5"/>
    <x v="0"/>
    <d v="1899-12-30T02:30:00"/>
    <n v="2.5"/>
    <n v="20"/>
    <n v="0"/>
    <d v="1899-12-30T00:00:00"/>
    <n v="0"/>
    <d v="1899-12-30T00:00:00"/>
    <n v="20"/>
    <n v="0"/>
    <d v="1899-12-30T00:00:00"/>
    <n v="0"/>
    <n v="0"/>
    <n v="0"/>
    <d v="1899-12-30T02:30:00"/>
    <n v="150"/>
    <d v="1899-12-30T00:07:30"/>
    <n v="7.5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4"/>
    <x v="1"/>
    <x v="0"/>
    <n v="12232"/>
    <x v="25"/>
    <x v="5"/>
    <x v="1"/>
    <d v="1899-12-30T08:00:00"/>
    <n v="8"/>
    <n v="274"/>
    <n v="0"/>
    <d v="1899-12-30T00:00:00"/>
    <n v="0"/>
    <d v="1899-12-30T00:00:00"/>
    <n v="134"/>
    <n v="0"/>
    <d v="1899-12-30T00:00:00"/>
    <n v="0"/>
    <n v="0"/>
    <n v="0"/>
    <d v="1899-12-30T08:00:00"/>
    <n v="479.99999999999994"/>
    <d v="1899-12-30T00:01:45"/>
    <n v="1.751824817518248"/>
    <n v="48.9051094890510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4"/>
    <x v="1"/>
    <x v="0"/>
    <n v="12279"/>
    <x v="25"/>
    <x v="6"/>
    <x v="0"/>
    <d v="1899-12-30T08:00:00"/>
    <n v="8"/>
    <n v="991"/>
    <n v="0"/>
    <d v="1899-12-30T00:00:00"/>
    <n v="0"/>
    <d v="1899-12-30T00:00:00"/>
    <n v="135"/>
    <n v="0"/>
    <d v="1899-12-30T00:00:00"/>
    <n v="0"/>
    <n v="0"/>
    <n v="0"/>
    <d v="1899-12-30T08:00:00"/>
    <n v="479.99999999999994"/>
    <d v="1899-12-30T00:00:29"/>
    <n v="0.48435923309788087"/>
    <n v="13.62260343087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9"/>
    <d v="1899-12-30T00:00:29"/>
    <m/>
    <m/>
    <m/>
    <m/>
    <m/>
    <m/>
    <m/>
    <m/>
    <m/>
    <m/>
  </r>
  <r>
    <x v="4"/>
    <x v="1"/>
    <x v="0"/>
    <n v="1409"/>
    <x v="25"/>
    <x v="6"/>
    <x v="3"/>
    <d v="1899-12-30T01:00:00"/>
    <n v="1"/>
    <n v="137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0:26"/>
    <n v="0.4379562043795620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4"/>
    <x v="1"/>
    <x v="0"/>
    <n v="934"/>
    <x v="25"/>
    <x v="7"/>
    <x v="0"/>
    <d v="1899-12-30T07:00:00"/>
    <n v="7"/>
    <n v="1002"/>
    <n v="0"/>
    <d v="1899-12-30T00:00:00"/>
    <n v="0"/>
    <d v="1899-12-30T00:00:00"/>
    <n v="29"/>
    <n v="0"/>
    <d v="1899-12-30T00:00:00"/>
    <n v="63"/>
    <n v="0"/>
    <n v="0"/>
    <d v="1899-12-30T07:00:00"/>
    <n v="420"/>
    <d v="1899-12-30T00:00:25"/>
    <n v="0.41916167664670656"/>
    <n v="2.89421157684630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5"/>
    <d v="1899-12-30T00:00:25"/>
    <m/>
    <m/>
    <m/>
    <m/>
    <m/>
    <m/>
    <m/>
    <m/>
    <m/>
    <m/>
  </r>
  <r>
    <x v="4"/>
    <x v="1"/>
    <x v="0"/>
    <n v="10571"/>
    <x v="25"/>
    <x v="8"/>
    <x v="4"/>
    <d v="1899-12-30T07:30:00"/>
    <n v="7.5"/>
    <n v="175"/>
    <n v="0"/>
    <d v="1899-12-30T00:00:00"/>
    <n v="0.5"/>
    <d v="1899-12-30T00:30:00"/>
    <n v="8"/>
    <n v="0"/>
    <d v="1899-12-30T00:00:00"/>
    <n v="75"/>
    <n v="0"/>
    <n v="0"/>
    <d v="1899-12-30T07:30:00"/>
    <n v="450"/>
    <d v="1899-12-30T00:02:34"/>
    <n v="2.5714285714285716"/>
    <n v="4.57142857142857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4"/>
    <d v="1899-12-30T00:02:34"/>
    <m/>
    <m/>
    <m/>
    <m/>
    <m/>
    <m/>
    <m/>
    <m/>
    <m/>
    <m/>
  </r>
  <r>
    <x v="4"/>
    <x v="1"/>
    <x v="0"/>
    <n v="1153"/>
    <x v="25"/>
    <x v="8"/>
    <x v="5"/>
    <d v="1899-12-30T07:30:00"/>
    <n v="7.5"/>
    <n v="186"/>
    <n v="0"/>
    <d v="1899-12-30T00:00:00"/>
    <n v="0"/>
    <d v="1899-12-30T00:00:00"/>
    <n v="4"/>
    <n v="0"/>
    <d v="1899-12-30T00:00:00"/>
    <n v="75"/>
    <n v="0"/>
    <n v="0"/>
    <d v="1899-12-30T07:30:00"/>
    <n v="450"/>
    <d v="1899-12-30T00:02:25"/>
    <n v="2.4193548387096775"/>
    <n v="2.1505376344086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5"/>
    <d v="1899-12-30T00:02:25"/>
    <m/>
    <m/>
    <m/>
    <m/>
    <m/>
    <m/>
    <m/>
    <m/>
    <m/>
    <m/>
  </r>
  <r>
    <x v="4"/>
    <x v="1"/>
    <x v="0"/>
    <n v="12164"/>
    <x v="25"/>
    <x v="8"/>
    <x v="3"/>
    <d v="1899-12-30T07:30:00"/>
    <n v="7.5"/>
    <n v="114"/>
    <n v="0"/>
    <d v="1899-12-30T00:00:00"/>
    <n v="0.5"/>
    <d v="1899-12-30T00:30:00"/>
    <n v="0"/>
    <n v="0"/>
    <d v="1899-12-30T00:00:00"/>
    <n v="58"/>
    <n v="0"/>
    <n v="0"/>
    <d v="1899-12-30T07:30:00"/>
    <n v="450"/>
    <d v="1899-12-30T00:03:57"/>
    <n v="3.94736842105263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7"/>
    <d v="1899-12-30T00:03:57"/>
    <m/>
    <m/>
    <m/>
    <m/>
    <m/>
    <m/>
    <m/>
    <m/>
    <m/>
    <m/>
  </r>
  <r>
    <x v="4"/>
    <x v="1"/>
    <x v="0"/>
    <n v="953"/>
    <x v="25"/>
    <x v="9"/>
    <x v="2"/>
    <d v="1899-12-30T07:30:00"/>
    <n v="7.5"/>
    <n v="54"/>
    <n v="0"/>
    <d v="1899-12-30T00:00:00"/>
    <n v="0"/>
    <d v="1899-12-30T00:00:00"/>
    <n v="10"/>
    <n v="1"/>
    <d v="1899-12-30T01:00:00"/>
    <n v="50"/>
    <n v="0"/>
    <n v="0"/>
    <d v="1899-12-30T06:30:00"/>
    <n v="389.99999999999994"/>
    <d v="1899-12-30T00:07:13"/>
    <n v="7.2222222222222214"/>
    <n v="18.5185185185185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3"/>
    <d v="1899-12-30T00:07:13"/>
    <m/>
    <m/>
    <m/>
    <m/>
    <m/>
    <m/>
    <m/>
    <m/>
    <m/>
    <m/>
  </r>
  <r>
    <x v="4"/>
    <x v="1"/>
    <x v="0"/>
    <n v="1003"/>
    <x v="25"/>
    <x v="9"/>
    <x v="4"/>
    <d v="1899-12-30T07:30:00"/>
    <n v="7.5"/>
    <n v="43"/>
    <n v="0"/>
    <d v="1899-12-30T00:00:00"/>
    <n v="0.33"/>
    <d v="1899-12-30T00:20:00"/>
    <n v="3"/>
    <n v="0.17"/>
    <d v="1899-12-30T00:10:00"/>
    <n v="71"/>
    <n v="0"/>
    <n v="0"/>
    <d v="1899-12-30T07:20:00"/>
    <n v="440"/>
    <d v="1899-12-30T00:10:14"/>
    <n v="10.232558139534884"/>
    <n v="6.97674418604651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14"/>
    <d v="1899-12-30T00:10:14"/>
    <m/>
    <m/>
    <m/>
    <m/>
    <m/>
    <m/>
    <m/>
    <m/>
    <m/>
    <m/>
  </r>
  <r>
    <x v="4"/>
    <x v="1"/>
    <x v="0"/>
    <n v="1038"/>
    <x v="25"/>
    <x v="9"/>
    <x v="3"/>
    <d v="1899-12-30T07:30:00"/>
    <n v="7.5"/>
    <n v="45"/>
    <n v="0"/>
    <d v="1899-12-30T00:00:00"/>
    <n v="0.42"/>
    <d v="1899-12-30T00:25:00"/>
    <n v="5"/>
    <n v="0"/>
    <d v="1899-12-30T00:00:00"/>
    <n v="80"/>
    <n v="0"/>
    <n v="0"/>
    <d v="1899-12-30T07:30:00"/>
    <n v="450"/>
    <d v="1899-12-30T00:10:00"/>
    <n v="10"/>
    <n v="11.1111111111111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4"/>
    <x v="1"/>
    <x v="0"/>
    <n v="1215"/>
    <x v="25"/>
    <x v="10"/>
    <x v="4"/>
    <d v="1899-12-30T07:30:00"/>
    <n v="7.5"/>
    <n v="53"/>
    <n v="0.5"/>
    <d v="1899-12-30T00:30:00"/>
    <n v="0.67"/>
    <d v="1899-12-30T00:40:00"/>
    <n v="11"/>
    <n v="0.33"/>
    <d v="1899-12-30T00:20:00"/>
    <n v="72"/>
    <n v="0"/>
    <n v="0"/>
    <d v="1899-12-30T07:10:00"/>
    <n v="430"/>
    <d v="1899-12-30T00:08:07"/>
    <n v="8.1132075471698109"/>
    <n v="20.7547169811320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7"/>
    <d v="1899-12-30T00:08:07"/>
    <m/>
    <m/>
    <m/>
    <m/>
    <m/>
    <m/>
    <m/>
    <m/>
    <m/>
    <m/>
  </r>
  <r>
    <x v="4"/>
    <x v="1"/>
    <x v="0"/>
    <n v="12236"/>
    <x v="25"/>
    <x v="10"/>
    <x v="1"/>
    <d v="1899-12-30T08:00:00"/>
    <n v="8"/>
    <n v="41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11:42"/>
    <n v="11.70731707317073"/>
    <n v="4.87804878048780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42"/>
    <d v="1899-12-30T00:11:42"/>
    <m/>
    <m/>
    <m/>
    <m/>
    <m/>
    <m/>
    <m/>
    <m/>
    <m/>
    <m/>
  </r>
  <r>
    <x v="4"/>
    <x v="1"/>
    <x v="0"/>
    <n v="1185"/>
    <x v="25"/>
    <x v="11"/>
    <x v="1"/>
    <d v="1899-12-30T08:00:00"/>
    <n v="8"/>
    <n v="101"/>
    <n v="0"/>
    <d v="1899-12-30T00:00:00"/>
    <n v="0"/>
    <d v="1899-12-30T00:00:00"/>
    <n v="2"/>
    <n v="0"/>
    <d v="1899-12-30T00:00:00"/>
    <n v="76"/>
    <n v="0"/>
    <n v="0"/>
    <d v="1899-12-30T08:00:00"/>
    <n v="479.99999999999994"/>
    <d v="1899-12-30T00:04:45"/>
    <n v="4.7524752475247523"/>
    <n v="1.98019801980198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5"/>
    <d v="1899-12-30T00:04:45"/>
    <m/>
    <m/>
    <m/>
    <m/>
    <m/>
    <m/>
    <m/>
    <m/>
    <m/>
    <m/>
  </r>
  <r>
    <x v="4"/>
    <x v="1"/>
    <x v="0"/>
    <n v="1398"/>
    <x v="25"/>
    <x v="11"/>
    <x v="2"/>
    <d v="1899-12-30T08:00:00"/>
    <n v="8"/>
    <n v="78"/>
    <n v="0"/>
    <d v="1899-12-30T00:00:00"/>
    <n v="0"/>
    <d v="1899-12-30T00:00:00"/>
    <n v="0"/>
    <n v="0"/>
    <d v="1899-12-30T00:00:00"/>
    <n v="72"/>
    <n v="0"/>
    <n v="0"/>
    <d v="1899-12-30T08:00:00"/>
    <n v="479.99999999999994"/>
    <d v="1899-12-30T00:06:09"/>
    <n v="6.15384615384615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9"/>
    <d v="1899-12-30T00:06:09"/>
    <m/>
    <m/>
    <m/>
    <m/>
    <m/>
    <m/>
    <m/>
    <m/>
    <m/>
    <m/>
  </r>
  <r>
    <x v="4"/>
    <x v="1"/>
    <x v="0"/>
    <n v="1017"/>
    <x v="25"/>
    <x v="12"/>
    <x v="3"/>
    <d v="1899-12-30T07:30:00"/>
    <n v="7.5"/>
    <n v="61"/>
    <n v="0.24"/>
    <d v="1899-12-30T00:14:00"/>
    <n v="0.67"/>
    <d v="1899-12-30T00:40:00"/>
    <n v="1"/>
    <n v="1"/>
    <d v="1899-12-30T01:00:00"/>
    <n v="60"/>
    <n v="0"/>
    <n v="0"/>
    <d v="1899-12-30T06:30:00"/>
    <n v="389.99999999999994"/>
    <d v="1899-12-30T00:06:24"/>
    <n v="6.3934426229508183"/>
    <n v="1.6393442622950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4"/>
    <x v="1"/>
    <x v="0"/>
    <n v="1028"/>
    <x v="25"/>
    <x v="12"/>
    <x v="4"/>
    <d v="1899-12-30T07:30:00"/>
    <n v="7.5"/>
    <n v="83"/>
    <n v="0"/>
    <d v="1899-12-30T00:00:00"/>
    <n v="0"/>
    <d v="1899-12-30T00:00:00"/>
    <n v="1"/>
    <n v="0.25"/>
    <d v="1899-12-30T00:15:00"/>
    <n v="76"/>
    <n v="0"/>
    <n v="0"/>
    <d v="1899-12-30T07:15:00"/>
    <n v="434.99999999999994"/>
    <d v="1899-12-30T00:05:14"/>
    <n v="5.2409638554216862"/>
    <n v="1.20481927710843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4"/>
    <d v="1899-12-30T00:05:14"/>
    <m/>
    <m/>
    <m/>
    <m/>
    <m/>
    <m/>
    <m/>
    <m/>
    <m/>
    <m/>
  </r>
  <r>
    <x v="4"/>
    <x v="1"/>
    <x v="0"/>
    <n v="12087"/>
    <x v="25"/>
    <x v="12"/>
    <x v="5"/>
    <d v="1899-12-30T07:30:00"/>
    <n v="7.5"/>
    <n v="79"/>
    <n v="0.5"/>
    <d v="1899-12-30T00:30:00"/>
    <n v="1.25"/>
    <d v="1899-12-30T01:15:00"/>
    <n v="22"/>
    <n v="0"/>
    <d v="1899-12-30T00:00:00"/>
    <n v="67"/>
    <n v="0"/>
    <n v="0"/>
    <d v="1899-12-30T07:30:00"/>
    <n v="450"/>
    <d v="1899-12-30T00:05:42"/>
    <n v="5.6962025316455698"/>
    <n v="27.8481012658227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2"/>
    <d v="1899-12-30T00:05:42"/>
    <m/>
    <m/>
    <m/>
    <m/>
    <m/>
    <m/>
    <m/>
    <m/>
    <m/>
    <m/>
  </r>
  <r>
    <x v="4"/>
    <x v="1"/>
    <x v="0"/>
    <n v="729"/>
    <x v="25"/>
    <x v="14"/>
    <x v="0"/>
    <d v="1899-12-30T03:40:00"/>
    <n v="3.67"/>
    <n v="191"/>
    <n v="0"/>
    <d v="1899-12-30T00:00:00"/>
    <n v="0"/>
    <d v="1899-12-30T00:00:00"/>
    <n v="0"/>
    <n v="0"/>
    <d v="1899-12-30T00:00:00"/>
    <n v="0"/>
    <n v="0"/>
    <n v="0"/>
    <d v="1899-12-30T03:40:00"/>
    <n v="219.99999999999997"/>
    <d v="1899-12-30T00:01:09"/>
    <n v="1.15183246073298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9"/>
    <d v="1899-12-30T00:01:09"/>
    <m/>
    <m/>
    <m/>
    <m/>
    <m/>
    <m/>
    <m/>
    <m/>
    <m/>
    <m/>
  </r>
  <r>
    <x v="4"/>
    <x v="1"/>
    <x v="0"/>
    <n v="627"/>
    <x v="25"/>
    <x v="15"/>
    <x v="0"/>
    <d v="1899-12-30T08:00:00"/>
    <n v="8"/>
    <n v="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8:34"/>
    <n v="68.57142857142856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8:34"/>
    <d v="1899-12-30T01:08:34"/>
    <m/>
    <m/>
    <m/>
    <m/>
    <m/>
    <m/>
    <m/>
    <m/>
    <m/>
    <m/>
  </r>
  <r>
    <x v="4"/>
    <x v="1"/>
    <x v="0"/>
    <n v="851"/>
    <x v="25"/>
    <x v="15"/>
    <x v="0"/>
    <d v="1899-12-30T07:00:00"/>
    <n v="7"/>
    <n v="26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16:09"/>
    <n v="16.15384615384615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6:09"/>
    <d v="1899-12-30T00:16:09"/>
    <m/>
    <m/>
    <m/>
    <m/>
    <m/>
    <m/>
    <m/>
    <m/>
    <m/>
    <m/>
  </r>
  <r>
    <x v="4"/>
    <x v="1"/>
    <x v="0"/>
    <n v="12089"/>
    <x v="25"/>
    <x v="15"/>
    <x v="0"/>
    <d v="1899-12-30T08:00:00"/>
    <n v="8"/>
    <n v="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00:00"/>
    <n v="119.999999999999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00:00"/>
    <d v="1899-12-30T02:00:00"/>
    <m/>
    <m/>
    <m/>
    <m/>
    <m/>
    <m/>
    <m/>
    <m/>
    <m/>
    <m/>
  </r>
  <r>
    <x v="4"/>
    <x v="1"/>
    <x v="0"/>
    <n v="12275"/>
    <x v="25"/>
    <x v="15"/>
    <x v="0"/>
    <d v="1899-12-30T08:00:00"/>
    <n v="8"/>
    <n v="1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2:00"/>
    <n v="31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2:00"/>
    <d v="1899-12-30T00:32:00"/>
    <m/>
    <m/>
    <m/>
    <m/>
    <m/>
    <m/>
    <m/>
    <m/>
    <m/>
    <m/>
  </r>
  <r>
    <x v="4"/>
    <x v="1"/>
    <x v="0"/>
    <n v="12563"/>
    <x v="25"/>
    <x v="15"/>
    <x v="0"/>
    <d v="1899-12-30T08:00:00"/>
    <n v="8"/>
    <n v="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00:00"/>
    <n v="119.999999999999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00:00"/>
    <d v="1899-12-30T02:00:00"/>
    <m/>
    <m/>
    <m/>
    <m/>
    <m/>
    <m/>
    <m/>
    <m/>
    <m/>
    <m/>
  </r>
  <r>
    <x v="4"/>
    <x v="1"/>
    <x v="0"/>
    <n v="1445"/>
    <x v="25"/>
    <x v="16"/>
    <x v="0"/>
    <d v="1899-12-30T06:00:00"/>
    <n v="6"/>
    <n v="145"/>
    <n v="0"/>
    <d v="1899-12-30T00:00:00"/>
    <n v="0"/>
    <d v="1899-12-30T00:00:00"/>
    <n v="0"/>
    <n v="0"/>
    <d v="1899-12-30T00:00:00"/>
    <n v="0"/>
    <n v="0"/>
    <n v="0"/>
    <d v="1899-12-30T06:00:00"/>
    <n v="360"/>
    <d v="1899-12-30T00:02:29"/>
    <n v="2.48275862068965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9"/>
    <d v="1899-12-30T00:02:29"/>
    <m/>
    <m/>
    <m/>
    <m/>
    <m/>
    <m/>
    <m/>
    <m/>
    <m/>
    <m/>
  </r>
  <r>
    <x v="4"/>
    <x v="1"/>
    <x v="0"/>
    <n v="548"/>
    <x v="25"/>
    <x v="17"/>
    <x v="1"/>
    <d v="1899-12-30T03:30:00"/>
    <n v="3.5"/>
    <n v="32"/>
    <n v="0"/>
    <d v="1899-12-30T00:00:00"/>
    <n v="0"/>
    <d v="1899-12-30T00:00:00"/>
    <n v="0"/>
    <n v="0"/>
    <d v="1899-12-30T00:00:00"/>
    <n v="0"/>
    <n v="0"/>
    <n v="0"/>
    <d v="1899-12-30T03:30:00"/>
    <n v="210"/>
    <d v="1899-12-30T00:06:34"/>
    <n v="6.56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4"/>
    <d v="1899-12-30T00:06:34"/>
    <m/>
    <m/>
    <m/>
    <m/>
    <m/>
    <m/>
    <m/>
    <m/>
    <m/>
    <m/>
  </r>
  <r>
    <x v="4"/>
    <x v="1"/>
    <x v="0"/>
    <n v="853"/>
    <x v="25"/>
    <x v="17"/>
    <x v="0"/>
    <d v="1899-12-30T08:00:00"/>
    <n v="8"/>
    <n v="3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6:00"/>
    <n v="15.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6:00"/>
    <d v="1899-12-30T00:16:00"/>
    <m/>
    <m/>
    <m/>
    <m/>
    <m/>
    <m/>
    <m/>
    <m/>
    <m/>
    <m/>
  </r>
  <r>
    <x v="4"/>
    <x v="1"/>
    <x v="0"/>
    <n v="866"/>
    <x v="25"/>
    <x v="18"/>
    <x v="1"/>
    <d v="1899-12-30T08:00:00"/>
    <n v="8"/>
    <n v="189"/>
    <n v="0.5"/>
    <d v="1899-12-30T00:30:00"/>
    <n v="0.67"/>
    <d v="1899-12-30T00:40:00"/>
    <n v="6"/>
    <n v="0"/>
    <d v="1899-12-30T00:00:00"/>
    <n v="0"/>
    <n v="0"/>
    <n v="0"/>
    <d v="1899-12-30T08:00:00"/>
    <n v="479.99999999999994"/>
    <d v="1899-12-30T00:02:32"/>
    <n v="2.5396825396825395"/>
    <n v="3.17460317460317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2"/>
    <d v="1899-12-30T00:02:32"/>
    <m/>
    <m/>
    <m/>
    <m/>
    <m/>
    <m/>
    <m/>
    <m/>
    <m/>
    <m/>
  </r>
  <r>
    <x v="4"/>
    <x v="1"/>
    <x v="0"/>
    <n v="11626"/>
    <x v="25"/>
    <x v="18"/>
    <x v="4"/>
    <d v="1899-12-30T05:30:00"/>
    <n v="5.5"/>
    <n v="153"/>
    <n v="0"/>
    <d v="1899-12-30T00:00:00"/>
    <n v="0"/>
    <d v="1899-12-30T00:00:00"/>
    <n v="9"/>
    <n v="0"/>
    <d v="1899-12-30T00:00:00"/>
    <n v="0"/>
    <n v="0"/>
    <n v="0"/>
    <d v="1899-12-30T05:30:00"/>
    <n v="330"/>
    <d v="1899-12-30T00:02:09"/>
    <n v="2.1568627450980391"/>
    <n v="5.8823529411764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4"/>
    <x v="1"/>
    <x v="0"/>
    <n v="12008"/>
    <x v="25"/>
    <x v="19"/>
    <x v="0"/>
    <d v="1899-12-30T08:00:00"/>
    <n v="8"/>
    <n v="37"/>
    <n v="0"/>
    <d v="1899-12-30T00:00:00"/>
    <n v="0"/>
    <d v="1899-12-30T00:00:00"/>
    <n v="2"/>
    <n v="2"/>
    <d v="1899-12-30T02:00:00"/>
    <n v="0"/>
    <n v="0"/>
    <n v="0"/>
    <d v="1899-12-30T06:00:00"/>
    <n v="360"/>
    <d v="1899-12-30T00:09:44"/>
    <n v="9.7297297297297298"/>
    <n v="5.40540540540540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4"/>
    <d v="1899-12-30T00:09:44"/>
    <m/>
    <m/>
    <m/>
    <m/>
    <m/>
    <m/>
    <m/>
    <m/>
    <m/>
    <m/>
  </r>
  <r>
    <x v="4"/>
    <x v="1"/>
    <x v="0"/>
    <n v="1164"/>
    <x v="25"/>
    <x v="20"/>
    <x v="0"/>
    <d v="1899-12-30T09:05:00"/>
    <n v="9.08"/>
    <n v="830"/>
    <n v="0.5"/>
    <d v="1899-12-30T00:30:00"/>
    <n v="0.25"/>
    <d v="1899-12-30T00:15:00"/>
    <n v="0"/>
    <n v="0"/>
    <d v="1899-12-30T00:00:00"/>
    <n v="0"/>
    <n v="0"/>
    <n v="0"/>
    <d v="1899-12-30T09:05:00"/>
    <n v="545"/>
    <d v="1899-12-30T00:00:39"/>
    <n v="0.656626506024096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4"/>
    <x v="1"/>
    <x v="0"/>
    <n v="11080"/>
    <x v="25"/>
    <x v="21"/>
    <x v="3"/>
    <d v="1899-12-30T07:30:00"/>
    <n v="7.5"/>
    <n v="1285"/>
    <n v="0"/>
    <d v="1899-12-30T00:00:00"/>
    <n v="0"/>
    <d v="1899-12-30T00:00:00"/>
    <n v="35"/>
    <n v="0"/>
    <d v="1899-12-30T00:00:00"/>
    <n v="28"/>
    <n v="0"/>
    <n v="0"/>
    <d v="1899-12-30T07:30:00"/>
    <n v="450"/>
    <d v="1899-12-30T00:00:21"/>
    <n v="0.35019455252918286"/>
    <n v="2.72373540856031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1"/>
    <d v="1899-12-30T00:00:21"/>
    <m/>
    <m/>
    <m/>
    <m/>
    <m/>
    <m/>
    <m/>
    <m/>
    <m/>
    <m/>
  </r>
  <r>
    <x v="4"/>
    <x v="1"/>
    <x v="0"/>
    <n v="11851"/>
    <x v="25"/>
    <x v="21"/>
    <x v="5"/>
    <d v="1899-12-30T07:30:00"/>
    <n v="7.5"/>
    <n v="608"/>
    <n v="0"/>
    <d v="1899-12-30T00:00:00"/>
    <n v="0"/>
    <d v="1899-12-30T00:00:00"/>
    <n v="43"/>
    <n v="0"/>
    <d v="1899-12-30T00:00:00"/>
    <n v="22"/>
    <n v="0"/>
    <n v="0"/>
    <d v="1899-12-30T07:30:00"/>
    <n v="450"/>
    <d v="1899-12-30T00:00:44"/>
    <n v="0.74013157894736847"/>
    <n v="7.07236842105263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4"/>
    <x v="1"/>
    <x v="0"/>
    <n v="1327"/>
    <x v="25"/>
    <x v="21"/>
    <x v="2"/>
    <d v="1899-12-30T08:00:00"/>
    <n v="8"/>
    <n v="970"/>
    <n v="0"/>
    <d v="1899-12-30T00:00:00"/>
    <n v="0"/>
    <d v="1899-12-30T00:00:00"/>
    <n v="201"/>
    <n v="1"/>
    <d v="1899-12-30T01:00:00"/>
    <n v="0"/>
    <n v="0"/>
    <n v="0"/>
    <d v="1899-12-30T07:00:00"/>
    <n v="419.99999999999994"/>
    <d v="1899-12-30T00:00:26"/>
    <n v="0.43298969072164945"/>
    <n v="20.72164948453608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4"/>
    <x v="1"/>
    <x v="0"/>
    <n v="901"/>
    <x v="25"/>
    <x v="22"/>
    <x v="2"/>
    <d v="1899-12-30T08:00:00"/>
    <n v="8"/>
    <n v="132"/>
    <n v="0"/>
    <d v="1899-12-30T00:00:00"/>
    <n v="1"/>
    <d v="1899-12-30T01:00:00"/>
    <n v="93"/>
    <n v="5"/>
    <d v="1899-12-30T05:00:00"/>
    <n v="19"/>
    <n v="258"/>
    <n v="0"/>
    <d v="1899-12-30T03:00:00"/>
    <n v="179.99999999999994"/>
    <d v="1899-12-30T00:01:22"/>
    <n v="1.3636363636363633"/>
    <n v="70.4545454545454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2"/>
    <d v="1899-12-30T00:01:22"/>
    <m/>
    <m/>
    <m/>
    <m/>
    <m/>
    <m/>
    <m/>
    <m/>
    <m/>
    <m/>
  </r>
  <r>
    <x v="4"/>
    <x v="1"/>
    <x v="0"/>
    <n v="1099"/>
    <x v="25"/>
    <x v="22"/>
    <x v="3"/>
    <d v="1899-12-30T07:30:00"/>
    <n v="7.5"/>
    <n v="667"/>
    <n v="0"/>
    <d v="1899-12-30T00:00:00"/>
    <n v="0"/>
    <d v="1899-12-30T00:00:00"/>
    <n v="25"/>
    <n v="0.17"/>
    <d v="1899-12-30T00:10:00"/>
    <n v="52"/>
    <n v="554"/>
    <n v="0"/>
    <d v="1899-12-30T07:20:00"/>
    <n v="440"/>
    <d v="1899-12-30T00:00:40"/>
    <n v="0.65967016491754127"/>
    <n v="3.74812593703148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4"/>
    <x v="1"/>
    <x v="0"/>
    <n v="11626"/>
    <x v="25"/>
    <x v="22"/>
    <x v="4"/>
    <d v="1899-12-30T02:00:00"/>
    <n v="2"/>
    <n v="38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3:09"/>
    <n v="3.15789473684210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9"/>
    <d v="1899-12-30T00:03:09"/>
    <m/>
    <m/>
    <m/>
    <m/>
    <m/>
    <m/>
    <m/>
    <m/>
    <m/>
    <m/>
  </r>
  <r>
    <x v="4"/>
    <x v="1"/>
    <x v="0"/>
    <n v="1222"/>
    <x v="25"/>
    <x v="22"/>
    <x v="5"/>
    <d v="1899-12-30T07:30:00"/>
    <n v="7.5"/>
    <n v="310"/>
    <n v="0"/>
    <d v="1899-12-30T00:00:00"/>
    <n v="0"/>
    <d v="1899-12-30T00:00:00"/>
    <n v="41"/>
    <n v="0.5"/>
    <d v="1899-12-30T00:30:00"/>
    <n v="33"/>
    <n v="365"/>
    <n v="0"/>
    <d v="1899-12-30T07:00:00"/>
    <n v="420"/>
    <d v="1899-12-30T00:01:21"/>
    <n v="1.3548387096774193"/>
    <n v="13.22580645161290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1"/>
    <d v="1899-12-30T00:01:21"/>
    <m/>
    <m/>
    <m/>
    <m/>
    <m/>
    <m/>
    <m/>
    <m/>
    <m/>
    <m/>
  </r>
  <r>
    <x v="4"/>
    <x v="1"/>
    <x v="0"/>
    <n v="11849"/>
    <x v="25"/>
    <x v="23"/>
    <x v="1"/>
    <d v="1899-12-30T02:00:00"/>
    <n v="2"/>
    <n v="93"/>
    <n v="0"/>
    <d v="1899-12-30T00:00:00"/>
    <n v="0"/>
    <d v="1899-12-30T00:00:00"/>
    <n v="0"/>
    <n v="0"/>
    <d v="1899-12-30T00:00:00"/>
    <n v="45"/>
    <n v="773"/>
    <n v="0"/>
    <d v="1899-12-30T02:00:00"/>
    <n v="119.99999999999999"/>
    <d v="1899-12-30T00:01:17"/>
    <n v="1.29032258064516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7"/>
    <d v="1899-12-30T00:01:17"/>
    <m/>
    <m/>
    <m/>
    <m/>
    <m/>
    <m/>
    <m/>
    <m/>
    <m/>
    <m/>
  </r>
  <r>
    <x v="4"/>
    <x v="1"/>
    <x v="0"/>
    <n v="1396"/>
    <x v="25"/>
    <x v="23"/>
    <x v="2"/>
    <d v="1899-12-30T08:00:00"/>
    <n v="8"/>
    <n v="417"/>
    <n v="0"/>
    <d v="1899-12-30T00:00:00"/>
    <n v="0.33"/>
    <d v="1899-12-30T00:20:00"/>
    <n v="1"/>
    <n v="0.33"/>
    <d v="1899-12-30T00:20:00"/>
    <n v="38"/>
    <n v="505"/>
    <n v="0"/>
    <d v="1899-12-30T07:40:00"/>
    <n v="459.99999999999994"/>
    <d v="1899-12-30T00:01:06"/>
    <n v="1.1031175059952036"/>
    <n v="0.239808153477218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6"/>
    <d v="1899-12-30T00:01:06"/>
    <m/>
    <m/>
    <m/>
    <m/>
    <m/>
    <m/>
    <m/>
    <m/>
    <m/>
    <m/>
  </r>
  <r>
    <x v="4"/>
    <x v="1"/>
    <x v="0"/>
    <n v="1364"/>
    <x v="25"/>
    <x v="24"/>
    <x v="0"/>
    <d v="1899-12-30T09:00:00"/>
    <n v="9"/>
    <n v="553"/>
    <n v="0"/>
    <d v="1899-12-30T00:00:00"/>
    <n v="0"/>
    <d v="1899-12-30T00:00:00"/>
    <n v="16"/>
    <n v="0"/>
    <d v="1899-12-30T00:00:00"/>
    <n v="0"/>
    <n v="0"/>
    <n v="0"/>
    <d v="1899-12-30T09:00:00"/>
    <n v="540"/>
    <d v="1899-12-30T00:00:59"/>
    <n v="0.97649186256781195"/>
    <n v="2.89330922242314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4"/>
    <x v="1"/>
    <x v="0"/>
    <n v="529"/>
    <x v="25"/>
    <x v="26"/>
    <x v="0"/>
    <d v="1899-12-30T00:10:00"/>
    <n v="0.17"/>
    <n v="15"/>
    <n v="0"/>
    <d v="1899-12-30T00:00:00"/>
    <n v="0"/>
    <d v="1899-12-30T00:00:00"/>
    <n v="0"/>
    <n v="0"/>
    <d v="1899-12-30T00:00:00"/>
    <n v="0"/>
    <n v="0"/>
    <n v="0"/>
    <d v="1899-12-30T00:10:00"/>
    <n v="9.9999999999999982"/>
    <d v="1899-12-30T00:00:40"/>
    <n v="0.666666666666666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4"/>
    <x v="1"/>
    <x v="0"/>
    <n v="11849"/>
    <x v="25"/>
    <x v="26"/>
    <x v="2"/>
    <d v="1899-12-30T03:00:00"/>
    <n v="3"/>
    <n v="127"/>
    <n v="0"/>
    <d v="1899-12-30T00:00:00"/>
    <n v="0"/>
    <d v="1899-12-30T00:00:00"/>
    <n v="1"/>
    <n v="0"/>
    <d v="1899-12-30T00:00:00"/>
    <n v="0"/>
    <n v="0"/>
    <n v="0"/>
    <d v="1899-12-30T03:00:00"/>
    <n v="180"/>
    <d v="1899-12-30T00:01:25"/>
    <n v="1.4173228346456692"/>
    <n v="0.787401574803149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4"/>
    <x v="1"/>
    <x v="0"/>
    <n v="12235"/>
    <x v="25"/>
    <x v="26"/>
    <x v="0"/>
    <d v="1899-12-30T08:00:00"/>
    <n v="8"/>
    <n v="9"/>
    <n v="0"/>
    <d v="1899-12-30T00:00:00"/>
    <n v="0"/>
    <d v="1899-12-30T00:00:00"/>
    <n v="9"/>
    <n v="0"/>
    <d v="1899-12-30T00:00:00"/>
    <n v="0"/>
    <n v="0"/>
    <n v="0"/>
    <d v="1899-12-30T08:00:00"/>
    <n v="479.99999999999994"/>
    <d v="1899-12-30T00:53:20"/>
    <n v="53.333333333333329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53:20"/>
    <d v="1899-12-30T00:53:20"/>
    <m/>
    <m/>
    <m/>
    <m/>
    <m/>
    <m/>
    <m/>
    <m/>
    <m/>
    <m/>
  </r>
  <r>
    <x v="4"/>
    <x v="1"/>
    <x v="0"/>
    <n v="1445"/>
    <x v="25"/>
    <x v="47"/>
    <x v="0"/>
    <d v="1899-12-30T02:00:00"/>
    <n v="2"/>
    <n v="39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03:05"/>
    <n v="3.07692307692307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5"/>
    <d v="1899-12-30T00:03:05"/>
    <m/>
    <m/>
    <m/>
    <m/>
    <m/>
    <m/>
    <m/>
    <m/>
    <m/>
    <m/>
  </r>
  <r>
    <x v="4"/>
    <x v="1"/>
    <x v="0"/>
    <n v="12078"/>
    <x v="25"/>
    <x v="27"/>
    <x v="0"/>
    <d v="1899-12-30T08:00:00"/>
    <n v="8"/>
    <n v="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8:34"/>
    <n v="68.57142857142856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8:34"/>
    <d v="1899-12-30T01:08:34"/>
    <m/>
    <m/>
    <m/>
    <m/>
    <m/>
    <m/>
    <m/>
    <m/>
    <m/>
    <m/>
  </r>
  <r>
    <x v="4"/>
    <x v="1"/>
    <x v="0"/>
    <n v="876"/>
    <x v="25"/>
    <x v="28"/>
    <x v="0"/>
    <d v="1899-12-30T02:00:00"/>
    <n v="2"/>
    <n v="444"/>
    <n v="0"/>
    <d v="1899-12-30T00:00:00"/>
    <n v="0"/>
    <d v="1899-12-30T00:00:00"/>
    <n v="14"/>
    <n v="0"/>
    <d v="1899-12-30T00:00:00"/>
    <n v="0"/>
    <n v="0"/>
    <n v="0"/>
    <d v="1899-12-30T02:00:00"/>
    <n v="119.99999999999999"/>
    <d v="1899-12-30T00:00:16"/>
    <n v="0.27027027027027023"/>
    <n v="3.15315315315315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6"/>
    <d v="1899-12-30T00:00:16"/>
    <m/>
    <m/>
    <m/>
    <m/>
    <m/>
    <m/>
    <m/>
    <m/>
    <m/>
    <m/>
  </r>
  <r>
    <x v="4"/>
    <x v="1"/>
    <x v="0"/>
    <n v="1146"/>
    <x v="25"/>
    <x v="29"/>
    <x v="0"/>
    <d v="1899-12-30T05:30:00"/>
    <n v="5.5"/>
    <n v="42"/>
    <n v="0"/>
    <d v="1899-12-30T00:00:00"/>
    <n v="0"/>
    <d v="1899-12-30T00:00:00"/>
    <n v="2"/>
    <n v="0"/>
    <d v="1899-12-30T00:00:00"/>
    <n v="0"/>
    <n v="0"/>
    <n v="0"/>
    <d v="1899-12-30T05:30:00"/>
    <n v="330"/>
    <d v="1899-12-30T00:07:51"/>
    <n v="7.8571428571428568"/>
    <n v="4.76190476190476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1"/>
    <d v="1899-12-30T00:07:51"/>
    <m/>
    <m/>
    <m/>
    <m/>
    <m/>
    <m/>
    <m/>
    <m/>
    <m/>
    <m/>
  </r>
  <r>
    <x v="4"/>
    <x v="1"/>
    <x v="0"/>
    <n v="1091"/>
    <x v="25"/>
    <x v="30"/>
    <x v="0"/>
    <d v="1899-12-30T08:00:00"/>
    <n v="8"/>
    <n v="5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8:34"/>
    <n v="8.57142857142857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4"/>
    <x v="1"/>
    <x v="0"/>
    <n v="529"/>
    <x v="25"/>
    <x v="31"/>
    <x v="0"/>
    <d v="1899-12-30T01:00:00"/>
    <n v="1"/>
    <n v="57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1:03"/>
    <n v="1.052631578947368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4"/>
    <x v="1"/>
    <x v="0"/>
    <n v="729"/>
    <x v="25"/>
    <x v="32"/>
    <x v="0"/>
    <d v="1899-12-30T04:20:00"/>
    <n v="4.33"/>
    <n v="295"/>
    <n v="0"/>
    <d v="1899-12-30T00:00:00"/>
    <n v="0"/>
    <d v="1899-12-30T00:00:00"/>
    <n v="49"/>
    <n v="0"/>
    <d v="1899-12-30T00:00:00"/>
    <n v="0"/>
    <n v="0"/>
    <n v="0"/>
    <d v="1899-12-30T04:20:00"/>
    <n v="260"/>
    <d v="1899-12-30T00:00:53"/>
    <n v="0.88135593220338981"/>
    <n v="16.61016949152542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4"/>
    <x v="1"/>
    <x v="0"/>
    <n v="529"/>
    <x v="25"/>
    <x v="33"/>
    <x v="0"/>
    <d v="1899-12-30T06:50:00"/>
    <n v="6.83"/>
    <n v="44"/>
    <n v="0"/>
    <d v="1899-12-30T00:00:00"/>
    <n v="0"/>
    <d v="1899-12-30T00:00:00"/>
    <n v="4"/>
    <n v="0"/>
    <d v="1899-12-30T00:00:00"/>
    <n v="0"/>
    <n v="0"/>
    <n v="0"/>
    <d v="1899-12-30T06:50:00"/>
    <n v="409.99999999999994"/>
    <d v="1899-12-30T00:09:19"/>
    <n v="9.3181818181818166"/>
    <n v="9.09090909090909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9"/>
    <d v="1899-12-30T00:09:19"/>
    <m/>
    <m/>
    <m/>
    <m/>
    <m/>
    <m/>
    <m/>
    <m/>
    <m/>
    <m/>
  </r>
  <r>
    <x v="4"/>
    <x v="1"/>
    <x v="0"/>
    <n v="12507"/>
    <x v="25"/>
    <x v="33"/>
    <x v="1"/>
    <d v="1899-12-30T02:00:00"/>
    <n v="2"/>
    <n v="72"/>
    <n v="0"/>
    <d v="1899-12-30T00:00:00"/>
    <n v="0"/>
    <d v="1899-12-30T00:00:00"/>
    <n v="1"/>
    <n v="0"/>
    <d v="1899-12-30T00:00:00"/>
    <n v="0"/>
    <n v="0"/>
    <n v="0"/>
    <d v="1899-12-30T02:00:00"/>
    <n v="119.99999999999999"/>
    <d v="1899-12-30T00:01:40"/>
    <n v="1.6666666666666665"/>
    <n v="1.388888888888888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0"/>
    <d v="1899-12-30T00:01:40"/>
    <m/>
    <m/>
    <m/>
    <m/>
    <m/>
    <m/>
    <m/>
    <m/>
    <m/>
    <m/>
  </r>
  <r>
    <x v="4"/>
    <x v="1"/>
    <x v="0"/>
    <n v="12561"/>
    <x v="25"/>
    <x v="33"/>
    <x v="0"/>
    <d v="1899-12-30T00:00:00"/>
    <n v="0"/>
    <n v="4"/>
    <n v="0"/>
    <d v="1899-12-30T00:00:00"/>
    <n v="0"/>
    <d v="1899-12-30T00:00:00"/>
    <n v="4"/>
    <n v="0"/>
    <d v="1899-12-30T00:00:00"/>
    <n v="0"/>
    <n v="0"/>
    <n v="0"/>
    <d v="1899-12-30T00:00:00"/>
    <n v="0"/>
    <d v="1899-12-30T00:00:00"/>
    <n v="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4"/>
    <x v="1"/>
    <x v="0"/>
    <n v="787"/>
    <x v="25"/>
    <x v="34"/>
    <x v="2"/>
    <d v="1899-12-30T08:00:00"/>
    <n v="8"/>
    <n v="171"/>
    <n v="0"/>
    <d v="1899-12-30T00:00:00"/>
    <n v="0"/>
    <d v="1899-12-30T00:00:00"/>
    <n v="3"/>
    <n v="0"/>
    <d v="1899-12-30T00:00:00"/>
    <n v="73"/>
    <n v="0"/>
    <n v="0"/>
    <d v="1899-12-30T08:00:00"/>
    <n v="479.99999999999994"/>
    <d v="1899-12-30T00:02:48"/>
    <n v="2.807017543859649"/>
    <n v="1.75438596491228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8"/>
    <d v="1899-12-30T00:02:48"/>
    <m/>
    <m/>
    <m/>
    <m/>
    <m/>
    <m/>
    <m/>
    <m/>
    <m/>
    <m/>
  </r>
  <r>
    <x v="4"/>
    <x v="1"/>
    <x v="0"/>
    <n v="861"/>
    <x v="25"/>
    <x v="34"/>
    <x v="1"/>
    <d v="1899-12-30T07:10:00"/>
    <n v="7.17"/>
    <n v="163"/>
    <n v="0"/>
    <d v="1899-12-30T00:00:00"/>
    <n v="0.25"/>
    <d v="1899-12-30T00:15:00"/>
    <n v="5"/>
    <n v="0"/>
    <d v="1899-12-30T00:00:00"/>
    <n v="85"/>
    <n v="0"/>
    <n v="0"/>
    <d v="1899-12-30T07:10:00"/>
    <n v="430"/>
    <d v="1899-12-30T00:02:38"/>
    <n v="2.6380368098159508"/>
    <n v="3.06748466257668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8"/>
    <d v="1899-12-30T00:02:38"/>
    <m/>
    <m/>
    <m/>
    <m/>
    <m/>
    <m/>
    <m/>
    <m/>
    <m/>
    <m/>
  </r>
  <r>
    <x v="4"/>
    <x v="1"/>
    <x v="0"/>
    <n v="1409"/>
    <x v="25"/>
    <x v="34"/>
    <x v="3"/>
    <d v="1899-12-30T06:30:00"/>
    <n v="6.5"/>
    <n v="139"/>
    <n v="0"/>
    <d v="1899-12-30T00:00:00"/>
    <n v="0"/>
    <d v="1899-12-30T00:00:00"/>
    <n v="0"/>
    <n v="0"/>
    <d v="1899-12-30T00:00:00"/>
    <n v="50"/>
    <n v="0"/>
    <n v="0"/>
    <d v="1899-12-30T06:30:00"/>
    <n v="389.99999999999994"/>
    <d v="1899-12-30T00:02:48"/>
    <n v="2.80575539568345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8"/>
    <d v="1899-12-30T00:02:48"/>
    <m/>
    <m/>
    <m/>
    <m/>
    <m/>
    <m/>
    <m/>
    <m/>
    <m/>
    <m/>
  </r>
  <r>
    <x v="4"/>
    <x v="1"/>
    <x v="0"/>
    <n v="1242"/>
    <x v="25"/>
    <x v="35"/>
    <x v="1"/>
    <d v="1899-12-30T08:00:00"/>
    <n v="8"/>
    <n v="8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47"/>
    <n v="5.78313253012048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7"/>
    <d v="1899-12-30T00:05:47"/>
    <m/>
    <m/>
    <m/>
    <m/>
    <m/>
    <m/>
    <m/>
    <m/>
    <m/>
    <m/>
  </r>
  <r>
    <x v="4"/>
    <x v="1"/>
    <x v="0"/>
    <n v="12540"/>
    <x v="25"/>
    <x v="36"/>
    <x v="1"/>
    <d v="1899-12-30T08:00:00"/>
    <n v="8"/>
    <n v="76"/>
    <n v="0"/>
    <d v="1899-12-30T00:00:00"/>
    <n v="0"/>
    <d v="1899-12-30T00:00:00"/>
    <n v="6"/>
    <n v="0"/>
    <d v="1899-12-30T00:00:00"/>
    <n v="0"/>
    <n v="0"/>
    <n v="0"/>
    <d v="1899-12-30T08:00:00"/>
    <n v="479.99999999999994"/>
    <d v="1899-12-30T00:06:19"/>
    <n v="6.3157894736842097"/>
    <n v="7.89473684210526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9"/>
    <d v="1899-12-30T00:06:19"/>
    <m/>
    <m/>
    <m/>
    <m/>
    <m/>
    <m/>
    <m/>
    <m/>
    <m/>
    <m/>
  </r>
  <r>
    <x v="4"/>
    <x v="1"/>
    <x v="0"/>
    <n v="1337"/>
    <x v="25"/>
    <x v="36"/>
    <x v="2"/>
    <d v="1899-12-30T08:00:00"/>
    <n v="8"/>
    <n v="80"/>
    <n v="0"/>
    <d v="1899-12-30T00:00:00"/>
    <n v="1"/>
    <d v="1899-12-30T01:00:00"/>
    <n v="1"/>
    <n v="0"/>
    <d v="1899-12-30T00:00:00"/>
    <n v="0"/>
    <n v="0"/>
    <n v="0"/>
    <d v="1899-12-30T08:00:00"/>
    <n v="479.99999999999994"/>
    <d v="1899-12-30T00:06:00"/>
    <n v="5.9999999999999991"/>
    <n v="1.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4"/>
    <x v="1"/>
    <x v="0"/>
    <n v="841"/>
    <x v="25"/>
    <x v="37"/>
    <x v="1"/>
    <d v="1899-12-30T03:30:00"/>
    <n v="3.5"/>
    <n v="92"/>
    <n v="0"/>
    <d v="1899-12-30T00:00:00"/>
    <n v="0"/>
    <d v="1899-12-30T00:00:00"/>
    <n v="3"/>
    <n v="0"/>
    <d v="1899-12-30T00:00:00"/>
    <n v="0"/>
    <n v="0"/>
    <n v="0"/>
    <d v="1899-12-30T03:30:00"/>
    <n v="210"/>
    <d v="1899-12-30T00:02:17"/>
    <n v="2.2826086956521738"/>
    <n v="3.26086956521739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7"/>
    <d v="1899-12-30T00:02:17"/>
    <m/>
    <m/>
    <m/>
    <m/>
    <m/>
    <m/>
    <m/>
    <m/>
    <m/>
    <m/>
  </r>
  <r>
    <x v="4"/>
    <x v="1"/>
    <x v="0"/>
    <n v="1409"/>
    <x v="25"/>
    <x v="37"/>
    <x v="2"/>
    <d v="1899-12-30T01:00:00"/>
    <n v="1"/>
    <n v="18"/>
    <n v="0"/>
    <d v="1899-12-30T00:00:00"/>
    <n v="0"/>
    <d v="1899-12-30T00:00:00"/>
    <n v="1"/>
    <n v="0"/>
    <d v="1899-12-30T00:00:00"/>
    <n v="0"/>
    <n v="0"/>
    <n v="0"/>
    <d v="1899-12-30T01:00:00"/>
    <n v="59.999999999999993"/>
    <d v="1899-12-30T00:03:20"/>
    <n v="3.333333333333333"/>
    <n v="5.55555555555555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0"/>
    <d v="1899-12-30T00:03:20"/>
    <m/>
    <m/>
    <m/>
    <m/>
    <m/>
    <m/>
    <m/>
    <m/>
    <m/>
    <m/>
  </r>
  <r>
    <x v="4"/>
    <x v="1"/>
    <x v="0"/>
    <n v="1188"/>
    <x v="25"/>
    <x v="38"/>
    <x v="5"/>
    <d v="1899-12-30T07:30:00"/>
    <n v="7.5"/>
    <n v="149"/>
    <n v="0"/>
    <d v="1899-12-30T00:00:00"/>
    <n v="0"/>
    <d v="1899-12-30T00:00:00"/>
    <n v="56"/>
    <n v="0"/>
    <d v="1899-12-30T00:00:00"/>
    <n v="0"/>
    <n v="0"/>
    <n v="0"/>
    <d v="1899-12-30T07:30:00"/>
    <n v="450"/>
    <d v="1899-12-30T00:03:01"/>
    <n v="3.0201342281879193"/>
    <n v="37.5838926174496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1"/>
    <d v="1899-12-30T00:03:01"/>
    <m/>
    <m/>
    <m/>
    <m/>
    <m/>
    <m/>
    <m/>
    <m/>
    <m/>
    <m/>
  </r>
  <r>
    <x v="4"/>
    <x v="1"/>
    <x v="0"/>
    <n v="12072"/>
    <x v="25"/>
    <x v="38"/>
    <x v="4"/>
    <d v="1899-12-30T07:30:00"/>
    <n v="7.5"/>
    <n v="145"/>
    <n v="0"/>
    <d v="1899-12-30T00:00:00"/>
    <n v="0.57999999999999996"/>
    <d v="1899-12-30T00:35:00"/>
    <n v="35"/>
    <n v="0"/>
    <d v="1899-12-30T00:00:00"/>
    <n v="0"/>
    <n v="0"/>
    <n v="0"/>
    <d v="1899-12-30T07:30:00"/>
    <n v="450"/>
    <d v="1899-12-30T00:03:06"/>
    <n v="3.103448275862069"/>
    <n v="24.1379310344827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6"/>
    <d v="1899-12-30T00:03:06"/>
    <m/>
    <m/>
    <m/>
    <m/>
    <m/>
    <m/>
    <m/>
    <m/>
    <m/>
    <m/>
  </r>
  <r>
    <x v="4"/>
    <x v="1"/>
    <x v="0"/>
    <n v="12081"/>
    <x v="25"/>
    <x v="38"/>
    <x v="3"/>
    <d v="1899-12-30T07:30:00"/>
    <n v="7.5"/>
    <n v="119"/>
    <n v="0"/>
    <d v="1899-12-30T00:00:00"/>
    <n v="0"/>
    <d v="1899-12-30T00:00:00"/>
    <n v="51"/>
    <n v="0"/>
    <d v="1899-12-30T00:00:00"/>
    <n v="0"/>
    <n v="0"/>
    <n v="0"/>
    <d v="1899-12-30T07:30:00"/>
    <n v="450"/>
    <d v="1899-12-30T00:03:47"/>
    <n v="3.7815126050420167"/>
    <n v="42.8571428571428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7"/>
    <d v="1899-12-30T00:03:47"/>
    <m/>
    <m/>
    <m/>
    <m/>
    <m/>
    <m/>
    <m/>
    <m/>
    <m/>
    <m/>
  </r>
  <r>
    <x v="4"/>
    <x v="1"/>
    <x v="0"/>
    <n v="12075"/>
    <x v="25"/>
    <x v="39"/>
    <x v="3"/>
    <d v="1899-12-30T07:30:00"/>
    <n v="7.5"/>
    <n v="299"/>
    <n v="0"/>
    <d v="1899-12-30T00:00:00"/>
    <n v="0.57999999999999996"/>
    <d v="1899-12-30T00:35:00"/>
    <n v="0"/>
    <n v="0"/>
    <d v="1899-12-30T00:00:00"/>
    <n v="0"/>
    <n v="0"/>
    <n v="0"/>
    <d v="1899-12-30T07:30:00"/>
    <n v="450"/>
    <d v="1899-12-30T00:01:30"/>
    <n v="1.505016722408026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0"/>
    <d v="1899-12-30T00:01:30"/>
    <m/>
    <m/>
    <m/>
    <m/>
    <m/>
    <m/>
    <m/>
    <m/>
    <m/>
    <m/>
  </r>
  <r>
    <x v="4"/>
    <x v="1"/>
    <x v="0"/>
    <n v="12099"/>
    <x v="25"/>
    <x v="39"/>
    <x v="5"/>
    <d v="1899-12-30T07:30:00"/>
    <n v="7.5"/>
    <n v="494"/>
    <n v="0"/>
    <d v="1899-12-30T00:00:00"/>
    <n v="0.5"/>
    <d v="1899-12-30T00:30:00"/>
    <n v="0"/>
    <n v="1"/>
    <d v="1899-12-30T01:00:00"/>
    <n v="60"/>
    <n v="0"/>
    <n v="0"/>
    <d v="1899-12-30T06:30:00"/>
    <n v="389.99999999999994"/>
    <d v="1899-12-30T00:00:47"/>
    <n v="0.7894736842105262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4"/>
    <x v="1"/>
    <x v="0"/>
    <n v="12566"/>
    <x v="25"/>
    <x v="39"/>
    <x v="4"/>
    <d v="1899-12-30T07:30:00"/>
    <n v="7.5"/>
    <n v="292"/>
    <n v="0"/>
    <d v="1899-12-30T00:00:00"/>
    <n v="0"/>
    <d v="1899-12-30T00:00:00"/>
    <n v="0"/>
    <n v="0"/>
    <d v="1899-12-30T00:00:00"/>
    <n v="64"/>
    <n v="0"/>
    <n v="0"/>
    <d v="1899-12-30T07:30:00"/>
    <n v="450"/>
    <d v="1899-12-30T00:01:32"/>
    <n v="1.541095890410958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2"/>
    <d v="1899-12-30T00:01:32"/>
    <m/>
    <m/>
    <m/>
    <m/>
    <m/>
    <m/>
    <m/>
    <m/>
    <m/>
    <m/>
  </r>
  <r>
    <x v="4"/>
    <x v="1"/>
    <x v="0"/>
    <n v="12082"/>
    <x v="25"/>
    <x v="40"/>
    <x v="4"/>
    <d v="1899-12-30T07:30:00"/>
    <n v="7.5"/>
    <n v="690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39"/>
    <n v="0.652173913043478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4"/>
    <x v="1"/>
    <x v="0"/>
    <n v="12534"/>
    <x v="25"/>
    <x v="40"/>
    <x v="5"/>
    <d v="1899-12-30T07:30:00"/>
    <n v="7.5"/>
    <n v="346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18"/>
    <n v="1.30057803468208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8"/>
    <d v="1899-12-30T00:01:18"/>
    <m/>
    <m/>
    <m/>
    <m/>
    <m/>
    <m/>
    <m/>
    <m/>
    <m/>
    <m/>
  </r>
  <r>
    <x v="4"/>
    <x v="1"/>
    <x v="0"/>
    <n v="1326"/>
    <x v="25"/>
    <x v="40"/>
    <x v="3"/>
    <d v="1899-12-30T07:30:00"/>
    <n v="7.5"/>
    <n v="527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1"/>
    <n v="0.853889943074003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1"/>
    <d v="1899-12-30T00:00:51"/>
    <m/>
    <m/>
    <m/>
    <m/>
    <m/>
    <m/>
    <m/>
    <m/>
    <m/>
    <m/>
  </r>
  <r>
    <x v="4"/>
    <x v="1"/>
    <x v="0"/>
    <n v="12507"/>
    <x v="25"/>
    <x v="41"/>
    <x v="1"/>
    <d v="1899-12-30T04:00:00"/>
    <n v="4"/>
    <n v="223"/>
    <n v="0"/>
    <d v="1899-12-30T00:00:00"/>
    <n v="0.5"/>
    <d v="1899-12-30T00:30:00"/>
    <n v="0"/>
    <n v="0"/>
    <d v="1899-12-30T00:00:00"/>
    <n v="0"/>
    <n v="0"/>
    <n v="0"/>
    <d v="1899-12-30T04:00:00"/>
    <n v="239.99999999999997"/>
    <d v="1899-12-30T00:01:05"/>
    <n v="1.07623318385650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4"/>
    <x v="1"/>
    <x v="0"/>
    <n v="548"/>
    <x v="25"/>
    <x v="42"/>
    <x v="2"/>
    <d v="1899-12-30T04:30:00"/>
    <n v="4.5"/>
    <n v="374"/>
    <n v="0"/>
    <d v="1899-12-30T00:00:00"/>
    <n v="0.57999999999999996"/>
    <d v="1899-12-30T00:35:00"/>
    <n v="0"/>
    <n v="0"/>
    <d v="1899-12-30T00:00:00"/>
    <n v="0"/>
    <n v="0"/>
    <n v="0"/>
    <d v="1899-12-30T04:30:00"/>
    <n v="270"/>
    <d v="1899-12-30T00:00:43"/>
    <n v="0.7219251336898395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4"/>
    <x v="1"/>
    <x v="0"/>
    <n v="12058"/>
    <x v="25"/>
    <x v="43"/>
    <x v="2"/>
    <d v="1899-12-30T08:00:00"/>
    <n v="8"/>
    <n v="709"/>
    <n v="0"/>
    <d v="1899-12-30T00:00:00"/>
    <n v="1"/>
    <d v="1899-12-30T01:00:00"/>
    <n v="0"/>
    <n v="0"/>
    <d v="1899-12-30T00:00:00"/>
    <n v="72"/>
    <n v="0"/>
    <n v="0"/>
    <d v="1899-12-30T08:00:00"/>
    <n v="479.99999999999994"/>
    <d v="1899-12-30T00:00:41"/>
    <n v="0.677009873060648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4"/>
    <x v="1"/>
    <x v="0"/>
    <n v="12501"/>
    <x v="25"/>
    <x v="43"/>
    <x v="5"/>
    <d v="1899-12-30T07:30:00"/>
    <n v="7.5"/>
    <n v="430"/>
    <n v="0"/>
    <d v="1899-12-30T00:00:00"/>
    <n v="0.5"/>
    <d v="1899-12-30T00:30:00"/>
    <n v="0"/>
    <n v="1.5"/>
    <d v="1899-12-30T01:30:00"/>
    <n v="61"/>
    <n v="0"/>
    <n v="0"/>
    <d v="1899-12-30T06:00:00"/>
    <n v="360"/>
    <d v="1899-12-30T00:00:50"/>
    <n v="0.8372093023255814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4"/>
    <x v="1"/>
    <x v="0"/>
    <n v="615"/>
    <x v="25"/>
    <x v="44"/>
    <x v="4"/>
    <d v="1899-12-30T04:30:00"/>
    <n v="4.5"/>
    <n v="7"/>
    <n v="0"/>
    <d v="1899-12-30T00:00:00"/>
    <n v="0"/>
    <d v="1899-12-30T00:00:00"/>
    <n v="7"/>
    <n v="0"/>
    <d v="1899-12-30T00:00:00"/>
    <n v="0"/>
    <n v="0"/>
    <n v="0"/>
    <d v="1899-12-30T04:30:00"/>
    <n v="270"/>
    <d v="1899-12-30T00:38:34"/>
    <n v="38.571428571428569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8:34"/>
    <d v="1899-12-30T00:38:34"/>
    <m/>
    <m/>
    <m/>
    <m/>
    <m/>
    <m/>
    <m/>
    <m/>
    <m/>
    <m/>
  </r>
  <r>
    <x v="4"/>
    <x v="1"/>
    <x v="0"/>
    <n v="12228"/>
    <x v="25"/>
    <x v="44"/>
    <x v="0"/>
    <d v="1899-12-30T08:00:00"/>
    <n v="8"/>
    <n v="1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0:00"/>
    <n v="29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4"/>
    <x v="1"/>
    <x v="0"/>
    <n v="12557"/>
    <x v="26"/>
    <x v="45"/>
    <x v="0"/>
    <d v="1899-12-30T08:00:00"/>
    <n v="8"/>
    <n v="18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40"/>
    <n v="2.66666666666666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0"/>
    <d v="1899-12-30T00:02:40"/>
    <m/>
    <m/>
    <m/>
    <m/>
    <m/>
    <m/>
    <m/>
    <m/>
    <m/>
    <m/>
  </r>
  <r>
    <x v="4"/>
    <x v="1"/>
    <x v="0"/>
    <n v="12078"/>
    <x v="26"/>
    <x v="0"/>
    <x v="0"/>
    <d v="1899-12-30T08:00:00"/>
    <n v="8"/>
    <n v="155"/>
    <n v="0"/>
    <d v="1899-12-30T00:00:00"/>
    <n v="0"/>
    <d v="1899-12-30T00:00:00"/>
    <n v="27"/>
    <n v="0"/>
    <d v="1899-12-30T00:00:00"/>
    <n v="0"/>
    <n v="0"/>
    <n v="0"/>
    <d v="1899-12-30T08:00:00"/>
    <n v="479.99999999999994"/>
    <d v="1899-12-30T00:03:06"/>
    <n v="3.0967741935483866"/>
    <n v="17.41935483870967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6"/>
    <d v="1899-12-30T00:03:06"/>
    <m/>
    <m/>
    <m/>
    <m/>
    <m/>
    <m/>
    <m/>
    <m/>
    <m/>
    <m/>
  </r>
  <r>
    <x v="4"/>
    <x v="1"/>
    <x v="0"/>
    <n v="876"/>
    <x v="26"/>
    <x v="1"/>
    <x v="0"/>
    <d v="1899-12-30T06:25:00"/>
    <n v="6.42"/>
    <n v="139"/>
    <n v="0"/>
    <d v="1899-12-30T00:00:00"/>
    <n v="0"/>
    <d v="1899-12-30T00:00:00"/>
    <n v="3"/>
    <n v="0"/>
    <d v="1899-12-30T00:00:00"/>
    <n v="0"/>
    <n v="0"/>
    <n v="0"/>
    <d v="1899-12-30T06:25:00"/>
    <n v="385"/>
    <d v="1899-12-30T00:02:46"/>
    <n v="2.7697841726618706"/>
    <n v="2.158273381294963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6"/>
    <d v="1899-12-30T00:02:46"/>
    <m/>
    <m/>
    <m/>
    <m/>
    <m/>
    <m/>
    <m/>
    <m/>
    <m/>
    <m/>
  </r>
  <r>
    <x v="4"/>
    <x v="1"/>
    <x v="0"/>
    <n v="529"/>
    <x v="26"/>
    <x v="2"/>
    <x v="0"/>
    <d v="1899-12-30T03:40:00"/>
    <n v="3.67"/>
    <n v="18"/>
    <n v="0"/>
    <d v="1899-12-30T00:00:00"/>
    <n v="0"/>
    <d v="1899-12-30T00:00:00"/>
    <n v="0"/>
    <n v="0"/>
    <d v="1899-12-30T00:00:00"/>
    <n v="0"/>
    <n v="0"/>
    <n v="0"/>
    <d v="1899-12-30T03:40:00"/>
    <n v="219.99999999999997"/>
    <d v="1899-12-30T00:12:13"/>
    <n v="12.2222222222222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13"/>
    <d v="1899-12-30T00:12:13"/>
    <m/>
    <m/>
    <m/>
    <m/>
    <m/>
    <m/>
    <m/>
    <m/>
    <m/>
    <m/>
  </r>
  <r>
    <x v="4"/>
    <x v="1"/>
    <x v="0"/>
    <n v="12561"/>
    <x v="26"/>
    <x v="2"/>
    <x v="0"/>
    <d v="1899-12-30T07:00:00"/>
    <n v="7"/>
    <n v="629212"/>
    <n v="0"/>
    <d v="1899-12-30T00:00:00"/>
    <n v="0"/>
    <d v="1899-12-30T00:00:00"/>
    <n v="629190"/>
    <n v="0"/>
    <d v="1899-12-30T00:00:00"/>
    <n v="0"/>
    <n v="0"/>
    <n v="0"/>
    <d v="1899-12-30T07:00:00"/>
    <n v="420"/>
    <d v="1899-12-30T00:00:00"/>
    <n v="6.6750157339656583E-4"/>
    <n v="99.9965035631869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4"/>
    <x v="1"/>
    <x v="0"/>
    <n v="12507"/>
    <x v="26"/>
    <x v="3"/>
    <x v="1"/>
    <d v="1899-12-30T06:00:00"/>
    <n v="6"/>
    <n v="40"/>
    <n v="0"/>
    <d v="1899-12-30T00:00:00"/>
    <n v="0"/>
    <d v="1899-12-30T00:00:00"/>
    <n v="0"/>
    <n v="0"/>
    <d v="1899-12-30T00:00:00"/>
    <n v="0"/>
    <n v="0"/>
    <n v="0"/>
    <d v="1899-12-30T06:00:00"/>
    <n v="360"/>
    <d v="1899-12-30T00:09:00"/>
    <n v="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00"/>
    <d v="1899-12-30T00:09:00"/>
    <m/>
    <m/>
    <m/>
    <m/>
    <m/>
    <m/>
    <m/>
    <m/>
    <m/>
    <m/>
  </r>
  <r>
    <x v="4"/>
    <x v="1"/>
    <x v="0"/>
    <n v="11841"/>
    <x v="26"/>
    <x v="4"/>
    <x v="0"/>
    <d v="1899-12-30T08:00:00"/>
    <n v="8"/>
    <n v="116"/>
    <n v="0"/>
    <d v="1899-12-30T00:00:00"/>
    <n v="0"/>
    <d v="1899-12-30T00:00:00"/>
    <n v="14"/>
    <n v="0"/>
    <d v="1899-12-30T00:00:00"/>
    <n v="0"/>
    <n v="0"/>
    <n v="0"/>
    <d v="1899-12-30T08:00:00"/>
    <n v="479.99999999999994"/>
    <d v="1899-12-30T00:04:08"/>
    <n v="4.137931034482758"/>
    <n v="12.0689655172413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8"/>
    <d v="1899-12-30T00:04:08"/>
    <m/>
    <m/>
    <m/>
    <m/>
    <m/>
    <m/>
    <m/>
    <m/>
    <m/>
    <m/>
  </r>
  <r>
    <x v="4"/>
    <x v="1"/>
    <x v="0"/>
    <n v="1146"/>
    <x v="26"/>
    <x v="5"/>
    <x v="0"/>
    <d v="1899-12-30T08:00:00"/>
    <n v="8"/>
    <n v="102"/>
    <n v="0"/>
    <d v="1899-12-30T00:00:00"/>
    <n v="0"/>
    <d v="1899-12-30T00:00:00"/>
    <n v="82"/>
    <n v="0"/>
    <d v="1899-12-30T00:00:00"/>
    <n v="0"/>
    <n v="0"/>
    <n v="0"/>
    <d v="1899-12-30T08:00:00"/>
    <n v="479.99999999999994"/>
    <d v="1899-12-30T00:04:42"/>
    <n v="4.7058823529411757"/>
    <n v="80.39215686274509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2"/>
    <d v="1899-12-30T00:04:42"/>
    <m/>
    <m/>
    <m/>
    <m/>
    <m/>
    <m/>
    <m/>
    <m/>
    <m/>
    <m/>
  </r>
  <r>
    <x v="4"/>
    <x v="1"/>
    <x v="0"/>
    <n v="12232"/>
    <x v="26"/>
    <x v="5"/>
    <x v="1"/>
    <d v="1899-12-30T05:00:00"/>
    <n v="5"/>
    <n v="161"/>
    <n v="0"/>
    <d v="1899-12-30T00:00:00"/>
    <n v="0"/>
    <d v="1899-12-30T00:00:00"/>
    <n v="128"/>
    <n v="0"/>
    <d v="1899-12-30T00:00:00"/>
    <n v="0"/>
    <n v="0"/>
    <n v="0"/>
    <d v="1899-12-30T05:00:00"/>
    <n v="300"/>
    <d v="1899-12-30T00:01:52"/>
    <n v="1.8633540372670807"/>
    <n v="79.5031055900621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4"/>
    <x v="1"/>
    <x v="0"/>
    <n v="12232"/>
    <x v="26"/>
    <x v="6"/>
    <x v="1"/>
    <d v="1899-12-30T03:00:00"/>
    <n v="3"/>
    <n v="154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1:10"/>
    <n v="1.168831168831168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4"/>
    <x v="1"/>
    <x v="0"/>
    <n v="12279"/>
    <x v="26"/>
    <x v="6"/>
    <x v="0"/>
    <d v="1899-12-30T08:00:00"/>
    <n v="8"/>
    <n v="745"/>
    <n v="0"/>
    <d v="1899-12-30T00:00:00"/>
    <n v="0"/>
    <d v="1899-12-30T00:00:00"/>
    <n v="100"/>
    <n v="0"/>
    <d v="1899-12-30T00:00:00"/>
    <n v="0"/>
    <n v="0"/>
    <n v="0"/>
    <d v="1899-12-30T08:00:00"/>
    <n v="479.99999999999994"/>
    <d v="1899-12-30T00:00:39"/>
    <n v="0.64429530201342278"/>
    <n v="13.42281879194630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4"/>
    <x v="1"/>
    <x v="0"/>
    <n v="1409"/>
    <x v="26"/>
    <x v="6"/>
    <x v="3"/>
    <d v="1899-12-30T01:00:00"/>
    <n v="1"/>
    <n v="36"/>
    <n v="0"/>
    <d v="1899-12-30T00:00:00"/>
    <n v="0"/>
    <d v="1899-12-30T00:00:00"/>
    <n v="18"/>
    <n v="0"/>
    <d v="1899-12-30T00:00:00"/>
    <n v="0"/>
    <n v="0"/>
    <n v="0"/>
    <d v="1899-12-30T01:00:00"/>
    <n v="59.999999999999993"/>
    <d v="1899-12-30T00:01:40"/>
    <n v="1.6666666666666665"/>
    <n v="5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0"/>
    <d v="1899-12-30T00:01:40"/>
    <m/>
    <m/>
    <m/>
    <m/>
    <m/>
    <m/>
    <m/>
    <m/>
    <m/>
    <m/>
  </r>
  <r>
    <x v="4"/>
    <x v="1"/>
    <x v="0"/>
    <n v="934"/>
    <x v="26"/>
    <x v="7"/>
    <x v="0"/>
    <d v="1899-12-30T07:00:00"/>
    <n v="7"/>
    <n v="1077"/>
    <n v="0"/>
    <d v="1899-12-30T00:00:00"/>
    <n v="0"/>
    <d v="1899-12-30T00:00:00"/>
    <n v="70"/>
    <n v="0"/>
    <d v="1899-12-30T00:00:00"/>
    <n v="74"/>
    <n v="0"/>
    <n v="0"/>
    <d v="1899-12-30T07:00:00"/>
    <n v="420"/>
    <d v="1899-12-30T00:00:23"/>
    <n v="0.38997214484679665"/>
    <n v="6.49953574744661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3"/>
    <d v="1899-12-30T00:00:23"/>
    <m/>
    <m/>
    <m/>
    <m/>
    <m/>
    <m/>
    <m/>
    <m/>
    <m/>
    <m/>
  </r>
  <r>
    <x v="4"/>
    <x v="1"/>
    <x v="0"/>
    <n v="937"/>
    <x v="26"/>
    <x v="46"/>
    <x v="0"/>
    <d v="1899-12-30T01:30:00"/>
    <n v="1.5"/>
    <n v="31"/>
    <n v="0"/>
    <d v="1899-12-30T00:00:00"/>
    <n v="0"/>
    <d v="1899-12-30T00:00:00"/>
    <n v="4"/>
    <n v="0"/>
    <d v="1899-12-30T00:00:00"/>
    <n v="0"/>
    <n v="0"/>
    <n v="0"/>
    <d v="1899-12-30T01:30:00"/>
    <n v="90"/>
    <d v="1899-12-30T00:02:54"/>
    <n v="2.903225806451613"/>
    <n v="12.9032258064516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4"/>
    <d v="1899-12-30T00:02:54"/>
    <m/>
    <m/>
    <m/>
    <m/>
    <m/>
    <m/>
    <m/>
    <m/>
    <m/>
    <m/>
  </r>
  <r>
    <x v="4"/>
    <x v="1"/>
    <x v="0"/>
    <n v="10571"/>
    <x v="26"/>
    <x v="8"/>
    <x v="4"/>
    <d v="1899-12-30T07:30:00"/>
    <n v="7.5"/>
    <n v="204"/>
    <n v="0"/>
    <d v="1899-12-30T00:00:00"/>
    <n v="0.5"/>
    <d v="1899-12-30T00:30:00"/>
    <n v="14"/>
    <n v="0"/>
    <d v="1899-12-30T00:00:00"/>
    <n v="84"/>
    <n v="0"/>
    <n v="0"/>
    <d v="1899-12-30T07:30:00"/>
    <n v="450"/>
    <d v="1899-12-30T00:02:12"/>
    <n v="2.2058823529411766"/>
    <n v="6.86274509803921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2"/>
    <d v="1899-12-30T00:02:12"/>
    <m/>
    <m/>
    <m/>
    <m/>
    <m/>
    <m/>
    <m/>
    <m/>
    <m/>
    <m/>
  </r>
  <r>
    <x v="4"/>
    <x v="1"/>
    <x v="0"/>
    <n v="1153"/>
    <x v="26"/>
    <x v="8"/>
    <x v="1"/>
    <d v="1899-12-30T07:00:00"/>
    <n v="7"/>
    <n v="129"/>
    <n v="0"/>
    <d v="1899-12-30T00:00:00"/>
    <n v="0"/>
    <d v="1899-12-30T00:00:00"/>
    <n v="11"/>
    <n v="0"/>
    <d v="1899-12-30T00:00:00"/>
    <n v="68"/>
    <n v="0"/>
    <n v="0"/>
    <d v="1899-12-30T07:00:00"/>
    <n v="420"/>
    <d v="1899-12-30T00:03:15"/>
    <n v="3.2558139534883721"/>
    <n v="8.52713178294573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5"/>
    <d v="1899-12-30T00:03:15"/>
    <m/>
    <m/>
    <m/>
    <m/>
    <m/>
    <m/>
    <m/>
    <m/>
    <m/>
    <m/>
  </r>
  <r>
    <x v="4"/>
    <x v="1"/>
    <x v="0"/>
    <n v="12164"/>
    <x v="26"/>
    <x v="8"/>
    <x v="3"/>
    <d v="1899-12-30T07:30:00"/>
    <n v="7.5"/>
    <n v="175"/>
    <n v="0"/>
    <d v="1899-12-30T00:00:00"/>
    <n v="0.5"/>
    <d v="1899-12-30T00:30:00"/>
    <n v="0"/>
    <n v="0"/>
    <d v="1899-12-30T00:00:00"/>
    <n v="65"/>
    <n v="0"/>
    <n v="0"/>
    <d v="1899-12-30T07:30:00"/>
    <n v="450"/>
    <d v="1899-12-30T00:02:34"/>
    <n v="2.57142857142857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4"/>
    <d v="1899-12-30T00:02:34"/>
    <m/>
    <m/>
    <m/>
    <m/>
    <m/>
    <m/>
    <m/>
    <m/>
    <m/>
    <m/>
  </r>
  <r>
    <x v="4"/>
    <x v="1"/>
    <x v="0"/>
    <n v="953"/>
    <x v="26"/>
    <x v="9"/>
    <x v="5"/>
    <d v="1899-12-30T07:30:00"/>
    <n v="7.5"/>
    <n v="64"/>
    <n v="0"/>
    <d v="1899-12-30T00:00:00"/>
    <n v="0"/>
    <d v="1899-12-30T00:00:00"/>
    <n v="1"/>
    <n v="0.67"/>
    <d v="1899-12-30T00:40:00"/>
    <n v="72"/>
    <n v="0"/>
    <n v="0"/>
    <d v="1899-12-30T06:50:00"/>
    <n v="409.99999999999994"/>
    <d v="1899-12-30T00:06:24"/>
    <n v="6.4062499999999991"/>
    <n v="1.56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4"/>
    <x v="1"/>
    <x v="0"/>
    <n v="1003"/>
    <x v="26"/>
    <x v="9"/>
    <x v="4"/>
    <d v="1899-12-30T07:30:00"/>
    <n v="7.5"/>
    <n v="58"/>
    <n v="0.25"/>
    <d v="1899-12-30T00:15:00"/>
    <n v="0"/>
    <d v="1899-12-30T00:00:00"/>
    <n v="16"/>
    <n v="0"/>
    <d v="1899-12-30T00:00:00"/>
    <n v="73"/>
    <n v="0"/>
    <n v="0"/>
    <d v="1899-12-30T07:30:00"/>
    <n v="450"/>
    <d v="1899-12-30T00:07:46"/>
    <n v="7.7586206896551726"/>
    <n v="27.58620689655172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6"/>
    <d v="1899-12-30T00:07:46"/>
    <m/>
    <m/>
    <m/>
    <m/>
    <m/>
    <m/>
    <m/>
    <m/>
    <m/>
    <m/>
  </r>
  <r>
    <x v="4"/>
    <x v="1"/>
    <x v="0"/>
    <n v="1038"/>
    <x v="26"/>
    <x v="9"/>
    <x v="3"/>
    <d v="1899-12-30T07:30:00"/>
    <n v="7.5"/>
    <n v="43"/>
    <n v="0"/>
    <d v="1899-12-30T00:00:00"/>
    <n v="0.42"/>
    <d v="1899-12-30T00:25:00"/>
    <n v="13"/>
    <n v="0.5"/>
    <d v="1899-12-30T00:30:00"/>
    <n v="75"/>
    <n v="0"/>
    <n v="0"/>
    <d v="1899-12-30T07:00:00"/>
    <n v="420"/>
    <d v="1899-12-30T00:09:46"/>
    <n v="9.7674418604651159"/>
    <n v="30.2325581395348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6"/>
    <d v="1899-12-30T00:09:46"/>
    <m/>
    <m/>
    <m/>
    <m/>
    <m/>
    <m/>
    <m/>
    <m/>
    <m/>
    <m/>
  </r>
  <r>
    <x v="4"/>
    <x v="1"/>
    <x v="0"/>
    <n v="1215"/>
    <x v="26"/>
    <x v="10"/>
    <x v="4"/>
    <d v="1899-12-30T07:30:00"/>
    <n v="7.5"/>
    <n v="45"/>
    <n v="0.5"/>
    <d v="1899-12-30T00:30:00"/>
    <n v="0.92"/>
    <d v="1899-12-30T00:55:00"/>
    <n v="9"/>
    <n v="0"/>
    <d v="1899-12-30T00:00:00"/>
    <n v="64"/>
    <n v="0"/>
    <n v="0"/>
    <d v="1899-12-30T07:30:00"/>
    <n v="450"/>
    <d v="1899-12-30T00:10:00"/>
    <n v="10"/>
    <n v="2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4"/>
    <x v="1"/>
    <x v="0"/>
    <n v="12236"/>
    <x v="26"/>
    <x v="10"/>
    <x v="1"/>
    <d v="1899-12-30T08:00:00"/>
    <n v="8"/>
    <n v="59"/>
    <n v="0"/>
    <d v="1899-12-30T00:00:00"/>
    <n v="0.5"/>
    <d v="1899-12-30T00:30:00"/>
    <n v="2"/>
    <n v="0"/>
    <d v="1899-12-30T00:00:00"/>
    <n v="79"/>
    <n v="0"/>
    <n v="0"/>
    <d v="1899-12-30T08:00:00"/>
    <n v="479.99999999999994"/>
    <d v="1899-12-30T00:08:08"/>
    <n v="8.1355932203389827"/>
    <n v="3.38983050847457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8"/>
    <d v="1899-12-30T00:08:08"/>
    <m/>
    <m/>
    <m/>
    <m/>
    <m/>
    <m/>
    <m/>
    <m/>
    <m/>
    <m/>
  </r>
  <r>
    <x v="4"/>
    <x v="1"/>
    <x v="0"/>
    <n v="1185"/>
    <x v="26"/>
    <x v="11"/>
    <x v="1"/>
    <d v="1899-12-30T08:00:00"/>
    <n v="8"/>
    <n v="59"/>
    <n v="0"/>
    <d v="1899-12-30T00:00:00"/>
    <n v="0"/>
    <d v="1899-12-30T00:00:00"/>
    <n v="4"/>
    <n v="0"/>
    <d v="1899-12-30T00:00:00"/>
    <n v="56"/>
    <n v="0"/>
    <n v="0"/>
    <d v="1899-12-30T08:00:00"/>
    <n v="479.99999999999994"/>
    <d v="1899-12-30T00:08:08"/>
    <n v="8.1355932203389827"/>
    <n v="6.779661016949152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8"/>
    <d v="1899-12-30T00:08:08"/>
    <m/>
    <m/>
    <m/>
    <m/>
    <m/>
    <m/>
    <m/>
    <m/>
    <m/>
    <m/>
  </r>
  <r>
    <x v="4"/>
    <x v="1"/>
    <x v="0"/>
    <n v="1398"/>
    <x v="26"/>
    <x v="11"/>
    <x v="2"/>
    <d v="1899-12-30T08:00:00"/>
    <n v="8"/>
    <n v="44"/>
    <n v="0.17"/>
    <d v="1899-12-30T00:10:00"/>
    <n v="0.75"/>
    <d v="1899-12-30T00:45:00"/>
    <n v="2"/>
    <n v="0"/>
    <d v="1899-12-30T00:00:00"/>
    <n v="85"/>
    <n v="0"/>
    <n v="0"/>
    <d v="1899-12-30T08:00:00"/>
    <n v="479.99999999999994"/>
    <d v="1899-12-30T00:10:55"/>
    <n v="10.909090909090908"/>
    <n v="4.54545454545454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55"/>
    <d v="1899-12-30T00:10:55"/>
    <m/>
    <m/>
    <m/>
    <m/>
    <m/>
    <m/>
    <m/>
    <m/>
    <m/>
    <m/>
  </r>
  <r>
    <x v="4"/>
    <x v="1"/>
    <x v="0"/>
    <n v="841"/>
    <x v="26"/>
    <x v="12"/>
    <x v="1"/>
    <d v="1899-12-30T07:30:00"/>
    <n v="7.5"/>
    <n v="77"/>
    <n v="0"/>
    <d v="1899-12-30T00:00:00"/>
    <n v="0"/>
    <d v="1899-12-30T00:00:00"/>
    <n v="1"/>
    <n v="0"/>
    <d v="1899-12-30T00:00:00"/>
    <n v="65"/>
    <n v="0"/>
    <n v="0"/>
    <d v="1899-12-30T07:30:00"/>
    <n v="450"/>
    <d v="1899-12-30T00:05:51"/>
    <n v="5.8441558441558445"/>
    <n v="1.29870129870129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51"/>
    <d v="1899-12-30T00:05:51"/>
    <m/>
    <m/>
    <m/>
    <m/>
    <m/>
    <m/>
    <m/>
    <m/>
    <m/>
    <m/>
  </r>
  <r>
    <x v="4"/>
    <x v="1"/>
    <x v="0"/>
    <n v="1017"/>
    <x v="26"/>
    <x v="12"/>
    <x v="3"/>
    <d v="1899-12-30T07:30:00"/>
    <n v="7.5"/>
    <n v="36"/>
    <n v="0"/>
    <d v="1899-12-30T00:00:00"/>
    <n v="0.5"/>
    <d v="1899-12-30T00:30:00"/>
    <n v="0"/>
    <n v="0"/>
    <d v="1899-12-30T00:00:00"/>
    <n v="55"/>
    <n v="0"/>
    <n v="0"/>
    <d v="1899-12-30T07:30:00"/>
    <n v="450"/>
    <d v="1899-12-30T00:12:30"/>
    <n v="12.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30"/>
    <d v="1899-12-30T00:12:30"/>
    <m/>
    <m/>
    <m/>
    <m/>
    <m/>
    <m/>
    <m/>
    <m/>
    <m/>
    <m/>
  </r>
  <r>
    <x v="4"/>
    <x v="1"/>
    <x v="0"/>
    <n v="1028"/>
    <x v="26"/>
    <x v="12"/>
    <x v="4"/>
    <d v="1899-12-30T07:30:00"/>
    <n v="7.5"/>
    <n v="149"/>
    <n v="0"/>
    <d v="1899-12-30T00:00:00"/>
    <n v="0"/>
    <d v="1899-12-30T00:00:00"/>
    <n v="9"/>
    <n v="0"/>
    <d v="1899-12-30T00:00:00"/>
    <n v="74"/>
    <n v="0"/>
    <n v="0"/>
    <d v="1899-12-30T07:30:00"/>
    <n v="450"/>
    <d v="1899-12-30T00:03:01"/>
    <n v="3.0201342281879193"/>
    <n v="6.04026845637583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1"/>
    <d v="1899-12-30T00:03:01"/>
    <m/>
    <m/>
    <m/>
    <m/>
    <m/>
    <m/>
    <m/>
    <m/>
    <m/>
    <m/>
  </r>
  <r>
    <x v="4"/>
    <x v="1"/>
    <x v="0"/>
    <n v="729"/>
    <x v="26"/>
    <x v="14"/>
    <x v="0"/>
    <d v="1899-12-30T01:40:00"/>
    <n v="1.67"/>
    <n v="30"/>
    <n v="0"/>
    <d v="1899-12-30T00:00:00"/>
    <n v="0"/>
    <d v="1899-12-30T00:00:00"/>
    <n v="2"/>
    <n v="0"/>
    <d v="1899-12-30T00:00:00"/>
    <n v="0"/>
    <n v="0"/>
    <n v="0"/>
    <d v="1899-12-30T01:40:00"/>
    <n v="99.999999999999986"/>
    <d v="1899-12-30T00:03:20"/>
    <n v="3.333333333333333"/>
    <n v="6.6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0"/>
    <d v="1899-12-30T00:03:20"/>
    <m/>
    <m/>
    <m/>
    <m/>
    <m/>
    <m/>
    <m/>
    <m/>
    <m/>
    <m/>
  </r>
  <r>
    <x v="4"/>
    <x v="1"/>
    <x v="0"/>
    <n v="627"/>
    <x v="26"/>
    <x v="15"/>
    <x v="1"/>
    <d v="1899-12-30T08:00:00"/>
    <n v="8"/>
    <n v="2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0:00"/>
    <n v="19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00"/>
    <d v="1899-12-30T00:20:00"/>
    <m/>
    <m/>
    <m/>
    <m/>
    <m/>
    <m/>
    <m/>
    <m/>
    <m/>
    <m/>
  </r>
  <r>
    <x v="4"/>
    <x v="1"/>
    <x v="0"/>
    <n v="851"/>
    <x v="26"/>
    <x v="15"/>
    <x v="0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4"/>
    <x v="1"/>
    <x v="0"/>
    <n v="12089"/>
    <x v="26"/>
    <x v="15"/>
    <x v="0"/>
    <d v="1899-12-30T08:00:00"/>
    <n v="8"/>
    <n v="2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0:00"/>
    <n v="19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00"/>
    <d v="1899-12-30T00:20:00"/>
    <m/>
    <m/>
    <m/>
    <m/>
    <m/>
    <m/>
    <m/>
    <m/>
    <m/>
    <m/>
  </r>
  <r>
    <x v="4"/>
    <x v="1"/>
    <x v="0"/>
    <n v="12275"/>
    <x v="26"/>
    <x v="15"/>
    <x v="0"/>
    <d v="1899-12-30T08:00:00"/>
    <n v="8"/>
    <n v="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40:00"/>
    <n v="15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4"/>
    <x v="1"/>
    <x v="0"/>
    <n v="1445"/>
    <x v="26"/>
    <x v="16"/>
    <x v="0"/>
    <d v="1899-12-30T08:00:00"/>
    <n v="8"/>
    <n v="17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41"/>
    <n v="2.681564245810055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1"/>
    <d v="1899-12-30T00:02:41"/>
    <m/>
    <m/>
    <m/>
    <m/>
    <m/>
    <m/>
    <m/>
    <m/>
    <m/>
    <m/>
  </r>
  <r>
    <x v="4"/>
    <x v="1"/>
    <x v="0"/>
    <n v="853"/>
    <x v="26"/>
    <x v="17"/>
    <x v="0"/>
    <d v="1899-12-30T08:00:00"/>
    <n v="8"/>
    <n v="1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0:00"/>
    <n v="29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4"/>
    <x v="1"/>
    <x v="0"/>
    <n v="866"/>
    <x v="26"/>
    <x v="18"/>
    <x v="1"/>
    <d v="1899-12-30T08:00:00"/>
    <n v="8"/>
    <n v="105"/>
    <n v="0.75"/>
    <d v="1899-12-30T00:45:00"/>
    <n v="0"/>
    <d v="1899-12-30T00:00:00"/>
    <n v="5"/>
    <n v="0"/>
    <d v="1899-12-30T00:00:00"/>
    <n v="0"/>
    <n v="0"/>
    <n v="0"/>
    <d v="1899-12-30T08:00:00"/>
    <n v="479.99999999999994"/>
    <d v="1899-12-30T00:04:34"/>
    <n v="4.5714285714285712"/>
    <n v="4.76190476190476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4"/>
    <d v="1899-12-30T00:04:34"/>
    <m/>
    <m/>
    <m/>
    <m/>
    <m/>
    <m/>
    <m/>
    <m/>
    <m/>
    <m/>
  </r>
  <r>
    <x v="4"/>
    <x v="1"/>
    <x v="0"/>
    <n v="11626"/>
    <x v="26"/>
    <x v="18"/>
    <x v="4"/>
    <d v="1899-12-30T07:00:00"/>
    <n v="7"/>
    <n v="198"/>
    <n v="0"/>
    <d v="1899-12-30T00:00:00"/>
    <n v="0"/>
    <d v="1899-12-30T00:00:00"/>
    <n v="14"/>
    <n v="0"/>
    <d v="1899-12-30T00:00:00"/>
    <n v="0"/>
    <n v="0"/>
    <n v="0"/>
    <d v="1899-12-30T07:00:00"/>
    <n v="420"/>
    <d v="1899-12-30T00:02:07"/>
    <n v="2.1212121212121211"/>
    <n v="7.070707070707070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7"/>
    <d v="1899-12-30T00:02:07"/>
    <m/>
    <m/>
    <m/>
    <m/>
    <m/>
    <m/>
    <m/>
    <m/>
    <m/>
    <m/>
  </r>
  <r>
    <x v="4"/>
    <x v="1"/>
    <x v="0"/>
    <n v="12008"/>
    <x v="26"/>
    <x v="19"/>
    <x v="0"/>
    <d v="1899-12-30T07:00:00"/>
    <n v="7"/>
    <n v="1"/>
    <n v="0"/>
    <d v="1899-12-30T00:00:00"/>
    <n v="0"/>
    <d v="1899-12-30T00:00:00"/>
    <n v="1"/>
    <n v="0"/>
    <d v="1899-12-30T00:00:00"/>
    <n v="0"/>
    <n v="0"/>
    <n v="0"/>
    <d v="1899-12-30T07:00:00"/>
    <n v="420"/>
    <d v="1899-12-30T07:00:00"/>
    <n v="42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7:00:00"/>
    <d v="1899-12-30T07:00:00"/>
    <m/>
    <m/>
    <m/>
    <m/>
    <m/>
    <m/>
    <m/>
    <m/>
    <m/>
    <m/>
  </r>
  <r>
    <x v="4"/>
    <x v="1"/>
    <x v="0"/>
    <n v="11080"/>
    <x v="26"/>
    <x v="20"/>
    <x v="3"/>
    <d v="1899-12-30T07:30:00"/>
    <n v="7.5"/>
    <n v="744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36"/>
    <n v="0.604838709677419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6"/>
    <d v="1899-12-30T00:00:36"/>
    <m/>
    <m/>
    <m/>
    <m/>
    <m/>
    <m/>
    <m/>
    <m/>
    <m/>
    <m/>
  </r>
  <r>
    <x v="4"/>
    <x v="1"/>
    <x v="0"/>
    <n v="1164"/>
    <x v="26"/>
    <x v="20"/>
    <x v="0"/>
    <d v="1899-12-30T08:05:00"/>
    <n v="8.08"/>
    <n v="495"/>
    <n v="1"/>
    <d v="1899-12-30T01:00:00"/>
    <n v="1.75"/>
    <d v="1899-12-30T01:45:00"/>
    <n v="3"/>
    <n v="0"/>
    <d v="1899-12-30T00:00:00"/>
    <n v="0"/>
    <n v="0"/>
    <n v="0"/>
    <d v="1899-12-30T08:05:00"/>
    <n v="485"/>
    <d v="1899-12-30T00:00:59"/>
    <n v="0.97979797979797978"/>
    <n v="0.606060606060606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4"/>
    <x v="1"/>
    <x v="0"/>
    <n v="11851"/>
    <x v="26"/>
    <x v="21"/>
    <x v="5"/>
    <d v="1899-12-30T07:30:00"/>
    <n v="7.5"/>
    <n v="1086"/>
    <n v="0"/>
    <d v="1899-12-30T00:00:00"/>
    <n v="0"/>
    <d v="1899-12-30T00:00:00"/>
    <n v="41"/>
    <n v="0"/>
    <d v="1899-12-30T00:00:00"/>
    <n v="27"/>
    <n v="0"/>
    <n v="0"/>
    <d v="1899-12-30T07:30:00"/>
    <n v="450"/>
    <d v="1899-12-30T00:00:25"/>
    <n v="0.4143646408839779"/>
    <n v="3.77532228360957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5"/>
    <d v="1899-12-30T00:00:25"/>
    <m/>
    <m/>
    <m/>
    <m/>
    <m/>
    <m/>
    <m/>
    <m/>
    <m/>
    <m/>
  </r>
  <r>
    <x v="4"/>
    <x v="1"/>
    <x v="0"/>
    <n v="1327"/>
    <x v="26"/>
    <x v="21"/>
    <x v="2"/>
    <d v="1899-12-30T08:00:00"/>
    <n v="8"/>
    <n v="1183"/>
    <n v="0"/>
    <d v="1899-12-30T00:00:00"/>
    <n v="0"/>
    <d v="1899-12-30T00:00:00"/>
    <n v="145"/>
    <n v="0"/>
    <d v="1899-12-30T00:00:00"/>
    <n v="0"/>
    <n v="0"/>
    <n v="0"/>
    <d v="1899-12-30T08:00:00"/>
    <n v="479.99999999999994"/>
    <d v="1899-12-30T00:00:24"/>
    <n v="0.40574809805579032"/>
    <n v="12.25697379543533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4"/>
    <d v="1899-12-30T00:00:24"/>
    <m/>
    <m/>
    <m/>
    <m/>
    <m/>
    <m/>
    <m/>
    <m/>
    <m/>
    <m/>
  </r>
  <r>
    <x v="4"/>
    <x v="1"/>
    <x v="0"/>
    <n v="1099"/>
    <x v="26"/>
    <x v="22"/>
    <x v="3"/>
    <d v="1899-12-30T07:30:00"/>
    <n v="7.5"/>
    <n v="499"/>
    <n v="0"/>
    <d v="1899-12-30T00:00:00"/>
    <n v="0"/>
    <d v="1899-12-30T00:00:00"/>
    <n v="81"/>
    <n v="0.57999999999999996"/>
    <d v="1899-12-30T00:35:00"/>
    <n v="40"/>
    <n v="551"/>
    <n v="0"/>
    <d v="1899-12-30T06:55:00"/>
    <n v="414.99999999999994"/>
    <d v="1899-12-30T00:00:50"/>
    <n v="0.83166332665330645"/>
    <n v="16.232464929859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4"/>
    <x v="1"/>
    <x v="0"/>
    <n v="1222"/>
    <x v="26"/>
    <x v="22"/>
    <x v="5"/>
    <d v="1899-12-30T07:30:00"/>
    <n v="7.5"/>
    <n v="606"/>
    <n v="0"/>
    <d v="1899-12-30T00:00:00"/>
    <n v="0"/>
    <d v="1899-12-30T00:00:00"/>
    <n v="41"/>
    <n v="1"/>
    <d v="1899-12-30T01:00:00"/>
    <n v="32"/>
    <n v="495"/>
    <n v="0"/>
    <d v="1899-12-30T06:30:00"/>
    <n v="389.99999999999994"/>
    <d v="1899-12-30T00:00:39"/>
    <n v="0.64356435643564347"/>
    <n v="6.76567656765676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4"/>
    <x v="1"/>
    <x v="0"/>
    <n v="1396"/>
    <x v="26"/>
    <x v="22"/>
    <x v="2"/>
    <d v="1899-12-30T05:30:00"/>
    <n v="5.5"/>
    <n v="191"/>
    <n v="0"/>
    <d v="1899-12-30T00:00:00"/>
    <n v="0"/>
    <d v="1899-12-30T00:00:00"/>
    <n v="67"/>
    <n v="0"/>
    <d v="1899-12-30T00:00:00"/>
    <n v="0"/>
    <n v="0"/>
    <n v="0"/>
    <d v="1899-12-30T05:30:00"/>
    <n v="330"/>
    <d v="1899-12-30T00:01:44"/>
    <n v="1.7277486910994764"/>
    <n v="35.0785340314136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4"/>
    <d v="1899-12-30T00:01:44"/>
    <m/>
    <m/>
    <m/>
    <m/>
    <m/>
    <m/>
    <m/>
    <m/>
    <m/>
    <m/>
  </r>
  <r>
    <x v="4"/>
    <x v="1"/>
    <x v="0"/>
    <n v="11849"/>
    <x v="26"/>
    <x v="23"/>
    <x v="1"/>
    <d v="1899-12-30T08:00:00"/>
    <n v="8"/>
    <n v="506"/>
    <n v="0"/>
    <d v="1899-12-30T00:00:00"/>
    <n v="0"/>
    <d v="1899-12-30T00:00:00"/>
    <n v="7"/>
    <n v="0"/>
    <d v="1899-12-30T00:00:00"/>
    <n v="29"/>
    <n v="554"/>
    <n v="0"/>
    <d v="1899-12-30T08:00:00"/>
    <n v="479.99999999999994"/>
    <d v="1899-12-30T00:00:57"/>
    <n v="0.94861660079051369"/>
    <n v="1.3833992094861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4"/>
    <x v="1"/>
    <x v="0"/>
    <n v="1396"/>
    <x v="26"/>
    <x v="23"/>
    <x v="2"/>
    <d v="1899-12-30T02:30:00"/>
    <n v="2.5"/>
    <n v="75"/>
    <n v="0"/>
    <d v="1899-12-30T00:00:00"/>
    <n v="1.67"/>
    <d v="1899-12-30T01:40:00"/>
    <n v="12"/>
    <n v="0"/>
    <d v="1899-12-30T00:00:00"/>
    <n v="0"/>
    <n v="0"/>
    <n v="0"/>
    <d v="1899-12-30T02:30:00"/>
    <n v="150"/>
    <d v="1899-12-30T00:02:00"/>
    <n v="2"/>
    <n v="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0"/>
    <d v="1899-12-30T00:02:00"/>
    <m/>
    <m/>
    <m/>
    <m/>
    <m/>
    <m/>
    <m/>
    <m/>
    <m/>
    <m/>
  </r>
  <r>
    <x v="4"/>
    <x v="1"/>
    <x v="0"/>
    <n v="1364"/>
    <x v="26"/>
    <x v="24"/>
    <x v="0"/>
    <d v="1899-12-30T09:00:00"/>
    <n v="9"/>
    <n v="623"/>
    <n v="0"/>
    <d v="1899-12-30T00:00:00"/>
    <n v="0"/>
    <d v="1899-12-30T00:00:00"/>
    <n v="49"/>
    <n v="0"/>
    <d v="1899-12-30T00:00:00"/>
    <n v="0"/>
    <n v="0"/>
    <n v="0"/>
    <d v="1899-12-30T09:00:00"/>
    <n v="540"/>
    <d v="1899-12-30T00:00:52"/>
    <n v="0.8667736757624398"/>
    <n v="7.86516853932584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4"/>
    <x v="1"/>
    <x v="0"/>
    <n v="937"/>
    <x v="26"/>
    <x v="25"/>
    <x v="0"/>
    <d v="1899-12-30T05:30:00"/>
    <n v="5.5"/>
    <n v="232"/>
    <n v="0"/>
    <d v="1899-12-30T00:00:00"/>
    <n v="0"/>
    <d v="1899-12-30T00:00:00"/>
    <n v="39"/>
    <n v="0"/>
    <d v="1899-12-30T00:00:00"/>
    <n v="0"/>
    <n v="0"/>
    <n v="0"/>
    <d v="1899-12-30T05:30:00"/>
    <n v="330"/>
    <d v="1899-12-30T00:01:25"/>
    <n v="1.4224137931034482"/>
    <n v="16.8103448275862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4"/>
    <x v="1"/>
    <x v="0"/>
    <n v="529"/>
    <x v="26"/>
    <x v="26"/>
    <x v="0"/>
    <d v="1899-12-30T02:00:00"/>
    <n v="2"/>
    <n v="5"/>
    <n v="0"/>
    <d v="1899-12-30T00:00:00"/>
    <n v="0"/>
    <d v="1899-12-30T00:00:00"/>
    <n v="0"/>
    <n v="0"/>
    <d v="1899-12-30T00:00:00"/>
    <n v="0"/>
    <n v="0"/>
    <n v="0"/>
    <d v="1899-12-30T02:00:00"/>
    <n v="119.99999999999999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4"/>
    <x v="1"/>
    <x v="0"/>
    <n v="12561"/>
    <x v="26"/>
    <x v="26"/>
    <x v="0"/>
    <d v="1899-12-30T01:00:00"/>
    <n v="1"/>
    <n v="21"/>
    <n v="0"/>
    <d v="1899-12-30T00:00:00"/>
    <n v="0"/>
    <d v="1899-12-30T00:00:00"/>
    <n v="5"/>
    <n v="0"/>
    <d v="1899-12-30T00:00:00"/>
    <n v="0"/>
    <n v="0"/>
    <n v="0"/>
    <d v="1899-12-30T01:00:00"/>
    <n v="59.999999999999993"/>
    <d v="1899-12-30T00:02:51"/>
    <n v="2.8571428571428568"/>
    <n v="23.809523809523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1"/>
    <d v="1899-12-30T00:02:51"/>
    <m/>
    <m/>
    <m/>
    <m/>
    <m/>
    <m/>
    <m/>
    <m/>
    <m/>
    <m/>
  </r>
  <r>
    <x v="4"/>
    <x v="1"/>
    <x v="0"/>
    <n v="876"/>
    <x v="26"/>
    <x v="28"/>
    <x v="0"/>
    <d v="1899-12-30T01:35:00"/>
    <n v="1.58"/>
    <n v="566"/>
    <n v="0"/>
    <d v="1899-12-30T00:00:00"/>
    <n v="0"/>
    <d v="1899-12-30T00:00:00"/>
    <n v="40"/>
    <n v="0"/>
    <d v="1899-12-30T00:00:00"/>
    <n v="0"/>
    <n v="0"/>
    <n v="0"/>
    <d v="1899-12-30T01:35:00"/>
    <n v="95"/>
    <d v="1899-12-30T00:00:10"/>
    <n v="0.16784452296819788"/>
    <n v="7.06713780918727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0"/>
    <d v="1899-12-30T00:00:10"/>
    <m/>
    <m/>
    <m/>
    <m/>
    <m/>
    <m/>
    <m/>
    <m/>
    <m/>
    <m/>
  </r>
  <r>
    <x v="4"/>
    <x v="1"/>
    <x v="0"/>
    <n v="1091"/>
    <x v="26"/>
    <x v="30"/>
    <x v="0"/>
    <d v="1899-12-30T08:00:00"/>
    <n v="8"/>
    <n v="5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8:17"/>
    <n v="8.2758620689655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7"/>
    <d v="1899-12-30T00:08:17"/>
    <m/>
    <m/>
    <m/>
    <m/>
    <m/>
    <m/>
    <m/>
    <m/>
    <m/>
    <m/>
  </r>
  <r>
    <x v="4"/>
    <x v="1"/>
    <x v="0"/>
    <n v="529"/>
    <x v="26"/>
    <x v="31"/>
    <x v="0"/>
    <d v="1899-12-30T00:20:00"/>
    <n v="0.33"/>
    <n v="16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01:15"/>
    <n v="1.24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4"/>
    <x v="1"/>
    <x v="0"/>
    <n v="601"/>
    <x v="26"/>
    <x v="32"/>
    <x v="0"/>
    <d v="1899-12-30T00:20:00"/>
    <n v="0.33"/>
    <n v="14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01:26"/>
    <n v="1.428571428571428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6"/>
    <d v="1899-12-30T00:01:26"/>
    <m/>
    <m/>
    <m/>
    <m/>
    <m/>
    <m/>
    <m/>
    <m/>
    <m/>
    <m/>
  </r>
  <r>
    <x v="4"/>
    <x v="1"/>
    <x v="0"/>
    <n v="729"/>
    <x v="26"/>
    <x v="32"/>
    <x v="0"/>
    <d v="1899-12-30T06:20:00"/>
    <n v="6.33"/>
    <n v="338"/>
    <n v="0"/>
    <d v="1899-12-30T00:00:00"/>
    <n v="0"/>
    <d v="1899-12-30T00:00:00"/>
    <n v="13"/>
    <n v="0"/>
    <d v="1899-12-30T00:00:00"/>
    <n v="0"/>
    <n v="0"/>
    <n v="0"/>
    <d v="1899-12-30T06:20:00"/>
    <n v="380"/>
    <d v="1899-12-30T00:01:07"/>
    <n v="1.1242603550295858"/>
    <n v="3.84615384615384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4"/>
    <x v="1"/>
    <x v="0"/>
    <n v="529"/>
    <x v="26"/>
    <x v="33"/>
    <x v="0"/>
    <d v="1899-12-30T02:00:00"/>
    <n v="2"/>
    <n v="55"/>
    <n v="0"/>
    <d v="1899-12-30T00:00:00"/>
    <n v="0"/>
    <d v="1899-12-30T00:00:00"/>
    <n v="6"/>
    <n v="0"/>
    <d v="1899-12-30T00:00:00"/>
    <n v="0"/>
    <n v="0"/>
    <n v="0"/>
    <d v="1899-12-30T02:00:00"/>
    <n v="119.99999999999999"/>
    <d v="1899-12-30T00:02:11"/>
    <n v="2.1818181818181817"/>
    <n v="10.9090909090909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1"/>
    <d v="1899-12-30T00:02:11"/>
    <m/>
    <m/>
    <m/>
    <m/>
    <m/>
    <m/>
    <m/>
    <m/>
    <m/>
    <m/>
  </r>
  <r>
    <x v="4"/>
    <x v="1"/>
    <x v="0"/>
    <n v="787"/>
    <x v="26"/>
    <x v="34"/>
    <x v="2"/>
    <d v="1899-12-30T08:00:00"/>
    <n v="8"/>
    <n v="119"/>
    <n v="0"/>
    <d v="1899-12-30T00:00:00"/>
    <n v="0.42"/>
    <d v="1899-12-30T00:25:00"/>
    <n v="2"/>
    <n v="0"/>
    <d v="1899-12-30T00:00:00"/>
    <n v="66"/>
    <n v="0"/>
    <n v="0"/>
    <d v="1899-12-30T08:00:00"/>
    <n v="479.99999999999994"/>
    <d v="1899-12-30T00:04:02"/>
    <n v="4.0336134453781511"/>
    <n v="1.6806722689075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2"/>
    <d v="1899-12-30T00:04:02"/>
    <m/>
    <m/>
    <m/>
    <m/>
    <m/>
    <m/>
    <m/>
    <m/>
    <m/>
    <m/>
  </r>
  <r>
    <x v="4"/>
    <x v="1"/>
    <x v="0"/>
    <n v="861"/>
    <x v="26"/>
    <x v="34"/>
    <x v="1"/>
    <d v="1899-12-30T08:00:00"/>
    <n v="8"/>
    <n v="131"/>
    <n v="0"/>
    <d v="1899-12-30T00:00:00"/>
    <n v="0.57999999999999996"/>
    <d v="1899-12-30T00:35:00"/>
    <n v="21"/>
    <n v="0"/>
    <d v="1899-12-30T00:00:00"/>
    <n v="56"/>
    <n v="0"/>
    <n v="0"/>
    <d v="1899-12-30T08:00:00"/>
    <n v="479.99999999999994"/>
    <d v="1899-12-30T00:03:40"/>
    <n v="3.6641221374045796"/>
    <n v="16.0305343511450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0"/>
    <d v="1899-12-30T00:03:40"/>
    <m/>
    <m/>
    <m/>
    <m/>
    <m/>
    <m/>
    <m/>
    <m/>
    <m/>
    <m/>
  </r>
  <r>
    <x v="4"/>
    <x v="1"/>
    <x v="0"/>
    <n v="1409"/>
    <x v="26"/>
    <x v="34"/>
    <x v="3"/>
    <d v="1899-12-30T06:30:00"/>
    <n v="6.5"/>
    <n v="35"/>
    <n v="0"/>
    <d v="1899-12-30T00:00:00"/>
    <n v="0"/>
    <d v="1899-12-30T00:00:00"/>
    <n v="0"/>
    <n v="0"/>
    <d v="1899-12-30T00:00:00"/>
    <n v="72"/>
    <n v="0"/>
    <n v="0"/>
    <d v="1899-12-30T06:30:00"/>
    <n v="389.99999999999994"/>
    <d v="1899-12-30T00:11:09"/>
    <n v="11.14285714285714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09"/>
    <d v="1899-12-30T00:11:09"/>
    <m/>
    <m/>
    <m/>
    <m/>
    <m/>
    <m/>
    <m/>
    <m/>
    <m/>
    <m/>
  </r>
  <r>
    <x v="4"/>
    <x v="1"/>
    <x v="0"/>
    <n v="12540"/>
    <x v="26"/>
    <x v="36"/>
    <x v="1"/>
    <d v="1899-12-30T08:00:00"/>
    <n v="8"/>
    <n v="9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51"/>
    <n v="4.848484848484847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1"/>
    <d v="1899-12-30T00:04:51"/>
    <m/>
    <m/>
    <m/>
    <m/>
    <m/>
    <m/>
    <m/>
    <m/>
    <m/>
    <m/>
  </r>
  <r>
    <x v="4"/>
    <x v="1"/>
    <x v="0"/>
    <n v="1337"/>
    <x v="26"/>
    <x v="36"/>
    <x v="2"/>
    <d v="1899-12-30T08:00:00"/>
    <n v="8"/>
    <n v="5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9:36"/>
    <n v="9.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36"/>
    <d v="1899-12-30T00:09:36"/>
    <m/>
    <m/>
    <m/>
    <m/>
    <m/>
    <m/>
    <m/>
    <m/>
    <m/>
    <m/>
  </r>
  <r>
    <x v="4"/>
    <x v="1"/>
    <x v="0"/>
    <n v="1242"/>
    <x v="26"/>
    <x v="37"/>
    <x v="1"/>
    <d v="1899-12-30T08:00:00"/>
    <n v="8"/>
    <n v="82"/>
    <n v="0"/>
    <d v="1899-12-30T00:00:00"/>
    <n v="1.25"/>
    <d v="1899-12-30T01:15:00"/>
    <n v="51"/>
    <n v="1"/>
    <d v="1899-12-30T01:00:00"/>
    <n v="0"/>
    <n v="0"/>
    <n v="0"/>
    <d v="1899-12-30T07:00:00"/>
    <n v="419.99999999999994"/>
    <d v="1899-12-30T00:05:07"/>
    <n v="5.1219512195121943"/>
    <n v="62.1951219512195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7"/>
    <d v="1899-12-30T00:05:07"/>
    <m/>
    <m/>
    <m/>
    <m/>
    <m/>
    <m/>
    <m/>
    <m/>
    <m/>
    <m/>
  </r>
  <r>
    <x v="4"/>
    <x v="1"/>
    <x v="0"/>
    <n v="1188"/>
    <x v="26"/>
    <x v="38"/>
    <x v="5"/>
    <d v="1899-12-30T07:30:00"/>
    <n v="7.5"/>
    <n v="121"/>
    <n v="0"/>
    <d v="1899-12-30T00:00:00"/>
    <n v="1"/>
    <d v="1899-12-30T01:00:00"/>
    <n v="25"/>
    <n v="0"/>
    <d v="1899-12-30T00:00:00"/>
    <n v="0"/>
    <n v="0"/>
    <n v="0"/>
    <d v="1899-12-30T07:30:00"/>
    <n v="450"/>
    <d v="1899-12-30T00:03:43"/>
    <n v="3.71900826446281"/>
    <n v="20.6611570247933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3"/>
    <d v="1899-12-30T00:03:43"/>
    <m/>
    <m/>
    <m/>
    <m/>
    <m/>
    <m/>
    <m/>
    <m/>
    <m/>
    <m/>
  </r>
  <r>
    <x v="4"/>
    <x v="1"/>
    <x v="0"/>
    <n v="12072"/>
    <x v="26"/>
    <x v="38"/>
    <x v="4"/>
    <d v="1899-12-30T07:30:00"/>
    <n v="7.5"/>
    <n v="157"/>
    <n v="0"/>
    <d v="1899-12-30T00:00:00"/>
    <n v="0.57999999999999996"/>
    <d v="1899-12-30T00:35:00"/>
    <n v="46"/>
    <n v="0"/>
    <d v="1899-12-30T00:00:00"/>
    <n v="0"/>
    <n v="0"/>
    <n v="0"/>
    <d v="1899-12-30T07:30:00"/>
    <n v="450"/>
    <d v="1899-12-30T00:02:52"/>
    <n v="2.8662420382165603"/>
    <n v="29.299363057324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2"/>
    <d v="1899-12-30T00:02:52"/>
    <m/>
    <m/>
    <m/>
    <m/>
    <m/>
    <m/>
    <m/>
    <m/>
    <m/>
    <m/>
  </r>
  <r>
    <x v="4"/>
    <x v="1"/>
    <x v="0"/>
    <n v="12081"/>
    <x v="26"/>
    <x v="38"/>
    <x v="3"/>
    <d v="1899-12-30T07:30:00"/>
    <n v="7.5"/>
    <n v="166"/>
    <n v="0"/>
    <d v="1899-12-30T00:00:00"/>
    <n v="0"/>
    <d v="1899-12-30T00:00:00"/>
    <n v="35"/>
    <n v="0"/>
    <d v="1899-12-30T00:00:00"/>
    <n v="0"/>
    <n v="0"/>
    <n v="0"/>
    <d v="1899-12-30T07:30:00"/>
    <n v="450"/>
    <d v="1899-12-30T00:02:43"/>
    <n v="2.7108433734939759"/>
    <n v="21.084337349397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3"/>
    <d v="1899-12-30T00:02:43"/>
    <m/>
    <m/>
    <m/>
    <m/>
    <m/>
    <m/>
    <m/>
    <m/>
    <m/>
    <m/>
  </r>
  <r>
    <x v="4"/>
    <x v="1"/>
    <x v="0"/>
    <n v="12075"/>
    <x v="26"/>
    <x v="39"/>
    <x v="3"/>
    <d v="1899-12-30T07:30:00"/>
    <n v="7.5"/>
    <n v="413"/>
    <n v="0"/>
    <d v="1899-12-30T00:00:00"/>
    <n v="0"/>
    <d v="1899-12-30T00:00:00"/>
    <n v="0"/>
    <n v="0"/>
    <d v="1899-12-30T00:00:00"/>
    <n v="62"/>
    <n v="0"/>
    <n v="0"/>
    <d v="1899-12-30T07:30:00"/>
    <n v="450"/>
    <d v="1899-12-30T00:01:05"/>
    <n v="1.0895883777239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4"/>
    <x v="1"/>
    <x v="0"/>
    <n v="12099"/>
    <x v="26"/>
    <x v="39"/>
    <x v="5"/>
    <d v="1899-12-30T07:30:00"/>
    <n v="7.5"/>
    <n v="541"/>
    <n v="0"/>
    <d v="1899-12-30T00:00:00"/>
    <n v="0.5"/>
    <d v="1899-12-30T00:30:00"/>
    <n v="0"/>
    <n v="0"/>
    <d v="1899-12-30T00:00:00"/>
    <n v="67"/>
    <n v="0"/>
    <n v="0"/>
    <d v="1899-12-30T07:30:00"/>
    <n v="450"/>
    <d v="1899-12-30T00:00:50"/>
    <n v="0.831792975970425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4"/>
    <x v="1"/>
    <x v="0"/>
    <n v="12566"/>
    <x v="26"/>
    <x v="39"/>
    <x v="4"/>
    <d v="1899-12-30T07:30:00"/>
    <n v="7.5"/>
    <n v="320"/>
    <n v="0"/>
    <d v="1899-12-30T00:00:00"/>
    <n v="0"/>
    <d v="1899-12-30T00:00:00"/>
    <n v="0"/>
    <n v="0"/>
    <d v="1899-12-30T00:00:00"/>
    <n v="52"/>
    <n v="0"/>
    <n v="0"/>
    <d v="1899-12-30T07:30:00"/>
    <n v="450"/>
    <d v="1899-12-30T00:01:24"/>
    <n v="1.406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4"/>
    <d v="1899-12-30T00:01:24"/>
    <m/>
    <m/>
    <m/>
    <m/>
    <m/>
    <m/>
    <m/>
    <m/>
    <m/>
    <m/>
  </r>
  <r>
    <x v="4"/>
    <x v="1"/>
    <x v="0"/>
    <n v="548"/>
    <x v="26"/>
    <x v="40"/>
    <x v="1"/>
    <d v="1899-12-30T08:00:00"/>
    <n v="8"/>
    <n v="746"/>
    <n v="0"/>
    <d v="1899-12-30T00:00:00"/>
    <n v="0.57999999999999996"/>
    <d v="1899-12-30T00:35:00"/>
    <n v="0"/>
    <n v="0"/>
    <d v="1899-12-30T00:00:00"/>
    <n v="0"/>
    <n v="0"/>
    <n v="0"/>
    <d v="1899-12-30T08:00:00"/>
    <n v="479.99999999999994"/>
    <d v="1899-12-30T00:00:39"/>
    <n v="0.6434316353887398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4"/>
    <x v="1"/>
    <x v="0"/>
    <n v="12082"/>
    <x v="26"/>
    <x v="40"/>
    <x v="4"/>
    <d v="1899-12-30T07:30:00"/>
    <n v="7.5"/>
    <n v="586"/>
    <n v="0"/>
    <d v="1899-12-30T00:00:00"/>
    <n v="1"/>
    <d v="1899-12-30T01:00:00"/>
    <n v="0"/>
    <n v="0"/>
    <d v="1899-12-30T00:00:00"/>
    <n v="0"/>
    <n v="0"/>
    <n v="0"/>
    <d v="1899-12-30T07:30:00"/>
    <n v="450"/>
    <d v="1899-12-30T00:00:46"/>
    <n v="0.767918088737201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4"/>
    <x v="1"/>
    <x v="0"/>
    <n v="1326"/>
    <x v="26"/>
    <x v="40"/>
    <x v="3"/>
    <d v="1899-12-30T07:30:00"/>
    <n v="7.5"/>
    <n v="461"/>
    <n v="0"/>
    <d v="1899-12-30T00:00:00"/>
    <n v="0.92"/>
    <d v="1899-12-30T00:55:00"/>
    <n v="0"/>
    <n v="0"/>
    <d v="1899-12-30T00:00:00"/>
    <n v="0"/>
    <n v="0"/>
    <n v="0"/>
    <d v="1899-12-30T07:30:00"/>
    <n v="450"/>
    <d v="1899-12-30T00:00:59"/>
    <n v="0.976138828633405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4"/>
    <x v="1"/>
    <x v="0"/>
    <n v="901"/>
    <x v="26"/>
    <x v="41"/>
    <x v="2"/>
    <d v="1899-12-30T08:00:00"/>
    <n v="8"/>
    <n v="200"/>
    <n v="0"/>
    <d v="1899-12-30T00:00:00"/>
    <n v="0.5"/>
    <d v="1899-12-30T00:30:00"/>
    <n v="0"/>
    <n v="4"/>
    <d v="1899-12-30T04:00:00"/>
    <n v="67"/>
    <n v="0"/>
    <n v="0"/>
    <d v="1899-12-30T04:00:00"/>
    <n v="239.99999999999997"/>
    <d v="1899-12-30T00:01:12"/>
    <n v="1.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2"/>
    <d v="1899-12-30T00:01:12"/>
    <m/>
    <m/>
    <m/>
    <m/>
    <m/>
    <m/>
    <m/>
    <m/>
    <m/>
    <m/>
  </r>
  <r>
    <x v="4"/>
    <x v="1"/>
    <x v="0"/>
    <n v="12058"/>
    <x v="26"/>
    <x v="42"/>
    <x v="2"/>
    <d v="1899-12-30T06:30:00"/>
    <n v="6.5"/>
    <n v="511"/>
    <n v="0"/>
    <d v="1899-12-30T00:00:00"/>
    <n v="0.5"/>
    <d v="1899-12-30T00:30:00"/>
    <n v="0"/>
    <n v="0"/>
    <d v="1899-12-30T00:00:00"/>
    <n v="73"/>
    <n v="0"/>
    <n v="0"/>
    <d v="1899-12-30T06:30:00"/>
    <n v="389.99999999999994"/>
    <d v="1899-12-30T00:00:46"/>
    <n v="0.7632093933463794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4"/>
    <x v="1"/>
    <x v="0"/>
    <n v="615"/>
    <x v="26"/>
    <x v="43"/>
    <x v="4"/>
    <d v="1899-12-30T05:30:00"/>
    <n v="5.5"/>
    <n v="309"/>
    <n v="0"/>
    <d v="1899-12-30T00:00:00"/>
    <n v="0"/>
    <d v="1899-12-30T00:00:00"/>
    <n v="0"/>
    <n v="0"/>
    <d v="1899-12-30T00:00:00"/>
    <n v="80"/>
    <n v="0"/>
    <n v="0"/>
    <d v="1899-12-30T05:30:00"/>
    <n v="330"/>
    <d v="1899-12-30T00:01:04"/>
    <n v="1.06796116504854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4"/>
    <x v="1"/>
    <x v="0"/>
    <n v="12058"/>
    <x v="26"/>
    <x v="43"/>
    <x v="2"/>
    <d v="1899-12-30T01:30:00"/>
    <n v="1.5"/>
    <n v="55"/>
    <n v="0"/>
    <d v="1899-12-30T00:00:00"/>
    <n v="0"/>
    <d v="1899-12-30T00:00:00"/>
    <n v="0"/>
    <n v="0"/>
    <d v="1899-12-30T00:00:00"/>
    <n v="0"/>
    <n v="0"/>
    <n v="0"/>
    <d v="1899-12-30T01:30:00"/>
    <n v="90"/>
    <d v="1899-12-30T00:01:38"/>
    <n v="1.63636363636363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8"/>
    <d v="1899-12-30T00:01:38"/>
    <m/>
    <m/>
    <m/>
    <m/>
    <m/>
    <m/>
    <m/>
    <m/>
    <m/>
    <m/>
  </r>
  <r>
    <x v="4"/>
    <x v="1"/>
    <x v="0"/>
    <n v="12501"/>
    <x v="26"/>
    <x v="43"/>
    <x v="5"/>
    <d v="1899-12-30T07:30:00"/>
    <n v="7.5"/>
    <n v="310"/>
    <n v="0"/>
    <d v="1899-12-30T00:00:00"/>
    <n v="0.5"/>
    <d v="1899-12-30T00:30:00"/>
    <n v="0"/>
    <n v="0"/>
    <d v="1899-12-30T00:00:00"/>
    <n v="60"/>
    <n v="0"/>
    <n v="0"/>
    <d v="1899-12-30T07:30:00"/>
    <n v="450"/>
    <d v="1899-12-30T00:01:27"/>
    <n v="1.45161290322580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7"/>
    <d v="1899-12-30T00:01:27"/>
    <m/>
    <m/>
    <m/>
    <m/>
    <m/>
    <m/>
    <m/>
    <m/>
    <m/>
    <m/>
  </r>
  <r>
    <x v="4"/>
    <x v="1"/>
    <x v="0"/>
    <n v="1372"/>
    <x v="26"/>
    <x v="43"/>
    <x v="3"/>
    <d v="1899-12-30T07:30:00"/>
    <n v="7.5"/>
    <n v="362"/>
    <n v="0"/>
    <d v="1899-12-30T00:00:00"/>
    <n v="0.5"/>
    <d v="1899-12-30T00:30:00"/>
    <n v="0"/>
    <n v="0"/>
    <d v="1899-12-30T00:00:00"/>
    <n v="0"/>
    <n v="0"/>
    <n v="0"/>
    <d v="1899-12-30T07:30:00"/>
    <n v="450"/>
    <d v="1899-12-30T00:01:15"/>
    <n v="1.24309392265193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4"/>
    <x v="1"/>
    <x v="0"/>
    <n v="615"/>
    <x v="26"/>
    <x v="44"/>
    <x v="4"/>
    <d v="1899-12-30T02:00:00"/>
    <n v="2"/>
    <n v="10"/>
    <n v="0"/>
    <d v="1899-12-30T00:00:00"/>
    <n v="0"/>
    <d v="1899-12-30T00:00:00"/>
    <n v="2"/>
    <n v="0"/>
    <d v="1899-12-30T00:00:00"/>
    <n v="0"/>
    <n v="0"/>
    <n v="0"/>
    <d v="1899-12-30T02:00:00"/>
    <n v="119.99999999999999"/>
    <d v="1899-12-30T00:12:00"/>
    <n v="11.999999999999998"/>
    <n v="2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00"/>
    <d v="1899-12-30T00:12:00"/>
    <m/>
    <m/>
    <m/>
    <m/>
    <m/>
    <m/>
    <m/>
    <m/>
    <m/>
    <m/>
  </r>
  <r>
    <x v="4"/>
    <x v="1"/>
    <x v="0"/>
    <n v="12228"/>
    <x v="26"/>
    <x v="44"/>
    <x v="0"/>
    <d v="1899-12-30T08:00:00"/>
    <n v="8"/>
    <n v="2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4:00"/>
    <n v="23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4:00"/>
    <d v="1899-12-30T00:24:00"/>
    <m/>
    <m/>
    <m/>
    <m/>
    <m/>
    <m/>
    <m/>
    <m/>
    <m/>
    <m/>
  </r>
  <r>
    <x v="4"/>
    <x v="1"/>
    <x v="0"/>
    <n v="12557"/>
    <x v="27"/>
    <x v="45"/>
    <x v="0"/>
    <d v="1899-12-30T08:00:00"/>
    <n v="8"/>
    <n v="234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2:03"/>
    <n v="2.0512820512820511"/>
    <n v="2.99145299145299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3"/>
    <d v="1899-12-30T00:02:03"/>
    <m/>
    <m/>
    <m/>
    <m/>
    <m/>
    <m/>
    <m/>
    <m/>
    <m/>
    <m/>
  </r>
  <r>
    <x v="4"/>
    <x v="1"/>
    <x v="0"/>
    <n v="12078"/>
    <x v="27"/>
    <x v="0"/>
    <x v="0"/>
    <d v="1899-12-30T08:00:00"/>
    <n v="8"/>
    <n v="128"/>
    <n v="0"/>
    <d v="1899-12-30T00:00:00"/>
    <n v="0"/>
    <d v="1899-12-30T00:00:00"/>
    <n v="11"/>
    <n v="0"/>
    <d v="1899-12-30T00:00:00"/>
    <n v="0"/>
    <n v="0"/>
    <n v="0"/>
    <d v="1899-12-30T08:00:00"/>
    <n v="479.99999999999994"/>
    <d v="1899-12-30T00:03:45"/>
    <n v="3.7499999999999996"/>
    <n v="8.593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4"/>
    <x v="1"/>
    <x v="0"/>
    <n v="876"/>
    <x v="27"/>
    <x v="1"/>
    <x v="0"/>
    <d v="1899-12-30T06:05:00"/>
    <n v="6.08"/>
    <n v="199"/>
    <n v="0"/>
    <d v="1899-12-30T00:00:00"/>
    <n v="0"/>
    <d v="1899-12-30T00:00:00"/>
    <n v="9"/>
    <n v="0.42"/>
    <d v="1899-12-30T00:25:00"/>
    <n v="0"/>
    <n v="0"/>
    <n v="0"/>
    <d v="1899-12-30T05:40:00"/>
    <n v="340"/>
    <d v="1899-12-30T00:01:43"/>
    <n v="1.7085427135678393"/>
    <n v="4.52261306532663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3"/>
    <d v="1899-12-30T00:01:43"/>
    <m/>
    <m/>
    <m/>
    <m/>
    <m/>
    <m/>
    <m/>
    <m/>
    <m/>
    <m/>
  </r>
  <r>
    <x v="4"/>
    <x v="1"/>
    <x v="0"/>
    <n v="529"/>
    <x v="27"/>
    <x v="2"/>
    <x v="0"/>
    <d v="1899-12-30T01:45:00"/>
    <n v="1.75"/>
    <n v="96"/>
    <n v="0"/>
    <d v="1899-12-30T00:00:00"/>
    <n v="0"/>
    <d v="1899-12-30T00:00:00"/>
    <n v="0"/>
    <n v="0"/>
    <d v="1899-12-30T00:00:00"/>
    <n v="0"/>
    <n v="0"/>
    <n v="0"/>
    <d v="1899-12-30T01:45:00"/>
    <n v="105"/>
    <d v="1899-12-30T00:01:06"/>
    <n v="1.093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6"/>
    <d v="1899-12-30T00:01:06"/>
    <m/>
    <m/>
    <m/>
    <m/>
    <m/>
    <m/>
    <m/>
    <m/>
    <m/>
    <m/>
  </r>
  <r>
    <x v="4"/>
    <x v="1"/>
    <x v="0"/>
    <n v="12561"/>
    <x v="27"/>
    <x v="2"/>
    <x v="0"/>
    <d v="1899-12-30T05:00:00"/>
    <n v="5"/>
    <n v="11"/>
    <n v="0"/>
    <d v="1899-12-30T00:00:00"/>
    <n v="0"/>
    <d v="1899-12-30T00:00:00"/>
    <n v="1"/>
    <n v="0"/>
    <d v="1899-12-30T00:00:00"/>
    <n v="0"/>
    <n v="0"/>
    <n v="0"/>
    <d v="1899-12-30T05:00:00"/>
    <n v="300"/>
    <d v="1899-12-30T00:27:16"/>
    <n v="27.272727272727273"/>
    <n v="9.09090909090909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7:16"/>
    <d v="1899-12-30T00:27:16"/>
    <m/>
    <m/>
    <m/>
    <m/>
    <m/>
    <m/>
    <m/>
    <m/>
    <m/>
    <m/>
  </r>
  <r>
    <x v="4"/>
    <x v="1"/>
    <x v="0"/>
    <n v="937"/>
    <x v="27"/>
    <x v="3"/>
    <x v="0"/>
    <d v="1899-12-30T07:00:00"/>
    <n v="7"/>
    <n v="82"/>
    <n v="0"/>
    <d v="1899-12-30T00:00:00"/>
    <n v="0"/>
    <d v="1899-12-30T00:00:00"/>
    <n v="4"/>
    <n v="0"/>
    <d v="1899-12-30T00:00:00"/>
    <n v="0"/>
    <n v="0"/>
    <n v="0"/>
    <d v="1899-12-30T07:00:00"/>
    <n v="420"/>
    <d v="1899-12-30T00:05:07"/>
    <n v="5.1219512195121952"/>
    <n v="4.87804878048780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7"/>
    <d v="1899-12-30T00:05:07"/>
    <m/>
    <m/>
    <m/>
    <m/>
    <m/>
    <m/>
    <m/>
    <m/>
    <m/>
    <m/>
  </r>
  <r>
    <x v="4"/>
    <x v="1"/>
    <x v="0"/>
    <n v="11841"/>
    <x v="27"/>
    <x v="4"/>
    <x v="0"/>
    <d v="1899-12-30T08:00:00"/>
    <n v="8"/>
    <n v="103"/>
    <n v="0"/>
    <d v="1899-12-30T00:00:00"/>
    <n v="0"/>
    <d v="1899-12-30T00:00:00"/>
    <n v="15"/>
    <n v="0"/>
    <d v="1899-12-30T00:00:00"/>
    <n v="0"/>
    <n v="0"/>
    <n v="0"/>
    <d v="1899-12-30T08:00:00"/>
    <n v="479.99999999999994"/>
    <d v="1899-12-30T00:04:40"/>
    <n v="4.6601941747572813"/>
    <n v="14.5631067961165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0"/>
    <d v="1899-12-30T00:04:40"/>
    <m/>
    <m/>
    <m/>
    <m/>
    <m/>
    <m/>
    <m/>
    <m/>
    <m/>
    <m/>
  </r>
  <r>
    <x v="4"/>
    <x v="1"/>
    <x v="0"/>
    <n v="12232"/>
    <x v="27"/>
    <x v="5"/>
    <x v="1"/>
    <d v="1899-12-30T08:00:00"/>
    <n v="8"/>
    <n v="211"/>
    <n v="0"/>
    <d v="1899-12-30T00:00:00"/>
    <n v="0"/>
    <d v="1899-12-30T00:00:00"/>
    <n v="89"/>
    <n v="0"/>
    <d v="1899-12-30T00:00:00"/>
    <n v="0"/>
    <n v="0"/>
    <n v="0"/>
    <d v="1899-12-30T08:00:00"/>
    <n v="479.99999999999994"/>
    <d v="1899-12-30T00:02:16"/>
    <n v="2.2748815165876777"/>
    <n v="42.180094786729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6"/>
    <d v="1899-12-30T00:02:16"/>
    <m/>
    <m/>
    <m/>
    <m/>
    <m/>
    <m/>
    <m/>
    <m/>
    <m/>
    <m/>
  </r>
  <r>
    <x v="4"/>
    <x v="1"/>
    <x v="0"/>
    <n v="1146"/>
    <x v="27"/>
    <x v="6"/>
    <x v="0"/>
    <d v="1899-12-30T02:00:00"/>
    <n v="2"/>
    <n v="85"/>
    <n v="0"/>
    <d v="1899-12-30T00:00:00"/>
    <n v="0"/>
    <d v="1899-12-30T00:00:00"/>
    <n v="2"/>
    <n v="0"/>
    <d v="1899-12-30T00:00:00"/>
    <n v="0"/>
    <n v="0"/>
    <n v="0"/>
    <d v="1899-12-30T02:00:00"/>
    <n v="119.99999999999999"/>
    <d v="1899-12-30T00:01:25"/>
    <n v="1.4117647058823528"/>
    <n v="2.352941176470588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4"/>
    <x v="1"/>
    <x v="0"/>
    <n v="12279"/>
    <x v="27"/>
    <x v="6"/>
    <x v="0"/>
    <d v="1899-12-30T08:00:00"/>
    <n v="8"/>
    <n v="81"/>
    <n v="0"/>
    <d v="1899-12-30T00:00:00"/>
    <n v="0"/>
    <d v="1899-12-30T00:00:00"/>
    <n v="45"/>
    <n v="0"/>
    <d v="1899-12-30T00:00:00"/>
    <n v="0"/>
    <n v="0"/>
    <n v="0"/>
    <d v="1899-12-30T08:00:00"/>
    <n v="479.99999999999994"/>
    <d v="1899-12-30T00:05:56"/>
    <n v="5.9259259259259256"/>
    <n v="55.5555555555555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56"/>
    <d v="1899-12-30T00:05:56"/>
    <m/>
    <m/>
    <m/>
    <m/>
    <m/>
    <m/>
    <m/>
    <m/>
    <m/>
    <m/>
  </r>
  <r>
    <x v="4"/>
    <x v="1"/>
    <x v="0"/>
    <n v="934"/>
    <x v="27"/>
    <x v="7"/>
    <x v="0"/>
    <d v="1899-12-30T07:00:00"/>
    <n v="7"/>
    <n v="483"/>
    <n v="0"/>
    <d v="1899-12-30T00:00:00"/>
    <n v="0"/>
    <d v="1899-12-30T00:00:00"/>
    <n v="80"/>
    <n v="0"/>
    <d v="1899-12-30T00:00:00"/>
    <n v="74"/>
    <n v="0"/>
    <n v="0"/>
    <d v="1899-12-30T07:00:00"/>
    <n v="420"/>
    <d v="1899-12-30T00:00:52"/>
    <n v="0.86956521739130432"/>
    <n v="16.56314699792960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4"/>
    <x v="1"/>
    <x v="0"/>
    <n v="10571"/>
    <x v="27"/>
    <x v="8"/>
    <x v="4"/>
    <d v="1899-12-30T07:30:00"/>
    <n v="7.5"/>
    <n v="242"/>
    <n v="0"/>
    <d v="1899-12-30T00:00:00"/>
    <n v="0.5"/>
    <d v="1899-12-30T00:30:00"/>
    <n v="22"/>
    <n v="0"/>
    <d v="1899-12-30T00:00:00"/>
    <n v="82"/>
    <n v="0"/>
    <n v="0"/>
    <d v="1899-12-30T07:30:00"/>
    <n v="450"/>
    <d v="1899-12-30T00:01:52"/>
    <n v="1.859504132231405"/>
    <n v="9.09090909090909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4"/>
    <x v="1"/>
    <x v="0"/>
    <n v="1153"/>
    <x v="27"/>
    <x v="8"/>
    <x v="5"/>
    <d v="1899-12-30T07:30:00"/>
    <n v="7.5"/>
    <n v="142"/>
    <n v="0"/>
    <d v="1899-12-30T00:00:00"/>
    <n v="0"/>
    <d v="1899-12-30T00:00:00"/>
    <n v="13"/>
    <n v="0"/>
    <d v="1899-12-30T00:00:00"/>
    <n v="54"/>
    <n v="0"/>
    <n v="0"/>
    <d v="1899-12-30T07:30:00"/>
    <n v="450"/>
    <d v="1899-12-30T00:03:10"/>
    <n v="3.1690140845070425"/>
    <n v="9.15492957746478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0"/>
    <d v="1899-12-30T00:03:10"/>
    <m/>
    <m/>
    <m/>
    <m/>
    <m/>
    <m/>
    <m/>
    <m/>
    <m/>
    <m/>
  </r>
  <r>
    <x v="4"/>
    <x v="1"/>
    <x v="0"/>
    <n v="12164"/>
    <x v="27"/>
    <x v="8"/>
    <x v="3"/>
    <d v="1899-12-30T07:30:00"/>
    <n v="7.5"/>
    <n v="229"/>
    <n v="0"/>
    <d v="1899-12-30T00:00:00"/>
    <n v="1.5"/>
    <d v="1899-12-30T01:30:00"/>
    <n v="0"/>
    <n v="0"/>
    <d v="1899-12-30T00:00:00"/>
    <n v="58"/>
    <n v="0"/>
    <n v="0"/>
    <d v="1899-12-30T07:30:00"/>
    <n v="450"/>
    <d v="1899-12-30T00:01:58"/>
    <n v="1.9650655021834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8"/>
    <d v="1899-12-30T00:01:58"/>
    <m/>
    <m/>
    <m/>
    <m/>
    <m/>
    <m/>
    <m/>
    <m/>
    <m/>
    <m/>
  </r>
  <r>
    <x v="4"/>
    <x v="1"/>
    <x v="0"/>
    <n v="953"/>
    <x v="27"/>
    <x v="9"/>
    <x v="5"/>
    <d v="1899-12-30T07:30:00"/>
    <n v="7.5"/>
    <n v="45"/>
    <n v="0"/>
    <d v="1899-12-30T00:00:00"/>
    <n v="0"/>
    <d v="1899-12-30T00:00:00"/>
    <n v="4"/>
    <n v="0.33"/>
    <d v="1899-12-30T00:20:00"/>
    <n v="70"/>
    <n v="0"/>
    <n v="0"/>
    <d v="1899-12-30T07:10:00"/>
    <n v="430"/>
    <d v="1899-12-30T00:09:33"/>
    <n v="9.5555555555555554"/>
    <n v="8.88888888888888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33"/>
    <d v="1899-12-30T00:09:33"/>
    <m/>
    <m/>
    <m/>
    <m/>
    <m/>
    <m/>
    <m/>
    <m/>
    <m/>
    <m/>
  </r>
  <r>
    <x v="4"/>
    <x v="1"/>
    <x v="0"/>
    <n v="1003"/>
    <x v="27"/>
    <x v="9"/>
    <x v="4"/>
    <d v="1899-12-30T07:30:00"/>
    <n v="7.5"/>
    <n v="53"/>
    <n v="0"/>
    <d v="1899-12-30T00:00:00"/>
    <n v="0"/>
    <d v="1899-12-30T00:00:00"/>
    <n v="4"/>
    <n v="0"/>
    <d v="1899-12-30T00:00:00"/>
    <n v="85"/>
    <n v="0"/>
    <n v="0"/>
    <d v="1899-12-30T07:30:00"/>
    <n v="450"/>
    <d v="1899-12-30T00:08:29"/>
    <n v="8.4905660377358494"/>
    <n v="7.54716981132075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29"/>
    <d v="1899-12-30T00:08:29"/>
    <m/>
    <m/>
    <m/>
    <m/>
    <m/>
    <m/>
    <m/>
    <m/>
    <m/>
    <m/>
  </r>
  <r>
    <x v="4"/>
    <x v="1"/>
    <x v="0"/>
    <n v="1038"/>
    <x v="27"/>
    <x v="9"/>
    <x v="3"/>
    <d v="1899-12-30T07:30:00"/>
    <n v="7.5"/>
    <n v="52"/>
    <n v="0"/>
    <d v="1899-12-30T00:00:00"/>
    <n v="1"/>
    <d v="1899-12-30T01:00:00"/>
    <n v="1"/>
    <n v="0"/>
    <d v="1899-12-30T00:00:00"/>
    <n v="79"/>
    <n v="0"/>
    <n v="0"/>
    <d v="1899-12-30T07:30:00"/>
    <n v="450"/>
    <d v="1899-12-30T00:08:39"/>
    <n v="8.6538461538461533"/>
    <n v="1.92307692307692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9"/>
    <d v="1899-12-30T00:08:39"/>
    <m/>
    <m/>
    <m/>
    <m/>
    <m/>
    <m/>
    <m/>
    <m/>
    <m/>
    <m/>
  </r>
  <r>
    <x v="4"/>
    <x v="1"/>
    <x v="0"/>
    <n v="1215"/>
    <x v="27"/>
    <x v="10"/>
    <x v="4"/>
    <d v="1899-12-30T07:30:00"/>
    <n v="7.5"/>
    <n v="58"/>
    <n v="0"/>
    <d v="1899-12-30T00:00:00"/>
    <n v="1.92"/>
    <d v="1899-12-30T01:55:00"/>
    <n v="9"/>
    <n v="0"/>
    <d v="1899-12-30T00:00:00"/>
    <n v="60"/>
    <n v="0"/>
    <n v="0"/>
    <d v="1899-12-30T07:30:00"/>
    <n v="450"/>
    <d v="1899-12-30T00:07:46"/>
    <n v="7.7586206896551726"/>
    <n v="15.5172413793103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6"/>
    <d v="1899-12-30T00:07:46"/>
    <m/>
    <m/>
    <m/>
    <m/>
    <m/>
    <m/>
    <m/>
    <m/>
    <m/>
    <m/>
  </r>
  <r>
    <x v="4"/>
    <x v="1"/>
    <x v="0"/>
    <n v="1185"/>
    <x v="27"/>
    <x v="11"/>
    <x v="1"/>
    <d v="1899-12-30T08:00:00"/>
    <n v="8"/>
    <n v="47"/>
    <n v="0"/>
    <d v="1899-12-30T00:00:00"/>
    <n v="0"/>
    <d v="1899-12-30T00:00:00"/>
    <n v="1"/>
    <n v="0"/>
    <d v="1899-12-30T00:00:00"/>
    <n v="88"/>
    <n v="0"/>
    <n v="0"/>
    <d v="1899-12-30T08:00:00"/>
    <n v="479.99999999999994"/>
    <d v="1899-12-30T00:10:13"/>
    <n v="10.212765957446807"/>
    <n v="2.12765957446808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13"/>
    <d v="1899-12-30T00:10:13"/>
    <m/>
    <m/>
    <m/>
    <m/>
    <m/>
    <m/>
    <m/>
    <m/>
    <m/>
    <m/>
  </r>
  <r>
    <x v="4"/>
    <x v="1"/>
    <x v="0"/>
    <n v="1372"/>
    <x v="27"/>
    <x v="11"/>
    <x v="3"/>
    <d v="1899-12-30T07:30:00"/>
    <n v="7.5"/>
    <n v="26"/>
    <n v="0"/>
    <d v="1899-12-30T00:00:00"/>
    <n v="0.25"/>
    <d v="1899-12-30T00:15:00"/>
    <n v="0"/>
    <n v="0"/>
    <d v="1899-12-30T00:00:00"/>
    <n v="0"/>
    <n v="0"/>
    <n v="0"/>
    <d v="1899-12-30T07:30:00"/>
    <n v="450"/>
    <d v="1899-12-30T00:17:18"/>
    <n v="17.30769230769230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7:18"/>
    <d v="1899-12-30T00:17:18"/>
    <m/>
    <m/>
    <m/>
    <m/>
    <m/>
    <m/>
    <m/>
    <m/>
    <m/>
    <m/>
  </r>
  <r>
    <x v="4"/>
    <x v="1"/>
    <x v="0"/>
    <n v="1398"/>
    <x v="27"/>
    <x v="11"/>
    <x v="2"/>
    <d v="1899-12-30T08:00:00"/>
    <n v="8"/>
    <n v="53"/>
    <n v="0"/>
    <d v="1899-12-30T00:00:00"/>
    <n v="1.67"/>
    <d v="1899-12-30T01:40:00"/>
    <n v="9"/>
    <n v="0"/>
    <d v="1899-12-30T00:00:00"/>
    <n v="65"/>
    <n v="0"/>
    <n v="0"/>
    <d v="1899-12-30T08:00:00"/>
    <n v="479.99999999999994"/>
    <d v="1899-12-30T00:09:03"/>
    <n v="9.0566037735849054"/>
    <n v="16.9811320754716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03"/>
    <d v="1899-12-30T00:09:03"/>
    <m/>
    <m/>
    <m/>
    <m/>
    <m/>
    <m/>
    <m/>
    <m/>
    <m/>
    <m/>
  </r>
  <r>
    <x v="4"/>
    <x v="1"/>
    <x v="0"/>
    <n v="1017"/>
    <x v="27"/>
    <x v="12"/>
    <x v="3"/>
    <d v="1899-12-30T07:30:00"/>
    <n v="7.5"/>
    <n v="35"/>
    <n v="0.56999999999999995"/>
    <d v="1899-12-30T00:34:00"/>
    <n v="0.67"/>
    <d v="1899-12-30T00:40:00"/>
    <n v="1"/>
    <n v="1.25"/>
    <d v="1899-12-30T01:15:00"/>
    <n v="0"/>
    <n v="0"/>
    <n v="0"/>
    <d v="1899-12-30T06:15:00"/>
    <n v="375"/>
    <d v="1899-12-30T00:10:43"/>
    <n v="10.714285714285714"/>
    <n v="2.85714285714285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3"/>
    <d v="1899-12-30T00:10:43"/>
    <m/>
    <m/>
    <m/>
    <m/>
    <m/>
    <m/>
    <m/>
    <m/>
    <m/>
    <m/>
  </r>
  <r>
    <x v="4"/>
    <x v="1"/>
    <x v="0"/>
    <n v="1028"/>
    <x v="27"/>
    <x v="12"/>
    <x v="4"/>
    <d v="1899-12-30T07:30:00"/>
    <n v="7.5"/>
    <n v="69"/>
    <n v="0"/>
    <d v="1899-12-30T00:00:00"/>
    <n v="0"/>
    <d v="1899-12-30T00:00:00"/>
    <n v="9"/>
    <n v="0"/>
    <d v="1899-12-30T00:00:00"/>
    <n v="82"/>
    <n v="0"/>
    <n v="0"/>
    <d v="1899-12-30T07:30:00"/>
    <n v="450"/>
    <d v="1899-12-30T00:06:31"/>
    <n v="6.5217391304347823"/>
    <n v="13.0434782608695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1"/>
    <d v="1899-12-30T00:06:31"/>
    <m/>
    <m/>
    <m/>
    <m/>
    <m/>
    <m/>
    <m/>
    <m/>
    <m/>
    <m/>
  </r>
  <r>
    <x v="4"/>
    <x v="1"/>
    <x v="0"/>
    <n v="12087"/>
    <x v="27"/>
    <x v="12"/>
    <x v="5"/>
    <d v="1899-12-30T07:30:00"/>
    <n v="7.5"/>
    <n v="42"/>
    <n v="1.25"/>
    <d v="1899-12-30T01:15:00"/>
    <n v="0.75"/>
    <d v="1899-12-30T00:45:00"/>
    <n v="5"/>
    <n v="0"/>
    <d v="1899-12-30T00:00:00"/>
    <n v="53"/>
    <n v="0"/>
    <n v="0"/>
    <d v="1899-12-30T07:30:00"/>
    <n v="450"/>
    <d v="1899-12-30T00:10:43"/>
    <n v="10.714285714285714"/>
    <n v="11.90476190476190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3"/>
    <d v="1899-12-30T00:10:43"/>
    <m/>
    <m/>
    <m/>
    <m/>
    <m/>
    <m/>
    <m/>
    <m/>
    <m/>
    <m/>
  </r>
  <r>
    <x v="4"/>
    <x v="1"/>
    <x v="0"/>
    <n v="729"/>
    <x v="27"/>
    <x v="14"/>
    <x v="0"/>
    <d v="1899-12-30T05:00:00"/>
    <n v="5"/>
    <n v="170"/>
    <n v="0"/>
    <d v="1899-12-30T00:00:00"/>
    <n v="0"/>
    <d v="1899-12-30T00:00:00"/>
    <n v="3"/>
    <n v="0.33"/>
    <d v="1899-12-30T00:20:00"/>
    <n v="0"/>
    <n v="0"/>
    <n v="0"/>
    <d v="1899-12-30T04:40:00"/>
    <n v="280"/>
    <d v="1899-12-30T00:01:39"/>
    <n v="1.6470588235294117"/>
    <n v="1.764705882352941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9"/>
    <d v="1899-12-30T00:01:39"/>
    <m/>
    <m/>
    <m/>
    <m/>
    <m/>
    <m/>
    <m/>
    <m/>
    <m/>
    <m/>
  </r>
  <r>
    <x v="4"/>
    <x v="1"/>
    <x v="0"/>
    <n v="627"/>
    <x v="27"/>
    <x v="15"/>
    <x v="1"/>
    <d v="1899-12-30T08:00:00"/>
    <n v="8"/>
    <n v="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36:00"/>
    <n v="95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36:00"/>
    <d v="1899-12-30T01:36:00"/>
    <m/>
    <m/>
    <m/>
    <m/>
    <m/>
    <m/>
    <m/>
    <m/>
    <m/>
    <m/>
  </r>
  <r>
    <x v="4"/>
    <x v="1"/>
    <x v="0"/>
    <n v="851"/>
    <x v="27"/>
    <x v="15"/>
    <x v="0"/>
    <d v="1899-12-30T08:00:00"/>
    <n v="8"/>
    <n v="5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9:36"/>
    <n v="9.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36"/>
    <d v="1899-12-30T00:09:36"/>
    <m/>
    <m/>
    <m/>
    <m/>
    <m/>
    <m/>
    <m/>
    <m/>
    <m/>
    <m/>
  </r>
  <r>
    <x v="4"/>
    <x v="1"/>
    <x v="0"/>
    <n v="12089"/>
    <x v="27"/>
    <x v="15"/>
    <x v="0"/>
    <d v="1899-12-30T08:00:00"/>
    <n v="8"/>
    <n v="5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9:14"/>
    <n v="9.23076923076922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4"/>
    <d v="1899-12-30T00:09:14"/>
    <m/>
    <m/>
    <m/>
    <m/>
    <m/>
    <m/>
    <m/>
    <m/>
    <m/>
    <m/>
  </r>
  <r>
    <x v="4"/>
    <x v="1"/>
    <x v="0"/>
    <n v="12275"/>
    <x v="27"/>
    <x v="15"/>
    <x v="0"/>
    <d v="1899-12-30T08:00:00"/>
    <n v="8"/>
    <n v="1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8:14"/>
    <n v="28.2352941176470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8:14"/>
    <d v="1899-12-30T00:28:14"/>
    <m/>
    <m/>
    <m/>
    <m/>
    <m/>
    <m/>
    <m/>
    <m/>
    <m/>
    <m/>
  </r>
  <r>
    <x v="4"/>
    <x v="1"/>
    <x v="0"/>
    <n v="12563"/>
    <x v="27"/>
    <x v="15"/>
    <x v="0"/>
    <d v="1899-12-30T08:00:00"/>
    <n v="8"/>
    <n v="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8:34"/>
    <n v="68.57142857142856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8:34"/>
    <d v="1899-12-30T01:08:34"/>
    <m/>
    <m/>
    <m/>
    <m/>
    <m/>
    <m/>
    <m/>
    <m/>
    <m/>
    <m/>
  </r>
  <r>
    <x v="4"/>
    <x v="1"/>
    <x v="0"/>
    <n v="1445"/>
    <x v="27"/>
    <x v="16"/>
    <x v="0"/>
    <d v="1899-12-30T08:00:00"/>
    <n v="8"/>
    <n v="158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3:02"/>
    <n v="3.0379746835443036"/>
    <n v="0.632911392405063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2"/>
    <d v="1899-12-30T00:03:02"/>
    <m/>
    <m/>
    <m/>
    <m/>
    <m/>
    <m/>
    <m/>
    <m/>
    <m/>
    <m/>
  </r>
  <r>
    <x v="4"/>
    <x v="1"/>
    <x v="0"/>
    <n v="866"/>
    <x v="27"/>
    <x v="18"/>
    <x v="1"/>
    <d v="1899-12-30T08:00:00"/>
    <n v="8"/>
    <n v="160"/>
    <n v="1.5"/>
    <d v="1899-12-30T01:30:00"/>
    <n v="0"/>
    <d v="1899-12-30T00:00:00"/>
    <n v="24"/>
    <n v="0"/>
    <d v="1899-12-30T00:00:00"/>
    <n v="0"/>
    <n v="0"/>
    <n v="0"/>
    <d v="1899-12-30T08:00:00"/>
    <n v="479.99999999999994"/>
    <d v="1899-12-30T00:03:00"/>
    <n v="2.9999999999999996"/>
    <n v="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4"/>
    <x v="1"/>
    <x v="0"/>
    <n v="12562"/>
    <x v="27"/>
    <x v="18"/>
    <x v="2"/>
    <d v="1899-12-30T08:00:00"/>
    <n v="8"/>
    <n v="153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3:08"/>
    <n v="3.1372549019607838"/>
    <n v="4.57516339869281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8"/>
    <d v="1899-12-30T00:03:08"/>
    <m/>
    <m/>
    <m/>
    <m/>
    <m/>
    <m/>
    <m/>
    <m/>
    <m/>
    <m/>
  </r>
  <r>
    <x v="4"/>
    <x v="1"/>
    <x v="0"/>
    <n v="12008"/>
    <x v="27"/>
    <x v="19"/>
    <x v="0"/>
    <d v="1899-12-30T08:00:00"/>
    <n v="8"/>
    <n v="32"/>
    <n v="0"/>
    <d v="1899-12-30T00:00:00"/>
    <n v="0"/>
    <d v="1899-12-30T00:00:00"/>
    <n v="6"/>
    <n v="0"/>
    <d v="1899-12-30T00:00:00"/>
    <n v="0"/>
    <n v="0"/>
    <n v="0"/>
    <d v="1899-12-30T08:00:00"/>
    <n v="479.99999999999994"/>
    <d v="1899-12-30T00:15:00"/>
    <n v="14.999999999999998"/>
    <n v="18.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00"/>
    <d v="1899-12-30T00:15:00"/>
    <m/>
    <m/>
    <m/>
    <m/>
    <m/>
    <m/>
    <m/>
    <m/>
    <m/>
    <m/>
  </r>
  <r>
    <x v="4"/>
    <x v="1"/>
    <x v="0"/>
    <n v="11080"/>
    <x v="27"/>
    <x v="20"/>
    <x v="3"/>
    <d v="1899-12-30T07:30:00"/>
    <n v="7.5"/>
    <n v="374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12"/>
    <n v="1.20320855614973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2"/>
    <d v="1899-12-30T00:01:12"/>
    <m/>
    <m/>
    <m/>
    <m/>
    <m/>
    <m/>
    <m/>
    <m/>
    <m/>
    <m/>
  </r>
  <r>
    <x v="4"/>
    <x v="1"/>
    <x v="0"/>
    <n v="1164"/>
    <x v="27"/>
    <x v="20"/>
    <x v="0"/>
    <d v="1899-12-30T09:05:00"/>
    <n v="9.08"/>
    <n v="929"/>
    <n v="0.5"/>
    <d v="1899-12-30T00:30:00"/>
    <n v="0.75"/>
    <d v="1899-12-30T00:45:00"/>
    <n v="0"/>
    <n v="0"/>
    <d v="1899-12-30T00:00:00"/>
    <n v="0"/>
    <n v="0"/>
    <n v="0"/>
    <d v="1899-12-30T09:05:00"/>
    <n v="545"/>
    <d v="1899-12-30T00:00:35"/>
    <n v="0.5866523143164693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4"/>
    <x v="1"/>
    <x v="0"/>
    <n v="11851"/>
    <x v="27"/>
    <x v="21"/>
    <x v="5"/>
    <d v="1899-12-30T07:30:00"/>
    <n v="7.5"/>
    <n v="480"/>
    <n v="0"/>
    <d v="1899-12-30T00:00:00"/>
    <n v="0"/>
    <d v="1899-12-30T00:00:00"/>
    <n v="44"/>
    <n v="0"/>
    <d v="1899-12-30T00:00:00"/>
    <n v="0"/>
    <n v="0"/>
    <n v="0"/>
    <d v="1899-12-30T07:30:00"/>
    <n v="450"/>
    <d v="1899-12-30T00:00:56"/>
    <n v="0.9375"/>
    <n v="9.16666666666666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6"/>
    <d v="1899-12-30T00:00:56"/>
    <m/>
    <m/>
    <m/>
    <m/>
    <m/>
    <m/>
    <m/>
    <m/>
    <m/>
    <m/>
  </r>
  <r>
    <x v="4"/>
    <x v="1"/>
    <x v="0"/>
    <n v="1327"/>
    <x v="27"/>
    <x v="21"/>
    <x v="2"/>
    <d v="1899-12-30T08:00:00"/>
    <n v="8"/>
    <n v="600"/>
    <n v="0"/>
    <d v="1899-12-30T00:00:00"/>
    <n v="0"/>
    <d v="1899-12-30T00:00:00"/>
    <n v="223"/>
    <n v="0"/>
    <d v="1899-12-30T00:00:00"/>
    <n v="0"/>
    <n v="0"/>
    <n v="0"/>
    <d v="1899-12-30T08:00:00"/>
    <n v="479.99999999999994"/>
    <d v="1899-12-30T00:00:48"/>
    <n v="0.79999999999999993"/>
    <n v="37.16666666666666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4"/>
    <x v="1"/>
    <x v="0"/>
    <n v="1099"/>
    <x v="27"/>
    <x v="22"/>
    <x v="3"/>
    <d v="1899-12-30T07:30:00"/>
    <n v="7.5"/>
    <n v="703"/>
    <n v="0"/>
    <d v="1899-12-30T00:00:00"/>
    <n v="0"/>
    <d v="1899-12-30T00:00:00"/>
    <n v="27"/>
    <n v="0.17"/>
    <d v="1899-12-30T00:10:00"/>
    <n v="44"/>
    <n v="587"/>
    <n v="0"/>
    <d v="1899-12-30T07:20:00"/>
    <n v="440"/>
    <d v="1899-12-30T00:00:38"/>
    <n v="0.62588904694167857"/>
    <n v="3.84068278805120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4"/>
    <x v="1"/>
    <x v="0"/>
    <n v="11626"/>
    <x v="27"/>
    <x v="22"/>
    <x v="4"/>
    <d v="1899-12-30T07:30:00"/>
    <n v="7.5"/>
    <n v="458"/>
    <n v="0"/>
    <d v="1899-12-30T00:00:00"/>
    <n v="0"/>
    <d v="1899-12-30T00:00:00"/>
    <n v="50"/>
    <n v="0"/>
    <d v="1899-12-30T00:00:00"/>
    <n v="27"/>
    <n v="692"/>
    <n v="0"/>
    <d v="1899-12-30T07:30:00"/>
    <n v="450"/>
    <d v="1899-12-30T00:00:59"/>
    <n v="0.98253275109170302"/>
    <n v="10.917030567685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4"/>
    <x v="1"/>
    <x v="0"/>
    <n v="1222"/>
    <x v="27"/>
    <x v="22"/>
    <x v="5"/>
    <d v="1899-12-30T07:30:00"/>
    <n v="7.5"/>
    <n v="578"/>
    <n v="0"/>
    <d v="1899-12-30T00:00:00"/>
    <n v="0"/>
    <d v="1899-12-30T00:00:00"/>
    <n v="91"/>
    <n v="0"/>
    <d v="1899-12-30T00:00:00"/>
    <n v="34"/>
    <n v="465"/>
    <n v="0"/>
    <d v="1899-12-30T07:30:00"/>
    <n v="450"/>
    <d v="1899-12-30T00:00:47"/>
    <n v="0.77854671280276821"/>
    <n v="15.7439446366782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4"/>
    <x v="1"/>
    <x v="0"/>
    <n v="11849"/>
    <x v="27"/>
    <x v="23"/>
    <x v="1"/>
    <d v="1899-12-30T08:00:00"/>
    <n v="8"/>
    <n v="427"/>
    <n v="0"/>
    <d v="1899-12-30T00:00:00"/>
    <n v="0.33"/>
    <d v="1899-12-30T00:20:00"/>
    <n v="6"/>
    <n v="0"/>
    <d v="1899-12-30T00:00:00"/>
    <n v="34"/>
    <n v="669"/>
    <n v="0"/>
    <d v="1899-12-30T08:00:00"/>
    <n v="479.99999999999994"/>
    <d v="1899-12-30T00:01:07"/>
    <n v="1.1241217798594847"/>
    <n v="1.4051522248243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4"/>
    <x v="1"/>
    <x v="0"/>
    <n v="1396"/>
    <x v="27"/>
    <x v="23"/>
    <x v="2"/>
    <d v="1899-12-30T08:00:00"/>
    <n v="8"/>
    <n v="267"/>
    <n v="0"/>
    <d v="1899-12-30T00:00:00"/>
    <n v="0.83"/>
    <d v="1899-12-30T00:50:00"/>
    <n v="2"/>
    <n v="0"/>
    <d v="1899-12-30T00:00:00"/>
    <n v="43"/>
    <n v="670"/>
    <n v="0"/>
    <d v="1899-12-30T08:00:00"/>
    <n v="479.99999999999994"/>
    <d v="1899-12-30T00:01:48"/>
    <n v="1.7977528089887638"/>
    <n v="0.7490636704119850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8"/>
    <d v="1899-12-30T00:01:48"/>
    <m/>
    <m/>
    <m/>
    <m/>
    <m/>
    <m/>
    <m/>
    <m/>
    <m/>
    <m/>
  </r>
  <r>
    <x v="4"/>
    <x v="1"/>
    <x v="0"/>
    <n v="1364"/>
    <x v="27"/>
    <x v="24"/>
    <x v="0"/>
    <d v="1899-12-30T09:00:00"/>
    <n v="9"/>
    <n v="589"/>
    <n v="0"/>
    <d v="1899-12-30T00:00:00"/>
    <n v="0"/>
    <d v="1899-12-30T00:00:00"/>
    <n v="28"/>
    <n v="0"/>
    <d v="1899-12-30T00:00:00"/>
    <n v="0"/>
    <n v="0"/>
    <n v="0"/>
    <d v="1899-12-30T09:00:00"/>
    <n v="540"/>
    <d v="1899-12-30T00:00:55"/>
    <n v="0.91680814940577249"/>
    <n v="4.75382003395585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4"/>
    <x v="1"/>
    <x v="0"/>
    <n v="12561"/>
    <x v="27"/>
    <x v="26"/>
    <x v="0"/>
    <d v="1899-12-30T03:00:00"/>
    <n v="3"/>
    <n v="62"/>
    <n v="0"/>
    <d v="1899-12-30T00:00:00"/>
    <n v="0"/>
    <d v="1899-12-30T00:00:00"/>
    <n v="1"/>
    <n v="0"/>
    <d v="1899-12-30T00:00:00"/>
    <n v="0"/>
    <n v="0"/>
    <n v="0"/>
    <d v="1899-12-30T03:00:00"/>
    <n v="180"/>
    <d v="1899-12-30T00:02:54"/>
    <n v="2.903225806451613"/>
    <n v="1.61290322580645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4"/>
    <d v="1899-12-30T00:02:54"/>
    <m/>
    <m/>
    <m/>
    <m/>
    <m/>
    <m/>
    <m/>
    <m/>
    <m/>
    <m/>
  </r>
  <r>
    <x v="4"/>
    <x v="1"/>
    <x v="0"/>
    <n v="876"/>
    <x v="27"/>
    <x v="28"/>
    <x v="0"/>
    <d v="1899-12-30T01:55:00"/>
    <n v="1.92"/>
    <n v="491"/>
    <n v="0"/>
    <d v="1899-12-30T00:00:00"/>
    <n v="0"/>
    <d v="1899-12-30T00:00:00"/>
    <n v="21"/>
    <n v="0"/>
    <d v="1899-12-30T00:00:00"/>
    <n v="0"/>
    <n v="0"/>
    <n v="0"/>
    <d v="1899-12-30T01:55:00"/>
    <n v="114.99999999999999"/>
    <d v="1899-12-30T00:00:14"/>
    <n v="0.23421588594704681"/>
    <n v="4.27698574338085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4"/>
    <d v="1899-12-30T00:00:14"/>
    <m/>
    <m/>
    <m/>
    <m/>
    <m/>
    <m/>
    <m/>
    <m/>
    <m/>
    <m/>
  </r>
  <r>
    <x v="4"/>
    <x v="1"/>
    <x v="0"/>
    <n v="1091"/>
    <x v="27"/>
    <x v="30"/>
    <x v="0"/>
    <d v="1899-12-30T08:00:00"/>
    <n v="8"/>
    <n v="187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2:34"/>
    <n v="2.5668449197860959"/>
    <n v="3.74331550802139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4"/>
    <d v="1899-12-30T00:02:34"/>
    <m/>
    <m/>
    <m/>
    <m/>
    <m/>
    <m/>
    <m/>
    <m/>
    <m/>
    <m/>
  </r>
  <r>
    <x v="4"/>
    <x v="1"/>
    <x v="0"/>
    <n v="601"/>
    <x v="27"/>
    <x v="32"/>
    <x v="0"/>
    <d v="1899-12-30T01:00:00"/>
    <n v="1"/>
    <n v="55"/>
    <n v="0"/>
    <d v="1899-12-30T00:00:00"/>
    <n v="0"/>
    <d v="1899-12-30T00:00:00"/>
    <n v="0"/>
    <n v="0"/>
    <d v="1899-12-30T00:00:00"/>
    <n v="0"/>
    <n v="0"/>
    <n v="0"/>
    <d v="1899-12-30T01:00:00"/>
    <n v="59.999999999999993"/>
    <d v="1899-12-30T00:01:05"/>
    <n v="1.090909090909090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4"/>
    <x v="1"/>
    <x v="0"/>
    <n v="729"/>
    <x v="27"/>
    <x v="32"/>
    <x v="0"/>
    <d v="1899-12-30T03:00:00"/>
    <n v="3"/>
    <n v="165"/>
    <n v="0"/>
    <d v="1899-12-30T00:00:00"/>
    <n v="0"/>
    <d v="1899-12-30T00:00:00"/>
    <n v="21"/>
    <n v="0"/>
    <d v="1899-12-30T00:00:00"/>
    <n v="0"/>
    <n v="0"/>
    <n v="0"/>
    <d v="1899-12-30T03:00:00"/>
    <n v="180"/>
    <d v="1899-12-30T00:01:05"/>
    <n v="1.0909090909090908"/>
    <n v="12.7272727272727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4"/>
    <x v="1"/>
    <x v="0"/>
    <n v="529"/>
    <x v="27"/>
    <x v="33"/>
    <x v="0"/>
    <d v="1899-12-30T06:15:00"/>
    <n v="6.25"/>
    <n v="254"/>
    <n v="0"/>
    <d v="1899-12-30T00:00:00"/>
    <n v="0"/>
    <d v="1899-12-30T00:00:00"/>
    <n v="0"/>
    <n v="0"/>
    <d v="1899-12-30T00:00:00"/>
    <n v="0"/>
    <n v="0"/>
    <n v="0"/>
    <d v="1899-12-30T06:15:00"/>
    <n v="375"/>
    <d v="1899-12-30T00:01:29"/>
    <n v="1.476377952755905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9"/>
    <d v="1899-12-30T00:01:29"/>
    <m/>
    <m/>
    <m/>
    <m/>
    <m/>
    <m/>
    <m/>
    <m/>
    <m/>
    <m/>
  </r>
  <r>
    <x v="4"/>
    <x v="1"/>
    <x v="0"/>
    <n v="787"/>
    <x v="27"/>
    <x v="34"/>
    <x v="2"/>
    <d v="1899-12-30T08:00:00"/>
    <n v="8"/>
    <n v="221"/>
    <n v="0"/>
    <d v="1899-12-30T00:00:00"/>
    <n v="1"/>
    <d v="1899-12-30T01:00:00"/>
    <n v="9"/>
    <n v="0"/>
    <d v="1899-12-30T00:00:00"/>
    <n v="60"/>
    <n v="0"/>
    <n v="0"/>
    <d v="1899-12-30T08:00:00"/>
    <n v="479.99999999999994"/>
    <d v="1899-12-30T00:02:10"/>
    <n v="2.1719457013574659"/>
    <n v="4.07239819004524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0"/>
    <d v="1899-12-30T00:02:10"/>
    <m/>
    <m/>
    <m/>
    <m/>
    <m/>
    <m/>
    <m/>
    <m/>
    <m/>
    <m/>
  </r>
  <r>
    <x v="4"/>
    <x v="1"/>
    <x v="0"/>
    <n v="861"/>
    <x v="27"/>
    <x v="34"/>
    <x v="1"/>
    <d v="1899-12-30T08:00:00"/>
    <n v="8"/>
    <n v="157"/>
    <n v="0"/>
    <d v="1899-12-30T00:00:00"/>
    <n v="0.5"/>
    <d v="1899-12-30T00:30:00"/>
    <n v="15"/>
    <n v="0"/>
    <d v="1899-12-30T00:00:00"/>
    <n v="64"/>
    <n v="0"/>
    <n v="0"/>
    <d v="1899-12-30T08:00:00"/>
    <n v="479.99999999999994"/>
    <d v="1899-12-30T00:03:03"/>
    <n v="3.057324840764331"/>
    <n v="9.55414012738853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3"/>
    <d v="1899-12-30T00:03:03"/>
    <m/>
    <m/>
    <m/>
    <m/>
    <m/>
    <m/>
    <m/>
    <m/>
    <m/>
    <m/>
  </r>
  <r>
    <x v="4"/>
    <x v="1"/>
    <x v="0"/>
    <n v="1242"/>
    <x v="27"/>
    <x v="35"/>
    <x v="1"/>
    <d v="1899-12-30T06:00:00"/>
    <n v="6"/>
    <n v="25"/>
    <n v="0"/>
    <d v="1899-12-30T00:00:00"/>
    <n v="0"/>
    <d v="1899-12-30T00:00:00"/>
    <n v="9"/>
    <n v="0"/>
    <d v="1899-12-30T00:00:00"/>
    <n v="0"/>
    <n v="0"/>
    <n v="0"/>
    <d v="1899-12-30T06:00:00"/>
    <n v="360"/>
    <d v="1899-12-30T00:14:24"/>
    <n v="14.4"/>
    <n v="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24"/>
    <d v="1899-12-30T00:14:24"/>
    <m/>
    <m/>
    <m/>
    <m/>
    <m/>
    <m/>
    <m/>
    <m/>
    <m/>
    <m/>
  </r>
  <r>
    <x v="4"/>
    <x v="1"/>
    <x v="0"/>
    <n v="1242"/>
    <x v="27"/>
    <x v="36"/>
    <x v="1"/>
    <d v="1899-12-30T02:00:00"/>
    <n v="2"/>
    <n v="36"/>
    <n v="0"/>
    <d v="1899-12-30T00:00:00"/>
    <n v="0"/>
    <d v="1899-12-30T00:00:00"/>
    <n v="2"/>
    <n v="0"/>
    <d v="1899-12-30T00:00:00"/>
    <n v="0"/>
    <n v="0"/>
    <n v="0"/>
    <d v="1899-12-30T02:00:00"/>
    <n v="119.99999999999999"/>
    <d v="1899-12-30T00:03:20"/>
    <n v="3.333333333333333"/>
    <n v="5.55555555555555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0"/>
    <d v="1899-12-30T00:03:20"/>
    <m/>
    <m/>
    <m/>
    <m/>
    <m/>
    <m/>
    <m/>
    <m/>
    <m/>
    <m/>
  </r>
  <r>
    <x v="4"/>
    <x v="1"/>
    <x v="0"/>
    <n v="1337"/>
    <x v="27"/>
    <x v="36"/>
    <x v="2"/>
    <d v="1899-12-30T08:00:00"/>
    <n v="8"/>
    <n v="9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13"/>
    <n v="5.217391304347825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3"/>
    <d v="1899-12-30T00:05:13"/>
    <m/>
    <m/>
    <m/>
    <m/>
    <m/>
    <m/>
    <m/>
    <m/>
    <m/>
    <m/>
  </r>
  <r>
    <x v="4"/>
    <x v="1"/>
    <x v="0"/>
    <n v="841"/>
    <x v="27"/>
    <x v="37"/>
    <x v="1"/>
    <d v="1899-12-30T08:00:00"/>
    <n v="8"/>
    <n v="213"/>
    <n v="0"/>
    <d v="1899-12-30T00:00:00"/>
    <n v="0"/>
    <d v="1899-12-30T00:00:00"/>
    <n v="4"/>
    <n v="1"/>
    <d v="1899-12-30T01:00:00"/>
    <n v="0"/>
    <n v="0"/>
    <n v="0"/>
    <d v="1899-12-30T07:00:00"/>
    <n v="419.99999999999994"/>
    <d v="1899-12-30T00:01:58"/>
    <n v="1.9718309859154928"/>
    <n v="1.87793427230046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8"/>
    <d v="1899-12-30T00:01:58"/>
    <m/>
    <m/>
    <m/>
    <m/>
    <m/>
    <m/>
    <m/>
    <m/>
    <m/>
    <m/>
  </r>
  <r>
    <x v="4"/>
    <x v="1"/>
    <x v="0"/>
    <n v="1188"/>
    <x v="27"/>
    <x v="38"/>
    <x v="5"/>
    <d v="1899-12-30T07:30:00"/>
    <n v="7.5"/>
    <n v="147"/>
    <n v="0"/>
    <d v="1899-12-30T00:00:00"/>
    <n v="0"/>
    <d v="1899-12-30T00:00:00"/>
    <n v="35"/>
    <n v="0"/>
    <d v="1899-12-30T00:00:00"/>
    <n v="0"/>
    <n v="0"/>
    <n v="0"/>
    <d v="1899-12-30T07:30:00"/>
    <n v="450"/>
    <d v="1899-12-30T00:03:04"/>
    <n v="3.0612244897959182"/>
    <n v="23.809523809523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4"/>
    <d v="1899-12-30T00:03:04"/>
    <m/>
    <m/>
    <m/>
    <m/>
    <m/>
    <m/>
    <m/>
    <m/>
    <m/>
    <m/>
  </r>
  <r>
    <x v="4"/>
    <x v="1"/>
    <x v="0"/>
    <n v="12072"/>
    <x v="27"/>
    <x v="38"/>
    <x v="4"/>
    <d v="1899-12-30T07:30:00"/>
    <n v="7.5"/>
    <n v="103"/>
    <n v="0"/>
    <d v="1899-12-30T00:00:00"/>
    <n v="1.5"/>
    <d v="1899-12-30T01:30:00"/>
    <n v="44"/>
    <n v="0"/>
    <d v="1899-12-30T00:00:00"/>
    <n v="0"/>
    <n v="0"/>
    <n v="0"/>
    <d v="1899-12-30T07:30:00"/>
    <n v="450"/>
    <d v="1899-12-30T00:04:22"/>
    <n v="4.3689320388349513"/>
    <n v="42.718446601941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2"/>
    <d v="1899-12-30T00:04:22"/>
    <m/>
    <m/>
    <m/>
    <m/>
    <m/>
    <m/>
    <m/>
    <m/>
    <m/>
    <m/>
  </r>
  <r>
    <x v="4"/>
    <x v="1"/>
    <x v="0"/>
    <n v="1409"/>
    <x v="27"/>
    <x v="38"/>
    <x v="3"/>
    <d v="1899-12-30T07:30:00"/>
    <n v="7.5"/>
    <n v="83"/>
    <n v="0"/>
    <d v="1899-12-30T00:00:00"/>
    <n v="1"/>
    <d v="1899-12-30T01:00:00"/>
    <n v="23"/>
    <n v="0"/>
    <d v="1899-12-30T00:00:00"/>
    <n v="0"/>
    <n v="0"/>
    <n v="0"/>
    <d v="1899-12-30T07:30:00"/>
    <n v="450"/>
    <d v="1899-12-30T00:05:25"/>
    <n v="5.4216867469879517"/>
    <n v="27.71084337349397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25"/>
    <d v="1899-12-30T00:05:25"/>
    <m/>
    <m/>
    <m/>
    <m/>
    <m/>
    <m/>
    <m/>
    <m/>
    <m/>
    <m/>
  </r>
  <r>
    <x v="4"/>
    <x v="1"/>
    <x v="0"/>
    <n v="12075"/>
    <x v="27"/>
    <x v="39"/>
    <x v="3"/>
    <d v="1899-12-30T07:30:00"/>
    <n v="7.5"/>
    <n v="587"/>
    <n v="0"/>
    <d v="1899-12-30T00:00:00"/>
    <n v="0"/>
    <d v="1899-12-30T00:00:00"/>
    <n v="0"/>
    <n v="0"/>
    <d v="1899-12-30T00:00:00"/>
    <n v="51"/>
    <n v="0"/>
    <n v="0"/>
    <d v="1899-12-30T07:30:00"/>
    <n v="450"/>
    <d v="1899-12-30T00:00:46"/>
    <n v="0.766609880749574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4"/>
    <x v="1"/>
    <x v="0"/>
    <n v="12099"/>
    <x v="27"/>
    <x v="39"/>
    <x v="5"/>
    <d v="1899-12-30T07:30:00"/>
    <n v="7.5"/>
    <n v="421"/>
    <n v="0"/>
    <d v="1899-12-30T00:00:00"/>
    <n v="0.5"/>
    <d v="1899-12-30T00:30:00"/>
    <n v="5"/>
    <n v="0"/>
    <d v="1899-12-30T00:00:00"/>
    <n v="61"/>
    <n v="0"/>
    <n v="0"/>
    <d v="1899-12-30T07:30:00"/>
    <n v="450"/>
    <d v="1899-12-30T00:01:04"/>
    <n v="1.0688836104513064"/>
    <n v="1.18764845605700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4"/>
    <x v="1"/>
    <x v="0"/>
    <n v="12566"/>
    <x v="27"/>
    <x v="39"/>
    <x v="4"/>
    <d v="1899-12-30T07:30:00"/>
    <n v="7.5"/>
    <n v="172"/>
    <n v="0"/>
    <d v="1899-12-30T00:00:00"/>
    <n v="0"/>
    <d v="1899-12-30T00:00:00"/>
    <n v="0"/>
    <n v="0"/>
    <d v="1899-12-30T00:00:00"/>
    <n v="30"/>
    <n v="0"/>
    <n v="0"/>
    <d v="1899-12-30T07:30:00"/>
    <n v="450"/>
    <d v="1899-12-30T00:02:37"/>
    <n v="2.61627906976744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7"/>
    <d v="1899-12-30T00:02:37"/>
    <m/>
    <m/>
    <m/>
    <m/>
    <m/>
    <m/>
    <m/>
    <m/>
    <m/>
    <m/>
  </r>
  <r>
    <x v="4"/>
    <x v="1"/>
    <x v="0"/>
    <n v="1037"/>
    <x v="27"/>
    <x v="40"/>
    <x v="5"/>
    <d v="1899-12-30T07:30:00"/>
    <n v="7.5"/>
    <n v="414"/>
    <n v="0"/>
    <d v="1899-12-30T00:00:00"/>
    <n v="0"/>
    <d v="1899-12-30T00:00:00"/>
    <n v="2"/>
    <n v="2"/>
    <d v="1899-12-30T02:00:00"/>
    <n v="0"/>
    <n v="0"/>
    <n v="0"/>
    <d v="1899-12-30T05:30:00"/>
    <n v="330"/>
    <d v="1899-12-30T00:00:48"/>
    <n v="0.79710144927536231"/>
    <n v="0.483091787439613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4"/>
    <x v="1"/>
    <x v="0"/>
    <n v="12082"/>
    <x v="27"/>
    <x v="40"/>
    <x v="4"/>
    <d v="1899-12-30T07:30:00"/>
    <n v="7.5"/>
    <n v="640"/>
    <n v="0"/>
    <d v="1899-12-30T00:00:00"/>
    <n v="0.5"/>
    <d v="1899-12-30T00:30:00"/>
    <n v="0"/>
    <n v="0"/>
    <d v="1899-12-30T00:00:00"/>
    <n v="0"/>
    <n v="0"/>
    <n v="0"/>
    <d v="1899-12-30T07:30:00"/>
    <n v="450"/>
    <d v="1899-12-30T00:00:42"/>
    <n v="0.7031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4"/>
    <x v="1"/>
    <x v="0"/>
    <n v="1326"/>
    <x v="27"/>
    <x v="40"/>
    <x v="3"/>
    <d v="1899-12-30T07:30:00"/>
    <n v="7.5"/>
    <n v="62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43"/>
    <n v="0.723472668810289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4"/>
    <x v="1"/>
    <x v="0"/>
    <n v="901"/>
    <x v="27"/>
    <x v="41"/>
    <x v="2"/>
    <d v="1899-12-30T08:00:00"/>
    <n v="8"/>
    <n v="203"/>
    <n v="0"/>
    <d v="1899-12-30T00:00:00"/>
    <n v="0.75"/>
    <d v="1899-12-30T00:45:00"/>
    <n v="0"/>
    <n v="0"/>
    <d v="1899-12-30T00:00:00"/>
    <n v="63"/>
    <n v="0"/>
    <n v="0"/>
    <d v="1899-12-30T08:00:00"/>
    <n v="479.99999999999994"/>
    <d v="1899-12-30T00:02:22"/>
    <n v="2.36453201970443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2"/>
    <d v="1899-12-30T00:02:22"/>
    <m/>
    <m/>
    <m/>
    <m/>
    <m/>
    <m/>
    <m/>
    <m/>
    <m/>
    <m/>
  </r>
  <r>
    <x v="4"/>
    <x v="1"/>
    <x v="0"/>
    <n v="1453"/>
    <x v="27"/>
    <x v="41"/>
    <x v="1"/>
    <d v="1899-12-30T08:00:00"/>
    <n v="8"/>
    <n v="184"/>
    <n v="0"/>
    <d v="1899-12-30T00:00:00"/>
    <n v="1"/>
    <d v="1899-12-30T01:00:00"/>
    <n v="12"/>
    <n v="1.33"/>
    <d v="1899-12-30T01:20:00"/>
    <n v="0"/>
    <n v="0"/>
    <n v="0"/>
    <d v="1899-12-30T06:40:00"/>
    <n v="400"/>
    <d v="1899-12-30T00:02:10"/>
    <n v="2.1739130434782608"/>
    <n v="6.52173913043478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0"/>
    <d v="1899-12-30T00:02:10"/>
    <m/>
    <m/>
    <m/>
    <m/>
    <m/>
    <m/>
    <m/>
    <m/>
    <m/>
    <m/>
  </r>
  <r>
    <x v="4"/>
    <x v="1"/>
    <x v="0"/>
    <n v="548"/>
    <x v="27"/>
    <x v="42"/>
    <x v="1"/>
    <d v="1899-12-30T08:00:00"/>
    <n v="8"/>
    <n v="287"/>
    <n v="1"/>
    <d v="1899-12-30T01:00:00"/>
    <n v="1.5"/>
    <d v="1899-12-30T01:30:00"/>
    <n v="0"/>
    <n v="0"/>
    <d v="1899-12-30T00:00:00"/>
    <n v="68"/>
    <n v="0"/>
    <n v="0"/>
    <d v="1899-12-30T08:00:00"/>
    <n v="479.99999999999994"/>
    <d v="1899-12-30T00:01:40"/>
    <n v="1.67247386759581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0"/>
    <d v="1899-12-30T00:01:40"/>
    <m/>
    <m/>
    <m/>
    <m/>
    <m/>
    <m/>
    <m/>
    <m/>
    <m/>
    <m/>
  </r>
  <r>
    <x v="4"/>
    <x v="1"/>
    <x v="0"/>
    <n v="12058"/>
    <x v="27"/>
    <x v="42"/>
    <x v="2"/>
    <d v="1899-12-30T08:00:00"/>
    <n v="8"/>
    <n v="523"/>
    <n v="0"/>
    <d v="1899-12-30T00:00:00"/>
    <n v="1"/>
    <d v="1899-12-30T01:00:00"/>
    <n v="12"/>
    <n v="0"/>
    <d v="1899-12-30T00:00:00"/>
    <n v="75"/>
    <n v="0"/>
    <n v="0"/>
    <d v="1899-12-30T08:00:00"/>
    <n v="479.99999999999994"/>
    <d v="1899-12-30T00:00:55"/>
    <n v="0.91778202676864229"/>
    <n v="2.29445506692160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4"/>
    <x v="1"/>
    <x v="0"/>
    <n v="615"/>
    <x v="27"/>
    <x v="43"/>
    <x v="4"/>
    <d v="1899-12-30T07:30:00"/>
    <n v="7.5"/>
    <n v="214"/>
    <n v="0"/>
    <d v="1899-12-30T00:00:00"/>
    <n v="0.75"/>
    <d v="1899-12-30T00:45:00"/>
    <n v="0"/>
    <n v="0"/>
    <d v="1899-12-30T00:00:00"/>
    <n v="50"/>
    <n v="0"/>
    <n v="0"/>
    <d v="1899-12-30T07:30:00"/>
    <n v="450"/>
    <d v="1899-12-30T00:02:06"/>
    <n v="2.102803738317756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4"/>
    <x v="1"/>
    <x v="0"/>
    <n v="12081"/>
    <x v="27"/>
    <x v="43"/>
    <x v="3"/>
    <d v="1899-12-30T07:30:00"/>
    <n v="7.5"/>
    <n v="625"/>
    <n v="0"/>
    <d v="1899-12-30T00:00:00"/>
    <n v="1"/>
    <d v="1899-12-30T01:00:00"/>
    <n v="0"/>
    <n v="0.5"/>
    <d v="1899-12-30T00:30:00"/>
    <n v="0"/>
    <n v="0"/>
    <n v="0"/>
    <d v="1899-12-30T07:00:00"/>
    <n v="420"/>
    <d v="1899-12-30T00:00:40"/>
    <n v="0.6720000000000000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4"/>
    <x v="1"/>
    <x v="0"/>
    <n v="12501"/>
    <x v="27"/>
    <x v="43"/>
    <x v="5"/>
    <d v="1899-12-30T07:30:00"/>
    <n v="7.5"/>
    <n v="362"/>
    <n v="0"/>
    <d v="1899-12-30T00:00:00"/>
    <n v="0.5"/>
    <d v="1899-12-30T00:30:00"/>
    <n v="0"/>
    <n v="0.5"/>
    <d v="1899-12-30T00:30:00"/>
    <n v="45"/>
    <n v="0"/>
    <n v="0"/>
    <d v="1899-12-30T07:00:00"/>
    <n v="420"/>
    <d v="1899-12-30T00:01:10"/>
    <n v="1.1602209944751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4"/>
    <x v="1"/>
    <x v="0"/>
    <n v="12228"/>
    <x v="27"/>
    <x v="44"/>
    <x v="0"/>
    <d v="1899-12-30T08:00:00"/>
    <n v="8"/>
    <n v="8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5:43"/>
    <n v="5.71428571428571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3"/>
    <d v="1899-12-30T00:05:43"/>
    <m/>
    <m/>
    <m/>
    <m/>
    <m/>
    <m/>
    <m/>
    <m/>
    <m/>
    <m/>
  </r>
  <r>
    <x v="4"/>
    <x v="1"/>
    <x v="0"/>
    <n v="11849"/>
    <x v="28"/>
    <x v="2"/>
    <x v="1"/>
    <d v="1899-12-30T00:40:00"/>
    <n v="0.67"/>
    <n v="19"/>
    <n v="0"/>
    <d v="1899-12-30T00:00:00"/>
    <n v="0"/>
    <d v="1899-12-30T00:00:00"/>
    <n v="0"/>
    <n v="0"/>
    <d v="1899-12-30T00:00:00"/>
    <n v="0"/>
    <n v="0"/>
    <n v="0"/>
    <d v="1899-12-30T00:40:00"/>
    <n v="39.999999999999993"/>
    <d v="1899-12-30T00:02:06"/>
    <n v="2.105263157894736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4"/>
    <x v="1"/>
    <x v="0"/>
    <n v="1188"/>
    <x v="28"/>
    <x v="4"/>
    <x v="5"/>
    <d v="1899-12-30T06:40:00"/>
    <n v="6.67"/>
    <n v="167"/>
    <n v="0"/>
    <d v="1899-12-30T00:00:00"/>
    <n v="0"/>
    <d v="1899-12-30T00:00:00"/>
    <n v="0"/>
    <n v="0"/>
    <d v="1899-12-30T00:00:00"/>
    <n v="0"/>
    <n v="0"/>
    <n v="0"/>
    <d v="1899-12-30T06:40:00"/>
    <n v="400"/>
    <d v="1899-12-30T00:02:24"/>
    <n v="2.395209580838323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4"/>
    <d v="1899-12-30T00:02:24"/>
    <m/>
    <m/>
    <m/>
    <m/>
    <m/>
    <m/>
    <m/>
    <m/>
    <m/>
    <m/>
  </r>
  <r>
    <x v="4"/>
    <x v="1"/>
    <x v="0"/>
    <n v="1242"/>
    <x v="28"/>
    <x v="8"/>
    <x v="1"/>
    <d v="1899-12-30T06:40:00"/>
    <n v="6.67"/>
    <n v="227"/>
    <n v="0"/>
    <d v="1899-12-30T00:00:00"/>
    <n v="0.75"/>
    <d v="1899-12-30T00:45:00"/>
    <n v="0"/>
    <n v="0"/>
    <d v="1899-12-30T00:00:00"/>
    <n v="64"/>
    <n v="0"/>
    <n v="0"/>
    <d v="1899-12-30T06:40:00"/>
    <n v="400"/>
    <d v="1899-12-30T00:01:46"/>
    <n v="1.76211453744493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4"/>
    <x v="1"/>
    <x v="0"/>
    <n v="1185"/>
    <x v="28"/>
    <x v="10"/>
    <x v="1"/>
    <d v="1899-12-30T06:40:00"/>
    <n v="6.67"/>
    <n v="41"/>
    <n v="0"/>
    <d v="1899-12-30T00:00:00"/>
    <n v="0.5"/>
    <d v="1899-12-30T00:30:00"/>
    <n v="0"/>
    <n v="1"/>
    <d v="1899-12-30T01:00:00"/>
    <n v="59"/>
    <n v="0"/>
    <n v="0"/>
    <d v="1899-12-30T05:40:00"/>
    <n v="340"/>
    <d v="1899-12-30T00:08:18"/>
    <n v="8.29268292682926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8"/>
    <d v="1899-12-30T00:08:18"/>
    <m/>
    <m/>
    <m/>
    <m/>
    <m/>
    <m/>
    <m/>
    <m/>
    <m/>
    <m/>
  </r>
  <r>
    <x v="4"/>
    <x v="1"/>
    <x v="0"/>
    <n v="1153"/>
    <x v="28"/>
    <x v="11"/>
    <x v="5"/>
    <d v="1899-12-30T06:40:00"/>
    <n v="6.67"/>
    <n v="59"/>
    <n v="0"/>
    <d v="1899-12-30T00:00:00"/>
    <n v="0"/>
    <d v="1899-12-30T00:00:00"/>
    <n v="0"/>
    <n v="1"/>
    <d v="1899-12-30T01:00:00"/>
    <n v="68"/>
    <n v="0"/>
    <n v="0"/>
    <d v="1899-12-30T05:40:00"/>
    <n v="340"/>
    <d v="1899-12-30T00:05:46"/>
    <n v="5.762711864406779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6"/>
    <d v="1899-12-30T00:05:46"/>
    <m/>
    <m/>
    <m/>
    <m/>
    <m/>
    <m/>
    <m/>
    <m/>
    <m/>
    <m/>
  </r>
  <r>
    <x v="4"/>
    <x v="1"/>
    <x v="0"/>
    <n v="12087"/>
    <x v="28"/>
    <x v="12"/>
    <x v="5"/>
    <d v="1899-12-30T06:40:00"/>
    <n v="6.67"/>
    <n v="38"/>
    <n v="0.75"/>
    <d v="1899-12-30T00:45:00"/>
    <n v="1.75"/>
    <d v="1899-12-30T01:45:00"/>
    <n v="10"/>
    <n v="0"/>
    <d v="1899-12-30T00:00:00"/>
    <n v="42"/>
    <n v="0"/>
    <n v="0"/>
    <d v="1899-12-30T06:40:00"/>
    <n v="400"/>
    <d v="1899-12-30T00:10:32"/>
    <n v="10.526315789473685"/>
    <n v="26.31578947368420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32"/>
    <d v="1899-12-30T00:10:32"/>
    <m/>
    <m/>
    <m/>
    <m/>
    <m/>
    <m/>
    <m/>
    <m/>
    <m/>
    <m/>
  </r>
  <r>
    <x v="4"/>
    <x v="1"/>
    <x v="0"/>
    <n v="866"/>
    <x v="28"/>
    <x v="18"/>
    <x v="1"/>
    <d v="1899-12-30T05:00:00"/>
    <n v="5"/>
    <n v="9"/>
    <n v="0.5"/>
    <d v="1899-12-30T00:30:00"/>
    <n v="2"/>
    <d v="1899-12-30T02:00:00"/>
    <n v="9"/>
    <n v="0"/>
    <d v="1899-12-30T00:00:00"/>
    <n v="0"/>
    <n v="0"/>
    <n v="0"/>
    <d v="1899-12-30T05:00:00"/>
    <n v="300"/>
    <d v="1899-12-30T00:33:20"/>
    <n v="33.33333333333333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3:20"/>
    <d v="1899-12-30T00:33:20"/>
    <m/>
    <m/>
    <m/>
    <m/>
    <m/>
    <m/>
    <m/>
    <m/>
    <m/>
    <m/>
  </r>
  <r>
    <x v="4"/>
    <x v="1"/>
    <x v="0"/>
    <n v="11851"/>
    <x v="28"/>
    <x v="21"/>
    <x v="5"/>
    <d v="1899-12-30T07:30:00"/>
    <n v="7.5"/>
    <n v="213"/>
    <n v="0"/>
    <d v="1899-12-30T00:00:00"/>
    <n v="0"/>
    <d v="1899-12-30T00:00:00"/>
    <n v="1"/>
    <n v="0"/>
    <d v="1899-12-30T00:00:00"/>
    <n v="17"/>
    <n v="0"/>
    <n v="0"/>
    <d v="1899-12-30T07:30:00"/>
    <n v="450"/>
    <d v="1899-12-30T00:02:07"/>
    <n v="2.112676056338028"/>
    <n v="0.469483568075117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7"/>
    <d v="1899-12-30T00:02:07"/>
    <m/>
    <m/>
    <m/>
    <m/>
    <m/>
    <m/>
    <m/>
    <m/>
    <m/>
    <m/>
  </r>
  <r>
    <x v="4"/>
    <x v="1"/>
    <x v="0"/>
    <n v="1222"/>
    <x v="28"/>
    <x v="22"/>
    <x v="5"/>
    <d v="1899-12-30T06:40:00"/>
    <n v="6.67"/>
    <n v="458"/>
    <n v="0"/>
    <d v="1899-12-30T00:00:00"/>
    <n v="0"/>
    <d v="1899-12-30T00:00:00"/>
    <n v="0"/>
    <n v="0"/>
    <d v="1899-12-30T00:00:00"/>
    <n v="38"/>
    <n v="493"/>
    <n v="0"/>
    <d v="1899-12-30T06:40:00"/>
    <n v="400"/>
    <d v="1899-12-30T00:00:52"/>
    <n v="0.873362445414847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4"/>
    <x v="1"/>
    <x v="0"/>
    <n v="11849"/>
    <x v="28"/>
    <x v="23"/>
    <x v="1"/>
    <d v="1899-12-30T04:00:00"/>
    <n v="4"/>
    <n v="143"/>
    <n v="0"/>
    <d v="1899-12-30T00:00:00"/>
    <n v="0.66"/>
    <d v="1899-12-30T00:40:00"/>
    <n v="0"/>
    <n v="0"/>
    <d v="1899-12-30T00:00:00"/>
    <n v="36"/>
    <n v="338"/>
    <n v="0"/>
    <d v="1899-12-30T04:00:00"/>
    <n v="239.99999999999997"/>
    <d v="1899-12-30T00:01:41"/>
    <n v="1.678321678321678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1"/>
    <d v="1899-12-30T00:01:41"/>
    <m/>
    <m/>
    <m/>
    <m/>
    <m/>
    <m/>
    <m/>
    <m/>
    <m/>
    <m/>
  </r>
  <r>
    <x v="4"/>
    <x v="1"/>
    <x v="0"/>
    <n v="11849"/>
    <x v="28"/>
    <x v="26"/>
    <x v="1"/>
    <d v="1899-12-30T02:20:00"/>
    <n v="2.33"/>
    <n v="116"/>
    <n v="0"/>
    <d v="1899-12-30T00:00:00"/>
    <n v="0"/>
    <d v="1899-12-30T00:00:00"/>
    <n v="2"/>
    <n v="0"/>
    <d v="1899-12-30T00:00:00"/>
    <n v="0"/>
    <n v="0"/>
    <n v="0"/>
    <d v="1899-12-30T02:20:00"/>
    <n v="140"/>
    <d v="1899-12-30T00:01:12"/>
    <n v="1.2068965517241379"/>
    <n v="1.72413793103448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2"/>
    <d v="1899-12-30T00:01:12"/>
    <m/>
    <m/>
    <m/>
    <m/>
    <m/>
    <m/>
    <m/>
    <m/>
    <m/>
    <m/>
  </r>
  <r>
    <x v="4"/>
    <x v="1"/>
    <x v="0"/>
    <n v="861"/>
    <x v="28"/>
    <x v="34"/>
    <x v="1"/>
    <d v="1899-12-30T06:40:00"/>
    <n v="6.67"/>
    <n v="143"/>
    <n v="0.33"/>
    <d v="1899-12-30T00:20:00"/>
    <n v="0.25"/>
    <d v="1899-12-30T00:15:00"/>
    <n v="0"/>
    <n v="0.33"/>
    <d v="1899-12-30T00:20:00"/>
    <n v="0"/>
    <n v="0"/>
    <n v="0"/>
    <d v="1899-12-30T06:20:00"/>
    <n v="380"/>
    <d v="1899-12-30T00:02:39"/>
    <n v="2.65734265734265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9"/>
    <d v="1899-12-30T00:02:39"/>
    <m/>
    <m/>
    <m/>
    <m/>
    <m/>
    <m/>
    <m/>
    <m/>
    <m/>
    <m/>
  </r>
  <r>
    <x v="4"/>
    <x v="1"/>
    <x v="0"/>
    <n v="12072"/>
    <x v="28"/>
    <x v="38"/>
    <x v="5"/>
    <d v="1899-12-30T07:30:00"/>
    <n v="7.5"/>
    <n v="10"/>
    <n v="0"/>
    <d v="1899-12-30T00:00:00"/>
    <n v="0.92"/>
    <d v="1899-12-30T00:55:00"/>
    <n v="2"/>
    <n v="0"/>
    <d v="1899-12-30T00:00:00"/>
    <n v="0"/>
    <n v="0"/>
    <n v="0"/>
    <d v="1899-12-30T07:30:00"/>
    <n v="450"/>
    <d v="1899-12-30T00:45:00"/>
    <n v="45"/>
    <n v="2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5:00"/>
    <d v="1899-12-30T00:45:00"/>
    <m/>
    <m/>
    <m/>
    <m/>
    <m/>
    <m/>
    <m/>
    <m/>
    <m/>
    <m/>
  </r>
  <r>
    <x v="4"/>
    <x v="1"/>
    <x v="0"/>
    <n v="12099"/>
    <x v="28"/>
    <x v="39"/>
    <x v="5"/>
    <d v="1899-12-30T06:40:00"/>
    <n v="6.67"/>
    <n v="463"/>
    <n v="0"/>
    <d v="1899-12-30T00:00:00"/>
    <n v="0.75"/>
    <d v="1899-12-30T00:45:00"/>
    <n v="0"/>
    <n v="0"/>
    <d v="1899-12-30T00:00:00"/>
    <n v="51"/>
    <n v="0"/>
    <n v="0"/>
    <d v="1899-12-30T06:40:00"/>
    <n v="400"/>
    <d v="1899-12-30T00:00:52"/>
    <n v="0.8639308855291576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5"/>
    <x v="1"/>
    <x v="0"/>
    <n v="12078"/>
    <x v="29"/>
    <x v="0"/>
    <x v="0"/>
    <d v="1899-12-30T03:40:00"/>
    <n v="3.67"/>
    <n v="32"/>
    <n v="0"/>
    <d v="1899-12-30T00:00:00"/>
    <n v="0"/>
    <d v="1899-12-30T00:00:00"/>
    <n v="21"/>
    <n v="3"/>
    <d v="1899-12-30T03:00:00"/>
    <n v="0"/>
    <n v="0"/>
    <n v="0"/>
    <d v="1899-12-30T00:40:00"/>
    <n v="39.999999999999979"/>
    <d v="1899-12-30T00:01:15"/>
    <n v="1.2499999999999993"/>
    <n v="65.6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5"/>
    <x v="1"/>
    <x v="0"/>
    <n v="12080"/>
    <x v="29"/>
    <x v="0"/>
    <x v="0"/>
    <d v="1899-12-30T04:20:00"/>
    <n v="4.33"/>
    <n v="60"/>
    <n v="0"/>
    <d v="1899-12-30T00:00:00"/>
    <n v="0"/>
    <d v="1899-12-30T00:00:00"/>
    <n v="0"/>
    <n v="0"/>
    <d v="1899-12-30T00:00:00"/>
    <n v="0"/>
    <n v="0"/>
    <n v="0"/>
    <d v="1899-12-30T04:20:00"/>
    <n v="260"/>
    <d v="1899-12-30T00:04:20"/>
    <n v="4.3333333333333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0"/>
    <d v="1899-12-30T00:04:20"/>
    <m/>
    <m/>
    <m/>
    <m/>
    <m/>
    <m/>
    <m/>
    <m/>
    <m/>
    <m/>
  </r>
  <r>
    <x v="5"/>
    <x v="1"/>
    <x v="0"/>
    <n v="876"/>
    <x v="29"/>
    <x v="1"/>
    <x v="0"/>
    <d v="1899-12-30T05:06:00"/>
    <n v="5.0999999999999996"/>
    <n v="161"/>
    <n v="0"/>
    <d v="1899-12-30T00:00:00"/>
    <n v="0"/>
    <d v="1899-12-30T00:00:00"/>
    <n v="1"/>
    <n v="0"/>
    <d v="1899-12-30T00:00:00"/>
    <n v="0"/>
    <n v="0"/>
    <n v="0"/>
    <d v="1899-12-30T05:06:00"/>
    <n v="306"/>
    <d v="1899-12-30T00:01:54"/>
    <n v="1.9006211180124224"/>
    <n v="0.62111801242236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4"/>
    <d v="1899-12-30T00:01:54"/>
    <m/>
    <m/>
    <m/>
    <m/>
    <m/>
    <m/>
    <m/>
    <m/>
    <m/>
    <m/>
  </r>
  <r>
    <x v="5"/>
    <x v="1"/>
    <x v="0"/>
    <n v="529"/>
    <x v="29"/>
    <x v="2"/>
    <x v="0"/>
    <d v="1899-12-30T01:45:00"/>
    <n v="1.75"/>
    <n v="23"/>
    <n v="0"/>
    <d v="1899-12-30T00:00:00"/>
    <n v="0"/>
    <d v="1899-12-30T00:00:00"/>
    <n v="4"/>
    <n v="0"/>
    <d v="1899-12-30T00:00:00"/>
    <n v="0"/>
    <n v="0"/>
    <n v="0"/>
    <d v="1899-12-30T01:45:00"/>
    <n v="105"/>
    <d v="1899-12-30T00:04:34"/>
    <n v="4.5652173913043477"/>
    <n v="17.3913043478260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34"/>
    <d v="1899-12-30T00:04:34"/>
    <m/>
    <m/>
    <m/>
    <m/>
    <m/>
    <m/>
    <m/>
    <m/>
    <m/>
    <m/>
  </r>
  <r>
    <x v="5"/>
    <x v="1"/>
    <x v="0"/>
    <n v="12561"/>
    <x v="29"/>
    <x v="2"/>
    <x v="0"/>
    <d v="1899-12-30T07:30:00"/>
    <n v="7.5"/>
    <n v="111"/>
    <n v="0"/>
    <d v="1899-12-30T00:00:00"/>
    <n v="0"/>
    <d v="1899-12-30T00:00:00"/>
    <n v="5"/>
    <n v="0"/>
    <d v="1899-12-30T00:00:00"/>
    <n v="0"/>
    <n v="0"/>
    <n v="0"/>
    <d v="1899-12-30T07:30:00"/>
    <n v="450"/>
    <d v="1899-12-30T00:04:03"/>
    <n v="4.0540540540540544"/>
    <n v="4.50450450450450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3"/>
    <d v="1899-12-30T00:04:03"/>
    <m/>
    <m/>
    <m/>
    <m/>
    <m/>
    <m/>
    <m/>
    <m/>
    <m/>
    <m/>
  </r>
  <r>
    <x v="5"/>
    <x v="1"/>
    <x v="0"/>
    <n v="12080"/>
    <x v="29"/>
    <x v="3"/>
    <x v="0"/>
    <d v="1899-12-30T03:45:00"/>
    <n v="3.75"/>
    <n v="81"/>
    <n v="0"/>
    <d v="1899-12-30T00:00:00"/>
    <n v="0"/>
    <d v="1899-12-30T00:00:00"/>
    <n v="14"/>
    <n v="0"/>
    <d v="1899-12-30T00:00:00"/>
    <n v="0"/>
    <n v="0"/>
    <n v="0"/>
    <d v="1899-12-30T03:45:00"/>
    <n v="225"/>
    <d v="1899-12-30T00:02:47"/>
    <n v="2.7777777777777777"/>
    <n v="17.2839506172839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7"/>
    <d v="1899-12-30T00:02:47"/>
    <m/>
    <m/>
    <m/>
    <m/>
    <m/>
    <m/>
    <m/>
    <m/>
    <m/>
    <m/>
  </r>
  <r>
    <x v="5"/>
    <x v="1"/>
    <x v="0"/>
    <n v="12449"/>
    <x v="29"/>
    <x v="3"/>
    <x v="0"/>
    <d v="1899-12-30T07:00:00"/>
    <n v="7"/>
    <n v="18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23:20"/>
    <n v="23.3333333333333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3:20"/>
    <d v="1899-12-30T00:23:20"/>
    <m/>
    <m/>
    <m/>
    <m/>
    <m/>
    <m/>
    <m/>
    <m/>
    <m/>
    <m/>
  </r>
  <r>
    <x v="5"/>
    <x v="1"/>
    <x v="0"/>
    <n v="12004"/>
    <x v="29"/>
    <x v="4"/>
    <x v="0"/>
    <d v="1899-12-30T08:00:00"/>
    <n v="8"/>
    <n v="56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8:34"/>
    <n v="8.5714285714285712"/>
    <n v="7.14285714285714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5"/>
    <x v="1"/>
    <x v="0"/>
    <n v="1146"/>
    <x v="29"/>
    <x v="5"/>
    <x v="0"/>
    <d v="1899-12-30T04:30:00"/>
    <n v="4.5"/>
    <n v="69"/>
    <n v="0"/>
    <d v="1899-12-30T00:00:00"/>
    <n v="0"/>
    <d v="1899-12-30T00:00:00"/>
    <n v="6"/>
    <n v="0"/>
    <d v="1899-12-30T00:00:00"/>
    <n v="0"/>
    <n v="0"/>
    <n v="0"/>
    <d v="1899-12-30T04:30:00"/>
    <n v="270"/>
    <d v="1899-12-30T00:03:55"/>
    <n v="3.9130434782608696"/>
    <n v="8.6956521739130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5"/>
    <d v="1899-12-30T00:03:55"/>
    <m/>
    <m/>
    <m/>
    <m/>
    <m/>
    <m/>
    <m/>
    <m/>
    <m/>
    <m/>
  </r>
  <r>
    <x v="5"/>
    <x v="1"/>
    <x v="0"/>
    <n v="861"/>
    <x v="29"/>
    <x v="6"/>
    <x v="2"/>
    <d v="1899-12-30T01:15:00"/>
    <n v="1.25"/>
    <n v="173"/>
    <n v="0"/>
    <d v="1899-12-30T00:00:00"/>
    <n v="0"/>
    <d v="1899-12-30T00:00:00"/>
    <n v="0"/>
    <n v="0"/>
    <d v="1899-12-30T00:00:00"/>
    <n v="0"/>
    <n v="0"/>
    <n v="0"/>
    <d v="1899-12-30T01:15:00"/>
    <n v="75"/>
    <d v="1899-12-30T00:00:26"/>
    <n v="0.433526011560693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5"/>
    <x v="1"/>
    <x v="0"/>
    <n v="12279"/>
    <x v="29"/>
    <x v="6"/>
    <x v="0"/>
    <d v="1899-12-30T04:40:00"/>
    <n v="4.67"/>
    <n v="350"/>
    <n v="0"/>
    <d v="1899-12-30T00:00:00"/>
    <n v="0"/>
    <d v="1899-12-30T00:00:00"/>
    <n v="29"/>
    <n v="0"/>
    <d v="1899-12-30T00:00:00"/>
    <n v="0"/>
    <n v="0"/>
    <n v="0"/>
    <d v="1899-12-30T04:40:00"/>
    <n v="280"/>
    <d v="1899-12-30T00:00:48"/>
    <n v="0.8"/>
    <n v="8.28571428571428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5"/>
    <x v="1"/>
    <x v="0"/>
    <n v="12449"/>
    <x v="29"/>
    <x v="6"/>
    <x v="0"/>
    <d v="1899-12-30T07:00:00"/>
    <n v="7"/>
    <n v="38"/>
    <n v="0"/>
    <d v="1899-12-30T00:00:00"/>
    <n v="0"/>
    <d v="1899-12-30T00:00:00"/>
    <n v="3"/>
    <n v="0"/>
    <d v="1899-12-30T00:00:00"/>
    <n v="0"/>
    <n v="0"/>
    <n v="0"/>
    <d v="1899-12-30T07:00:00"/>
    <n v="420"/>
    <d v="1899-12-30T00:11:03"/>
    <n v="11.052631578947368"/>
    <n v="7.894736842105262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03"/>
    <d v="1899-12-30T00:11:03"/>
    <m/>
    <m/>
    <m/>
    <m/>
    <m/>
    <m/>
    <m/>
    <m/>
    <m/>
    <m/>
  </r>
  <r>
    <x v="5"/>
    <x v="1"/>
    <x v="0"/>
    <n v="934"/>
    <x v="29"/>
    <x v="7"/>
    <x v="0"/>
    <d v="1899-12-30T07:00:00"/>
    <n v="7"/>
    <n v="394"/>
    <n v="0"/>
    <d v="1899-12-30T00:00:00"/>
    <n v="0"/>
    <d v="1899-12-30T00:00:00"/>
    <n v="41"/>
    <n v="0"/>
    <d v="1899-12-30T00:00:00"/>
    <n v="71"/>
    <n v="0"/>
    <n v="0"/>
    <d v="1899-12-30T07:00:00"/>
    <n v="420"/>
    <d v="1899-12-30T00:01:04"/>
    <n v="1.0659898477157361"/>
    <n v="10.4060913705583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5"/>
    <x v="1"/>
    <x v="0"/>
    <n v="937"/>
    <x v="29"/>
    <x v="46"/>
    <x v="0"/>
    <d v="1899-12-30T04:00:00"/>
    <n v="4"/>
    <n v="69"/>
    <n v="0"/>
    <d v="1899-12-30T00:00:00"/>
    <n v="0"/>
    <d v="1899-12-30T00:00:00"/>
    <n v="13"/>
    <n v="0"/>
    <d v="1899-12-30T00:00:00"/>
    <n v="0"/>
    <n v="0"/>
    <n v="0"/>
    <d v="1899-12-30T04:00:00"/>
    <n v="239.99999999999997"/>
    <d v="1899-12-30T00:03:29"/>
    <n v="3.4782608695652169"/>
    <n v="18.8405797101449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9"/>
    <d v="1899-12-30T00:03:29"/>
    <m/>
    <m/>
    <m/>
    <m/>
    <m/>
    <m/>
    <m/>
    <m/>
    <m/>
    <m/>
  </r>
  <r>
    <x v="5"/>
    <x v="1"/>
    <x v="0"/>
    <n v="10571"/>
    <x v="29"/>
    <x v="8"/>
    <x v="5"/>
    <d v="1899-12-30T07:30:00"/>
    <n v="7.5"/>
    <n v="166"/>
    <n v="0"/>
    <d v="1899-12-30T00:00:00"/>
    <n v="0.5"/>
    <d v="1899-12-30T00:30:00"/>
    <n v="15"/>
    <n v="0"/>
    <d v="1899-12-30T00:00:00"/>
    <n v="83"/>
    <n v="0"/>
    <n v="0"/>
    <d v="1899-12-30T07:30:00"/>
    <n v="450"/>
    <d v="1899-12-30T00:02:43"/>
    <n v="2.7108433734939759"/>
    <n v="9.03614457831325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3"/>
    <d v="1899-12-30T00:02:43"/>
    <m/>
    <m/>
    <m/>
    <m/>
    <m/>
    <m/>
    <m/>
    <m/>
    <m/>
    <m/>
  </r>
  <r>
    <x v="5"/>
    <x v="1"/>
    <x v="0"/>
    <n v="1153"/>
    <x v="29"/>
    <x v="8"/>
    <x v="4"/>
    <d v="1899-12-30T07:30:00"/>
    <n v="7.5"/>
    <n v="124"/>
    <n v="0"/>
    <d v="1899-12-30T00:00:00"/>
    <n v="0"/>
    <d v="1899-12-30T00:00:00"/>
    <n v="6"/>
    <n v="0"/>
    <d v="1899-12-30T00:00:00"/>
    <n v="56"/>
    <n v="0"/>
    <n v="0"/>
    <d v="1899-12-30T07:30:00"/>
    <n v="450"/>
    <d v="1899-12-30T00:03:38"/>
    <n v="3.629032258064516"/>
    <n v="4.8387096774193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8"/>
    <d v="1899-12-30T00:03:38"/>
    <m/>
    <m/>
    <m/>
    <m/>
    <m/>
    <m/>
    <m/>
    <m/>
    <m/>
    <m/>
  </r>
  <r>
    <x v="5"/>
    <x v="1"/>
    <x v="0"/>
    <n v="953"/>
    <x v="29"/>
    <x v="9"/>
    <x v="4"/>
    <d v="1899-12-30T07:30:00"/>
    <n v="7.5"/>
    <n v="61"/>
    <n v="0"/>
    <d v="1899-12-30T00:00:00"/>
    <n v="0"/>
    <d v="1899-12-30T00:00:00"/>
    <n v="3"/>
    <n v="0.67"/>
    <d v="1899-12-30T00:40:00"/>
    <n v="57"/>
    <n v="0"/>
    <n v="0"/>
    <d v="1899-12-30T06:50:00"/>
    <n v="409.99999999999994"/>
    <d v="1899-12-30T00:06:43"/>
    <n v="6.7213114754098351"/>
    <n v="4.9180327868852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3"/>
    <d v="1899-12-30T00:06:43"/>
    <m/>
    <m/>
    <m/>
    <m/>
    <m/>
    <m/>
    <m/>
    <m/>
    <m/>
    <m/>
  </r>
  <r>
    <x v="5"/>
    <x v="1"/>
    <x v="0"/>
    <n v="1003"/>
    <x v="29"/>
    <x v="9"/>
    <x v="5"/>
    <d v="1899-12-30T07:30:00"/>
    <n v="7.5"/>
    <n v="62"/>
    <n v="0.08"/>
    <d v="1899-12-30T00:05:00"/>
    <n v="0.33"/>
    <d v="1899-12-30T00:20:00"/>
    <n v="27"/>
    <n v="0.25"/>
    <d v="1899-12-30T00:15:00"/>
    <n v="68"/>
    <n v="0"/>
    <n v="0"/>
    <d v="1899-12-30T07:15:00"/>
    <n v="434.99999999999994"/>
    <d v="1899-12-30T00:07:01"/>
    <n v="7.0161290322580632"/>
    <n v="43.5483870967741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1"/>
    <d v="1899-12-30T00:07:01"/>
    <m/>
    <m/>
    <m/>
    <m/>
    <m/>
    <m/>
    <m/>
    <m/>
    <m/>
    <m/>
  </r>
  <r>
    <x v="5"/>
    <x v="1"/>
    <x v="0"/>
    <n v="1038"/>
    <x v="29"/>
    <x v="9"/>
    <x v="3"/>
    <d v="1899-12-30T07:30:00"/>
    <n v="7.5"/>
    <n v="69"/>
    <n v="0"/>
    <d v="1899-12-30T00:00:00"/>
    <n v="0.42"/>
    <d v="1899-12-30T00:25:00"/>
    <n v="9"/>
    <n v="0"/>
    <d v="1899-12-30T00:00:00"/>
    <n v="88"/>
    <n v="0"/>
    <n v="0"/>
    <d v="1899-12-30T07:30:00"/>
    <n v="450"/>
    <d v="1899-12-30T00:06:31"/>
    <n v="6.5217391304347823"/>
    <n v="13.04347826086956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1"/>
    <d v="1899-12-30T00:06:31"/>
    <m/>
    <m/>
    <m/>
    <m/>
    <m/>
    <m/>
    <m/>
    <m/>
    <m/>
    <m/>
  </r>
  <r>
    <x v="5"/>
    <x v="1"/>
    <x v="0"/>
    <n v="1185"/>
    <x v="29"/>
    <x v="10"/>
    <x v="2"/>
    <d v="1899-12-30T03:00:00"/>
    <n v="3"/>
    <n v="23"/>
    <n v="0"/>
    <d v="1899-12-30T00:00:00"/>
    <n v="0"/>
    <d v="1899-12-30T00:00:00"/>
    <n v="0"/>
    <n v="0"/>
    <d v="1899-12-30T00:00:00"/>
    <n v="90"/>
    <n v="0"/>
    <n v="0"/>
    <d v="1899-12-30T03:00:00"/>
    <n v="180"/>
    <d v="1899-12-30T00:07:50"/>
    <n v="7.82608695652173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0"/>
    <d v="1899-12-30T00:07:50"/>
    <m/>
    <m/>
    <m/>
    <m/>
    <m/>
    <m/>
    <m/>
    <m/>
    <m/>
    <m/>
  </r>
  <r>
    <x v="5"/>
    <x v="1"/>
    <x v="0"/>
    <n v="1215"/>
    <x v="29"/>
    <x v="10"/>
    <x v="5"/>
    <d v="1899-12-30T07:30:00"/>
    <n v="7.5"/>
    <n v="108"/>
    <n v="0"/>
    <d v="1899-12-30T00:00:00"/>
    <n v="0.67"/>
    <d v="1899-12-30T00:40:00"/>
    <n v="1"/>
    <n v="0"/>
    <d v="1899-12-30T00:00:00"/>
    <n v="82"/>
    <n v="0"/>
    <n v="0"/>
    <d v="1899-12-30T07:30:00"/>
    <n v="450"/>
    <d v="1899-12-30T00:04:10"/>
    <n v="4.166666666666667"/>
    <n v="0.925925925925925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0"/>
    <d v="1899-12-30T00:04:10"/>
    <m/>
    <m/>
    <m/>
    <m/>
    <m/>
    <m/>
    <m/>
    <m/>
    <m/>
    <m/>
  </r>
  <r>
    <x v="5"/>
    <x v="1"/>
    <x v="0"/>
    <n v="1185"/>
    <x v="29"/>
    <x v="11"/>
    <x v="2"/>
    <d v="1899-12-30T05:00:00"/>
    <n v="5"/>
    <n v="80"/>
    <n v="0"/>
    <d v="1899-12-30T00:00:00"/>
    <n v="0"/>
    <d v="1899-12-30T00:00:00"/>
    <n v="3"/>
    <n v="0.5"/>
    <d v="1899-12-30T00:30:00"/>
    <n v="75"/>
    <n v="0"/>
    <n v="0"/>
    <d v="1899-12-30T04:30:00"/>
    <n v="270"/>
    <d v="1899-12-30T00:03:23"/>
    <n v="3.375"/>
    <n v="3.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3"/>
    <d v="1899-12-30T00:03:23"/>
    <m/>
    <m/>
    <m/>
    <m/>
    <m/>
    <m/>
    <m/>
    <m/>
    <m/>
    <m/>
  </r>
  <r>
    <x v="5"/>
    <x v="1"/>
    <x v="0"/>
    <n v="1398"/>
    <x v="29"/>
    <x v="11"/>
    <x v="1"/>
    <d v="1899-12-30T08:00:00"/>
    <n v="8"/>
    <n v="77"/>
    <n v="0"/>
    <d v="1899-12-30T00:00:00"/>
    <n v="0"/>
    <d v="1899-12-30T00:00:00"/>
    <n v="11"/>
    <n v="0"/>
    <d v="1899-12-30T00:00:00"/>
    <n v="73"/>
    <n v="0"/>
    <n v="0"/>
    <d v="1899-12-30T08:00:00"/>
    <n v="479.99999999999994"/>
    <d v="1899-12-30T00:06:14"/>
    <n v="6.2337662337662332"/>
    <n v="14.285714285714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4"/>
    <d v="1899-12-30T00:06:14"/>
    <m/>
    <m/>
    <m/>
    <m/>
    <m/>
    <m/>
    <m/>
    <m/>
    <m/>
    <m/>
  </r>
  <r>
    <x v="5"/>
    <x v="1"/>
    <x v="0"/>
    <n v="1017"/>
    <x v="29"/>
    <x v="12"/>
    <x v="3"/>
    <d v="1899-12-30T07:30:00"/>
    <n v="7.5"/>
    <n v="29"/>
    <n v="0.08"/>
    <d v="1899-12-30T00:05:00"/>
    <n v="0.67"/>
    <d v="1899-12-30T00:40:00"/>
    <n v="0"/>
    <n v="0"/>
    <d v="1899-12-30T00:00:00"/>
    <n v="50"/>
    <n v="0"/>
    <n v="0"/>
    <d v="1899-12-30T07:30:00"/>
    <n v="450"/>
    <d v="1899-12-30T00:15:31"/>
    <n v="15.51724137931034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31"/>
    <d v="1899-12-30T00:15:31"/>
    <m/>
    <m/>
    <m/>
    <m/>
    <m/>
    <m/>
    <m/>
    <m/>
    <m/>
    <m/>
  </r>
  <r>
    <x v="5"/>
    <x v="1"/>
    <x v="0"/>
    <n v="1028"/>
    <x v="29"/>
    <x v="12"/>
    <x v="1"/>
    <d v="1899-12-30T08:00:00"/>
    <n v="8"/>
    <n v="56"/>
    <n v="0"/>
    <d v="1899-12-30T00:00:00"/>
    <n v="0.5"/>
    <d v="1899-12-30T00:30:00"/>
    <n v="6"/>
    <n v="0"/>
    <d v="1899-12-30T00:00:00"/>
    <n v="66"/>
    <n v="0"/>
    <n v="0"/>
    <d v="1899-12-30T08:00:00"/>
    <n v="479.99999999999994"/>
    <d v="1899-12-30T00:08:34"/>
    <n v="8.5714285714285712"/>
    <n v="10.7142857142857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5"/>
    <x v="1"/>
    <x v="0"/>
    <n v="12087"/>
    <x v="29"/>
    <x v="12"/>
    <x v="4"/>
    <d v="1899-12-30T07:30:00"/>
    <n v="7.5"/>
    <n v="44"/>
    <n v="1.25"/>
    <d v="1899-12-30T01:15:00"/>
    <n v="0.75"/>
    <d v="1899-12-30T00:45:00"/>
    <n v="4"/>
    <n v="0.25"/>
    <d v="1899-12-30T00:15:00"/>
    <n v="57"/>
    <n v="0"/>
    <n v="0"/>
    <d v="1899-12-30T07:15:00"/>
    <n v="434.99999999999994"/>
    <d v="1899-12-30T00:09:53"/>
    <n v="9.8863636363636349"/>
    <n v="9.09090909090909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53"/>
    <d v="1899-12-30T00:09:53"/>
    <m/>
    <m/>
    <m/>
    <m/>
    <m/>
    <m/>
    <m/>
    <m/>
    <m/>
    <m/>
  </r>
  <r>
    <x v="5"/>
    <x v="1"/>
    <x v="0"/>
    <n v="841"/>
    <x v="29"/>
    <x v="13"/>
    <x v="2"/>
    <d v="1899-12-30T08:00:00"/>
    <n v="8"/>
    <n v="57"/>
    <n v="0"/>
    <d v="1899-12-30T00:00:00"/>
    <n v="0.17"/>
    <d v="1899-12-30T00:10:00"/>
    <n v="6"/>
    <n v="1"/>
    <d v="1899-12-30T01:00:00"/>
    <n v="65"/>
    <n v="0"/>
    <n v="0"/>
    <d v="1899-12-30T07:00:00"/>
    <n v="419.99999999999994"/>
    <d v="1899-12-30T00:07:22"/>
    <n v="7.3684210526315779"/>
    <n v="10.5263157894736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22"/>
    <d v="1899-12-30T00:07:22"/>
    <m/>
    <m/>
    <m/>
    <m/>
    <m/>
    <m/>
    <m/>
    <m/>
    <m/>
    <m/>
  </r>
  <r>
    <x v="5"/>
    <x v="1"/>
    <x v="0"/>
    <n v="729"/>
    <x v="29"/>
    <x v="14"/>
    <x v="0"/>
    <d v="1899-12-30T04:00:00"/>
    <n v="4"/>
    <n v="170"/>
    <n v="0"/>
    <d v="1899-12-30T00:00:00"/>
    <n v="0"/>
    <d v="1899-12-30T00:00:00"/>
    <n v="17"/>
    <n v="0"/>
    <d v="1899-12-30T00:00:00"/>
    <n v="0"/>
    <n v="0"/>
    <n v="0"/>
    <d v="1899-12-30T04:00:00"/>
    <n v="239.99999999999997"/>
    <d v="1899-12-30T00:01:25"/>
    <n v="1.4117647058823528"/>
    <n v="1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5"/>
    <x v="1"/>
    <x v="0"/>
    <n v="627"/>
    <x v="29"/>
    <x v="15"/>
    <x v="0"/>
    <d v="1899-12-30T08:00:00"/>
    <n v="8"/>
    <n v="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40:00"/>
    <n v="15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5"/>
    <x v="1"/>
    <x v="0"/>
    <n v="851"/>
    <x v="29"/>
    <x v="15"/>
    <x v="0"/>
    <d v="1899-12-30T08:00:00"/>
    <n v="8"/>
    <n v="3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38"/>
    <n v="12.63157894736841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38"/>
    <d v="1899-12-30T00:12:38"/>
    <m/>
    <m/>
    <m/>
    <m/>
    <m/>
    <m/>
    <m/>
    <m/>
    <m/>
    <m/>
  </r>
  <r>
    <x v="5"/>
    <x v="1"/>
    <x v="0"/>
    <n v="12089"/>
    <x v="29"/>
    <x v="15"/>
    <x v="0"/>
    <d v="1899-12-30T08:00:00"/>
    <n v="8"/>
    <n v="2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0:00"/>
    <n v="19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00"/>
    <d v="1899-12-30T00:20:00"/>
    <m/>
    <m/>
    <m/>
    <m/>
    <m/>
    <m/>
    <m/>
    <m/>
    <m/>
    <m/>
  </r>
  <r>
    <x v="5"/>
    <x v="1"/>
    <x v="0"/>
    <n v="12275"/>
    <x v="29"/>
    <x v="15"/>
    <x v="1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5"/>
    <x v="1"/>
    <x v="0"/>
    <n v="12563"/>
    <x v="29"/>
    <x v="15"/>
    <x v="0"/>
    <d v="1899-12-30T08:00:00"/>
    <n v="8"/>
    <n v="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20:00"/>
    <n v="79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20:00"/>
    <d v="1899-12-30T01:20:00"/>
    <m/>
    <m/>
    <m/>
    <m/>
    <m/>
    <m/>
    <m/>
    <m/>
    <m/>
    <m/>
  </r>
  <r>
    <x v="5"/>
    <x v="1"/>
    <x v="0"/>
    <n v="1445"/>
    <x v="29"/>
    <x v="16"/>
    <x v="0"/>
    <d v="1899-12-30T08:00:00"/>
    <n v="8"/>
    <n v="16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00"/>
    <n v="2.9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5"/>
    <x v="1"/>
    <x v="0"/>
    <n v="853"/>
    <x v="29"/>
    <x v="17"/>
    <x v="0"/>
    <d v="1899-12-30T08:00:00"/>
    <n v="8"/>
    <n v="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00:00"/>
    <n v="5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0:00"/>
    <d v="1899-12-30T01:00:00"/>
    <m/>
    <m/>
    <m/>
    <m/>
    <m/>
    <m/>
    <m/>
    <m/>
    <m/>
    <m/>
  </r>
  <r>
    <x v="5"/>
    <x v="1"/>
    <x v="0"/>
    <n v="866"/>
    <x v="29"/>
    <x v="18"/>
    <x v="2"/>
    <d v="1899-12-30T08:00:00"/>
    <n v="8"/>
    <n v="134"/>
    <n v="0"/>
    <d v="1899-12-30T00:00:00"/>
    <n v="0"/>
    <d v="1899-12-30T00:00:00"/>
    <n v="22"/>
    <n v="0"/>
    <d v="1899-12-30T00:00:00"/>
    <n v="0"/>
    <n v="0"/>
    <n v="0"/>
    <d v="1899-12-30T08:00:00"/>
    <n v="479.99999999999994"/>
    <d v="1899-12-30T00:03:35"/>
    <n v="3.5820895522388057"/>
    <n v="16.4179104477611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5"/>
    <d v="1899-12-30T00:03:35"/>
    <m/>
    <m/>
    <m/>
    <m/>
    <m/>
    <m/>
    <m/>
    <m/>
    <m/>
    <m/>
  </r>
  <r>
    <x v="5"/>
    <x v="1"/>
    <x v="0"/>
    <n v="11626"/>
    <x v="29"/>
    <x v="18"/>
    <x v="5"/>
    <d v="1899-12-30T07:00:00"/>
    <n v="7"/>
    <n v="176"/>
    <n v="0"/>
    <d v="1899-12-30T00:00:00"/>
    <n v="0"/>
    <d v="1899-12-30T00:00:00"/>
    <n v="1"/>
    <n v="0"/>
    <d v="1899-12-30T00:00:00"/>
    <n v="0"/>
    <n v="0"/>
    <n v="0"/>
    <d v="1899-12-30T07:00:00"/>
    <n v="420"/>
    <d v="1899-12-30T00:02:23"/>
    <n v="2.3863636363636362"/>
    <n v="0.568181818181818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3"/>
    <d v="1899-12-30T00:02:23"/>
    <m/>
    <m/>
    <m/>
    <m/>
    <m/>
    <m/>
    <m/>
    <m/>
    <m/>
    <m/>
  </r>
  <r>
    <x v="5"/>
    <x v="1"/>
    <x v="0"/>
    <n v="1372"/>
    <x v="29"/>
    <x v="18"/>
    <x v="3"/>
    <d v="1899-12-30T07:30:00"/>
    <n v="7.5"/>
    <n v="95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4:44"/>
    <n v="4.73684210526315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44"/>
    <d v="1899-12-30T00:04:44"/>
    <m/>
    <m/>
    <m/>
    <m/>
    <m/>
    <m/>
    <m/>
    <m/>
    <m/>
    <m/>
  </r>
  <r>
    <x v="5"/>
    <x v="1"/>
    <x v="0"/>
    <n v="12008"/>
    <x v="29"/>
    <x v="19"/>
    <x v="0"/>
    <d v="1899-12-30T07:30:00"/>
    <n v="7.5"/>
    <n v="45"/>
    <n v="0"/>
    <d v="1899-12-30T00:00:00"/>
    <n v="0"/>
    <d v="1899-12-30T00:00:00"/>
    <n v="2"/>
    <n v="0"/>
    <d v="1899-12-30T00:00:00"/>
    <n v="0"/>
    <n v="0"/>
    <n v="0"/>
    <d v="1899-12-30T07:30:00"/>
    <n v="450"/>
    <d v="1899-12-30T00:10:00"/>
    <n v="10"/>
    <n v="4.44444444444444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5"/>
    <x v="1"/>
    <x v="0"/>
    <n v="1164"/>
    <x v="29"/>
    <x v="20"/>
    <x v="0"/>
    <d v="1899-12-30T09:05:00"/>
    <n v="9.08"/>
    <n v="952"/>
    <n v="0.75"/>
    <d v="1899-12-30T00:45:00"/>
    <n v="0.25"/>
    <d v="1899-12-30T00:15:00"/>
    <n v="0"/>
    <n v="0"/>
    <d v="1899-12-30T00:00:00"/>
    <n v="0"/>
    <n v="0"/>
    <n v="0"/>
    <d v="1899-12-30T09:05:00"/>
    <n v="545"/>
    <d v="1899-12-30T00:00:34"/>
    <n v="0.572478991596638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4"/>
    <d v="1899-12-30T00:00:34"/>
    <m/>
    <m/>
    <m/>
    <m/>
    <m/>
    <m/>
    <m/>
    <m/>
    <m/>
    <m/>
  </r>
  <r>
    <x v="5"/>
    <x v="1"/>
    <x v="0"/>
    <n v="1453"/>
    <x v="29"/>
    <x v="20"/>
    <x v="2"/>
    <d v="1899-12-30T03:00:00"/>
    <n v="3"/>
    <n v="311"/>
    <n v="0"/>
    <d v="1899-12-30T00:00:00"/>
    <n v="0"/>
    <d v="1899-12-30T00:00:00"/>
    <n v="0"/>
    <n v="0"/>
    <d v="1899-12-30T00:00:00"/>
    <n v="0"/>
    <n v="0"/>
    <n v="0"/>
    <d v="1899-12-30T03:00:00"/>
    <n v="180"/>
    <d v="1899-12-30T00:00:35"/>
    <n v="0.578778135048231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5"/>
    <d v="1899-12-30T00:00:35"/>
    <m/>
    <m/>
    <m/>
    <m/>
    <m/>
    <m/>
    <m/>
    <m/>
    <m/>
    <m/>
  </r>
  <r>
    <x v="5"/>
    <x v="1"/>
    <x v="0"/>
    <n v="11080"/>
    <x v="29"/>
    <x v="21"/>
    <x v="3"/>
    <d v="1899-12-30T07:30:00"/>
    <n v="7.5"/>
    <n v="856"/>
    <n v="0"/>
    <d v="1899-12-30T00:00:00"/>
    <n v="0"/>
    <d v="1899-12-30T00:00:00"/>
    <n v="124"/>
    <n v="0"/>
    <d v="1899-12-30T00:00:00"/>
    <n v="29"/>
    <n v="0"/>
    <n v="0"/>
    <d v="1899-12-30T07:30:00"/>
    <n v="450"/>
    <d v="1899-12-30T00:00:32"/>
    <n v="0.52570093457943923"/>
    <n v="14.485981308411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5"/>
    <x v="1"/>
    <x v="0"/>
    <n v="11851"/>
    <x v="29"/>
    <x v="21"/>
    <x v="4"/>
    <d v="1899-12-30T07:30:00"/>
    <n v="7.5"/>
    <n v="240"/>
    <n v="0"/>
    <d v="1899-12-30T00:00:00"/>
    <n v="0"/>
    <d v="1899-12-30T00:00:00"/>
    <n v="240"/>
    <n v="0"/>
    <d v="1899-12-30T00:00:00"/>
    <n v="21"/>
    <n v="0"/>
    <n v="0"/>
    <d v="1899-12-30T07:30:00"/>
    <n v="450"/>
    <d v="1899-12-30T00:01:52"/>
    <n v="1.875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5"/>
    <x v="1"/>
    <x v="0"/>
    <n v="1327"/>
    <x v="29"/>
    <x v="21"/>
    <x v="1"/>
    <d v="1899-12-30T08:00:00"/>
    <n v="8"/>
    <n v="1054"/>
    <n v="0"/>
    <d v="1899-12-30T00:00:00"/>
    <n v="0"/>
    <d v="1899-12-30T00:00:00"/>
    <n v="112"/>
    <n v="0.5"/>
    <d v="1899-12-30T00:30:00"/>
    <n v="0"/>
    <n v="0"/>
    <n v="0"/>
    <d v="1899-12-30T07:30:00"/>
    <n v="450"/>
    <d v="1899-12-30T00:00:26"/>
    <n v="0.42694497153700189"/>
    <n v="10.626185958254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6"/>
    <d v="1899-12-30T00:00:26"/>
    <m/>
    <m/>
    <m/>
    <m/>
    <m/>
    <m/>
    <m/>
    <m/>
    <m/>
    <m/>
  </r>
  <r>
    <x v="5"/>
    <x v="1"/>
    <x v="0"/>
    <n v="1099"/>
    <x v="29"/>
    <x v="22"/>
    <x v="3"/>
    <d v="1899-12-30T07:30:00"/>
    <n v="7.5"/>
    <n v="914"/>
    <n v="0"/>
    <d v="1899-12-30T00:00:00"/>
    <n v="0"/>
    <d v="1899-12-30T00:00:00"/>
    <n v="11"/>
    <n v="0"/>
    <d v="1899-12-30T00:00:00"/>
    <n v="51"/>
    <n v="661"/>
    <n v="0"/>
    <d v="1899-12-30T07:30:00"/>
    <n v="450"/>
    <d v="1899-12-30T00:00:30"/>
    <n v="0.49234135667396062"/>
    <n v="1.20350109409190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5"/>
    <x v="1"/>
    <x v="0"/>
    <n v="11626"/>
    <x v="29"/>
    <x v="22"/>
    <x v="5"/>
    <d v="1899-12-30T00:30:00"/>
    <n v="0.5"/>
    <n v="27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1:07"/>
    <n v="1.11111111111111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5"/>
    <x v="1"/>
    <x v="0"/>
    <n v="1222"/>
    <x v="29"/>
    <x v="22"/>
    <x v="4"/>
    <d v="1899-12-30T07:30:00"/>
    <n v="7.5"/>
    <n v="488"/>
    <n v="0"/>
    <d v="1899-12-30T00:00:00"/>
    <n v="0"/>
    <d v="1899-12-30T00:00:00"/>
    <n v="140"/>
    <n v="0"/>
    <d v="1899-12-30T00:00:00"/>
    <n v="33"/>
    <n v="466"/>
    <n v="0"/>
    <d v="1899-12-30T07:30:00"/>
    <n v="450"/>
    <d v="1899-12-30T00:00:55"/>
    <n v="0.92213114754098358"/>
    <n v="28.68852459016393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5"/>
    <x v="1"/>
    <x v="0"/>
    <n v="1396"/>
    <x v="29"/>
    <x v="22"/>
    <x v="1"/>
    <d v="1899-12-30T07:30:00"/>
    <n v="7.5"/>
    <n v="317"/>
    <n v="0"/>
    <d v="1899-12-30T00:00:00"/>
    <n v="0"/>
    <d v="1899-12-30T00:00:00"/>
    <n v="11"/>
    <n v="0"/>
    <d v="1899-12-30T00:00:00"/>
    <n v="0"/>
    <n v="0"/>
    <n v="0"/>
    <d v="1899-12-30T07:30:00"/>
    <n v="450"/>
    <d v="1899-12-30T00:01:25"/>
    <n v="1.4195583596214512"/>
    <n v="3.47003154574132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5"/>
    <d v="1899-12-30T00:01:25"/>
    <m/>
    <m/>
    <m/>
    <m/>
    <m/>
    <m/>
    <m/>
    <m/>
    <m/>
    <m/>
  </r>
  <r>
    <x v="5"/>
    <x v="1"/>
    <x v="0"/>
    <n v="11849"/>
    <x v="29"/>
    <x v="23"/>
    <x v="2"/>
    <d v="1899-12-30T08:00:00"/>
    <n v="8"/>
    <n v="659"/>
    <n v="0"/>
    <d v="1899-12-30T00:00:00"/>
    <n v="0.33"/>
    <d v="1899-12-30T00:20:00"/>
    <n v="40"/>
    <n v="0.75"/>
    <d v="1899-12-30T00:45:00"/>
    <n v="23"/>
    <n v="886"/>
    <n v="0"/>
    <d v="1899-12-30T07:15:00"/>
    <n v="434.99999999999994"/>
    <d v="1899-12-30T00:00:40"/>
    <n v="0.6600910470409711"/>
    <n v="6.06980273141122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5"/>
    <x v="1"/>
    <x v="0"/>
    <n v="1396"/>
    <x v="29"/>
    <x v="23"/>
    <x v="1"/>
    <d v="1899-12-30T00:30:00"/>
    <n v="0.5"/>
    <n v="1"/>
    <n v="0"/>
    <d v="1899-12-30T00:00:00"/>
    <n v="0"/>
    <d v="1899-12-30T00:00:00"/>
    <n v="1"/>
    <n v="0"/>
    <d v="1899-12-30T00:00:00"/>
    <n v="0"/>
    <n v="0"/>
    <n v="0"/>
    <d v="1899-12-30T00:30:00"/>
    <n v="29.999999999999996"/>
    <d v="1899-12-30T00:30:00"/>
    <n v="29.99999999999999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5"/>
    <x v="1"/>
    <x v="0"/>
    <n v="1364"/>
    <x v="29"/>
    <x v="24"/>
    <x v="0"/>
    <d v="1899-12-30T08:00:00"/>
    <n v="8"/>
    <n v="488"/>
    <n v="0"/>
    <d v="1899-12-30T00:00:00"/>
    <n v="0"/>
    <d v="1899-12-30T00:00:00"/>
    <n v="40"/>
    <n v="0"/>
    <d v="1899-12-30T00:00:00"/>
    <n v="0"/>
    <n v="0"/>
    <n v="0"/>
    <d v="1899-12-30T08:00:00"/>
    <n v="479.99999999999994"/>
    <d v="1899-12-30T00:00:59"/>
    <n v="0.98360655737704905"/>
    <n v="8.19672131147540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5"/>
    <x v="1"/>
    <x v="0"/>
    <n v="937"/>
    <x v="29"/>
    <x v="25"/>
    <x v="0"/>
    <d v="1899-12-30T03:00:00"/>
    <n v="3"/>
    <n v="117"/>
    <n v="0"/>
    <d v="1899-12-30T00:00:00"/>
    <n v="0"/>
    <d v="1899-12-30T00:00:00"/>
    <n v="37"/>
    <n v="0"/>
    <d v="1899-12-30T00:00:00"/>
    <n v="0"/>
    <n v="0"/>
    <n v="0"/>
    <d v="1899-12-30T03:00:00"/>
    <n v="180"/>
    <d v="1899-12-30T00:01:32"/>
    <n v="1.5384615384615385"/>
    <n v="31.6239316239316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2"/>
    <d v="1899-12-30T00:01:32"/>
    <m/>
    <m/>
    <m/>
    <m/>
    <m/>
    <m/>
    <m/>
    <m/>
    <m/>
    <m/>
  </r>
  <r>
    <x v="5"/>
    <x v="1"/>
    <x v="0"/>
    <n v="529"/>
    <x v="29"/>
    <x v="26"/>
    <x v="0"/>
    <d v="1899-12-30T00:25:00"/>
    <n v="0.42"/>
    <n v="19"/>
    <n v="0"/>
    <d v="1899-12-30T00:00:00"/>
    <n v="0"/>
    <d v="1899-12-30T00:00:00"/>
    <n v="0"/>
    <n v="0"/>
    <d v="1899-12-30T00:00:00"/>
    <n v="0"/>
    <n v="0"/>
    <n v="0"/>
    <d v="1899-12-30T00:25:00"/>
    <n v="25"/>
    <d v="1899-12-30T00:01:19"/>
    <n v="1.31578947368421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5"/>
    <x v="1"/>
    <x v="0"/>
    <n v="12561"/>
    <x v="29"/>
    <x v="26"/>
    <x v="0"/>
    <d v="1899-12-30T00:30:00"/>
    <n v="0.5"/>
    <n v="15"/>
    <n v="0"/>
    <d v="1899-12-30T00:00:00"/>
    <n v="0"/>
    <d v="1899-12-30T00:00:00"/>
    <n v="4"/>
    <n v="0"/>
    <d v="1899-12-30T00:00:00"/>
    <n v="0"/>
    <n v="0"/>
    <n v="0"/>
    <d v="1899-12-30T00:30:00"/>
    <n v="29.999999999999996"/>
    <d v="1899-12-30T00:02:00"/>
    <n v="1.9999999999999998"/>
    <n v="26.66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0"/>
    <d v="1899-12-30T00:02:00"/>
    <m/>
    <m/>
    <m/>
    <m/>
    <m/>
    <m/>
    <m/>
    <m/>
    <m/>
    <m/>
  </r>
  <r>
    <x v="5"/>
    <x v="1"/>
    <x v="0"/>
    <n v="12279"/>
    <x v="29"/>
    <x v="27"/>
    <x v="0"/>
    <d v="1899-12-30T03:20:00"/>
    <n v="3.33"/>
    <n v="378"/>
    <n v="0"/>
    <d v="1899-12-30T00:00:00"/>
    <n v="0"/>
    <d v="1899-12-30T00:00:00"/>
    <n v="16"/>
    <n v="0"/>
    <d v="1899-12-30T00:00:00"/>
    <n v="0"/>
    <n v="0"/>
    <n v="0"/>
    <d v="1899-12-30T03:20:00"/>
    <n v="200"/>
    <d v="1899-12-30T00:00:32"/>
    <n v="0.52910052910052907"/>
    <n v="4.23280423280423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5"/>
    <x v="1"/>
    <x v="0"/>
    <n v="876"/>
    <x v="29"/>
    <x v="28"/>
    <x v="0"/>
    <d v="1899-12-30T02:54:00"/>
    <n v="2.9"/>
    <n v="739"/>
    <n v="0"/>
    <d v="1899-12-30T00:00:00"/>
    <n v="0"/>
    <d v="1899-12-30T00:00:00"/>
    <n v="26"/>
    <n v="0"/>
    <d v="1899-12-30T00:00:00"/>
    <n v="0"/>
    <n v="0"/>
    <n v="0"/>
    <d v="1899-12-30T02:54:00"/>
    <n v="174"/>
    <d v="1899-12-30T00:00:14"/>
    <n v="0.23545331529093369"/>
    <n v="3.51826792963464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4"/>
    <d v="1899-12-30T00:00:14"/>
    <m/>
    <m/>
    <m/>
    <m/>
    <m/>
    <m/>
    <m/>
    <m/>
    <m/>
    <m/>
  </r>
  <r>
    <x v="5"/>
    <x v="1"/>
    <x v="0"/>
    <n v="12449"/>
    <x v="29"/>
    <x v="29"/>
    <x v="0"/>
    <d v="1899-12-30T07:00:00"/>
    <n v="7"/>
    <n v="34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12:21"/>
    <n v="12.3529411764705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21"/>
    <d v="1899-12-30T00:12:21"/>
    <m/>
    <m/>
    <m/>
    <m/>
    <m/>
    <m/>
    <m/>
    <m/>
    <m/>
    <m/>
  </r>
  <r>
    <x v="5"/>
    <x v="1"/>
    <x v="0"/>
    <n v="1091"/>
    <x v="29"/>
    <x v="30"/>
    <x v="0"/>
    <d v="1899-12-30T08:00:00"/>
    <n v="8"/>
    <n v="52"/>
    <n v="0"/>
    <d v="1899-12-30T00:00:00"/>
    <n v="0"/>
    <d v="1899-12-30T00:00:00"/>
    <n v="6"/>
    <n v="0"/>
    <d v="1899-12-30T00:00:00"/>
    <n v="0"/>
    <n v="0"/>
    <n v="0"/>
    <d v="1899-12-30T08:00:00"/>
    <n v="479.99999999999994"/>
    <d v="1899-12-30T00:09:14"/>
    <n v="9.2307692307692299"/>
    <n v="11.5384615384615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14"/>
    <d v="1899-12-30T00:09:14"/>
    <m/>
    <m/>
    <m/>
    <m/>
    <m/>
    <m/>
    <m/>
    <m/>
    <m/>
    <m/>
  </r>
  <r>
    <x v="5"/>
    <x v="1"/>
    <x v="0"/>
    <n v="529"/>
    <x v="29"/>
    <x v="31"/>
    <x v="0"/>
    <d v="1899-12-30T01:05:00"/>
    <n v="1.08"/>
    <n v="89"/>
    <n v="0"/>
    <d v="1899-12-30T00:00:00"/>
    <n v="0"/>
    <d v="1899-12-30T00:00:00"/>
    <n v="0"/>
    <n v="0"/>
    <d v="1899-12-30T00:00:00"/>
    <n v="0"/>
    <n v="0"/>
    <n v="0"/>
    <d v="1899-12-30T01:05:00"/>
    <n v="65"/>
    <d v="1899-12-30T00:00:44"/>
    <n v="0.73033707865168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5"/>
    <x v="1"/>
    <x v="0"/>
    <n v="729"/>
    <x v="29"/>
    <x v="32"/>
    <x v="0"/>
    <d v="1899-12-30T04:00:00"/>
    <n v="4"/>
    <n v="112"/>
    <n v="0"/>
    <d v="1899-12-30T00:00:00"/>
    <n v="0"/>
    <d v="1899-12-30T00:00:00"/>
    <n v="12"/>
    <n v="0"/>
    <d v="1899-12-30T00:00:00"/>
    <n v="0"/>
    <n v="0"/>
    <n v="0"/>
    <d v="1899-12-30T04:00:00"/>
    <n v="239.99999999999997"/>
    <d v="1899-12-30T00:02:09"/>
    <n v="2.1428571428571428"/>
    <n v="10.7142857142857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5"/>
    <x v="1"/>
    <x v="0"/>
    <n v="529"/>
    <x v="29"/>
    <x v="33"/>
    <x v="0"/>
    <d v="1899-12-30T04:45:00"/>
    <n v="4.75"/>
    <n v="146"/>
    <n v="0"/>
    <d v="1899-12-30T00:00:00"/>
    <n v="0"/>
    <d v="1899-12-30T00:00:00"/>
    <n v="0"/>
    <n v="0"/>
    <d v="1899-12-30T00:00:00"/>
    <n v="0"/>
    <n v="0"/>
    <n v="0"/>
    <d v="1899-12-30T04:45:00"/>
    <n v="285"/>
    <d v="1899-12-30T00:01:57"/>
    <n v="1.95205479452054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7"/>
    <d v="1899-12-30T00:01:57"/>
    <m/>
    <m/>
    <m/>
    <m/>
    <m/>
    <m/>
    <m/>
    <m/>
    <m/>
    <m/>
  </r>
  <r>
    <x v="5"/>
    <x v="1"/>
    <x v="0"/>
    <n v="787"/>
    <x v="29"/>
    <x v="34"/>
    <x v="1"/>
    <d v="1899-12-30T08:00:00"/>
    <n v="8"/>
    <n v="114"/>
    <n v="0"/>
    <d v="1899-12-30T00:00:00"/>
    <n v="0"/>
    <d v="1899-12-30T00:00:00"/>
    <n v="2"/>
    <n v="1"/>
    <d v="1899-12-30T01:00:00"/>
    <n v="64"/>
    <n v="0"/>
    <n v="0"/>
    <d v="1899-12-30T07:00:00"/>
    <n v="419.99999999999994"/>
    <d v="1899-12-30T00:03:41"/>
    <n v="3.6842105263157889"/>
    <n v="1.75438596491228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1"/>
    <d v="1899-12-30T00:03:41"/>
    <m/>
    <m/>
    <m/>
    <m/>
    <m/>
    <m/>
    <m/>
    <m/>
    <m/>
    <m/>
  </r>
  <r>
    <x v="5"/>
    <x v="1"/>
    <x v="0"/>
    <n v="861"/>
    <x v="29"/>
    <x v="34"/>
    <x v="2"/>
    <d v="1899-12-30T06:45:00"/>
    <n v="6.75"/>
    <n v="188"/>
    <n v="0"/>
    <d v="1899-12-30T00:00:00"/>
    <n v="0.5"/>
    <d v="1899-12-30T00:30:00"/>
    <n v="4"/>
    <n v="0"/>
    <d v="1899-12-30T00:00:00"/>
    <n v="66"/>
    <n v="0"/>
    <n v="0"/>
    <d v="1899-12-30T06:45:00"/>
    <n v="405"/>
    <d v="1899-12-30T00:02:09"/>
    <n v="2.1542553191489362"/>
    <n v="2.12765957446808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9"/>
    <d v="1899-12-30T00:02:09"/>
    <m/>
    <m/>
    <m/>
    <m/>
    <m/>
    <m/>
    <m/>
    <m/>
    <m/>
    <m/>
  </r>
  <r>
    <x v="5"/>
    <x v="1"/>
    <x v="0"/>
    <n v="1242"/>
    <x v="29"/>
    <x v="35"/>
    <x v="2"/>
    <d v="1899-12-30T08:00:00"/>
    <n v="8"/>
    <n v="199"/>
    <n v="0"/>
    <d v="1899-12-30T00:00:00"/>
    <n v="0"/>
    <d v="1899-12-30T00:00:00"/>
    <n v="22"/>
    <n v="0"/>
    <d v="1899-12-30T00:00:00"/>
    <n v="0"/>
    <n v="0"/>
    <n v="0"/>
    <d v="1899-12-30T08:00:00"/>
    <n v="479.99999999999994"/>
    <d v="1899-12-30T00:02:25"/>
    <n v="2.4120603015075375"/>
    <n v="11.05527638190954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5"/>
    <d v="1899-12-30T00:02:25"/>
    <m/>
    <m/>
    <m/>
    <m/>
    <m/>
    <m/>
    <m/>
    <m/>
    <m/>
    <m/>
  </r>
  <r>
    <x v="5"/>
    <x v="1"/>
    <x v="0"/>
    <n v="1409"/>
    <x v="29"/>
    <x v="35"/>
    <x v="1"/>
    <d v="1899-12-30T08:00:00"/>
    <n v="8"/>
    <n v="143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3:21"/>
    <n v="3.3566433566433562"/>
    <n v="2.79720279720279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1"/>
    <d v="1899-12-30T00:03:21"/>
    <m/>
    <m/>
    <m/>
    <m/>
    <m/>
    <m/>
    <m/>
    <m/>
    <m/>
    <m/>
  </r>
  <r>
    <x v="5"/>
    <x v="1"/>
    <x v="0"/>
    <n v="12541"/>
    <x v="29"/>
    <x v="36"/>
    <x v="2"/>
    <d v="1899-12-30T08:00:00"/>
    <n v="8"/>
    <n v="4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00"/>
    <n v="11.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00"/>
    <d v="1899-12-30T00:12:00"/>
    <m/>
    <m/>
    <m/>
    <m/>
    <m/>
    <m/>
    <m/>
    <m/>
    <m/>
    <m/>
  </r>
  <r>
    <x v="5"/>
    <x v="1"/>
    <x v="0"/>
    <n v="1337"/>
    <x v="29"/>
    <x v="36"/>
    <x v="1"/>
    <d v="1899-12-30T08:00:00"/>
    <n v="8"/>
    <n v="11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2"/>
    <n v="4.36363636363636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2"/>
    <d v="1899-12-30T00:04:22"/>
    <m/>
    <m/>
    <m/>
    <m/>
    <m/>
    <m/>
    <m/>
    <m/>
    <m/>
    <m/>
  </r>
  <r>
    <x v="5"/>
    <x v="1"/>
    <x v="0"/>
    <n v="1188"/>
    <x v="29"/>
    <x v="38"/>
    <x v="4"/>
    <d v="1899-12-30T07:30:00"/>
    <n v="7.5"/>
    <n v="158"/>
    <n v="0"/>
    <d v="1899-12-30T00:00:00"/>
    <n v="0"/>
    <d v="1899-12-30T00:00:00"/>
    <n v="24"/>
    <n v="0"/>
    <d v="1899-12-30T00:00:00"/>
    <n v="0"/>
    <n v="0"/>
    <n v="0"/>
    <d v="1899-12-30T07:30:00"/>
    <n v="450"/>
    <d v="1899-12-30T00:02:51"/>
    <n v="2.8481012658227849"/>
    <n v="15.1898734177215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1"/>
    <d v="1899-12-30T00:02:51"/>
    <m/>
    <m/>
    <m/>
    <m/>
    <m/>
    <m/>
    <m/>
    <m/>
    <m/>
    <m/>
  </r>
  <r>
    <x v="5"/>
    <x v="1"/>
    <x v="0"/>
    <n v="12072"/>
    <x v="29"/>
    <x v="38"/>
    <x v="5"/>
    <d v="1899-12-30T07:30:00"/>
    <n v="7.5"/>
    <n v="111"/>
    <n v="0"/>
    <d v="1899-12-30T00:00:00"/>
    <n v="0.67"/>
    <d v="1899-12-30T00:40:00"/>
    <n v="17"/>
    <n v="0"/>
    <d v="1899-12-30T00:00:00"/>
    <n v="0"/>
    <n v="0"/>
    <n v="0"/>
    <d v="1899-12-30T07:30:00"/>
    <n v="450"/>
    <d v="1899-12-30T00:04:03"/>
    <n v="4.0540540540540544"/>
    <n v="15.3153153153153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3"/>
    <d v="1899-12-30T00:04:03"/>
    <m/>
    <m/>
    <m/>
    <m/>
    <m/>
    <m/>
    <m/>
    <m/>
    <m/>
    <m/>
  </r>
  <r>
    <x v="5"/>
    <x v="1"/>
    <x v="0"/>
    <n v="12164"/>
    <x v="29"/>
    <x v="38"/>
    <x v="3"/>
    <d v="1899-12-30T01:00:00"/>
    <n v="1"/>
    <n v="33"/>
    <n v="0"/>
    <d v="1899-12-30T00:00:00"/>
    <n v="0.25"/>
    <d v="1899-12-30T00:15:00"/>
    <n v="4"/>
    <n v="0"/>
    <d v="1899-12-30T00:00:00"/>
    <n v="0"/>
    <n v="0"/>
    <n v="0"/>
    <d v="1899-12-30T01:00:00"/>
    <n v="59.999999999999993"/>
    <d v="1899-12-30T00:01:49"/>
    <n v="1.8181818181818179"/>
    <n v="12.1212121212121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5"/>
    <x v="1"/>
    <x v="0"/>
    <n v="12075"/>
    <x v="29"/>
    <x v="39"/>
    <x v="3"/>
    <d v="1899-12-30T07:30:00"/>
    <n v="7.5"/>
    <n v="570"/>
    <n v="0"/>
    <d v="1899-12-30T00:00:00"/>
    <n v="0"/>
    <d v="1899-12-30T00:00:00"/>
    <n v="0"/>
    <n v="0"/>
    <d v="1899-12-30T00:00:00"/>
    <n v="70"/>
    <n v="0"/>
    <n v="0"/>
    <d v="1899-12-30T07:30:00"/>
    <n v="450"/>
    <d v="1899-12-30T00:00:47"/>
    <n v="0.789473684210526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5"/>
    <x v="1"/>
    <x v="0"/>
    <n v="12099"/>
    <x v="29"/>
    <x v="39"/>
    <x v="4"/>
    <d v="1899-12-30T07:30:00"/>
    <n v="7.5"/>
    <n v="471"/>
    <n v="0"/>
    <d v="1899-12-30T00:00:00"/>
    <n v="0.5"/>
    <d v="1899-12-30T00:30:00"/>
    <n v="0"/>
    <n v="0"/>
    <d v="1899-12-30T00:00:00"/>
    <n v="69"/>
    <n v="0"/>
    <n v="0"/>
    <d v="1899-12-30T07:30:00"/>
    <n v="450"/>
    <d v="1899-12-30T00:00:57"/>
    <n v="0.9554140127388535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5"/>
    <x v="1"/>
    <x v="0"/>
    <n v="12566"/>
    <x v="29"/>
    <x v="39"/>
    <x v="5"/>
    <d v="1899-12-30T07:30:00"/>
    <n v="7.5"/>
    <n v="434"/>
    <n v="0"/>
    <d v="1899-12-30T00:00:00"/>
    <n v="0"/>
    <d v="1899-12-30T00:00:00"/>
    <n v="0"/>
    <n v="0"/>
    <d v="1899-12-30T00:00:00"/>
    <n v="66"/>
    <n v="0"/>
    <n v="0"/>
    <d v="1899-12-30T07:30:00"/>
    <n v="450"/>
    <d v="1899-12-30T00:01:02"/>
    <n v="1.036866359447004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5"/>
    <x v="1"/>
    <x v="0"/>
    <n v="548"/>
    <x v="29"/>
    <x v="40"/>
    <x v="2"/>
    <d v="1899-12-30T07:30:00"/>
    <n v="0"/>
    <n v="431"/>
    <n v="1"/>
    <d v="1899-12-30T01:00:00"/>
    <n v="1.25"/>
    <d v="1899-12-30T01:15:00"/>
    <n v="0"/>
    <n v="0.5"/>
    <d v="1899-12-30T00:30:00"/>
    <n v="0"/>
    <n v="0"/>
    <n v="0"/>
    <d v="1899-12-30T07:00:00"/>
    <n v="420"/>
    <d v="1899-12-30T00:00:58"/>
    <n v="0.9744779582366589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5"/>
    <x v="1"/>
    <x v="0"/>
    <n v="12082"/>
    <x v="29"/>
    <x v="40"/>
    <x v="5"/>
    <d v="1899-12-30T07:30:00"/>
    <n v="7.5"/>
    <n v="500"/>
    <n v="0"/>
    <d v="1899-12-30T00:00:00"/>
    <n v="0.5"/>
    <d v="1899-12-30T00:30:00"/>
    <n v="0"/>
    <n v="0"/>
    <d v="1899-12-30T00:00:00"/>
    <n v="0"/>
    <n v="0"/>
    <n v="0"/>
    <d v="1899-12-30T07:30:00"/>
    <n v="450"/>
    <d v="1899-12-30T00:00:54"/>
    <n v="0.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4"/>
    <d v="1899-12-30T00:00:54"/>
    <m/>
    <m/>
    <m/>
    <m/>
    <m/>
    <m/>
    <m/>
    <m/>
    <m/>
    <m/>
  </r>
  <r>
    <x v="5"/>
    <x v="1"/>
    <x v="0"/>
    <n v="1326"/>
    <x v="29"/>
    <x v="40"/>
    <x v="3"/>
    <d v="1899-12-30T07:30:00"/>
    <n v="7.5"/>
    <n v="577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47"/>
    <n v="0.7798960138648179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5"/>
    <x v="1"/>
    <x v="0"/>
    <n v="901"/>
    <x v="29"/>
    <x v="41"/>
    <x v="1"/>
    <d v="1899-12-30T08:00:00"/>
    <n v="8"/>
    <n v="706"/>
    <n v="0"/>
    <d v="1899-12-30T00:00:00"/>
    <n v="0"/>
    <d v="1899-12-30T00:00:00"/>
    <n v="0"/>
    <n v="0"/>
    <d v="1899-12-30T00:00:00"/>
    <n v="72"/>
    <n v="0"/>
    <n v="0"/>
    <d v="1899-12-30T08:00:00"/>
    <n v="479.99999999999994"/>
    <d v="1899-12-30T00:00:41"/>
    <n v="0.6798866855524078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5"/>
    <x v="1"/>
    <x v="0"/>
    <n v="12058"/>
    <x v="29"/>
    <x v="42"/>
    <x v="1"/>
    <d v="1899-12-30T05:00:00"/>
    <n v="5"/>
    <n v="338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00:53"/>
    <n v="0.88757396449704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5"/>
    <x v="1"/>
    <x v="0"/>
    <n v="12058"/>
    <x v="29"/>
    <x v="49"/>
    <x v="1"/>
    <d v="1899-12-30T03:00:00"/>
    <n v="3"/>
    <n v="165"/>
    <n v="0"/>
    <d v="1899-12-30T00:00:00"/>
    <n v="0.5"/>
    <d v="1899-12-30T00:30:00"/>
    <n v="0"/>
    <n v="0.5"/>
    <d v="1899-12-30T00:30:00"/>
    <n v="69"/>
    <n v="0"/>
    <n v="0"/>
    <d v="1899-12-30T02:30:00"/>
    <n v="150"/>
    <d v="1899-12-30T00:00:55"/>
    <n v="0.909090909090909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5"/>
    <x v="1"/>
    <x v="0"/>
    <n v="12507"/>
    <x v="29"/>
    <x v="49"/>
    <x v="2"/>
    <d v="1899-12-30T08:00:00"/>
    <n v="8"/>
    <n v="315"/>
    <n v="0"/>
    <d v="1899-12-30T00:00:00"/>
    <n v="1.5"/>
    <d v="1899-12-30T01:30:00"/>
    <n v="11"/>
    <n v="0"/>
    <d v="1899-12-30T00:00:00"/>
    <n v="0"/>
    <n v="0"/>
    <n v="0"/>
    <d v="1899-12-30T08:00:00"/>
    <n v="479.99999999999994"/>
    <d v="1899-12-30T00:01:31"/>
    <n v="1.5238095238095237"/>
    <n v="3.492063492063492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1"/>
    <d v="1899-12-30T00:01:31"/>
    <m/>
    <m/>
    <m/>
    <m/>
    <m/>
    <m/>
    <m/>
    <m/>
    <m/>
    <m/>
  </r>
  <r>
    <x v="5"/>
    <x v="1"/>
    <x v="0"/>
    <n v="615"/>
    <x v="29"/>
    <x v="43"/>
    <x v="5"/>
    <d v="1899-12-30T07:30:00"/>
    <n v="7.5"/>
    <n v="535"/>
    <n v="0"/>
    <d v="1899-12-30T00:00:00"/>
    <n v="0"/>
    <d v="1899-12-30T00:00:00"/>
    <n v="0"/>
    <n v="0"/>
    <d v="1899-12-30T00:00:00"/>
    <n v="71"/>
    <n v="0"/>
    <n v="0"/>
    <d v="1899-12-30T07:30:00"/>
    <n v="450"/>
    <d v="1899-12-30T00:00:50"/>
    <n v="0.8411214953271027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5"/>
    <x v="1"/>
    <x v="0"/>
    <n v="1037"/>
    <x v="29"/>
    <x v="43"/>
    <x v="4"/>
    <d v="1899-12-30T07:30:00"/>
    <n v="7.5"/>
    <n v="378"/>
    <n v="0"/>
    <d v="1899-12-30T00:00:00"/>
    <n v="0"/>
    <d v="1899-12-30T00:00:00"/>
    <n v="0"/>
    <n v="1.5"/>
    <d v="1899-12-30T01:30:00"/>
    <n v="0"/>
    <n v="0"/>
    <n v="0"/>
    <d v="1899-12-30T06:00:00"/>
    <n v="360"/>
    <d v="1899-12-30T00:00:57"/>
    <n v="0.9523809523809523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5"/>
    <x v="1"/>
    <x v="0"/>
    <n v="12081"/>
    <x v="29"/>
    <x v="43"/>
    <x v="3"/>
    <d v="1899-12-30T07:30:00"/>
    <n v="7.5"/>
    <n v="438"/>
    <n v="0"/>
    <d v="1899-12-30T00:00:00"/>
    <n v="0.5"/>
    <d v="1899-12-30T00:30:00"/>
    <n v="0"/>
    <n v="0.25"/>
    <d v="1899-12-30T00:15:00"/>
    <n v="0"/>
    <n v="0"/>
    <n v="0"/>
    <d v="1899-12-30T07:15:00"/>
    <n v="434.99999999999994"/>
    <d v="1899-12-30T00:01:00"/>
    <n v="0.993150684931506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0"/>
    <d v="1899-12-30T00:01:00"/>
    <m/>
    <m/>
    <m/>
    <m/>
    <m/>
    <m/>
    <m/>
    <m/>
    <m/>
    <m/>
  </r>
  <r>
    <x v="5"/>
    <x v="1"/>
    <x v="0"/>
    <n v="12228"/>
    <x v="29"/>
    <x v="44"/>
    <x v="0"/>
    <d v="1899-12-30T08:00:00"/>
    <n v="8"/>
    <n v="5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8:34"/>
    <n v="8.57142857142857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5"/>
    <x v="1"/>
    <x v="0"/>
    <n v="12557"/>
    <x v="30"/>
    <x v="45"/>
    <x v="0"/>
    <d v="1899-12-30T08:00:00"/>
    <n v="8"/>
    <n v="141"/>
    <n v="0"/>
    <d v="1899-12-30T00:00:00"/>
    <n v="0"/>
    <d v="1899-12-30T00:00:00"/>
    <n v="17"/>
    <n v="0"/>
    <d v="1899-12-30T00:00:00"/>
    <n v="0"/>
    <n v="0"/>
    <n v="0"/>
    <d v="1899-12-30T08:00:00"/>
    <n v="479.99999999999994"/>
    <d v="1899-12-30T00:03:24"/>
    <n v="3.4042553191489358"/>
    <n v="12.05673758865248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4"/>
    <d v="1899-12-30T00:03:24"/>
    <m/>
    <m/>
    <m/>
    <m/>
    <m/>
    <m/>
    <m/>
    <m/>
    <m/>
    <m/>
  </r>
  <r>
    <x v="5"/>
    <x v="1"/>
    <x v="0"/>
    <n v="12078"/>
    <x v="30"/>
    <x v="0"/>
    <x v="0"/>
    <d v="1899-12-30T08:00:00"/>
    <n v="8"/>
    <n v="157"/>
    <n v="0"/>
    <d v="1899-12-30T00:00:00"/>
    <n v="0"/>
    <d v="1899-12-30T00:00:00"/>
    <n v="10"/>
    <n v="0"/>
    <d v="1899-12-30T00:00:00"/>
    <n v="0"/>
    <n v="0"/>
    <n v="0"/>
    <d v="1899-12-30T08:00:00"/>
    <n v="479.99999999999994"/>
    <d v="1899-12-30T00:03:03"/>
    <n v="3.057324840764331"/>
    <n v="6.3694267515923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3"/>
    <d v="1899-12-30T00:03:03"/>
    <m/>
    <m/>
    <m/>
    <m/>
    <m/>
    <m/>
    <m/>
    <m/>
    <m/>
    <m/>
  </r>
  <r>
    <x v="5"/>
    <x v="1"/>
    <x v="0"/>
    <n v="876"/>
    <x v="30"/>
    <x v="1"/>
    <x v="0"/>
    <d v="1899-12-30T07:00:00"/>
    <n v="7"/>
    <n v="200"/>
    <n v="0"/>
    <d v="1899-12-30T00:00:00"/>
    <n v="0"/>
    <d v="1899-12-30T00:00:00"/>
    <n v="13"/>
    <n v="0"/>
    <d v="1899-12-30T00:00:00"/>
    <n v="0"/>
    <n v="0"/>
    <n v="0"/>
    <d v="1899-12-30T07:00:00"/>
    <n v="420"/>
    <d v="1899-12-30T00:02:06"/>
    <n v="2.1"/>
    <n v="6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5"/>
    <x v="1"/>
    <x v="0"/>
    <n v="529"/>
    <x v="30"/>
    <x v="2"/>
    <x v="0"/>
    <d v="1899-12-30T04:45:00"/>
    <n v="4.75"/>
    <n v="21"/>
    <n v="0"/>
    <d v="1899-12-30T00:00:00"/>
    <n v="0"/>
    <d v="1899-12-30T00:00:00"/>
    <n v="0"/>
    <n v="0"/>
    <d v="1899-12-30T00:00:00"/>
    <n v="0"/>
    <n v="0"/>
    <n v="0"/>
    <d v="1899-12-30T04:45:00"/>
    <n v="285"/>
    <d v="1899-12-30T00:13:34"/>
    <n v="13.5714285714285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3:34"/>
    <d v="1899-12-30T00:13:34"/>
    <m/>
    <m/>
    <m/>
    <m/>
    <m/>
    <m/>
    <m/>
    <m/>
    <m/>
    <m/>
  </r>
  <r>
    <x v="5"/>
    <x v="1"/>
    <x v="0"/>
    <n v="12235"/>
    <x v="30"/>
    <x v="2"/>
    <x v="0"/>
    <d v="1899-12-30T08:00:00"/>
    <n v="8"/>
    <n v="1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6:55"/>
    <n v="36.923076923076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6:55"/>
    <d v="1899-12-30T00:36:55"/>
    <m/>
    <m/>
    <m/>
    <m/>
    <m/>
    <m/>
    <m/>
    <m/>
    <m/>
    <m/>
  </r>
  <r>
    <x v="5"/>
    <x v="1"/>
    <x v="0"/>
    <n v="12561"/>
    <x v="30"/>
    <x v="2"/>
    <x v="0"/>
    <d v="1899-12-30T08:00:00"/>
    <n v="8"/>
    <n v="14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23"/>
    <n v="3.380281690140844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3"/>
    <d v="1899-12-30T00:03:23"/>
    <m/>
    <m/>
    <m/>
    <m/>
    <m/>
    <m/>
    <m/>
    <m/>
    <m/>
    <m/>
  </r>
  <r>
    <x v="5"/>
    <x v="1"/>
    <x v="0"/>
    <n v="12080"/>
    <x v="30"/>
    <x v="3"/>
    <x v="0"/>
    <d v="1899-12-30T09:05:00"/>
    <n v="9.08"/>
    <n v="140"/>
    <n v="0"/>
    <d v="1899-12-30T00:00:00"/>
    <n v="0"/>
    <d v="1899-12-30T00:00:00"/>
    <n v="8"/>
    <n v="0"/>
    <d v="1899-12-30T00:00:00"/>
    <n v="0"/>
    <n v="0"/>
    <n v="0"/>
    <d v="1899-12-30T09:05:00"/>
    <n v="545"/>
    <d v="1899-12-30T00:03:54"/>
    <n v="3.8928571428571428"/>
    <n v="5.71428571428571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4"/>
    <d v="1899-12-30T00:03:54"/>
    <m/>
    <m/>
    <m/>
    <m/>
    <m/>
    <m/>
    <m/>
    <m/>
    <m/>
    <m/>
  </r>
  <r>
    <x v="5"/>
    <x v="1"/>
    <x v="0"/>
    <n v="12004"/>
    <x v="30"/>
    <x v="4"/>
    <x v="0"/>
    <d v="1899-12-30T08:00:00"/>
    <n v="8"/>
    <n v="54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8:53"/>
    <n v="8.8888888888888875"/>
    <n v="1.851851851851851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53"/>
    <d v="1899-12-30T00:08:53"/>
    <m/>
    <m/>
    <m/>
    <m/>
    <m/>
    <m/>
    <m/>
    <m/>
    <m/>
    <m/>
  </r>
  <r>
    <x v="5"/>
    <x v="1"/>
    <x v="0"/>
    <n v="12279"/>
    <x v="30"/>
    <x v="6"/>
    <x v="0"/>
    <d v="1899-12-30T08:00:00"/>
    <n v="8"/>
    <n v="934"/>
    <n v="0"/>
    <d v="1899-12-30T00:00:00"/>
    <n v="0"/>
    <d v="1899-12-30T00:00:00"/>
    <n v="121"/>
    <n v="0"/>
    <d v="1899-12-30T00:00:00"/>
    <n v="0"/>
    <n v="0"/>
    <n v="0"/>
    <d v="1899-12-30T08:00:00"/>
    <n v="479.99999999999994"/>
    <d v="1899-12-30T00:00:31"/>
    <n v="0.51391862955032119"/>
    <n v="12.95503211991434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5"/>
    <x v="1"/>
    <x v="0"/>
    <n v="934"/>
    <x v="30"/>
    <x v="7"/>
    <x v="0"/>
    <d v="1899-12-30T07:08:00"/>
    <n v="7.13"/>
    <n v="485"/>
    <n v="0"/>
    <d v="1899-12-30T00:00:00"/>
    <n v="0"/>
    <d v="1899-12-30T00:00:00"/>
    <n v="89"/>
    <n v="0"/>
    <d v="1899-12-30T00:00:00"/>
    <n v="61"/>
    <n v="0"/>
    <n v="0"/>
    <d v="1899-12-30T07:08:00"/>
    <n v="428"/>
    <d v="1899-12-30T00:00:53"/>
    <n v="0.88247422680412368"/>
    <n v="18.3505154639175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5"/>
    <x v="1"/>
    <x v="0"/>
    <n v="937"/>
    <x v="30"/>
    <x v="46"/>
    <x v="0"/>
    <d v="1899-12-30T01:30:00"/>
    <n v="1.5"/>
    <n v="52"/>
    <n v="0"/>
    <d v="1899-12-30T00:00:00"/>
    <n v="0"/>
    <d v="1899-12-30T00:00:00"/>
    <n v="2"/>
    <n v="0"/>
    <d v="1899-12-30T00:00:00"/>
    <n v="0"/>
    <n v="0"/>
    <n v="0"/>
    <d v="1899-12-30T01:30:00"/>
    <n v="90"/>
    <d v="1899-12-30T00:01:44"/>
    <n v="1.7307692307692308"/>
    <n v="3.846153846153846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4"/>
    <d v="1899-12-30T00:01:44"/>
    <m/>
    <m/>
    <m/>
    <m/>
    <m/>
    <m/>
    <m/>
    <m/>
    <m/>
    <m/>
  </r>
  <r>
    <x v="5"/>
    <x v="1"/>
    <x v="0"/>
    <n v="10571"/>
    <x v="30"/>
    <x v="8"/>
    <x v="5"/>
    <d v="1899-12-30T07:30:00"/>
    <n v="7.5"/>
    <n v="249"/>
    <n v="0"/>
    <d v="1899-12-30T00:00:00"/>
    <n v="0.5"/>
    <d v="1899-12-30T00:30:00"/>
    <n v="6"/>
    <n v="0"/>
    <d v="1899-12-30T00:00:00"/>
    <n v="82"/>
    <n v="0"/>
    <n v="0"/>
    <d v="1899-12-30T07:30:00"/>
    <n v="450"/>
    <d v="1899-12-30T00:01:48"/>
    <n v="1.8072289156626506"/>
    <n v="2.40963855421686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8"/>
    <d v="1899-12-30T00:01:48"/>
    <m/>
    <m/>
    <m/>
    <m/>
    <m/>
    <m/>
    <m/>
    <m/>
    <m/>
    <m/>
  </r>
  <r>
    <x v="5"/>
    <x v="1"/>
    <x v="0"/>
    <n v="1153"/>
    <x v="30"/>
    <x v="8"/>
    <x v="4"/>
    <d v="1899-12-30T07:30:00"/>
    <n v="7.5"/>
    <n v="197"/>
    <n v="0"/>
    <d v="1899-12-30T00:00:00"/>
    <n v="0"/>
    <d v="1899-12-30T00:00:00"/>
    <n v="5"/>
    <n v="0"/>
    <d v="1899-12-30T00:00:00"/>
    <n v="70"/>
    <n v="0"/>
    <n v="0"/>
    <d v="1899-12-30T07:30:00"/>
    <n v="450"/>
    <d v="1899-12-30T00:02:17"/>
    <n v="2.2842639593908629"/>
    <n v="2.538071065989847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7"/>
    <d v="1899-12-30T00:02:17"/>
    <m/>
    <m/>
    <m/>
    <m/>
    <m/>
    <m/>
    <m/>
    <m/>
    <m/>
    <m/>
  </r>
  <r>
    <x v="5"/>
    <x v="1"/>
    <x v="0"/>
    <n v="953"/>
    <x v="30"/>
    <x v="9"/>
    <x v="4"/>
    <d v="1899-12-30T07:30:00"/>
    <n v="7.5"/>
    <n v="54"/>
    <n v="0"/>
    <d v="1899-12-30T00:00:00"/>
    <n v="0"/>
    <d v="1899-12-30T00:00:00"/>
    <n v="5"/>
    <n v="0.33"/>
    <d v="1899-12-30T00:20:00"/>
    <n v="77"/>
    <n v="0"/>
    <n v="0"/>
    <d v="1899-12-30T07:10:00"/>
    <n v="430"/>
    <d v="1899-12-30T00:07:58"/>
    <n v="7.9629629629629628"/>
    <n v="9.259259259259259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8"/>
    <d v="1899-12-30T00:07:58"/>
    <m/>
    <m/>
    <m/>
    <m/>
    <m/>
    <m/>
    <m/>
    <m/>
    <m/>
    <m/>
  </r>
  <r>
    <x v="5"/>
    <x v="1"/>
    <x v="0"/>
    <n v="1003"/>
    <x v="30"/>
    <x v="9"/>
    <x v="5"/>
    <d v="1899-12-30T07:30:00"/>
    <n v="7.5"/>
    <n v="48"/>
    <n v="0.25"/>
    <d v="1899-12-30T00:15:00"/>
    <n v="0"/>
    <d v="1899-12-30T00:00:00"/>
    <n v="2"/>
    <n v="0.33"/>
    <d v="1899-12-30T00:20:00"/>
    <n v="70"/>
    <n v="0"/>
    <n v="0"/>
    <d v="1899-12-30T07:10:00"/>
    <n v="430"/>
    <d v="1899-12-30T00:08:58"/>
    <n v="8.9583333333333339"/>
    <n v="4.1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58"/>
    <d v="1899-12-30T00:08:58"/>
    <m/>
    <m/>
    <m/>
    <m/>
    <m/>
    <m/>
    <m/>
    <m/>
    <m/>
    <m/>
  </r>
  <r>
    <x v="5"/>
    <x v="1"/>
    <x v="0"/>
    <n v="1038"/>
    <x v="30"/>
    <x v="9"/>
    <x v="3"/>
    <d v="1899-12-30T07:30:00"/>
    <n v="7.5"/>
    <n v="44"/>
    <n v="0"/>
    <d v="1899-12-30T00:00:00"/>
    <n v="0.42"/>
    <d v="1899-12-30T00:25:00"/>
    <n v="1"/>
    <n v="0.42"/>
    <d v="1899-12-30T00:25:00"/>
    <n v="69"/>
    <n v="0"/>
    <n v="0"/>
    <d v="1899-12-30T07:05:00"/>
    <n v="425"/>
    <d v="1899-12-30T00:09:40"/>
    <n v="9.6590909090909083"/>
    <n v="2.27272727272727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0"/>
    <d v="1899-12-30T00:09:40"/>
    <m/>
    <m/>
    <m/>
    <m/>
    <m/>
    <m/>
    <m/>
    <m/>
    <m/>
    <m/>
  </r>
  <r>
    <x v="5"/>
    <x v="1"/>
    <x v="0"/>
    <n v="843"/>
    <x v="30"/>
    <x v="10"/>
    <x v="1"/>
    <d v="1899-12-30T08:00:00"/>
    <n v="8"/>
    <n v="58"/>
    <n v="0"/>
    <d v="1899-12-30T00:00:00"/>
    <n v="0"/>
    <d v="1899-12-30T00:00:00"/>
    <n v="0"/>
    <n v="0.5"/>
    <d v="1899-12-30T00:30:00"/>
    <n v="72"/>
    <n v="0"/>
    <n v="0"/>
    <d v="1899-12-30T07:30:00"/>
    <n v="450"/>
    <d v="1899-12-30T00:07:46"/>
    <n v="7.758620689655172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6"/>
    <d v="1899-12-30T00:07:46"/>
    <m/>
    <m/>
    <m/>
    <m/>
    <m/>
    <m/>
    <m/>
    <m/>
    <m/>
    <m/>
  </r>
  <r>
    <x v="5"/>
    <x v="1"/>
    <x v="0"/>
    <n v="1185"/>
    <x v="30"/>
    <x v="11"/>
    <x v="2"/>
    <d v="1899-12-30T08:00:00"/>
    <n v="8"/>
    <n v="68"/>
    <n v="0.78"/>
    <d v="1899-12-30T00:47:00"/>
    <n v="0.75"/>
    <d v="1899-12-30T00:45:00"/>
    <n v="4"/>
    <n v="0"/>
    <d v="1899-12-30T00:00:00"/>
    <n v="64"/>
    <n v="0"/>
    <n v="0"/>
    <d v="1899-12-30T08:00:00"/>
    <n v="479.99999999999994"/>
    <d v="1899-12-30T00:07:04"/>
    <n v="7.0588235294117636"/>
    <n v="5.8823529411764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04"/>
    <d v="1899-12-30T00:07:04"/>
    <m/>
    <m/>
    <m/>
    <m/>
    <m/>
    <m/>
    <m/>
    <m/>
    <m/>
    <m/>
  </r>
  <r>
    <x v="5"/>
    <x v="1"/>
    <x v="0"/>
    <n v="1017"/>
    <x v="30"/>
    <x v="12"/>
    <x v="3"/>
    <d v="1899-12-30T07:30:00"/>
    <n v="7.5"/>
    <n v="56"/>
    <n v="0.08"/>
    <d v="1899-12-30T00:05:00"/>
    <n v="0.5"/>
    <d v="1899-12-30T00:30:00"/>
    <n v="0"/>
    <n v="0"/>
    <d v="1899-12-30T00:00:00"/>
    <n v="81"/>
    <n v="0"/>
    <n v="0"/>
    <d v="1899-12-30T07:30:00"/>
    <n v="450"/>
    <d v="1899-12-30T00:08:02"/>
    <n v="8.035714285714286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2"/>
    <d v="1899-12-30T00:08:02"/>
    <m/>
    <m/>
    <m/>
    <m/>
    <m/>
    <m/>
    <m/>
    <m/>
    <m/>
    <m/>
  </r>
  <r>
    <x v="5"/>
    <x v="1"/>
    <x v="0"/>
    <n v="12087"/>
    <x v="30"/>
    <x v="12"/>
    <x v="4"/>
    <d v="1899-12-30T07:30:00"/>
    <n v="7.5"/>
    <n v="28"/>
    <n v="1.75"/>
    <d v="1899-12-30T01:45:00"/>
    <n v="0.75"/>
    <d v="1899-12-30T00:45:00"/>
    <n v="2"/>
    <n v="0.25"/>
    <d v="1899-12-30T00:15:00"/>
    <n v="51"/>
    <n v="0"/>
    <n v="0"/>
    <d v="1899-12-30T07:15:00"/>
    <n v="434.99999999999994"/>
    <d v="1899-12-30T00:15:32"/>
    <n v="15.535714285714283"/>
    <n v="7.14285714285714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32"/>
    <d v="1899-12-30T00:15:32"/>
    <m/>
    <m/>
    <m/>
    <m/>
    <m/>
    <m/>
    <m/>
    <m/>
    <m/>
    <m/>
  </r>
  <r>
    <x v="5"/>
    <x v="1"/>
    <x v="0"/>
    <n v="1215"/>
    <x v="30"/>
    <x v="12"/>
    <x v="5"/>
    <d v="1899-12-30T07:30:00"/>
    <n v="7.5"/>
    <n v="57"/>
    <n v="0"/>
    <d v="1899-12-30T00:00:00"/>
    <n v="0.59"/>
    <d v="1899-12-30T00:35:00"/>
    <n v="2"/>
    <n v="0"/>
    <d v="1899-12-30T00:00:00"/>
    <n v="80"/>
    <n v="0"/>
    <n v="0"/>
    <d v="1899-12-30T07:30:00"/>
    <n v="450"/>
    <d v="1899-12-30T00:07:54"/>
    <n v="7.8947368421052628"/>
    <n v="3.508771929824561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54"/>
    <d v="1899-12-30T00:07:54"/>
    <m/>
    <m/>
    <m/>
    <m/>
    <m/>
    <m/>
    <m/>
    <m/>
    <m/>
    <m/>
  </r>
  <r>
    <x v="5"/>
    <x v="1"/>
    <x v="0"/>
    <n v="841"/>
    <x v="30"/>
    <x v="13"/>
    <x v="2"/>
    <d v="1899-12-30T08:00:00"/>
    <n v="8"/>
    <n v="71"/>
    <n v="0"/>
    <d v="1899-12-30T00:00:00"/>
    <n v="0"/>
    <d v="1899-12-30T00:00:00"/>
    <n v="0"/>
    <n v="0"/>
    <d v="1899-12-30T00:00:00"/>
    <n v="82"/>
    <n v="0"/>
    <n v="0"/>
    <d v="1899-12-30T08:00:00"/>
    <n v="479.99999999999994"/>
    <d v="1899-12-30T00:06:46"/>
    <n v="6.76056338028168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6"/>
    <d v="1899-12-30T00:06:46"/>
    <m/>
    <m/>
    <m/>
    <m/>
    <m/>
    <m/>
    <m/>
    <m/>
    <m/>
    <m/>
  </r>
  <r>
    <x v="5"/>
    <x v="1"/>
    <x v="0"/>
    <n v="1028"/>
    <x v="30"/>
    <x v="13"/>
    <x v="1"/>
    <d v="1899-12-30T08:00:00"/>
    <n v="8"/>
    <n v="64"/>
    <n v="0"/>
    <d v="1899-12-30T00:00:00"/>
    <n v="0"/>
    <d v="1899-12-30T00:00:00"/>
    <n v="0"/>
    <n v="0"/>
    <d v="1899-12-30T00:00:00"/>
    <n v="84"/>
    <n v="0"/>
    <n v="0"/>
    <d v="1899-12-30T08:00:00"/>
    <n v="479.99999999999994"/>
    <d v="1899-12-30T00:07:30"/>
    <n v="7.4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0"/>
    <d v="1899-12-30T00:07:30"/>
    <m/>
    <m/>
    <m/>
    <m/>
    <m/>
    <m/>
    <m/>
    <m/>
    <m/>
    <m/>
  </r>
  <r>
    <x v="5"/>
    <x v="1"/>
    <x v="0"/>
    <n v="729"/>
    <x v="30"/>
    <x v="14"/>
    <x v="0"/>
    <d v="1899-12-30T02:00:00"/>
    <n v="2"/>
    <n v="112"/>
    <n v="0"/>
    <d v="1899-12-30T00:00:00"/>
    <n v="0"/>
    <d v="1899-12-30T00:00:00"/>
    <n v="10"/>
    <n v="0"/>
    <d v="1899-12-30T00:00:00"/>
    <n v="0"/>
    <n v="0"/>
    <n v="0"/>
    <d v="1899-12-30T02:00:00"/>
    <n v="119.99999999999999"/>
    <d v="1899-12-30T00:01:04"/>
    <n v="1.0714285714285714"/>
    <n v="8.928571428571428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5"/>
    <x v="1"/>
    <x v="0"/>
    <n v="627"/>
    <x v="30"/>
    <x v="15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5"/>
    <x v="1"/>
    <x v="0"/>
    <n v="851"/>
    <x v="30"/>
    <x v="15"/>
    <x v="0"/>
    <d v="1899-12-30T08:00:00"/>
    <n v="8"/>
    <n v="2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7:09"/>
    <n v="17.14285714285714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7:09"/>
    <d v="1899-12-30T00:17:09"/>
    <m/>
    <m/>
    <m/>
    <m/>
    <m/>
    <m/>
    <m/>
    <m/>
    <m/>
    <m/>
  </r>
  <r>
    <x v="5"/>
    <x v="1"/>
    <x v="0"/>
    <n v="12089"/>
    <x v="30"/>
    <x v="15"/>
    <x v="0"/>
    <d v="1899-12-30T08:00:00"/>
    <n v="8"/>
    <n v="1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8:14"/>
    <n v="28.2352941176470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8:14"/>
    <d v="1899-12-30T00:28:14"/>
    <m/>
    <m/>
    <m/>
    <m/>
    <m/>
    <m/>
    <m/>
    <m/>
    <m/>
    <m/>
  </r>
  <r>
    <x v="5"/>
    <x v="1"/>
    <x v="0"/>
    <n v="12275"/>
    <x v="30"/>
    <x v="15"/>
    <x v="0"/>
    <d v="1899-12-30T08:00:00"/>
    <n v="8"/>
    <n v="1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4:17"/>
    <n v="34.2857142857142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4:17"/>
    <d v="1899-12-30T00:34:17"/>
    <m/>
    <m/>
    <m/>
    <m/>
    <m/>
    <m/>
    <m/>
    <m/>
    <m/>
    <m/>
  </r>
  <r>
    <x v="5"/>
    <x v="1"/>
    <x v="0"/>
    <n v="853"/>
    <x v="30"/>
    <x v="17"/>
    <x v="0"/>
    <d v="1899-12-30T08:00:00"/>
    <n v="8"/>
    <n v="1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40:00"/>
    <n v="39.99999999999999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40:00"/>
    <d v="1899-12-30T00:40:00"/>
    <m/>
    <m/>
    <m/>
    <m/>
    <m/>
    <m/>
    <m/>
    <m/>
    <m/>
    <m/>
  </r>
  <r>
    <x v="5"/>
    <x v="1"/>
    <x v="0"/>
    <n v="866"/>
    <x v="30"/>
    <x v="18"/>
    <x v="2"/>
    <d v="1899-12-30T08:00:00"/>
    <n v="8"/>
    <n v="95"/>
    <n v="0.25"/>
    <d v="1899-12-30T00:15:00"/>
    <n v="0"/>
    <d v="1899-12-30T00:00:00"/>
    <n v="8"/>
    <n v="0"/>
    <d v="1899-12-30T00:00:00"/>
    <n v="0"/>
    <n v="0"/>
    <n v="0"/>
    <d v="1899-12-30T08:00:00"/>
    <n v="479.99999999999994"/>
    <d v="1899-12-30T00:05:03"/>
    <n v="5.0526315789473681"/>
    <n v="8.42105263157894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03"/>
    <d v="1899-12-30T00:05:03"/>
    <m/>
    <m/>
    <m/>
    <m/>
    <m/>
    <m/>
    <m/>
    <m/>
    <m/>
    <m/>
  </r>
  <r>
    <x v="5"/>
    <x v="1"/>
    <x v="0"/>
    <n v="11626"/>
    <x v="30"/>
    <x v="18"/>
    <x v="1"/>
    <d v="1899-12-30T08:00:00"/>
    <n v="8"/>
    <n v="177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2:43"/>
    <n v="2.7118644067796609"/>
    <n v="3.95480225988700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3"/>
    <d v="1899-12-30T00:02:43"/>
    <m/>
    <m/>
    <m/>
    <m/>
    <m/>
    <m/>
    <m/>
    <m/>
    <m/>
    <m/>
  </r>
  <r>
    <x v="5"/>
    <x v="1"/>
    <x v="0"/>
    <n v="1372"/>
    <x v="30"/>
    <x v="18"/>
    <x v="3"/>
    <d v="1899-12-30T07:30:00"/>
    <n v="7.5"/>
    <n v="138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3:16"/>
    <n v="3.26086956521739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16"/>
    <d v="1899-12-30T00:03:16"/>
    <m/>
    <m/>
    <m/>
    <m/>
    <m/>
    <m/>
    <m/>
    <m/>
    <m/>
    <m/>
  </r>
  <r>
    <x v="5"/>
    <x v="1"/>
    <x v="0"/>
    <n v="12008"/>
    <x v="30"/>
    <x v="19"/>
    <x v="0"/>
    <d v="1899-12-30T08:00:00"/>
    <n v="8"/>
    <n v="10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4"/>
    <n v="4.40366972477064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4"/>
    <d v="1899-12-30T00:04:24"/>
    <m/>
    <m/>
    <m/>
    <m/>
    <m/>
    <m/>
    <m/>
    <m/>
    <m/>
    <m/>
  </r>
  <r>
    <x v="5"/>
    <x v="1"/>
    <x v="0"/>
    <n v="1164"/>
    <x v="30"/>
    <x v="20"/>
    <x v="0"/>
    <d v="1899-12-30T09:05:00"/>
    <n v="9.08"/>
    <n v="732"/>
    <n v="0.75"/>
    <d v="1899-12-30T00:45:00"/>
    <n v="0"/>
    <d v="1899-12-30T00:00:00"/>
    <n v="0"/>
    <n v="0"/>
    <d v="1899-12-30T00:00:00"/>
    <n v="0"/>
    <n v="0"/>
    <n v="0"/>
    <d v="1899-12-30T09:05:00"/>
    <n v="545"/>
    <d v="1899-12-30T00:00:45"/>
    <n v="0.7445355191256830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5"/>
    <x v="1"/>
    <x v="0"/>
    <n v="11080"/>
    <x v="30"/>
    <x v="21"/>
    <x v="3"/>
    <d v="1899-12-30T07:30:00"/>
    <n v="7.5"/>
    <n v="554"/>
    <n v="0"/>
    <d v="1899-12-30T00:00:00"/>
    <n v="0"/>
    <d v="1899-12-30T00:00:00"/>
    <n v="219"/>
    <n v="0"/>
    <d v="1899-12-30T00:00:00"/>
    <n v="36"/>
    <n v="0"/>
    <n v="0"/>
    <d v="1899-12-30T07:30:00"/>
    <n v="450"/>
    <d v="1899-12-30T00:00:49"/>
    <n v="0.81227436823104693"/>
    <n v="39.53068592057761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5"/>
    <x v="1"/>
    <x v="0"/>
    <n v="11851"/>
    <x v="30"/>
    <x v="21"/>
    <x v="4"/>
    <d v="1899-12-30T07:30:00"/>
    <n v="7.5"/>
    <n v="290"/>
    <n v="0"/>
    <d v="1899-12-30T00:00:00"/>
    <n v="0"/>
    <d v="1899-12-30T00:00:00"/>
    <n v="276"/>
    <n v="0"/>
    <d v="1899-12-30T00:00:00"/>
    <n v="24"/>
    <n v="0"/>
    <n v="0"/>
    <d v="1899-12-30T07:30:00"/>
    <n v="450"/>
    <d v="1899-12-30T00:01:33"/>
    <n v="1.5517241379310345"/>
    <n v="95.1724137931034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3"/>
    <d v="1899-12-30T00:01:33"/>
    <m/>
    <m/>
    <m/>
    <m/>
    <m/>
    <m/>
    <m/>
    <m/>
    <m/>
    <m/>
  </r>
  <r>
    <x v="5"/>
    <x v="1"/>
    <x v="0"/>
    <n v="1327"/>
    <x v="30"/>
    <x v="21"/>
    <x v="1"/>
    <d v="1899-12-30T08:00:00"/>
    <n v="8"/>
    <n v="1183"/>
    <n v="0"/>
    <d v="1899-12-30T00:00:00"/>
    <n v="0"/>
    <d v="1899-12-30T00:00:00"/>
    <n v="42"/>
    <n v="0.5"/>
    <d v="1899-12-30T00:30:00"/>
    <n v="0"/>
    <n v="0"/>
    <n v="0"/>
    <d v="1899-12-30T07:30:00"/>
    <n v="450"/>
    <d v="1899-12-30T00:00:23"/>
    <n v="0.38038884192730349"/>
    <n v="3.550295857988165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3"/>
    <d v="1899-12-30T00:00:23"/>
    <m/>
    <m/>
    <m/>
    <m/>
    <m/>
    <m/>
    <m/>
    <m/>
    <m/>
    <m/>
  </r>
  <r>
    <x v="5"/>
    <x v="1"/>
    <x v="0"/>
    <n v="1099"/>
    <x v="30"/>
    <x v="22"/>
    <x v="3"/>
    <d v="1899-12-30T07:30:00"/>
    <n v="7.5"/>
    <n v="608"/>
    <n v="0"/>
    <d v="1899-12-30T00:00:00"/>
    <n v="0"/>
    <d v="1899-12-30T00:00:00"/>
    <n v="62"/>
    <n v="0"/>
    <d v="1899-12-30T00:00:00"/>
    <n v="52"/>
    <n v="671"/>
    <n v="0"/>
    <d v="1899-12-30T07:30:00"/>
    <n v="450"/>
    <d v="1899-12-30T00:00:44"/>
    <n v="0.74013157894736847"/>
    <n v="10.1973684210526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4"/>
    <d v="1899-12-30T00:00:44"/>
    <m/>
    <m/>
    <m/>
    <m/>
    <m/>
    <m/>
    <m/>
    <m/>
    <m/>
    <m/>
  </r>
  <r>
    <x v="5"/>
    <x v="1"/>
    <x v="0"/>
    <n v="1222"/>
    <x v="30"/>
    <x v="22"/>
    <x v="5"/>
    <d v="1899-12-30T07:30:00"/>
    <n v="7.5"/>
    <n v="411"/>
    <n v="0"/>
    <d v="1899-12-30T00:00:00"/>
    <n v="0"/>
    <d v="1899-12-30T00:00:00"/>
    <n v="56"/>
    <n v="0"/>
    <d v="1899-12-30T00:00:00"/>
    <n v="30"/>
    <n v="467"/>
    <n v="0"/>
    <d v="1899-12-30T07:30:00"/>
    <n v="450"/>
    <d v="1899-12-30T00:01:06"/>
    <n v="1.0948905109489051"/>
    <n v="13.62530413625304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6"/>
    <d v="1899-12-30T00:01:06"/>
    <m/>
    <m/>
    <m/>
    <m/>
    <m/>
    <m/>
    <m/>
    <m/>
    <m/>
    <m/>
  </r>
  <r>
    <x v="5"/>
    <x v="1"/>
    <x v="0"/>
    <n v="1396"/>
    <x v="30"/>
    <x v="22"/>
    <x v="1"/>
    <d v="1899-12-30T07:30:00"/>
    <n v="7.5"/>
    <n v="353"/>
    <n v="0"/>
    <d v="1899-12-30T00:00:00"/>
    <n v="0"/>
    <d v="1899-12-30T00:00:00"/>
    <n v="55"/>
    <n v="0"/>
    <d v="1899-12-30T00:00:00"/>
    <n v="34"/>
    <n v="350"/>
    <n v="0"/>
    <d v="1899-12-30T07:30:00"/>
    <n v="450"/>
    <d v="1899-12-30T00:01:16"/>
    <n v="1.2747875354107649"/>
    <n v="15.58073654390934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6"/>
    <d v="1899-12-30T00:01:16"/>
    <m/>
    <m/>
    <m/>
    <m/>
    <m/>
    <m/>
    <m/>
    <m/>
    <m/>
    <m/>
  </r>
  <r>
    <x v="5"/>
    <x v="1"/>
    <x v="0"/>
    <n v="11849"/>
    <x v="30"/>
    <x v="23"/>
    <x v="2"/>
    <d v="1899-12-30T08:00:00"/>
    <n v="8"/>
    <n v="775"/>
    <n v="0"/>
    <d v="1899-12-30T00:00:00"/>
    <n v="0.33"/>
    <d v="1899-12-30T00:20:00"/>
    <n v="40"/>
    <n v="0"/>
    <d v="1899-12-30T00:00:00"/>
    <n v="23"/>
    <n v="886"/>
    <n v="0"/>
    <d v="1899-12-30T08:00:00"/>
    <n v="479.99999999999994"/>
    <d v="1899-12-30T00:00:37"/>
    <n v="0.61935483870967734"/>
    <n v="5.1612903225806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5"/>
    <x v="1"/>
    <x v="0"/>
    <n v="1396"/>
    <x v="30"/>
    <x v="23"/>
    <x v="1"/>
    <d v="1899-12-30T00:30:00"/>
    <n v="0.5"/>
    <n v="8"/>
    <n v="0"/>
    <d v="1899-12-30T00:00:00"/>
    <n v="0"/>
    <d v="1899-12-30T00:00:00"/>
    <n v="8"/>
    <n v="0"/>
    <d v="1899-12-30T00:00:00"/>
    <n v="0"/>
    <n v="0"/>
    <n v="0"/>
    <d v="1899-12-30T00:30:00"/>
    <n v="29.999999999999996"/>
    <d v="1899-12-30T00:03:45"/>
    <n v="3.7499999999999996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5"/>
    <x v="1"/>
    <x v="0"/>
    <n v="1364"/>
    <x v="30"/>
    <x v="24"/>
    <x v="0"/>
    <d v="1899-12-30T08:50:00"/>
    <n v="8.83"/>
    <n v="611"/>
    <n v="0"/>
    <d v="1899-12-30T00:00:00"/>
    <n v="0"/>
    <d v="1899-12-30T00:00:00"/>
    <n v="41"/>
    <n v="0"/>
    <d v="1899-12-30T00:00:00"/>
    <n v="0"/>
    <n v="0"/>
    <n v="0"/>
    <d v="1899-12-30T08:50:00"/>
    <n v="530"/>
    <d v="1899-12-30T00:00:52"/>
    <n v="0.86743044189852703"/>
    <n v="6.710310965630114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5"/>
    <x v="1"/>
    <x v="0"/>
    <n v="937"/>
    <x v="30"/>
    <x v="25"/>
    <x v="0"/>
    <d v="1899-12-30T05:20:00"/>
    <n v="5.33"/>
    <n v="272"/>
    <n v="0"/>
    <d v="1899-12-30T00:00:00"/>
    <n v="0"/>
    <d v="1899-12-30T00:00:00"/>
    <n v="30"/>
    <n v="0"/>
    <d v="1899-12-30T00:00:00"/>
    <n v="0"/>
    <n v="0"/>
    <n v="0"/>
    <d v="1899-12-30T05:20:00"/>
    <n v="319.99999999999994"/>
    <d v="1899-12-30T00:01:11"/>
    <n v="1.1764705882352939"/>
    <n v="11.02941176470588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5"/>
    <x v="1"/>
    <x v="0"/>
    <n v="529"/>
    <x v="30"/>
    <x v="26"/>
    <x v="0"/>
    <d v="1899-12-30T00:45:00"/>
    <n v="0.75"/>
    <n v="19"/>
    <n v="0"/>
    <d v="1899-12-30T00:00:00"/>
    <n v="0"/>
    <d v="1899-12-30T00:00:00"/>
    <n v="0"/>
    <n v="0"/>
    <d v="1899-12-30T00:00:00"/>
    <n v="0"/>
    <n v="0"/>
    <n v="0"/>
    <d v="1899-12-30T00:45:00"/>
    <n v="45"/>
    <d v="1899-12-30T00:02:22"/>
    <n v="2.368421052631578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2"/>
    <d v="1899-12-30T00:02:22"/>
    <m/>
    <m/>
    <m/>
    <m/>
    <m/>
    <m/>
    <m/>
    <m/>
    <m/>
    <m/>
  </r>
  <r>
    <x v="5"/>
    <x v="1"/>
    <x v="0"/>
    <n v="12235"/>
    <x v="30"/>
    <x v="26"/>
    <x v="0"/>
    <d v="1899-12-30T08:00:00"/>
    <n v="8"/>
    <n v="38"/>
    <n v="0"/>
    <d v="1899-12-30T00:00:00"/>
    <n v="0"/>
    <d v="1899-12-30T00:00:00"/>
    <n v="38"/>
    <n v="0"/>
    <d v="1899-12-30T00:00:00"/>
    <n v="0"/>
    <n v="0"/>
    <n v="0"/>
    <d v="1899-12-30T08:00:00"/>
    <n v="479.99999999999994"/>
    <d v="1899-12-30T00:12:38"/>
    <n v="12.631578947368419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38"/>
    <d v="1899-12-30T00:12:38"/>
    <m/>
    <m/>
    <m/>
    <m/>
    <m/>
    <m/>
    <m/>
    <m/>
    <m/>
    <m/>
  </r>
  <r>
    <x v="5"/>
    <x v="1"/>
    <x v="0"/>
    <n v="1445"/>
    <x v="30"/>
    <x v="47"/>
    <x v="0"/>
    <d v="1899-12-30T08:00:00"/>
    <n v="8"/>
    <n v="301"/>
    <n v="0"/>
    <d v="1899-12-30T00:00:00"/>
    <n v="0"/>
    <d v="1899-12-30T00:00:00"/>
    <n v="9"/>
    <n v="0"/>
    <d v="1899-12-30T00:00:00"/>
    <n v="0"/>
    <n v="0"/>
    <n v="0"/>
    <d v="1899-12-30T08:00:00"/>
    <n v="479.99999999999994"/>
    <d v="1899-12-30T00:01:36"/>
    <n v="1.5946843853820596"/>
    <n v="2.990033222591362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6"/>
    <d v="1899-12-30T00:01:36"/>
    <m/>
    <m/>
    <m/>
    <m/>
    <m/>
    <m/>
    <m/>
    <m/>
    <m/>
    <m/>
  </r>
  <r>
    <x v="5"/>
    <x v="1"/>
    <x v="0"/>
    <n v="937"/>
    <x v="30"/>
    <x v="27"/>
    <x v="0"/>
    <d v="1899-12-30T00:10:00"/>
    <n v="0.17"/>
    <n v="19"/>
    <n v="0"/>
    <d v="1899-12-30T00:00:00"/>
    <n v="0"/>
    <d v="1899-12-30T00:00:00"/>
    <n v="2"/>
    <n v="0"/>
    <d v="1899-12-30T00:00:00"/>
    <n v="0"/>
    <n v="0"/>
    <n v="0"/>
    <d v="1899-12-30T00:10:00"/>
    <n v="9.9999999999999982"/>
    <d v="1899-12-30T00:00:32"/>
    <n v="0.52631578947368407"/>
    <n v="10.5263157894736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5"/>
    <x v="1"/>
    <x v="0"/>
    <n v="1146"/>
    <x v="30"/>
    <x v="27"/>
    <x v="0"/>
    <d v="1899-12-30T02:30:00"/>
    <n v="2.5"/>
    <n v="194"/>
    <n v="0"/>
    <d v="1899-12-30T00:00:00"/>
    <n v="0"/>
    <d v="1899-12-30T00:00:00"/>
    <n v="9"/>
    <n v="0"/>
    <d v="1899-12-30T00:00:00"/>
    <n v="0"/>
    <n v="0"/>
    <n v="0"/>
    <d v="1899-12-30T02:30:00"/>
    <n v="150"/>
    <d v="1899-12-30T00:00:46"/>
    <n v="0.77319587628865982"/>
    <n v="4.63917525773195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5"/>
    <x v="1"/>
    <x v="0"/>
    <n v="1364"/>
    <x v="30"/>
    <x v="27"/>
    <x v="0"/>
    <d v="1899-12-30T00:10:00"/>
    <n v="0.17"/>
    <n v="21"/>
    <n v="0"/>
    <d v="1899-12-30T00:00:00"/>
    <n v="0"/>
    <d v="1899-12-30T00:00:00"/>
    <n v="4"/>
    <n v="0"/>
    <d v="1899-12-30T00:00:00"/>
    <n v="0"/>
    <n v="0"/>
    <n v="0"/>
    <d v="1899-12-30T00:10:00"/>
    <n v="9.9999999999999982"/>
    <d v="1899-12-30T00:00:29"/>
    <n v="0.47619047619047611"/>
    <n v="19.04761904761904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9"/>
    <d v="1899-12-30T00:00:29"/>
    <m/>
    <m/>
    <m/>
    <m/>
    <m/>
    <m/>
    <m/>
    <m/>
    <m/>
    <m/>
  </r>
  <r>
    <x v="5"/>
    <x v="1"/>
    <x v="0"/>
    <n v="876"/>
    <x v="30"/>
    <x v="28"/>
    <x v="0"/>
    <d v="1899-12-30T01:00:00"/>
    <n v="1"/>
    <n v="208"/>
    <n v="0"/>
    <d v="1899-12-30T00:00:00"/>
    <n v="0"/>
    <d v="1899-12-30T00:00:00"/>
    <n v="26"/>
    <n v="0"/>
    <d v="1899-12-30T00:00:00"/>
    <n v="0"/>
    <n v="0"/>
    <n v="0"/>
    <d v="1899-12-30T01:00:00"/>
    <n v="59.999999999999993"/>
    <d v="1899-12-30T00:00:17"/>
    <n v="0.28846153846153844"/>
    <n v="1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7"/>
    <d v="1899-12-30T00:00:17"/>
    <m/>
    <m/>
    <m/>
    <m/>
    <m/>
    <m/>
    <m/>
    <m/>
    <m/>
    <m/>
  </r>
  <r>
    <x v="5"/>
    <x v="1"/>
    <x v="0"/>
    <n v="1146"/>
    <x v="30"/>
    <x v="29"/>
    <x v="0"/>
    <d v="1899-12-30T05:30:00"/>
    <n v="5.5"/>
    <n v="117"/>
    <n v="0"/>
    <d v="1899-12-30T00:00:00"/>
    <n v="0"/>
    <d v="1899-12-30T00:00:00"/>
    <n v="8"/>
    <n v="0"/>
    <d v="1899-12-30T00:00:00"/>
    <n v="0"/>
    <n v="0"/>
    <n v="0"/>
    <d v="1899-12-30T05:30:00"/>
    <n v="330"/>
    <d v="1899-12-30T00:02:49"/>
    <n v="2.8205128205128207"/>
    <n v="6.83760683760683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9"/>
    <d v="1899-12-30T00:02:49"/>
    <m/>
    <m/>
    <m/>
    <m/>
    <m/>
    <m/>
    <m/>
    <m/>
    <m/>
    <m/>
  </r>
  <r>
    <x v="5"/>
    <x v="1"/>
    <x v="0"/>
    <n v="1091"/>
    <x v="30"/>
    <x v="30"/>
    <x v="0"/>
    <d v="1899-12-30T08:00:00"/>
    <n v="8"/>
    <n v="48"/>
    <n v="0"/>
    <d v="1899-12-30T00:00:00"/>
    <n v="0"/>
    <d v="1899-12-30T00:00:00"/>
    <n v="11"/>
    <n v="0"/>
    <d v="1899-12-30T00:00:00"/>
    <n v="0"/>
    <n v="0"/>
    <n v="0"/>
    <d v="1899-12-30T08:00:00"/>
    <n v="479.99999999999994"/>
    <d v="1899-12-30T00:10:00"/>
    <n v="9.9999999999999982"/>
    <n v="22.91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5"/>
    <x v="1"/>
    <x v="0"/>
    <n v="529"/>
    <x v="30"/>
    <x v="31"/>
    <x v="0"/>
    <d v="1899-12-30T00:35:00"/>
    <n v="0.57999999999999996"/>
    <n v="32"/>
    <n v="0"/>
    <d v="1899-12-30T00:00:00"/>
    <n v="0"/>
    <d v="1899-12-30T00:00:00"/>
    <n v="0"/>
    <n v="0"/>
    <d v="1899-12-30T00:00:00"/>
    <n v="0"/>
    <n v="0"/>
    <n v="0"/>
    <d v="1899-12-30T00:35:00"/>
    <n v="35"/>
    <d v="1899-12-30T00:01:06"/>
    <n v="1.093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6"/>
    <d v="1899-12-30T00:01:06"/>
    <m/>
    <m/>
    <m/>
    <m/>
    <m/>
    <m/>
    <m/>
    <m/>
    <m/>
    <m/>
  </r>
  <r>
    <x v="5"/>
    <x v="1"/>
    <x v="0"/>
    <n v="601"/>
    <x v="30"/>
    <x v="32"/>
    <x v="0"/>
    <d v="1899-12-30T00:30:00"/>
    <n v="0.5"/>
    <n v="23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1:18"/>
    <n v="1.304347826086956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8"/>
    <d v="1899-12-30T00:01:18"/>
    <m/>
    <m/>
    <m/>
    <m/>
    <m/>
    <m/>
    <m/>
    <m/>
    <m/>
    <m/>
  </r>
  <r>
    <x v="5"/>
    <x v="1"/>
    <x v="0"/>
    <n v="729"/>
    <x v="30"/>
    <x v="32"/>
    <x v="0"/>
    <d v="1899-12-30T06:00:00"/>
    <n v="6"/>
    <n v="316"/>
    <n v="0"/>
    <d v="1899-12-30T00:00:00"/>
    <n v="0"/>
    <d v="1899-12-30T00:00:00"/>
    <n v="43"/>
    <n v="0"/>
    <d v="1899-12-30T00:00:00"/>
    <n v="0"/>
    <n v="0"/>
    <n v="0"/>
    <d v="1899-12-30T06:00:00"/>
    <n v="360"/>
    <d v="1899-12-30T00:01:08"/>
    <n v="1.139240506329114"/>
    <n v="13.607594936708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5"/>
    <x v="1"/>
    <x v="0"/>
    <n v="529"/>
    <x v="30"/>
    <x v="33"/>
    <x v="0"/>
    <d v="1899-12-30T01:55:00"/>
    <n v="1.92"/>
    <n v="50"/>
    <n v="0"/>
    <d v="1899-12-30T00:00:00"/>
    <n v="0"/>
    <d v="1899-12-30T00:00:00"/>
    <n v="0"/>
    <n v="0"/>
    <d v="1899-12-30T00:00:00"/>
    <n v="0"/>
    <n v="0"/>
    <n v="0"/>
    <d v="1899-12-30T01:55:00"/>
    <n v="114.99999999999999"/>
    <d v="1899-12-30T00:02:18"/>
    <n v="2.2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5"/>
    <x v="1"/>
    <x v="0"/>
    <n v="12561"/>
    <x v="30"/>
    <x v="33"/>
    <x v="0"/>
    <d v="1899-12-30T00:30:00"/>
    <n v="0.5"/>
    <n v="38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0:47"/>
    <n v="0.7894736842105262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5"/>
    <x v="1"/>
    <x v="0"/>
    <n v="787"/>
    <x v="30"/>
    <x v="34"/>
    <x v="1"/>
    <d v="1899-12-30T08:00:00"/>
    <n v="8"/>
    <n v="94"/>
    <n v="0"/>
    <d v="1899-12-30T00:00:00"/>
    <n v="0"/>
    <d v="1899-12-30T00:00:00"/>
    <n v="25"/>
    <n v="1.33"/>
    <d v="1899-12-30T01:20:00"/>
    <n v="67"/>
    <n v="0"/>
    <n v="0"/>
    <d v="1899-12-30T06:40:00"/>
    <n v="400"/>
    <d v="1899-12-30T00:04:15"/>
    <n v="4.2553191489361701"/>
    <n v="26.5957446808510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5"/>
    <x v="1"/>
    <x v="0"/>
    <n v="861"/>
    <x v="30"/>
    <x v="34"/>
    <x v="2"/>
    <d v="1899-12-30T08:00:00"/>
    <n v="8"/>
    <n v="91"/>
    <n v="0"/>
    <d v="1899-12-30T00:00:00"/>
    <n v="0.33"/>
    <d v="1899-12-30T00:20:00"/>
    <n v="0"/>
    <n v="0"/>
    <d v="1899-12-30T00:00:00"/>
    <n v="86"/>
    <n v="0"/>
    <n v="0"/>
    <d v="1899-12-30T08:00:00"/>
    <n v="479.99999999999994"/>
    <d v="1899-12-30T00:05:16"/>
    <n v="5.274725274725273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16"/>
    <d v="1899-12-30T00:05:16"/>
    <m/>
    <m/>
    <m/>
    <m/>
    <m/>
    <m/>
    <m/>
    <m/>
    <m/>
    <m/>
  </r>
  <r>
    <x v="5"/>
    <x v="1"/>
    <x v="0"/>
    <n v="1242"/>
    <x v="30"/>
    <x v="35"/>
    <x v="2"/>
    <d v="1899-12-30T08:00:00"/>
    <n v="8"/>
    <n v="205"/>
    <n v="0"/>
    <d v="1899-12-30T00:00:00"/>
    <n v="0"/>
    <d v="1899-12-30T00:00:00"/>
    <n v="12"/>
    <n v="0"/>
    <d v="1899-12-30T00:00:00"/>
    <n v="0"/>
    <n v="0"/>
    <n v="0"/>
    <d v="1899-12-30T08:00:00"/>
    <n v="479.99999999999994"/>
    <d v="1899-12-30T00:02:20"/>
    <n v="2.3414634146341462"/>
    <n v="5.853658536585365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0"/>
    <d v="1899-12-30T00:02:20"/>
    <m/>
    <m/>
    <m/>
    <m/>
    <m/>
    <m/>
    <m/>
    <m/>
    <m/>
    <m/>
  </r>
  <r>
    <x v="5"/>
    <x v="1"/>
    <x v="0"/>
    <n v="1409"/>
    <x v="30"/>
    <x v="35"/>
    <x v="1"/>
    <d v="1899-12-30T08:00:00"/>
    <n v="8"/>
    <n v="11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15"/>
    <n v="4.24778761061946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5"/>
    <x v="1"/>
    <x v="0"/>
    <n v="11983"/>
    <x v="30"/>
    <x v="36"/>
    <x v="0"/>
    <d v="1899-12-30T08:05:00"/>
    <n v="8.08"/>
    <n v="52"/>
    <n v="0"/>
    <d v="1899-12-30T00:00:00"/>
    <n v="0"/>
    <d v="1899-12-30T00:00:00"/>
    <n v="0"/>
    <n v="0"/>
    <d v="1899-12-30T00:00:00"/>
    <n v="0"/>
    <n v="0"/>
    <n v="0"/>
    <d v="1899-12-30T08:05:00"/>
    <n v="485"/>
    <d v="1899-12-30T00:09:20"/>
    <n v="9.326923076923076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0"/>
    <d v="1899-12-30T00:09:20"/>
    <m/>
    <m/>
    <m/>
    <m/>
    <m/>
    <m/>
    <m/>
    <m/>
    <m/>
    <m/>
  </r>
  <r>
    <x v="5"/>
    <x v="1"/>
    <x v="0"/>
    <n v="12541"/>
    <x v="30"/>
    <x v="36"/>
    <x v="2"/>
    <d v="1899-12-30T08:00:00"/>
    <n v="8"/>
    <n v="39"/>
    <n v="0"/>
    <d v="1899-12-30T00:00:00"/>
    <n v="1"/>
    <d v="1899-12-30T01:00:00"/>
    <n v="0"/>
    <n v="0"/>
    <d v="1899-12-30T00:00:00"/>
    <n v="0"/>
    <n v="0"/>
    <n v="0"/>
    <d v="1899-12-30T08:00:00"/>
    <n v="479.99999999999994"/>
    <d v="1899-12-30T00:12:18"/>
    <n v="12.30769230769230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18"/>
    <d v="1899-12-30T00:12:18"/>
    <m/>
    <m/>
    <m/>
    <m/>
    <m/>
    <m/>
    <m/>
    <m/>
    <m/>
    <m/>
  </r>
  <r>
    <x v="5"/>
    <x v="1"/>
    <x v="0"/>
    <n v="1337"/>
    <x v="30"/>
    <x v="36"/>
    <x v="1"/>
    <d v="1899-12-30T08:00:00"/>
    <n v="8"/>
    <n v="10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4:24"/>
    <n v="4.40366972477064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24"/>
    <d v="1899-12-30T00:04:24"/>
    <m/>
    <m/>
    <m/>
    <m/>
    <m/>
    <m/>
    <m/>
    <m/>
    <m/>
    <m/>
  </r>
  <r>
    <x v="5"/>
    <x v="1"/>
    <x v="0"/>
    <n v="1188"/>
    <x v="30"/>
    <x v="38"/>
    <x v="4"/>
    <d v="1899-12-30T07:30:00"/>
    <n v="7.5"/>
    <n v="195"/>
    <n v="0"/>
    <d v="1899-12-30T00:00:00"/>
    <n v="0"/>
    <d v="1899-12-30T00:00:00"/>
    <n v="130"/>
    <n v="0"/>
    <d v="1899-12-30T00:00:00"/>
    <n v="0"/>
    <n v="0"/>
    <n v="0"/>
    <d v="1899-12-30T07:30:00"/>
    <n v="450"/>
    <d v="1899-12-30T00:02:18"/>
    <n v="2.3076923076923075"/>
    <n v="66.6666666666666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8"/>
    <d v="1899-12-30T00:02:18"/>
    <m/>
    <m/>
    <m/>
    <m/>
    <m/>
    <m/>
    <m/>
    <m/>
    <m/>
    <m/>
  </r>
  <r>
    <x v="5"/>
    <x v="1"/>
    <x v="0"/>
    <n v="12072"/>
    <x v="30"/>
    <x v="38"/>
    <x v="5"/>
    <d v="1899-12-30T07:30:00"/>
    <n v="7.5"/>
    <n v="131"/>
    <n v="0"/>
    <d v="1899-12-30T00:00:00"/>
    <n v="0.75"/>
    <d v="1899-12-30T00:45:00"/>
    <n v="77"/>
    <n v="0"/>
    <d v="1899-12-30T00:00:00"/>
    <n v="0"/>
    <n v="0"/>
    <n v="0"/>
    <d v="1899-12-30T07:30:00"/>
    <n v="450"/>
    <d v="1899-12-30T00:03:26"/>
    <n v="3.4351145038167941"/>
    <n v="58.77862595419847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6"/>
    <d v="1899-12-30T00:03:26"/>
    <m/>
    <m/>
    <m/>
    <m/>
    <m/>
    <m/>
    <m/>
    <m/>
    <m/>
    <m/>
  </r>
  <r>
    <x v="5"/>
    <x v="1"/>
    <x v="0"/>
    <n v="12164"/>
    <x v="30"/>
    <x v="38"/>
    <x v="3"/>
    <d v="1899-12-30T01:00:00"/>
    <n v="1"/>
    <n v="34"/>
    <n v="0"/>
    <d v="1899-12-30T00:00:00"/>
    <n v="0.17"/>
    <d v="1899-12-30T00:10:00"/>
    <n v="10"/>
    <n v="0"/>
    <d v="1899-12-30T00:00:00"/>
    <n v="0"/>
    <n v="0"/>
    <n v="0"/>
    <d v="1899-12-30T01:00:00"/>
    <n v="59.999999999999993"/>
    <d v="1899-12-30T00:01:46"/>
    <n v="1.7647058823529409"/>
    <n v="29.4117647058823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5"/>
    <x v="1"/>
    <x v="0"/>
    <n v="12075"/>
    <x v="30"/>
    <x v="39"/>
    <x v="3"/>
    <d v="1899-12-30T07:30:00"/>
    <n v="7.5"/>
    <n v="293"/>
    <n v="0"/>
    <d v="1899-12-30T00:00:00"/>
    <n v="0.83"/>
    <d v="1899-12-30T00:50:00"/>
    <n v="0"/>
    <n v="0"/>
    <d v="1899-12-30T00:00:00"/>
    <n v="48"/>
    <n v="0"/>
    <n v="0"/>
    <d v="1899-12-30T07:30:00"/>
    <n v="450"/>
    <d v="1899-12-30T00:01:32"/>
    <n v="1.535836177474402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2"/>
    <d v="1899-12-30T00:01:32"/>
    <m/>
    <m/>
    <m/>
    <m/>
    <m/>
    <m/>
    <m/>
    <m/>
    <m/>
    <m/>
  </r>
  <r>
    <x v="5"/>
    <x v="1"/>
    <x v="0"/>
    <n v="12099"/>
    <x v="30"/>
    <x v="39"/>
    <x v="4"/>
    <d v="1899-12-30T07:30:00"/>
    <n v="7.5"/>
    <n v="395"/>
    <n v="0"/>
    <d v="1899-12-30T00:00:00"/>
    <n v="0.5"/>
    <d v="1899-12-30T00:30:00"/>
    <n v="0"/>
    <n v="0"/>
    <d v="1899-12-30T00:00:00"/>
    <n v="55"/>
    <n v="0"/>
    <n v="0"/>
    <d v="1899-12-30T07:30:00"/>
    <n v="450"/>
    <d v="1899-12-30T00:01:08"/>
    <n v="1.1392405063291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5"/>
    <x v="1"/>
    <x v="0"/>
    <n v="12566"/>
    <x v="30"/>
    <x v="39"/>
    <x v="5"/>
    <d v="1899-12-30T07:30:00"/>
    <n v="7.5"/>
    <n v="405"/>
    <n v="0"/>
    <d v="1899-12-30T00:00:00"/>
    <n v="0"/>
    <d v="1899-12-30T00:00:00"/>
    <n v="0"/>
    <n v="0"/>
    <d v="1899-12-30T00:00:00"/>
    <n v="66"/>
    <n v="0"/>
    <n v="0"/>
    <d v="1899-12-30T07:30:00"/>
    <n v="450"/>
    <d v="1899-12-30T00:01:07"/>
    <n v="1.111111111111111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5"/>
    <x v="1"/>
    <x v="0"/>
    <n v="1037"/>
    <x v="30"/>
    <x v="40"/>
    <x v="4"/>
    <d v="1899-12-30T07:30:00"/>
    <n v="7.5"/>
    <n v="337"/>
    <n v="0"/>
    <d v="1899-12-30T00:00:00"/>
    <n v="0"/>
    <d v="1899-12-30T00:00:00"/>
    <n v="0"/>
    <n v="1.5"/>
    <d v="1899-12-30T01:30:00"/>
    <n v="0"/>
    <n v="0"/>
    <n v="0"/>
    <d v="1899-12-30T06:00:00"/>
    <n v="360"/>
    <d v="1899-12-30T00:01:04"/>
    <n v="1.068249258160237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5"/>
    <x v="1"/>
    <x v="0"/>
    <n v="12082"/>
    <x v="30"/>
    <x v="40"/>
    <x v="5"/>
    <d v="1899-12-30T07:30:00"/>
    <n v="7.5"/>
    <n v="400"/>
    <n v="0"/>
    <d v="1899-12-30T00:00:00"/>
    <n v="0.5"/>
    <d v="1899-12-30T00:30:00"/>
    <n v="0"/>
    <n v="1"/>
    <d v="1899-12-30T01:00:00"/>
    <n v="0"/>
    <n v="0"/>
    <n v="0"/>
    <d v="1899-12-30T06:30:00"/>
    <n v="389.99999999999994"/>
    <d v="1899-12-30T00:00:58"/>
    <n v="0.9749999999999998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5"/>
    <x v="1"/>
    <x v="0"/>
    <n v="1326"/>
    <x v="30"/>
    <x v="40"/>
    <x v="3"/>
    <d v="1899-12-30T07:30:00"/>
    <n v="7.5"/>
    <n v="592"/>
    <n v="0.57999999999999996"/>
    <d v="1899-12-30T00:35:00"/>
    <n v="0.33"/>
    <d v="1899-12-30T00:20:00"/>
    <n v="0"/>
    <n v="0"/>
    <d v="1899-12-30T00:00:00"/>
    <n v="0"/>
    <n v="0"/>
    <n v="0"/>
    <d v="1899-12-30T07:30:00"/>
    <n v="450"/>
    <d v="1899-12-30T00:00:46"/>
    <n v="0.760135135135135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5"/>
    <x v="1"/>
    <x v="0"/>
    <n v="901"/>
    <x v="30"/>
    <x v="41"/>
    <x v="1"/>
    <d v="1899-12-30T08:00:00"/>
    <n v="8"/>
    <n v="362"/>
    <n v="0"/>
    <d v="1899-12-30T00:00:00"/>
    <n v="0"/>
    <d v="1899-12-30T00:00:00"/>
    <n v="0"/>
    <n v="0"/>
    <d v="1899-12-30T00:00:00"/>
    <n v="61"/>
    <n v="0"/>
    <n v="0"/>
    <d v="1899-12-30T08:00:00"/>
    <n v="479.99999999999994"/>
    <d v="1899-12-30T00:01:20"/>
    <n v="1.32596685082872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0"/>
    <d v="1899-12-30T00:01:20"/>
    <m/>
    <m/>
    <m/>
    <m/>
    <m/>
    <m/>
    <m/>
    <m/>
    <m/>
    <m/>
  </r>
  <r>
    <x v="5"/>
    <x v="1"/>
    <x v="0"/>
    <n v="1453"/>
    <x v="30"/>
    <x v="41"/>
    <x v="2"/>
    <d v="1899-12-30T08:00:00"/>
    <n v="8"/>
    <n v="360"/>
    <n v="1"/>
    <d v="1899-12-30T01:00:00"/>
    <n v="1.33"/>
    <d v="1899-12-30T01:20:00"/>
    <n v="0"/>
    <n v="0.5"/>
    <d v="1899-12-30T00:30:00"/>
    <n v="0"/>
    <n v="0"/>
    <n v="0"/>
    <d v="1899-12-30T07:30:00"/>
    <n v="450"/>
    <d v="1899-12-30T00:01:15"/>
    <n v="1.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5"/>
    <x v="1"/>
    <x v="0"/>
    <n v="12058"/>
    <x v="30"/>
    <x v="42"/>
    <x v="1"/>
    <d v="1899-12-30T02:00:00"/>
    <n v="2"/>
    <n v="108"/>
    <n v="0"/>
    <d v="1899-12-30T00:00:00"/>
    <n v="0.5"/>
    <d v="1899-12-30T00:30:00"/>
    <n v="0"/>
    <n v="0"/>
    <d v="1899-12-30T00:00:00"/>
    <n v="48"/>
    <n v="0"/>
    <n v="0"/>
    <d v="1899-12-30T02:00:00"/>
    <n v="119.99999999999999"/>
    <d v="1899-12-30T00:01:07"/>
    <n v="1.11111111111111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5"/>
    <x v="1"/>
    <x v="0"/>
    <n v="12507"/>
    <x v="30"/>
    <x v="42"/>
    <x v="2"/>
    <d v="1899-12-30T08:00:00"/>
    <n v="8"/>
    <n v="599"/>
    <n v="0"/>
    <d v="1899-12-30T00:00:00"/>
    <n v="0.83"/>
    <d v="1899-12-30T00:50:00"/>
    <n v="4"/>
    <n v="0"/>
    <d v="1899-12-30T00:00:00"/>
    <n v="90"/>
    <n v="0"/>
    <n v="0"/>
    <d v="1899-12-30T08:00:00"/>
    <n v="479.99999999999994"/>
    <d v="1899-12-30T00:00:48"/>
    <n v="0.80133555926544231"/>
    <n v="0.66777963272120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8"/>
    <d v="1899-12-30T00:00:48"/>
    <m/>
    <m/>
    <m/>
    <m/>
    <m/>
    <m/>
    <m/>
    <m/>
    <m/>
    <m/>
  </r>
  <r>
    <x v="5"/>
    <x v="1"/>
    <x v="0"/>
    <n v="12058"/>
    <x v="30"/>
    <x v="49"/>
    <x v="1"/>
    <d v="1899-12-30T06:00:00"/>
    <n v="6"/>
    <n v="370"/>
    <n v="0"/>
    <d v="1899-12-30T00:00:00"/>
    <n v="0"/>
    <d v="1899-12-30T00:00:00"/>
    <n v="0"/>
    <n v="0"/>
    <d v="1899-12-30T00:00:00"/>
    <n v="0"/>
    <n v="0"/>
    <n v="0"/>
    <d v="1899-12-30T06:00:00"/>
    <n v="360"/>
    <d v="1899-12-30T00:00:58"/>
    <n v="0.9729729729729730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5"/>
    <x v="1"/>
    <x v="0"/>
    <n v="615"/>
    <x v="30"/>
    <x v="43"/>
    <x v="5"/>
    <d v="1899-12-30T07:30:00"/>
    <n v="7.5"/>
    <n v="404"/>
    <n v="0"/>
    <d v="1899-12-30T00:00:00"/>
    <n v="0"/>
    <d v="1899-12-30T00:00:00"/>
    <n v="0"/>
    <n v="0"/>
    <d v="1899-12-30T00:00:00"/>
    <n v="77"/>
    <n v="0"/>
    <n v="0"/>
    <d v="1899-12-30T07:30:00"/>
    <n v="450"/>
    <d v="1899-12-30T00:01:07"/>
    <n v="1.1138613861386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5"/>
    <x v="1"/>
    <x v="0"/>
    <n v="12081"/>
    <x v="30"/>
    <x v="43"/>
    <x v="3"/>
    <d v="1899-12-30T07:30:00"/>
    <n v="7.5"/>
    <n v="345"/>
    <n v="0"/>
    <d v="1899-12-30T00:00:00"/>
    <n v="0.75"/>
    <d v="1899-12-30T00:45:00"/>
    <n v="0"/>
    <n v="1"/>
    <d v="1899-12-30T01:00:00"/>
    <n v="69"/>
    <n v="0"/>
    <n v="0"/>
    <d v="1899-12-30T06:30:00"/>
    <n v="389.99999999999994"/>
    <d v="1899-12-30T00:01:08"/>
    <n v="1.130434782608695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5"/>
    <x v="1"/>
    <x v="0"/>
    <n v="12501"/>
    <x v="30"/>
    <x v="43"/>
    <x v="4"/>
    <d v="1899-12-30T07:30:00"/>
    <n v="7.5"/>
    <n v="348"/>
    <n v="0"/>
    <d v="1899-12-30T00:00:00"/>
    <n v="0.5"/>
    <d v="1899-12-30T00:30:00"/>
    <n v="0"/>
    <n v="0"/>
    <d v="1899-12-30T00:00:00"/>
    <n v="71"/>
    <n v="0"/>
    <n v="0"/>
    <d v="1899-12-30T07:30:00"/>
    <n v="450"/>
    <d v="1899-12-30T00:01:18"/>
    <n v="1.29310344827586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8"/>
    <d v="1899-12-30T00:01:18"/>
    <m/>
    <m/>
    <m/>
    <m/>
    <m/>
    <m/>
    <m/>
    <m/>
    <m/>
    <m/>
  </r>
  <r>
    <x v="5"/>
    <x v="1"/>
    <x v="0"/>
    <n v="12228"/>
    <x v="30"/>
    <x v="44"/>
    <x v="0"/>
    <d v="1899-12-30T08:00:00"/>
    <n v="8"/>
    <n v="7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40"/>
    <n v="6.666666666666666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0"/>
    <d v="1899-12-30T00:06:40"/>
    <m/>
    <m/>
    <m/>
    <m/>
    <m/>
    <m/>
    <m/>
    <m/>
    <m/>
    <m/>
  </r>
  <r>
    <x v="5"/>
    <x v="1"/>
    <x v="0"/>
    <n v="548"/>
    <x v="31"/>
    <x v="0"/>
    <x v="2"/>
    <d v="1899-12-30T05:00:00"/>
    <n v="5"/>
    <n v="50"/>
    <n v="0"/>
    <d v="1899-12-30T00:00:00"/>
    <n v="0"/>
    <d v="1899-12-30T00:00:00"/>
    <n v="0"/>
    <n v="0"/>
    <d v="1899-12-30T00:00:00"/>
    <n v="0"/>
    <n v="0"/>
    <n v="0"/>
    <d v="1899-12-30T05:00:00"/>
    <n v="300"/>
    <d v="1899-12-30T00:06:00"/>
    <n v="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5"/>
    <x v="1"/>
    <x v="0"/>
    <n v="12078"/>
    <x v="31"/>
    <x v="0"/>
    <x v="0"/>
    <d v="1899-12-30T08:00:00"/>
    <n v="8"/>
    <n v="113"/>
    <n v="0"/>
    <d v="1899-12-30T00:00:00"/>
    <n v="0"/>
    <d v="1899-12-30T00:00:00"/>
    <n v="20"/>
    <n v="0"/>
    <d v="1899-12-30T00:00:00"/>
    <n v="0"/>
    <n v="0"/>
    <n v="0"/>
    <d v="1899-12-30T08:00:00"/>
    <n v="479.99999999999994"/>
    <d v="1899-12-30T00:04:15"/>
    <n v="4.2477876106194685"/>
    <n v="17.6991150442477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5"/>
    <x v="1"/>
    <x v="0"/>
    <n v="876"/>
    <x v="31"/>
    <x v="1"/>
    <x v="0"/>
    <d v="1899-12-30T05:40:00"/>
    <n v="5.67"/>
    <n v="114"/>
    <n v="0"/>
    <d v="1899-12-30T00:00:00"/>
    <n v="0"/>
    <d v="1899-12-30T00:00:00"/>
    <n v="0"/>
    <n v="0"/>
    <d v="1899-12-30T00:00:00"/>
    <n v="0"/>
    <n v="0"/>
    <n v="0"/>
    <d v="1899-12-30T05:40:00"/>
    <n v="340"/>
    <d v="1899-12-30T00:02:59"/>
    <n v="2.98245614035087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9"/>
    <d v="1899-12-30T00:02:59"/>
    <m/>
    <m/>
    <m/>
    <m/>
    <m/>
    <m/>
    <m/>
    <m/>
    <m/>
    <m/>
  </r>
  <r>
    <x v="5"/>
    <x v="1"/>
    <x v="0"/>
    <n v="529"/>
    <x v="31"/>
    <x v="2"/>
    <x v="0"/>
    <d v="1899-12-30T02:45:00"/>
    <n v="2.75"/>
    <n v="8"/>
    <n v="0"/>
    <d v="1899-12-30T00:00:00"/>
    <n v="0"/>
    <d v="1899-12-30T00:00:00"/>
    <n v="0"/>
    <n v="0"/>
    <d v="1899-12-30T00:00:00"/>
    <n v="0"/>
    <n v="0"/>
    <n v="0"/>
    <d v="1899-12-30T02:45:00"/>
    <n v="165"/>
    <d v="1899-12-30T00:20:37"/>
    <n v="20.6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37"/>
    <d v="1899-12-30T00:20:37"/>
    <m/>
    <m/>
    <m/>
    <m/>
    <m/>
    <m/>
    <m/>
    <m/>
    <m/>
    <m/>
  </r>
  <r>
    <x v="5"/>
    <x v="1"/>
    <x v="0"/>
    <n v="12235"/>
    <x v="31"/>
    <x v="2"/>
    <x v="0"/>
    <d v="1899-12-30T08:00:00"/>
    <n v="8"/>
    <n v="75"/>
    <n v="0"/>
    <d v="1899-12-30T00:00:00"/>
    <n v="0"/>
    <d v="1899-12-30T00:00:00"/>
    <n v="11"/>
    <n v="0"/>
    <d v="1899-12-30T00:00:00"/>
    <n v="0"/>
    <n v="0"/>
    <n v="0"/>
    <d v="1899-12-30T08:00:00"/>
    <n v="479.99999999999994"/>
    <d v="1899-12-30T00:06:24"/>
    <n v="6.3999999999999995"/>
    <n v="14.66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5"/>
    <x v="1"/>
    <x v="0"/>
    <n v="12235"/>
    <x v="31"/>
    <x v="50"/>
    <x v="0"/>
    <d v="1899-12-30T08:00:00"/>
    <n v="8"/>
    <n v="69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6:57"/>
    <n v="6.9565217391304337"/>
    <n v="10.14492753623188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57"/>
    <d v="1899-12-30T00:06:57"/>
    <m/>
    <m/>
    <m/>
    <m/>
    <m/>
    <m/>
    <m/>
    <m/>
    <m/>
    <m/>
  </r>
  <r>
    <x v="5"/>
    <x v="1"/>
    <x v="0"/>
    <n v="12080"/>
    <x v="31"/>
    <x v="3"/>
    <x v="0"/>
    <d v="1899-12-30T09:05:00"/>
    <n v="9.08"/>
    <n v="282"/>
    <n v="0"/>
    <d v="1899-12-30T00:00:00"/>
    <n v="0"/>
    <d v="1899-12-30T00:00:00"/>
    <n v="12"/>
    <n v="0"/>
    <d v="1899-12-30T00:00:00"/>
    <n v="0"/>
    <n v="0"/>
    <n v="0"/>
    <d v="1899-12-30T09:05:00"/>
    <n v="545"/>
    <d v="1899-12-30T00:01:56"/>
    <n v="1.9326241134751774"/>
    <n v="4.255319148936170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6"/>
    <d v="1899-12-30T00:01:56"/>
    <m/>
    <m/>
    <m/>
    <m/>
    <m/>
    <m/>
    <m/>
    <m/>
    <m/>
    <m/>
  </r>
  <r>
    <x v="5"/>
    <x v="1"/>
    <x v="0"/>
    <n v="12004"/>
    <x v="31"/>
    <x v="4"/>
    <x v="0"/>
    <d v="1899-12-30T08:00:00"/>
    <n v="8"/>
    <n v="18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26:40"/>
    <n v="26.666666666666664"/>
    <n v="5.555555555555555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6:40"/>
    <d v="1899-12-30T00:26:40"/>
    <m/>
    <m/>
    <m/>
    <m/>
    <m/>
    <m/>
    <m/>
    <m/>
    <m/>
    <m/>
  </r>
  <r>
    <x v="5"/>
    <x v="1"/>
    <x v="0"/>
    <n v="1146"/>
    <x v="31"/>
    <x v="5"/>
    <x v="0"/>
    <d v="1899-12-30T03:30:00"/>
    <n v="3.5"/>
    <n v="116"/>
    <n v="0"/>
    <d v="1899-12-30T00:00:00"/>
    <n v="0"/>
    <d v="1899-12-30T00:00:00"/>
    <n v="116"/>
    <n v="0"/>
    <d v="1899-12-30T00:00:00"/>
    <n v="0"/>
    <n v="0"/>
    <n v="0"/>
    <d v="1899-12-30T03:30:00"/>
    <n v="210"/>
    <d v="1899-12-30T00:01:49"/>
    <n v="1.8103448275862069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5"/>
    <x v="1"/>
    <x v="0"/>
    <n v="12279"/>
    <x v="31"/>
    <x v="6"/>
    <x v="0"/>
    <d v="1899-12-30T05:00:00"/>
    <n v="5"/>
    <n v="634"/>
    <n v="0"/>
    <d v="1899-12-30T00:00:00"/>
    <n v="0"/>
    <d v="1899-12-30T00:00:00"/>
    <n v="40"/>
    <n v="0"/>
    <d v="1899-12-30T00:00:00"/>
    <n v="0"/>
    <n v="0"/>
    <n v="0"/>
    <d v="1899-12-30T05:00:00"/>
    <n v="300"/>
    <d v="1899-12-30T00:00:28"/>
    <n v="0.47318611987381703"/>
    <n v="6.30914826498422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8"/>
    <d v="1899-12-30T00:00:28"/>
    <m/>
    <m/>
    <m/>
    <m/>
    <m/>
    <m/>
    <m/>
    <m/>
    <m/>
    <m/>
  </r>
  <r>
    <x v="5"/>
    <x v="1"/>
    <x v="0"/>
    <n v="934"/>
    <x v="31"/>
    <x v="7"/>
    <x v="0"/>
    <d v="1899-12-30T07:00:00"/>
    <n v="7"/>
    <n v="273"/>
    <n v="0.5"/>
    <d v="1899-12-30T00:30:00"/>
    <n v="0"/>
    <d v="1899-12-30T00:00:00"/>
    <n v="44"/>
    <n v="0"/>
    <d v="1899-12-30T00:00:00"/>
    <n v="65"/>
    <n v="0"/>
    <n v="0"/>
    <d v="1899-12-30T07:00:00"/>
    <n v="420"/>
    <d v="1899-12-30T00:01:32"/>
    <n v="1.5384615384615385"/>
    <n v="16.11721611721611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2"/>
    <d v="1899-12-30T00:01:32"/>
    <m/>
    <m/>
    <m/>
    <m/>
    <m/>
    <m/>
    <m/>
    <m/>
    <m/>
    <m/>
  </r>
  <r>
    <x v="5"/>
    <x v="1"/>
    <x v="0"/>
    <n v="1153"/>
    <x v="31"/>
    <x v="8"/>
    <x v="4"/>
    <d v="1899-12-30T00:35:00"/>
    <n v="0.57999999999999996"/>
    <n v="55"/>
    <n v="0"/>
    <d v="1899-12-30T00:00:00"/>
    <n v="0"/>
    <d v="1899-12-30T00:00:00"/>
    <n v="0"/>
    <n v="0"/>
    <d v="1899-12-30T00:00:00"/>
    <n v="0"/>
    <n v="0"/>
    <n v="0"/>
    <d v="1899-12-30T00:35:00"/>
    <n v="35"/>
    <d v="1899-12-30T00:00:38"/>
    <n v="0.636363636363636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5"/>
    <x v="1"/>
    <x v="0"/>
    <n v="1242"/>
    <x v="31"/>
    <x v="8"/>
    <x v="2"/>
    <d v="1899-12-30T03:30:00"/>
    <n v="3.5"/>
    <n v="70"/>
    <n v="0.5"/>
    <d v="1899-12-30T00:30:00"/>
    <n v="0"/>
    <d v="1899-12-30T00:00:00"/>
    <n v="13"/>
    <n v="0"/>
    <d v="1899-12-30T00:00:00"/>
    <n v="50"/>
    <n v="0"/>
    <n v="0"/>
    <d v="1899-12-30T03:30:00"/>
    <n v="210"/>
    <d v="1899-12-30T00:03:00"/>
    <n v="3"/>
    <n v="18.5714285714285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0"/>
    <d v="1899-12-30T00:03:00"/>
    <m/>
    <m/>
    <m/>
    <m/>
    <m/>
    <m/>
    <m/>
    <m/>
    <m/>
    <m/>
  </r>
  <r>
    <x v="5"/>
    <x v="1"/>
    <x v="0"/>
    <n v="953"/>
    <x v="31"/>
    <x v="9"/>
    <x v="4"/>
    <d v="1899-12-30T07:30:00"/>
    <n v="7.5"/>
    <n v="68"/>
    <n v="0"/>
    <d v="1899-12-30T00:00:00"/>
    <n v="0"/>
    <d v="1899-12-30T00:00:00"/>
    <n v="5"/>
    <n v="0"/>
    <d v="1899-12-30T00:00:00"/>
    <n v="74"/>
    <n v="0"/>
    <n v="0"/>
    <d v="1899-12-30T07:30:00"/>
    <n v="450"/>
    <d v="1899-12-30T00:06:37"/>
    <n v="6.617647058823529"/>
    <n v="7.35294117647058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7"/>
    <d v="1899-12-30T00:06:37"/>
    <m/>
    <m/>
    <m/>
    <m/>
    <m/>
    <m/>
    <m/>
    <m/>
    <m/>
    <m/>
  </r>
  <r>
    <x v="5"/>
    <x v="1"/>
    <x v="0"/>
    <n v="1003"/>
    <x v="31"/>
    <x v="9"/>
    <x v="5"/>
    <d v="1899-12-30T07:30:00"/>
    <n v="7.5"/>
    <n v="46"/>
    <n v="0"/>
    <d v="1899-12-30T00:00:00"/>
    <n v="0"/>
    <d v="1899-12-30T00:00:00"/>
    <n v="1"/>
    <n v="1.32"/>
    <d v="1899-12-30T01:19:00"/>
    <n v="65"/>
    <n v="0"/>
    <n v="0"/>
    <d v="1899-12-30T06:11:00"/>
    <n v="370.99999999999994"/>
    <d v="1899-12-30T00:08:04"/>
    <n v="8.0652173913043459"/>
    <n v="2.17391304347826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4"/>
    <d v="1899-12-30T00:08:04"/>
    <m/>
    <m/>
    <m/>
    <m/>
    <m/>
    <m/>
    <m/>
    <m/>
    <m/>
    <m/>
  </r>
  <r>
    <x v="5"/>
    <x v="1"/>
    <x v="0"/>
    <n v="1038"/>
    <x v="31"/>
    <x v="9"/>
    <x v="3"/>
    <d v="1899-12-30T07:30:00"/>
    <n v="7.5"/>
    <n v="42"/>
    <n v="0"/>
    <d v="1899-12-30T00:00:00"/>
    <n v="0.42"/>
    <d v="1899-12-30T00:25:00"/>
    <n v="4"/>
    <n v="0"/>
    <d v="1899-12-30T00:00:00"/>
    <n v="65"/>
    <n v="0"/>
    <n v="0"/>
    <d v="1899-12-30T07:30:00"/>
    <n v="450"/>
    <d v="1899-12-30T00:10:43"/>
    <n v="10.714285714285714"/>
    <n v="9.52380952380952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3"/>
    <d v="1899-12-30T00:10:43"/>
    <m/>
    <m/>
    <m/>
    <m/>
    <m/>
    <m/>
    <m/>
    <m/>
    <m/>
    <m/>
  </r>
  <r>
    <x v="5"/>
    <x v="1"/>
    <x v="0"/>
    <n v="843"/>
    <x v="31"/>
    <x v="10"/>
    <x v="1"/>
    <d v="1899-12-30T08:00:00"/>
    <n v="8"/>
    <n v="55"/>
    <n v="0"/>
    <d v="1899-12-30T00:00:00"/>
    <n v="0"/>
    <d v="1899-12-30T00:00:00"/>
    <n v="20"/>
    <n v="0.5"/>
    <d v="1899-12-30T00:30:00"/>
    <n v="52"/>
    <n v="0"/>
    <n v="0"/>
    <d v="1899-12-30T07:30:00"/>
    <n v="450"/>
    <d v="1899-12-30T00:08:11"/>
    <n v="8.1818181818181817"/>
    <n v="36.3636363636363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1"/>
    <d v="1899-12-30T00:08:11"/>
    <m/>
    <m/>
    <m/>
    <m/>
    <m/>
    <m/>
    <m/>
    <m/>
    <m/>
    <m/>
  </r>
  <r>
    <x v="5"/>
    <x v="1"/>
    <x v="0"/>
    <n v="1185"/>
    <x v="31"/>
    <x v="11"/>
    <x v="2"/>
    <d v="1899-12-30T08:00:00"/>
    <n v="8"/>
    <n v="48"/>
    <n v="0.78"/>
    <d v="1899-12-30T00:47:00"/>
    <n v="0"/>
    <d v="1899-12-30T00:00:00"/>
    <n v="5"/>
    <n v="0.5"/>
    <d v="1899-12-30T00:30:00"/>
    <n v="60"/>
    <n v="0"/>
    <n v="0"/>
    <d v="1899-12-30T07:30:00"/>
    <n v="450"/>
    <d v="1899-12-30T00:09:22"/>
    <n v="9.375"/>
    <n v="10.41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22"/>
    <d v="1899-12-30T00:09:22"/>
    <m/>
    <m/>
    <m/>
    <m/>
    <m/>
    <m/>
    <m/>
    <m/>
    <m/>
    <m/>
  </r>
  <r>
    <x v="5"/>
    <x v="1"/>
    <x v="0"/>
    <n v="1398"/>
    <x v="31"/>
    <x v="11"/>
    <x v="1"/>
    <d v="1899-12-30T08:00:00"/>
    <n v="8"/>
    <n v="87"/>
    <n v="1"/>
    <d v="1899-12-30T01:00:00"/>
    <n v="0"/>
    <d v="1899-12-30T00:00:00"/>
    <n v="3"/>
    <n v="0"/>
    <d v="1899-12-30T00:00:00"/>
    <n v="74"/>
    <n v="0"/>
    <n v="0"/>
    <d v="1899-12-30T08:00:00"/>
    <n v="479.99999999999994"/>
    <d v="1899-12-30T00:05:31"/>
    <n v="5.5172413793103443"/>
    <n v="3.44827586206896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1"/>
    <d v="1899-12-30T00:05:31"/>
    <m/>
    <m/>
    <m/>
    <m/>
    <m/>
    <m/>
    <m/>
    <m/>
    <m/>
    <m/>
  </r>
  <r>
    <x v="5"/>
    <x v="1"/>
    <x v="0"/>
    <n v="1017"/>
    <x v="31"/>
    <x v="12"/>
    <x v="3"/>
    <d v="1899-12-30T07:30:00"/>
    <n v="7.5"/>
    <n v="50"/>
    <n v="0.16"/>
    <d v="1899-12-30T00:10:00"/>
    <n v="0.5"/>
    <d v="1899-12-30T00:30:00"/>
    <n v="1"/>
    <n v="0"/>
    <d v="1899-12-30T00:00:00"/>
    <n v="64"/>
    <n v="0"/>
    <n v="0"/>
    <d v="1899-12-30T07:30:00"/>
    <n v="450"/>
    <d v="1899-12-30T00:09:00"/>
    <n v="9"/>
    <n v="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00"/>
    <d v="1899-12-30T00:09:00"/>
    <m/>
    <m/>
    <m/>
    <m/>
    <m/>
    <m/>
    <m/>
    <m/>
    <m/>
    <m/>
  </r>
  <r>
    <x v="5"/>
    <x v="1"/>
    <x v="0"/>
    <n v="12087"/>
    <x v="31"/>
    <x v="12"/>
    <x v="4"/>
    <d v="1899-12-30T07:30:00"/>
    <n v="7.5"/>
    <n v="67"/>
    <n v="0.75"/>
    <d v="1899-12-30T00:45:00"/>
    <n v="0.75"/>
    <d v="1899-12-30T00:45:00"/>
    <n v="1"/>
    <n v="0"/>
    <d v="1899-12-30T00:00:00"/>
    <n v="61"/>
    <n v="0"/>
    <n v="0"/>
    <d v="1899-12-30T07:30:00"/>
    <n v="450"/>
    <d v="1899-12-30T00:06:43"/>
    <n v="6.7164179104477615"/>
    <n v="1.49253731343283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3"/>
    <d v="1899-12-30T00:06:43"/>
    <m/>
    <m/>
    <m/>
    <m/>
    <m/>
    <m/>
    <m/>
    <m/>
    <m/>
    <m/>
  </r>
  <r>
    <x v="5"/>
    <x v="1"/>
    <x v="0"/>
    <n v="1215"/>
    <x v="31"/>
    <x v="12"/>
    <x v="5"/>
    <d v="1899-12-30T07:30:00"/>
    <n v="7.5"/>
    <n v="69"/>
    <n v="0.17"/>
    <d v="1899-12-30T00:10:00"/>
    <n v="1.0900000000000001"/>
    <d v="1899-12-30T01:05:00"/>
    <n v="3"/>
    <n v="0.5"/>
    <d v="1899-12-30T00:30:00"/>
    <n v="72"/>
    <n v="0"/>
    <n v="0"/>
    <d v="1899-12-30T07:00:00"/>
    <n v="420"/>
    <d v="1899-12-30T00:06:05"/>
    <n v="6.0869565217391308"/>
    <n v="4.3478260869565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5"/>
    <d v="1899-12-30T00:06:05"/>
    <m/>
    <m/>
    <m/>
    <m/>
    <m/>
    <m/>
    <m/>
    <m/>
    <m/>
    <m/>
  </r>
  <r>
    <x v="5"/>
    <x v="1"/>
    <x v="0"/>
    <n v="841"/>
    <x v="31"/>
    <x v="13"/>
    <x v="2"/>
    <d v="1899-12-30T05:00:00"/>
    <n v="5"/>
    <n v="73"/>
    <n v="0"/>
    <d v="1899-12-30T00:00:00"/>
    <n v="0.25"/>
    <d v="1899-12-30T00:15:00"/>
    <n v="0"/>
    <n v="0"/>
    <d v="1899-12-30T00:00:00"/>
    <n v="0"/>
    <n v="0"/>
    <n v="0"/>
    <d v="1899-12-30T05:00:00"/>
    <n v="300"/>
    <d v="1899-12-30T00:04:07"/>
    <n v="4.109589041095890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07"/>
    <d v="1899-12-30T00:04:07"/>
    <m/>
    <m/>
    <m/>
    <m/>
    <m/>
    <m/>
    <m/>
    <m/>
    <m/>
    <m/>
  </r>
  <r>
    <x v="5"/>
    <x v="1"/>
    <x v="0"/>
    <n v="1028"/>
    <x v="31"/>
    <x v="13"/>
    <x v="1"/>
    <d v="1899-12-30T08:00:00"/>
    <n v="8"/>
    <n v="6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7:45"/>
    <n v="7.741935483870967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45"/>
    <d v="1899-12-30T00:07:45"/>
    <m/>
    <m/>
    <m/>
    <m/>
    <m/>
    <m/>
    <m/>
    <m/>
    <m/>
    <m/>
  </r>
  <r>
    <x v="5"/>
    <x v="1"/>
    <x v="0"/>
    <n v="729"/>
    <x v="31"/>
    <x v="14"/>
    <x v="0"/>
    <d v="1899-12-30T06:00:00"/>
    <n v="6"/>
    <n v="243"/>
    <n v="0"/>
    <d v="1899-12-30T00:00:00"/>
    <n v="0"/>
    <d v="1899-12-30T00:00:00"/>
    <n v="29"/>
    <n v="0"/>
    <d v="1899-12-30T00:00:00"/>
    <n v="0"/>
    <n v="0"/>
    <n v="0"/>
    <d v="1899-12-30T06:00:00"/>
    <n v="360"/>
    <d v="1899-12-30T00:01:29"/>
    <n v="1.4814814814814814"/>
    <n v="11.9341563786008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9"/>
    <d v="1899-12-30T00:01:29"/>
    <m/>
    <m/>
    <m/>
    <m/>
    <m/>
    <m/>
    <m/>
    <m/>
    <m/>
    <m/>
  </r>
  <r>
    <x v="5"/>
    <x v="1"/>
    <x v="0"/>
    <n v="627"/>
    <x v="31"/>
    <x v="15"/>
    <x v="0"/>
    <d v="1899-12-30T08:00:00"/>
    <n v="8"/>
    <n v="17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28:14"/>
    <n v="28.23529411764705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8:14"/>
    <d v="1899-12-30T00:28:14"/>
    <m/>
    <m/>
    <m/>
    <m/>
    <m/>
    <m/>
    <m/>
    <m/>
    <m/>
    <m/>
  </r>
  <r>
    <x v="5"/>
    <x v="1"/>
    <x v="0"/>
    <n v="851"/>
    <x v="31"/>
    <x v="15"/>
    <x v="0"/>
    <d v="1899-12-30T08:00:00"/>
    <n v="8"/>
    <n v="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1:36:00"/>
    <n v="95.9999999999999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36:00"/>
    <d v="1899-12-30T01:36:00"/>
    <m/>
    <m/>
    <m/>
    <m/>
    <m/>
    <m/>
    <m/>
    <m/>
    <m/>
    <m/>
  </r>
  <r>
    <x v="5"/>
    <x v="1"/>
    <x v="0"/>
    <n v="12089"/>
    <x v="31"/>
    <x v="15"/>
    <x v="0"/>
    <d v="1899-12-30T08:00:00"/>
    <n v="8"/>
    <n v="1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4:17"/>
    <n v="34.28571428571428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4:17"/>
    <d v="1899-12-30T00:34:17"/>
    <m/>
    <m/>
    <m/>
    <m/>
    <m/>
    <m/>
    <m/>
    <m/>
    <m/>
    <m/>
  </r>
  <r>
    <x v="5"/>
    <x v="1"/>
    <x v="0"/>
    <n v="12563"/>
    <x v="31"/>
    <x v="15"/>
    <x v="0"/>
    <d v="1899-12-30T08:00:00"/>
    <n v="8"/>
    <n v="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2:40:00"/>
    <n v="159.9999999999999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2:40:00"/>
    <d v="1899-12-30T02:40:00"/>
    <m/>
    <m/>
    <m/>
    <m/>
    <m/>
    <m/>
    <m/>
    <m/>
    <m/>
    <m/>
  </r>
  <r>
    <x v="5"/>
    <x v="1"/>
    <x v="0"/>
    <n v="866"/>
    <x v="31"/>
    <x v="18"/>
    <x v="2"/>
    <d v="1899-12-30T08:00:00"/>
    <n v="8"/>
    <n v="73"/>
    <n v="0"/>
    <d v="1899-12-30T00:00:00"/>
    <n v="0"/>
    <d v="1899-12-30T00:00:00"/>
    <n v="26"/>
    <n v="0"/>
    <d v="1899-12-30T00:00:00"/>
    <n v="0"/>
    <n v="0"/>
    <n v="0"/>
    <d v="1899-12-30T08:00:00"/>
    <n v="479.99999999999994"/>
    <d v="1899-12-30T00:06:35"/>
    <n v="6.5753424657534243"/>
    <n v="35.6164383561643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35"/>
    <d v="1899-12-30T00:06:35"/>
    <m/>
    <m/>
    <m/>
    <m/>
    <m/>
    <m/>
    <m/>
    <m/>
    <m/>
    <m/>
  </r>
  <r>
    <x v="5"/>
    <x v="1"/>
    <x v="0"/>
    <n v="11626"/>
    <x v="31"/>
    <x v="18"/>
    <x v="5"/>
    <d v="1899-12-30T07:30:00"/>
    <n v="7.5"/>
    <n v="127"/>
    <n v="0"/>
    <d v="1899-12-30T00:00:00"/>
    <n v="0"/>
    <d v="1899-12-30T00:00:00"/>
    <n v="7"/>
    <n v="0"/>
    <d v="1899-12-30T00:00:00"/>
    <n v="0"/>
    <n v="0"/>
    <n v="0"/>
    <d v="1899-12-30T07:30:00"/>
    <n v="450"/>
    <d v="1899-12-30T00:03:33"/>
    <n v="3.5433070866141732"/>
    <n v="5.511811023622047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3"/>
    <d v="1899-12-30T00:03:33"/>
    <m/>
    <m/>
    <m/>
    <m/>
    <m/>
    <m/>
    <m/>
    <m/>
    <m/>
    <m/>
  </r>
  <r>
    <x v="5"/>
    <x v="1"/>
    <x v="0"/>
    <n v="1372"/>
    <x v="31"/>
    <x v="18"/>
    <x v="3"/>
    <d v="1899-12-30T07:30:00"/>
    <n v="7.5"/>
    <n v="7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6:15"/>
    <n v="6.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15"/>
    <d v="1899-12-30T00:06:15"/>
    <m/>
    <m/>
    <m/>
    <m/>
    <m/>
    <m/>
    <m/>
    <m/>
    <m/>
    <m/>
  </r>
  <r>
    <x v="5"/>
    <x v="1"/>
    <x v="0"/>
    <n v="12008"/>
    <x v="31"/>
    <x v="19"/>
    <x v="0"/>
    <d v="1899-12-30T08:00:00"/>
    <n v="8"/>
    <n v="24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20:00"/>
    <n v="19.999999999999996"/>
    <n v="16.66666666666666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00"/>
    <d v="1899-12-30T00:20:00"/>
    <m/>
    <m/>
    <m/>
    <m/>
    <m/>
    <m/>
    <m/>
    <m/>
    <m/>
    <m/>
  </r>
  <r>
    <x v="5"/>
    <x v="1"/>
    <x v="0"/>
    <n v="1164"/>
    <x v="31"/>
    <x v="20"/>
    <x v="0"/>
    <d v="1899-12-30T09:05:00"/>
    <n v="9.08"/>
    <n v="1216"/>
    <n v="0.5"/>
    <d v="1899-12-30T00:30:00"/>
    <n v="0.25"/>
    <d v="1899-12-30T00:15:00"/>
    <n v="31"/>
    <n v="0"/>
    <d v="1899-12-30T00:00:00"/>
    <n v="0"/>
    <n v="0"/>
    <n v="0"/>
    <d v="1899-12-30T09:05:00"/>
    <n v="545"/>
    <d v="1899-12-30T00:00:27"/>
    <n v="0.44819078947368424"/>
    <n v="2.54934210526315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7"/>
    <d v="1899-12-30T00:00:27"/>
    <m/>
    <m/>
    <m/>
    <m/>
    <m/>
    <m/>
    <m/>
    <m/>
    <m/>
    <m/>
  </r>
  <r>
    <x v="5"/>
    <x v="1"/>
    <x v="0"/>
    <n v="11080"/>
    <x v="31"/>
    <x v="21"/>
    <x v="3"/>
    <d v="1899-12-30T07:30:00"/>
    <n v="7.5"/>
    <n v="675"/>
    <n v="0"/>
    <d v="1899-12-30T00:00:00"/>
    <n v="0"/>
    <d v="1899-12-30T00:00:00"/>
    <n v="85"/>
    <n v="0"/>
    <d v="1899-12-30T00:00:00"/>
    <n v="27"/>
    <n v="0"/>
    <n v="0"/>
    <d v="1899-12-30T07:30:00"/>
    <n v="450"/>
    <d v="1899-12-30T00:00:40"/>
    <n v="0.66666666666666663"/>
    <n v="12.5925925925925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0"/>
    <d v="1899-12-30T00:00:40"/>
    <m/>
    <m/>
    <m/>
    <m/>
    <m/>
    <m/>
    <m/>
    <m/>
    <m/>
    <m/>
  </r>
  <r>
    <x v="5"/>
    <x v="1"/>
    <x v="0"/>
    <n v="1153"/>
    <x v="31"/>
    <x v="21"/>
    <x v="4"/>
    <d v="1899-12-30T06:55:00"/>
    <n v="6.92"/>
    <n v="240"/>
    <n v="0"/>
    <d v="1899-12-30T00:00:00"/>
    <n v="0"/>
    <d v="1899-12-30T00:00:00"/>
    <n v="240"/>
    <n v="0"/>
    <d v="1899-12-30T00:00:00"/>
    <n v="22"/>
    <n v="0"/>
    <n v="0"/>
    <d v="1899-12-30T06:55:00"/>
    <n v="415.00000000000006"/>
    <d v="1899-12-30T00:01:44"/>
    <n v="1.729166666666667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4"/>
    <d v="1899-12-30T00:01:44"/>
    <m/>
    <m/>
    <m/>
    <m/>
    <m/>
    <m/>
    <m/>
    <m/>
    <m/>
    <m/>
  </r>
  <r>
    <x v="5"/>
    <x v="1"/>
    <x v="0"/>
    <n v="1327"/>
    <x v="31"/>
    <x v="21"/>
    <x v="1"/>
    <d v="1899-12-30T08:00:00"/>
    <n v="8"/>
    <n v="1245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00:23"/>
    <n v="0.38554216867469876"/>
    <n v="0.321285140562248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3"/>
    <d v="1899-12-30T00:00:23"/>
    <m/>
    <m/>
    <m/>
    <m/>
    <m/>
    <m/>
    <m/>
    <m/>
    <m/>
    <m/>
  </r>
  <r>
    <x v="5"/>
    <x v="1"/>
    <x v="0"/>
    <n v="10571"/>
    <x v="31"/>
    <x v="22"/>
    <x v="5"/>
    <d v="1899-12-30T07:30:00"/>
    <n v="7.5"/>
    <n v="688"/>
    <n v="0"/>
    <d v="1899-12-30T00:00:00"/>
    <n v="0.5"/>
    <d v="1899-12-30T00:30:00"/>
    <n v="46"/>
    <n v="0"/>
    <d v="1899-12-30T00:00:00"/>
    <n v="47"/>
    <n v="599"/>
    <n v="0"/>
    <d v="1899-12-30T07:30:00"/>
    <n v="450"/>
    <d v="1899-12-30T00:00:39"/>
    <n v="0.65406976744186052"/>
    <n v="6.68604651162790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9"/>
    <d v="1899-12-30T00:00:39"/>
    <m/>
    <m/>
    <m/>
    <m/>
    <m/>
    <m/>
    <m/>
    <m/>
    <m/>
    <m/>
  </r>
  <r>
    <x v="5"/>
    <x v="1"/>
    <x v="0"/>
    <n v="1099"/>
    <x v="31"/>
    <x v="22"/>
    <x v="3"/>
    <d v="1899-12-30T07:30:00"/>
    <n v="7.5"/>
    <n v="722"/>
    <n v="0"/>
    <d v="1899-12-30T00:00:00"/>
    <n v="0"/>
    <d v="1899-12-30T00:00:00"/>
    <n v="29"/>
    <n v="0"/>
    <d v="1899-12-30T00:00:00"/>
    <n v="49"/>
    <n v="688"/>
    <n v="0"/>
    <d v="1899-12-30T07:30:00"/>
    <n v="450"/>
    <d v="1899-12-30T00:00:37"/>
    <n v="0.62326869806094187"/>
    <n v="4.016620498614958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5"/>
    <x v="1"/>
    <x v="0"/>
    <n v="1222"/>
    <x v="31"/>
    <x v="22"/>
    <x v="4"/>
    <d v="1899-12-30T07:30:00"/>
    <n v="7.5"/>
    <n v="379"/>
    <n v="0"/>
    <d v="1899-12-30T00:00:00"/>
    <n v="0"/>
    <d v="1899-12-30T00:00:00"/>
    <n v="94"/>
    <n v="0"/>
    <d v="1899-12-30T00:00:00"/>
    <n v="35"/>
    <n v="419"/>
    <n v="0"/>
    <d v="1899-12-30T07:30:00"/>
    <n v="450"/>
    <d v="1899-12-30T00:01:11"/>
    <n v="1.187335092348285"/>
    <n v="24.80211081794195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1"/>
    <d v="1899-12-30T00:01:11"/>
    <m/>
    <m/>
    <m/>
    <m/>
    <m/>
    <m/>
    <m/>
    <m/>
    <m/>
    <m/>
  </r>
  <r>
    <x v="5"/>
    <x v="1"/>
    <x v="0"/>
    <n v="11849"/>
    <x v="31"/>
    <x v="23"/>
    <x v="2"/>
    <d v="1899-12-30T08:00:00"/>
    <n v="8"/>
    <n v="640"/>
    <n v="0"/>
    <d v="1899-12-30T00:00:00"/>
    <n v="0.33"/>
    <d v="1899-12-30T00:20:00"/>
    <n v="8"/>
    <n v="0"/>
    <d v="1899-12-30T00:00:00"/>
    <n v="35"/>
    <n v="1020"/>
    <n v="0"/>
    <d v="1899-12-30T08:00:00"/>
    <n v="479.99999999999994"/>
    <d v="1899-12-30T00:00:45"/>
    <n v="0.74999999999999989"/>
    <n v="1.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5"/>
    <x v="1"/>
    <x v="0"/>
    <n v="1396"/>
    <x v="31"/>
    <x v="23"/>
    <x v="1"/>
    <d v="1899-12-30T08:00:00"/>
    <n v="8"/>
    <n v="662"/>
    <n v="0"/>
    <d v="1899-12-30T00:00:00"/>
    <n v="0"/>
    <d v="1899-12-30T00:00:00"/>
    <n v="11"/>
    <n v="1"/>
    <d v="1899-12-30T01:00:00"/>
    <n v="0"/>
    <n v="0"/>
    <n v="0"/>
    <d v="1899-12-30T07:00:00"/>
    <n v="419.99999999999994"/>
    <d v="1899-12-30T00:00:38"/>
    <n v="0.63444108761329299"/>
    <n v="1.6616314199395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8"/>
    <d v="1899-12-30T00:00:38"/>
    <m/>
    <m/>
    <m/>
    <m/>
    <m/>
    <m/>
    <m/>
    <m/>
    <m/>
    <m/>
  </r>
  <r>
    <x v="5"/>
    <x v="1"/>
    <x v="0"/>
    <n v="1364"/>
    <x v="31"/>
    <x v="24"/>
    <x v="0"/>
    <d v="1899-12-30T09:00:00"/>
    <n v="9"/>
    <n v="504"/>
    <n v="0"/>
    <d v="1899-12-30T00:00:00"/>
    <n v="0"/>
    <d v="1899-12-30T00:00:00"/>
    <n v="20"/>
    <n v="0"/>
    <d v="1899-12-30T00:00:00"/>
    <n v="0"/>
    <n v="0"/>
    <n v="0"/>
    <d v="1899-12-30T09:00:00"/>
    <n v="540"/>
    <d v="1899-12-30T00:01:04"/>
    <n v="1.0714285714285714"/>
    <n v="3.968253968253968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4"/>
    <d v="1899-12-30T00:01:04"/>
    <m/>
    <m/>
    <m/>
    <m/>
    <m/>
    <m/>
    <m/>
    <m/>
    <m/>
    <m/>
  </r>
  <r>
    <x v="5"/>
    <x v="1"/>
    <x v="0"/>
    <n v="11841"/>
    <x v="31"/>
    <x v="48"/>
    <x v="0"/>
    <d v="1899-12-30T08:00:00"/>
    <n v="8"/>
    <n v="4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00"/>
    <n v="11.99999999999999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00"/>
    <d v="1899-12-30T00:12:00"/>
    <m/>
    <m/>
    <m/>
    <m/>
    <m/>
    <m/>
    <m/>
    <m/>
    <m/>
    <m/>
  </r>
  <r>
    <x v="5"/>
    <x v="1"/>
    <x v="0"/>
    <n v="529"/>
    <x v="31"/>
    <x v="26"/>
    <x v="0"/>
    <d v="1899-12-30T00:45:00"/>
    <n v="0.75"/>
    <n v="8"/>
    <n v="0"/>
    <d v="1899-12-30T00:00:00"/>
    <n v="0"/>
    <d v="1899-12-30T00:00:00"/>
    <n v="0"/>
    <n v="0"/>
    <d v="1899-12-30T00:00:00"/>
    <n v="0"/>
    <n v="0"/>
    <n v="0"/>
    <d v="1899-12-30T00:45:00"/>
    <n v="45"/>
    <d v="1899-12-30T00:05:37"/>
    <n v="5.62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7"/>
    <d v="1899-12-30T00:05:37"/>
    <m/>
    <m/>
    <m/>
    <m/>
    <m/>
    <m/>
    <m/>
    <m/>
    <m/>
    <m/>
  </r>
  <r>
    <x v="5"/>
    <x v="1"/>
    <x v="0"/>
    <n v="12235"/>
    <x v="31"/>
    <x v="26"/>
    <x v="0"/>
    <d v="1899-12-30T08:00:00"/>
    <n v="8"/>
    <n v="142"/>
    <n v="0"/>
    <d v="1899-12-30T00:00:00"/>
    <n v="0"/>
    <d v="1899-12-30T00:00:00"/>
    <n v="24"/>
    <n v="0"/>
    <d v="1899-12-30T00:00:00"/>
    <n v="0"/>
    <n v="0"/>
    <n v="0"/>
    <d v="1899-12-30T08:00:00"/>
    <n v="479.99999999999994"/>
    <d v="1899-12-30T00:03:23"/>
    <n v="3.3802816901408446"/>
    <n v="16.90140845070422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3"/>
    <d v="1899-12-30T00:03:23"/>
    <m/>
    <m/>
    <m/>
    <m/>
    <m/>
    <m/>
    <m/>
    <m/>
    <m/>
    <m/>
  </r>
  <r>
    <x v="5"/>
    <x v="1"/>
    <x v="0"/>
    <n v="1445"/>
    <x v="31"/>
    <x v="47"/>
    <x v="0"/>
    <d v="1899-12-30T08:00:00"/>
    <n v="8"/>
    <n v="38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15"/>
    <n v="1.243523316062175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5"/>
    <d v="1899-12-30T00:01:15"/>
    <m/>
    <m/>
    <m/>
    <m/>
    <m/>
    <m/>
    <m/>
    <m/>
    <m/>
    <m/>
  </r>
  <r>
    <x v="5"/>
    <x v="1"/>
    <x v="0"/>
    <n v="12279"/>
    <x v="31"/>
    <x v="27"/>
    <x v="0"/>
    <d v="1899-12-30T03:00:00"/>
    <n v="3"/>
    <n v="195"/>
    <n v="0"/>
    <d v="1899-12-30T00:00:00"/>
    <n v="0"/>
    <d v="1899-12-30T00:00:00"/>
    <n v="2"/>
    <n v="0"/>
    <d v="1899-12-30T00:00:00"/>
    <n v="0"/>
    <n v="0"/>
    <n v="0"/>
    <d v="1899-12-30T03:00:00"/>
    <n v="180"/>
    <d v="1899-12-30T00:00:55"/>
    <n v="0.92307692307692313"/>
    <n v="1.025641025641025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5"/>
    <x v="1"/>
    <x v="0"/>
    <n v="12449"/>
    <x v="31"/>
    <x v="27"/>
    <x v="0"/>
    <d v="1899-12-30T07:00:00"/>
    <n v="7"/>
    <n v="240"/>
    <n v="0"/>
    <d v="1899-12-30T00:00:00"/>
    <n v="0"/>
    <d v="1899-12-30T00:00:00"/>
    <n v="2"/>
    <n v="0"/>
    <d v="1899-12-30T00:00:00"/>
    <n v="0"/>
    <n v="0"/>
    <n v="0"/>
    <d v="1899-12-30T07:00:00"/>
    <n v="420"/>
    <d v="1899-12-30T00:01:45"/>
    <n v="1.75"/>
    <n v="0.8333333333333333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5"/>
    <x v="1"/>
    <x v="0"/>
    <n v="876"/>
    <x v="31"/>
    <x v="28"/>
    <x v="0"/>
    <d v="1899-12-30T02:20:00"/>
    <n v="2.33"/>
    <n v="564"/>
    <n v="0"/>
    <d v="1899-12-30T00:00:00"/>
    <n v="0"/>
    <d v="1899-12-30T00:00:00"/>
    <n v="60"/>
    <n v="0"/>
    <d v="1899-12-30T00:00:00"/>
    <n v="0"/>
    <n v="0"/>
    <n v="0"/>
    <d v="1899-12-30T02:20:00"/>
    <n v="140"/>
    <d v="1899-12-30T00:00:15"/>
    <n v="0.24822695035460993"/>
    <n v="10.6382978723404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15"/>
    <d v="1899-12-30T00:00:15"/>
    <m/>
    <m/>
    <m/>
    <m/>
    <m/>
    <m/>
    <m/>
    <m/>
    <m/>
    <m/>
  </r>
  <r>
    <x v="5"/>
    <x v="1"/>
    <x v="0"/>
    <n v="1146"/>
    <x v="31"/>
    <x v="29"/>
    <x v="0"/>
    <d v="1899-12-30T04:30:00"/>
    <n v="4.5"/>
    <n v="129"/>
    <n v="0"/>
    <d v="1899-12-30T00:00:00"/>
    <n v="0"/>
    <d v="1899-12-30T00:00:00"/>
    <n v="4"/>
    <n v="0"/>
    <d v="1899-12-30T00:00:00"/>
    <n v="0"/>
    <n v="0"/>
    <n v="0"/>
    <d v="1899-12-30T04:30:00"/>
    <n v="270"/>
    <d v="1899-12-30T00:02:06"/>
    <n v="2.0930232558139537"/>
    <n v="3.100775193798449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06"/>
    <d v="1899-12-30T00:02:06"/>
    <m/>
    <m/>
    <m/>
    <m/>
    <m/>
    <m/>
    <m/>
    <m/>
    <m/>
    <m/>
  </r>
  <r>
    <x v="5"/>
    <x v="1"/>
    <x v="0"/>
    <n v="1091"/>
    <x v="31"/>
    <x v="30"/>
    <x v="0"/>
    <d v="1899-12-30T08:00:00"/>
    <n v="8"/>
    <n v="34"/>
    <n v="0"/>
    <d v="1899-12-30T00:00:00"/>
    <n v="0"/>
    <d v="1899-12-30T00:00:00"/>
    <n v="4"/>
    <n v="0"/>
    <d v="1899-12-30T00:00:00"/>
    <n v="0"/>
    <n v="0"/>
    <n v="0"/>
    <d v="1899-12-30T08:00:00"/>
    <n v="479.99999999999994"/>
    <d v="1899-12-30T00:14:07"/>
    <n v="14.117647058823527"/>
    <n v="11.76470588235294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07"/>
    <d v="1899-12-30T00:14:07"/>
    <m/>
    <m/>
    <m/>
    <m/>
    <m/>
    <m/>
    <m/>
    <m/>
    <m/>
    <m/>
  </r>
  <r>
    <x v="5"/>
    <x v="1"/>
    <x v="0"/>
    <n v="529"/>
    <x v="31"/>
    <x v="31"/>
    <x v="0"/>
    <d v="1899-12-30T01:15:00"/>
    <n v="1.25"/>
    <n v="71"/>
    <n v="0"/>
    <d v="1899-12-30T00:00:00"/>
    <n v="0"/>
    <d v="1899-12-30T00:00:00"/>
    <n v="5"/>
    <n v="0"/>
    <d v="1899-12-30T00:00:00"/>
    <n v="0"/>
    <n v="0"/>
    <n v="0"/>
    <d v="1899-12-30T01:15:00"/>
    <n v="75"/>
    <d v="1899-12-30T00:01:03"/>
    <n v="1.056338028169014"/>
    <n v="7.04225352112676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3"/>
    <d v="1899-12-30T00:01:03"/>
    <m/>
    <m/>
    <m/>
    <m/>
    <m/>
    <m/>
    <m/>
    <m/>
    <m/>
    <m/>
  </r>
  <r>
    <x v="5"/>
    <x v="1"/>
    <x v="0"/>
    <n v="601"/>
    <x v="31"/>
    <x v="32"/>
    <x v="0"/>
    <d v="1899-12-30T00:30:00"/>
    <n v="0.5"/>
    <n v="17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1:46"/>
    <n v="1.764705882352940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6"/>
    <d v="1899-12-30T00:01:46"/>
    <m/>
    <m/>
    <m/>
    <m/>
    <m/>
    <m/>
    <m/>
    <m/>
    <m/>
    <m/>
  </r>
  <r>
    <x v="5"/>
    <x v="1"/>
    <x v="0"/>
    <n v="729"/>
    <x v="31"/>
    <x v="32"/>
    <x v="0"/>
    <d v="1899-12-30T02:00:00"/>
    <n v="2"/>
    <n v="155"/>
    <n v="0"/>
    <d v="1899-12-30T00:00:00"/>
    <n v="0"/>
    <d v="1899-12-30T00:00:00"/>
    <n v="14"/>
    <n v="0"/>
    <d v="1899-12-30T00:00:00"/>
    <n v="0"/>
    <n v="0"/>
    <n v="0"/>
    <d v="1899-12-30T02:00:00"/>
    <n v="119.99999999999999"/>
    <d v="1899-12-30T00:00:46"/>
    <n v="0.77419354838709664"/>
    <n v="9.032258064516129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6"/>
    <d v="1899-12-30T00:00:46"/>
    <m/>
    <m/>
    <m/>
    <m/>
    <m/>
    <m/>
    <m/>
    <m/>
    <m/>
    <m/>
  </r>
  <r>
    <x v="5"/>
    <x v="1"/>
    <x v="0"/>
    <n v="529"/>
    <x v="31"/>
    <x v="33"/>
    <x v="0"/>
    <d v="1899-12-30T03:15:00"/>
    <n v="3.25"/>
    <n v="75"/>
    <n v="0"/>
    <d v="1899-12-30T00:00:00"/>
    <n v="0"/>
    <d v="1899-12-30T00:00:00"/>
    <n v="8"/>
    <n v="0"/>
    <d v="1899-12-30T00:00:00"/>
    <n v="0"/>
    <n v="0"/>
    <n v="0"/>
    <d v="1899-12-30T03:15:00"/>
    <n v="194.99999999999997"/>
    <d v="1899-12-30T00:02:36"/>
    <n v="2.5999999999999996"/>
    <n v="10.66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36"/>
    <d v="1899-12-30T00:02:36"/>
    <m/>
    <m/>
    <m/>
    <m/>
    <m/>
    <m/>
    <m/>
    <m/>
    <m/>
    <m/>
  </r>
  <r>
    <x v="5"/>
    <x v="1"/>
    <x v="0"/>
    <n v="787"/>
    <x v="31"/>
    <x v="34"/>
    <x v="1"/>
    <d v="1899-12-30T08:00:00"/>
    <n v="8"/>
    <n v="90"/>
    <n v="0"/>
    <d v="1899-12-30T00:00:00"/>
    <n v="0"/>
    <d v="1899-12-30T00:00:00"/>
    <n v="16"/>
    <n v="0.67"/>
    <d v="1899-12-30T00:40:00"/>
    <n v="60"/>
    <n v="0"/>
    <n v="0"/>
    <d v="1899-12-30T07:20:00"/>
    <n v="439.99999999999994"/>
    <d v="1899-12-30T00:04:53"/>
    <n v="4.8888888888888884"/>
    <n v="17.7777777777777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3"/>
    <d v="1899-12-30T00:04:53"/>
    <m/>
    <m/>
    <m/>
    <m/>
    <m/>
    <m/>
    <m/>
    <m/>
    <m/>
    <m/>
  </r>
  <r>
    <x v="5"/>
    <x v="1"/>
    <x v="0"/>
    <n v="861"/>
    <x v="31"/>
    <x v="34"/>
    <x v="2"/>
    <d v="1899-12-30T07:20:00"/>
    <n v="7.33"/>
    <n v="179"/>
    <n v="0"/>
    <d v="1899-12-30T00:00:00"/>
    <n v="0.25"/>
    <d v="1899-12-30T00:15:00"/>
    <n v="24"/>
    <n v="0"/>
    <d v="1899-12-30T00:00:00"/>
    <n v="66"/>
    <n v="0"/>
    <n v="0"/>
    <d v="1899-12-30T07:20:00"/>
    <n v="439.99999999999994"/>
    <d v="1899-12-30T00:02:27"/>
    <n v="2.4581005586592175"/>
    <n v="13.40782122905027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7"/>
    <d v="1899-12-30T00:02:27"/>
    <m/>
    <m/>
    <m/>
    <m/>
    <m/>
    <m/>
    <m/>
    <m/>
    <m/>
    <m/>
  </r>
  <r>
    <x v="5"/>
    <x v="1"/>
    <x v="0"/>
    <n v="1242"/>
    <x v="31"/>
    <x v="35"/>
    <x v="2"/>
    <d v="1899-12-30T04:30:00"/>
    <n v="4.5"/>
    <n v="69"/>
    <n v="0"/>
    <d v="1899-12-30T00:00:00"/>
    <n v="0"/>
    <d v="1899-12-30T00:00:00"/>
    <n v="14"/>
    <n v="0"/>
    <d v="1899-12-30T00:00:00"/>
    <n v="0"/>
    <n v="0"/>
    <n v="0"/>
    <d v="1899-12-30T04:30:00"/>
    <n v="270"/>
    <d v="1899-12-30T00:03:55"/>
    <n v="3.9130434782608696"/>
    <n v="20.28985507246376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5"/>
    <d v="1899-12-30T00:03:55"/>
    <m/>
    <m/>
    <m/>
    <m/>
    <m/>
    <m/>
    <m/>
    <m/>
    <m/>
    <m/>
  </r>
  <r>
    <x v="5"/>
    <x v="1"/>
    <x v="0"/>
    <n v="1409"/>
    <x v="31"/>
    <x v="35"/>
    <x v="1"/>
    <d v="1899-12-30T08:00:00"/>
    <n v="8"/>
    <n v="113"/>
    <n v="0"/>
    <d v="1899-12-30T00:00:00"/>
    <n v="0"/>
    <d v="1899-12-30T00:00:00"/>
    <n v="64"/>
    <n v="0"/>
    <d v="1899-12-30T00:00:00"/>
    <n v="0"/>
    <n v="0"/>
    <n v="0"/>
    <d v="1899-12-30T08:00:00"/>
    <n v="479.99999999999994"/>
    <d v="1899-12-30T00:04:15"/>
    <n v="4.2477876106194685"/>
    <n v="56.63716814159292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15"/>
    <d v="1899-12-30T00:04:15"/>
    <m/>
    <m/>
    <m/>
    <m/>
    <m/>
    <m/>
    <m/>
    <m/>
    <m/>
    <m/>
  </r>
  <r>
    <x v="5"/>
    <x v="1"/>
    <x v="0"/>
    <n v="12540"/>
    <x v="31"/>
    <x v="36"/>
    <x v="2"/>
    <d v="1899-12-30T08:00:00"/>
    <n v="8"/>
    <n v="74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29"/>
    <n v="6.48648648648648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9"/>
    <d v="1899-12-30T00:06:29"/>
    <m/>
    <m/>
    <m/>
    <m/>
    <m/>
    <m/>
    <m/>
    <m/>
    <m/>
    <m/>
  </r>
  <r>
    <x v="5"/>
    <x v="1"/>
    <x v="0"/>
    <n v="1337"/>
    <x v="31"/>
    <x v="36"/>
    <x v="1"/>
    <d v="1899-12-30T08:00:00"/>
    <n v="8"/>
    <n v="12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3:56"/>
    <n v="3.93442622950819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56"/>
    <d v="1899-12-30T00:03:56"/>
    <m/>
    <m/>
    <m/>
    <m/>
    <m/>
    <m/>
    <m/>
    <m/>
    <m/>
    <m/>
  </r>
  <r>
    <x v="5"/>
    <x v="1"/>
    <x v="0"/>
    <n v="1188"/>
    <x v="31"/>
    <x v="38"/>
    <x v="4"/>
    <d v="1899-12-30T07:30:00"/>
    <n v="7.5"/>
    <n v="56"/>
    <n v="0"/>
    <d v="1899-12-30T00:00:00"/>
    <n v="0"/>
    <d v="1899-12-30T00:00:00"/>
    <n v="43"/>
    <n v="0"/>
    <d v="1899-12-30T00:00:00"/>
    <n v="0"/>
    <n v="0"/>
    <n v="0"/>
    <d v="1899-12-30T07:30:00"/>
    <n v="450"/>
    <d v="1899-12-30T00:08:02"/>
    <n v="8.0357142857142865"/>
    <n v="76.78571428571429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2"/>
    <d v="1899-12-30T00:08:02"/>
    <m/>
    <m/>
    <m/>
    <m/>
    <m/>
    <m/>
    <m/>
    <m/>
    <m/>
    <m/>
  </r>
  <r>
    <x v="5"/>
    <x v="1"/>
    <x v="0"/>
    <n v="12072"/>
    <x v="31"/>
    <x v="38"/>
    <x v="5"/>
    <d v="1899-12-30T07:30:00"/>
    <n v="7.5"/>
    <n v="61"/>
    <n v="0"/>
    <d v="1899-12-30T00:00:00"/>
    <n v="0.92"/>
    <d v="1899-12-30T00:55:00"/>
    <n v="28"/>
    <n v="0"/>
    <d v="1899-12-30T00:00:00"/>
    <n v="0"/>
    <n v="0"/>
    <n v="0"/>
    <d v="1899-12-30T07:30:00"/>
    <n v="450"/>
    <d v="1899-12-30T00:07:23"/>
    <n v="7.3770491803278686"/>
    <n v="45.90163934426229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23"/>
    <d v="1899-12-30T00:07:23"/>
    <m/>
    <m/>
    <m/>
    <m/>
    <m/>
    <m/>
    <m/>
    <m/>
    <m/>
    <m/>
  </r>
  <r>
    <x v="5"/>
    <x v="1"/>
    <x v="0"/>
    <n v="12164"/>
    <x v="31"/>
    <x v="38"/>
    <x v="3"/>
    <d v="1899-12-30T07:30:00"/>
    <n v="7.5"/>
    <n v="30"/>
    <n v="0"/>
    <d v="1899-12-30T00:00:00"/>
    <n v="0.5"/>
    <d v="1899-12-30T00:30:00"/>
    <n v="22"/>
    <n v="0"/>
    <d v="1899-12-30T00:00:00"/>
    <n v="0"/>
    <n v="0"/>
    <n v="0"/>
    <d v="1899-12-30T07:30:00"/>
    <n v="450"/>
    <d v="1899-12-30T00:15:00"/>
    <n v="15"/>
    <n v="73.33333333333332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5:00"/>
    <d v="1899-12-30T00:15:00"/>
    <m/>
    <m/>
    <m/>
    <m/>
    <m/>
    <m/>
    <m/>
    <m/>
    <m/>
    <m/>
  </r>
  <r>
    <x v="5"/>
    <x v="1"/>
    <x v="0"/>
    <n v="12075"/>
    <x v="31"/>
    <x v="39"/>
    <x v="3"/>
    <d v="1899-12-30T07:30:00"/>
    <n v="7.5"/>
    <n v="313"/>
    <n v="0"/>
    <d v="1899-12-30T00:00:00"/>
    <n v="0"/>
    <d v="1899-12-30T00:00:00"/>
    <n v="0"/>
    <n v="0"/>
    <d v="1899-12-30T00:00:00"/>
    <n v="54"/>
    <n v="0"/>
    <n v="0"/>
    <d v="1899-12-30T07:30:00"/>
    <n v="450"/>
    <d v="1899-12-30T00:01:26"/>
    <n v="1.437699680511182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6"/>
    <d v="1899-12-30T00:01:26"/>
    <m/>
    <m/>
    <m/>
    <m/>
    <m/>
    <m/>
    <m/>
    <m/>
    <m/>
    <m/>
  </r>
  <r>
    <x v="5"/>
    <x v="1"/>
    <x v="0"/>
    <n v="12099"/>
    <x v="31"/>
    <x v="39"/>
    <x v="4"/>
    <d v="1899-12-30T07:30:00"/>
    <n v="7.5"/>
    <n v="491"/>
    <n v="0"/>
    <d v="1899-12-30T00:00:00"/>
    <n v="0.5"/>
    <d v="1899-12-30T00:30:00"/>
    <n v="0"/>
    <n v="0"/>
    <d v="1899-12-30T00:00:00"/>
    <n v="69"/>
    <n v="0"/>
    <n v="0"/>
    <d v="1899-12-30T07:30:00"/>
    <n v="450"/>
    <d v="1899-12-30T00:00:55"/>
    <n v="0.9164969450101833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5"/>
    <d v="1899-12-30T00:00:55"/>
    <m/>
    <m/>
    <m/>
    <m/>
    <m/>
    <m/>
    <m/>
    <m/>
    <m/>
    <m/>
  </r>
  <r>
    <x v="5"/>
    <x v="1"/>
    <x v="0"/>
    <n v="12566"/>
    <x v="31"/>
    <x v="39"/>
    <x v="5"/>
    <d v="1899-12-30T07:30:00"/>
    <n v="7.5"/>
    <n v="404"/>
    <n v="0"/>
    <d v="1899-12-30T00:00:00"/>
    <n v="0"/>
    <d v="1899-12-30T00:00:00"/>
    <n v="0"/>
    <n v="0"/>
    <d v="1899-12-30T00:00:00"/>
    <n v="65"/>
    <n v="0"/>
    <n v="0"/>
    <d v="1899-12-30T07:30:00"/>
    <n v="450"/>
    <d v="1899-12-30T00:01:07"/>
    <n v="1.1138613861386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7"/>
    <d v="1899-12-30T00:01:07"/>
    <m/>
    <m/>
    <m/>
    <m/>
    <m/>
    <m/>
    <m/>
    <m/>
    <m/>
    <m/>
  </r>
  <r>
    <x v="5"/>
    <x v="1"/>
    <x v="0"/>
    <n v="1037"/>
    <x v="31"/>
    <x v="40"/>
    <x v="4"/>
    <d v="1899-12-30T07:30:00"/>
    <n v="7.5"/>
    <n v="4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10:43"/>
    <n v="10.71428571428571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43"/>
    <d v="1899-12-30T00:10:43"/>
    <m/>
    <m/>
    <m/>
    <m/>
    <m/>
    <m/>
    <m/>
    <m/>
    <m/>
    <m/>
  </r>
  <r>
    <x v="5"/>
    <x v="1"/>
    <x v="0"/>
    <n v="12082"/>
    <x v="31"/>
    <x v="40"/>
    <x v="5"/>
    <d v="1899-12-30T07:30:00"/>
    <n v="7.5"/>
    <n v="626"/>
    <n v="0"/>
    <d v="1899-12-30T00:00:00"/>
    <n v="0.5"/>
    <d v="1899-12-30T00:30:00"/>
    <n v="1"/>
    <n v="0"/>
    <d v="1899-12-30T00:00:00"/>
    <n v="0"/>
    <n v="0"/>
    <n v="0"/>
    <d v="1899-12-30T07:30:00"/>
    <n v="450"/>
    <d v="1899-12-30T00:00:43"/>
    <n v="0.71884984025559107"/>
    <n v="0.1597444089456868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3"/>
    <d v="1899-12-30T00:00:43"/>
    <m/>
    <m/>
    <m/>
    <m/>
    <m/>
    <m/>
    <m/>
    <m/>
    <m/>
    <m/>
  </r>
  <r>
    <x v="5"/>
    <x v="1"/>
    <x v="0"/>
    <n v="12507"/>
    <x v="31"/>
    <x v="40"/>
    <x v="2"/>
    <d v="1899-12-30T04:30:00"/>
    <n v="4.5"/>
    <n v="343"/>
    <n v="0"/>
    <d v="1899-12-30T00:00:00"/>
    <n v="0.5"/>
    <d v="1899-12-30T00:30:00"/>
    <n v="0"/>
    <n v="0"/>
    <d v="1899-12-30T00:00:00"/>
    <n v="0"/>
    <n v="0"/>
    <n v="0"/>
    <d v="1899-12-30T04:30:00"/>
    <n v="270"/>
    <d v="1899-12-30T00:00:47"/>
    <n v="0.7871720116618076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7"/>
    <d v="1899-12-30T00:00:47"/>
    <m/>
    <m/>
    <m/>
    <m/>
    <m/>
    <m/>
    <m/>
    <m/>
    <m/>
    <m/>
  </r>
  <r>
    <x v="5"/>
    <x v="1"/>
    <x v="0"/>
    <n v="1326"/>
    <x v="31"/>
    <x v="40"/>
    <x v="3"/>
    <d v="1899-12-30T07:30:00"/>
    <n v="7.5"/>
    <n v="643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42"/>
    <n v="0.699844479004665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5"/>
    <x v="1"/>
    <x v="0"/>
    <n v="901"/>
    <x v="31"/>
    <x v="41"/>
    <x v="1"/>
    <d v="1899-12-30T08:00:00"/>
    <n v="8"/>
    <n v="411"/>
    <n v="0"/>
    <d v="1899-12-30T00:00:00"/>
    <n v="0"/>
    <d v="1899-12-30T00:00:00"/>
    <n v="0"/>
    <n v="0"/>
    <d v="1899-12-30T00:00:00"/>
    <n v="55"/>
    <n v="0"/>
    <n v="0"/>
    <d v="1899-12-30T08:00:00"/>
    <n v="479.99999999999994"/>
    <d v="1899-12-30T00:01:10"/>
    <n v="1.1678832116788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5"/>
    <x v="1"/>
    <x v="0"/>
    <n v="12507"/>
    <x v="31"/>
    <x v="41"/>
    <x v="2"/>
    <d v="1899-12-30T03:30:00"/>
    <n v="3.5"/>
    <n v="63"/>
    <n v="0"/>
    <d v="1899-12-30T00:00:00"/>
    <n v="0.83"/>
    <d v="1899-12-30T00:50:00"/>
    <n v="0"/>
    <n v="0"/>
    <d v="1899-12-30T00:00:00"/>
    <n v="0"/>
    <n v="0"/>
    <n v="0"/>
    <d v="1899-12-30T03:30:00"/>
    <n v="210"/>
    <d v="1899-12-30T00:03:20"/>
    <n v="3.33333333333333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20"/>
    <d v="1899-12-30T00:03:20"/>
    <m/>
    <m/>
    <m/>
    <m/>
    <m/>
    <m/>
    <m/>
    <m/>
    <m/>
    <m/>
  </r>
  <r>
    <x v="5"/>
    <x v="1"/>
    <x v="0"/>
    <n v="548"/>
    <x v="31"/>
    <x v="42"/>
    <x v="2"/>
    <d v="1899-12-30T03:00:00"/>
    <n v="3"/>
    <n v="296"/>
    <n v="0"/>
    <d v="1899-12-30T00:00:00"/>
    <n v="0.5"/>
    <d v="1899-12-30T00:30:00"/>
    <n v="0"/>
    <n v="0"/>
    <d v="1899-12-30T00:00:00"/>
    <n v="0"/>
    <n v="0"/>
    <n v="0"/>
    <d v="1899-12-30T03:00:00"/>
    <n v="180"/>
    <d v="1899-12-30T00:00:36"/>
    <n v="0.608108108108108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6"/>
    <d v="1899-12-30T00:00:36"/>
    <m/>
    <m/>
    <m/>
    <m/>
    <m/>
    <m/>
    <m/>
    <m/>
    <m/>
    <m/>
  </r>
  <r>
    <x v="5"/>
    <x v="1"/>
    <x v="0"/>
    <n v="12058"/>
    <x v="31"/>
    <x v="42"/>
    <x v="1"/>
    <d v="1899-12-30T08:00:00"/>
    <n v="8"/>
    <n v="351"/>
    <n v="0"/>
    <d v="1899-12-30T00:00:00"/>
    <n v="0.5"/>
    <d v="1899-12-30T00:30:00"/>
    <n v="17"/>
    <n v="0"/>
    <d v="1899-12-30T00:00:00"/>
    <n v="66"/>
    <n v="0"/>
    <n v="0"/>
    <d v="1899-12-30T08:00:00"/>
    <n v="479.99999999999994"/>
    <d v="1899-12-30T00:01:22"/>
    <n v="1.3675213675213673"/>
    <n v="4.843304843304843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2"/>
    <d v="1899-12-30T00:01:22"/>
    <m/>
    <m/>
    <m/>
    <m/>
    <m/>
    <m/>
    <m/>
    <m/>
    <m/>
    <m/>
  </r>
  <r>
    <x v="5"/>
    <x v="1"/>
    <x v="0"/>
    <n v="615"/>
    <x v="31"/>
    <x v="43"/>
    <x v="5"/>
    <d v="1899-12-30T07:00:00"/>
    <n v="7"/>
    <n v="285"/>
    <n v="0"/>
    <d v="1899-12-30T00:00:00"/>
    <n v="0"/>
    <d v="1899-12-30T00:00:00"/>
    <n v="0"/>
    <n v="0.75"/>
    <d v="1899-12-30T00:45:00"/>
    <n v="59"/>
    <n v="0"/>
    <n v="0"/>
    <d v="1899-12-30T06:15:00"/>
    <n v="375"/>
    <d v="1899-12-30T00:01:19"/>
    <n v="1.315789473684210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5"/>
    <x v="1"/>
    <x v="0"/>
    <n v="11081"/>
    <x v="31"/>
    <x v="43"/>
    <x v="3"/>
    <d v="1899-12-30T07:30:00"/>
    <n v="7.5"/>
    <n v="450"/>
    <n v="1"/>
    <d v="1899-12-30T01:00:00"/>
    <n v="1"/>
    <d v="1899-12-30T01:00:00"/>
    <n v="0"/>
    <n v="1"/>
    <d v="1899-12-30T01:00:00"/>
    <n v="56"/>
    <n v="0"/>
    <n v="0"/>
    <d v="1899-12-30T06:30:00"/>
    <n v="389.99999999999994"/>
    <d v="1899-12-30T00:00:52"/>
    <n v="0.8666666666666665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5"/>
    <x v="1"/>
    <x v="0"/>
    <n v="12501"/>
    <x v="31"/>
    <x v="43"/>
    <x v="4"/>
    <d v="1899-12-30T07:30:00"/>
    <n v="7.5"/>
    <n v="381"/>
    <n v="0"/>
    <d v="1899-12-30T00:00:00"/>
    <n v="0.5"/>
    <d v="1899-12-30T00:30:00"/>
    <n v="0"/>
    <n v="0.67"/>
    <d v="1899-12-30T00:40:00"/>
    <n v="44"/>
    <n v="0"/>
    <n v="0"/>
    <d v="1899-12-30T06:50:00"/>
    <n v="409.99999999999994"/>
    <d v="1899-12-30T00:01:05"/>
    <n v="1.076115485564304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5"/>
    <d v="1899-12-30T00:01:05"/>
    <m/>
    <m/>
    <m/>
    <m/>
    <m/>
    <m/>
    <m/>
    <m/>
    <m/>
    <m/>
  </r>
  <r>
    <x v="5"/>
    <x v="1"/>
    <x v="0"/>
    <n v="12228"/>
    <x v="31"/>
    <x v="44"/>
    <x v="0"/>
    <d v="1899-12-30T04:20:00"/>
    <n v="4.33"/>
    <n v="4"/>
    <n v="0"/>
    <d v="1899-12-30T00:00:00"/>
    <n v="0"/>
    <d v="1899-12-30T00:00:00"/>
    <n v="4"/>
    <n v="0"/>
    <d v="1899-12-30T00:00:00"/>
    <n v="0"/>
    <n v="0"/>
    <n v="0"/>
    <d v="1899-12-30T04:20:00"/>
    <n v="260"/>
    <d v="1899-12-30T01:05:00"/>
    <n v="65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1:05:00"/>
    <d v="1899-12-30T01:05:00"/>
    <m/>
    <m/>
    <m/>
    <m/>
    <m/>
    <m/>
    <m/>
    <m/>
    <m/>
    <m/>
  </r>
  <r>
    <x v="5"/>
    <x v="1"/>
    <x v="0"/>
    <n v="12078"/>
    <x v="32"/>
    <x v="0"/>
    <x v="0"/>
    <d v="1899-12-30T08:00:00"/>
    <n v="8"/>
    <n v="99"/>
    <n v="0"/>
    <d v="1899-12-30T00:00:00"/>
    <n v="0"/>
    <d v="1899-12-30T00:00:00"/>
    <n v="17"/>
    <n v="0"/>
    <d v="1899-12-30T00:00:00"/>
    <n v="0"/>
    <n v="0"/>
    <n v="0"/>
    <d v="1899-12-30T08:00:00"/>
    <n v="479.99999999999994"/>
    <d v="1899-12-30T00:04:51"/>
    <n v="4.8484848484848477"/>
    <n v="17.1717171717171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4:51"/>
    <d v="1899-12-30T00:04:51"/>
    <m/>
    <m/>
    <m/>
    <m/>
    <m/>
    <m/>
    <m/>
    <m/>
    <m/>
    <m/>
  </r>
  <r>
    <x v="5"/>
    <x v="1"/>
    <x v="0"/>
    <n v="876"/>
    <x v="32"/>
    <x v="1"/>
    <x v="0"/>
    <d v="1899-12-30T07:15:00"/>
    <n v="7.25"/>
    <n v="234"/>
    <n v="0"/>
    <d v="1899-12-30T00:00:00"/>
    <n v="0"/>
    <d v="1899-12-30T00:00:00"/>
    <n v="2"/>
    <n v="0"/>
    <d v="1899-12-30T00:00:00"/>
    <n v="0"/>
    <n v="0"/>
    <n v="0"/>
    <d v="1899-12-30T07:15:00"/>
    <n v="434.99999999999994"/>
    <d v="1899-12-30T00:01:52"/>
    <n v="1.8589743589743588"/>
    <n v="0.854700854700854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2"/>
    <d v="1899-12-30T00:01:52"/>
    <m/>
    <m/>
    <m/>
    <m/>
    <m/>
    <m/>
    <m/>
    <m/>
    <m/>
    <m/>
  </r>
  <r>
    <x v="5"/>
    <x v="1"/>
    <x v="0"/>
    <n v="529"/>
    <x v="32"/>
    <x v="2"/>
    <x v="0"/>
    <d v="1899-12-30T04:20:00"/>
    <n v="4.33"/>
    <n v="24"/>
    <n v="0"/>
    <d v="1899-12-30T00:00:00"/>
    <n v="0"/>
    <d v="1899-12-30T00:00:00"/>
    <n v="0"/>
    <n v="0"/>
    <d v="1899-12-30T00:00:00"/>
    <n v="0"/>
    <n v="0"/>
    <n v="0"/>
    <d v="1899-12-30T04:20:00"/>
    <n v="260"/>
    <d v="1899-12-30T00:10:50"/>
    <n v="10.83333333333333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50"/>
    <d v="1899-12-30T00:10:50"/>
    <m/>
    <m/>
    <m/>
    <m/>
    <m/>
    <m/>
    <m/>
    <m/>
    <m/>
    <m/>
  </r>
  <r>
    <x v="5"/>
    <x v="1"/>
    <x v="0"/>
    <n v="12561"/>
    <x v="32"/>
    <x v="2"/>
    <x v="0"/>
    <d v="1899-12-30T00:00:00"/>
    <n v="0"/>
    <n v="3"/>
    <n v="0"/>
    <d v="1899-12-30T00:00:00"/>
    <n v="0"/>
    <d v="1899-12-30T00:00:00"/>
    <n v="3"/>
    <n v="0"/>
    <d v="1899-12-30T00:00:00"/>
    <n v="0"/>
    <n v="0"/>
    <n v="0"/>
    <d v="1899-12-30T00:00:00"/>
    <n v="0"/>
    <d v="1899-12-30T00:00:00"/>
    <n v="0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00"/>
    <d v="1899-12-30T00:00:00"/>
    <m/>
    <m/>
    <m/>
    <m/>
    <m/>
    <m/>
    <m/>
    <m/>
    <m/>
    <m/>
  </r>
  <r>
    <x v="5"/>
    <x v="1"/>
    <x v="0"/>
    <n v="12235"/>
    <x v="32"/>
    <x v="50"/>
    <x v="0"/>
    <d v="1899-12-30T08:00:00"/>
    <n v="8"/>
    <n v="21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13"/>
    <n v="2.222222222222221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3"/>
    <d v="1899-12-30T00:02:13"/>
    <m/>
    <m/>
    <m/>
    <m/>
    <m/>
    <m/>
    <m/>
    <m/>
    <m/>
    <m/>
  </r>
  <r>
    <x v="5"/>
    <x v="1"/>
    <x v="0"/>
    <n v="12080"/>
    <x v="32"/>
    <x v="3"/>
    <x v="0"/>
    <d v="1899-12-30T09:05:00"/>
    <n v="9.08"/>
    <n v="199"/>
    <n v="0"/>
    <d v="1899-12-30T00:00:00"/>
    <n v="0"/>
    <d v="1899-12-30T00:00:00"/>
    <n v="20"/>
    <n v="0"/>
    <d v="1899-12-30T00:00:00"/>
    <n v="0"/>
    <n v="0"/>
    <n v="0"/>
    <d v="1899-12-30T09:05:00"/>
    <n v="545"/>
    <d v="1899-12-30T00:02:44"/>
    <n v="2.7386934673366836"/>
    <n v="10.050251256281408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4"/>
    <d v="1899-12-30T00:02:44"/>
    <m/>
    <m/>
    <m/>
    <m/>
    <m/>
    <m/>
    <m/>
    <m/>
    <m/>
    <m/>
  </r>
  <r>
    <x v="5"/>
    <x v="1"/>
    <x v="0"/>
    <n v="12004"/>
    <x v="32"/>
    <x v="4"/>
    <x v="0"/>
    <d v="1899-12-30T08:00:00"/>
    <n v="8"/>
    <n v="75"/>
    <n v="0"/>
    <d v="1899-12-30T00:00:00"/>
    <n v="0"/>
    <d v="1899-12-30T00:00:00"/>
    <n v="5"/>
    <n v="0"/>
    <d v="1899-12-30T00:00:00"/>
    <n v="0"/>
    <n v="0"/>
    <n v="0"/>
    <d v="1899-12-30T08:00:00"/>
    <n v="479.99999999999994"/>
    <d v="1899-12-30T00:06:24"/>
    <n v="6.3999999999999995"/>
    <n v="6.6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5"/>
    <x v="1"/>
    <x v="0"/>
    <n v="1146"/>
    <x v="32"/>
    <x v="5"/>
    <x v="0"/>
    <d v="1899-12-30T04:30:00"/>
    <n v="4.5"/>
    <n v="119"/>
    <n v="0"/>
    <d v="1899-12-30T00:00:00"/>
    <n v="0"/>
    <d v="1899-12-30T00:00:00"/>
    <n v="119"/>
    <n v="0"/>
    <d v="1899-12-30T00:00:00"/>
    <n v="0"/>
    <n v="0"/>
    <n v="0"/>
    <d v="1899-12-30T04:30:00"/>
    <n v="270"/>
    <d v="1899-12-30T00:02:16"/>
    <n v="2.26890756302521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6"/>
    <d v="1899-12-30T00:02:16"/>
    <m/>
    <m/>
    <m/>
    <m/>
    <m/>
    <m/>
    <m/>
    <m/>
    <m/>
    <m/>
  </r>
  <r>
    <x v="5"/>
    <x v="1"/>
    <x v="0"/>
    <n v="934"/>
    <x v="32"/>
    <x v="7"/>
    <x v="0"/>
    <d v="1899-12-30T07:00:00"/>
    <n v="7"/>
    <n v="846"/>
    <n v="0"/>
    <d v="1899-12-30T00:00:00"/>
    <n v="0"/>
    <d v="1899-12-30T00:00:00"/>
    <n v="54"/>
    <n v="0"/>
    <d v="1899-12-30T00:00:00"/>
    <n v="68"/>
    <n v="0"/>
    <n v="0"/>
    <d v="1899-12-30T07:00:00"/>
    <n v="420"/>
    <d v="1899-12-30T00:00:30"/>
    <n v="0.49645390070921985"/>
    <n v="6.382978723404255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5"/>
    <x v="1"/>
    <x v="0"/>
    <n v="10571"/>
    <x v="32"/>
    <x v="8"/>
    <x v="5"/>
    <d v="1899-12-30T06:30:00"/>
    <n v="6.5"/>
    <n v="171"/>
    <n v="0"/>
    <d v="1899-12-30T00:00:00"/>
    <n v="0.5"/>
    <d v="1899-12-30T00:30:00"/>
    <n v="9"/>
    <n v="0"/>
    <d v="1899-12-30T00:00:00"/>
    <n v="72"/>
    <n v="0"/>
    <n v="0"/>
    <d v="1899-12-30T06:30:00"/>
    <n v="389.99999999999994"/>
    <d v="1899-12-30T00:02:17"/>
    <n v="2.2807017543859645"/>
    <n v="5.26315789473684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7"/>
    <d v="1899-12-30T00:02:17"/>
    <m/>
    <m/>
    <m/>
    <m/>
    <m/>
    <m/>
    <m/>
    <m/>
    <m/>
    <m/>
  </r>
  <r>
    <x v="5"/>
    <x v="1"/>
    <x v="0"/>
    <n v="1153"/>
    <x v="32"/>
    <x v="8"/>
    <x v="4"/>
    <d v="1899-12-30T07:30:00"/>
    <n v="7.5"/>
    <n v="161"/>
    <n v="0"/>
    <d v="1899-12-30T00:00:00"/>
    <n v="0"/>
    <d v="1899-12-30T00:00:00"/>
    <n v="16"/>
    <n v="0"/>
    <d v="1899-12-30T00:00:00"/>
    <n v="86"/>
    <n v="0"/>
    <n v="0"/>
    <d v="1899-12-30T07:30:00"/>
    <n v="450"/>
    <d v="1899-12-30T00:02:48"/>
    <n v="2.7950310559006213"/>
    <n v="9.937888198757763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48"/>
    <d v="1899-12-30T00:02:48"/>
    <m/>
    <m/>
    <m/>
    <m/>
    <m/>
    <m/>
    <m/>
    <m/>
    <m/>
    <m/>
  </r>
  <r>
    <x v="5"/>
    <x v="1"/>
    <x v="0"/>
    <n v="953"/>
    <x v="32"/>
    <x v="9"/>
    <x v="4"/>
    <d v="1899-12-30T07:30:00"/>
    <n v="7.5"/>
    <n v="43"/>
    <n v="0"/>
    <d v="1899-12-30T00:00:00"/>
    <n v="0"/>
    <d v="1899-12-30T00:00:00"/>
    <n v="3"/>
    <n v="0.25"/>
    <d v="1899-12-30T00:15:00"/>
    <n v="70"/>
    <n v="0"/>
    <n v="0"/>
    <d v="1899-12-30T07:15:00"/>
    <n v="434.99999999999994"/>
    <d v="1899-12-30T00:10:07"/>
    <n v="10.11627906976744"/>
    <n v="6.976744186046511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7"/>
    <d v="1899-12-30T00:10:07"/>
    <m/>
    <m/>
    <m/>
    <m/>
    <m/>
    <m/>
    <m/>
    <m/>
    <m/>
    <m/>
  </r>
  <r>
    <x v="5"/>
    <x v="1"/>
    <x v="0"/>
    <n v="1038"/>
    <x v="32"/>
    <x v="9"/>
    <x v="3"/>
    <d v="1899-12-30T07:30:00"/>
    <n v="7.5"/>
    <n v="36"/>
    <n v="0"/>
    <d v="1899-12-30T00:00:00"/>
    <n v="0"/>
    <d v="1899-12-30T00:00:00"/>
    <n v="1"/>
    <n v="0.33"/>
    <d v="1899-12-30T00:20:00"/>
    <n v="77"/>
    <n v="0"/>
    <n v="0"/>
    <d v="1899-12-30T07:10:00"/>
    <n v="430"/>
    <d v="1899-12-30T00:11:57"/>
    <n v="11.944444444444445"/>
    <n v="2.777777777777777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1:57"/>
    <d v="1899-12-30T00:11:57"/>
    <m/>
    <m/>
    <m/>
    <m/>
    <m/>
    <m/>
    <m/>
    <m/>
    <m/>
    <m/>
  </r>
  <r>
    <x v="5"/>
    <x v="1"/>
    <x v="0"/>
    <n v="843"/>
    <x v="32"/>
    <x v="10"/>
    <x v="1"/>
    <d v="1899-12-30T08:00:00"/>
    <n v="8"/>
    <n v="56"/>
    <n v="0"/>
    <d v="1899-12-30T00:00:00"/>
    <n v="0.17"/>
    <d v="1899-12-30T00:10:00"/>
    <n v="8"/>
    <n v="0"/>
    <d v="1899-12-30T00:00:00"/>
    <n v="50"/>
    <n v="0"/>
    <n v="0"/>
    <d v="1899-12-30T08:00:00"/>
    <n v="479.99999999999994"/>
    <d v="1899-12-30T00:08:34"/>
    <n v="8.5714285714285712"/>
    <n v="14.285714285714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34"/>
    <d v="1899-12-30T00:08:34"/>
    <m/>
    <m/>
    <m/>
    <m/>
    <m/>
    <m/>
    <m/>
    <m/>
    <m/>
    <m/>
  </r>
  <r>
    <x v="5"/>
    <x v="1"/>
    <x v="0"/>
    <n v="12236"/>
    <x v="32"/>
    <x v="10"/>
    <x v="2"/>
    <d v="1899-12-30T08:00:00"/>
    <n v="8"/>
    <n v="58"/>
    <n v="0"/>
    <d v="1899-12-30T00:00:00"/>
    <n v="0.25"/>
    <d v="1899-12-30T00:15:00"/>
    <n v="6"/>
    <n v="1.5"/>
    <d v="1899-12-30T01:30:00"/>
    <n v="69"/>
    <n v="0"/>
    <n v="0"/>
    <d v="1899-12-30T06:30:00"/>
    <n v="389.99999999999994"/>
    <d v="1899-12-30T00:06:43"/>
    <n v="6.7241379310344822"/>
    <n v="10.34482758620689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3"/>
    <d v="1899-12-30T00:06:43"/>
    <m/>
    <m/>
    <m/>
    <m/>
    <m/>
    <m/>
    <m/>
    <m/>
    <m/>
    <m/>
  </r>
  <r>
    <x v="5"/>
    <x v="1"/>
    <x v="0"/>
    <n v="1185"/>
    <x v="32"/>
    <x v="11"/>
    <x v="2"/>
    <d v="1899-12-30T08:00:00"/>
    <n v="8"/>
    <n v="60"/>
    <n v="0.18"/>
    <d v="1899-12-30T00:11:00"/>
    <n v="0"/>
    <d v="1899-12-30T00:00:00"/>
    <n v="3"/>
    <n v="0"/>
    <d v="1899-12-30T00:00:00"/>
    <n v="73"/>
    <n v="0"/>
    <n v="0"/>
    <d v="1899-12-30T08:00:00"/>
    <n v="479.99999999999994"/>
    <d v="1899-12-30T00:08:00"/>
    <n v="7.9999999999999991"/>
    <n v="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00"/>
    <d v="1899-12-30T00:08:00"/>
    <m/>
    <m/>
    <m/>
    <m/>
    <m/>
    <m/>
    <m/>
    <m/>
    <m/>
    <m/>
  </r>
  <r>
    <x v="5"/>
    <x v="1"/>
    <x v="0"/>
    <n v="1398"/>
    <x v="32"/>
    <x v="11"/>
    <x v="1"/>
    <d v="1899-12-30T08:00:00"/>
    <n v="8"/>
    <n v="63"/>
    <n v="1.25"/>
    <d v="1899-12-30T01:15:00"/>
    <n v="0"/>
    <d v="1899-12-30T00:00:00"/>
    <n v="2"/>
    <n v="0"/>
    <d v="1899-12-30T00:00:00"/>
    <n v="0"/>
    <n v="0"/>
    <n v="0"/>
    <d v="1899-12-30T08:00:00"/>
    <n v="479.99999999999994"/>
    <d v="1899-12-30T00:07:37"/>
    <n v="7.6190476190476177"/>
    <n v="3.174603174603174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37"/>
    <d v="1899-12-30T00:07:37"/>
    <m/>
    <m/>
    <m/>
    <m/>
    <m/>
    <m/>
    <m/>
    <m/>
    <m/>
    <m/>
  </r>
  <r>
    <x v="5"/>
    <x v="1"/>
    <x v="0"/>
    <n v="1017"/>
    <x v="32"/>
    <x v="12"/>
    <x v="3"/>
    <d v="1899-12-30T07:30:00"/>
    <n v="7.5"/>
    <n v="32"/>
    <n v="0"/>
    <d v="1899-12-30T00:00:00"/>
    <n v="0.5"/>
    <d v="1899-12-30T00:30:00"/>
    <n v="1"/>
    <n v="0"/>
    <d v="1899-12-30T00:00:00"/>
    <n v="53"/>
    <n v="0"/>
    <n v="0"/>
    <d v="1899-12-30T07:30:00"/>
    <n v="450"/>
    <d v="1899-12-30T00:14:04"/>
    <n v="14.0625"/>
    <n v="3.12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4:04"/>
    <d v="1899-12-30T00:14:04"/>
    <m/>
    <m/>
    <m/>
    <m/>
    <m/>
    <m/>
    <m/>
    <m/>
    <m/>
    <m/>
  </r>
  <r>
    <x v="5"/>
    <x v="1"/>
    <x v="0"/>
    <n v="12087"/>
    <x v="32"/>
    <x v="12"/>
    <x v="4"/>
    <d v="1899-12-30T07:30:00"/>
    <n v="7.5"/>
    <n v="22"/>
    <n v="2.25"/>
    <d v="1899-12-30T02:15:00"/>
    <n v="1"/>
    <d v="1899-12-30T01:00:00"/>
    <n v="6"/>
    <n v="0"/>
    <d v="1899-12-30T00:00:00"/>
    <n v="0"/>
    <n v="0"/>
    <n v="0"/>
    <d v="1899-12-30T07:30:00"/>
    <n v="450"/>
    <d v="1899-12-30T00:20:27"/>
    <n v="20.454545454545453"/>
    <n v="27.27272727272727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20:27"/>
    <d v="1899-12-30T00:20:27"/>
    <m/>
    <m/>
    <m/>
    <m/>
    <m/>
    <m/>
    <m/>
    <m/>
    <m/>
    <m/>
  </r>
  <r>
    <x v="5"/>
    <x v="1"/>
    <x v="0"/>
    <n v="1215"/>
    <x v="32"/>
    <x v="12"/>
    <x v="5"/>
    <d v="1899-12-30T00:20:00"/>
    <n v="0.33"/>
    <n v="2"/>
    <n v="0"/>
    <d v="1899-12-30T00:00:00"/>
    <n v="0"/>
    <d v="1899-12-30T00:00:00"/>
    <n v="0"/>
    <n v="0"/>
    <d v="1899-12-30T00:00:00"/>
    <n v="0"/>
    <n v="0"/>
    <n v="0"/>
    <d v="1899-12-30T00:20:00"/>
    <n v="19.999999999999996"/>
    <d v="1899-12-30T00:10:00"/>
    <n v="9.999999999999998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0:00"/>
    <d v="1899-12-30T00:10:00"/>
    <m/>
    <m/>
    <m/>
    <m/>
    <m/>
    <m/>
    <m/>
    <m/>
    <m/>
    <m/>
  </r>
  <r>
    <x v="5"/>
    <x v="1"/>
    <x v="0"/>
    <n v="841"/>
    <x v="32"/>
    <x v="13"/>
    <x v="1"/>
    <d v="1899-12-30T08:00:00"/>
    <n v="8"/>
    <n v="75"/>
    <n v="0"/>
    <d v="1899-12-30T00:00:00"/>
    <n v="0"/>
    <d v="1899-12-30T00:00:00"/>
    <n v="8"/>
    <n v="0"/>
    <d v="1899-12-30T00:00:00"/>
    <n v="73"/>
    <n v="0"/>
    <n v="0"/>
    <d v="1899-12-30T08:00:00"/>
    <n v="479.99999999999994"/>
    <d v="1899-12-30T00:06:24"/>
    <n v="6.3999999999999995"/>
    <n v="10.66666666666666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24"/>
    <d v="1899-12-30T00:06:24"/>
    <m/>
    <m/>
    <m/>
    <m/>
    <m/>
    <m/>
    <m/>
    <m/>
    <m/>
    <m/>
  </r>
  <r>
    <x v="5"/>
    <x v="1"/>
    <x v="0"/>
    <n v="1028"/>
    <x v="32"/>
    <x v="13"/>
    <x v="1"/>
    <d v="1899-12-30T08:00:00"/>
    <n v="8"/>
    <n v="84"/>
    <n v="0"/>
    <d v="1899-12-30T00:00:00"/>
    <n v="0"/>
    <d v="1899-12-30T00:00:00"/>
    <n v="0"/>
    <n v="0"/>
    <d v="1899-12-30T00:00:00"/>
    <n v="80"/>
    <n v="0"/>
    <n v="0"/>
    <d v="1899-12-30T08:00:00"/>
    <n v="479.99999999999994"/>
    <d v="1899-12-30T00:05:43"/>
    <n v="5.714285714285713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43"/>
    <d v="1899-12-30T00:05:43"/>
    <m/>
    <m/>
    <m/>
    <m/>
    <m/>
    <m/>
    <m/>
    <m/>
    <m/>
    <m/>
  </r>
  <r>
    <x v="5"/>
    <x v="1"/>
    <x v="0"/>
    <n v="729"/>
    <x v="32"/>
    <x v="14"/>
    <x v="0"/>
    <d v="1899-12-30T02:40:00"/>
    <n v="2.67"/>
    <n v="122"/>
    <n v="0"/>
    <d v="1899-12-30T00:00:00"/>
    <n v="0"/>
    <d v="1899-12-30T00:00:00"/>
    <n v="9"/>
    <n v="0"/>
    <d v="1899-12-30T00:00:00"/>
    <n v="0"/>
    <n v="0"/>
    <n v="0"/>
    <d v="1899-12-30T02:40:00"/>
    <n v="159.99999999999997"/>
    <d v="1899-12-30T00:01:19"/>
    <n v="1.3114754098360653"/>
    <n v="7.37704918032786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9"/>
    <d v="1899-12-30T00:01:19"/>
    <m/>
    <m/>
    <m/>
    <m/>
    <m/>
    <m/>
    <m/>
    <m/>
    <m/>
    <m/>
  </r>
  <r>
    <x v="5"/>
    <x v="1"/>
    <x v="0"/>
    <n v="627"/>
    <x v="32"/>
    <x v="15"/>
    <x v="0"/>
    <d v="1899-12-30T08:00:00"/>
    <n v="8"/>
    <n v="1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2:00"/>
    <n v="31.99999999999999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2:00"/>
    <d v="1899-12-30T00:32:00"/>
    <m/>
    <m/>
    <m/>
    <m/>
    <m/>
    <m/>
    <m/>
    <m/>
    <m/>
    <m/>
  </r>
  <r>
    <x v="5"/>
    <x v="1"/>
    <x v="0"/>
    <n v="851"/>
    <x v="32"/>
    <x v="15"/>
    <x v="0"/>
    <d v="1899-12-30T08:00:00"/>
    <n v="8"/>
    <n v="3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2:18"/>
    <n v="12.30769230769230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2:18"/>
    <d v="1899-12-30T00:12:18"/>
    <m/>
    <m/>
    <m/>
    <m/>
    <m/>
    <m/>
    <m/>
    <m/>
    <m/>
    <m/>
  </r>
  <r>
    <x v="5"/>
    <x v="1"/>
    <x v="0"/>
    <n v="12275"/>
    <x v="32"/>
    <x v="15"/>
    <x v="0"/>
    <d v="1899-12-30T08:00:00"/>
    <n v="8"/>
    <n v="29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16:33"/>
    <n v="16.5517241379310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6:33"/>
    <d v="1899-12-30T00:16:33"/>
    <m/>
    <m/>
    <m/>
    <m/>
    <m/>
    <m/>
    <m/>
    <m/>
    <m/>
    <m/>
  </r>
  <r>
    <x v="5"/>
    <x v="1"/>
    <x v="0"/>
    <n v="866"/>
    <x v="32"/>
    <x v="18"/>
    <x v="2"/>
    <d v="1899-12-30T08:00:00"/>
    <n v="8"/>
    <n v="161"/>
    <n v="0.33"/>
    <d v="1899-12-30T00:20:00"/>
    <n v="0.75"/>
    <d v="1899-12-30T00:45:00"/>
    <n v="6"/>
    <n v="0"/>
    <d v="1899-12-30T00:00:00"/>
    <n v="0"/>
    <n v="0"/>
    <n v="0"/>
    <d v="1899-12-30T08:00:00"/>
    <n v="479.99999999999994"/>
    <d v="1899-12-30T00:02:59"/>
    <n v="2.981366459627329"/>
    <n v="3.72670807453416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59"/>
    <d v="1899-12-30T00:02:59"/>
    <m/>
    <m/>
    <m/>
    <m/>
    <m/>
    <m/>
    <m/>
    <m/>
    <m/>
    <m/>
  </r>
  <r>
    <x v="5"/>
    <x v="1"/>
    <x v="0"/>
    <n v="12562"/>
    <x v="32"/>
    <x v="18"/>
    <x v="1"/>
    <d v="1899-12-30T08:00:00"/>
    <n v="8"/>
    <n v="215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2:14"/>
    <n v="2.232558139534883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14"/>
    <d v="1899-12-30T00:02:14"/>
    <m/>
    <m/>
    <m/>
    <m/>
    <m/>
    <m/>
    <m/>
    <m/>
    <m/>
    <m/>
  </r>
  <r>
    <x v="5"/>
    <x v="1"/>
    <x v="0"/>
    <n v="1372"/>
    <x v="32"/>
    <x v="18"/>
    <x v="3"/>
    <d v="1899-12-30T07:30:00"/>
    <n v="7.5"/>
    <n v="247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1:49"/>
    <n v="1.821862348178137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9"/>
    <d v="1899-12-30T00:01:49"/>
    <m/>
    <m/>
    <m/>
    <m/>
    <m/>
    <m/>
    <m/>
    <m/>
    <m/>
    <m/>
  </r>
  <r>
    <x v="5"/>
    <x v="1"/>
    <x v="0"/>
    <n v="12008"/>
    <x v="32"/>
    <x v="19"/>
    <x v="0"/>
    <d v="1899-12-30T07:00:00"/>
    <n v="7"/>
    <n v="23"/>
    <n v="0"/>
    <d v="1899-12-30T00:00:00"/>
    <n v="0"/>
    <d v="1899-12-30T00:00:00"/>
    <n v="1"/>
    <n v="0"/>
    <d v="1899-12-30T00:00:00"/>
    <n v="0"/>
    <n v="0"/>
    <n v="0"/>
    <d v="1899-12-30T07:00:00"/>
    <n v="420"/>
    <d v="1899-12-30T00:18:16"/>
    <n v="18.260869565217391"/>
    <n v="4.347826086956521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8:16"/>
    <d v="1899-12-30T00:18:16"/>
    <m/>
    <m/>
    <m/>
    <m/>
    <m/>
    <m/>
    <m/>
    <m/>
    <m/>
    <m/>
  </r>
  <r>
    <x v="5"/>
    <x v="1"/>
    <x v="0"/>
    <n v="1164"/>
    <x v="32"/>
    <x v="20"/>
    <x v="0"/>
    <d v="1899-12-30T09:05:00"/>
    <n v="9.08"/>
    <n v="1077"/>
    <n v="0.5"/>
    <d v="1899-12-30T00:30:00"/>
    <n v="0.25"/>
    <d v="1899-12-30T00:15:00"/>
    <n v="0"/>
    <n v="0"/>
    <d v="1899-12-30T00:00:00"/>
    <n v="0"/>
    <n v="0"/>
    <n v="0"/>
    <d v="1899-12-30T09:05:00"/>
    <n v="545"/>
    <d v="1899-12-30T00:00:30"/>
    <n v="0.5060352831940575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0"/>
    <d v="1899-12-30T00:00:30"/>
    <m/>
    <m/>
    <m/>
    <m/>
    <m/>
    <m/>
    <m/>
    <m/>
    <m/>
    <m/>
  </r>
  <r>
    <x v="5"/>
    <x v="1"/>
    <x v="0"/>
    <n v="11080"/>
    <x v="32"/>
    <x v="21"/>
    <x v="3"/>
    <d v="1899-12-30T07:30:00"/>
    <n v="7.5"/>
    <n v="826"/>
    <n v="0"/>
    <d v="1899-12-30T00:00:00"/>
    <n v="0"/>
    <d v="1899-12-30T00:00:00"/>
    <n v="39"/>
    <n v="0"/>
    <d v="1899-12-30T00:00:00"/>
    <n v="24"/>
    <n v="0"/>
    <n v="0"/>
    <d v="1899-12-30T07:30:00"/>
    <n v="450"/>
    <d v="1899-12-30T00:00:33"/>
    <n v="0.5447941888619855"/>
    <n v="4.721549636803874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3"/>
    <d v="1899-12-30T00:00:33"/>
    <m/>
    <m/>
    <m/>
    <m/>
    <m/>
    <m/>
    <m/>
    <m/>
    <m/>
    <m/>
  </r>
  <r>
    <x v="5"/>
    <x v="1"/>
    <x v="0"/>
    <n v="11851"/>
    <x v="32"/>
    <x v="21"/>
    <x v="4"/>
    <d v="1899-12-30T07:30:00"/>
    <n v="7.5"/>
    <n v="283"/>
    <n v="0"/>
    <d v="1899-12-30T00:00:00"/>
    <n v="0"/>
    <d v="1899-12-30T00:00:00"/>
    <n v="205"/>
    <n v="0"/>
    <d v="1899-12-30T00:00:00"/>
    <n v="28"/>
    <n v="0"/>
    <n v="0"/>
    <d v="1899-12-30T07:30:00"/>
    <n v="450"/>
    <d v="1899-12-30T00:01:35"/>
    <n v="1.5901060070671378"/>
    <n v="72.4381625441696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35"/>
    <d v="1899-12-30T00:01:35"/>
    <m/>
    <m/>
    <m/>
    <m/>
    <m/>
    <m/>
    <m/>
    <m/>
    <m/>
    <m/>
  </r>
  <r>
    <x v="5"/>
    <x v="1"/>
    <x v="0"/>
    <n v="1327"/>
    <x v="32"/>
    <x v="21"/>
    <x v="1"/>
    <d v="1899-12-30T08:00:00"/>
    <n v="8"/>
    <n v="788"/>
    <n v="0"/>
    <d v="1899-12-30T00:00:00"/>
    <n v="0"/>
    <d v="1899-12-30T00:00:00"/>
    <n v="22"/>
    <n v="0.5"/>
    <d v="1899-12-30T00:30:00"/>
    <n v="0"/>
    <n v="0"/>
    <n v="0"/>
    <d v="1899-12-30T07:30:00"/>
    <n v="450"/>
    <d v="1899-12-30T00:00:34"/>
    <n v="0.57106598984771573"/>
    <n v="2.79187817258883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4"/>
    <d v="1899-12-30T00:00:34"/>
    <m/>
    <m/>
    <m/>
    <m/>
    <m/>
    <m/>
    <m/>
    <m/>
    <m/>
    <m/>
  </r>
  <r>
    <x v="5"/>
    <x v="1"/>
    <x v="0"/>
    <n v="1099"/>
    <x v="32"/>
    <x v="22"/>
    <x v="3"/>
    <d v="1899-12-30T07:30:00"/>
    <n v="7.5"/>
    <n v="724"/>
    <n v="0"/>
    <d v="1899-12-30T00:00:00"/>
    <n v="0"/>
    <d v="1899-12-30T00:00:00"/>
    <n v="0"/>
    <n v="0"/>
    <d v="1899-12-30T00:00:00"/>
    <n v="55"/>
    <n v="814"/>
    <n v="0"/>
    <d v="1899-12-30T07:30:00"/>
    <n v="450"/>
    <d v="1899-12-30T00:00:37"/>
    <n v="0.6215469613259668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5"/>
    <x v="1"/>
    <x v="0"/>
    <n v="11626"/>
    <x v="32"/>
    <x v="22"/>
    <x v="5"/>
    <d v="1899-12-30T07:30:00"/>
    <n v="7.5"/>
    <n v="1011"/>
    <n v="0"/>
    <d v="1899-12-30T00:00:00"/>
    <n v="0"/>
    <d v="1899-12-30T00:00:00"/>
    <n v="12"/>
    <n v="0"/>
    <d v="1899-12-30T00:00:00"/>
    <n v="41"/>
    <n v="2393"/>
    <n v="0"/>
    <d v="1899-12-30T07:30:00"/>
    <n v="450"/>
    <d v="1899-12-30T00:00:27"/>
    <n v="0.44510385756676557"/>
    <n v="1.186943620178041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27"/>
    <d v="1899-12-30T00:00:27"/>
    <m/>
    <m/>
    <m/>
    <m/>
    <m/>
    <m/>
    <m/>
    <m/>
    <m/>
    <m/>
  </r>
  <r>
    <x v="5"/>
    <x v="1"/>
    <x v="0"/>
    <n v="1222"/>
    <x v="32"/>
    <x v="22"/>
    <x v="4"/>
    <d v="1899-12-30T07:30:00"/>
    <n v="7.5"/>
    <n v="258"/>
    <n v="0"/>
    <d v="1899-12-30T00:00:00"/>
    <n v="0"/>
    <d v="1899-12-30T00:00:00"/>
    <n v="112"/>
    <n v="0"/>
    <d v="1899-12-30T00:00:00"/>
    <n v="33"/>
    <n v="438"/>
    <n v="0"/>
    <d v="1899-12-30T07:30:00"/>
    <n v="450"/>
    <d v="1899-12-30T00:01:45"/>
    <n v="1.7441860465116279"/>
    <n v="43.4108527131782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5"/>
    <d v="1899-12-30T00:01:45"/>
    <m/>
    <m/>
    <m/>
    <m/>
    <m/>
    <m/>
    <m/>
    <m/>
    <m/>
    <m/>
  </r>
  <r>
    <x v="5"/>
    <x v="1"/>
    <x v="0"/>
    <n v="11849"/>
    <x v="32"/>
    <x v="23"/>
    <x v="2"/>
    <d v="1899-12-30T08:00:00"/>
    <n v="8"/>
    <n v="697"/>
    <n v="0"/>
    <d v="1899-12-30T00:00:00"/>
    <n v="0.33"/>
    <d v="1899-12-30T00:20:00"/>
    <n v="31"/>
    <n v="0"/>
    <d v="1899-12-30T00:00:00"/>
    <n v="38"/>
    <n v="484"/>
    <n v="0"/>
    <d v="1899-12-30T08:00:00"/>
    <n v="479.99999999999994"/>
    <d v="1899-12-30T00:00:41"/>
    <n v="0.68866571018651357"/>
    <n v="4.447632711621233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1"/>
    <d v="1899-12-30T00:00:41"/>
    <m/>
    <m/>
    <m/>
    <m/>
    <m/>
    <m/>
    <m/>
    <m/>
    <m/>
    <m/>
  </r>
  <r>
    <x v="5"/>
    <x v="1"/>
    <x v="0"/>
    <n v="1396"/>
    <x v="32"/>
    <x v="23"/>
    <x v="1"/>
    <d v="1899-12-30T08:00:00"/>
    <n v="8"/>
    <n v="515"/>
    <n v="0.5"/>
    <d v="1899-12-30T00:30:00"/>
    <n v="0.33"/>
    <d v="1899-12-30T00:20:00"/>
    <n v="12"/>
    <n v="0.5"/>
    <d v="1899-12-30T00:30:00"/>
    <n v="39"/>
    <n v="484"/>
    <n v="0"/>
    <d v="1899-12-30T07:30:00"/>
    <n v="450"/>
    <d v="1899-12-30T00:00:52"/>
    <n v="0.87378640776699024"/>
    <n v="2.330097087378640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2"/>
    <d v="1899-12-30T00:00:52"/>
    <m/>
    <m/>
    <m/>
    <m/>
    <m/>
    <m/>
    <m/>
    <m/>
    <m/>
    <m/>
  </r>
  <r>
    <x v="5"/>
    <x v="1"/>
    <x v="0"/>
    <n v="1364"/>
    <x v="32"/>
    <x v="24"/>
    <x v="0"/>
    <d v="1899-12-30T09:00:00"/>
    <n v="9"/>
    <n v="612"/>
    <n v="0"/>
    <d v="1899-12-30T00:00:00"/>
    <n v="0"/>
    <d v="1899-12-30T00:00:00"/>
    <n v="51"/>
    <n v="0"/>
    <d v="1899-12-30T00:00:00"/>
    <n v="0"/>
    <n v="0"/>
    <n v="0"/>
    <d v="1899-12-30T09:00:00"/>
    <n v="540"/>
    <d v="1899-12-30T00:00:53"/>
    <n v="0.88235294117647056"/>
    <n v="8.333333333333333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5"/>
    <x v="1"/>
    <x v="0"/>
    <n v="11841"/>
    <x v="32"/>
    <x v="48"/>
    <x v="0"/>
    <d v="1899-12-30T08:00:00"/>
    <n v="8"/>
    <n v="66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7:16"/>
    <n v="7.27272727272727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7:16"/>
    <d v="1899-12-30T00:07:16"/>
    <m/>
    <m/>
    <m/>
    <m/>
    <m/>
    <m/>
    <m/>
    <m/>
    <m/>
    <m/>
  </r>
  <r>
    <x v="5"/>
    <x v="1"/>
    <x v="0"/>
    <n v="937"/>
    <x v="32"/>
    <x v="25"/>
    <x v="0"/>
    <d v="1899-12-30T04:00:00"/>
    <n v="4"/>
    <n v="186"/>
    <n v="0"/>
    <d v="1899-12-30T00:00:00"/>
    <n v="0"/>
    <d v="1899-12-30T00:00:00"/>
    <n v="18"/>
    <n v="0.5"/>
    <d v="1899-12-30T00:30:00"/>
    <n v="0"/>
    <n v="0"/>
    <n v="0"/>
    <d v="1899-12-30T03:30:00"/>
    <n v="209.99999999999997"/>
    <d v="1899-12-30T00:01:08"/>
    <n v="1.129032258064516"/>
    <n v="9.677419354838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8"/>
    <d v="1899-12-30T00:01:08"/>
    <m/>
    <m/>
    <m/>
    <m/>
    <m/>
    <m/>
    <m/>
    <m/>
    <m/>
    <m/>
  </r>
  <r>
    <x v="5"/>
    <x v="1"/>
    <x v="0"/>
    <n v="529"/>
    <x v="32"/>
    <x v="26"/>
    <x v="0"/>
    <d v="1899-12-30T01:30:00"/>
    <n v="1.5"/>
    <n v="24"/>
    <n v="0"/>
    <d v="1899-12-30T00:00:00"/>
    <n v="0"/>
    <d v="1899-12-30T00:00:00"/>
    <n v="0"/>
    <n v="0"/>
    <d v="1899-12-30T00:00:00"/>
    <n v="0"/>
    <n v="0"/>
    <n v="0"/>
    <d v="1899-12-30T01:30:00"/>
    <n v="90"/>
    <d v="1899-12-30T00:03:45"/>
    <n v="3.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45"/>
    <d v="1899-12-30T00:03:45"/>
    <m/>
    <m/>
    <m/>
    <m/>
    <m/>
    <m/>
    <m/>
    <m/>
    <m/>
    <m/>
  </r>
  <r>
    <x v="5"/>
    <x v="1"/>
    <x v="0"/>
    <n v="12561"/>
    <x v="32"/>
    <x v="26"/>
    <x v="0"/>
    <d v="1899-12-30T08:00:00"/>
    <n v="8"/>
    <n v="323"/>
    <n v="0"/>
    <d v="1899-12-30T00:00:00"/>
    <n v="0"/>
    <d v="1899-12-30T00:00:00"/>
    <n v="1"/>
    <n v="0"/>
    <d v="1899-12-30T00:00:00"/>
    <n v="0"/>
    <n v="0"/>
    <n v="0"/>
    <d v="1899-12-30T08:00:00"/>
    <n v="479.99999999999994"/>
    <d v="1899-12-30T00:01:29"/>
    <n v="1.4860681114551082"/>
    <n v="0.3095975232198142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29"/>
    <d v="1899-12-30T00:01:29"/>
    <m/>
    <m/>
    <m/>
    <m/>
    <m/>
    <m/>
    <m/>
    <m/>
    <m/>
    <m/>
  </r>
  <r>
    <x v="5"/>
    <x v="1"/>
    <x v="0"/>
    <n v="1445"/>
    <x v="32"/>
    <x v="47"/>
    <x v="0"/>
    <d v="1899-12-30T08:00:00"/>
    <n v="8"/>
    <n v="41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10"/>
    <n v="1.1622276029055689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10"/>
    <d v="1899-12-30T00:01:10"/>
    <m/>
    <m/>
    <m/>
    <m/>
    <m/>
    <m/>
    <m/>
    <m/>
    <m/>
    <m/>
  </r>
  <r>
    <x v="5"/>
    <x v="1"/>
    <x v="0"/>
    <n v="937"/>
    <x v="32"/>
    <x v="27"/>
    <x v="0"/>
    <d v="1899-12-30T03:00:00"/>
    <n v="3"/>
    <n v="343"/>
    <n v="0"/>
    <d v="1899-12-30T00:00:00"/>
    <n v="0"/>
    <d v="1899-12-30T00:00:00"/>
    <n v="25"/>
    <n v="0"/>
    <d v="1899-12-30T00:00:00"/>
    <n v="0"/>
    <n v="0"/>
    <n v="0"/>
    <d v="1899-12-30T03:00:00"/>
    <n v="180"/>
    <d v="1899-12-30T00:00:31"/>
    <n v="0.52478134110787167"/>
    <n v="7.2886297376093294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1"/>
    <d v="1899-12-30T00:00:31"/>
    <m/>
    <m/>
    <m/>
    <m/>
    <m/>
    <m/>
    <m/>
    <m/>
    <m/>
    <m/>
  </r>
  <r>
    <x v="5"/>
    <x v="1"/>
    <x v="0"/>
    <n v="12078"/>
    <x v="32"/>
    <x v="27"/>
    <x v="0"/>
    <d v="1899-12-30T08:00:00"/>
    <n v="8"/>
    <n v="13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36:55"/>
    <n v="36.9230769230769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6:55"/>
    <d v="1899-12-30T00:36:55"/>
    <m/>
    <m/>
    <m/>
    <m/>
    <m/>
    <m/>
    <m/>
    <m/>
    <m/>
    <m/>
  </r>
  <r>
    <x v="5"/>
    <x v="1"/>
    <x v="0"/>
    <n v="876"/>
    <x v="32"/>
    <x v="28"/>
    <x v="0"/>
    <d v="1899-12-30T00:45:00"/>
    <n v="0.75"/>
    <n v="85"/>
    <n v="0"/>
    <d v="1899-12-30T00:00:00"/>
    <n v="0"/>
    <d v="1899-12-30T00:00:00"/>
    <n v="5"/>
    <n v="0"/>
    <d v="1899-12-30T00:00:00"/>
    <n v="0"/>
    <n v="0"/>
    <n v="0"/>
    <d v="1899-12-30T00:45:00"/>
    <n v="45"/>
    <d v="1899-12-30T00:00:32"/>
    <n v="0.52941176470588236"/>
    <n v="5.8823529411764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2"/>
    <d v="1899-12-30T00:00:32"/>
    <m/>
    <m/>
    <m/>
    <m/>
    <m/>
    <m/>
    <m/>
    <m/>
    <m/>
    <m/>
  </r>
  <r>
    <x v="5"/>
    <x v="1"/>
    <x v="0"/>
    <n v="1146"/>
    <x v="32"/>
    <x v="29"/>
    <x v="0"/>
    <d v="1899-12-30T03:30:00"/>
    <n v="3.5"/>
    <n v="223"/>
    <n v="0"/>
    <d v="1899-12-30T00:00:00"/>
    <n v="0"/>
    <d v="1899-12-30T00:00:00"/>
    <n v="1"/>
    <n v="0"/>
    <d v="1899-12-30T00:00:00"/>
    <n v="0"/>
    <n v="0"/>
    <n v="0"/>
    <d v="1899-12-30T03:30:00"/>
    <n v="210"/>
    <d v="1899-12-30T00:00:57"/>
    <n v="0.94170403587443952"/>
    <n v="0.44843049327354262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7"/>
    <d v="1899-12-30T00:00:57"/>
    <m/>
    <m/>
    <m/>
    <m/>
    <m/>
    <m/>
    <m/>
    <m/>
    <m/>
    <m/>
  </r>
  <r>
    <x v="5"/>
    <x v="1"/>
    <x v="0"/>
    <n v="12449"/>
    <x v="32"/>
    <x v="30"/>
    <x v="0"/>
    <d v="1899-12-30T07:00:00"/>
    <n v="7"/>
    <n v="25"/>
    <n v="0"/>
    <d v="1899-12-30T00:00:00"/>
    <n v="0"/>
    <d v="1899-12-30T00:00:00"/>
    <n v="0"/>
    <n v="0"/>
    <d v="1899-12-30T00:00:00"/>
    <n v="0"/>
    <n v="0"/>
    <n v="0"/>
    <d v="1899-12-30T07:00:00"/>
    <n v="420"/>
    <d v="1899-12-30T00:16:48"/>
    <n v="16.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16:48"/>
    <d v="1899-12-30T00:16:48"/>
    <m/>
    <m/>
    <m/>
    <m/>
    <m/>
    <m/>
    <m/>
    <m/>
    <m/>
    <m/>
  </r>
  <r>
    <x v="5"/>
    <x v="1"/>
    <x v="0"/>
    <n v="601"/>
    <x v="32"/>
    <x v="32"/>
    <x v="0"/>
    <d v="1899-12-30T00:30:00"/>
    <n v="0.5"/>
    <n v="36"/>
    <n v="0"/>
    <d v="1899-12-30T00:00:00"/>
    <n v="0"/>
    <d v="1899-12-30T00:00:00"/>
    <n v="0"/>
    <n v="0"/>
    <d v="1899-12-30T00:00:00"/>
    <n v="0"/>
    <n v="0"/>
    <n v="0"/>
    <d v="1899-12-30T00:30:00"/>
    <n v="29.999999999999996"/>
    <d v="1899-12-30T00:00:50"/>
    <n v="0.8333333333333332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5"/>
    <x v="1"/>
    <x v="0"/>
    <n v="729"/>
    <x v="32"/>
    <x v="32"/>
    <x v="0"/>
    <d v="1899-12-30T05:20:00"/>
    <n v="5.33"/>
    <n v="382"/>
    <n v="0"/>
    <d v="1899-12-30T00:00:00"/>
    <n v="0"/>
    <d v="1899-12-30T00:00:00"/>
    <n v="9"/>
    <n v="0"/>
    <d v="1899-12-30T00:00:00"/>
    <n v="0"/>
    <n v="0"/>
    <n v="0"/>
    <d v="1899-12-30T05:20:00"/>
    <n v="319.99999999999994"/>
    <d v="1899-12-30T00:00:50"/>
    <n v="0.83769633507853392"/>
    <n v="2.35602094240837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5"/>
    <x v="1"/>
    <x v="0"/>
    <n v="529"/>
    <x v="32"/>
    <x v="33"/>
    <x v="0"/>
    <d v="1899-12-30T02:10:00"/>
    <n v="2.17"/>
    <n v="174"/>
    <n v="0"/>
    <d v="1899-12-30T00:00:00"/>
    <n v="0"/>
    <d v="1899-12-30T00:00:00"/>
    <n v="0"/>
    <n v="0"/>
    <d v="1899-12-30T00:00:00"/>
    <n v="0"/>
    <n v="0"/>
    <n v="0"/>
    <d v="1899-12-30T02:10:00"/>
    <n v="130"/>
    <d v="1899-12-30T00:00:45"/>
    <n v="0.74712643678160917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5"/>
    <d v="1899-12-30T00:00:45"/>
    <m/>
    <m/>
    <m/>
    <m/>
    <m/>
    <m/>
    <m/>
    <m/>
    <m/>
    <m/>
  </r>
  <r>
    <x v="5"/>
    <x v="1"/>
    <x v="0"/>
    <n v="787"/>
    <x v="32"/>
    <x v="34"/>
    <x v="1"/>
    <d v="1899-12-30T08:00:00"/>
    <n v="8"/>
    <n v="198"/>
    <n v="0"/>
    <d v="1899-12-30T00:00:00"/>
    <n v="0"/>
    <d v="1899-12-30T00:00:00"/>
    <n v="9"/>
    <n v="0"/>
    <d v="1899-12-30T00:00:00"/>
    <n v="87"/>
    <n v="0"/>
    <n v="0"/>
    <d v="1899-12-30T08:00:00"/>
    <n v="479.99999999999994"/>
    <d v="1899-12-30T00:02:25"/>
    <n v="2.4242424242424239"/>
    <n v="4.5454545454545459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2:25"/>
    <d v="1899-12-30T00:02:25"/>
    <m/>
    <m/>
    <m/>
    <m/>
    <m/>
    <m/>
    <m/>
    <m/>
    <m/>
    <m/>
  </r>
  <r>
    <x v="5"/>
    <x v="1"/>
    <x v="0"/>
    <n v="861"/>
    <x v="32"/>
    <x v="34"/>
    <x v="2"/>
    <d v="1899-12-30T07:00:00"/>
    <n v="7"/>
    <n v="120"/>
    <n v="0.25"/>
    <d v="1899-12-30T00:15:00"/>
    <n v="0.25"/>
    <d v="1899-12-30T00:15:00"/>
    <n v="5"/>
    <n v="0"/>
    <d v="1899-12-30T00:00:00"/>
    <n v="77"/>
    <n v="0"/>
    <n v="0"/>
    <d v="1899-12-30T07:00:00"/>
    <n v="420"/>
    <d v="1899-12-30T00:03:30"/>
    <n v="3.5"/>
    <n v="4.166666666666667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30"/>
    <d v="1899-12-30T00:03:30"/>
    <m/>
    <m/>
    <m/>
    <m/>
    <m/>
    <m/>
    <m/>
    <m/>
    <m/>
    <m/>
  </r>
  <r>
    <x v="5"/>
    <x v="1"/>
    <x v="0"/>
    <n v="1215"/>
    <x v="32"/>
    <x v="35"/>
    <x v="5"/>
    <d v="1899-12-30T07:10:00"/>
    <n v="7.17"/>
    <n v="241"/>
    <n v="0"/>
    <d v="1899-12-30T00:00:00"/>
    <n v="0"/>
    <d v="1899-12-30T00:00:00"/>
    <n v="0"/>
    <n v="0"/>
    <d v="1899-12-30T00:00:00"/>
    <n v="0"/>
    <n v="0"/>
    <n v="0"/>
    <d v="1899-12-30T07:10:00"/>
    <n v="430"/>
    <d v="1899-12-30T00:01:47"/>
    <n v="1.784232365145228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7"/>
    <d v="1899-12-30T00:01:47"/>
    <m/>
    <m/>
    <m/>
    <m/>
    <m/>
    <m/>
    <m/>
    <m/>
    <m/>
    <m/>
  </r>
  <r>
    <x v="5"/>
    <x v="1"/>
    <x v="0"/>
    <n v="1242"/>
    <x v="32"/>
    <x v="35"/>
    <x v="2"/>
    <d v="1899-12-30T08:00:00"/>
    <n v="8"/>
    <n v="158"/>
    <n v="0"/>
    <d v="1899-12-30T00:00:00"/>
    <n v="0.33"/>
    <d v="1899-12-30T00:20:00"/>
    <n v="59"/>
    <n v="0"/>
    <d v="1899-12-30T00:00:00"/>
    <n v="0"/>
    <n v="0"/>
    <n v="0"/>
    <d v="1899-12-30T08:00:00"/>
    <n v="479.99999999999994"/>
    <d v="1899-12-30T00:03:02"/>
    <n v="3.0379746835443036"/>
    <n v="37.34177215189873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3:02"/>
    <d v="1899-12-30T00:03:02"/>
    <m/>
    <m/>
    <m/>
    <m/>
    <m/>
    <m/>
    <m/>
    <m/>
    <m/>
    <m/>
  </r>
  <r>
    <x v="5"/>
    <x v="1"/>
    <x v="0"/>
    <n v="12540"/>
    <x v="32"/>
    <x v="36"/>
    <x v="2"/>
    <d v="1899-12-30T08:00:00"/>
    <n v="8"/>
    <n v="58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8:17"/>
    <n v="8.275862068965516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8:17"/>
    <d v="1899-12-30T00:08:17"/>
    <m/>
    <m/>
    <m/>
    <m/>
    <m/>
    <m/>
    <m/>
    <m/>
    <m/>
    <m/>
  </r>
  <r>
    <x v="5"/>
    <x v="1"/>
    <x v="0"/>
    <n v="1337"/>
    <x v="32"/>
    <x v="36"/>
    <x v="1"/>
    <d v="1899-12-30T08:00:00"/>
    <n v="8"/>
    <n v="80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6:00"/>
    <n v="5.999999999999999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00"/>
    <d v="1899-12-30T00:06:00"/>
    <m/>
    <m/>
    <m/>
    <m/>
    <m/>
    <m/>
    <m/>
    <m/>
    <m/>
    <m/>
  </r>
  <r>
    <x v="5"/>
    <x v="1"/>
    <x v="0"/>
    <n v="1188"/>
    <x v="32"/>
    <x v="38"/>
    <x v="4"/>
    <d v="1899-12-30T07:30:00"/>
    <n v="7.5"/>
    <n v="66"/>
    <n v="0"/>
    <d v="1899-12-30T00:00:00"/>
    <n v="0"/>
    <d v="1899-12-30T00:00:00"/>
    <n v="44"/>
    <n v="0"/>
    <d v="1899-12-30T00:00:00"/>
    <n v="0"/>
    <n v="0"/>
    <n v="0"/>
    <d v="1899-12-30T07:30:00"/>
    <n v="450"/>
    <d v="1899-12-30T00:06:49"/>
    <n v="6.8181818181818183"/>
    <n v="66.666666666666671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6:49"/>
    <d v="1899-12-30T00:06:49"/>
    <m/>
    <m/>
    <m/>
    <m/>
    <m/>
    <m/>
    <m/>
    <m/>
    <m/>
    <m/>
  </r>
  <r>
    <x v="5"/>
    <x v="1"/>
    <x v="0"/>
    <n v="12072"/>
    <x v="32"/>
    <x v="38"/>
    <x v="5"/>
    <d v="1899-12-30T07:30:00"/>
    <n v="7.5"/>
    <n v="78"/>
    <n v="0"/>
    <d v="1899-12-30T00:00:00"/>
    <n v="0.57999999999999996"/>
    <d v="1899-12-30T00:35:00"/>
    <n v="31"/>
    <n v="0.25"/>
    <d v="1899-12-30T00:15:00"/>
    <n v="0"/>
    <n v="0"/>
    <n v="0"/>
    <d v="1899-12-30T07:15:00"/>
    <n v="434.99999999999994"/>
    <d v="1899-12-30T00:05:35"/>
    <n v="5.5769230769230758"/>
    <n v="39.74358974358974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5"/>
    <d v="1899-12-30T00:05:35"/>
    <m/>
    <m/>
    <m/>
    <m/>
    <m/>
    <m/>
    <m/>
    <m/>
    <m/>
    <m/>
  </r>
  <r>
    <x v="5"/>
    <x v="1"/>
    <x v="0"/>
    <n v="12164"/>
    <x v="32"/>
    <x v="38"/>
    <x v="3"/>
    <d v="1899-12-30T07:30:00"/>
    <n v="7.5"/>
    <n v="81"/>
    <n v="0"/>
    <d v="1899-12-30T00:00:00"/>
    <n v="1"/>
    <d v="1899-12-30T01:00:00"/>
    <n v="81"/>
    <n v="0"/>
    <d v="1899-12-30T00:00:00"/>
    <n v="0"/>
    <n v="0"/>
    <n v="0"/>
    <d v="1899-12-30T07:30:00"/>
    <n v="450"/>
    <d v="1899-12-30T00:05:33"/>
    <n v="5.5555555555555554"/>
    <n v="10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5:33"/>
    <d v="1899-12-30T00:05:33"/>
    <m/>
    <m/>
    <m/>
    <m/>
    <m/>
    <m/>
    <m/>
    <m/>
    <m/>
    <m/>
  </r>
  <r>
    <x v="5"/>
    <x v="1"/>
    <x v="0"/>
    <n v="12075"/>
    <x v="32"/>
    <x v="39"/>
    <x v="3"/>
    <d v="1899-12-30T07:30:00"/>
    <n v="7.5"/>
    <n v="732"/>
    <n v="0"/>
    <d v="1899-12-30T00:00:00"/>
    <n v="0.5"/>
    <d v="1899-12-30T00:30:00"/>
    <n v="0"/>
    <n v="0"/>
    <d v="1899-12-30T00:00:00"/>
    <n v="57"/>
    <n v="0"/>
    <n v="0"/>
    <d v="1899-12-30T07:30:00"/>
    <n v="450"/>
    <d v="1899-12-30T00:00:37"/>
    <n v="0.614754098360655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37"/>
    <d v="1899-12-30T00:00:37"/>
    <m/>
    <m/>
    <m/>
    <m/>
    <m/>
    <m/>
    <m/>
    <m/>
    <m/>
    <m/>
  </r>
  <r>
    <x v="5"/>
    <x v="1"/>
    <x v="0"/>
    <n v="12099"/>
    <x v="32"/>
    <x v="39"/>
    <x v="4"/>
    <d v="1899-12-30T07:30:00"/>
    <n v="7.5"/>
    <n v="643"/>
    <n v="0"/>
    <d v="1899-12-30T00:00:00"/>
    <n v="0.5"/>
    <d v="1899-12-30T00:30:00"/>
    <n v="0"/>
    <n v="0"/>
    <d v="1899-12-30T00:00:00"/>
    <n v="61"/>
    <n v="0"/>
    <n v="0"/>
    <d v="1899-12-30T07:30:00"/>
    <n v="450"/>
    <d v="1899-12-30T00:00:42"/>
    <n v="0.6998444790046656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2"/>
    <d v="1899-12-30T00:00:42"/>
    <m/>
    <m/>
    <m/>
    <m/>
    <m/>
    <m/>
    <m/>
    <m/>
    <m/>
    <m/>
  </r>
  <r>
    <x v="5"/>
    <x v="1"/>
    <x v="0"/>
    <n v="12566"/>
    <x v="32"/>
    <x v="39"/>
    <x v="5"/>
    <d v="1899-12-30T07:30:00"/>
    <n v="7.5"/>
    <n v="433"/>
    <n v="0"/>
    <d v="1899-12-30T00:00:00"/>
    <n v="0"/>
    <d v="1899-12-30T00:00:00"/>
    <n v="0"/>
    <n v="0"/>
    <d v="1899-12-30T00:00:00"/>
    <n v="69"/>
    <n v="0"/>
    <n v="0"/>
    <d v="1899-12-30T07:30:00"/>
    <n v="450"/>
    <d v="1899-12-30T00:01:02"/>
    <n v="1.0392609699769053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02"/>
    <d v="1899-12-30T00:01:02"/>
    <m/>
    <m/>
    <m/>
    <m/>
    <m/>
    <m/>
    <m/>
    <m/>
    <m/>
    <m/>
  </r>
  <r>
    <x v="5"/>
    <x v="1"/>
    <x v="0"/>
    <n v="1037"/>
    <x v="32"/>
    <x v="40"/>
    <x v="4"/>
    <d v="1899-12-30T07:30:00"/>
    <n v="7.5"/>
    <n v="445"/>
    <n v="0"/>
    <d v="1899-12-30T00:00:00"/>
    <n v="0"/>
    <d v="1899-12-30T00:00:00"/>
    <n v="0"/>
    <n v="1.5"/>
    <d v="1899-12-30T01:30:00"/>
    <n v="0"/>
    <n v="0"/>
    <n v="0"/>
    <d v="1899-12-30T06:00:00"/>
    <n v="360"/>
    <d v="1899-12-30T00:00:49"/>
    <n v="0.8089887640449438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49"/>
    <d v="1899-12-30T00:00:49"/>
    <m/>
    <m/>
    <m/>
    <m/>
    <m/>
    <m/>
    <m/>
    <m/>
    <m/>
    <m/>
  </r>
  <r>
    <x v="5"/>
    <x v="1"/>
    <x v="0"/>
    <n v="12081"/>
    <x v="32"/>
    <x v="40"/>
    <x v="3"/>
    <d v="1899-12-30T07:30:00"/>
    <n v="7.5"/>
    <n v="462"/>
    <n v="0"/>
    <d v="1899-12-30T00:00:00"/>
    <n v="0"/>
    <d v="1899-12-30T00:00:00"/>
    <n v="0"/>
    <n v="0"/>
    <d v="1899-12-30T00:00:00"/>
    <n v="0"/>
    <n v="0"/>
    <n v="0"/>
    <d v="1899-12-30T07:30:00"/>
    <n v="450"/>
    <d v="1899-12-30T00:00:58"/>
    <n v="0.9740259740259740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5"/>
    <x v="1"/>
    <x v="0"/>
    <n v="12082"/>
    <x v="32"/>
    <x v="40"/>
    <x v="5"/>
    <d v="1899-12-30T07:30:00"/>
    <n v="7.5"/>
    <n v="404"/>
    <n v="0"/>
    <d v="1899-12-30T00:00:00"/>
    <n v="1.25"/>
    <d v="1899-12-30T01:15:00"/>
    <n v="0"/>
    <n v="1"/>
    <d v="1899-12-30T01:00:00"/>
    <n v="0"/>
    <n v="0"/>
    <n v="0"/>
    <d v="1899-12-30T06:30:00"/>
    <n v="389.99999999999994"/>
    <d v="1899-12-30T00:00:58"/>
    <n v="0.9653465346534652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8"/>
    <d v="1899-12-30T00:00:58"/>
    <m/>
    <m/>
    <m/>
    <m/>
    <m/>
    <m/>
    <m/>
    <m/>
    <m/>
    <m/>
  </r>
  <r>
    <x v="5"/>
    <x v="1"/>
    <x v="0"/>
    <n v="901"/>
    <x v="32"/>
    <x v="41"/>
    <x v="1"/>
    <d v="1899-12-30T08:00:00"/>
    <n v="8"/>
    <n v="252"/>
    <n v="0"/>
    <d v="1899-12-30T00:00:00"/>
    <n v="0"/>
    <d v="1899-12-30T00:00:00"/>
    <n v="0"/>
    <n v="0"/>
    <d v="1899-12-30T00:00:00"/>
    <n v="0"/>
    <n v="0"/>
    <n v="0"/>
    <d v="1899-12-30T08:00:00"/>
    <n v="479.99999999999994"/>
    <d v="1899-12-30T00:01:54"/>
    <n v="1.904761904761904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54"/>
    <d v="1899-12-30T00:01:54"/>
    <m/>
    <m/>
    <m/>
    <m/>
    <m/>
    <m/>
    <m/>
    <m/>
    <m/>
    <m/>
  </r>
  <r>
    <x v="5"/>
    <x v="1"/>
    <x v="0"/>
    <n v="12058"/>
    <x v="32"/>
    <x v="42"/>
    <x v="1"/>
    <d v="1899-12-30T08:00:00"/>
    <n v="8"/>
    <n v="440"/>
    <n v="0"/>
    <d v="1899-12-30T00:00:00"/>
    <n v="0.5"/>
    <d v="1899-12-30T00:30:00"/>
    <n v="2"/>
    <n v="0.75"/>
    <d v="1899-12-30T00:45:00"/>
    <n v="51"/>
    <n v="0"/>
    <n v="0"/>
    <d v="1899-12-30T07:15:00"/>
    <n v="434.99999999999994"/>
    <d v="1899-12-30T00:00:59"/>
    <n v="0.98863636363636354"/>
    <n v="0.45454545454545453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9"/>
    <d v="1899-12-30T00:00:59"/>
    <m/>
    <m/>
    <m/>
    <m/>
    <m/>
    <m/>
    <m/>
    <m/>
    <m/>
    <m/>
  </r>
  <r>
    <x v="5"/>
    <x v="1"/>
    <x v="0"/>
    <n v="12507"/>
    <x v="32"/>
    <x v="42"/>
    <x v="2"/>
    <d v="1899-12-30T08:00:00"/>
    <n v="8"/>
    <n v="270"/>
    <n v="0"/>
    <d v="1899-12-30T00:00:00"/>
    <n v="0.5"/>
    <d v="1899-12-30T00:30:00"/>
    <n v="0"/>
    <n v="0"/>
    <d v="1899-12-30T00:00:00"/>
    <n v="0"/>
    <n v="0"/>
    <n v="0"/>
    <d v="1899-12-30T08:00:00"/>
    <n v="479.99999999999994"/>
    <d v="1899-12-30T00:01:47"/>
    <n v="1.7777777777777775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1:47"/>
    <d v="1899-12-30T00:01:47"/>
    <m/>
    <m/>
    <m/>
    <m/>
    <m/>
    <m/>
    <m/>
    <m/>
    <m/>
    <m/>
  </r>
  <r>
    <x v="5"/>
    <x v="1"/>
    <x v="0"/>
    <n v="615"/>
    <x v="32"/>
    <x v="43"/>
    <x v="5"/>
    <d v="1899-12-30T07:30:00"/>
    <n v="7.5"/>
    <n v="539"/>
    <n v="0"/>
    <d v="1899-12-30T00:00:00"/>
    <n v="0"/>
    <d v="1899-12-30T00:00:00"/>
    <n v="0"/>
    <n v="0"/>
    <d v="1899-12-30T00:00:00"/>
    <n v="80"/>
    <n v="0"/>
    <n v="0"/>
    <d v="1899-12-30T07:30:00"/>
    <n v="450"/>
    <d v="1899-12-30T00:00:50"/>
    <n v="0.83487940630797774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0"/>
    <d v="1899-12-30T00:00:50"/>
    <m/>
    <m/>
    <m/>
    <m/>
    <m/>
    <m/>
    <m/>
    <m/>
    <m/>
    <m/>
  </r>
  <r>
    <x v="5"/>
    <x v="1"/>
    <x v="0"/>
    <n v="12501"/>
    <x v="32"/>
    <x v="43"/>
    <x v="4"/>
    <d v="1899-12-30T07:30:00"/>
    <n v="7.5"/>
    <n v="505"/>
    <n v="0"/>
    <d v="1899-12-30T00:00:00"/>
    <n v="0.5"/>
    <d v="1899-12-30T00:30:00"/>
    <n v="0"/>
    <n v="0"/>
    <d v="1899-12-30T00:00:00"/>
    <n v="68"/>
    <n v="0"/>
    <n v="0"/>
    <d v="1899-12-30T07:30:00"/>
    <n v="450"/>
    <d v="1899-12-30T00:00:53"/>
    <n v="0.8910891089108911"/>
    <n v="0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0:53"/>
    <d v="1899-12-30T00:00:53"/>
    <m/>
    <m/>
    <m/>
    <m/>
    <m/>
    <m/>
    <m/>
    <m/>
    <m/>
    <m/>
  </r>
  <r>
    <x v="5"/>
    <x v="1"/>
    <x v="0"/>
    <n v="1091"/>
    <x v="32"/>
    <x v="44"/>
    <x v="0"/>
    <d v="1899-12-30T08:00:00"/>
    <n v="8"/>
    <n v="16"/>
    <n v="0"/>
    <d v="1899-12-30T00:00:00"/>
    <n v="0"/>
    <d v="1899-12-30T00:00:00"/>
    <n v="2"/>
    <n v="0"/>
    <d v="1899-12-30T00:00:00"/>
    <n v="0"/>
    <n v="0"/>
    <n v="0"/>
    <d v="1899-12-30T08:00:00"/>
    <n v="479.99999999999994"/>
    <d v="1899-12-30T00:30:00"/>
    <n v="29.999999999999996"/>
    <n v="12.5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30:00"/>
    <d v="1899-12-30T00:30:00"/>
    <m/>
    <m/>
    <m/>
    <m/>
    <m/>
    <m/>
    <m/>
    <m/>
    <m/>
    <m/>
  </r>
  <r>
    <x v="5"/>
    <x v="1"/>
    <x v="0"/>
    <n v="12228"/>
    <x v="32"/>
    <x v="44"/>
    <x v="0"/>
    <d v="1899-12-30T08:00:00"/>
    <n v="8"/>
    <n v="49"/>
    <n v="0"/>
    <d v="1899-12-30T00:00:00"/>
    <n v="0"/>
    <d v="1899-12-30T00:00:00"/>
    <n v="7"/>
    <n v="0"/>
    <d v="1899-12-30T00:00:00"/>
    <n v="0"/>
    <n v="0"/>
    <n v="0"/>
    <d v="1899-12-30T08:00:00"/>
    <n v="479.99999999999994"/>
    <d v="1899-12-30T00:09:48"/>
    <n v="9.7959183673469372"/>
    <n v="14.285714285714286"/>
    <d v="1899-12-30T00:00:30"/>
    <d v="1899-12-30T00:00:30"/>
    <d v="1899-12-30T00:01:30"/>
    <m/>
    <d v="1899-12-30T00:02:00"/>
    <d v="1899-12-30T00:00:36"/>
    <d v="1899-12-30T00:00:36"/>
    <d v="1899-12-30T00:03:30"/>
    <d v="1899-12-30T00:02:20"/>
    <d v="1899-12-30T00:02:20"/>
    <d v="1899-12-30T00:00:48"/>
    <d v="1899-12-30T00:00:48"/>
    <d v="1899-12-30T00:00:48"/>
    <d v="1899-12-30T00:00:48"/>
    <m/>
    <m/>
    <m/>
    <d v="1899-12-30T00:03:00"/>
    <m/>
    <d v="1899-12-30T00:03:00"/>
    <d v="1899-12-30T00:05:00"/>
    <d v="1899-12-30T00:05:00"/>
    <d v="1899-12-30T00:05:00"/>
    <d v="1899-12-30T00:05:00"/>
    <d v="1899-12-30T00:05:00"/>
    <m/>
    <d v="1899-12-30T00:00:40"/>
    <d v="1899-12-30T00:00:30"/>
    <m/>
    <m/>
    <m/>
    <d v="1899-12-30T00:00:30"/>
    <d v="1899-12-30T00:01:00"/>
    <d v="1899-12-30T00:01:00"/>
    <d v="1899-12-30T00:01:00"/>
    <d v="1899-12-30T00:01:00"/>
    <d v="1899-12-30T00:02:00"/>
    <d v="1899-12-30T00:02:00"/>
    <d v="1899-12-30T00:02:00"/>
    <d v="1899-12-30T00:02:00"/>
    <d v="1899-12-30T00:02:00"/>
    <d v="1899-12-30T00:02:00"/>
    <d v="1899-12-30T00:02:00"/>
    <d v="1899-12-30T00:09:48"/>
    <d v="1899-12-30T00:09:48"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7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Q6:AV24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sd="0"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x="7"/>
        <item h="1" x="9"/>
        <item h="1" x="10"/>
        <item h="1" x="11"/>
        <item h="1" x="12"/>
        <item h="1" m="1" x="63"/>
        <item h="1" x="34"/>
        <item h="1" x="36"/>
        <item h="1" x="37"/>
        <item h="1" x="38"/>
        <item h="1" m="1" x="51"/>
        <item h="1" x="8"/>
        <item h="1" x="23"/>
        <item h="1" m="1" x="61"/>
        <item h="1"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h="1" x="45"/>
        <item h="1" x="20"/>
        <item x="39"/>
        <item h="1" x="0"/>
        <item h="1" x="25"/>
        <item h="1" x="21"/>
        <item h="1" x="19"/>
        <item h="1" m="1" x="60"/>
        <item h="1" m="1" x="59"/>
        <item x="43"/>
        <item h="1" x="2"/>
        <item h="1" x="33"/>
        <item h="1" x="27"/>
        <item h="1" x="46"/>
        <item h="1" x="1"/>
        <item h="1" x="24"/>
        <item h="1" x="3"/>
        <item h="1" m="1" x="62"/>
        <item h="1" x="15"/>
        <item h="1" x="17"/>
        <item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  <item t="default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17">
    <i>
      <x v="37"/>
    </i>
    <i r="1">
      <x v="241"/>
    </i>
    <i r="1">
      <x v="242"/>
    </i>
    <i r="1">
      <x v="243"/>
    </i>
    <i r="1">
      <x v="244"/>
    </i>
    <i r="2">
      <x v="28"/>
    </i>
    <i r="3">
      <x v="2"/>
    </i>
    <i r="3">
      <x v="3"/>
    </i>
    <i r="3">
      <x v="4"/>
    </i>
    <i r="2">
      <x v="35"/>
    </i>
    <i r="3">
      <x v="2"/>
    </i>
    <i r="3">
      <x v="3"/>
    </i>
    <i r="2">
      <x v="46"/>
    </i>
    <i r="3">
      <x v="2"/>
    </i>
    <i r="3">
      <x v="3"/>
    </i>
    <i r="3"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  <dataField name="% MMR." fld="17" subtotal="average" baseField="5" baseItem="103" numFmtId="165"/>
  </dataFields>
  <formats count="289">
    <format dxfId="27726">
      <pivotArea type="all" dataOnly="0" outline="0" fieldPosition="0"/>
    </format>
    <format dxfId="27725">
      <pivotArea field="0" type="button" dataOnly="0" labelOnly="1" outline="0" axis="axisRow" fieldPosition="0"/>
    </format>
    <format dxfId="2772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723">
      <pivotArea field="0" type="button" dataOnly="0" labelOnly="1" outline="0" axis="axisRow" fieldPosition="0"/>
    </format>
    <format dxfId="2772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721">
      <pivotArea field="0" type="button" dataOnly="0" labelOnly="1" outline="0" axis="axisRow" fieldPosition="0"/>
    </format>
    <format dxfId="2772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719">
      <pivotArea field="0" type="button" dataOnly="0" labelOnly="1" outline="0" axis="axisRow" fieldPosition="0"/>
    </format>
    <format dxfId="2771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717">
      <pivotArea type="all" dataOnly="0" outline="0" fieldPosition="0"/>
    </format>
    <format dxfId="27716">
      <pivotArea outline="0" collapsedLevelsAreSubtotals="1" fieldPosition="0"/>
    </format>
    <format dxfId="2771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714">
      <pivotArea dataOnly="0" labelOnly="1" outline="0" fieldPosition="0">
        <references count="1">
          <reference field="2" count="0"/>
        </references>
      </pivotArea>
    </format>
    <format dxfId="27713">
      <pivotArea outline="0" collapsedLevelsAreSubtotals="1" fieldPosition="0"/>
    </format>
    <format dxfId="27712">
      <pivotArea dataOnly="0" labelOnly="1" outline="0" fieldPosition="0">
        <references count="1">
          <reference field="2" count="0"/>
        </references>
      </pivotArea>
    </format>
    <format dxfId="2771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710">
      <pivotArea outline="0" collapsedLevelsAreSubtotals="1" fieldPosition="0"/>
    </format>
    <format dxfId="27709">
      <pivotArea dataOnly="0" labelOnly="1" outline="0" fieldPosition="0">
        <references count="1">
          <reference field="2" count="0"/>
        </references>
      </pivotArea>
    </format>
    <format dxfId="2770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707">
      <pivotArea type="all" dataOnly="0" outline="0" fieldPosition="0"/>
    </format>
    <format dxfId="27706">
      <pivotArea field="0" type="button" dataOnly="0" labelOnly="1" outline="0" axis="axisRow" fieldPosition="0"/>
    </format>
    <format dxfId="2770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7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70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7702">
      <pivotArea type="all" dataOnly="0" outline="0" fieldPosition="0"/>
    </format>
    <format dxfId="2770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70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7699">
      <pivotArea type="topRight" dataOnly="0" labelOnly="1" outline="0" fieldPosition="0"/>
    </format>
    <format dxfId="2769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69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69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69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694">
      <pivotArea dataOnly="0" labelOnly="1" outline="0" fieldPosition="0">
        <references count="1">
          <reference field="2" count="0"/>
        </references>
      </pivotArea>
    </format>
    <format dxfId="27693">
      <pivotArea type="all" dataOnly="0" outline="0" fieldPosition="0"/>
    </format>
    <format dxfId="276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69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769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768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7688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768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7686">
      <pivotArea type="all" dataOnly="0" outline="0" fieldPosition="0"/>
    </format>
    <format dxfId="27685">
      <pivotArea outline="0" collapsedLevelsAreSubtotals="1" fieldPosition="0"/>
    </format>
    <format dxfId="27684">
      <pivotArea dataOnly="0" labelOnly="1" fieldPosition="0">
        <references count="1">
          <reference field="0" count="0"/>
        </references>
      </pivotArea>
    </format>
    <format dxfId="27683">
      <pivotArea dataOnly="0" labelOnly="1" grandRow="1" outline="0" fieldPosition="0"/>
    </format>
    <format dxfId="2768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768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768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7679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7678">
      <pivotArea outline="0" fieldPosition="0">
        <references count="1">
          <reference field="4294967294" count="1">
            <x v="4"/>
          </reference>
        </references>
      </pivotArea>
    </format>
    <format dxfId="27677">
      <pivotArea outline="0" fieldPosition="0">
        <references count="1">
          <reference field="4294967294" count="1">
            <x v="1"/>
          </reference>
        </references>
      </pivotArea>
    </format>
    <format dxfId="27676">
      <pivotArea outline="0" collapsedLevelsAreSubtotals="1" fieldPosition="0"/>
    </format>
    <format dxfId="27675">
      <pivotArea dataOnly="0" labelOnly="1" grandRow="1" outline="0" fieldPosition="0"/>
    </format>
    <format dxfId="27674">
      <pivotArea outline="0" collapsedLevelsAreSubtotals="1" fieldPosition="0"/>
    </format>
    <format dxfId="27673">
      <pivotArea dataOnly="0" labelOnly="1" grandRow="1" outline="0" fieldPosition="0"/>
    </format>
    <format dxfId="27672">
      <pivotArea field="2" type="button" dataOnly="0" labelOnly="1" outline="0" axis="axisPage" fieldPosition="0"/>
    </format>
    <format dxfId="27671">
      <pivotArea type="origin" dataOnly="0" labelOnly="1" outline="0" fieldPosition="0"/>
    </format>
    <format dxfId="27670">
      <pivotArea field="1" type="button" dataOnly="0" labelOnly="1" outline="0"/>
    </format>
    <format dxfId="27669">
      <pivotArea dataOnly="0" labelOnly="1" grandRow="1" outline="0" fieldPosition="0"/>
    </format>
    <format dxfId="27668">
      <pivotArea type="all" dataOnly="0" outline="0" fieldPosition="0"/>
    </format>
    <format dxfId="27667">
      <pivotArea outline="0" collapsedLevelsAreSubtotals="1" fieldPosition="0"/>
    </format>
    <format dxfId="27666">
      <pivotArea type="origin" dataOnly="0" labelOnly="1" outline="0" fieldPosition="0"/>
    </format>
    <format dxfId="27665">
      <pivotArea field="-2" type="button" dataOnly="0" labelOnly="1" outline="0" axis="axisCol" fieldPosition="0"/>
    </format>
    <format dxfId="27664">
      <pivotArea type="topRight" dataOnly="0" labelOnly="1" outline="0" fieldPosition="0"/>
    </format>
    <format dxfId="27663">
      <pivotArea field="0" type="button" dataOnly="0" labelOnly="1" outline="0" axis="axisRow" fieldPosition="0"/>
    </format>
    <format dxfId="27662">
      <pivotArea dataOnly="0" labelOnly="1" fieldPosition="0">
        <references count="1">
          <reference field="0" count="0"/>
        </references>
      </pivotArea>
    </format>
    <format dxfId="27661">
      <pivotArea dataOnly="0" labelOnly="1" grandRow="1" outline="0" fieldPosition="0"/>
    </format>
    <format dxfId="2766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65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65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65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65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65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654">
      <pivotArea type="all" dataOnly="0" outline="0" fieldPosition="0"/>
    </format>
    <format dxfId="27653">
      <pivotArea outline="0" collapsedLevelsAreSubtotals="1" fieldPosition="0"/>
    </format>
    <format dxfId="27652">
      <pivotArea type="origin" dataOnly="0" labelOnly="1" outline="0" fieldPosition="0"/>
    </format>
    <format dxfId="27651">
      <pivotArea field="-2" type="button" dataOnly="0" labelOnly="1" outline="0" axis="axisCol" fieldPosition="0"/>
    </format>
    <format dxfId="27650">
      <pivotArea type="topRight" dataOnly="0" labelOnly="1" outline="0" fieldPosition="0"/>
    </format>
    <format dxfId="27649">
      <pivotArea field="0" type="button" dataOnly="0" labelOnly="1" outline="0" axis="axisRow" fieldPosition="0"/>
    </format>
    <format dxfId="27648">
      <pivotArea dataOnly="0" labelOnly="1" fieldPosition="0">
        <references count="1">
          <reference field="0" count="0"/>
        </references>
      </pivotArea>
    </format>
    <format dxfId="27647">
      <pivotArea dataOnly="0" labelOnly="1" grandRow="1" outline="0" fieldPosition="0"/>
    </format>
    <format dxfId="2764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64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64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64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64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64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640">
      <pivotArea type="all" dataOnly="0" outline="0" fieldPosition="0"/>
    </format>
    <format dxfId="27639">
      <pivotArea outline="0" collapsedLevelsAreSubtotals="1" fieldPosition="0"/>
    </format>
    <format dxfId="27638">
      <pivotArea type="origin" dataOnly="0" labelOnly="1" outline="0" fieldPosition="0"/>
    </format>
    <format dxfId="27637">
      <pivotArea field="-2" type="button" dataOnly="0" labelOnly="1" outline="0" axis="axisCol" fieldPosition="0"/>
    </format>
    <format dxfId="27636">
      <pivotArea type="topRight" dataOnly="0" labelOnly="1" outline="0" fieldPosition="0"/>
    </format>
    <format dxfId="27635">
      <pivotArea field="0" type="button" dataOnly="0" labelOnly="1" outline="0" axis="axisRow" fieldPosition="0"/>
    </format>
    <format dxfId="27634">
      <pivotArea dataOnly="0" labelOnly="1" fieldPosition="0">
        <references count="1">
          <reference field="0" count="0"/>
        </references>
      </pivotArea>
    </format>
    <format dxfId="27633">
      <pivotArea dataOnly="0" labelOnly="1" grandRow="1" outline="0" fieldPosition="0"/>
    </format>
    <format dxfId="2763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63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63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62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62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62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626">
      <pivotArea type="origin" dataOnly="0" labelOnly="1" outline="0" fieldPosition="0"/>
    </format>
    <format dxfId="27625">
      <pivotArea field="-2" type="button" dataOnly="0" labelOnly="1" outline="0" axis="axisCol" fieldPosition="0"/>
    </format>
    <format dxfId="27624">
      <pivotArea type="topRight" dataOnly="0" labelOnly="1" outline="0" fieldPosition="0"/>
    </format>
    <format dxfId="27623">
      <pivotArea field="0" type="button" dataOnly="0" labelOnly="1" outline="0" axis="axisRow" fieldPosition="0"/>
    </format>
    <format dxfId="276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621">
      <pivotArea outline="0" collapsedLevelsAreSubtotals="1" fieldPosition="0"/>
    </format>
    <format dxfId="27620">
      <pivotArea dataOnly="0" labelOnly="1" fieldPosition="0">
        <references count="1">
          <reference field="0" count="0"/>
        </references>
      </pivotArea>
    </format>
    <format dxfId="27619">
      <pivotArea dataOnly="0" labelOnly="1" grandRow="1" outline="0" fieldPosition="0"/>
    </format>
    <format dxfId="2761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61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61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61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61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613">
      <pivotArea outline="0" collapsedLevelsAreSubtotals="1" fieldPosition="0"/>
    </format>
    <format dxfId="27612">
      <pivotArea dataOnly="0" labelOnly="1" fieldPosition="0">
        <references count="1">
          <reference field="0" count="0"/>
        </references>
      </pivotArea>
    </format>
    <format dxfId="27611">
      <pivotArea dataOnly="0" labelOnly="1" grandRow="1" outline="0" fieldPosition="0"/>
    </format>
    <format dxfId="2761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60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60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60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60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605">
      <pivotArea outline="0" collapsedLevelsAreSubtotals="1" fieldPosition="0"/>
    </format>
    <format dxfId="27604">
      <pivotArea dataOnly="0" labelOnly="1" fieldPosition="0">
        <references count="1">
          <reference field="0" count="0"/>
        </references>
      </pivotArea>
    </format>
    <format dxfId="27603">
      <pivotArea dataOnly="0" labelOnly="1" grandRow="1" outline="0" fieldPosition="0"/>
    </format>
    <format dxfId="2760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60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60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59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59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597">
      <pivotArea outline="0" collapsedLevelsAreSubtotals="1" fieldPosition="0"/>
    </format>
    <format dxfId="27596">
      <pivotArea dataOnly="0" labelOnly="1" fieldPosition="0">
        <references count="1">
          <reference field="0" count="0"/>
        </references>
      </pivotArea>
    </format>
    <format dxfId="27595">
      <pivotArea dataOnly="0" labelOnly="1" grandRow="1" outline="0" fieldPosition="0"/>
    </format>
    <format dxfId="2759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593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7592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7591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759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58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758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58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58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58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58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58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58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58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58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57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57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577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7576">
      <pivotArea collapsedLevelsAreSubtotals="1" fieldPosition="0">
        <references count="1">
          <reference field="0" count="0"/>
        </references>
      </pivotArea>
    </format>
    <format dxfId="27575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7574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757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757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757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570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756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56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567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756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56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56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563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7562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756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56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559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755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55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556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755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55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55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552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7551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755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54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548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754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54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545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754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54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54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541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7540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753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753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53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536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753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53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533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753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53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53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529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7528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752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752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52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524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752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52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52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7520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751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51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51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516">
      <pivotArea dataOnly="0" labelOnly="1" fieldPosition="0">
        <references count="1">
          <reference field="0" count="0"/>
        </references>
      </pivotArea>
    </format>
    <format dxfId="27515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7514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7513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7512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751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510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750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750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50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50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50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50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50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50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50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50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49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49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497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496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7495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494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7493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7492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491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7490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7489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488">
      <pivotArea outline="0" collapsedLevelsAreSubtotals="1" fieldPosition="0"/>
    </format>
    <format dxfId="27487">
      <pivotArea dataOnly="0" labelOnly="1" fieldPosition="0">
        <references count="1">
          <reference field="0" count="0"/>
        </references>
      </pivotArea>
    </format>
    <format dxfId="27486">
      <pivotArea dataOnly="0" labelOnly="1" grandRow="1" outline="0" fieldPosition="0"/>
    </format>
    <format dxfId="27485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7484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748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748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48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748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747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7478">
      <pivotArea outline="0" collapsedLevelsAreSubtotals="1" fieldPosition="0"/>
    </format>
    <format dxfId="27477">
      <pivotArea dataOnly="0" labelOnly="1" fieldPosition="0">
        <references count="1">
          <reference field="0" count="0"/>
        </references>
      </pivotArea>
    </format>
    <format dxfId="27476">
      <pivotArea dataOnly="0" labelOnly="1" grandRow="1" outline="0" fieldPosition="0"/>
    </format>
    <format dxfId="27475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7474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747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747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47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747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7469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746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746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746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746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746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746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746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746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746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74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7458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745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7456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74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745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74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74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745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74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744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8"/>
          </reference>
        </references>
      </pivotArea>
    </format>
    <format dxfId="2744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5"/>
          </reference>
        </references>
      </pivotArea>
    </format>
    <format dxfId="2744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46"/>
          </reference>
        </references>
      </pivotArea>
    </format>
    <format dxfId="2744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8"/>
          </reference>
        </references>
      </pivotArea>
    </format>
    <format dxfId="2744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5"/>
          </reference>
        </references>
      </pivotArea>
    </format>
    <format dxfId="2744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46"/>
          </reference>
        </references>
      </pivotArea>
    </format>
    <format dxfId="2744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8"/>
          </reference>
        </references>
      </pivotArea>
    </format>
    <format dxfId="2744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5"/>
          </reference>
        </references>
      </pivotArea>
    </format>
    <format dxfId="2744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46"/>
          </reference>
        </references>
      </pivotArea>
    </format>
    <format dxfId="2744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8"/>
          </reference>
        </references>
      </pivotArea>
    </format>
    <format dxfId="2743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5"/>
          </reference>
        </references>
      </pivotArea>
    </format>
    <format dxfId="2743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46"/>
          </reference>
        </references>
      </pivotArea>
    </format>
  </formats>
  <conditionalFormats count="2">
    <conditionalFormat scope="data" priority="21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9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eau croisé dynamique6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J6:AO15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8">
    <i>
      <x v="37"/>
    </i>
    <i r="1">
      <x v="241"/>
    </i>
    <i r="1">
      <x v="242"/>
    </i>
    <i r="1">
      <x v="243"/>
    </i>
    <i r="1">
      <x v="244"/>
    </i>
    <i r="2">
      <x/>
    </i>
    <i r="3">
      <x v="5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  <dataField name="% MMR." fld="17" subtotal="average" baseField="5" baseItem="103" numFmtId="165"/>
  </dataFields>
  <formats count="281">
    <format dxfId="28007">
      <pivotArea type="all" dataOnly="0" outline="0" fieldPosition="0"/>
    </format>
    <format dxfId="28006">
      <pivotArea field="0" type="button" dataOnly="0" labelOnly="1" outline="0" axis="axisRow" fieldPosition="0"/>
    </format>
    <format dxfId="2800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004">
      <pivotArea field="0" type="button" dataOnly="0" labelOnly="1" outline="0" axis="axisRow" fieldPosition="0"/>
    </format>
    <format dxfId="2800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002">
      <pivotArea field="0" type="button" dataOnly="0" labelOnly="1" outline="0" axis="axisRow" fieldPosition="0"/>
    </format>
    <format dxfId="2800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000">
      <pivotArea field="0" type="button" dataOnly="0" labelOnly="1" outline="0" axis="axisRow" fieldPosition="0"/>
    </format>
    <format dxfId="2799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998">
      <pivotArea type="all" dataOnly="0" outline="0" fieldPosition="0"/>
    </format>
    <format dxfId="27997">
      <pivotArea outline="0" collapsedLevelsAreSubtotals="1" fieldPosition="0"/>
    </format>
    <format dxfId="2799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995">
      <pivotArea dataOnly="0" labelOnly="1" outline="0" fieldPosition="0">
        <references count="1">
          <reference field="2" count="0"/>
        </references>
      </pivotArea>
    </format>
    <format dxfId="27994">
      <pivotArea outline="0" collapsedLevelsAreSubtotals="1" fieldPosition="0"/>
    </format>
    <format dxfId="27993">
      <pivotArea dataOnly="0" labelOnly="1" outline="0" fieldPosition="0">
        <references count="1">
          <reference field="2" count="0"/>
        </references>
      </pivotArea>
    </format>
    <format dxfId="2799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991">
      <pivotArea outline="0" collapsedLevelsAreSubtotals="1" fieldPosition="0"/>
    </format>
    <format dxfId="27990">
      <pivotArea dataOnly="0" labelOnly="1" outline="0" fieldPosition="0">
        <references count="1">
          <reference field="2" count="0"/>
        </references>
      </pivotArea>
    </format>
    <format dxfId="2798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988">
      <pivotArea type="all" dataOnly="0" outline="0" fieldPosition="0"/>
    </format>
    <format dxfId="27987">
      <pivotArea field="0" type="button" dataOnly="0" labelOnly="1" outline="0" axis="axisRow" fieldPosition="0"/>
    </format>
    <format dxfId="2798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98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98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7983">
      <pivotArea type="all" dataOnly="0" outline="0" fieldPosition="0"/>
    </format>
    <format dxfId="2798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98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7980">
      <pivotArea type="topRight" dataOnly="0" labelOnly="1" outline="0" fieldPosition="0"/>
    </format>
    <format dxfId="2797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97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97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97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975">
      <pivotArea dataOnly="0" labelOnly="1" outline="0" fieldPosition="0">
        <references count="1">
          <reference field="2" count="0"/>
        </references>
      </pivotArea>
    </format>
    <format dxfId="27974">
      <pivotArea type="all" dataOnly="0" outline="0" fieldPosition="0"/>
    </format>
    <format dxfId="2797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97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797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797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7969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796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7967">
      <pivotArea type="all" dataOnly="0" outline="0" fieldPosition="0"/>
    </format>
    <format dxfId="27966">
      <pivotArea outline="0" collapsedLevelsAreSubtotals="1" fieldPosition="0"/>
    </format>
    <format dxfId="27965">
      <pivotArea dataOnly="0" labelOnly="1" fieldPosition="0">
        <references count="1">
          <reference field="0" count="0"/>
        </references>
      </pivotArea>
    </format>
    <format dxfId="27964">
      <pivotArea dataOnly="0" labelOnly="1" grandRow="1" outline="0" fieldPosition="0"/>
    </format>
    <format dxfId="2796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796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796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796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7959">
      <pivotArea outline="0" fieldPosition="0">
        <references count="1">
          <reference field="4294967294" count="1">
            <x v="4"/>
          </reference>
        </references>
      </pivotArea>
    </format>
    <format dxfId="27958">
      <pivotArea outline="0" fieldPosition="0">
        <references count="1">
          <reference field="4294967294" count="1">
            <x v="1"/>
          </reference>
        </references>
      </pivotArea>
    </format>
    <format dxfId="27957">
      <pivotArea outline="0" collapsedLevelsAreSubtotals="1" fieldPosition="0"/>
    </format>
    <format dxfId="27956">
      <pivotArea dataOnly="0" labelOnly="1" grandRow="1" outline="0" fieldPosition="0"/>
    </format>
    <format dxfId="27955">
      <pivotArea outline="0" collapsedLevelsAreSubtotals="1" fieldPosition="0"/>
    </format>
    <format dxfId="27954">
      <pivotArea dataOnly="0" labelOnly="1" grandRow="1" outline="0" fieldPosition="0"/>
    </format>
    <format dxfId="27953">
      <pivotArea field="2" type="button" dataOnly="0" labelOnly="1" outline="0" axis="axisPage" fieldPosition="0"/>
    </format>
    <format dxfId="27952">
      <pivotArea type="origin" dataOnly="0" labelOnly="1" outline="0" fieldPosition="0"/>
    </format>
    <format dxfId="27951">
      <pivotArea field="1" type="button" dataOnly="0" labelOnly="1" outline="0"/>
    </format>
    <format dxfId="27950">
      <pivotArea dataOnly="0" labelOnly="1" grandRow="1" outline="0" fieldPosition="0"/>
    </format>
    <format dxfId="27949">
      <pivotArea type="all" dataOnly="0" outline="0" fieldPosition="0"/>
    </format>
    <format dxfId="27948">
      <pivotArea outline="0" collapsedLevelsAreSubtotals="1" fieldPosition="0"/>
    </format>
    <format dxfId="27947">
      <pivotArea type="origin" dataOnly="0" labelOnly="1" outline="0" fieldPosition="0"/>
    </format>
    <format dxfId="27946">
      <pivotArea field="-2" type="button" dataOnly="0" labelOnly="1" outline="0" axis="axisCol" fieldPosition="0"/>
    </format>
    <format dxfId="27945">
      <pivotArea type="topRight" dataOnly="0" labelOnly="1" outline="0" fieldPosition="0"/>
    </format>
    <format dxfId="27944">
      <pivotArea field="0" type="button" dataOnly="0" labelOnly="1" outline="0" axis="axisRow" fieldPosition="0"/>
    </format>
    <format dxfId="27943">
      <pivotArea dataOnly="0" labelOnly="1" fieldPosition="0">
        <references count="1">
          <reference field="0" count="0"/>
        </references>
      </pivotArea>
    </format>
    <format dxfId="27942">
      <pivotArea dataOnly="0" labelOnly="1" grandRow="1" outline="0" fieldPosition="0"/>
    </format>
    <format dxfId="2794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94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93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93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93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93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935">
      <pivotArea type="all" dataOnly="0" outline="0" fieldPosition="0"/>
    </format>
    <format dxfId="27934">
      <pivotArea outline="0" collapsedLevelsAreSubtotals="1" fieldPosition="0"/>
    </format>
    <format dxfId="27933">
      <pivotArea type="origin" dataOnly="0" labelOnly="1" outline="0" fieldPosition="0"/>
    </format>
    <format dxfId="27932">
      <pivotArea field="-2" type="button" dataOnly="0" labelOnly="1" outline="0" axis="axisCol" fieldPosition="0"/>
    </format>
    <format dxfId="27931">
      <pivotArea type="topRight" dataOnly="0" labelOnly="1" outline="0" fieldPosition="0"/>
    </format>
    <format dxfId="27930">
      <pivotArea field="0" type="button" dataOnly="0" labelOnly="1" outline="0" axis="axisRow" fieldPosition="0"/>
    </format>
    <format dxfId="27929">
      <pivotArea dataOnly="0" labelOnly="1" fieldPosition="0">
        <references count="1">
          <reference field="0" count="0"/>
        </references>
      </pivotArea>
    </format>
    <format dxfId="27928">
      <pivotArea dataOnly="0" labelOnly="1" grandRow="1" outline="0" fieldPosition="0"/>
    </format>
    <format dxfId="2792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92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92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92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92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92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921">
      <pivotArea type="all" dataOnly="0" outline="0" fieldPosition="0"/>
    </format>
    <format dxfId="27920">
      <pivotArea outline="0" collapsedLevelsAreSubtotals="1" fieldPosition="0"/>
    </format>
    <format dxfId="27919">
      <pivotArea type="origin" dataOnly="0" labelOnly="1" outline="0" fieldPosition="0"/>
    </format>
    <format dxfId="27918">
      <pivotArea field="-2" type="button" dataOnly="0" labelOnly="1" outline="0" axis="axisCol" fieldPosition="0"/>
    </format>
    <format dxfId="27917">
      <pivotArea type="topRight" dataOnly="0" labelOnly="1" outline="0" fieldPosition="0"/>
    </format>
    <format dxfId="27916">
      <pivotArea field="0" type="button" dataOnly="0" labelOnly="1" outline="0" axis="axisRow" fieldPosition="0"/>
    </format>
    <format dxfId="27915">
      <pivotArea dataOnly="0" labelOnly="1" fieldPosition="0">
        <references count="1">
          <reference field="0" count="0"/>
        </references>
      </pivotArea>
    </format>
    <format dxfId="27914">
      <pivotArea dataOnly="0" labelOnly="1" grandRow="1" outline="0" fieldPosition="0"/>
    </format>
    <format dxfId="2791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91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91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91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90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90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907">
      <pivotArea type="origin" dataOnly="0" labelOnly="1" outline="0" fieldPosition="0"/>
    </format>
    <format dxfId="27906">
      <pivotArea field="-2" type="button" dataOnly="0" labelOnly="1" outline="0" axis="axisCol" fieldPosition="0"/>
    </format>
    <format dxfId="27905">
      <pivotArea type="topRight" dataOnly="0" labelOnly="1" outline="0" fieldPosition="0"/>
    </format>
    <format dxfId="27904">
      <pivotArea field="0" type="button" dataOnly="0" labelOnly="1" outline="0" axis="axisRow" fieldPosition="0"/>
    </format>
    <format dxfId="2790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7902">
      <pivotArea outline="0" collapsedLevelsAreSubtotals="1" fieldPosition="0"/>
    </format>
    <format dxfId="27901">
      <pivotArea dataOnly="0" labelOnly="1" fieldPosition="0">
        <references count="1">
          <reference field="0" count="0"/>
        </references>
      </pivotArea>
    </format>
    <format dxfId="27900">
      <pivotArea dataOnly="0" labelOnly="1" grandRow="1" outline="0" fieldPosition="0"/>
    </format>
    <format dxfId="2789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89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89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89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89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894">
      <pivotArea outline="0" collapsedLevelsAreSubtotals="1" fieldPosition="0"/>
    </format>
    <format dxfId="27893">
      <pivotArea dataOnly="0" labelOnly="1" fieldPosition="0">
        <references count="1">
          <reference field="0" count="0"/>
        </references>
      </pivotArea>
    </format>
    <format dxfId="27892">
      <pivotArea dataOnly="0" labelOnly="1" grandRow="1" outline="0" fieldPosition="0"/>
    </format>
    <format dxfId="2789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89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88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88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88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886">
      <pivotArea outline="0" collapsedLevelsAreSubtotals="1" fieldPosition="0"/>
    </format>
    <format dxfId="27885">
      <pivotArea dataOnly="0" labelOnly="1" fieldPosition="0">
        <references count="1">
          <reference field="0" count="0"/>
        </references>
      </pivotArea>
    </format>
    <format dxfId="27884">
      <pivotArea dataOnly="0" labelOnly="1" grandRow="1" outline="0" fieldPosition="0"/>
    </format>
    <format dxfId="2788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88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88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88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87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878">
      <pivotArea outline="0" collapsedLevelsAreSubtotals="1" fieldPosition="0"/>
    </format>
    <format dxfId="27877">
      <pivotArea dataOnly="0" labelOnly="1" fieldPosition="0">
        <references count="1">
          <reference field="0" count="0"/>
        </references>
      </pivotArea>
    </format>
    <format dxfId="27876">
      <pivotArea dataOnly="0" labelOnly="1" grandRow="1" outline="0" fieldPosition="0"/>
    </format>
    <format dxfId="2787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874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7873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7872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787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870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786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86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867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86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86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864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86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86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86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86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85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858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7857">
      <pivotArea collapsedLevelsAreSubtotals="1" fieldPosition="0">
        <references count="1">
          <reference field="0" count="0"/>
        </references>
      </pivotArea>
    </format>
    <format dxfId="27856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7855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785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785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785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851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785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84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848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784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84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84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844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7843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784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84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840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783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83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837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783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83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83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833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7832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783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83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829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782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82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826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782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82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82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822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7821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782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781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81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817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781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81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814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781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81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81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810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7809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780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780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80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805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780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80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80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7801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780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79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79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797">
      <pivotArea dataOnly="0" labelOnly="1" fieldPosition="0">
        <references count="1">
          <reference field="0" count="0"/>
        </references>
      </pivotArea>
    </format>
    <format dxfId="27796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7795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7794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7793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779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791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7790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778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78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787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78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78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784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78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78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78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78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77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778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777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7776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775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7774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7773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772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7771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7770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769">
      <pivotArea outline="0" collapsedLevelsAreSubtotals="1" fieldPosition="0"/>
    </format>
    <format dxfId="27768">
      <pivotArea dataOnly="0" labelOnly="1" fieldPosition="0">
        <references count="1">
          <reference field="0" count="0"/>
        </references>
      </pivotArea>
    </format>
    <format dxfId="27767">
      <pivotArea dataOnly="0" labelOnly="1" grandRow="1" outline="0" fieldPosition="0"/>
    </format>
    <format dxfId="27766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7765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7764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776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76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776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776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7759">
      <pivotArea outline="0" collapsedLevelsAreSubtotals="1" fieldPosition="0"/>
    </format>
    <format dxfId="27758">
      <pivotArea dataOnly="0" labelOnly="1" fieldPosition="0">
        <references count="1">
          <reference field="0" count="0"/>
        </references>
      </pivotArea>
    </format>
    <format dxfId="27757">
      <pivotArea dataOnly="0" labelOnly="1" grandRow="1" outline="0" fieldPosition="0"/>
    </format>
    <format dxfId="27756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7755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7754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775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75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775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7750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774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774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774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774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774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774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774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774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774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774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7739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773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773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773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773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773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773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773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773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773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0"/>
        </references>
      </pivotArea>
    </format>
    <format dxfId="2772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0"/>
        </references>
      </pivotArea>
    </format>
    <format dxfId="2772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0"/>
        </references>
      </pivotArea>
    </format>
    <format dxfId="2772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0"/>
        </references>
      </pivotArea>
    </format>
  </formats>
  <conditionalFormats count="2">
    <conditionalFormat scope="data" priority="22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0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eau croisé dynamique10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BE6:BJ19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x="20"/>
        <item h="1" sd="0" x="39"/>
        <item h="1" sd="0" x="0"/>
        <item h="1" sd="0" x="25"/>
        <item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12">
    <i>
      <x v="37"/>
    </i>
    <i r="1">
      <x v="241"/>
    </i>
    <i r="1">
      <x v="242"/>
    </i>
    <i r="1">
      <x v="243"/>
    </i>
    <i r="1">
      <x v="244"/>
    </i>
    <i r="2">
      <x v="27"/>
    </i>
    <i r="3">
      <x v="5"/>
    </i>
    <i r="2">
      <x v="31"/>
    </i>
    <i r="3">
      <x v="1"/>
    </i>
    <i r="3">
      <x v="2"/>
    </i>
    <i r="3">
      <x v="4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  <dataField name="% MMR." fld="17" subtotal="average" baseField="5" baseItem="103" numFmtId="165"/>
  </dataFields>
  <formats count="285">
    <format dxfId="28292">
      <pivotArea type="all" dataOnly="0" outline="0" fieldPosition="0"/>
    </format>
    <format dxfId="28291">
      <pivotArea field="0" type="button" dataOnly="0" labelOnly="1" outline="0" axis="axisRow" fieldPosition="0"/>
    </format>
    <format dxfId="2829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289">
      <pivotArea field="0" type="button" dataOnly="0" labelOnly="1" outline="0" axis="axisRow" fieldPosition="0"/>
    </format>
    <format dxfId="2828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287">
      <pivotArea field="0" type="button" dataOnly="0" labelOnly="1" outline="0" axis="axisRow" fieldPosition="0"/>
    </format>
    <format dxfId="2828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285">
      <pivotArea field="0" type="button" dataOnly="0" labelOnly="1" outline="0" axis="axisRow" fieldPosition="0"/>
    </format>
    <format dxfId="2828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283">
      <pivotArea type="all" dataOnly="0" outline="0" fieldPosition="0"/>
    </format>
    <format dxfId="28282">
      <pivotArea outline="0" collapsedLevelsAreSubtotals="1" fieldPosition="0"/>
    </format>
    <format dxfId="2828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280">
      <pivotArea dataOnly="0" labelOnly="1" outline="0" fieldPosition="0">
        <references count="1">
          <reference field="2" count="0"/>
        </references>
      </pivotArea>
    </format>
    <format dxfId="28279">
      <pivotArea outline="0" collapsedLevelsAreSubtotals="1" fieldPosition="0"/>
    </format>
    <format dxfId="28278">
      <pivotArea dataOnly="0" labelOnly="1" outline="0" fieldPosition="0">
        <references count="1">
          <reference field="2" count="0"/>
        </references>
      </pivotArea>
    </format>
    <format dxfId="2827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276">
      <pivotArea outline="0" collapsedLevelsAreSubtotals="1" fieldPosition="0"/>
    </format>
    <format dxfId="28275">
      <pivotArea dataOnly="0" labelOnly="1" outline="0" fieldPosition="0">
        <references count="1">
          <reference field="2" count="0"/>
        </references>
      </pivotArea>
    </format>
    <format dxfId="2827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273">
      <pivotArea type="all" dataOnly="0" outline="0" fieldPosition="0"/>
    </format>
    <format dxfId="28272">
      <pivotArea field="0" type="button" dataOnly="0" labelOnly="1" outline="0" axis="axisRow" fieldPosition="0"/>
    </format>
    <format dxfId="2827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27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26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8268">
      <pivotArea type="all" dataOnly="0" outline="0" fieldPosition="0"/>
    </format>
    <format dxfId="2826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26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8265">
      <pivotArea type="topRight" dataOnly="0" labelOnly="1" outline="0" fieldPosition="0"/>
    </format>
    <format dxfId="2826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26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26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26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260">
      <pivotArea dataOnly="0" labelOnly="1" outline="0" fieldPosition="0">
        <references count="1">
          <reference field="2" count="0"/>
        </references>
      </pivotArea>
    </format>
    <format dxfId="28259">
      <pivotArea type="all" dataOnly="0" outline="0" fieldPosition="0"/>
    </format>
    <format dxfId="2825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825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25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25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254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825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252">
      <pivotArea type="all" dataOnly="0" outline="0" fieldPosition="0"/>
    </format>
    <format dxfId="28251">
      <pivotArea outline="0" collapsedLevelsAreSubtotals="1" fieldPosition="0"/>
    </format>
    <format dxfId="28250">
      <pivotArea dataOnly="0" labelOnly="1" fieldPosition="0">
        <references count="1">
          <reference field="0" count="0"/>
        </references>
      </pivotArea>
    </format>
    <format dxfId="28249">
      <pivotArea dataOnly="0" labelOnly="1" grandRow="1" outline="0" fieldPosition="0"/>
    </format>
    <format dxfId="2824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824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24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824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8244">
      <pivotArea outline="0" fieldPosition="0">
        <references count="1">
          <reference field="4294967294" count="1">
            <x v="4"/>
          </reference>
        </references>
      </pivotArea>
    </format>
    <format dxfId="28243">
      <pivotArea outline="0" fieldPosition="0">
        <references count="1">
          <reference field="4294967294" count="1">
            <x v="1"/>
          </reference>
        </references>
      </pivotArea>
    </format>
    <format dxfId="28242">
      <pivotArea outline="0" collapsedLevelsAreSubtotals="1" fieldPosition="0"/>
    </format>
    <format dxfId="28241">
      <pivotArea dataOnly="0" labelOnly="1" grandRow="1" outline="0" fieldPosition="0"/>
    </format>
    <format dxfId="28240">
      <pivotArea outline="0" collapsedLevelsAreSubtotals="1" fieldPosition="0"/>
    </format>
    <format dxfId="28239">
      <pivotArea dataOnly="0" labelOnly="1" grandRow="1" outline="0" fieldPosition="0"/>
    </format>
    <format dxfId="28238">
      <pivotArea field="2" type="button" dataOnly="0" labelOnly="1" outline="0" axis="axisPage" fieldPosition="0"/>
    </format>
    <format dxfId="28237">
      <pivotArea type="origin" dataOnly="0" labelOnly="1" outline="0" fieldPosition="0"/>
    </format>
    <format dxfId="28236">
      <pivotArea field="1" type="button" dataOnly="0" labelOnly="1" outline="0"/>
    </format>
    <format dxfId="28235">
      <pivotArea dataOnly="0" labelOnly="1" grandRow="1" outline="0" fieldPosition="0"/>
    </format>
    <format dxfId="28234">
      <pivotArea type="all" dataOnly="0" outline="0" fieldPosition="0"/>
    </format>
    <format dxfId="28233">
      <pivotArea outline="0" collapsedLevelsAreSubtotals="1" fieldPosition="0"/>
    </format>
    <format dxfId="28232">
      <pivotArea type="origin" dataOnly="0" labelOnly="1" outline="0" fieldPosition="0"/>
    </format>
    <format dxfId="28231">
      <pivotArea field="-2" type="button" dataOnly="0" labelOnly="1" outline="0" axis="axisCol" fieldPosition="0"/>
    </format>
    <format dxfId="28230">
      <pivotArea type="topRight" dataOnly="0" labelOnly="1" outline="0" fieldPosition="0"/>
    </format>
    <format dxfId="28229">
      <pivotArea field="0" type="button" dataOnly="0" labelOnly="1" outline="0" axis="axisRow" fieldPosition="0"/>
    </format>
    <format dxfId="28228">
      <pivotArea dataOnly="0" labelOnly="1" fieldPosition="0">
        <references count="1">
          <reference field="0" count="0"/>
        </references>
      </pivotArea>
    </format>
    <format dxfId="28227">
      <pivotArea dataOnly="0" labelOnly="1" grandRow="1" outline="0" fieldPosition="0"/>
    </format>
    <format dxfId="2822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22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22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22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22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22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220">
      <pivotArea type="all" dataOnly="0" outline="0" fieldPosition="0"/>
    </format>
    <format dxfId="28219">
      <pivotArea outline="0" collapsedLevelsAreSubtotals="1" fieldPosition="0"/>
    </format>
    <format dxfId="28218">
      <pivotArea type="origin" dataOnly="0" labelOnly="1" outline="0" fieldPosition="0"/>
    </format>
    <format dxfId="28217">
      <pivotArea field="-2" type="button" dataOnly="0" labelOnly="1" outline="0" axis="axisCol" fieldPosition="0"/>
    </format>
    <format dxfId="28216">
      <pivotArea type="topRight" dataOnly="0" labelOnly="1" outline="0" fieldPosition="0"/>
    </format>
    <format dxfId="28215">
      <pivotArea field="0" type="button" dataOnly="0" labelOnly="1" outline="0" axis="axisRow" fieldPosition="0"/>
    </format>
    <format dxfId="28214">
      <pivotArea dataOnly="0" labelOnly="1" fieldPosition="0">
        <references count="1">
          <reference field="0" count="0"/>
        </references>
      </pivotArea>
    </format>
    <format dxfId="28213">
      <pivotArea dataOnly="0" labelOnly="1" grandRow="1" outline="0" fieldPosition="0"/>
    </format>
    <format dxfId="2821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21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21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20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20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20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206">
      <pivotArea type="all" dataOnly="0" outline="0" fieldPosition="0"/>
    </format>
    <format dxfId="28205">
      <pivotArea outline="0" collapsedLevelsAreSubtotals="1" fieldPosition="0"/>
    </format>
    <format dxfId="28204">
      <pivotArea type="origin" dataOnly="0" labelOnly="1" outline="0" fieldPosition="0"/>
    </format>
    <format dxfId="28203">
      <pivotArea field="-2" type="button" dataOnly="0" labelOnly="1" outline="0" axis="axisCol" fieldPosition="0"/>
    </format>
    <format dxfId="28202">
      <pivotArea type="topRight" dataOnly="0" labelOnly="1" outline="0" fieldPosition="0"/>
    </format>
    <format dxfId="28201">
      <pivotArea field="0" type="button" dataOnly="0" labelOnly="1" outline="0" axis="axisRow" fieldPosition="0"/>
    </format>
    <format dxfId="28200">
      <pivotArea dataOnly="0" labelOnly="1" fieldPosition="0">
        <references count="1">
          <reference field="0" count="0"/>
        </references>
      </pivotArea>
    </format>
    <format dxfId="28199">
      <pivotArea dataOnly="0" labelOnly="1" grandRow="1" outline="0" fieldPosition="0"/>
    </format>
    <format dxfId="2819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19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19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19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19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19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192">
      <pivotArea type="origin" dataOnly="0" labelOnly="1" outline="0" fieldPosition="0"/>
    </format>
    <format dxfId="28191">
      <pivotArea field="-2" type="button" dataOnly="0" labelOnly="1" outline="0" axis="axisCol" fieldPosition="0"/>
    </format>
    <format dxfId="28190">
      <pivotArea type="topRight" dataOnly="0" labelOnly="1" outline="0" fieldPosition="0"/>
    </format>
    <format dxfId="28189">
      <pivotArea field="0" type="button" dataOnly="0" labelOnly="1" outline="0" axis="axisRow" fieldPosition="0"/>
    </format>
    <format dxfId="2818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187">
      <pivotArea outline="0" collapsedLevelsAreSubtotals="1" fieldPosition="0"/>
    </format>
    <format dxfId="28186">
      <pivotArea dataOnly="0" labelOnly="1" fieldPosition="0">
        <references count="1">
          <reference field="0" count="0"/>
        </references>
      </pivotArea>
    </format>
    <format dxfId="28185">
      <pivotArea dataOnly="0" labelOnly="1" grandRow="1" outline="0" fieldPosition="0"/>
    </format>
    <format dxfId="2818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18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18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18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18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179">
      <pivotArea outline="0" collapsedLevelsAreSubtotals="1" fieldPosition="0"/>
    </format>
    <format dxfId="28178">
      <pivotArea dataOnly="0" labelOnly="1" fieldPosition="0">
        <references count="1">
          <reference field="0" count="0"/>
        </references>
      </pivotArea>
    </format>
    <format dxfId="28177">
      <pivotArea dataOnly="0" labelOnly="1" grandRow="1" outline="0" fieldPosition="0"/>
    </format>
    <format dxfId="2817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17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17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17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17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171">
      <pivotArea outline="0" collapsedLevelsAreSubtotals="1" fieldPosition="0"/>
    </format>
    <format dxfId="28170">
      <pivotArea dataOnly="0" labelOnly="1" fieldPosition="0">
        <references count="1">
          <reference field="0" count="0"/>
        </references>
      </pivotArea>
    </format>
    <format dxfId="28169">
      <pivotArea dataOnly="0" labelOnly="1" grandRow="1" outline="0" fieldPosition="0"/>
    </format>
    <format dxfId="2816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16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16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16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16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163">
      <pivotArea outline="0" collapsedLevelsAreSubtotals="1" fieldPosition="0"/>
    </format>
    <format dxfId="28162">
      <pivotArea dataOnly="0" labelOnly="1" fieldPosition="0">
        <references count="1">
          <reference field="0" count="0"/>
        </references>
      </pivotArea>
    </format>
    <format dxfId="28161">
      <pivotArea dataOnly="0" labelOnly="1" grandRow="1" outline="0" fieldPosition="0"/>
    </format>
    <format dxfId="2816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159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8158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8157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815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15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815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15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15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15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15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14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14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14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14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14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14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143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8142">
      <pivotArea collapsedLevelsAreSubtotals="1" fieldPosition="0">
        <references count="1">
          <reference field="0" count="0"/>
        </references>
      </pivotArea>
    </format>
    <format dxfId="28141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8140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813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813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813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136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813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13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133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813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13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13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129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8128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812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12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125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812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12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122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812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12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11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118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8117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811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11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114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811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11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111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811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10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10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107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8106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810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810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10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102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810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10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099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809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09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09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095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8094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809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809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09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090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808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08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08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8086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808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08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08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082">
      <pivotArea dataOnly="0" labelOnly="1" fieldPosition="0">
        <references count="1">
          <reference field="0" count="0"/>
        </references>
      </pivotArea>
    </format>
    <format dxfId="28081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8080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8079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8078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807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076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807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807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07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07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07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07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06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06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06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06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06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06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063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062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8061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060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8059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8058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057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8056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8055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054">
      <pivotArea outline="0" collapsedLevelsAreSubtotals="1" fieldPosition="0"/>
    </format>
    <format dxfId="28053">
      <pivotArea dataOnly="0" labelOnly="1" fieldPosition="0">
        <references count="1">
          <reference field="0" count="0"/>
        </references>
      </pivotArea>
    </format>
    <format dxfId="28052">
      <pivotArea dataOnly="0" labelOnly="1" grandRow="1" outline="0" fieldPosition="0"/>
    </format>
    <format dxfId="28051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8050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804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804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04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804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04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044">
      <pivotArea outline="0" collapsedLevelsAreSubtotals="1" fieldPosition="0"/>
    </format>
    <format dxfId="28043">
      <pivotArea dataOnly="0" labelOnly="1" fieldPosition="0">
        <references count="1">
          <reference field="0" count="0"/>
        </references>
      </pivotArea>
    </format>
    <format dxfId="28042">
      <pivotArea dataOnly="0" labelOnly="1" grandRow="1" outline="0" fieldPosition="0"/>
    </format>
    <format dxfId="28041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8040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803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803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03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803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8035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803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803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803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803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803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802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802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802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802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802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8024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802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802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802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802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801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801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801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801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801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7"/>
          </reference>
        </references>
      </pivotArea>
    </format>
    <format dxfId="2801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1"/>
          </reference>
        </references>
      </pivotArea>
    </format>
    <format dxfId="2801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7"/>
          </reference>
        </references>
      </pivotArea>
    </format>
    <format dxfId="2801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1"/>
          </reference>
        </references>
      </pivotArea>
    </format>
    <format dxfId="2801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7"/>
          </reference>
        </references>
      </pivotArea>
    </format>
    <format dxfId="2801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1"/>
          </reference>
        </references>
      </pivotArea>
    </format>
    <format dxfId="2800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7"/>
          </reference>
        </references>
      </pivotArea>
    </format>
    <format dxfId="2800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1"/>
          </reference>
        </references>
      </pivotArea>
    </format>
  </formats>
  <conditionalFormats count="2">
    <conditionalFormat scope="data" priority="19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7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eau croisé dynamique4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O6:T16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sd="0" m="1" x="151"/>
        <item sd="0" m="1" x="237"/>
        <item sd="0" m="1" x="86"/>
        <item sd="0" m="1" x="177"/>
        <item sd="0" m="1" x="53"/>
        <item sd="0" m="1" x="142"/>
        <item sd="0" m="1" x="192"/>
        <item sd="0" m="1" x="76"/>
        <item sd="0" m="1" x="168"/>
        <item sd="0" m="1" x="42"/>
        <item sd="0" m="1" x="133"/>
        <item sd="0" m="1" x="120"/>
        <item sd="0" m="1" x="204"/>
        <item sd="0" m="1" x="91"/>
        <item sd="0" m="1" x="180"/>
        <item sd="0" m="1" x="56"/>
        <item sd="0" m="1" x="113"/>
        <item sd="0" m="1" x="196"/>
        <item sd="0" m="1" x="35"/>
        <item sd="0" m="1" x="125"/>
        <item sd="0" m="1" x="211"/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x="8"/>
        <item h="1" sd="0"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9">
    <i>
      <x v="37"/>
    </i>
    <i r="1">
      <x v="241"/>
    </i>
    <i r="1">
      <x v="242"/>
    </i>
    <i r="1">
      <x v="243"/>
    </i>
    <i r="1">
      <x v="244"/>
    </i>
    <i r="2">
      <x v="11"/>
    </i>
    <i r="3">
      <x v="2"/>
    </i>
    <i r="3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  <dataField name="% MMR." fld="17" subtotal="average" baseField="5" baseItem="103" numFmtId="165"/>
  </dataFields>
  <formats count="281">
    <format dxfId="28573">
      <pivotArea type="all" dataOnly="0" outline="0" fieldPosition="0"/>
    </format>
    <format dxfId="28572">
      <pivotArea field="0" type="button" dataOnly="0" labelOnly="1" outline="0" axis="axisRow" fieldPosition="0"/>
    </format>
    <format dxfId="2857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570">
      <pivotArea field="0" type="button" dataOnly="0" labelOnly="1" outline="0" axis="axisRow" fieldPosition="0"/>
    </format>
    <format dxfId="2856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568">
      <pivotArea field="0" type="button" dataOnly="0" labelOnly="1" outline="0" axis="axisRow" fieldPosition="0"/>
    </format>
    <format dxfId="2856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566">
      <pivotArea field="0" type="button" dataOnly="0" labelOnly="1" outline="0" axis="axisRow" fieldPosition="0"/>
    </format>
    <format dxfId="2856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564">
      <pivotArea type="all" dataOnly="0" outline="0" fieldPosition="0"/>
    </format>
    <format dxfId="28563">
      <pivotArea outline="0" collapsedLevelsAreSubtotals="1" fieldPosition="0"/>
    </format>
    <format dxfId="2856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561">
      <pivotArea dataOnly="0" labelOnly="1" outline="0" fieldPosition="0">
        <references count="1">
          <reference field="2" count="0"/>
        </references>
      </pivotArea>
    </format>
    <format dxfId="28560">
      <pivotArea outline="0" collapsedLevelsAreSubtotals="1" fieldPosition="0"/>
    </format>
    <format dxfId="28559">
      <pivotArea dataOnly="0" labelOnly="1" outline="0" fieldPosition="0">
        <references count="1">
          <reference field="2" count="0"/>
        </references>
      </pivotArea>
    </format>
    <format dxfId="2855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557">
      <pivotArea outline="0" collapsedLevelsAreSubtotals="1" fieldPosition="0"/>
    </format>
    <format dxfId="28556">
      <pivotArea dataOnly="0" labelOnly="1" outline="0" fieldPosition="0">
        <references count="1">
          <reference field="2" count="0"/>
        </references>
      </pivotArea>
    </format>
    <format dxfId="2855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554">
      <pivotArea type="all" dataOnly="0" outline="0" fieldPosition="0"/>
    </format>
    <format dxfId="28553">
      <pivotArea field="0" type="button" dataOnly="0" labelOnly="1" outline="0" axis="axisRow" fieldPosition="0"/>
    </format>
    <format dxfId="2855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55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55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8549">
      <pivotArea type="all" dataOnly="0" outline="0" fieldPosition="0"/>
    </format>
    <format dxfId="2854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54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8546">
      <pivotArea type="topRight" dataOnly="0" labelOnly="1" outline="0" fieldPosition="0"/>
    </format>
    <format dxfId="2854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54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54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54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541">
      <pivotArea dataOnly="0" labelOnly="1" outline="0" fieldPosition="0">
        <references count="1">
          <reference field="2" count="0"/>
        </references>
      </pivotArea>
    </format>
    <format dxfId="28540">
      <pivotArea type="all" dataOnly="0" outline="0" fieldPosition="0"/>
    </format>
    <format dxfId="285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853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53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53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535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853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533">
      <pivotArea type="all" dataOnly="0" outline="0" fieldPosition="0"/>
    </format>
    <format dxfId="28532">
      <pivotArea outline="0" collapsedLevelsAreSubtotals="1" fieldPosition="0"/>
    </format>
    <format dxfId="28531">
      <pivotArea dataOnly="0" labelOnly="1" fieldPosition="0">
        <references count="1">
          <reference field="0" count="0"/>
        </references>
      </pivotArea>
    </format>
    <format dxfId="28530">
      <pivotArea dataOnly="0" labelOnly="1" grandRow="1" outline="0" fieldPosition="0"/>
    </format>
    <format dxfId="2852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852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52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852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8525">
      <pivotArea outline="0" fieldPosition="0">
        <references count="1">
          <reference field="4294967294" count="1">
            <x v="4"/>
          </reference>
        </references>
      </pivotArea>
    </format>
    <format dxfId="28524">
      <pivotArea outline="0" fieldPosition="0">
        <references count="1">
          <reference field="4294967294" count="1">
            <x v="1"/>
          </reference>
        </references>
      </pivotArea>
    </format>
    <format dxfId="28523">
      <pivotArea outline="0" collapsedLevelsAreSubtotals="1" fieldPosition="0"/>
    </format>
    <format dxfId="28522">
      <pivotArea dataOnly="0" labelOnly="1" grandRow="1" outline="0" fieldPosition="0"/>
    </format>
    <format dxfId="28521">
      <pivotArea outline="0" collapsedLevelsAreSubtotals="1" fieldPosition="0"/>
    </format>
    <format dxfId="28520">
      <pivotArea dataOnly="0" labelOnly="1" grandRow="1" outline="0" fieldPosition="0"/>
    </format>
    <format dxfId="28519">
      <pivotArea field="2" type="button" dataOnly="0" labelOnly="1" outline="0" axis="axisPage" fieldPosition="0"/>
    </format>
    <format dxfId="28518">
      <pivotArea type="origin" dataOnly="0" labelOnly="1" outline="0" fieldPosition="0"/>
    </format>
    <format dxfId="28517">
      <pivotArea field="1" type="button" dataOnly="0" labelOnly="1" outline="0"/>
    </format>
    <format dxfId="28516">
      <pivotArea dataOnly="0" labelOnly="1" grandRow="1" outline="0" fieldPosition="0"/>
    </format>
    <format dxfId="28515">
      <pivotArea type="all" dataOnly="0" outline="0" fieldPosition="0"/>
    </format>
    <format dxfId="28514">
      <pivotArea outline="0" collapsedLevelsAreSubtotals="1" fieldPosition="0"/>
    </format>
    <format dxfId="28513">
      <pivotArea type="origin" dataOnly="0" labelOnly="1" outline="0" fieldPosition="0"/>
    </format>
    <format dxfId="28512">
      <pivotArea field="-2" type="button" dataOnly="0" labelOnly="1" outline="0" axis="axisCol" fieldPosition="0"/>
    </format>
    <format dxfId="28511">
      <pivotArea type="topRight" dataOnly="0" labelOnly="1" outline="0" fieldPosition="0"/>
    </format>
    <format dxfId="28510">
      <pivotArea field="0" type="button" dataOnly="0" labelOnly="1" outline="0" axis="axisRow" fieldPosition="0"/>
    </format>
    <format dxfId="28509">
      <pivotArea dataOnly="0" labelOnly="1" fieldPosition="0">
        <references count="1">
          <reference field="0" count="0"/>
        </references>
      </pivotArea>
    </format>
    <format dxfId="28508">
      <pivotArea dataOnly="0" labelOnly="1" grandRow="1" outline="0" fieldPosition="0"/>
    </format>
    <format dxfId="2850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50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50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50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50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50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501">
      <pivotArea type="all" dataOnly="0" outline="0" fieldPosition="0"/>
    </format>
    <format dxfId="28500">
      <pivotArea outline="0" collapsedLevelsAreSubtotals="1" fieldPosition="0"/>
    </format>
    <format dxfId="28499">
      <pivotArea type="origin" dataOnly="0" labelOnly="1" outline="0" fieldPosition="0"/>
    </format>
    <format dxfId="28498">
      <pivotArea field="-2" type="button" dataOnly="0" labelOnly="1" outline="0" axis="axisCol" fieldPosition="0"/>
    </format>
    <format dxfId="28497">
      <pivotArea type="topRight" dataOnly="0" labelOnly="1" outline="0" fieldPosition="0"/>
    </format>
    <format dxfId="28496">
      <pivotArea field="0" type="button" dataOnly="0" labelOnly="1" outline="0" axis="axisRow" fieldPosition="0"/>
    </format>
    <format dxfId="28495">
      <pivotArea dataOnly="0" labelOnly="1" fieldPosition="0">
        <references count="1">
          <reference field="0" count="0"/>
        </references>
      </pivotArea>
    </format>
    <format dxfId="28494">
      <pivotArea dataOnly="0" labelOnly="1" grandRow="1" outline="0" fieldPosition="0"/>
    </format>
    <format dxfId="2849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49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49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49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48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48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487">
      <pivotArea type="all" dataOnly="0" outline="0" fieldPosition="0"/>
    </format>
    <format dxfId="28486">
      <pivotArea outline="0" collapsedLevelsAreSubtotals="1" fieldPosition="0"/>
    </format>
    <format dxfId="28485">
      <pivotArea type="origin" dataOnly="0" labelOnly="1" outline="0" fieldPosition="0"/>
    </format>
    <format dxfId="28484">
      <pivotArea field="-2" type="button" dataOnly="0" labelOnly="1" outline="0" axis="axisCol" fieldPosition="0"/>
    </format>
    <format dxfId="28483">
      <pivotArea type="topRight" dataOnly="0" labelOnly="1" outline="0" fieldPosition="0"/>
    </format>
    <format dxfId="28482">
      <pivotArea field="0" type="button" dataOnly="0" labelOnly="1" outline="0" axis="axisRow" fieldPosition="0"/>
    </format>
    <format dxfId="28481">
      <pivotArea dataOnly="0" labelOnly="1" fieldPosition="0">
        <references count="1">
          <reference field="0" count="0"/>
        </references>
      </pivotArea>
    </format>
    <format dxfId="28480">
      <pivotArea dataOnly="0" labelOnly="1" grandRow="1" outline="0" fieldPosition="0"/>
    </format>
    <format dxfId="2847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47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47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47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47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47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473">
      <pivotArea type="origin" dataOnly="0" labelOnly="1" outline="0" fieldPosition="0"/>
    </format>
    <format dxfId="28472">
      <pivotArea field="-2" type="button" dataOnly="0" labelOnly="1" outline="0" axis="axisCol" fieldPosition="0"/>
    </format>
    <format dxfId="28471">
      <pivotArea type="topRight" dataOnly="0" labelOnly="1" outline="0" fieldPosition="0"/>
    </format>
    <format dxfId="28470">
      <pivotArea field="0" type="button" dataOnly="0" labelOnly="1" outline="0" axis="axisRow" fieldPosition="0"/>
    </format>
    <format dxfId="2846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8468">
      <pivotArea outline="0" collapsedLevelsAreSubtotals="1" fieldPosition="0"/>
    </format>
    <format dxfId="28467">
      <pivotArea dataOnly="0" labelOnly="1" fieldPosition="0">
        <references count="1">
          <reference field="0" count="0"/>
        </references>
      </pivotArea>
    </format>
    <format dxfId="28466">
      <pivotArea dataOnly="0" labelOnly="1" grandRow="1" outline="0" fieldPosition="0"/>
    </format>
    <format dxfId="2846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46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46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46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46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460">
      <pivotArea outline="0" collapsedLevelsAreSubtotals="1" fieldPosition="0"/>
    </format>
    <format dxfId="28459">
      <pivotArea dataOnly="0" labelOnly="1" fieldPosition="0">
        <references count="1">
          <reference field="0" count="0"/>
        </references>
      </pivotArea>
    </format>
    <format dxfId="28458">
      <pivotArea dataOnly="0" labelOnly="1" grandRow="1" outline="0" fieldPosition="0"/>
    </format>
    <format dxfId="2845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45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45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45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45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452">
      <pivotArea outline="0" collapsedLevelsAreSubtotals="1" fieldPosition="0"/>
    </format>
    <format dxfId="28451">
      <pivotArea dataOnly="0" labelOnly="1" fieldPosition="0">
        <references count="1">
          <reference field="0" count="0"/>
        </references>
      </pivotArea>
    </format>
    <format dxfId="28450">
      <pivotArea dataOnly="0" labelOnly="1" grandRow="1" outline="0" fieldPosition="0"/>
    </format>
    <format dxfId="2844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44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44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44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44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444">
      <pivotArea outline="0" collapsedLevelsAreSubtotals="1" fieldPosition="0"/>
    </format>
    <format dxfId="28443">
      <pivotArea dataOnly="0" labelOnly="1" fieldPosition="0">
        <references count="1">
          <reference field="0" count="0"/>
        </references>
      </pivotArea>
    </format>
    <format dxfId="28442">
      <pivotArea dataOnly="0" labelOnly="1" grandRow="1" outline="0" fieldPosition="0"/>
    </format>
    <format dxfId="2844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440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8439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8438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843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43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843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43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43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43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43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43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42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42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42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42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42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424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8423">
      <pivotArea collapsedLevelsAreSubtotals="1" fieldPosition="0">
        <references count="1">
          <reference field="0" count="0"/>
        </references>
      </pivotArea>
    </format>
    <format dxfId="28422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8421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842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841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841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417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841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41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414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841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41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41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410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8409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840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40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406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840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40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403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840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40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40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399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8398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839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39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395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839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39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392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839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39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38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388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8387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838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838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38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383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838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38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380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837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37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37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376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8375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837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837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37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371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837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36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36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8367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836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36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36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363">
      <pivotArea dataOnly="0" labelOnly="1" fieldPosition="0">
        <references count="1">
          <reference field="0" count="0"/>
        </references>
      </pivotArea>
    </format>
    <format dxfId="28362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8361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8360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8359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835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357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835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835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35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35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35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35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35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34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34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34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34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34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344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343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8342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341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8340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8339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338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8337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8336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335">
      <pivotArea outline="0" collapsedLevelsAreSubtotals="1" fieldPosition="0"/>
    </format>
    <format dxfId="28334">
      <pivotArea dataOnly="0" labelOnly="1" fieldPosition="0">
        <references count="1">
          <reference field="0" count="0"/>
        </references>
      </pivotArea>
    </format>
    <format dxfId="28333">
      <pivotArea dataOnly="0" labelOnly="1" grandRow="1" outline="0" fieldPosition="0"/>
    </format>
    <format dxfId="28332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8331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833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832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32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832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32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325">
      <pivotArea outline="0" collapsedLevelsAreSubtotals="1" fieldPosition="0"/>
    </format>
    <format dxfId="28324">
      <pivotArea dataOnly="0" labelOnly="1" fieldPosition="0">
        <references count="1">
          <reference field="0" count="0"/>
        </references>
      </pivotArea>
    </format>
    <format dxfId="28323">
      <pivotArea dataOnly="0" labelOnly="1" grandRow="1" outline="0" fieldPosition="0"/>
    </format>
    <format dxfId="28322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8321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832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831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31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831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8316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831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831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831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831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831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831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830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830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830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830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8305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830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830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830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830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830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829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82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829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82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0"/>
        </references>
      </pivotArea>
    </format>
    <format dxfId="2829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0"/>
        </references>
      </pivotArea>
    </format>
    <format dxfId="2829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0"/>
        </references>
      </pivotArea>
    </format>
    <format dxfId="2829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0"/>
        </references>
      </pivotArea>
    </format>
  </formats>
  <conditionalFormats count="2">
    <conditionalFormat scope="data" priority="25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2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Tableau croisé dynamique9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BL6:BP14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7">
    <i>
      <x v="37"/>
    </i>
    <i r="1">
      <x v="241"/>
    </i>
    <i r="1">
      <x v="243"/>
    </i>
    <i r="1">
      <x v="244"/>
    </i>
    <i r="2">
      <x v="22"/>
    </i>
    <i r="3"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</dataFields>
  <formats count="278">
    <format dxfId="28851">
      <pivotArea type="all" dataOnly="0" outline="0" fieldPosition="0"/>
    </format>
    <format dxfId="28850">
      <pivotArea field="0" type="button" dataOnly="0" labelOnly="1" outline="0" axis="axisRow" fieldPosition="0"/>
    </format>
    <format dxfId="2884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848">
      <pivotArea field="0" type="button" dataOnly="0" labelOnly="1" outline="0" axis="axisRow" fieldPosition="0"/>
    </format>
    <format dxfId="2884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846">
      <pivotArea field="0" type="button" dataOnly="0" labelOnly="1" outline="0" axis="axisRow" fieldPosition="0"/>
    </format>
    <format dxfId="2884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844">
      <pivotArea field="0" type="button" dataOnly="0" labelOnly="1" outline="0" axis="axisRow" fieldPosition="0"/>
    </format>
    <format dxfId="2884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842">
      <pivotArea type="all" dataOnly="0" outline="0" fieldPosition="0"/>
    </format>
    <format dxfId="28841">
      <pivotArea outline="0" collapsedLevelsAreSubtotals="1" fieldPosition="0"/>
    </format>
    <format dxfId="2884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839">
      <pivotArea dataOnly="0" labelOnly="1" outline="0" fieldPosition="0">
        <references count="1">
          <reference field="2" count="0"/>
        </references>
      </pivotArea>
    </format>
    <format dxfId="28838">
      <pivotArea outline="0" collapsedLevelsAreSubtotals="1" fieldPosition="0"/>
    </format>
    <format dxfId="28837">
      <pivotArea dataOnly="0" labelOnly="1" outline="0" fieldPosition="0">
        <references count="1">
          <reference field="2" count="0"/>
        </references>
      </pivotArea>
    </format>
    <format dxfId="2883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835">
      <pivotArea outline="0" collapsedLevelsAreSubtotals="1" fieldPosition="0"/>
    </format>
    <format dxfId="28834">
      <pivotArea dataOnly="0" labelOnly="1" outline="0" fieldPosition="0">
        <references count="1">
          <reference field="2" count="0"/>
        </references>
      </pivotArea>
    </format>
    <format dxfId="2883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832">
      <pivotArea type="all" dataOnly="0" outline="0" fieldPosition="0"/>
    </format>
    <format dxfId="28831">
      <pivotArea field="0" type="button" dataOnly="0" labelOnly="1" outline="0" axis="axisRow" fieldPosition="0"/>
    </format>
    <format dxfId="2883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8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82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8827">
      <pivotArea type="all" dataOnly="0" outline="0" fieldPosition="0"/>
    </format>
    <format dxfId="2882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882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8824">
      <pivotArea type="topRight" dataOnly="0" labelOnly="1" outline="0" fieldPosition="0"/>
    </format>
    <format dxfId="2882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82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82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82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8819">
      <pivotArea dataOnly="0" labelOnly="1" outline="0" fieldPosition="0">
        <references count="1">
          <reference field="2" count="0"/>
        </references>
      </pivotArea>
    </format>
    <format dxfId="28818">
      <pivotArea type="all" dataOnly="0" outline="0" fieldPosition="0"/>
    </format>
    <format dxfId="288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881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81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81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813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881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8811">
      <pivotArea type="all" dataOnly="0" outline="0" fieldPosition="0"/>
    </format>
    <format dxfId="28810">
      <pivotArea outline="0" collapsedLevelsAreSubtotals="1" fieldPosition="0"/>
    </format>
    <format dxfId="28809">
      <pivotArea dataOnly="0" labelOnly="1" fieldPosition="0">
        <references count="1">
          <reference field="0" count="0"/>
        </references>
      </pivotArea>
    </format>
    <format dxfId="28808">
      <pivotArea dataOnly="0" labelOnly="1" grandRow="1" outline="0" fieldPosition="0"/>
    </format>
    <format dxfId="2880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880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805">
      <pivotArea outline="0" fieldPosition="0">
        <references count="1">
          <reference field="4294967294" count="1">
            <x v="1"/>
          </reference>
        </references>
      </pivotArea>
    </format>
    <format dxfId="28804">
      <pivotArea outline="0" collapsedLevelsAreSubtotals="1" fieldPosition="0"/>
    </format>
    <format dxfId="28803">
      <pivotArea dataOnly="0" labelOnly="1" grandRow="1" outline="0" fieldPosition="0"/>
    </format>
    <format dxfId="28802">
      <pivotArea outline="0" collapsedLevelsAreSubtotals="1" fieldPosition="0"/>
    </format>
    <format dxfId="28801">
      <pivotArea dataOnly="0" labelOnly="1" grandRow="1" outline="0" fieldPosition="0"/>
    </format>
    <format dxfId="28800">
      <pivotArea field="2" type="button" dataOnly="0" labelOnly="1" outline="0" axis="axisPage" fieldPosition="0"/>
    </format>
    <format dxfId="28799">
      <pivotArea type="origin" dataOnly="0" labelOnly="1" outline="0" fieldPosition="0"/>
    </format>
    <format dxfId="28798">
      <pivotArea field="1" type="button" dataOnly="0" labelOnly="1" outline="0"/>
    </format>
    <format dxfId="28797">
      <pivotArea dataOnly="0" labelOnly="1" grandRow="1" outline="0" fieldPosition="0"/>
    </format>
    <format dxfId="28796">
      <pivotArea type="all" dataOnly="0" outline="0" fieldPosition="0"/>
    </format>
    <format dxfId="28795">
      <pivotArea outline="0" collapsedLevelsAreSubtotals="1" fieldPosition="0"/>
    </format>
    <format dxfId="28794">
      <pivotArea type="origin" dataOnly="0" labelOnly="1" outline="0" fieldPosition="0"/>
    </format>
    <format dxfId="28793">
      <pivotArea field="-2" type="button" dataOnly="0" labelOnly="1" outline="0" axis="axisCol" fieldPosition="0"/>
    </format>
    <format dxfId="28792">
      <pivotArea type="topRight" dataOnly="0" labelOnly="1" outline="0" fieldPosition="0"/>
    </format>
    <format dxfId="28791">
      <pivotArea field="0" type="button" dataOnly="0" labelOnly="1" outline="0" axis="axisRow" fieldPosition="0"/>
    </format>
    <format dxfId="28790">
      <pivotArea dataOnly="0" labelOnly="1" fieldPosition="0">
        <references count="1">
          <reference field="0" count="0"/>
        </references>
      </pivotArea>
    </format>
    <format dxfId="28789">
      <pivotArea dataOnly="0" labelOnly="1" grandRow="1" outline="0" fieldPosition="0"/>
    </format>
    <format dxfId="2878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78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78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78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78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78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8782">
      <pivotArea type="all" dataOnly="0" outline="0" fieldPosition="0"/>
    </format>
    <format dxfId="28781">
      <pivotArea outline="0" collapsedLevelsAreSubtotals="1" fieldPosition="0"/>
    </format>
    <format dxfId="28780">
      <pivotArea type="origin" dataOnly="0" labelOnly="1" outline="0" fieldPosition="0"/>
    </format>
    <format dxfId="28779">
      <pivotArea field="-2" type="button" dataOnly="0" labelOnly="1" outline="0" axis="axisCol" fieldPosition="0"/>
    </format>
    <format dxfId="28778">
      <pivotArea type="topRight" dataOnly="0" labelOnly="1" outline="0" fieldPosition="0"/>
    </format>
    <format dxfId="28777">
      <pivotArea field="0" type="button" dataOnly="0" labelOnly="1" outline="0" axis="axisRow" fieldPosition="0"/>
    </format>
    <format dxfId="28776">
      <pivotArea dataOnly="0" labelOnly="1" fieldPosition="0">
        <references count="1">
          <reference field="0" count="0"/>
        </references>
      </pivotArea>
    </format>
    <format dxfId="28775">
      <pivotArea dataOnly="0" labelOnly="1" grandRow="1" outline="0" fieldPosition="0"/>
    </format>
    <format dxfId="2877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77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77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77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77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76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8768">
      <pivotArea type="all" dataOnly="0" outline="0" fieldPosition="0"/>
    </format>
    <format dxfId="28767">
      <pivotArea outline="0" collapsedLevelsAreSubtotals="1" fieldPosition="0"/>
    </format>
    <format dxfId="28766">
      <pivotArea type="origin" dataOnly="0" labelOnly="1" outline="0" fieldPosition="0"/>
    </format>
    <format dxfId="28765">
      <pivotArea field="-2" type="button" dataOnly="0" labelOnly="1" outline="0" axis="axisCol" fieldPosition="0"/>
    </format>
    <format dxfId="28764">
      <pivotArea type="topRight" dataOnly="0" labelOnly="1" outline="0" fieldPosition="0"/>
    </format>
    <format dxfId="28763">
      <pivotArea field="0" type="button" dataOnly="0" labelOnly="1" outline="0" axis="axisRow" fieldPosition="0"/>
    </format>
    <format dxfId="28762">
      <pivotArea dataOnly="0" labelOnly="1" fieldPosition="0">
        <references count="1">
          <reference field="0" count="0"/>
        </references>
      </pivotArea>
    </format>
    <format dxfId="28761">
      <pivotArea dataOnly="0" labelOnly="1" grandRow="1" outline="0" fieldPosition="0"/>
    </format>
    <format dxfId="2876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75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75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75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75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75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8754">
      <pivotArea type="origin" dataOnly="0" labelOnly="1" outline="0" fieldPosition="0"/>
    </format>
    <format dxfId="28753">
      <pivotArea field="-2" type="button" dataOnly="0" labelOnly="1" outline="0" axis="axisCol" fieldPosition="0"/>
    </format>
    <format dxfId="28752">
      <pivotArea type="topRight" dataOnly="0" labelOnly="1" outline="0" fieldPosition="0"/>
    </format>
    <format dxfId="28751">
      <pivotArea field="0" type="button" dataOnly="0" labelOnly="1" outline="0" axis="axisRow" fieldPosition="0"/>
    </format>
    <format dxfId="2875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8749">
      <pivotArea outline="0" collapsedLevelsAreSubtotals="1" fieldPosition="0"/>
    </format>
    <format dxfId="28748">
      <pivotArea dataOnly="0" labelOnly="1" fieldPosition="0">
        <references count="1">
          <reference field="0" count="0"/>
        </references>
      </pivotArea>
    </format>
    <format dxfId="28747">
      <pivotArea dataOnly="0" labelOnly="1" grandRow="1" outline="0" fieldPosition="0"/>
    </format>
    <format dxfId="2874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74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74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74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74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741">
      <pivotArea outline="0" collapsedLevelsAreSubtotals="1" fieldPosition="0"/>
    </format>
    <format dxfId="28740">
      <pivotArea dataOnly="0" labelOnly="1" fieldPosition="0">
        <references count="1">
          <reference field="0" count="0"/>
        </references>
      </pivotArea>
    </format>
    <format dxfId="28739">
      <pivotArea dataOnly="0" labelOnly="1" grandRow="1" outline="0" fieldPosition="0"/>
    </format>
    <format dxfId="2873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73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73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73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73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733">
      <pivotArea outline="0" collapsedLevelsAreSubtotals="1" fieldPosition="0"/>
    </format>
    <format dxfId="28732">
      <pivotArea dataOnly="0" labelOnly="1" fieldPosition="0">
        <references count="1">
          <reference field="0" count="0"/>
        </references>
      </pivotArea>
    </format>
    <format dxfId="28731">
      <pivotArea dataOnly="0" labelOnly="1" grandRow="1" outline="0" fieldPosition="0"/>
    </format>
    <format dxfId="2873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72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72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72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72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725">
      <pivotArea outline="0" collapsedLevelsAreSubtotals="1" fieldPosition="0"/>
    </format>
    <format dxfId="28724">
      <pivotArea dataOnly="0" labelOnly="1" fieldPosition="0">
        <references count="1">
          <reference field="0" count="0"/>
        </references>
      </pivotArea>
    </format>
    <format dxfId="28723">
      <pivotArea dataOnly="0" labelOnly="1" grandRow="1" outline="0" fieldPosition="0"/>
    </format>
    <format dxfId="2872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721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8720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8719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871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71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871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71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71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71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71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71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71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70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70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70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70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705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8704">
      <pivotArea collapsedLevelsAreSubtotals="1" fieldPosition="0">
        <references count="1">
          <reference field="0" count="0"/>
        </references>
      </pivotArea>
    </format>
    <format dxfId="28703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8702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870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870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869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698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869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69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695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869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69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69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691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8690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868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68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687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868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68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684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868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68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68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680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8679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867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67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676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867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67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673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867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67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67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669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8668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866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866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66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664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866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66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661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866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65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65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657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8656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865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865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65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652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865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65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64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8648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864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64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64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644">
      <pivotArea dataOnly="0" labelOnly="1" fieldPosition="0">
        <references count="1">
          <reference field="0" count="0"/>
        </references>
      </pivotArea>
    </format>
    <format dxfId="28643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8642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8641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8640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863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638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863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863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63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63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63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63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63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63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62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62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62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62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625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624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8623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622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8621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8620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619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8618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8617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616">
      <pivotArea outline="0" collapsedLevelsAreSubtotals="1" fieldPosition="0"/>
    </format>
    <format dxfId="28615">
      <pivotArea dataOnly="0" labelOnly="1" fieldPosition="0">
        <references count="1">
          <reference field="0" count="0"/>
        </references>
      </pivotArea>
    </format>
    <format dxfId="28614">
      <pivotArea dataOnly="0" labelOnly="1" grandRow="1" outline="0" fieldPosition="0"/>
    </format>
    <format dxfId="28613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8612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861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861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60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860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60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606">
      <pivotArea outline="0" collapsedLevelsAreSubtotals="1" fieldPosition="0"/>
    </format>
    <format dxfId="28605">
      <pivotArea dataOnly="0" labelOnly="1" fieldPosition="0">
        <references count="1">
          <reference field="0" count="0"/>
        </references>
      </pivotArea>
    </format>
    <format dxfId="28604">
      <pivotArea dataOnly="0" labelOnly="1" grandRow="1" outline="0" fieldPosition="0"/>
    </format>
    <format dxfId="28603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8602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860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860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59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85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8597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85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859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859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859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859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859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859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858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858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858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8586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8585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858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858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858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858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858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857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857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857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0"/>
        </references>
      </pivotArea>
    </format>
    <format dxfId="2857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0"/>
        </references>
      </pivotArea>
    </format>
    <format dxfId="2857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0"/>
        </references>
      </pivotArea>
    </format>
    <format dxfId="2857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0"/>
        </references>
      </pivotArea>
    </format>
  </formats>
  <conditionalFormats count="1">
    <conditionalFormat scope="data" priority="18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Tableau croisé dynamique5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C6:AG17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x="37"/>
        <item x="38"/>
        <item h="1" sd="0" m="1" x="51"/>
        <item h="1" sd="0" x="8"/>
        <item h="1" sd="0"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10">
    <i>
      <x v="37"/>
    </i>
    <i r="1">
      <x v="241"/>
    </i>
    <i r="1">
      <x v="242"/>
    </i>
    <i r="1">
      <x v="243"/>
    </i>
    <i r="1">
      <x v="244"/>
    </i>
    <i r="2">
      <x v="9"/>
    </i>
    <i r="3">
      <x v="2"/>
    </i>
    <i r="3">
      <x v="3"/>
    </i>
    <i r="3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</dataFields>
  <formats count="278">
    <format dxfId="29129">
      <pivotArea type="all" dataOnly="0" outline="0" fieldPosition="0"/>
    </format>
    <format dxfId="29128">
      <pivotArea field="0" type="button" dataOnly="0" labelOnly="1" outline="0" axis="axisRow" fieldPosition="0"/>
    </format>
    <format dxfId="2912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126">
      <pivotArea field="0" type="button" dataOnly="0" labelOnly="1" outline="0" axis="axisRow" fieldPosition="0"/>
    </format>
    <format dxfId="2912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124">
      <pivotArea field="0" type="button" dataOnly="0" labelOnly="1" outline="0" axis="axisRow" fieldPosition="0"/>
    </format>
    <format dxfId="2912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122">
      <pivotArea field="0" type="button" dataOnly="0" labelOnly="1" outline="0" axis="axisRow" fieldPosition="0"/>
    </format>
    <format dxfId="2912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120">
      <pivotArea type="all" dataOnly="0" outline="0" fieldPosition="0"/>
    </format>
    <format dxfId="29119">
      <pivotArea outline="0" collapsedLevelsAreSubtotals="1" fieldPosition="0"/>
    </format>
    <format dxfId="2911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117">
      <pivotArea dataOnly="0" labelOnly="1" outline="0" fieldPosition="0">
        <references count="1">
          <reference field="2" count="0"/>
        </references>
      </pivotArea>
    </format>
    <format dxfId="29116">
      <pivotArea outline="0" collapsedLevelsAreSubtotals="1" fieldPosition="0"/>
    </format>
    <format dxfId="29115">
      <pivotArea dataOnly="0" labelOnly="1" outline="0" fieldPosition="0">
        <references count="1">
          <reference field="2" count="0"/>
        </references>
      </pivotArea>
    </format>
    <format dxfId="2911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113">
      <pivotArea outline="0" collapsedLevelsAreSubtotals="1" fieldPosition="0"/>
    </format>
    <format dxfId="29112">
      <pivotArea dataOnly="0" labelOnly="1" outline="0" fieldPosition="0">
        <references count="1">
          <reference field="2" count="0"/>
        </references>
      </pivotArea>
    </format>
    <format dxfId="2911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110">
      <pivotArea type="all" dataOnly="0" outline="0" fieldPosition="0"/>
    </format>
    <format dxfId="29109">
      <pivotArea field="0" type="button" dataOnly="0" labelOnly="1" outline="0" axis="axisRow" fieldPosition="0"/>
    </format>
    <format dxfId="2910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10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10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9105">
      <pivotArea type="all" dataOnly="0" outline="0" fieldPosition="0"/>
    </format>
    <format dxfId="2910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10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9102">
      <pivotArea type="topRight" dataOnly="0" labelOnly="1" outline="0" fieldPosition="0"/>
    </format>
    <format dxfId="2910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10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09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09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097">
      <pivotArea dataOnly="0" labelOnly="1" outline="0" fieldPosition="0">
        <references count="1">
          <reference field="2" count="0"/>
        </references>
      </pivotArea>
    </format>
    <format dxfId="29096">
      <pivotArea type="all" dataOnly="0" outline="0" fieldPosition="0"/>
    </format>
    <format dxfId="2909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909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09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09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091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909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089">
      <pivotArea type="all" dataOnly="0" outline="0" fieldPosition="0"/>
    </format>
    <format dxfId="29088">
      <pivotArea outline="0" collapsedLevelsAreSubtotals="1" fieldPosition="0"/>
    </format>
    <format dxfId="29087">
      <pivotArea dataOnly="0" labelOnly="1" fieldPosition="0">
        <references count="1">
          <reference field="0" count="0"/>
        </references>
      </pivotArea>
    </format>
    <format dxfId="29086">
      <pivotArea dataOnly="0" labelOnly="1" grandRow="1" outline="0" fieldPosition="0"/>
    </format>
    <format dxfId="2908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908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083">
      <pivotArea outline="0" fieldPosition="0">
        <references count="1">
          <reference field="4294967294" count="1">
            <x v="1"/>
          </reference>
        </references>
      </pivotArea>
    </format>
    <format dxfId="29082">
      <pivotArea outline="0" collapsedLevelsAreSubtotals="1" fieldPosition="0"/>
    </format>
    <format dxfId="29081">
      <pivotArea dataOnly="0" labelOnly="1" grandRow="1" outline="0" fieldPosition="0"/>
    </format>
    <format dxfId="29080">
      <pivotArea outline="0" collapsedLevelsAreSubtotals="1" fieldPosition="0"/>
    </format>
    <format dxfId="29079">
      <pivotArea dataOnly="0" labelOnly="1" grandRow="1" outline="0" fieldPosition="0"/>
    </format>
    <format dxfId="29078">
      <pivotArea field="2" type="button" dataOnly="0" labelOnly="1" outline="0" axis="axisPage" fieldPosition="0"/>
    </format>
    <format dxfId="29077">
      <pivotArea type="origin" dataOnly="0" labelOnly="1" outline="0" fieldPosition="0"/>
    </format>
    <format dxfId="29076">
      <pivotArea field="1" type="button" dataOnly="0" labelOnly="1" outline="0"/>
    </format>
    <format dxfId="29075">
      <pivotArea dataOnly="0" labelOnly="1" grandRow="1" outline="0" fieldPosition="0"/>
    </format>
    <format dxfId="29074">
      <pivotArea type="all" dataOnly="0" outline="0" fieldPosition="0"/>
    </format>
    <format dxfId="29073">
      <pivotArea outline="0" collapsedLevelsAreSubtotals="1" fieldPosition="0"/>
    </format>
    <format dxfId="29072">
      <pivotArea type="origin" dataOnly="0" labelOnly="1" outline="0" fieldPosition="0"/>
    </format>
    <format dxfId="29071">
      <pivotArea field="-2" type="button" dataOnly="0" labelOnly="1" outline="0" axis="axisCol" fieldPosition="0"/>
    </format>
    <format dxfId="29070">
      <pivotArea type="topRight" dataOnly="0" labelOnly="1" outline="0" fieldPosition="0"/>
    </format>
    <format dxfId="29069">
      <pivotArea field="0" type="button" dataOnly="0" labelOnly="1" outline="0" axis="axisRow" fieldPosition="0"/>
    </format>
    <format dxfId="29068">
      <pivotArea dataOnly="0" labelOnly="1" fieldPosition="0">
        <references count="1">
          <reference field="0" count="0"/>
        </references>
      </pivotArea>
    </format>
    <format dxfId="29067">
      <pivotArea dataOnly="0" labelOnly="1" grandRow="1" outline="0" fieldPosition="0"/>
    </format>
    <format dxfId="2906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06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06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06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06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06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9060">
      <pivotArea type="all" dataOnly="0" outline="0" fieldPosition="0"/>
    </format>
    <format dxfId="29059">
      <pivotArea outline="0" collapsedLevelsAreSubtotals="1" fieldPosition="0"/>
    </format>
    <format dxfId="29058">
      <pivotArea type="origin" dataOnly="0" labelOnly="1" outline="0" fieldPosition="0"/>
    </format>
    <format dxfId="29057">
      <pivotArea field="-2" type="button" dataOnly="0" labelOnly="1" outline="0" axis="axisCol" fieldPosition="0"/>
    </format>
    <format dxfId="29056">
      <pivotArea type="topRight" dataOnly="0" labelOnly="1" outline="0" fieldPosition="0"/>
    </format>
    <format dxfId="29055">
      <pivotArea field="0" type="button" dataOnly="0" labelOnly="1" outline="0" axis="axisRow" fieldPosition="0"/>
    </format>
    <format dxfId="29054">
      <pivotArea dataOnly="0" labelOnly="1" fieldPosition="0">
        <references count="1">
          <reference field="0" count="0"/>
        </references>
      </pivotArea>
    </format>
    <format dxfId="29053">
      <pivotArea dataOnly="0" labelOnly="1" grandRow="1" outline="0" fieldPosition="0"/>
    </format>
    <format dxfId="2905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05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05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04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04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04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9046">
      <pivotArea type="all" dataOnly="0" outline="0" fieldPosition="0"/>
    </format>
    <format dxfId="29045">
      <pivotArea outline="0" collapsedLevelsAreSubtotals="1" fieldPosition="0"/>
    </format>
    <format dxfId="29044">
      <pivotArea type="origin" dataOnly="0" labelOnly="1" outline="0" fieldPosition="0"/>
    </format>
    <format dxfId="29043">
      <pivotArea field="-2" type="button" dataOnly="0" labelOnly="1" outline="0" axis="axisCol" fieldPosition="0"/>
    </format>
    <format dxfId="29042">
      <pivotArea type="topRight" dataOnly="0" labelOnly="1" outline="0" fieldPosition="0"/>
    </format>
    <format dxfId="29041">
      <pivotArea field="0" type="button" dataOnly="0" labelOnly="1" outline="0" axis="axisRow" fieldPosition="0"/>
    </format>
    <format dxfId="29040">
      <pivotArea dataOnly="0" labelOnly="1" fieldPosition="0">
        <references count="1">
          <reference field="0" count="0"/>
        </references>
      </pivotArea>
    </format>
    <format dxfId="29039">
      <pivotArea dataOnly="0" labelOnly="1" grandRow="1" outline="0" fieldPosition="0"/>
    </format>
    <format dxfId="2903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03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03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03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03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03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9032">
      <pivotArea type="origin" dataOnly="0" labelOnly="1" outline="0" fieldPosition="0"/>
    </format>
    <format dxfId="29031">
      <pivotArea field="-2" type="button" dataOnly="0" labelOnly="1" outline="0" axis="axisCol" fieldPosition="0"/>
    </format>
    <format dxfId="29030">
      <pivotArea type="topRight" dataOnly="0" labelOnly="1" outline="0" fieldPosition="0"/>
    </format>
    <format dxfId="29029">
      <pivotArea field="0" type="button" dataOnly="0" labelOnly="1" outline="0" axis="axisRow" fieldPosition="0"/>
    </format>
    <format dxfId="2902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9027">
      <pivotArea outline="0" collapsedLevelsAreSubtotals="1" fieldPosition="0"/>
    </format>
    <format dxfId="29026">
      <pivotArea dataOnly="0" labelOnly="1" fieldPosition="0">
        <references count="1">
          <reference field="0" count="0"/>
        </references>
      </pivotArea>
    </format>
    <format dxfId="29025">
      <pivotArea dataOnly="0" labelOnly="1" grandRow="1" outline="0" fieldPosition="0"/>
    </format>
    <format dxfId="2902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02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02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02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02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019">
      <pivotArea outline="0" collapsedLevelsAreSubtotals="1" fieldPosition="0"/>
    </format>
    <format dxfId="29018">
      <pivotArea dataOnly="0" labelOnly="1" fieldPosition="0">
        <references count="1">
          <reference field="0" count="0"/>
        </references>
      </pivotArea>
    </format>
    <format dxfId="29017">
      <pivotArea dataOnly="0" labelOnly="1" grandRow="1" outline="0" fieldPosition="0"/>
    </format>
    <format dxfId="2901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01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01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01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01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011">
      <pivotArea outline="0" collapsedLevelsAreSubtotals="1" fieldPosition="0"/>
    </format>
    <format dxfId="29010">
      <pivotArea dataOnly="0" labelOnly="1" fieldPosition="0">
        <references count="1">
          <reference field="0" count="0"/>
        </references>
      </pivotArea>
    </format>
    <format dxfId="29009">
      <pivotArea dataOnly="0" labelOnly="1" grandRow="1" outline="0" fieldPosition="0"/>
    </format>
    <format dxfId="2900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00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00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00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00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003">
      <pivotArea outline="0" collapsedLevelsAreSubtotals="1" fieldPosition="0"/>
    </format>
    <format dxfId="29002">
      <pivotArea dataOnly="0" labelOnly="1" fieldPosition="0">
        <references count="1">
          <reference field="0" count="0"/>
        </references>
      </pivotArea>
    </format>
    <format dxfId="29001">
      <pivotArea dataOnly="0" labelOnly="1" grandRow="1" outline="0" fieldPosition="0"/>
    </format>
    <format dxfId="2900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8999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8998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8997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899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99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899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99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99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99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99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98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98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98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98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98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98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983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8982">
      <pivotArea collapsedLevelsAreSubtotals="1" fieldPosition="0">
        <references count="1">
          <reference field="0" count="0"/>
        </references>
      </pivotArea>
    </format>
    <format dxfId="28981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8980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897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897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897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976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897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97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973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897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97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97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969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8968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896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96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965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896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96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962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896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96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95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958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8957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895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95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954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895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95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951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895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94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94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947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8946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894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894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94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942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894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94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939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893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93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93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935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8934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893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893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893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8930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892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892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892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8926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892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892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92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8922">
      <pivotArea dataOnly="0" labelOnly="1" fieldPosition="0">
        <references count="1">
          <reference field="0" count="0"/>
        </references>
      </pivotArea>
    </format>
    <format dxfId="28921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8920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8919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8918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891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8916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891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891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91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91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91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91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90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890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90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90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90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90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903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8902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8901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8900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8899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8898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897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8896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8895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8894">
      <pivotArea outline="0" collapsedLevelsAreSubtotals="1" fieldPosition="0"/>
    </format>
    <format dxfId="28893">
      <pivotArea dataOnly="0" labelOnly="1" fieldPosition="0">
        <references count="1">
          <reference field="0" count="0"/>
        </references>
      </pivotArea>
    </format>
    <format dxfId="28892">
      <pivotArea dataOnly="0" labelOnly="1" grandRow="1" outline="0" fieldPosition="0"/>
    </format>
    <format dxfId="28891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8890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888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888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88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888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88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8884">
      <pivotArea outline="0" collapsedLevelsAreSubtotals="1" fieldPosition="0"/>
    </format>
    <format dxfId="28883">
      <pivotArea dataOnly="0" labelOnly="1" fieldPosition="0">
        <references count="1">
          <reference field="0" count="0"/>
        </references>
      </pivotArea>
    </format>
    <format dxfId="28882">
      <pivotArea dataOnly="0" labelOnly="1" grandRow="1" outline="0" fieldPosition="0"/>
    </format>
    <format dxfId="28881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8880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887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887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887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887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8875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887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887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887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887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887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886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886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886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886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886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8864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886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886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886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886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88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885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885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885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88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9"/>
          </reference>
        </references>
      </pivotArea>
    </format>
    <format dxfId="2885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9"/>
          </reference>
        </references>
      </pivotArea>
    </format>
    <format dxfId="288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9"/>
          </reference>
        </references>
      </pivotArea>
    </format>
    <format dxfId="288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9"/>
          </reference>
        </references>
      </pivotArea>
    </format>
  </formats>
  <conditionalFormats count="1">
    <conditionalFormat scope="data" priority="23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7.xml><?xml version="1.0" encoding="utf-8"?>
<pivotTableDefinition xmlns="http://schemas.openxmlformats.org/spreadsheetml/2006/main" name="Tableau croisé dynamique11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BS6:BY17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10">
    <i>
      <x v="37"/>
    </i>
    <i r="1">
      <x v="241"/>
    </i>
    <i r="1">
      <x v="242"/>
    </i>
    <i r="1">
      <x v="243"/>
    </i>
    <i r="1">
      <x v="244"/>
    </i>
    <i r="2">
      <x v="14"/>
    </i>
    <i r="3">
      <x v="2"/>
    </i>
    <i r="3">
      <x v="3"/>
    </i>
    <i r="3">
      <x v="4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2" hier="-1"/>
  </pageFields>
  <dataFields count="6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  <dataField name="Long pg" fld="18" baseField="0" baseItem="27" numFmtId="1"/>
    <dataField name="% MMR." fld="17" subtotal="average" baseField="5" baseItem="103" numFmtId="165"/>
  </dataFields>
  <formats count="286">
    <format dxfId="29415">
      <pivotArea type="all" dataOnly="0" outline="0" fieldPosition="0"/>
    </format>
    <format dxfId="29414">
      <pivotArea field="0" type="button" dataOnly="0" labelOnly="1" outline="0" axis="axisRow" fieldPosition="0"/>
    </format>
    <format dxfId="2941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412">
      <pivotArea field="0" type="button" dataOnly="0" labelOnly="1" outline="0" axis="axisRow" fieldPosition="0"/>
    </format>
    <format dxfId="2941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410">
      <pivotArea field="0" type="button" dataOnly="0" labelOnly="1" outline="0" axis="axisRow" fieldPosition="0"/>
    </format>
    <format dxfId="2940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408">
      <pivotArea field="0" type="button" dataOnly="0" labelOnly="1" outline="0" axis="axisRow" fieldPosition="0"/>
    </format>
    <format dxfId="2940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406">
      <pivotArea type="all" dataOnly="0" outline="0" fieldPosition="0"/>
    </format>
    <format dxfId="29405">
      <pivotArea outline="0" collapsedLevelsAreSubtotals="1" fieldPosition="0"/>
    </format>
    <format dxfId="2940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403">
      <pivotArea dataOnly="0" labelOnly="1" outline="0" fieldPosition="0">
        <references count="1">
          <reference field="2" count="0"/>
        </references>
      </pivotArea>
    </format>
    <format dxfId="29402">
      <pivotArea outline="0" collapsedLevelsAreSubtotals="1" fieldPosition="0"/>
    </format>
    <format dxfId="29401">
      <pivotArea dataOnly="0" labelOnly="1" outline="0" fieldPosition="0">
        <references count="1">
          <reference field="2" count="0"/>
        </references>
      </pivotArea>
    </format>
    <format dxfId="2940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399">
      <pivotArea outline="0" collapsedLevelsAreSubtotals="1" fieldPosition="0"/>
    </format>
    <format dxfId="29398">
      <pivotArea dataOnly="0" labelOnly="1" outline="0" fieldPosition="0">
        <references count="1">
          <reference field="2" count="0"/>
        </references>
      </pivotArea>
    </format>
    <format dxfId="2939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396">
      <pivotArea type="all" dataOnly="0" outline="0" fieldPosition="0"/>
    </format>
    <format dxfId="29395">
      <pivotArea field="0" type="button" dataOnly="0" labelOnly="1" outline="0" axis="axisRow" fieldPosition="0"/>
    </format>
    <format dxfId="2939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39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39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9391">
      <pivotArea type="all" dataOnly="0" outline="0" fieldPosition="0"/>
    </format>
    <format dxfId="2939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38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9388">
      <pivotArea type="topRight" dataOnly="0" labelOnly="1" outline="0" fieldPosition="0"/>
    </format>
    <format dxfId="2938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38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38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38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383">
      <pivotArea dataOnly="0" labelOnly="1" outline="0" fieldPosition="0">
        <references count="1">
          <reference field="2" count="0"/>
        </references>
      </pivotArea>
    </format>
    <format dxfId="29382">
      <pivotArea type="all" dataOnly="0" outline="0" fieldPosition="0"/>
    </format>
    <format dxfId="2938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938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37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37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377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937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375">
      <pivotArea type="all" dataOnly="0" outline="0" fieldPosition="0"/>
    </format>
    <format dxfId="29374">
      <pivotArea outline="0" collapsedLevelsAreSubtotals="1" fieldPosition="0"/>
    </format>
    <format dxfId="29373">
      <pivotArea dataOnly="0" labelOnly="1" fieldPosition="0">
        <references count="1">
          <reference field="0" count="0"/>
        </references>
      </pivotArea>
    </format>
    <format dxfId="29372">
      <pivotArea dataOnly="0" labelOnly="1" grandRow="1" outline="0" fieldPosition="0"/>
    </format>
    <format dxfId="2937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937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369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29368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29367">
      <pivotArea outline="0" fieldPosition="0">
        <references count="1">
          <reference field="4294967294" count="1">
            <x v="5"/>
          </reference>
        </references>
      </pivotArea>
    </format>
    <format dxfId="29366">
      <pivotArea outline="0" fieldPosition="0">
        <references count="1">
          <reference field="4294967294" count="1">
            <x v="1"/>
          </reference>
        </references>
      </pivotArea>
    </format>
    <format dxfId="29365">
      <pivotArea outline="0" collapsedLevelsAreSubtotals="1" fieldPosition="0"/>
    </format>
    <format dxfId="29364">
      <pivotArea dataOnly="0" labelOnly="1" grandRow="1" outline="0" fieldPosition="0"/>
    </format>
    <format dxfId="29363">
      <pivotArea outline="0" collapsedLevelsAreSubtotals="1" fieldPosition="0"/>
    </format>
    <format dxfId="29362">
      <pivotArea dataOnly="0" labelOnly="1" grandRow="1" outline="0" fieldPosition="0"/>
    </format>
    <format dxfId="29361">
      <pivotArea field="2" type="button" dataOnly="0" labelOnly="1" outline="0" axis="axisPage" fieldPosition="0"/>
    </format>
    <format dxfId="29360">
      <pivotArea type="origin" dataOnly="0" labelOnly="1" outline="0" fieldPosition="0"/>
    </format>
    <format dxfId="29359">
      <pivotArea field="1" type="button" dataOnly="0" labelOnly="1" outline="0"/>
    </format>
    <format dxfId="29358">
      <pivotArea dataOnly="0" labelOnly="1" grandRow="1" outline="0" fieldPosition="0"/>
    </format>
    <format dxfId="29357">
      <pivotArea type="all" dataOnly="0" outline="0" fieldPosition="0"/>
    </format>
    <format dxfId="29356">
      <pivotArea outline="0" collapsedLevelsAreSubtotals="1" fieldPosition="0"/>
    </format>
    <format dxfId="29355">
      <pivotArea type="origin" dataOnly="0" labelOnly="1" outline="0" fieldPosition="0"/>
    </format>
    <format dxfId="29354">
      <pivotArea field="-2" type="button" dataOnly="0" labelOnly="1" outline="0" axis="axisCol" fieldPosition="0"/>
    </format>
    <format dxfId="29353">
      <pivotArea type="topRight" dataOnly="0" labelOnly="1" outline="0" fieldPosition="0"/>
    </format>
    <format dxfId="29352">
      <pivotArea field="0" type="button" dataOnly="0" labelOnly="1" outline="0" axis="axisRow" fieldPosition="0"/>
    </format>
    <format dxfId="29351">
      <pivotArea dataOnly="0" labelOnly="1" fieldPosition="0">
        <references count="1">
          <reference field="0" count="0"/>
        </references>
      </pivotArea>
    </format>
    <format dxfId="29350">
      <pivotArea dataOnly="0" labelOnly="1" grandRow="1" outline="0" fieldPosition="0"/>
    </format>
    <format dxfId="2934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34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34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34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34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344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29343">
      <pivotArea type="all" dataOnly="0" outline="0" fieldPosition="0"/>
    </format>
    <format dxfId="29342">
      <pivotArea outline="0" collapsedLevelsAreSubtotals="1" fieldPosition="0"/>
    </format>
    <format dxfId="29341">
      <pivotArea type="origin" dataOnly="0" labelOnly="1" outline="0" fieldPosition="0"/>
    </format>
    <format dxfId="29340">
      <pivotArea field="-2" type="button" dataOnly="0" labelOnly="1" outline="0" axis="axisCol" fieldPosition="0"/>
    </format>
    <format dxfId="29339">
      <pivotArea type="topRight" dataOnly="0" labelOnly="1" outline="0" fieldPosition="0"/>
    </format>
    <format dxfId="29338">
      <pivotArea field="0" type="button" dataOnly="0" labelOnly="1" outline="0" axis="axisRow" fieldPosition="0"/>
    </format>
    <format dxfId="29337">
      <pivotArea dataOnly="0" labelOnly="1" fieldPosition="0">
        <references count="1">
          <reference field="0" count="0"/>
        </references>
      </pivotArea>
    </format>
    <format dxfId="29336">
      <pivotArea dataOnly="0" labelOnly="1" grandRow="1" outline="0" fieldPosition="0"/>
    </format>
    <format dxfId="2933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33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33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33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33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330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29329">
      <pivotArea type="all" dataOnly="0" outline="0" fieldPosition="0"/>
    </format>
    <format dxfId="29328">
      <pivotArea outline="0" collapsedLevelsAreSubtotals="1" fieldPosition="0"/>
    </format>
    <format dxfId="29327">
      <pivotArea type="origin" dataOnly="0" labelOnly="1" outline="0" fieldPosition="0"/>
    </format>
    <format dxfId="29326">
      <pivotArea field="-2" type="button" dataOnly="0" labelOnly="1" outline="0" axis="axisCol" fieldPosition="0"/>
    </format>
    <format dxfId="29325">
      <pivotArea type="topRight" dataOnly="0" labelOnly="1" outline="0" fieldPosition="0"/>
    </format>
    <format dxfId="29324">
      <pivotArea field="0" type="button" dataOnly="0" labelOnly="1" outline="0" axis="axisRow" fieldPosition="0"/>
    </format>
    <format dxfId="29323">
      <pivotArea dataOnly="0" labelOnly="1" fieldPosition="0">
        <references count="1">
          <reference field="0" count="0"/>
        </references>
      </pivotArea>
    </format>
    <format dxfId="29322">
      <pivotArea dataOnly="0" labelOnly="1" grandRow="1" outline="0" fieldPosition="0"/>
    </format>
    <format dxfId="2932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32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31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31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31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316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29315">
      <pivotArea type="origin" dataOnly="0" labelOnly="1" outline="0" fieldPosition="0"/>
    </format>
    <format dxfId="29314">
      <pivotArea field="-2" type="button" dataOnly="0" labelOnly="1" outline="0" axis="axisCol" fieldPosition="0"/>
    </format>
    <format dxfId="29313">
      <pivotArea type="topRight" dataOnly="0" labelOnly="1" outline="0" fieldPosition="0"/>
    </format>
    <format dxfId="29312">
      <pivotArea field="0" type="button" dataOnly="0" labelOnly="1" outline="0" axis="axisRow" fieldPosition="0"/>
    </format>
    <format dxfId="29311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29310">
      <pivotArea outline="0" collapsedLevelsAreSubtotals="1" fieldPosition="0"/>
    </format>
    <format dxfId="29309">
      <pivotArea dataOnly="0" labelOnly="1" fieldPosition="0">
        <references count="1">
          <reference field="0" count="0"/>
        </references>
      </pivotArea>
    </format>
    <format dxfId="29308">
      <pivotArea dataOnly="0" labelOnly="1" grandRow="1" outline="0" fieldPosition="0"/>
    </format>
    <format dxfId="2930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30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30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30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30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302">
      <pivotArea outline="0" collapsedLevelsAreSubtotals="1" fieldPosition="0"/>
    </format>
    <format dxfId="29301">
      <pivotArea dataOnly="0" labelOnly="1" fieldPosition="0">
        <references count="1">
          <reference field="0" count="0"/>
        </references>
      </pivotArea>
    </format>
    <format dxfId="29300">
      <pivotArea dataOnly="0" labelOnly="1" grandRow="1" outline="0" fieldPosition="0"/>
    </format>
    <format dxfId="2929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29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29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29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29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294">
      <pivotArea outline="0" collapsedLevelsAreSubtotals="1" fieldPosition="0"/>
    </format>
    <format dxfId="29293">
      <pivotArea dataOnly="0" labelOnly="1" fieldPosition="0">
        <references count="1">
          <reference field="0" count="0"/>
        </references>
      </pivotArea>
    </format>
    <format dxfId="29292">
      <pivotArea dataOnly="0" labelOnly="1" grandRow="1" outline="0" fieldPosition="0"/>
    </format>
    <format dxfId="2929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29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28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28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28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286">
      <pivotArea outline="0" collapsedLevelsAreSubtotals="1" fieldPosition="0"/>
    </format>
    <format dxfId="29285">
      <pivotArea dataOnly="0" labelOnly="1" fieldPosition="0">
        <references count="1">
          <reference field="0" count="0"/>
        </references>
      </pivotArea>
    </format>
    <format dxfId="29284">
      <pivotArea dataOnly="0" labelOnly="1" grandRow="1" outline="0" fieldPosition="0"/>
    </format>
    <format dxfId="2928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282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9281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9280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927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27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927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27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27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927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27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27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927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27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26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26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26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266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9265">
      <pivotArea collapsedLevelsAreSubtotals="1" fieldPosition="0">
        <references count="1">
          <reference field="0" count="0"/>
        </references>
      </pivotArea>
    </format>
    <format dxfId="29264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9263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926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926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26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259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925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25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256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925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25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25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252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9251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925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24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248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924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24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245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924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24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24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241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9240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923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23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237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923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23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234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923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23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23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230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9229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922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22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22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225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922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22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222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922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22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21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218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9217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921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21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21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213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921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21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21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9209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920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20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20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205">
      <pivotArea dataOnly="0" labelOnly="1" fieldPosition="0">
        <references count="1">
          <reference field="0" count="0"/>
        </references>
      </pivotArea>
    </format>
    <format dxfId="29204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9203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9202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9201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920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199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919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919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19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19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919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19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19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919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19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18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18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18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186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185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9184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183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9182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9181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180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9179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9178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177">
      <pivotArea outline="0" collapsedLevelsAreSubtotals="1" fieldPosition="0"/>
    </format>
    <format dxfId="29176">
      <pivotArea dataOnly="0" labelOnly="1" fieldPosition="0">
        <references count="1">
          <reference field="0" count="0"/>
        </references>
      </pivotArea>
    </format>
    <format dxfId="29175">
      <pivotArea dataOnly="0" labelOnly="1" grandRow="1" outline="0" fieldPosition="0"/>
    </format>
    <format dxfId="29174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9173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917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917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17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916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16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167">
      <pivotArea outline="0" collapsedLevelsAreSubtotals="1" fieldPosition="0"/>
    </format>
    <format dxfId="29166">
      <pivotArea dataOnly="0" labelOnly="1" fieldPosition="0">
        <references count="1">
          <reference field="0" count="0"/>
        </references>
      </pivotArea>
    </format>
    <format dxfId="29165">
      <pivotArea dataOnly="0" labelOnly="1" grandRow="1" outline="0" fieldPosition="0"/>
    </format>
    <format dxfId="29164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9163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916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916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16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91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9158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915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915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91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915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91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915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915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91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914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914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9147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9146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9145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914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914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914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914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914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913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9138">
      <pivotArea outline="0" fieldPosition="0">
        <references count="1">
          <reference field="4294967294" count="1">
            <x v="4"/>
          </reference>
        </references>
      </pivotArea>
    </format>
    <format dxfId="29137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9136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913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913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913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0"/>
        </references>
      </pivotArea>
    </format>
    <format dxfId="2913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0"/>
        </references>
      </pivotArea>
    </format>
    <format dxfId="2913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0"/>
        </references>
      </pivotArea>
    </format>
    <format dxfId="2913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0"/>
        </references>
      </pivotArea>
    </format>
  </formats>
  <conditionalFormats count="3">
    <conditionalFormat scope="data" priority="17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6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scope="data" priority="5">
      <pivotAreas count="1">
        <pivotArea outline="0" fieldPosition="0">
          <references count="1">
            <reference field="4294967294" count="1" selected="0">
              <x v="5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8.xml><?xml version="1.0" encoding="utf-8"?>
<pivotTableDefinition xmlns="http://schemas.openxmlformats.org/spreadsheetml/2006/main" name="Tableau croisé dynamique3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V6:AA19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sd="0"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12">
    <i>
      <x v="37"/>
    </i>
    <i r="1">
      <x v="241"/>
    </i>
    <i r="1">
      <x v="242"/>
    </i>
    <i r="1">
      <x v="243"/>
    </i>
    <i r="1">
      <x v="244"/>
    </i>
    <i r="2">
      <x v="6"/>
    </i>
    <i r="3">
      <x/>
    </i>
    <i r="3">
      <x v="1"/>
    </i>
    <i r="2">
      <x v="49"/>
    </i>
    <i r="3">
      <x/>
    </i>
    <i r="3">
      <x v="3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  <dataField name="% MMR." fld="17" subtotal="average" baseField="5" baseItem="103" numFmtId="165"/>
  </dataFields>
  <formats count="285">
    <format dxfId="29700">
      <pivotArea type="all" dataOnly="0" outline="0" fieldPosition="0"/>
    </format>
    <format dxfId="29699">
      <pivotArea field="0" type="button" dataOnly="0" labelOnly="1" outline="0" axis="axisRow" fieldPosition="0"/>
    </format>
    <format dxfId="2969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697">
      <pivotArea field="0" type="button" dataOnly="0" labelOnly="1" outline="0" axis="axisRow" fieldPosition="0"/>
    </format>
    <format dxfId="2969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695">
      <pivotArea field="0" type="button" dataOnly="0" labelOnly="1" outline="0" axis="axisRow" fieldPosition="0"/>
    </format>
    <format dxfId="2969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693">
      <pivotArea field="0" type="button" dataOnly="0" labelOnly="1" outline="0" axis="axisRow" fieldPosition="0"/>
    </format>
    <format dxfId="2969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691">
      <pivotArea type="all" dataOnly="0" outline="0" fieldPosition="0"/>
    </format>
    <format dxfId="29690">
      <pivotArea outline="0" collapsedLevelsAreSubtotals="1" fieldPosition="0"/>
    </format>
    <format dxfId="2968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688">
      <pivotArea dataOnly="0" labelOnly="1" outline="0" fieldPosition="0">
        <references count="1">
          <reference field="2" count="0"/>
        </references>
      </pivotArea>
    </format>
    <format dxfId="29687">
      <pivotArea outline="0" collapsedLevelsAreSubtotals="1" fieldPosition="0"/>
    </format>
    <format dxfId="29686">
      <pivotArea dataOnly="0" labelOnly="1" outline="0" fieldPosition="0">
        <references count="1">
          <reference field="2" count="0"/>
        </references>
      </pivotArea>
    </format>
    <format dxfId="2968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684">
      <pivotArea outline="0" collapsedLevelsAreSubtotals="1" fieldPosition="0"/>
    </format>
    <format dxfId="29683">
      <pivotArea dataOnly="0" labelOnly="1" outline="0" fieldPosition="0">
        <references count="1">
          <reference field="2" count="0"/>
        </references>
      </pivotArea>
    </format>
    <format dxfId="2968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681">
      <pivotArea type="all" dataOnly="0" outline="0" fieldPosition="0"/>
    </format>
    <format dxfId="29680">
      <pivotArea field="0" type="button" dataOnly="0" labelOnly="1" outline="0" axis="axisRow" fieldPosition="0"/>
    </format>
    <format dxfId="2967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67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67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9676">
      <pivotArea type="all" dataOnly="0" outline="0" fieldPosition="0"/>
    </format>
    <format dxfId="2967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67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9673">
      <pivotArea type="topRight" dataOnly="0" labelOnly="1" outline="0" fieldPosition="0"/>
    </format>
    <format dxfId="2967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67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67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66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668">
      <pivotArea dataOnly="0" labelOnly="1" outline="0" fieldPosition="0">
        <references count="1">
          <reference field="2" count="0"/>
        </references>
      </pivotArea>
    </format>
    <format dxfId="29667">
      <pivotArea type="all" dataOnly="0" outline="0" fieldPosition="0"/>
    </format>
    <format dxfId="296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966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66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66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662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966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660">
      <pivotArea type="all" dataOnly="0" outline="0" fieldPosition="0"/>
    </format>
    <format dxfId="29659">
      <pivotArea outline="0" collapsedLevelsAreSubtotals="1" fieldPosition="0"/>
    </format>
    <format dxfId="29658">
      <pivotArea dataOnly="0" labelOnly="1" fieldPosition="0">
        <references count="1">
          <reference field="0" count="0"/>
        </references>
      </pivotArea>
    </format>
    <format dxfId="29657">
      <pivotArea dataOnly="0" labelOnly="1" grandRow="1" outline="0" fieldPosition="0"/>
    </format>
    <format dxfId="2965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965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65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965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9652">
      <pivotArea outline="0" fieldPosition="0">
        <references count="1">
          <reference field="4294967294" count="1">
            <x v="4"/>
          </reference>
        </references>
      </pivotArea>
    </format>
    <format dxfId="29651">
      <pivotArea outline="0" fieldPosition="0">
        <references count="1">
          <reference field="4294967294" count="1">
            <x v="1"/>
          </reference>
        </references>
      </pivotArea>
    </format>
    <format dxfId="29650">
      <pivotArea outline="0" collapsedLevelsAreSubtotals="1" fieldPosition="0"/>
    </format>
    <format dxfId="29649">
      <pivotArea dataOnly="0" labelOnly="1" grandRow="1" outline="0" fieldPosition="0"/>
    </format>
    <format dxfId="29648">
      <pivotArea outline="0" collapsedLevelsAreSubtotals="1" fieldPosition="0"/>
    </format>
    <format dxfId="29647">
      <pivotArea dataOnly="0" labelOnly="1" grandRow="1" outline="0" fieldPosition="0"/>
    </format>
    <format dxfId="29646">
      <pivotArea field="2" type="button" dataOnly="0" labelOnly="1" outline="0" axis="axisPage" fieldPosition="0"/>
    </format>
    <format dxfId="29645">
      <pivotArea type="origin" dataOnly="0" labelOnly="1" outline="0" fieldPosition="0"/>
    </format>
    <format dxfId="29644">
      <pivotArea field="1" type="button" dataOnly="0" labelOnly="1" outline="0"/>
    </format>
    <format dxfId="29643">
      <pivotArea dataOnly="0" labelOnly="1" grandRow="1" outline="0" fieldPosition="0"/>
    </format>
    <format dxfId="29642">
      <pivotArea type="all" dataOnly="0" outline="0" fieldPosition="0"/>
    </format>
    <format dxfId="29641">
      <pivotArea outline="0" collapsedLevelsAreSubtotals="1" fieldPosition="0"/>
    </format>
    <format dxfId="29640">
      <pivotArea type="origin" dataOnly="0" labelOnly="1" outline="0" fieldPosition="0"/>
    </format>
    <format dxfId="29639">
      <pivotArea field="-2" type="button" dataOnly="0" labelOnly="1" outline="0" axis="axisCol" fieldPosition="0"/>
    </format>
    <format dxfId="29638">
      <pivotArea type="topRight" dataOnly="0" labelOnly="1" outline="0" fieldPosition="0"/>
    </format>
    <format dxfId="29637">
      <pivotArea field="0" type="button" dataOnly="0" labelOnly="1" outline="0" axis="axisRow" fieldPosition="0"/>
    </format>
    <format dxfId="29636">
      <pivotArea dataOnly="0" labelOnly="1" fieldPosition="0">
        <references count="1">
          <reference field="0" count="0"/>
        </references>
      </pivotArea>
    </format>
    <format dxfId="29635">
      <pivotArea dataOnly="0" labelOnly="1" grandRow="1" outline="0" fieldPosition="0"/>
    </format>
    <format dxfId="2963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63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63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63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63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62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628">
      <pivotArea type="all" dataOnly="0" outline="0" fieldPosition="0"/>
    </format>
    <format dxfId="29627">
      <pivotArea outline="0" collapsedLevelsAreSubtotals="1" fieldPosition="0"/>
    </format>
    <format dxfId="29626">
      <pivotArea type="origin" dataOnly="0" labelOnly="1" outline="0" fieldPosition="0"/>
    </format>
    <format dxfId="29625">
      <pivotArea field="-2" type="button" dataOnly="0" labelOnly="1" outline="0" axis="axisCol" fieldPosition="0"/>
    </format>
    <format dxfId="29624">
      <pivotArea type="topRight" dataOnly="0" labelOnly="1" outline="0" fieldPosition="0"/>
    </format>
    <format dxfId="29623">
      <pivotArea field="0" type="button" dataOnly="0" labelOnly="1" outline="0" axis="axisRow" fieldPosition="0"/>
    </format>
    <format dxfId="29622">
      <pivotArea dataOnly="0" labelOnly="1" fieldPosition="0">
        <references count="1">
          <reference field="0" count="0"/>
        </references>
      </pivotArea>
    </format>
    <format dxfId="29621">
      <pivotArea dataOnly="0" labelOnly="1" grandRow="1" outline="0" fieldPosition="0"/>
    </format>
    <format dxfId="2962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61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61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61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61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6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614">
      <pivotArea type="all" dataOnly="0" outline="0" fieldPosition="0"/>
    </format>
    <format dxfId="29613">
      <pivotArea outline="0" collapsedLevelsAreSubtotals="1" fieldPosition="0"/>
    </format>
    <format dxfId="29612">
      <pivotArea type="origin" dataOnly="0" labelOnly="1" outline="0" fieldPosition="0"/>
    </format>
    <format dxfId="29611">
      <pivotArea field="-2" type="button" dataOnly="0" labelOnly="1" outline="0" axis="axisCol" fieldPosition="0"/>
    </format>
    <format dxfId="29610">
      <pivotArea type="topRight" dataOnly="0" labelOnly="1" outline="0" fieldPosition="0"/>
    </format>
    <format dxfId="29609">
      <pivotArea field="0" type="button" dataOnly="0" labelOnly="1" outline="0" axis="axisRow" fieldPosition="0"/>
    </format>
    <format dxfId="29608">
      <pivotArea dataOnly="0" labelOnly="1" fieldPosition="0">
        <references count="1">
          <reference field="0" count="0"/>
        </references>
      </pivotArea>
    </format>
    <format dxfId="29607">
      <pivotArea dataOnly="0" labelOnly="1" grandRow="1" outline="0" fieldPosition="0"/>
    </format>
    <format dxfId="2960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60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60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60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60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60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600">
      <pivotArea type="origin" dataOnly="0" labelOnly="1" outline="0" fieldPosition="0"/>
    </format>
    <format dxfId="29599">
      <pivotArea field="-2" type="button" dataOnly="0" labelOnly="1" outline="0" axis="axisCol" fieldPosition="0"/>
    </format>
    <format dxfId="29598">
      <pivotArea type="topRight" dataOnly="0" labelOnly="1" outline="0" fieldPosition="0"/>
    </format>
    <format dxfId="29597">
      <pivotArea field="0" type="button" dataOnly="0" labelOnly="1" outline="0" axis="axisRow" fieldPosition="0"/>
    </format>
    <format dxfId="2959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595">
      <pivotArea outline="0" collapsedLevelsAreSubtotals="1" fieldPosition="0"/>
    </format>
    <format dxfId="29594">
      <pivotArea dataOnly="0" labelOnly="1" fieldPosition="0">
        <references count="1">
          <reference field="0" count="0"/>
        </references>
      </pivotArea>
    </format>
    <format dxfId="29593">
      <pivotArea dataOnly="0" labelOnly="1" grandRow="1" outline="0" fieldPosition="0"/>
    </format>
    <format dxfId="2959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59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59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58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58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587">
      <pivotArea outline="0" collapsedLevelsAreSubtotals="1" fieldPosition="0"/>
    </format>
    <format dxfId="29586">
      <pivotArea dataOnly="0" labelOnly="1" fieldPosition="0">
        <references count="1">
          <reference field="0" count="0"/>
        </references>
      </pivotArea>
    </format>
    <format dxfId="29585">
      <pivotArea dataOnly="0" labelOnly="1" grandRow="1" outline="0" fieldPosition="0"/>
    </format>
    <format dxfId="2958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58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58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58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58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579">
      <pivotArea outline="0" collapsedLevelsAreSubtotals="1" fieldPosition="0"/>
    </format>
    <format dxfId="29578">
      <pivotArea dataOnly="0" labelOnly="1" fieldPosition="0">
        <references count="1">
          <reference field="0" count="0"/>
        </references>
      </pivotArea>
    </format>
    <format dxfId="29577">
      <pivotArea dataOnly="0" labelOnly="1" grandRow="1" outline="0" fieldPosition="0"/>
    </format>
    <format dxfId="2957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57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57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57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57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571">
      <pivotArea outline="0" collapsedLevelsAreSubtotals="1" fieldPosition="0"/>
    </format>
    <format dxfId="29570">
      <pivotArea dataOnly="0" labelOnly="1" fieldPosition="0">
        <references count="1">
          <reference field="0" count="0"/>
        </references>
      </pivotArea>
    </format>
    <format dxfId="29569">
      <pivotArea dataOnly="0" labelOnly="1" grandRow="1" outline="0" fieldPosition="0"/>
    </format>
    <format dxfId="2956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567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9566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9565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956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56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9562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561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56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9559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558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55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9556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555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55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55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55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551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9550">
      <pivotArea collapsedLevelsAreSubtotals="1" fieldPosition="0">
        <references count="1">
          <reference field="0" count="0"/>
        </references>
      </pivotArea>
    </format>
    <format dxfId="29549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9548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954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954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54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544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954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54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541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954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53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53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537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9536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953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53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533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953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53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530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952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52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52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526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9525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952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52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522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952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52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519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951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51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51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515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9514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951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51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51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510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950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50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507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950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50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50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503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9502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950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50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49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498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949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49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49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9494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949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49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49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490">
      <pivotArea dataOnly="0" labelOnly="1" fieldPosition="0">
        <references count="1">
          <reference field="0" count="0"/>
        </references>
      </pivotArea>
    </format>
    <format dxfId="29489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9488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9487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9486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948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484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948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9482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481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48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9479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478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47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9476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475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47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47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47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471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470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9469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468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9467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9466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465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9464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9463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462">
      <pivotArea outline="0" collapsedLevelsAreSubtotals="1" fieldPosition="0"/>
    </format>
    <format dxfId="29461">
      <pivotArea dataOnly="0" labelOnly="1" fieldPosition="0">
        <references count="1">
          <reference field="0" count="0"/>
        </references>
      </pivotArea>
    </format>
    <format dxfId="29460">
      <pivotArea dataOnly="0" labelOnly="1" grandRow="1" outline="0" fieldPosition="0"/>
    </format>
    <format dxfId="29459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9458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945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9456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455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945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453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452">
      <pivotArea outline="0" collapsedLevelsAreSubtotals="1" fieldPosition="0"/>
    </format>
    <format dxfId="29451">
      <pivotArea dataOnly="0" labelOnly="1" fieldPosition="0">
        <references count="1">
          <reference field="0" count="0"/>
        </references>
      </pivotArea>
    </format>
    <format dxfId="29450">
      <pivotArea dataOnly="0" labelOnly="1" grandRow="1" outline="0" fieldPosition="0"/>
    </format>
    <format dxfId="29449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9448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944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9446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445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944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9443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944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944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944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943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943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943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9436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943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943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943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9432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943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943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942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942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942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942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942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942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942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6"/>
          </reference>
        </references>
      </pivotArea>
    </format>
    <format dxfId="2942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49"/>
          </reference>
        </references>
      </pivotArea>
    </format>
    <format dxfId="2942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6"/>
          </reference>
        </references>
      </pivotArea>
    </format>
    <format dxfId="2942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49"/>
          </reference>
        </references>
      </pivotArea>
    </format>
    <format dxfId="2941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6"/>
          </reference>
        </references>
      </pivotArea>
    </format>
    <format dxfId="2941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49"/>
          </reference>
        </references>
      </pivotArea>
    </format>
    <format dxfId="2941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6"/>
          </reference>
        </references>
      </pivotArea>
    </format>
    <format dxfId="2941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49"/>
          </reference>
        </references>
      </pivotArea>
    </format>
  </formats>
  <conditionalFormats count="2">
    <conditionalFormat scope="data" priority="24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1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9.xml><?xml version="1.0" encoding="utf-8"?>
<pivotTableDefinition xmlns="http://schemas.openxmlformats.org/spreadsheetml/2006/main" name="Tableau croisé dynamique8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X6:BC18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x="42"/>
        <item x="41"/>
        <item h="1" x="48"/>
        <item h="1" x="47"/>
        <item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11">
    <i>
      <x v="37"/>
    </i>
    <i r="1">
      <x v="241"/>
    </i>
    <i r="1">
      <x v="242"/>
    </i>
    <i r="1">
      <x v="243"/>
    </i>
    <i r="1">
      <x v="244"/>
    </i>
    <i r="2">
      <x v="58"/>
    </i>
    <i r="3">
      <x/>
    </i>
    <i r="3">
      <x v="1"/>
    </i>
    <i r="2">
      <x v="59"/>
    </i>
    <i r="3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  <dataField name="% MMR." fld="17" subtotal="average" baseField="5" baseItem="103" numFmtId="165"/>
  </dataFields>
  <formats count="281">
    <format dxfId="29981">
      <pivotArea type="all" dataOnly="0" outline="0" fieldPosition="0"/>
    </format>
    <format dxfId="29980">
      <pivotArea field="0" type="button" dataOnly="0" labelOnly="1" outline="0" axis="axisRow" fieldPosition="0"/>
    </format>
    <format dxfId="2997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978">
      <pivotArea field="0" type="button" dataOnly="0" labelOnly="1" outline="0" axis="axisRow" fieldPosition="0"/>
    </format>
    <format dxfId="2997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976">
      <pivotArea field="0" type="button" dataOnly="0" labelOnly="1" outline="0" axis="axisRow" fieldPosition="0"/>
    </format>
    <format dxfId="2997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974">
      <pivotArea field="0" type="button" dataOnly="0" labelOnly="1" outline="0" axis="axisRow" fieldPosition="0"/>
    </format>
    <format dxfId="2997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972">
      <pivotArea type="all" dataOnly="0" outline="0" fieldPosition="0"/>
    </format>
    <format dxfId="29971">
      <pivotArea outline="0" collapsedLevelsAreSubtotals="1" fieldPosition="0"/>
    </format>
    <format dxfId="2997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969">
      <pivotArea dataOnly="0" labelOnly="1" outline="0" fieldPosition="0">
        <references count="1">
          <reference field="2" count="0"/>
        </references>
      </pivotArea>
    </format>
    <format dxfId="29968">
      <pivotArea outline="0" collapsedLevelsAreSubtotals="1" fieldPosition="0"/>
    </format>
    <format dxfId="29967">
      <pivotArea dataOnly="0" labelOnly="1" outline="0" fieldPosition="0">
        <references count="1">
          <reference field="2" count="0"/>
        </references>
      </pivotArea>
    </format>
    <format dxfId="2996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965">
      <pivotArea outline="0" collapsedLevelsAreSubtotals="1" fieldPosition="0"/>
    </format>
    <format dxfId="29964">
      <pivotArea dataOnly="0" labelOnly="1" outline="0" fieldPosition="0">
        <references count="1">
          <reference field="2" count="0"/>
        </references>
      </pivotArea>
    </format>
    <format dxfId="2996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962">
      <pivotArea type="all" dataOnly="0" outline="0" fieldPosition="0"/>
    </format>
    <format dxfId="29961">
      <pivotArea field="0" type="button" dataOnly="0" labelOnly="1" outline="0" axis="axisRow" fieldPosition="0"/>
    </format>
    <format dxfId="2996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95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95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9957">
      <pivotArea type="all" dataOnly="0" outline="0" fieldPosition="0"/>
    </format>
    <format dxfId="2995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995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9954">
      <pivotArea type="topRight" dataOnly="0" labelOnly="1" outline="0" fieldPosition="0"/>
    </format>
    <format dxfId="2995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95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95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95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949">
      <pivotArea dataOnly="0" labelOnly="1" outline="0" fieldPosition="0">
        <references count="1">
          <reference field="2" count="0"/>
        </references>
      </pivotArea>
    </format>
    <format dxfId="29948">
      <pivotArea type="all" dataOnly="0" outline="0" fieldPosition="0"/>
    </format>
    <format dxfId="2994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994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94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94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943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994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9941">
      <pivotArea type="all" dataOnly="0" outline="0" fieldPosition="0"/>
    </format>
    <format dxfId="29940">
      <pivotArea outline="0" collapsedLevelsAreSubtotals="1" fieldPosition="0"/>
    </format>
    <format dxfId="29939">
      <pivotArea dataOnly="0" labelOnly="1" fieldPosition="0">
        <references count="1">
          <reference field="0" count="0"/>
        </references>
      </pivotArea>
    </format>
    <format dxfId="29938">
      <pivotArea dataOnly="0" labelOnly="1" grandRow="1" outline="0" fieldPosition="0"/>
    </format>
    <format dxfId="2993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993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935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9934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29933">
      <pivotArea outline="0" fieldPosition="0">
        <references count="1">
          <reference field="4294967294" count="1">
            <x v="4"/>
          </reference>
        </references>
      </pivotArea>
    </format>
    <format dxfId="29932">
      <pivotArea outline="0" fieldPosition="0">
        <references count="1">
          <reference field="4294967294" count="1">
            <x v="1"/>
          </reference>
        </references>
      </pivotArea>
    </format>
    <format dxfId="29931">
      <pivotArea outline="0" collapsedLevelsAreSubtotals="1" fieldPosition="0"/>
    </format>
    <format dxfId="29930">
      <pivotArea dataOnly="0" labelOnly="1" grandRow="1" outline="0" fieldPosition="0"/>
    </format>
    <format dxfId="29929">
      <pivotArea outline="0" collapsedLevelsAreSubtotals="1" fieldPosition="0"/>
    </format>
    <format dxfId="29928">
      <pivotArea dataOnly="0" labelOnly="1" grandRow="1" outline="0" fieldPosition="0"/>
    </format>
    <format dxfId="29927">
      <pivotArea field="2" type="button" dataOnly="0" labelOnly="1" outline="0" axis="axisPage" fieldPosition="0"/>
    </format>
    <format dxfId="29926">
      <pivotArea type="origin" dataOnly="0" labelOnly="1" outline="0" fieldPosition="0"/>
    </format>
    <format dxfId="29925">
      <pivotArea field="1" type="button" dataOnly="0" labelOnly="1" outline="0"/>
    </format>
    <format dxfId="29924">
      <pivotArea dataOnly="0" labelOnly="1" grandRow="1" outline="0" fieldPosition="0"/>
    </format>
    <format dxfId="29923">
      <pivotArea type="all" dataOnly="0" outline="0" fieldPosition="0"/>
    </format>
    <format dxfId="29922">
      <pivotArea outline="0" collapsedLevelsAreSubtotals="1" fieldPosition="0"/>
    </format>
    <format dxfId="29921">
      <pivotArea type="origin" dataOnly="0" labelOnly="1" outline="0" fieldPosition="0"/>
    </format>
    <format dxfId="29920">
      <pivotArea field="-2" type="button" dataOnly="0" labelOnly="1" outline="0" axis="axisCol" fieldPosition="0"/>
    </format>
    <format dxfId="29919">
      <pivotArea type="topRight" dataOnly="0" labelOnly="1" outline="0" fieldPosition="0"/>
    </format>
    <format dxfId="29918">
      <pivotArea field="0" type="button" dataOnly="0" labelOnly="1" outline="0" axis="axisRow" fieldPosition="0"/>
    </format>
    <format dxfId="29917">
      <pivotArea dataOnly="0" labelOnly="1" fieldPosition="0">
        <references count="1">
          <reference field="0" count="0"/>
        </references>
      </pivotArea>
    </format>
    <format dxfId="29916">
      <pivotArea dataOnly="0" labelOnly="1" grandRow="1" outline="0" fieldPosition="0"/>
    </format>
    <format dxfId="2991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91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91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91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91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9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909">
      <pivotArea type="all" dataOnly="0" outline="0" fieldPosition="0"/>
    </format>
    <format dxfId="29908">
      <pivotArea outline="0" collapsedLevelsAreSubtotals="1" fieldPosition="0"/>
    </format>
    <format dxfId="29907">
      <pivotArea type="origin" dataOnly="0" labelOnly="1" outline="0" fieldPosition="0"/>
    </format>
    <format dxfId="29906">
      <pivotArea field="-2" type="button" dataOnly="0" labelOnly="1" outline="0" axis="axisCol" fieldPosition="0"/>
    </format>
    <format dxfId="29905">
      <pivotArea type="topRight" dataOnly="0" labelOnly="1" outline="0" fieldPosition="0"/>
    </format>
    <format dxfId="29904">
      <pivotArea field="0" type="button" dataOnly="0" labelOnly="1" outline="0" axis="axisRow" fieldPosition="0"/>
    </format>
    <format dxfId="29903">
      <pivotArea dataOnly="0" labelOnly="1" fieldPosition="0">
        <references count="1">
          <reference field="0" count="0"/>
        </references>
      </pivotArea>
    </format>
    <format dxfId="29902">
      <pivotArea dataOnly="0" labelOnly="1" grandRow="1" outline="0" fieldPosition="0"/>
    </format>
    <format dxfId="2990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90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89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89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89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89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895">
      <pivotArea type="all" dataOnly="0" outline="0" fieldPosition="0"/>
    </format>
    <format dxfId="29894">
      <pivotArea outline="0" collapsedLevelsAreSubtotals="1" fieldPosition="0"/>
    </format>
    <format dxfId="29893">
      <pivotArea type="origin" dataOnly="0" labelOnly="1" outline="0" fieldPosition="0"/>
    </format>
    <format dxfId="29892">
      <pivotArea field="-2" type="button" dataOnly="0" labelOnly="1" outline="0" axis="axisCol" fieldPosition="0"/>
    </format>
    <format dxfId="29891">
      <pivotArea type="topRight" dataOnly="0" labelOnly="1" outline="0" fieldPosition="0"/>
    </format>
    <format dxfId="29890">
      <pivotArea field="0" type="button" dataOnly="0" labelOnly="1" outline="0" axis="axisRow" fieldPosition="0"/>
    </format>
    <format dxfId="29889">
      <pivotArea dataOnly="0" labelOnly="1" fieldPosition="0">
        <references count="1">
          <reference field="0" count="0"/>
        </references>
      </pivotArea>
    </format>
    <format dxfId="29888">
      <pivotArea dataOnly="0" labelOnly="1" grandRow="1" outline="0" fieldPosition="0"/>
    </format>
    <format dxfId="2988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88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88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88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88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8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881">
      <pivotArea type="origin" dataOnly="0" labelOnly="1" outline="0" fieldPosition="0"/>
    </format>
    <format dxfId="29880">
      <pivotArea field="-2" type="button" dataOnly="0" labelOnly="1" outline="0" axis="axisCol" fieldPosition="0"/>
    </format>
    <format dxfId="29879">
      <pivotArea type="topRight" dataOnly="0" labelOnly="1" outline="0" fieldPosition="0"/>
    </format>
    <format dxfId="29878">
      <pivotArea field="0" type="button" dataOnly="0" labelOnly="1" outline="0" axis="axisRow" fieldPosition="0"/>
    </format>
    <format dxfId="2987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9876">
      <pivotArea outline="0" collapsedLevelsAreSubtotals="1" fieldPosition="0"/>
    </format>
    <format dxfId="29875">
      <pivotArea dataOnly="0" labelOnly="1" fieldPosition="0">
        <references count="1">
          <reference field="0" count="0"/>
        </references>
      </pivotArea>
    </format>
    <format dxfId="29874">
      <pivotArea dataOnly="0" labelOnly="1" grandRow="1" outline="0" fieldPosition="0"/>
    </format>
    <format dxfId="2987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87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87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87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86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868">
      <pivotArea outline="0" collapsedLevelsAreSubtotals="1" fieldPosition="0"/>
    </format>
    <format dxfId="29867">
      <pivotArea dataOnly="0" labelOnly="1" fieldPosition="0">
        <references count="1">
          <reference field="0" count="0"/>
        </references>
      </pivotArea>
    </format>
    <format dxfId="29866">
      <pivotArea dataOnly="0" labelOnly="1" grandRow="1" outline="0" fieldPosition="0"/>
    </format>
    <format dxfId="2986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86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86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86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86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860">
      <pivotArea outline="0" collapsedLevelsAreSubtotals="1" fieldPosition="0"/>
    </format>
    <format dxfId="29859">
      <pivotArea dataOnly="0" labelOnly="1" fieldPosition="0">
        <references count="1">
          <reference field="0" count="0"/>
        </references>
      </pivotArea>
    </format>
    <format dxfId="29858">
      <pivotArea dataOnly="0" labelOnly="1" grandRow="1" outline="0" fieldPosition="0"/>
    </format>
    <format dxfId="2985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85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85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85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85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852">
      <pivotArea outline="0" collapsedLevelsAreSubtotals="1" fieldPosition="0"/>
    </format>
    <format dxfId="29851">
      <pivotArea dataOnly="0" labelOnly="1" fieldPosition="0">
        <references count="1">
          <reference field="0" count="0"/>
        </references>
      </pivotArea>
    </format>
    <format dxfId="29850">
      <pivotArea dataOnly="0" labelOnly="1" grandRow="1" outline="0" fieldPosition="0"/>
    </format>
    <format dxfId="2984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9848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9847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9846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984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84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984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842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84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984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839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83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983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836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83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83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83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832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9831">
      <pivotArea collapsedLevelsAreSubtotals="1" fieldPosition="0">
        <references count="1">
          <reference field="0" count="0"/>
        </references>
      </pivotArea>
    </format>
    <format dxfId="29830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9829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982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982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82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825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982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82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822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982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82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81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818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9817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981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81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814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981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81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811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981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80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80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807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9806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980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80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803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980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80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800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979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79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79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796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9795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979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79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79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791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979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78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788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978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78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78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784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9783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978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978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978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9779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977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977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977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9775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977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977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77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9771">
      <pivotArea dataOnly="0" labelOnly="1" fieldPosition="0">
        <references count="1">
          <reference field="0" count="0"/>
        </references>
      </pivotArea>
    </format>
    <format dxfId="29770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9769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9768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9767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976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9765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976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976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762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76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976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759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75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975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756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75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75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75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752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9751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9750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9749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9748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9747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746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9745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9744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9743">
      <pivotArea outline="0" collapsedLevelsAreSubtotals="1" fieldPosition="0"/>
    </format>
    <format dxfId="29742">
      <pivotArea dataOnly="0" labelOnly="1" fieldPosition="0">
        <references count="1">
          <reference field="0" count="0"/>
        </references>
      </pivotArea>
    </format>
    <format dxfId="29741">
      <pivotArea dataOnly="0" labelOnly="1" grandRow="1" outline="0" fieldPosition="0"/>
    </format>
    <format dxfId="29740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9739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973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973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736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973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73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9733">
      <pivotArea outline="0" collapsedLevelsAreSubtotals="1" fieldPosition="0"/>
    </format>
    <format dxfId="29732">
      <pivotArea dataOnly="0" labelOnly="1" fieldPosition="0">
        <references count="1">
          <reference field="0" count="0"/>
        </references>
      </pivotArea>
    </format>
    <format dxfId="29731">
      <pivotArea dataOnly="0" labelOnly="1" grandRow="1" outline="0" fieldPosition="0"/>
    </format>
    <format dxfId="29730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9729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972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972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9726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972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9724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972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972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972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972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971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971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971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971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971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971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9713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971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971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971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970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970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970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970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970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970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58"/>
          </reference>
        </references>
      </pivotArea>
    </format>
    <format dxfId="2970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58"/>
          </reference>
        </references>
      </pivotArea>
    </format>
    <format dxfId="2970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58"/>
          </reference>
        </references>
      </pivotArea>
    </format>
    <format dxfId="2970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58"/>
          </reference>
        </references>
      </pivotArea>
    </format>
  </formats>
  <conditionalFormats count="2">
    <conditionalFormat scope="data" priority="20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8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10.xml><?xml version="1.0" encoding="utf-8"?>
<pivotTableDefinition xmlns="http://schemas.openxmlformats.org/spreadsheetml/2006/main" name="Tableau croisé dynamique1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6:F22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>
      <items count="13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  <item t="default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/>
    <pivotField axis="axisRow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sd="0" m="1" x="151"/>
        <item sd="0" m="1" x="237"/>
        <item sd="0" m="1" x="86"/>
        <item sd="0" m="1" x="177"/>
        <item sd="0" m="1" x="53"/>
        <item sd="0" m="1" x="142"/>
        <item sd="0" m="1" x="192"/>
        <item sd="0" m="1" x="76"/>
        <item sd="0" m="1" x="168"/>
        <item sd="0" m="1" x="42"/>
        <item sd="0" m="1" x="133"/>
        <item sd="0" m="1" x="120"/>
        <item sd="0" m="1" x="204"/>
        <item sd="0" m="1" x="91"/>
        <item sd="0" m="1" x="180"/>
        <item sd="0" m="1" x="56"/>
        <item sd="0" m="1" x="113"/>
        <item sd="0" m="1" x="196"/>
        <item sd="0" m="1" x="35"/>
        <item sd="0" m="1" x="125"/>
        <item sd="0" m="1" x="211"/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x="7"/>
        <item x="9"/>
        <item x="10"/>
        <item x="11"/>
        <item h="1" x="12"/>
        <item h="1" m="1" x="63"/>
        <item h="1" x="34"/>
        <item h="1" x="36"/>
        <item h="1" x="37"/>
        <item h="1" x="38"/>
        <item h="1" m="1" x="51"/>
        <item h="1" x="8"/>
        <item h="1" x="23"/>
        <item h="1" m="1" x="61"/>
        <item h="1"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h="1" x="45"/>
        <item h="1" x="20"/>
        <item h="1" x="39"/>
        <item h="1" x="0"/>
        <item h="1" x="25"/>
        <item h="1" x="21"/>
        <item h="1" x="19"/>
        <item h="1" m="1" x="60"/>
        <item h="1" m="1" x="59"/>
        <item h="1" x="43"/>
        <item h="1" x="2"/>
        <item h="1" x="33"/>
        <item h="1" x="27"/>
        <item h="1" x="46"/>
        <item h="1" x="1"/>
        <item h="1" x="24"/>
        <item h="1" x="3"/>
        <item h="1" m="1" x="62"/>
        <item h="1" x="15"/>
        <item h="1" x="17"/>
        <item h="1"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  <item t="default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dataField="1" numFmtId="20" showAll="0"/>
    <pivotField numFmtI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4">
    <field x="0"/>
    <field x="4"/>
    <field x="5"/>
    <field x="6"/>
  </rowFields>
  <rowItems count="15">
    <i>
      <x v="37"/>
    </i>
    <i r="1">
      <x v="241"/>
    </i>
    <i r="1">
      <x v="242"/>
    </i>
    <i r="1">
      <x v="243"/>
    </i>
    <i r="1">
      <x v="244"/>
    </i>
    <i r="2">
      <x v="1"/>
    </i>
    <i r="3">
      <x v="2"/>
    </i>
    <i r="3">
      <x v="4"/>
    </i>
    <i r="2">
      <x v="2"/>
    </i>
    <i r="3">
      <x/>
    </i>
    <i r="3">
      <x v="1"/>
    </i>
    <i r="2">
      <x v="3"/>
    </i>
    <i r="3">
      <x/>
    </i>
    <i r="3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  <dataField name="% MMR." fld="17" subtotal="average" baseField="5" baseItem="103" numFmtId="165"/>
  </dataFields>
  <formats count="304">
    <format dxfId="30285">
      <pivotArea type="all" dataOnly="0" outline="0" fieldPosition="0"/>
    </format>
    <format dxfId="30284">
      <pivotArea field="0" type="button" dataOnly="0" labelOnly="1" outline="0" axis="axisRow" fieldPosition="0"/>
    </format>
    <format dxfId="3028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282">
      <pivotArea field="0" type="button" dataOnly="0" labelOnly="1" outline="0" axis="axisRow" fieldPosition="0"/>
    </format>
    <format dxfId="3028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280">
      <pivotArea field="0" type="button" dataOnly="0" labelOnly="1" outline="0" axis="axisRow" fieldPosition="0"/>
    </format>
    <format dxfId="3027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278">
      <pivotArea field="0" type="button" dataOnly="0" labelOnly="1" outline="0" axis="axisRow" fieldPosition="0"/>
    </format>
    <format dxfId="3027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276">
      <pivotArea type="all" dataOnly="0" outline="0" fieldPosition="0"/>
    </format>
    <format dxfId="30275">
      <pivotArea outline="0" collapsedLevelsAreSubtotals="1" fieldPosition="0"/>
    </format>
    <format dxfId="3027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273">
      <pivotArea dataOnly="0" labelOnly="1" outline="0" fieldPosition="0">
        <references count="1">
          <reference field="2" count="0"/>
        </references>
      </pivotArea>
    </format>
    <format dxfId="30272">
      <pivotArea outline="0" collapsedLevelsAreSubtotals="1" fieldPosition="0"/>
    </format>
    <format dxfId="30271">
      <pivotArea dataOnly="0" labelOnly="1" outline="0" fieldPosition="0">
        <references count="1">
          <reference field="2" count="0"/>
        </references>
      </pivotArea>
    </format>
    <format dxfId="3027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269">
      <pivotArea outline="0" collapsedLevelsAreSubtotals="1" fieldPosition="0"/>
    </format>
    <format dxfId="30268">
      <pivotArea dataOnly="0" labelOnly="1" outline="0" fieldPosition="0">
        <references count="1">
          <reference field="2" count="0"/>
        </references>
      </pivotArea>
    </format>
    <format dxfId="3026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266">
      <pivotArea type="all" dataOnly="0" outline="0" fieldPosition="0"/>
    </format>
    <format dxfId="30265">
      <pivotArea field="0" type="button" dataOnly="0" labelOnly="1" outline="0" axis="axisRow" fieldPosition="0"/>
    </format>
    <format dxfId="3026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26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26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0261">
      <pivotArea type="all" dataOnly="0" outline="0" fieldPosition="0"/>
    </format>
    <format dxfId="3026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25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258">
      <pivotArea type="topRight" dataOnly="0" labelOnly="1" outline="0" fieldPosition="0"/>
    </format>
    <format dxfId="3025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25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25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25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253">
      <pivotArea dataOnly="0" labelOnly="1" outline="0" fieldPosition="0">
        <references count="1">
          <reference field="2" count="0"/>
        </references>
      </pivotArea>
    </format>
    <format dxfId="30252">
      <pivotArea type="all" dataOnly="0" outline="0" fieldPosition="0"/>
    </format>
    <format dxfId="3025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025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24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24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247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3024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245">
      <pivotArea type="all" dataOnly="0" outline="0" fieldPosition="0"/>
    </format>
    <format dxfId="30244">
      <pivotArea outline="0" collapsedLevelsAreSubtotals="1" fieldPosition="0"/>
    </format>
    <format dxfId="30243">
      <pivotArea dataOnly="0" labelOnly="1" fieldPosition="0">
        <references count="1">
          <reference field="0" count="0"/>
        </references>
      </pivotArea>
    </format>
    <format dxfId="30242">
      <pivotArea dataOnly="0" labelOnly="1" grandRow="1" outline="0" fieldPosition="0"/>
    </format>
    <format dxfId="3024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024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239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0238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0237">
      <pivotArea outline="0" fieldPosition="0">
        <references count="1">
          <reference field="4294967294" count="1">
            <x v="4"/>
          </reference>
        </references>
      </pivotArea>
    </format>
    <format dxfId="30236">
      <pivotArea outline="0" fieldPosition="0">
        <references count="1">
          <reference field="4294967294" count="1">
            <x v="1"/>
          </reference>
        </references>
      </pivotArea>
    </format>
    <format dxfId="30235">
      <pivotArea outline="0" collapsedLevelsAreSubtotals="1" fieldPosition="0"/>
    </format>
    <format dxfId="30234">
      <pivotArea dataOnly="0" labelOnly="1" grandRow="1" outline="0" fieldPosition="0"/>
    </format>
    <format dxfId="30233">
      <pivotArea outline="0" collapsedLevelsAreSubtotals="1" fieldPosition="0"/>
    </format>
    <format dxfId="30232">
      <pivotArea dataOnly="0" labelOnly="1" grandRow="1" outline="0" fieldPosition="0"/>
    </format>
    <format dxfId="30231">
      <pivotArea field="2" type="button" dataOnly="0" labelOnly="1" outline="0" axis="axisPage" fieldPosition="0"/>
    </format>
    <format dxfId="30230">
      <pivotArea type="origin" dataOnly="0" labelOnly="1" outline="0" fieldPosition="0"/>
    </format>
    <format dxfId="30229">
      <pivotArea field="1" type="button" dataOnly="0" labelOnly="1" outline="0"/>
    </format>
    <format dxfId="30228">
      <pivotArea dataOnly="0" labelOnly="1" grandRow="1" outline="0" fieldPosition="0"/>
    </format>
    <format dxfId="30227">
      <pivotArea type="all" dataOnly="0" outline="0" fieldPosition="0"/>
    </format>
    <format dxfId="30226">
      <pivotArea outline="0" collapsedLevelsAreSubtotals="1" fieldPosition="0"/>
    </format>
    <format dxfId="30225">
      <pivotArea type="origin" dataOnly="0" labelOnly="1" outline="0" fieldPosition="0"/>
    </format>
    <format dxfId="30224">
      <pivotArea field="-2" type="button" dataOnly="0" labelOnly="1" outline="0" axis="axisCol" fieldPosition="0"/>
    </format>
    <format dxfId="30223">
      <pivotArea type="topRight" dataOnly="0" labelOnly="1" outline="0" fieldPosition="0"/>
    </format>
    <format dxfId="30222">
      <pivotArea field="0" type="button" dataOnly="0" labelOnly="1" outline="0" axis="axisRow" fieldPosition="0"/>
    </format>
    <format dxfId="30221">
      <pivotArea dataOnly="0" labelOnly="1" fieldPosition="0">
        <references count="1">
          <reference field="0" count="0"/>
        </references>
      </pivotArea>
    </format>
    <format dxfId="30220">
      <pivotArea dataOnly="0" labelOnly="1" grandRow="1" outline="0" fieldPosition="0"/>
    </format>
    <format dxfId="3021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21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21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21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21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21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213">
      <pivotArea type="all" dataOnly="0" outline="0" fieldPosition="0"/>
    </format>
    <format dxfId="30212">
      <pivotArea outline="0" collapsedLevelsAreSubtotals="1" fieldPosition="0"/>
    </format>
    <format dxfId="30211">
      <pivotArea type="origin" dataOnly="0" labelOnly="1" outline="0" fieldPosition="0"/>
    </format>
    <format dxfId="30210">
      <pivotArea field="-2" type="button" dataOnly="0" labelOnly="1" outline="0" axis="axisCol" fieldPosition="0"/>
    </format>
    <format dxfId="30209">
      <pivotArea type="topRight" dataOnly="0" labelOnly="1" outline="0" fieldPosition="0"/>
    </format>
    <format dxfId="30208">
      <pivotArea field="0" type="button" dataOnly="0" labelOnly="1" outline="0" axis="axisRow" fieldPosition="0"/>
    </format>
    <format dxfId="30207">
      <pivotArea dataOnly="0" labelOnly="1" fieldPosition="0">
        <references count="1">
          <reference field="0" count="0"/>
        </references>
      </pivotArea>
    </format>
    <format dxfId="30206">
      <pivotArea dataOnly="0" labelOnly="1" grandRow="1" outline="0" fieldPosition="0"/>
    </format>
    <format dxfId="3020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20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20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20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20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20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199">
      <pivotArea type="all" dataOnly="0" outline="0" fieldPosition="0"/>
    </format>
    <format dxfId="30198">
      <pivotArea outline="0" collapsedLevelsAreSubtotals="1" fieldPosition="0"/>
    </format>
    <format dxfId="30197">
      <pivotArea type="origin" dataOnly="0" labelOnly="1" outline="0" fieldPosition="0"/>
    </format>
    <format dxfId="30196">
      <pivotArea field="-2" type="button" dataOnly="0" labelOnly="1" outline="0" axis="axisCol" fieldPosition="0"/>
    </format>
    <format dxfId="30195">
      <pivotArea type="topRight" dataOnly="0" labelOnly="1" outline="0" fieldPosition="0"/>
    </format>
    <format dxfId="30194">
      <pivotArea field="0" type="button" dataOnly="0" labelOnly="1" outline="0" axis="axisRow" fieldPosition="0"/>
    </format>
    <format dxfId="30193">
      <pivotArea dataOnly="0" labelOnly="1" fieldPosition="0">
        <references count="1">
          <reference field="0" count="0"/>
        </references>
      </pivotArea>
    </format>
    <format dxfId="30192">
      <pivotArea dataOnly="0" labelOnly="1" grandRow="1" outline="0" fieldPosition="0"/>
    </format>
    <format dxfId="3019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19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18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18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18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18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185">
      <pivotArea type="origin" dataOnly="0" labelOnly="1" outline="0" fieldPosition="0"/>
    </format>
    <format dxfId="30184">
      <pivotArea field="-2" type="button" dataOnly="0" labelOnly="1" outline="0" axis="axisCol" fieldPosition="0"/>
    </format>
    <format dxfId="30183">
      <pivotArea type="topRight" dataOnly="0" labelOnly="1" outline="0" fieldPosition="0"/>
    </format>
    <format dxfId="30182">
      <pivotArea field="0" type="button" dataOnly="0" labelOnly="1" outline="0" axis="axisRow" fieldPosition="0"/>
    </format>
    <format dxfId="3018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180">
      <pivotArea outline="0" collapsedLevelsAreSubtotals="1" fieldPosition="0"/>
    </format>
    <format dxfId="30179">
      <pivotArea dataOnly="0" labelOnly="1" fieldPosition="0">
        <references count="1">
          <reference field="0" count="0"/>
        </references>
      </pivotArea>
    </format>
    <format dxfId="30178">
      <pivotArea dataOnly="0" labelOnly="1" grandRow="1" outline="0" fieldPosition="0"/>
    </format>
    <format dxfId="3017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17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17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17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17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172">
      <pivotArea outline="0" collapsedLevelsAreSubtotals="1" fieldPosition="0"/>
    </format>
    <format dxfId="30171">
      <pivotArea dataOnly="0" labelOnly="1" fieldPosition="0">
        <references count="1">
          <reference field="0" count="0"/>
        </references>
      </pivotArea>
    </format>
    <format dxfId="30170">
      <pivotArea dataOnly="0" labelOnly="1" grandRow="1" outline="0" fieldPosition="0"/>
    </format>
    <format dxfId="3016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16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16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16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16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164">
      <pivotArea outline="0" collapsedLevelsAreSubtotals="1" fieldPosition="0"/>
    </format>
    <format dxfId="30163">
      <pivotArea dataOnly="0" labelOnly="1" fieldPosition="0">
        <references count="1">
          <reference field="0" count="0"/>
        </references>
      </pivotArea>
    </format>
    <format dxfId="30162">
      <pivotArea dataOnly="0" labelOnly="1" grandRow="1" outline="0" fieldPosition="0"/>
    </format>
    <format dxfId="3016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16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15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15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15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156">
      <pivotArea outline="0" collapsedLevelsAreSubtotals="1" fieldPosition="0"/>
    </format>
    <format dxfId="30155">
      <pivotArea dataOnly="0" labelOnly="1" fieldPosition="0">
        <references count="1">
          <reference field="0" count="0"/>
        </references>
      </pivotArea>
    </format>
    <format dxfId="30154">
      <pivotArea dataOnly="0" labelOnly="1" grandRow="1" outline="0" fieldPosition="0"/>
    </format>
    <format dxfId="3015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152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30151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30150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3014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14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3014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14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14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3014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14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14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3014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14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13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13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13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136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30135">
      <pivotArea collapsedLevelsAreSubtotals="1" fieldPosition="0">
        <references count="1">
          <reference field="0" count="0"/>
        </references>
      </pivotArea>
    </format>
    <format dxfId="30134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30133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3013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3013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013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129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3012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12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126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3012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12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12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122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30121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3012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011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118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3011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11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115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3011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11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11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111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30110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3010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010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107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3010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10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104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3010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10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10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100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30099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3009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009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009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095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3009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09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092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3009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09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08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088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30087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3008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008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008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083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3008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08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08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30079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3007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07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07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075">
      <pivotArea dataOnly="0" labelOnly="1" fieldPosition="0">
        <references count="1">
          <reference field="0" count="0"/>
        </references>
      </pivotArea>
    </format>
    <format dxfId="30074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30073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30072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30071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3007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069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3006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3006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06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06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3006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06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06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3006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06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05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05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05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056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055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30054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053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30052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30051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050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30049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30048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047">
      <pivotArea outline="0" collapsedLevelsAreSubtotals="1" fieldPosition="0"/>
    </format>
    <format dxfId="30046">
      <pivotArea dataOnly="0" labelOnly="1" fieldPosition="0">
        <references count="1">
          <reference field="0" count="0"/>
        </references>
      </pivotArea>
    </format>
    <format dxfId="30045">
      <pivotArea dataOnly="0" labelOnly="1" grandRow="1" outline="0" fieldPosition="0"/>
    </format>
    <format dxfId="30044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30043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3004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3004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04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3003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03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037">
      <pivotArea outline="0" collapsedLevelsAreSubtotals="1" fieldPosition="0"/>
    </format>
    <format dxfId="30036">
      <pivotArea dataOnly="0" labelOnly="1" fieldPosition="0">
        <references count="1">
          <reference field="0" count="0"/>
        </references>
      </pivotArea>
    </format>
    <format dxfId="30035">
      <pivotArea dataOnly="0" labelOnly="1" grandRow="1" outline="0" fieldPosition="0"/>
    </format>
    <format dxfId="30034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30033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3003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3003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03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3002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30028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002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3002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3002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3002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3002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3002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3002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3002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3001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3001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30017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0016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30015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3001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3001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3001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3001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3001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3000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3000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3000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3000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3000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3000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3000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3000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3000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3000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999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99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999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99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999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999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999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999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999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999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998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998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998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998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998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998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998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998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</formats>
  <conditionalFormats count="2">
    <conditionalFormat scope="data" priority="37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4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11.xml><?xml version="1.0" encoding="utf-8"?>
<pivotTableDefinition xmlns="http://schemas.openxmlformats.org/spreadsheetml/2006/main" name="Tableau croisé dynamique13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CA6:CG16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dataField="1"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9">
    <i>
      <x v="37"/>
    </i>
    <i r="1">
      <x v="241"/>
    </i>
    <i r="1">
      <x v="242"/>
    </i>
    <i r="1">
      <x v="243"/>
    </i>
    <i r="1">
      <x v="244"/>
    </i>
    <i r="2">
      <x v="12"/>
    </i>
    <i r="3">
      <x/>
    </i>
    <i r="3">
      <x v="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2" hier="-1"/>
  </pageFields>
  <dataFields count="6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  <dataField name="Long pg" fld="18" baseField="0" baseItem="27" numFmtId="1"/>
    <dataField name="% MMR." fld="17" subtotal="average" baseField="5" baseItem="103" numFmtId="165"/>
  </dataFields>
  <formats count="286">
    <format dxfId="30571">
      <pivotArea type="all" dataOnly="0" outline="0" fieldPosition="0"/>
    </format>
    <format dxfId="30570">
      <pivotArea field="0" type="button" dataOnly="0" labelOnly="1" outline="0" axis="axisRow" fieldPosition="0"/>
    </format>
    <format dxfId="3056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568">
      <pivotArea field="0" type="button" dataOnly="0" labelOnly="1" outline="0" axis="axisRow" fieldPosition="0"/>
    </format>
    <format dxfId="3056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566">
      <pivotArea field="0" type="button" dataOnly="0" labelOnly="1" outline="0" axis="axisRow" fieldPosition="0"/>
    </format>
    <format dxfId="3056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564">
      <pivotArea field="0" type="button" dataOnly="0" labelOnly="1" outline="0" axis="axisRow" fieldPosition="0"/>
    </format>
    <format dxfId="3056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562">
      <pivotArea type="all" dataOnly="0" outline="0" fieldPosition="0"/>
    </format>
    <format dxfId="30561">
      <pivotArea outline="0" collapsedLevelsAreSubtotals="1" fieldPosition="0"/>
    </format>
    <format dxfId="3056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559">
      <pivotArea dataOnly="0" labelOnly="1" outline="0" fieldPosition="0">
        <references count="1">
          <reference field="2" count="0"/>
        </references>
      </pivotArea>
    </format>
    <format dxfId="30558">
      <pivotArea outline="0" collapsedLevelsAreSubtotals="1" fieldPosition="0"/>
    </format>
    <format dxfId="30557">
      <pivotArea dataOnly="0" labelOnly="1" outline="0" fieldPosition="0">
        <references count="1">
          <reference field="2" count="0"/>
        </references>
      </pivotArea>
    </format>
    <format dxfId="3055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555">
      <pivotArea outline="0" collapsedLevelsAreSubtotals="1" fieldPosition="0"/>
    </format>
    <format dxfId="30554">
      <pivotArea dataOnly="0" labelOnly="1" outline="0" fieldPosition="0">
        <references count="1">
          <reference field="2" count="0"/>
        </references>
      </pivotArea>
    </format>
    <format dxfId="3055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552">
      <pivotArea type="all" dataOnly="0" outline="0" fieldPosition="0"/>
    </format>
    <format dxfId="30551">
      <pivotArea field="0" type="button" dataOnly="0" labelOnly="1" outline="0" axis="axisRow" fieldPosition="0"/>
    </format>
    <format dxfId="3055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54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54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0547">
      <pivotArea type="all" dataOnly="0" outline="0" fieldPosition="0"/>
    </format>
    <format dxfId="3054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54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544">
      <pivotArea type="topRight" dataOnly="0" labelOnly="1" outline="0" fieldPosition="0"/>
    </format>
    <format dxfId="3054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54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54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54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539">
      <pivotArea dataOnly="0" labelOnly="1" outline="0" fieldPosition="0">
        <references count="1">
          <reference field="2" count="0"/>
        </references>
      </pivotArea>
    </format>
    <format dxfId="30538">
      <pivotArea type="all" dataOnly="0" outline="0" fieldPosition="0"/>
    </format>
    <format dxfId="3053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053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53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53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533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30532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531">
      <pivotArea type="all" dataOnly="0" outline="0" fieldPosition="0"/>
    </format>
    <format dxfId="30530">
      <pivotArea outline="0" collapsedLevelsAreSubtotals="1" fieldPosition="0"/>
    </format>
    <format dxfId="30529">
      <pivotArea dataOnly="0" labelOnly="1" fieldPosition="0">
        <references count="1">
          <reference field="0" count="0"/>
        </references>
      </pivotArea>
    </format>
    <format dxfId="30528">
      <pivotArea dataOnly="0" labelOnly="1" grandRow="1" outline="0" fieldPosition="0"/>
    </format>
    <format dxfId="3052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052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525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30524">
      <pivotArea dataOnly="0" labelOnly="1" outline="0" fieldPosition="0">
        <references count="1">
          <reference field="4294967294" count="1">
            <x v="5"/>
          </reference>
        </references>
      </pivotArea>
    </format>
    <format dxfId="30523">
      <pivotArea outline="0" fieldPosition="0">
        <references count="1">
          <reference field="4294967294" count="1">
            <x v="5"/>
          </reference>
        </references>
      </pivotArea>
    </format>
    <format dxfId="30522">
      <pivotArea outline="0" fieldPosition="0">
        <references count="1">
          <reference field="4294967294" count="1">
            <x v="1"/>
          </reference>
        </references>
      </pivotArea>
    </format>
    <format dxfId="30521">
      <pivotArea outline="0" collapsedLevelsAreSubtotals="1" fieldPosition="0"/>
    </format>
    <format dxfId="30520">
      <pivotArea dataOnly="0" labelOnly="1" grandRow="1" outline="0" fieldPosition="0"/>
    </format>
    <format dxfId="30519">
      <pivotArea outline="0" collapsedLevelsAreSubtotals="1" fieldPosition="0"/>
    </format>
    <format dxfId="30518">
      <pivotArea dataOnly="0" labelOnly="1" grandRow="1" outline="0" fieldPosition="0"/>
    </format>
    <format dxfId="30517">
      <pivotArea field="2" type="button" dataOnly="0" labelOnly="1" outline="0" axis="axisPage" fieldPosition="0"/>
    </format>
    <format dxfId="30516">
      <pivotArea type="origin" dataOnly="0" labelOnly="1" outline="0" fieldPosition="0"/>
    </format>
    <format dxfId="30515">
      <pivotArea field="1" type="button" dataOnly="0" labelOnly="1" outline="0"/>
    </format>
    <format dxfId="30514">
      <pivotArea dataOnly="0" labelOnly="1" grandRow="1" outline="0" fieldPosition="0"/>
    </format>
    <format dxfId="30513">
      <pivotArea type="all" dataOnly="0" outline="0" fieldPosition="0"/>
    </format>
    <format dxfId="30512">
      <pivotArea outline="0" collapsedLevelsAreSubtotals="1" fieldPosition="0"/>
    </format>
    <format dxfId="30511">
      <pivotArea type="origin" dataOnly="0" labelOnly="1" outline="0" fieldPosition="0"/>
    </format>
    <format dxfId="30510">
      <pivotArea field="-2" type="button" dataOnly="0" labelOnly="1" outline="0" axis="axisCol" fieldPosition="0"/>
    </format>
    <format dxfId="30509">
      <pivotArea type="topRight" dataOnly="0" labelOnly="1" outline="0" fieldPosition="0"/>
    </format>
    <format dxfId="30508">
      <pivotArea field="0" type="button" dataOnly="0" labelOnly="1" outline="0" axis="axisRow" fieldPosition="0"/>
    </format>
    <format dxfId="30507">
      <pivotArea dataOnly="0" labelOnly="1" fieldPosition="0">
        <references count="1">
          <reference field="0" count="0"/>
        </references>
      </pivotArea>
    </format>
    <format dxfId="30506">
      <pivotArea dataOnly="0" labelOnly="1" grandRow="1" outline="0" fieldPosition="0"/>
    </format>
    <format dxfId="3050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50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50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50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50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500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0499">
      <pivotArea type="all" dataOnly="0" outline="0" fieldPosition="0"/>
    </format>
    <format dxfId="30498">
      <pivotArea outline="0" collapsedLevelsAreSubtotals="1" fieldPosition="0"/>
    </format>
    <format dxfId="30497">
      <pivotArea type="origin" dataOnly="0" labelOnly="1" outline="0" fieldPosition="0"/>
    </format>
    <format dxfId="30496">
      <pivotArea field="-2" type="button" dataOnly="0" labelOnly="1" outline="0" axis="axisCol" fieldPosition="0"/>
    </format>
    <format dxfId="30495">
      <pivotArea type="topRight" dataOnly="0" labelOnly="1" outline="0" fieldPosition="0"/>
    </format>
    <format dxfId="30494">
      <pivotArea field="0" type="button" dataOnly="0" labelOnly="1" outline="0" axis="axisRow" fieldPosition="0"/>
    </format>
    <format dxfId="30493">
      <pivotArea dataOnly="0" labelOnly="1" fieldPosition="0">
        <references count="1">
          <reference field="0" count="0"/>
        </references>
      </pivotArea>
    </format>
    <format dxfId="30492">
      <pivotArea dataOnly="0" labelOnly="1" grandRow="1" outline="0" fieldPosition="0"/>
    </format>
    <format dxfId="3049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49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48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48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48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486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0485">
      <pivotArea type="all" dataOnly="0" outline="0" fieldPosition="0"/>
    </format>
    <format dxfId="30484">
      <pivotArea outline="0" collapsedLevelsAreSubtotals="1" fieldPosition="0"/>
    </format>
    <format dxfId="30483">
      <pivotArea type="origin" dataOnly="0" labelOnly="1" outline="0" fieldPosition="0"/>
    </format>
    <format dxfId="30482">
      <pivotArea field="-2" type="button" dataOnly="0" labelOnly="1" outline="0" axis="axisCol" fieldPosition="0"/>
    </format>
    <format dxfId="30481">
      <pivotArea type="topRight" dataOnly="0" labelOnly="1" outline="0" fieldPosition="0"/>
    </format>
    <format dxfId="30480">
      <pivotArea field="0" type="button" dataOnly="0" labelOnly="1" outline="0" axis="axisRow" fieldPosition="0"/>
    </format>
    <format dxfId="30479">
      <pivotArea dataOnly="0" labelOnly="1" fieldPosition="0">
        <references count="1">
          <reference field="0" count="0"/>
        </references>
      </pivotArea>
    </format>
    <format dxfId="30478">
      <pivotArea dataOnly="0" labelOnly="1" grandRow="1" outline="0" fieldPosition="0"/>
    </format>
    <format dxfId="3047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47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47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47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47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472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0471">
      <pivotArea type="origin" dataOnly="0" labelOnly="1" outline="0" fieldPosition="0"/>
    </format>
    <format dxfId="30470">
      <pivotArea field="-2" type="button" dataOnly="0" labelOnly="1" outline="0" axis="axisCol" fieldPosition="0"/>
    </format>
    <format dxfId="30469">
      <pivotArea type="topRight" dataOnly="0" labelOnly="1" outline="0" fieldPosition="0"/>
    </format>
    <format dxfId="30468">
      <pivotArea field="0" type="button" dataOnly="0" labelOnly="1" outline="0" axis="axisRow" fieldPosition="0"/>
    </format>
    <format dxfId="30467">
      <pivotArea dataOnly="0" labelOnly="1" outline="0" fieldPosition="0">
        <references count="1">
          <reference field="4294967294" count="5">
            <x v="0"/>
            <x v="1"/>
            <x v="2"/>
            <x v="3"/>
            <x v="5"/>
          </reference>
        </references>
      </pivotArea>
    </format>
    <format dxfId="30466">
      <pivotArea outline="0" collapsedLevelsAreSubtotals="1" fieldPosition="0"/>
    </format>
    <format dxfId="30465">
      <pivotArea dataOnly="0" labelOnly="1" fieldPosition="0">
        <references count="1">
          <reference field="0" count="0"/>
        </references>
      </pivotArea>
    </format>
    <format dxfId="30464">
      <pivotArea dataOnly="0" labelOnly="1" grandRow="1" outline="0" fieldPosition="0"/>
    </format>
    <format dxfId="3046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46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46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46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45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458">
      <pivotArea outline="0" collapsedLevelsAreSubtotals="1" fieldPosition="0"/>
    </format>
    <format dxfId="30457">
      <pivotArea dataOnly="0" labelOnly="1" fieldPosition="0">
        <references count="1">
          <reference field="0" count="0"/>
        </references>
      </pivotArea>
    </format>
    <format dxfId="30456">
      <pivotArea dataOnly="0" labelOnly="1" grandRow="1" outline="0" fieldPosition="0"/>
    </format>
    <format dxfId="3045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45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45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45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45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450">
      <pivotArea outline="0" collapsedLevelsAreSubtotals="1" fieldPosition="0"/>
    </format>
    <format dxfId="30449">
      <pivotArea dataOnly="0" labelOnly="1" fieldPosition="0">
        <references count="1">
          <reference field="0" count="0"/>
        </references>
      </pivotArea>
    </format>
    <format dxfId="30448">
      <pivotArea dataOnly="0" labelOnly="1" grandRow="1" outline="0" fieldPosition="0"/>
    </format>
    <format dxfId="3044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44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44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44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44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442">
      <pivotArea outline="0" collapsedLevelsAreSubtotals="1" fieldPosition="0"/>
    </format>
    <format dxfId="30441">
      <pivotArea dataOnly="0" labelOnly="1" fieldPosition="0">
        <references count="1">
          <reference field="0" count="0"/>
        </references>
      </pivotArea>
    </format>
    <format dxfId="30440">
      <pivotArea dataOnly="0" labelOnly="1" grandRow="1" outline="0" fieldPosition="0"/>
    </format>
    <format dxfId="3043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438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30437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30436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3043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43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3043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432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43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3043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429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42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3042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426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42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42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42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422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30421">
      <pivotArea collapsedLevelsAreSubtotals="1" fieldPosition="0">
        <references count="1">
          <reference field="0" count="0"/>
        </references>
      </pivotArea>
    </format>
    <format dxfId="30420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30419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3041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3041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041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415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3041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41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412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3041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41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40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408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30407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3040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040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404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3040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40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401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3040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39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39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397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30396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3039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039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393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3039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39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390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3038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38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38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386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30385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3038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038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038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381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3038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37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378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3037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37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37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374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30373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3037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037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037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369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3036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36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36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30365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3036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36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36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361">
      <pivotArea dataOnly="0" labelOnly="1" fieldPosition="0">
        <references count="1">
          <reference field="0" count="0"/>
        </references>
      </pivotArea>
    </format>
    <format dxfId="30360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30359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30358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30357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3035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355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3035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3035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352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35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3035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349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34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3034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346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34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34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34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342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341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30340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339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30338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30337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336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30335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30334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333">
      <pivotArea outline="0" collapsedLevelsAreSubtotals="1" fieldPosition="0"/>
    </format>
    <format dxfId="30332">
      <pivotArea dataOnly="0" labelOnly="1" fieldPosition="0">
        <references count="1">
          <reference field="0" count="0"/>
        </references>
      </pivotArea>
    </format>
    <format dxfId="30331">
      <pivotArea dataOnly="0" labelOnly="1" grandRow="1" outline="0" fieldPosition="0"/>
    </format>
    <format dxfId="30330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30329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3032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3032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326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3032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324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323">
      <pivotArea outline="0" collapsedLevelsAreSubtotals="1" fieldPosition="0"/>
    </format>
    <format dxfId="30322">
      <pivotArea dataOnly="0" labelOnly="1" fieldPosition="0">
        <references count="1">
          <reference field="0" count="0"/>
        </references>
      </pivotArea>
    </format>
    <format dxfId="30321">
      <pivotArea dataOnly="0" labelOnly="1" grandRow="1" outline="0" fieldPosition="0"/>
    </format>
    <format dxfId="30320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30319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3031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3031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316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3031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30314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031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3031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3031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3031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3030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3030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3030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3030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3030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3030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30303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030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3030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3030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3029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302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3029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302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3029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30294">
      <pivotArea outline="0" fieldPosition="0">
        <references count="1">
          <reference field="4294967294" count="1">
            <x v="4"/>
          </reference>
        </references>
      </pivotArea>
    </format>
    <format dxfId="30293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0292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029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029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028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0"/>
        </references>
      </pivotArea>
    </format>
    <format dxfId="3028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0"/>
        </references>
      </pivotArea>
    </format>
    <format dxfId="3028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0"/>
        </references>
      </pivotArea>
    </format>
    <format dxfId="3028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0"/>
        </references>
      </pivotArea>
    </format>
  </formats>
  <conditionalFormats count="3">
    <conditionalFormat scope="data" priority="15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4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  <conditionalFormat scope="data" priority="3">
      <pivotAreas count="1">
        <pivotArea outline="0" fieldPosition="0">
          <references count="1">
            <reference field="4294967294" count="1" selected="0">
              <x v="5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12.xml><?xml version="1.0" encoding="utf-8"?>
<pivotTableDefinition xmlns="http://schemas.openxmlformats.org/spreadsheetml/2006/main" name="Tableau croisé dynamique2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H6:M19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sd="0" m="1" x="151"/>
        <item sd="0" m="1" x="237"/>
        <item sd="0" m="1" x="86"/>
        <item sd="0" m="1" x="177"/>
        <item sd="0" m="1" x="53"/>
        <item sd="0" m="1" x="142"/>
        <item sd="0" m="1" x="192"/>
        <item sd="0" m="1" x="76"/>
        <item sd="0" m="1" x="168"/>
        <item sd="0" m="1" x="42"/>
        <item sd="0" m="1" x="133"/>
        <item sd="0" m="1" x="120"/>
        <item sd="0" m="1" x="204"/>
        <item sd="0" m="1" x="91"/>
        <item sd="0" m="1" x="180"/>
        <item sd="0" m="1" x="56"/>
        <item sd="0" m="1" x="113"/>
        <item sd="0" m="1" x="196"/>
        <item sd="0" m="1" x="35"/>
        <item sd="0" m="1" x="125"/>
        <item sd="0" m="1" x="211"/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12">
    <i>
      <x v="37"/>
    </i>
    <i r="1">
      <x v="241"/>
    </i>
    <i r="1">
      <x v="242"/>
    </i>
    <i r="1">
      <x v="243"/>
    </i>
    <i r="1">
      <x v="244"/>
    </i>
    <i r="2">
      <x v="4"/>
    </i>
    <i r="3">
      <x v="2"/>
    </i>
    <i r="3">
      <x v="3"/>
    </i>
    <i r="3">
      <x v="4"/>
    </i>
    <i r="2">
      <x v="57"/>
    </i>
    <i r="3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pageFields count="1">
    <pageField fld="2" hier="-1"/>
  </pageFields>
  <dataFields count="5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  <dataField name="% MMR." fld="17" subtotal="average" baseField="5" baseItem="103" numFmtId="165"/>
  </dataFields>
  <formats count="286">
    <format dxfId="30857">
      <pivotArea type="all" dataOnly="0" outline="0" fieldPosition="0"/>
    </format>
    <format dxfId="30856">
      <pivotArea field="0" type="button" dataOnly="0" labelOnly="1" outline="0" axis="axisRow" fieldPosition="0"/>
    </format>
    <format dxfId="3085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854">
      <pivotArea field="0" type="button" dataOnly="0" labelOnly="1" outline="0" axis="axisRow" fieldPosition="0"/>
    </format>
    <format dxfId="3085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852">
      <pivotArea field="0" type="button" dataOnly="0" labelOnly="1" outline="0" axis="axisRow" fieldPosition="0"/>
    </format>
    <format dxfId="3085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850">
      <pivotArea field="0" type="button" dataOnly="0" labelOnly="1" outline="0" axis="axisRow" fieldPosition="0"/>
    </format>
    <format dxfId="3084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848">
      <pivotArea type="all" dataOnly="0" outline="0" fieldPosition="0"/>
    </format>
    <format dxfId="30847">
      <pivotArea outline="0" collapsedLevelsAreSubtotals="1" fieldPosition="0"/>
    </format>
    <format dxfId="3084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845">
      <pivotArea dataOnly="0" labelOnly="1" outline="0" fieldPosition="0">
        <references count="1">
          <reference field="2" count="0"/>
        </references>
      </pivotArea>
    </format>
    <format dxfId="30844">
      <pivotArea outline="0" collapsedLevelsAreSubtotals="1" fieldPosition="0"/>
    </format>
    <format dxfId="30843">
      <pivotArea dataOnly="0" labelOnly="1" outline="0" fieldPosition="0">
        <references count="1">
          <reference field="2" count="0"/>
        </references>
      </pivotArea>
    </format>
    <format dxfId="3084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841">
      <pivotArea outline="0" collapsedLevelsAreSubtotals="1" fieldPosition="0"/>
    </format>
    <format dxfId="30840">
      <pivotArea dataOnly="0" labelOnly="1" outline="0" fieldPosition="0">
        <references count="1">
          <reference field="2" count="0"/>
        </references>
      </pivotArea>
    </format>
    <format dxfId="3083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838">
      <pivotArea type="all" dataOnly="0" outline="0" fieldPosition="0"/>
    </format>
    <format dxfId="30837">
      <pivotArea field="0" type="button" dataOnly="0" labelOnly="1" outline="0" axis="axisRow" fieldPosition="0"/>
    </format>
    <format dxfId="3083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83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083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0833">
      <pivotArea type="all" dataOnly="0" outline="0" fieldPosition="0"/>
    </format>
    <format dxfId="3083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3083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30830">
      <pivotArea type="topRight" dataOnly="0" labelOnly="1" outline="0" fieldPosition="0"/>
    </format>
    <format dxfId="3082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82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82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82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30825">
      <pivotArea dataOnly="0" labelOnly="1" outline="0" fieldPosition="0">
        <references count="1">
          <reference field="2" count="0"/>
        </references>
      </pivotArea>
    </format>
    <format dxfId="30824">
      <pivotArea type="all" dataOnly="0" outline="0" fieldPosition="0"/>
    </format>
    <format dxfId="308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3082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82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82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819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3081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30817">
      <pivotArea type="all" dataOnly="0" outline="0" fieldPosition="0"/>
    </format>
    <format dxfId="30816">
      <pivotArea outline="0" collapsedLevelsAreSubtotals="1" fieldPosition="0"/>
    </format>
    <format dxfId="30815">
      <pivotArea dataOnly="0" labelOnly="1" fieldPosition="0">
        <references count="1">
          <reference field="0" count="0"/>
        </references>
      </pivotArea>
    </format>
    <format dxfId="30814">
      <pivotArea dataOnly="0" labelOnly="1" grandRow="1" outline="0" fieldPosition="0"/>
    </format>
    <format dxfId="3081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3081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811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0810">
      <pivotArea dataOnly="0" labelOnly="1" outline="0" fieldPosition="0">
        <references count="1">
          <reference field="4294967294" count="1">
            <x v="4"/>
          </reference>
        </references>
      </pivotArea>
    </format>
    <format dxfId="30809">
      <pivotArea outline="0" fieldPosition="0">
        <references count="1">
          <reference field="4294967294" count="1">
            <x v="4"/>
          </reference>
        </references>
      </pivotArea>
    </format>
    <format dxfId="30808">
      <pivotArea outline="0" fieldPosition="0">
        <references count="1">
          <reference field="4294967294" count="1">
            <x v="1"/>
          </reference>
        </references>
      </pivotArea>
    </format>
    <format dxfId="30807">
      <pivotArea outline="0" collapsedLevelsAreSubtotals="1" fieldPosition="0"/>
    </format>
    <format dxfId="30806">
      <pivotArea dataOnly="0" labelOnly="1" grandRow="1" outline="0" fieldPosition="0"/>
    </format>
    <format dxfId="30805">
      <pivotArea outline="0" collapsedLevelsAreSubtotals="1" fieldPosition="0"/>
    </format>
    <format dxfId="30804">
      <pivotArea dataOnly="0" labelOnly="1" grandRow="1" outline="0" fieldPosition="0"/>
    </format>
    <format dxfId="30803">
      <pivotArea field="2" type="button" dataOnly="0" labelOnly="1" outline="0" axis="axisPage" fieldPosition="0"/>
    </format>
    <format dxfId="30802">
      <pivotArea type="origin" dataOnly="0" labelOnly="1" outline="0" fieldPosition="0"/>
    </format>
    <format dxfId="30801">
      <pivotArea field="1" type="button" dataOnly="0" labelOnly="1" outline="0"/>
    </format>
    <format dxfId="30800">
      <pivotArea dataOnly="0" labelOnly="1" grandRow="1" outline="0" fieldPosition="0"/>
    </format>
    <format dxfId="30799">
      <pivotArea type="all" dataOnly="0" outline="0" fieldPosition="0"/>
    </format>
    <format dxfId="30798">
      <pivotArea outline="0" collapsedLevelsAreSubtotals="1" fieldPosition="0"/>
    </format>
    <format dxfId="30797">
      <pivotArea type="origin" dataOnly="0" labelOnly="1" outline="0" fieldPosition="0"/>
    </format>
    <format dxfId="30796">
      <pivotArea field="-2" type="button" dataOnly="0" labelOnly="1" outline="0" axis="axisCol" fieldPosition="0"/>
    </format>
    <format dxfId="30795">
      <pivotArea type="topRight" dataOnly="0" labelOnly="1" outline="0" fieldPosition="0"/>
    </format>
    <format dxfId="30794">
      <pivotArea field="0" type="button" dataOnly="0" labelOnly="1" outline="0" axis="axisRow" fieldPosition="0"/>
    </format>
    <format dxfId="30793">
      <pivotArea dataOnly="0" labelOnly="1" fieldPosition="0">
        <references count="1">
          <reference field="0" count="0"/>
        </references>
      </pivotArea>
    </format>
    <format dxfId="30792">
      <pivotArea dataOnly="0" labelOnly="1" grandRow="1" outline="0" fieldPosition="0"/>
    </format>
    <format dxfId="3079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79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78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78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78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78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785">
      <pivotArea type="all" dataOnly="0" outline="0" fieldPosition="0"/>
    </format>
    <format dxfId="30784">
      <pivotArea outline="0" collapsedLevelsAreSubtotals="1" fieldPosition="0"/>
    </format>
    <format dxfId="30783">
      <pivotArea type="origin" dataOnly="0" labelOnly="1" outline="0" fieldPosition="0"/>
    </format>
    <format dxfId="30782">
      <pivotArea field="-2" type="button" dataOnly="0" labelOnly="1" outline="0" axis="axisCol" fieldPosition="0"/>
    </format>
    <format dxfId="30781">
      <pivotArea type="topRight" dataOnly="0" labelOnly="1" outline="0" fieldPosition="0"/>
    </format>
    <format dxfId="30780">
      <pivotArea field="0" type="button" dataOnly="0" labelOnly="1" outline="0" axis="axisRow" fieldPosition="0"/>
    </format>
    <format dxfId="30779">
      <pivotArea dataOnly="0" labelOnly="1" fieldPosition="0">
        <references count="1">
          <reference field="0" count="0"/>
        </references>
      </pivotArea>
    </format>
    <format dxfId="30778">
      <pivotArea dataOnly="0" labelOnly="1" grandRow="1" outline="0" fieldPosition="0"/>
    </format>
    <format dxfId="3077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77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77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77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77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77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771">
      <pivotArea type="all" dataOnly="0" outline="0" fieldPosition="0"/>
    </format>
    <format dxfId="30770">
      <pivotArea outline="0" collapsedLevelsAreSubtotals="1" fieldPosition="0"/>
    </format>
    <format dxfId="30769">
      <pivotArea type="origin" dataOnly="0" labelOnly="1" outline="0" fieldPosition="0"/>
    </format>
    <format dxfId="30768">
      <pivotArea field="-2" type="button" dataOnly="0" labelOnly="1" outline="0" axis="axisCol" fieldPosition="0"/>
    </format>
    <format dxfId="30767">
      <pivotArea type="topRight" dataOnly="0" labelOnly="1" outline="0" fieldPosition="0"/>
    </format>
    <format dxfId="30766">
      <pivotArea field="0" type="button" dataOnly="0" labelOnly="1" outline="0" axis="axisRow" fieldPosition="0"/>
    </format>
    <format dxfId="30765">
      <pivotArea dataOnly="0" labelOnly="1" fieldPosition="0">
        <references count="1">
          <reference field="0" count="0"/>
        </references>
      </pivotArea>
    </format>
    <format dxfId="30764">
      <pivotArea dataOnly="0" labelOnly="1" grandRow="1" outline="0" fieldPosition="0"/>
    </format>
    <format dxfId="3076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76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76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76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75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7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757">
      <pivotArea type="origin" dataOnly="0" labelOnly="1" outline="0" fieldPosition="0"/>
    </format>
    <format dxfId="30756">
      <pivotArea field="-2" type="button" dataOnly="0" labelOnly="1" outline="0" axis="axisCol" fieldPosition="0"/>
    </format>
    <format dxfId="30755">
      <pivotArea type="topRight" dataOnly="0" labelOnly="1" outline="0" fieldPosition="0"/>
    </format>
    <format dxfId="30754">
      <pivotArea field="0" type="button" dataOnly="0" labelOnly="1" outline="0" axis="axisRow" fieldPosition="0"/>
    </format>
    <format dxfId="3075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0752">
      <pivotArea outline="0" collapsedLevelsAreSubtotals="1" fieldPosition="0"/>
    </format>
    <format dxfId="30751">
      <pivotArea dataOnly="0" labelOnly="1" fieldPosition="0">
        <references count="1">
          <reference field="0" count="0"/>
        </references>
      </pivotArea>
    </format>
    <format dxfId="30750">
      <pivotArea dataOnly="0" labelOnly="1" grandRow="1" outline="0" fieldPosition="0"/>
    </format>
    <format dxfId="3074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74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74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74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74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744">
      <pivotArea outline="0" collapsedLevelsAreSubtotals="1" fieldPosition="0"/>
    </format>
    <format dxfId="30743">
      <pivotArea dataOnly="0" labelOnly="1" fieldPosition="0">
        <references count="1">
          <reference field="0" count="0"/>
        </references>
      </pivotArea>
    </format>
    <format dxfId="30742">
      <pivotArea dataOnly="0" labelOnly="1" grandRow="1" outline="0" fieldPosition="0"/>
    </format>
    <format dxfId="3074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74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73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73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73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736">
      <pivotArea outline="0" collapsedLevelsAreSubtotals="1" fieldPosition="0"/>
    </format>
    <format dxfId="30735">
      <pivotArea dataOnly="0" labelOnly="1" fieldPosition="0">
        <references count="1">
          <reference field="0" count="0"/>
        </references>
      </pivotArea>
    </format>
    <format dxfId="30734">
      <pivotArea dataOnly="0" labelOnly="1" grandRow="1" outline="0" fieldPosition="0"/>
    </format>
    <format dxfId="3073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73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73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73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72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728">
      <pivotArea outline="0" collapsedLevelsAreSubtotals="1" fieldPosition="0"/>
    </format>
    <format dxfId="30727">
      <pivotArea dataOnly="0" labelOnly="1" fieldPosition="0">
        <references count="1">
          <reference field="0" count="0"/>
        </references>
      </pivotArea>
    </format>
    <format dxfId="30726">
      <pivotArea dataOnly="0" labelOnly="1" grandRow="1" outline="0" fieldPosition="0"/>
    </format>
    <format dxfId="3072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30724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30723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30722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3072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720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3071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71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717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3071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71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714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3071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71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71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71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70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708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30707">
      <pivotArea collapsedLevelsAreSubtotals="1" fieldPosition="0">
        <references count="1">
          <reference field="0" count="0"/>
        </references>
      </pivotArea>
    </format>
    <format dxfId="30706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30705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3070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3070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070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701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3070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69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698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3069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69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69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694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30693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3069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069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690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3068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68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687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3068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68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68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683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30682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3068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068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679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3067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67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676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3067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67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67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672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30671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3067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066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066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667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3066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66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664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3066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66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66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660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30659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3065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3065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3065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30655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3065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3065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3065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30651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3065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3064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64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30647">
      <pivotArea dataOnly="0" labelOnly="1" fieldPosition="0">
        <references count="1">
          <reference field="0" count="0"/>
        </references>
      </pivotArea>
    </format>
    <format dxfId="30646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30645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30644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30643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3064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30641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30640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3063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63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637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3063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63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634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3063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63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63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63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62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628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30627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30626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30625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30624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30623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622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30621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30620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30619">
      <pivotArea outline="0" collapsedLevelsAreSubtotals="1" fieldPosition="0"/>
    </format>
    <format dxfId="30618">
      <pivotArea dataOnly="0" labelOnly="1" fieldPosition="0">
        <references count="1">
          <reference field="0" count="0"/>
        </references>
      </pivotArea>
    </format>
    <format dxfId="30617">
      <pivotArea dataOnly="0" labelOnly="1" grandRow="1" outline="0" fieldPosition="0"/>
    </format>
    <format dxfId="30616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30615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30614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3061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61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3061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61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30609">
      <pivotArea outline="0" collapsedLevelsAreSubtotals="1" fieldPosition="0"/>
    </format>
    <format dxfId="30608">
      <pivotArea dataOnly="0" labelOnly="1" fieldPosition="0">
        <references count="1">
          <reference field="0" count="0"/>
        </references>
      </pivotArea>
    </format>
    <format dxfId="30607">
      <pivotArea dataOnly="0" labelOnly="1" grandRow="1" outline="0" fieldPosition="0"/>
    </format>
    <format dxfId="30606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30605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30604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3060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3060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3060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30600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059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3059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3059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305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3059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3059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3059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3059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3059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3059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30589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3058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3058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3058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3058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3058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3058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3058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3058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3058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4"/>
          </reference>
        </references>
      </pivotArea>
    </format>
    <format dxfId="3057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57"/>
          </reference>
        </references>
      </pivotArea>
    </format>
    <format dxfId="3057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4"/>
          </reference>
        </references>
      </pivotArea>
    </format>
    <format dxfId="3057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57"/>
          </reference>
        </references>
      </pivotArea>
    </format>
    <format dxfId="3057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4"/>
          </reference>
        </references>
      </pivotArea>
    </format>
    <format dxfId="30575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91"/>
          </reference>
        </references>
      </pivotArea>
    </format>
    <format dxfId="3057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4"/>
          </reference>
        </references>
      </pivotArea>
    </format>
    <format dxfId="3057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57"/>
          </reference>
        </references>
      </pivotArea>
    </format>
    <format dxfId="3057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91"/>
          </reference>
        </references>
      </pivotArea>
    </format>
  </formats>
  <conditionalFormats count="2">
    <conditionalFormat scope="data" priority="26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  <conditionalFormat scope="data" priority="13">
      <pivotAreas count="1">
        <pivotArea outline="0" fieldPosition="0">
          <references count="1">
            <reference field="4294967294" count="1" selected="0">
              <x v="4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13.xml><?xml version="1.0" encoding="utf-8"?>
<pivotTableDefinition xmlns="http://schemas.openxmlformats.org/spreadsheetml/2006/main" name="Tableau croisé dynamique2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H6:L15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m="1" x="35"/>
        <item m="1" x="125"/>
        <item m="1" x="211"/>
        <item sd="0" x="0"/>
        <item sd="0" x="1"/>
        <item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8">
    <i>
      <x v="37"/>
    </i>
    <i r="1">
      <x v="241"/>
    </i>
    <i r="1">
      <x v="242"/>
    </i>
    <i r="1">
      <x v="243"/>
    </i>
    <i r="1">
      <x v="244"/>
    </i>
    <i r="2">
      <x v="38"/>
    </i>
    <i r="3"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</dataFields>
  <formats count="283">
    <format dxfId="26152">
      <pivotArea type="all" dataOnly="0" outline="0" fieldPosition="0"/>
    </format>
    <format dxfId="26151">
      <pivotArea field="0" type="button" dataOnly="0" labelOnly="1" outline="0" axis="axisRow" fieldPosition="0"/>
    </format>
    <format dxfId="2615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149">
      <pivotArea field="0" type="button" dataOnly="0" labelOnly="1" outline="0" axis="axisRow" fieldPosition="0"/>
    </format>
    <format dxfId="2614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147">
      <pivotArea field="0" type="button" dataOnly="0" labelOnly="1" outline="0" axis="axisRow" fieldPosition="0"/>
    </format>
    <format dxfId="2614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145">
      <pivotArea field="0" type="button" dataOnly="0" labelOnly="1" outline="0" axis="axisRow" fieldPosition="0"/>
    </format>
    <format dxfId="2614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143">
      <pivotArea type="all" dataOnly="0" outline="0" fieldPosition="0"/>
    </format>
    <format dxfId="26142">
      <pivotArea outline="0" collapsedLevelsAreSubtotals="1" fieldPosition="0"/>
    </format>
    <format dxfId="2614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140">
      <pivotArea dataOnly="0" labelOnly="1" outline="0" fieldPosition="0">
        <references count="1">
          <reference field="2" count="0"/>
        </references>
      </pivotArea>
    </format>
    <format dxfId="26139">
      <pivotArea outline="0" collapsedLevelsAreSubtotals="1" fieldPosition="0"/>
    </format>
    <format dxfId="26138">
      <pivotArea dataOnly="0" labelOnly="1" outline="0" fieldPosition="0">
        <references count="1">
          <reference field="2" count="0"/>
        </references>
      </pivotArea>
    </format>
    <format dxfId="2613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136">
      <pivotArea outline="0" collapsedLevelsAreSubtotals="1" fieldPosition="0"/>
    </format>
    <format dxfId="26135">
      <pivotArea dataOnly="0" labelOnly="1" outline="0" fieldPosition="0">
        <references count="1">
          <reference field="2" count="0"/>
        </references>
      </pivotArea>
    </format>
    <format dxfId="2613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133">
      <pivotArea type="all" dataOnly="0" outline="0" fieldPosition="0"/>
    </format>
    <format dxfId="26132">
      <pivotArea field="0" type="button" dataOnly="0" labelOnly="1" outline="0" axis="axisRow" fieldPosition="0"/>
    </format>
    <format dxfId="2613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1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12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6128">
      <pivotArea type="all" dataOnly="0" outline="0" fieldPosition="0"/>
    </format>
    <format dxfId="2612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12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6125">
      <pivotArea type="topRight" dataOnly="0" labelOnly="1" outline="0" fieldPosition="0"/>
    </format>
    <format dxfId="2612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12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12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12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120">
      <pivotArea dataOnly="0" labelOnly="1" outline="0" fieldPosition="0">
        <references count="1">
          <reference field="2" count="0"/>
        </references>
      </pivotArea>
    </format>
    <format dxfId="26119">
      <pivotArea type="all" dataOnly="0" outline="0" fieldPosition="0"/>
    </format>
    <format dxfId="2611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11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611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611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6114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611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6112">
      <pivotArea type="all" dataOnly="0" outline="0" fieldPosition="0"/>
    </format>
    <format dxfId="26111">
      <pivotArea outline="0" collapsedLevelsAreSubtotals="1" fieldPosition="0"/>
    </format>
    <format dxfId="26110">
      <pivotArea dataOnly="0" labelOnly="1" fieldPosition="0">
        <references count="1">
          <reference field="0" count="0"/>
        </references>
      </pivotArea>
    </format>
    <format dxfId="26109">
      <pivotArea dataOnly="0" labelOnly="1" grandRow="1" outline="0" fieldPosition="0"/>
    </format>
    <format dxfId="2610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610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6106">
      <pivotArea outline="0" fieldPosition="0">
        <references count="1">
          <reference field="4294967294" count="1">
            <x v="1"/>
          </reference>
        </references>
      </pivotArea>
    </format>
    <format dxfId="26105">
      <pivotArea outline="0" collapsedLevelsAreSubtotals="1" fieldPosition="0"/>
    </format>
    <format dxfId="26104">
      <pivotArea dataOnly="0" labelOnly="1" grandRow="1" outline="0" fieldPosition="0"/>
    </format>
    <format dxfId="26103">
      <pivotArea outline="0" collapsedLevelsAreSubtotals="1" fieldPosition="0"/>
    </format>
    <format dxfId="26102">
      <pivotArea dataOnly="0" labelOnly="1" grandRow="1" outline="0" fieldPosition="0"/>
    </format>
    <format dxfId="26101">
      <pivotArea field="2" type="button" dataOnly="0" labelOnly="1" outline="0" axis="axisPage" fieldPosition="0"/>
    </format>
    <format dxfId="26100">
      <pivotArea type="origin" dataOnly="0" labelOnly="1" outline="0" fieldPosition="0"/>
    </format>
    <format dxfId="26099">
      <pivotArea field="1" type="button" dataOnly="0" labelOnly="1" outline="0"/>
    </format>
    <format dxfId="26098">
      <pivotArea dataOnly="0" labelOnly="1" grandRow="1" outline="0" fieldPosition="0"/>
    </format>
    <format dxfId="26097">
      <pivotArea type="all" dataOnly="0" outline="0" fieldPosition="0"/>
    </format>
    <format dxfId="26096">
      <pivotArea outline="0" collapsedLevelsAreSubtotals="1" fieldPosition="0"/>
    </format>
    <format dxfId="26095">
      <pivotArea type="origin" dataOnly="0" labelOnly="1" outline="0" fieldPosition="0"/>
    </format>
    <format dxfId="26094">
      <pivotArea field="-2" type="button" dataOnly="0" labelOnly="1" outline="0" axis="axisCol" fieldPosition="0"/>
    </format>
    <format dxfId="26093">
      <pivotArea type="topRight" dataOnly="0" labelOnly="1" outline="0" fieldPosition="0"/>
    </format>
    <format dxfId="26092">
      <pivotArea field="0" type="button" dataOnly="0" labelOnly="1" outline="0" axis="axisRow" fieldPosition="0"/>
    </format>
    <format dxfId="26091">
      <pivotArea dataOnly="0" labelOnly="1" fieldPosition="0">
        <references count="1">
          <reference field="0" count="0"/>
        </references>
      </pivotArea>
    </format>
    <format dxfId="26090">
      <pivotArea dataOnly="0" labelOnly="1" grandRow="1" outline="0" fieldPosition="0"/>
    </format>
    <format dxfId="2608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08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08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08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08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08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6083">
      <pivotArea type="all" dataOnly="0" outline="0" fieldPosition="0"/>
    </format>
    <format dxfId="26082">
      <pivotArea outline="0" collapsedLevelsAreSubtotals="1" fieldPosition="0"/>
    </format>
    <format dxfId="26081">
      <pivotArea type="origin" dataOnly="0" labelOnly="1" outline="0" fieldPosition="0"/>
    </format>
    <format dxfId="26080">
      <pivotArea field="-2" type="button" dataOnly="0" labelOnly="1" outline="0" axis="axisCol" fieldPosition="0"/>
    </format>
    <format dxfId="26079">
      <pivotArea type="topRight" dataOnly="0" labelOnly="1" outline="0" fieldPosition="0"/>
    </format>
    <format dxfId="26078">
      <pivotArea field="0" type="button" dataOnly="0" labelOnly="1" outline="0" axis="axisRow" fieldPosition="0"/>
    </format>
    <format dxfId="26077">
      <pivotArea dataOnly="0" labelOnly="1" fieldPosition="0">
        <references count="1">
          <reference field="0" count="0"/>
        </references>
      </pivotArea>
    </format>
    <format dxfId="26076">
      <pivotArea dataOnly="0" labelOnly="1" grandRow="1" outline="0" fieldPosition="0"/>
    </format>
    <format dxfId="2607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07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07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07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07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070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6069">
      <pivotArea type="all" dataOnly="0" outline="0" fieldPosition="0"/>
    </format>
    <format dxfId="26068">
      <pivotArea outline="0" collapsedLevelsAreSubtotals="1" fieldPosition="0"/>
    </format>
    <format dxfId="26067">
      <pivotArea type="origin" dataOnly="0" labelOnly="1" outline="0" fieldPosition="0"/>
    </format>
    <format dxfId="26066">
      <pivotArea field="-2" type="button" dataOnly="0" labelOnly="1" outline="0" axis="axisCol" fieldPosition="0"/>
    </format>
    <format dxfId="26065">
      <pivotArea type="topRight" dataOnly="0" labelOnly="1" outline="0" fieldPosition="0"/>
    </format>
    <format dxfId="26064">
      <pivotArea field="0" type="button" dataOnly="0" labelOnly="1" outline="0" axis="axisRow" fieldPosition="0"/>
    </format>
    <format dxfId="26063">
      <pivotArea dataOnly="0" labelOnly="1" fieldPosition="0">
        <references count="1">
          <reference field="0" count="0"/>
        </references>
      </pivotArea>
    </format>
    <format dxfId="26062">
      <pivotArea dataOnly="0" labelOnly="1" grandRow="1" outline="0" fieldPosition="0"/>
    </format>
    <format dxfId="2606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06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05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05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05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05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6055">
      <pivotArea type="origin" dataOnly="0" labelOnly="1" outline="0" fieldPosition="0"/>
    </format>
    <format dxfId="26054">
      <pivotArea field="-2" type="button" dataOnly="0" labelOnly="1" outline="0" axis="axisCol" fieldPosition="0"/>
    </format>
    <format dxfId="26053">
      <pivotArea type="topRight" dataOnly="0" labelOnly="1" outline="0" fieldPosition="0"/>
    </format>
    <format dxfId="26052">
      <pivotArea field="0" type="button" dataOnly="0" labelOnly="1" outline="0" axis="axisRow" fieldPosition="0"/>
    </format>
    <format dxfId="2605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6050">
      <pivotArea outline="0" collapsedLevelsAreSubtotals="1" fieldPosition="0"/>
    </format>
    <format dxfId="26049">
      <pivotArea dataOnly="0" labelOnly="1" fieldPosition="0">
        <references count="1">
          <reference field="0" count="0"/>
        </references>
      </pivotArea>
    </format>
    <format dxfId="26048">
      <pivotArea dataOnly="0" labelOnly="1" grandRow="1" outline="0" fieldPosition="0"/>
    </format>
    <format dxfId="2604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04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04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04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04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042">
      <pivotArea outline="0" collapsedLevelsAreSubtotals="1" fieldPosition="0"/>
    </format>
    <format dxfId="26041">
      <pivotArea dataOnly="0" labelOnly="1" fieldPosition="0">
        <references count="1">
          <reference field="0" count="0"/>
        </references>
      </pivotArea>
    </format>
    <format dxfId="26040">
      <pivotArea dataOnly="0" labelOnly="1" grandRow="1" outline="0" fieldPosition="0"/>
    </format>
    <format dxfId="2603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03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03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03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03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034">
      <pivotArea outline="0" collapsedLevelsAreSubtotals="1" fieldPosition="0"/>
    </format>
    <format dxfId="26033">
      <pivotArea dataOnly="0" labelOnly="1" fieldPosition="0">
        <references count="1">
          <reference field="0" count="0"/>
        </references>
      </pivotArea>
    </format>
    <format dxfId="26032">
      <pivotArea dataOnly="0" labelOnly="1" grandRow="1" outline="0" fieldPosition="0"/>
    </format>
    <format dxfId="2603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03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02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02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02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026">
      <pivotArea outline="0" collapsedLevelsAreSubtotals="1" fieldPosition="0"/>
    </format>
    <format dxfId="26025">
      <pivotArea dataOnly="0" labelOnly="1" fieldPosition="0">
        <references count="1">
          <reference field="0" count="0"/>
        </references>
      </pivotArea>
    </format>
    <format dxfId="26024">
      <pivotArea dataOnly="0" labelOnly="1" grandRow="1" outline="0" fieldPosition="0"/>
    </format>
    <format dxfId="2602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022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6021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6020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601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01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601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01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01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01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01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01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01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01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00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00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00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006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6005">
      <pivotArea collapsedLevelsAreSubtotals="1" fieldPosition="0">
        <references count="1">
          <reference field="0" count="0"/>
        </references>
      </pivotArea>
    </format>
    <format dxfId="26004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6003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600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600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600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999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599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99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996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599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99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99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992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5991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599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98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988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598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98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985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598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98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98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981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5980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597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97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977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597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97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974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597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97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97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970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5969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596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596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96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965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596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96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962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596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96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95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958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5957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595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595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95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953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595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95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95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5949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594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94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94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945">
      <pivotArea dataOnly="0" labelOnly="1" fieldPosition="0">
        <references count="1">
          <reference field="0" count="0"/>
        </references>
      </pivotArea>
    </format>
    <format dxfId="25944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5943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5942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5941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594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939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593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593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93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93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93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93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93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93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93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92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92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92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926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925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5924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923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5922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5921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920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5919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5918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917">
      <pivotArea outline="0" collapsedLevelsAreSubtotals="1" fieldPosition="0"/>
    </format>
    <format dxfId="25916">
      <pivotArea dataOnly="0" labelOnly="1" fieldPosition="0">
        <references count="1">
          <reference field="0" count="0"/>
        </references>
      </pivotArea>
    </format>
    <format dxfId="25915">
      <pivotArea dataOnly="0" labelOnly="1" grandRow="1" outline="0" fieldPosition="0"/>
    </format>
    <format dxfId="25914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5913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591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591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91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590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590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5907">
      <pivotArea outline="0" collapsedLevelsAreSubtotals="1" fieldPosition="0"/>
    </format>
    <format dxfId="25906">
      <pivotArea dataOnly="0" labelOnly="1" fieldPosition="0">
        <references count="1">
          <reference field="0" count="0"/>
        </references>
      </pivotArea>
    </format>
    <format dxfId="25905">
      <pivotArea dataOnly="0" labelOnly="1" grandRow="1" outline="0" fieldPosition="0"/>
    </format>
    <format dxfId="25904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5903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590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590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90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589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5898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589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589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589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589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589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589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589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589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588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588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5887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5886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5885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588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588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588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588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588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587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587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4"/>
          </reference>
        </references>
      </pivotArea>
    </format>
    <format dxfId="2587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57"/>
          </reference>
        </references>
      </pivotArea>
    </format>
    <format dxfId="2587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4"/>
          </reference>
        </references>
      </pivotArea>
    </format>
    <format dxfId="2587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57"/>
          </reference>
        </references>
      </pivotArea>
    </format>
    <format dxfId="2587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4"/>
          </reference>
        </references>
      </pivotArea>
    </format>
    <format dxfId="2587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91"/>
          </reference>
        </references>
      </pivotArea>
    </format>
    <format dxfId="2587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4"/>
          </reference>
        </references>
      </pivotArea>
    </format>
    <format dxfId="2587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57"/>
          </reference>
        </references>
      </pivotArea>
    </format>
    <format dxfId="2587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91"/>
          </reference>
        </references>
      </pivotArea>
    </format>
  </formats>
  <conditionalFormats count="1">
    <conditionalFormat scope="data" priority="11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14.xml><?xml version="1.0" encoding="utf-8"?>
<pivotTableDefinition xmlns="http://schemas.openxmlformats.org/spreadsheetml/2006/main" name="Tableau croisé dynamique3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V6:Y12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m="1" x="196"/>
        <item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5">
    <i>
      <x v="37"/>
    </i>
    <i r="1">
      <x v="241"/>
    </i>
    <i r="1">
      <x v="242"/>
    </i>
    <i r="1">
      <x v="24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246">
    <format dxfId="26398">
      <pivotArea type="all" dataOnly="0" outline="0" fieldPosition="0"/>
    </format>
    <format dxfId="26397">
      <pivotArea field="0" type="button" dataOnly="0" labelOnly="1" outline="0" axis="axisRow" fieldPosition="0"/>
    </format>
    <format dxfId="2639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395">
      <pivotArea field="0" type="button" dataOnly="0" labelOnly="1" outline="0" axis="axisRow" fieldPosition="0"/>
    </format>
    <format dxfId="2639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393">
      <pivotArea field="0" type="button" dataOnly="0" labelOnly="1" outline="0" axis="axisRow" fieldPosition="0"/>
    </format>
    <format dxfId="2639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391">
      <pivotArea field="0" type="button" dataOnly="0" labelOnly="1" outline="0" axis="axisRow" fieldPosition="0"/>
    </format>
    <format dxfId="2639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389">
      <pivotArea type="all" dataOnly="0" outline="0" fieldPosition="0"/>
    </format>
    <format dxfId="26388">
      <pivotArea outline="0" collapsedLevelsAreSubtotals="1" fieldPosition="0"/>
    </format>
    <format dxfId="2638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386">
      <pivotArea dataOnly="0" labelOnly="1" outline="0" fieldPosition="0">
        <references count="1">
          <reference field="2" count="0"/>
        </references>
      </pivotArea>
    </format>
    <format dxfId="26385">
      <pivotArea outline="0" collapsedLevelsAreSubtotals="1" fieldPosition="0"/>
    </format>
    <format dxfId="26384">
      <pivotArea dataOnly="0" labelOnly="1" outline="0" fieldPosition="0">
        <references count="1">
          <reference field="2" count="0"/>
        </references>
      </pivotArea>
    </format>
    <format dxfId="2638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382">
      <pivotArea outline="0" collapsedLevelsAreSubtotals="1" fieldPosition="0"/>
    </format>
    <format dxfId="26381">
      <pivotArea dataOnly="0" labelOnly="1" outline="0" fieldPosition="0">
        <references count="1">
          <reference field="2" count="0"/>
        </references>
      </pivotArea>
    </format>
    <format dxfId="2638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379">
      <pivotArea type="all" dataOnly="0" outline="0" fieldPosition="0"/>
    </format>
    <format dxfId="26378">
      <pivotArea field="0" type="button" dataOnly="0" labelOnly="1" outline="0" axis="axisRow" fieldPosition="0"/>
    </format>
    <format dxfId="2637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3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37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6374">
      <pivotArea type="all" dataOnly="0" outline="0" fieldPosition="0"/>
    </format>
    <format dxfId="2637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37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6371">
      <pivotArea type="topRight" dataOnly="0" labelOnly="1" outline="0" fieldPosition="0"/>
    </format>
    <format dxfId="2637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36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36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36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366">
      <pivotArea dataOnly="0" labelOnly="1" outline="0" fieldPosition="0">
        <references count="1">
          <reference field="2" count="0"/>
        </references>
      </pivotArea>
    </format>
    <format dxfId="26365">
      <pivotArea type="all" dataOnly="0" outline="0" fieldPosition="0"/>
    </format>
    <format dxfId="263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363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6362">
      <pivotArea type="all" dataOnly="0" outline="0" fieldPosition="0"/>
    </format>
    <format dxfId="26361">
      <pivotArea outline="0" collapsedLevelsAreSubtotals="1" fieldPosition="0"/>
    </format>
    <format dxfId="26360">
      <pivotArea dataOnly="0" labelOnly="1" fieldPosition="0">
        <references count="1">
          <reference field="0" count="0"/>
        </references>
      </pivotArea>
    </format>
    <format dxfId="26359">
      <pivotArea dataOnly="0" labelOnly="1" grandRow="1" outline="0" fieldPosition="0"/>
    </format>
    <format dxfId="2635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357">
      <pivotArea outline="0" fieldPosition="0">
        <references count="1">
          <reference field="4294967294" count="1">
            <x v="1"/>
          </reference>
        </references>
      </pivotArea>
    </format>
    <format dxfId="26356">
      <pivotArea outline="0" collapsedLevelsAreSubtotals="1" fieldPosition="0"/>
    </format>
    <format dxfId="26355">
      <pivotArea dataOnly="0" labelOnly="1" grandRow="1" outline="0" fieldPosition="0"/>
    </format>
    <format dxfId="26354">
      <pivotArea outline="0" collapsedLevelsAreSubtotals="1" fieldPosition="0"/>
    </format>
    <format dxfId="26353">
      <pivotArea dataOnly="0" labelOnly="1" grandRow="1" outline="0" fieldPosition="0"/>
    </format>
    <format dxfId="26352">
      <pivotArea field="2" type="button" dataOnly="0" labelOnly="1" outline="0" axis="axisPage" fieldPosition="0"/>
    </format>
    <format dxfId="26351">
      <pivotArea type="origin" dataOnly="0" labelOnly="1" outline="0" fieldPosition="0"/>
    </format>
    <format dxfId="26350">
      <pivotArea field="1" type="button" dataOnly="0" labelOnly="1" outline="0"/>
    </format>
    <format dxfId="26349">
      <pivotArea dataOnly="0" labelOnly="1" grandRow="1" outline="0" fieldPosition="0"/>
    </format>
    <format dxfId="26348">
      <pivotArea type="all" dataOnly="0" outline="0" fieldPosition="0"/>
    </format>
    <format dxfId="26347">
      <pivotArea outline="0" collapsedLevelsAreSubtotals="1" fieldPosition="0"/>
    </format>
    <format dxfId="26346">
      <pivotArea type="origin" dataOnly="0" labelOnly="1" outline="0" fieldPosition="0"/>
    </format>
    <format dxfId="26345">
      <pivotArea field="-2" type="button" dataOnly="0" labelOnly="1" outline="0" axis="axisCol" fieldPosition="0"/>
    </format>
    <format dxfId="26344">
      <pivotArea type="topRight" dataOnly="0" labelOnly="1" outline="0" fieldPosition="0"/>
    </format>
    <format dxfId="26343">
      <pivotArea field="0" type="button" dataOnly="0" labelOnly="1" outline="0" axis="axisRow" fieldPosition="0"/>
    </format>
    <format dxfId="26342">
      <pivotArea dataOnly="0" labelOnly="1" fieldPosition="0">
        <references count="1">
          <reference field="0" count="0"/>
        </references>
      </pivotArea>
    </format>
    <format dxfId="26341">
      <pivotArea dataOnly="0" labelOnly="1" grandRow="1" outline="0" fieldPosition="0"/>
    </format>
    <format dxfId="2634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33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33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33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33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3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334">
      <pivotArea type="all" dataOnly="0" outline="0" fieldPosition="0"/>
    </format>
    <format dxfId="26333">
      <pivotArea outline="0" collapsedLevelsAreSubtotals="1" fieldPosition="0"/>
    </format>
    <format dxfId="26332">
      <pivotArea type="origin" dataOnly="0" labelOnly="1" outline="0" fieldPosition="0"/>
    </format>
    <format dxfId="26331">
      <pivotArea field="-2" type="button" dataOnly="0" labelOnly="1" outline="0" axis="axisCol" fieldPosition="0"/>
    </format>
    <format dxfId="26330">
      <pivotArea type="topRight" dataOnly="0" labelOnly="1" outline="0" fieldPosition="0"/>
    </format>
    <format dxfId="26329">
      <pivotArea field="0" type="button" dataOnly="0" labelOnly="1" outline="0" axis="axisRow" fieldPosition="0"/>
    </format>
    <format dxfId="26328">
      <pivotArea dataOnly="0" labelOnly="1" fieldPosition="0">
        <references count="1">
          <reference field="0" count="0"/>
        </references>
      </pivotArea>
    </format>
    <format dxfId="26327">
      <pivotArea dataOnly="0" labelOnly="1" grandRow="1" outline="0" fieldPosition="0"/>
    </format>
    <format dxfId="2632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32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32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32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32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32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320">
      <pivotArea type="all" dataOnly="0" outline="0" fieldPosition="0"/>
    </format>
    <format dxfId="26319">
      <pivotArea outline="0" collapsedLevelsAreSubtotals="1" fieldPosition="0"/>
    </format>
    <format dxfId="26318">
      <pivotArea type="origin" dataOnly="0" labelOnly="1" outline="0" fieldPosition="0"/>
    </format>
    <format dxfId="26317">
      <pivotArea field="-2" type="button" dataOnly="0" labelOnly="1" outline="0" axis="axisCol" fieldPosition="0"/>
    </format>
    <format dxfId="26316">
      <pivotArea type="topRight" dataOnly="0" labelOnly="1" outline="0" fieldPosition="0"/>
    </format>
    <format dxfId="26315">
      <pivotArea field="0" type="button" dataOnly="0" labelOnly="1" outline="0" axis="axisRow" fieldPosition="0"/>
    </format>
    <format dxfId="26314">
      <pivotArea dataOnly="0" labelOnly="1" fieldPosition="0">
        <references count="1">
          <reference field="0" count="0"/>
        </references>
      </pivotArea>
    </format>
    <format dxfId="26313">
      <pivotArea dataOnly="0" labelOnly="1" grandRow="1" outline="0" fieldPosition="0"/>
    </format>
    <format dxfId="2631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31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31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30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30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30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306">
      <pivotArea type="origin" dataOnly="0" labelOnly="1" outline="0" fieldPosition="0"/>
    </format>
    <format dxfId="26305">
      <pivotArea field="-2" type="button" dataOnly="0" labelOnly="1" outline="0" axis="axisCol" fieldPosition="0"/>
    </format>
    <format dxfId="26304">
      <pivotArea type="topRight" dataOnly="0" labelOnly="1" outline="0" fieldPosition="0"/>
    </format>
    <format dxfId="26303">
      <pivotArea field="0" type="button" dataOnly="0" labelOnly="1" outline="0" axis="axisRow" fieldPosition="0"/>
    </format>
    <format dxfId="2630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301">
      <pivotArea outline="0" collapsedLevelsAreSubtotals="1" fieldPosition="0"/>
    </format>
    <format dxfId="26300">
      <pivotArea dataOnly="0" labelOnly="1" fieldPosition="0">
        <references count="1">
          <reference field="0" count="0"/>
        </references>
      </pivotArea>
    </format>
    <format dxfId="26299">
      <pivotArea dataOnly="0" labelOnly="1" grandRow="1" outline="0" fieldPosition="0"/>
    </format>
    <format dxfId="2629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29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29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29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29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293">
      <pivotArea outline="0" collapsedLevelsAreSubtotals="1" fieldPosition="0"/>
    </format>
    <format dxfId="26292">
      <pivotArea dataOnly="0" labelOnly="1" fieldPosition="0">
        <references count="1">
          <reference field="0" count="0"/>
        </references>
      </pivotArea>
    </format>
    <format dxfId="26291">
      <pivotArea dataOnly="0" labelOnly="1" grandRow="1" outline="0" fieldPosition="0"/>
    </format>
    <format dxfId="2629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28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28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28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28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285">
      <pivotArea outline="0" collapsedLevelsAreSubtotals="1" fieldPosition="0"/>
    </format>
    <format dxfId="26284">
      <pivotArea dataOnly="0" labelOnly="1" fieldPosition="0">
        <references count="1">
          <reference field="0" count="0"/>
        </references>
      </pivotArea>
    </format>
    <format dxfId="26283">
      <pivotArea dataOnly="0" labelOnly="1" grandRow="1" outline="0" fieldPosition="0"/>
    </format>
    <format dxfId="2628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28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28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27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27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277">
      <pivotArea outline="0" collapsedLevelsAreSubtotals="1" fieldPosition="0"/>
    </format>
    <format dxfId="26276">
      <pivotArea dataOnly="0" labelOnly="1" fieldPosition="0">
        <references count="1">
          <reference field="0" count="0"/>
        </references>
      </pivotArea>
    </format>
    <format dxfId="26275">
      <pivotArea dataOnly="0" labelOnly="1" grandRow="1" outline="0" fieldPosition="0"/>
    </format>
    <format dxfId="2627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273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6272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6271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627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26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626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26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26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26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26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26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26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26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26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25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25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257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6256">
      <pivotArea collapsedLevelsAreSubtotals="1" fieldPosition="0">
        <references count="1">
          <reference field="0" count="0"/>
        </references>
      </pivotArea>
    </format>
    <format dxfId="26255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6254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625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625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625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250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624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24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247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624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24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24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243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6242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624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24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239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623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23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236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623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23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23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232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6231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623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22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228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622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22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225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622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22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22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221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6220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621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621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21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216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621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21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213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621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21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21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209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6208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620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620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20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204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620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20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20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6200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619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19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19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196">
      <pivotArea dataOnly="0" labelOnly="1" fieldPosition="0">
        <references count="1">
          <reference field="0" count="0"/>
        </references>
      </pivotArea>
    </format>
    <format dxfId="26195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6194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6193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6192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619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190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618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618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18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18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18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18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18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18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18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18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17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17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177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176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6175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174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6173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6172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171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6170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6169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168">
      <pivotArea outline="0" collapsedLevelsAreSubtotals="1" fieldPosition="0"/>
    </format>
    <format dxfId="26167">
      <pivotArea dataOnly="0" labelOnly="1" fieldPosition="0">
        <references count="1">
          <reference field="0" count="0"/>
        </references>
      </pivotArea>
    </format>
    <format dxfId="26166">
      <pivotArea dataOnly="0" labelOnly="1" grandRow="1" outline="0" fieldPosition="0"/>
    </format>
    <format dxfId="26165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6164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616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616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16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6160">
      <pivotArea outline="0" collapsedLevelsAreSubtotals="1" fieldPosition="0"/>
    </format>
    <format dxfId="26159">
      <pivotArea dataOnly="0" labelOnly="1" fieldPosition="0">
        <references count="1">
          <reference field="0" count="0"/>
        </references>
      </pivotArea>
    </format>
    <format dxfId="26158">
      <pivotArea dataOnly="0" labelOnly="1" grandRow="1" outline="0" fieldPosition="0"/>
    </format>
    <format dxfId="26157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6156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6155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6154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15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</formats>
  <pivotTableStyleInfo name="PivotStyleMedium15" showRowHeaders="1" showColHeaders="1" showRowStripes="0" showColStripes="0" showLastColumn="1"/>
</pivotTableDefinition>
</file>

<file path=xl/pivotTables/pivotTable15.xml><?xml version="1.0" encoding="utf-8"?>
<pivotTableDefinition xmlns="http://schemas.openxmlformats.org/spreadsheetml/2006/main" name="Tableau croisé dynamique6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J6:AM15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h="1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8">
    <i>
      <x v="37"/>
    </i>
    <i r="1">
      <x v="241"/>
    </i>
    <i r="1">
      <x v="242"/>
    </i>
    <i r="1">
      <x v="243"/>
    </i>
    <i r="1">
      <x v="244"/>
    </i>
    <i r="2">
      <x v="37"/>
    </i>
    <i r="3"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246">
    <format dxfId="26644">
      <pivotArea type="all" dataOnly="0" outline="0" fieldPosition="0"/>
    </format>
    <format dxfId="26643">
      <pivotArea field="0" type="button" dataOnly="0" labelOnly="1" outline="0" axis="axisRow" fieldPosition="0"/>
    </format>
    <format dxfId="2664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641">
      <pivotArea field="0" type="button" dataOnly="0" labelOnly="1" outline="0" axis="axisRow" fieldPosition="0"/>
    </format>
    <format dxfId="2664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639">
      <pivotArea field="0" type="button" dataOnly="0" labelOnly="1" outline="0" axis="axisRow" fieldPosition="0"/>
    </format>
    <format dxfId="2663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637">
      <pivotArea field="0" type="button" dataOnly="0" labelOnly="1" outline="0" axis="axisRow" fieldPosition="0"/>
    </format>
    <format dxfId="2663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635">
      <pivotArea type="all" dataOnly="0" outline="0" fieldPosition="0"/>
    </format>
    <format dxfId="26634">
      <pivotArea outline="0" collapsedLevelsAreSubtotals="1" fieldPosition="0"/>
    </format>
    <format dxfId="2663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632">
      <pivotArea dataOnly="0" labelOnly="1" outline="0" fieldPosition="0">
        <references count="1">
          <reference field="2" count="0"/>
        </references>
      </pivotArea>
    </format>
    <format dxfId="26631">
      <pivotArea outline="0" collapsedLevelsAreSubtotals="1" fieldPosition="0"/>
    </format>
    <format dxfId="26630">
      <pivotArea dataOnly="0" labelOnly="1" outline="0" fieldPosition="0">
        <references count="1">
          <reference field="2" count="0"/>
        </references>
      </pivotArea>
    </format>
    <format dxfId="2662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628">
      <pivotArea outline="0" collapsedLevelsAreSubtotals="1" fieldPosition="0"/>
    </format>
    <format dxfId="26627">
      <pivotArea dataOnly="0" labelOnly="1" outline="0" fieldPosition="0">
        <references count="1">
          <reference field="2" count="0"/>
        </references>
      </pivotArea>
    </format>
    <format dxfId="2662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625">
      <pivotArea type="all" dataOnly="0" outline="0" fieldPosition="0"/>
    </format>
    <format dxfId="26624">
      <pivotArea field="0" type="button" dataOnly="0" labelOnly="1" outline="0" axis="axisRow" fieldPosition="0"/>
    </format>
    <format dxfId="2662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6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62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6620">
      <pivotArea type="all" dataOnly="0" outline="0" fieldPosition="0"/>
    </format>
    <format dxfId="2661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61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6617">
      <pivotArea type="topRight" dataOnly="0" labelOnly="1" outline="0" fieldPosition="0"/>
    </format>
    <format dxfId="2661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61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61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61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612">
      <pivotArea dataOnly="0" labelOnly="1" outline="0" fieldPosition="0">
        <references count="1">
          <reference field="2" count="0"/>
        </references>
      </pivotArea>
    </format>
    <format dxfId="26611">
      <pivotArea type="all" dataOnly="0" outline="0" fieldPosition="0"/>
    </format>
    <format dxfId="266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609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6608">
      <pivotArea type="all" dataOnly="0" outline="0" fieldPosition="0"/>
    </format>
    <format dxfId="26607">
      <pivotArea outline="0" collapsedLevelsAreSubtotals="1" fieldPosition="0"/>
    </format>
    <format dxfId="26606">
      <pivotArea dataOnly="0" labelOnly="1" fieldPosition="0">
        <references count="1">
          <reference field="0" count="0"/>
        </references>
      </pivotArea>
    </format>
    <format dxfId="26605">
      <pivotArea dataOnly="0" labelOnly="1" grandRow="1" outline="0" fieldPosition="0"/>
    </format>
    <format dxfId="2660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603">
      <pivotArea outline="0" fieldPosition="0">
        <references count="1">
          <reference field="4294967294" count="1">
            <x v="1"/>
          </reference>
        </references>
      </pivotArea>
    </format>
    <format dxfId="26602">
      <pivotArea outline="0" collapsedLevelsAreSubtotals="1" fieldPosition="0"/>
    </format>
    <format dxfId="26601">
      <pivotArea dataOnly="0" labelOnly="1" grandRow="1" outline="0" fieldPosition="0"/>
    </format>
    <format dxfId="26600">
      <pivotArea outline="0" collapsedLevelsAreSubtotals="1" fieldPosition="0"/>
    </format>
    <format dxfId="26599">
      <pivotArea dataOnly="0" labelOnly="1" grandRow="1" outline="0" fieldPosition="0"/>
    </format>
    <format dxfId="26598">
      <pivotArea field="2" type="button" dataOnly="0" labelOnly="1" outline="0" axis="axisPage" fieldPosition="0"/>
    </format>
    <format dxfId="26597">
      <pivotArea type="origin" dataOnly="0" labelOnly="1" outline="0" fieldPosition="0"/>
    </format>
    <format dxfId="26596">
      <pivotArea field="1" type="button" dataOnly="0" labelOnly="1" outline="0"/>
    </format>
    <format dxfId="26595">
      <pivotArea dataOnly="0" labelOnly="1" grandRow="1" outline="0" fieldPosition="0"/>
    </format>
    <format dxfId="26594">
      <pivotArea type="all" dataOnly="0" outline="0" fieldPosition="0"/>
    </format>
    <format dxfId="26593">
      <pivotArea outline="0" collapsedLevelsAreSubtotals="1" fieldPosition="0"/>
    </format>
    <format dxfId="26592">
      <pivotArea type="origin" dataOnly="0" labelOnly="1" outline="0" fieldPosition="0"/>
    </format>
    <format dxfId="26591">
      <pivotArea field="-2" type="button" dataOnly="0" labelOnly="1" outline="0" axis="axisCol" fieldPosition="0"/>
    </format>
    <format dxfId="26590">
      <pivotArea type="topRight" dataOnly="0" labelOnly="1" outline="0" fieldPosition="0"/>
    </format>
    <format dxfId="26589">
      <pivotArea field="0" type="button" dataOnly="0" labelOnly="1" outline="0" axis="axisRow" fieldPosition="0"/>
    </format>
    <format dxfId="26588">
      <pivotArea dataOnly="0" labelOnly="1" fieldPosition="0">
        <references count="1">
          <reference field="0" count="0"/>
        </references>
      </pivotArea>
    </format>
    <format dxfId="26587">
      <pivotArea dataOnly="0" labelOnly="1" grandRow="1" outline="0" fieldPosition="0"/>
    </format>
    <format dxfId="2658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58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58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58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58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58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580">
      <pivotArea type="all" dataOnly="0" outline="0" fieldPosition="0"/>
    </format>
    <format dxfId="26579">
      <pivotArea outline="0" collapsedLevelsAreSubtotals="1" fieldPosition="0"/>
    </format>
    <format dxfId="26578">
      <pivotArea type="origin" dataOnly="0" labelOnly="1" outline="0" fieldPosition="0"/>
    </format>
    <format dxfId="26577">
      <pivotArea field="-2" type="button" dataOnly="0" labelOnly="1" outline="0" axis="axisCol" fieldPosition="0"/>
    </format>
    <format dxfId="26576">
      <pivotArea type="topRight" dataOnly="0" labelOnly="1" outline="0" fieldPosition="0"/>
    </format>
    <format dxfId="26575">
      <pivotArea field="0" type="button" dataOnly="0" labelOnly="1" outline="0" axis="axisRow" fieldPosition="0"/>
    </format>
    <format dxfId="26574">
      <pivotArea dataOnly="0" labelOnly="1" fieldPosition="0">
        <references count="1">
          <reference field="0" count="0"/>
        </references>
      </pivotArea>
    </format>
    <format dxfId="26573">
      <pivotArea dataOnly="0" labelOnly="1" grandRow="1" outline="0" fieldPosition="0"/>
    </format>
    <format dxfId="2657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57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57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56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56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56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566">
      <pivotArea type="all" dataOnly="0" outline="0" fieldPosition="0"/>
    </format>
    <format dxfId="26565">
      <pivotArea outline="0" collapsedLevelsAreSubtotals="1" fieldPosition="0"/>
    </format>
    <format dxfId="26564">
      <pivotArea type="origin" dataOnly="0" labelOnly="1" outline="0" fieldPosition="0"/>
    </format>
    <format dxfId="26563">
      <pivotArea field="-2" type="button" dataOnly="0" labelOnly="1" outline="0" axis="axisCol" fieldPosition="0"/>
    </format>
    <format dxfId="26562">
      <pivotArea type="topRight" dataOnly="0" labelOnly="1" outline="0" fieldPosition="0"/>
    </format>
    <format dxfId="26561">
      <pivotArea field="0" type="button" dataOnly="0" labelOnly="1" outline="0" axis="axisRow" fieldPosition="0"/>
    </format>
    <format dxfId="26560">
      <pivotArea dataOnly="0" labelOnly="1" fieldPosition="0">
        <references count="1">
          <reference field="0" count="0"/>
        </references>
      </pivotArea>
    </format>
    <format dxfId="26559">
      <pivotArea dataOnly="0" labelOnly="1" grandRow="1" outline="0" fieldPosition="0"/>
    </format>
    <format dxfId="2655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55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55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55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55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55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552">
      <pivotArea type="origin" dataOnly="0" labelOnly="1" outline="0" fieldPosition="0"/>
    </format>
    <format dxfId="26551">
      <pivotArea field="-2" type="button" dataOnly="0" labelOnly="1" outline="0" axis="axisCol" fieldPosition="0"/>
    </format>
    <format dxfId="26550">
      <pivotArea type="topRight" dataOnly="0" labelOnly="1" outline="0" fieldPosition="0"/>
    </format>
    <format dxfId="26549">
      <pivotArea field="0" type="button" dataOnly="0" labelOnly="1" outline="0" axis="axisRow" fieldPosition="0"/>
    </format>
    <format dxfId="2654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547">
      <pivotArea outline="0" collapsedLevelsAreSubtotals="1" fieldPosition="0"/>
    </format>
    <format dxfId="26546">
      <pivotArea dataOnly="0" labelOnly="1" fieldPosition="0">
        <references count="1">
          <reference field="0" count="0"/>
        </references>
      </pivotArea>
    </format>
    <format dxfId="26545">
      <pivotArea dataOnly="0" labelOnly="1" grandRow="1" outline="0" fieldPosition="0"/>
    </format>
    <format dxfId="2654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54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54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54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54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539">
      <pivotArea outline="0" collapsedLevelsAreSubtotals="1" fieldPosition="0"/>
    </format>
    <format dxfId="26538">
      <pivotArea dataOnly="0" labelOnly="1" fieldPosition="0">
        <references count="1">
          <reference field="0" count="0"/>
        </references>
      </pivotArea>
    </format>
    <format dxfId="26537">
      <pivotArea dataOnly="0" labelOnly="1" grandRow="1" outline="0" fieldPosition="0"/>
    </format>
    <format dxfId="2653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53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53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53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53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531">
      <pivotArea outline="0" collapsedLevelsAreSubtotals="1" fieldPosition="0"/>
    </format>
    <format dxfId="26530">
      <pivotArea dataOnly="0" labelOnly="1" fieldPosition="0">
        <references count="1">
          <reference field="0" count="0"/>
        </references>
      </pivotArea>
    </format>
    <format dxfId="26529">
      <pivotArea dataOnly="0" labelOnly="1" grandRow="1" outline="0" fieldPosition="0"/>
    </format>
    <format dxfId="2652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52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52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52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52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523">
      <pivotArea outline="0" collapsedLevelsAreSubtotals="1" fieldPosition="0"/>
    </format>
    <format dxfId="26522">
      <pivotArea dataOnly="0" labelOnly="1" fieldPosition="0">
        <references count="1">
          <reference field="0" count="0"/>
        </references>
      </pivotArea>
    </format>
    <format dxfId="26521">
      <pivotArea dataOnly="0" labelOnly="1" grandRow="1" outline="0" fieldPosition="0"/>
    </format>
    <format dxfId="2652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519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6518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6517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651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51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651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51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51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51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51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50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50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50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50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50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50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503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6502">
      <pivotArea collapsedLevelsAreSubtotals="1" fieldPosition="0">
        <references count="1">
          <reference field="0" count="0"/>
        </references>
      </pivotArea>
    </format>
    <format dxfId="26501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6500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649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649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649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496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649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49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493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649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49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49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489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6488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648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48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485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648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48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482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648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48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47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478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6477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647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47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474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647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47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471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647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46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46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467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6466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646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646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46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462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646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46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459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645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45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45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455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6454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645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645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45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450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644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44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44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6446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644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44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44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442">
      <pivotArea dataOnly="0" labelOnly="1" fieldPosition="0">
        <references count="1">
          <reference field="0" count="0"/>
        </references>
      </pivotArea>
    </format>
    <format dxfId="26441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6440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6439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6438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643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436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643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643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43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43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43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43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42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42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42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42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42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42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423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422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6421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420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6419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6418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417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6416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6415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414">
      <pivotArea outline="0" collapsedLevelsAreSubtotals="1" fieldPosition="0"/>
    </format>
    <format dxfId="26413">
      <pivotArea dataOnly="0" labelOnly="1" fieldPosition="0">
        <references count="1">
          <reference field="0" count="0"/>
        </references>
      </pivotArea>
    </format>
    <format dxfId="26412">
      <pivotArea dataOnly="0" labelOnly="1" grandRow="1" outline="0" fieldPosition="0"/>
    </format>
    <format dxfId="26411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6410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640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640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40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6406">
      <pivotArea outline="0" collapsedLevelsAreSubtotals="1" fieldPosition="0"/>
    </format>
    <format dxfId="26405">
      <pivotArea dataOnly="0" labelOnly="1" fieldPosition="0">
        <references count="1">
          <reference field="0" count="0"/>
        </references>
      </pivotArea>
    </format>
    <format dxfId="26404">
      <pivotArea dataOnly="0" labelOnly="1" grandRow="1" outline="0" fieldPosition="0"/>
    </format>
    <format dxfId="26403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6402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640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640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39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</formats>
  <pivotTableStyleInfo name="PivotStyleMedium15" showRowHeaders="1" showColHeaders="1" showRowStripes="0" showColStripes="0" showLastColumn="1"/>
</pivotTableDefinition>
</file>

<file path=xl/pivotTables/pivotTable16.xml><?xml version="1.0" encoding="utf-8"?>
<pivotTableDefinition xmlns="http://schemas.openxmlformats.org/spreadsheetml/2006/main" name="Tableau croisé dynamique1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6:E12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>
      <items count="13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  <item t="default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/>
    <pivotField axis="axisRow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x="7"/>
        <item h="1" x="9"/>
        <item h="1" x="10"/>
        <item h="1" x="11"/>
        <item h="1" x="12"/>
        <item h="1" m="1" x="63"/>
        <item h="1" x="34"/>
        <item h="1" x="36"/>
        <item h="1" x="37"/>
        <item h="1" x="38"/>
        <item h="1" m="1" x="51"/>
        <item h="1" x="8"/>
        <item h="1" x="23"/>
        <item h="1" m="1" x="61"/>
        <item h="1"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x="6"/>
        <item h="1" x="30"/>
        <item h="1" x="45"/>
        <item h="1" x="20"/>
        <item h="1" x="39"/>
        <item h="1" x="0"/>
        <item h="1" x="25"/>
        <item h="1" x="21"/>
        <item h="1" x="19"/>
        <item h="1" m="1" x="60"/>
        <item h="1" m="1" x="59"/>
        <item h="1" x="43"/>
        <item h="1" x="2"/>
        <item h="1" x="33"/>
        <item h="1" x="27"/>
        <item h="1" x="46"/>
        <item h="1" x="1"/>
        <item h="1" x="24"/>
        <item h="1" x="3"/>
        <item h="1" m="1" x="62"/>
        <item h="1" x="15"/>
        <item h="1" x="17"/>
        <item h="1"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  <item t="default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4">
    <field x="0"/>
    <field x="4"/>
    <field x="5"/>
    <field x="6"/>
  </rowFields>
  <rowItems count="5">
    <i>
      <x v="37"/>
    </i>
    <i r="1">
      <x v="241"/>
    </i>
    <i r="1">
      <x v="242"/>
    </i>
    <i r="1">
      <x v="243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</dataFields>
  <formats count="301">
    <format dxfId="26945">
      <pivotArea type="all" dataOnly="0" outline="0" fieldPosition="0"/>
    </format>
    <format dxfId="26944">
      <pivotArea field="0" type="button" dataOnly="0" labelOnly="1" outline="0" axis="axisRow" fieldPosition="0"/>
    </format>
    <format dxfId="2694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942">
      <pivotArea field="0" type="button" dataOnly="0" labelOnly="1" outline="0" axis="axisRow" fieldPosition="0"/>
    </format>
    <format dxfId="2694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940">
      <pivotArea field="0" type="button" dataOnly="0" labelOnly="1" outline="0" axis="axisRow" fieldPosition="0"/>
    </format>
    <format dxfId="2693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938">
      <pivotArea field="0" type="button" dataOnly="0" labelOnly="1" outline="0" axis="axisRow" fieldPosition="0"/>
    </format>
    <format dxfId="2693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936">
      <pivotArea type="all" dataOnly="0" outline="0" fieldPosition="0"/>
    </format>
    <format dxfId="26935">
      <pivotArea outline="0" collapsedLevelsAreSubtotals="1" fieldPosition="0"/>
    </format>
    <format dxfId="2693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933">
      <pivotArea dataOnly="0" labelOnly="1" outline="0" fieldPosition="0">
        <references count="1">
          <reference field="2" count="0"/>
        </references>
      </pivotArea>
    </format>
    <format dxfId="26932">
      <pivotArea outline="0" collapsedLevelsAreSubtotals="1" fieldPosition="0"/>
    </format>
    <format dxfId="26931">
      <pivotArea dataOnly="0" labelOnly="1" outline="0" fieldPosition="0">
        <references count="1">
          <reference field="2" count="0"/>
        </references>
      </pivotArea>
    </format>
    <format dxfId="2693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929">
      <pivotArea outline="0" collapsedLevelsAreSubtotals="1" fieldPosition="0"/>
    </format>
    <format dxfId="26928">
      <pivotArea dataOnly="0" labelOnly="1" outline="0" fieldPosition="0">
        <references count="1">
          <reference field="2" count="0"/>
        </references>
      </pivotArea>
    </format>
    <format dxfId="2692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926">
      <pivotArea type="all" dataOnly="0" outline="0" fieldPosition="0"/>
    </format>
    <format dxfId="26925">
      <pivotArea field="0" type="button" dataOnly="0" labelOnly="1" outline="0" axis="axisRow" fieldPosition="0"/>
    </format>
    <format dxfId="2692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9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92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6921">
      <pivotArea type="all" dataOnly="0" outline="0" fieldPosition="0"/>
    </format>
    <format dxfId="2692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6919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6918">
      <pivotArea type="topRight" dataOnly="0" labelOnly="1" outline="0" fieldPosition="0"/>
    </format>
    <format dxfId="2691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91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91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91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6913">
      <pivotArea dataOnly="0" labelOnly="1" outline="0" fieldPosition="0">
        <references count="1">
          <reference field="2" count="0"/>
        </references>
      </pivotArea>
    </format>
    <format dxfId="26912">
      <pivotArea type="all" dataOnly="0" outline="0" fieldPosition="0"/>
    </format>
    <format dxfId="269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691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6909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690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6907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690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6905">
      <pivotArea type="all" dataOnly="0" outline="0" fieldPosition="0"/>
    </format>
    <format dxfId="26904">
      <pivotArea outline="0" collapsedLevelsAreSubtotals="1" fieldPosition="0"/>
    </format>
    <format dxfId="26903">
      <pivotArea dataOnly="0" labelOnly="1" fieldPosition="0">
        <references count="1">
          <reference field="0" count="0"/>
        </references>
      </pivotArea>
    </format>
    <format dxfId="26902">
      <pivotArea dataOnly="0" labelOnly="1" grandRow="1" outline="0" fieldPosition="0"/>
    </format>
    <format dxfId="2690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690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6899">
      <pivotArea outline="0" fieldPosition="0">
        <references count="1">
          <reference field="4294967294" count="1">
            <x v="1"/>
          </reference>
        </references>
      </pivotArea>
    </format>
    <format dxfId="26898">
      <pivotArea outline="0" collapsedLevelsAreSubtotals="1" fieldPosition="0"/>
    </format>
    <format dxfId="26897">
      <pivotArea dataOnly="0" labelOnly="1" grandRow="1" outline="0" fieldPosition="0"/>
    </format>
    <format dxfId="26896">
      <pivotArea outline="0" collapsedLevelsAreSubtotals="1" fieldPosition="0"/>
    </format>
    <format dxfId="26895">
      <pivotArea dataOnly="0" labelOnly="1" grandRow="1" outline="0" fieldPosition="0"/>
    </format>
    <format dxfId="26894">
      <pivotArea field="2" type="button" dataOnly="0" labelOnly="1" outline="0" axis="axisPage" fieldPosition="0"/>
    </format>
    <format dxfId="26893">
      <pivotArea type="origin" dataOnly="0" labelOnly="1" outline="0" fieldPosition="0"/>
    </format>
    <format dxfId="26892">
      <pivotArea field="1" type="button" dataOnly="0" labelOnly="1" outline="0"/>
    </format>
    <format dxfId="26891">
      <pivotArea dataOnly="0" labelOnly="1" grandRow="1" outline="0" fieldPosition="0"/>
    </format>
    <format dxfId="26890">
      <pivotArea type="all" dataOnly="0" outline="0" fieldPosition="0"/>
    </format>
    <format dxfId="26889">
      <pivotArea outline="0" collapsedLevelsAreSubtotals="1" fieldPosition="0"/>
    </format>
    <format dxfId="26888">
      <pivotArea type="origin" dataOnly="0" labelOnly="1" outline="0" fieldPosition="0"/>
    </format>
    <format dxfId="26887">
      <pivotArea field="-2" type="button" dataOnly="0" labelOnly="1" outline="0" axis="axisCol" fieldPosition="0"/>
    </format>
    <format dxfId="26886">
      <pivotArea type="topRight" dataOnly="0" labelOnly="1" outline="0" fieldPosition="0"/>
    </format>
    <format dxfId="26885">
      <pivotArea field="0" type="button" dataOnly="0" labelOnly="1" outline="0" axis="axisRow" fieldPosition="0"/>
    </format>
    <format dxfId="26884">
      <pivotArea dataOnly="0" labelOnly="1" fieldPosition="0">
        <references count="1">
          <reference field="0" count="0"/>
        </references>
      </pivotArea>
    </format>
    <format dxfId="26883">
      <pivotArea dataOnly="0" labelOnly="1" grandRow="1" outline="0" fieldPosition="0"/>
    </format>
    <format dxfId="2688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88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88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87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87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87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6876">
      <pivotArea type="all" dataOnly="0" outline="0" fieldPosition="0"/>
    </format>
    <format dxfId="26875">
      <pivotArea outline="0" collapsedLevelsAreSubtotals="1" fieldPosition="0"/>
    </format>
    <format dxfId="26874">
      <pivotArea type="origin" dataOnly="0" labelOnly="1" outline="0" fieldPosition="0"/>
    </format>
    <format dxfId="26873">
      <pivotArea field="-2" type="button" dataOnly="0" labelOnly="1" outline="0" axis="axisCol" fieldPosition="0"/>
    </format>
    <format dxfId="26872">
      <pivotArea type="topRight" dataOnly="0" labelOnly="1" outline="0" fieldPosition="0"/>
    </format>
    <format dxfId="26871">
      <pivotArea field="0" type="button" dataOnly="0" labelOnly="1" outline="0" axis="axisRow" fieldPosition="0"/>
    </format>
    <format dxfId="26870">
      <pivotArea dataOnly="0" labelOnly="1" fieldPosition="0">
        <references count="1">
          <reference field="0" count="0"/>
        </references>
      </pivotArea>
    </format>
    <format dxfId="26869">
      <pivotArea dataOnly="0" labelOnly="1" grandRow="1" outline="0" fieldPosition="0"/>
    </format>
    <format dxfId="2686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86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86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86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86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86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6862">
      <pivotArea type="all" dataOnly="0" outline="0" fieldPosition="0"/>
    </format>
    <format dxfId="26861">
      <pivotArea outline="0" collapsedLevelsAreSubtotals="1" fieldPosition="0"/>
    </format>
    <format dxfId="26860">
      <pivotArea type="origin" dataOnly="0" labelOnly="1" outline="0" fieldPosition="0"/>
    </format>
    <format dxfId="26859">
      <pivotArea field="-2" type="button" dataOnly="0" labelOnly="1" outline="0" axis="axisCol" fieldPosition="0"/>
    </format>
    <format dxfId="26858">
      <pivotArea type="topRight" dataOnly="0" labelOnly="1" outline="0" fieldPosition="0"/>
    </format>
    <format dxfId="26857">
      <pivotArea field="0" type="button" dataOnly="0" labelOnly="1" outline="0" axis="axisRow" fieldPosition="0"/>
    </format>
    <format dxfId="26856">
      <pivotArea dataOnly="0" labelOnly="1" fieldPosition="0">
        <references count="1">
          <reference field="0" count="0"/>
        </references>
      </pivotArea>
    </format>
    <format dxfId="26855">
      <pivotArea dataOnly="0" labelOnly="1" grandRow="1" outline="0" fieldPosition="0"/>
    </format>
    <format dxfId="2685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85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85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85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85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84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6848">
      <pivotArea type="origin" dataOnly="0" labelOnly="1" outline="0" fieldPosition="0"/>
    </format>
    <format dxfId="26847">
      <pivotArea field="-2" type="button" dataOnly="0" labelOnly="1" outline="0" axis="axisCol" fieldPosition="0"/>
    </format>
    <format dxfId="26846">
      <pivotArea type="topRight" dataOnly="0" labelOnly="1" outline="0" fieldPosition="0"/>
    </format>
    <format dxfId="26845">
      <pivotArea field="0" type="button" dataOnly="0" labelOnly="1" outline="0" axis="axisRow" fieldPosition="0"/>
    </format>
    <format dxfId="2684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6843">
      <pivotArea outline="0" collapsedLevelsAreSubtotals="1" fieldPosition="0"/>
    </format>
    <format dxfId="26842">
      <pivotArea dataOnly="0" labelOnly="1" fieldPosition="0">
        <references count="1">
          <reference field="0" count="0"/>
        </references>
      </pivotArea>
    </format>
    <format dxfId="26841">
      <pivotArea dataOnly="0" labelOnly="1" grandRow="1" outline="0" fieldPosition="0"/>
    </format>
    <format dxfId="2684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83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83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83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83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835">
      <pivotArea outline="0" collapsedLevelsAreSubtotals="1" fieldPosition="0"/>
    </format>
    <format dxfId="26834">
      <pivotArea dataOnly="0" labelOnly="1" fieldPosition="0">
        <references count="1">
          <reference field="0" count="0"/>
        </references>
      </pivotArea>
    </format>
    <format dxfId="26833">
      <pivotArea dataOnly="0" labelOnly="1" grandRow="1" outline="0" fieldPosition="0"/>
    </format>
    <format dxfId="2683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83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83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82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82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827">
      <pivotArea outline="0" collapsedLevelsAreSubtotals="1" fieldPosition="0"/>
    </format>
    <format dxfId="26826">
      <pivotArea dataOnly="0" labelOnly="1" fieldPosition="0">
        <references count="1">
          <reference field="0" count="0"/>
        </references>
      </pivotArea>
    </format>
    <format dxfId="26825">
      <pivotArea dataOnly="0" labelOnly="1" grandRow="1" outline="0" fieldPosition="0"/>
    </format>
    <format dxfId="2682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82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82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82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82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819">
      <pivotArea outline="0" collapsedLevelsAreSubtotals="1" fieldPosition="0"/>
    </format>
    <format dxfId="26818">
      <pivotArea dataOnly="0" labelOnly="1" fieldPosition="0">
        <references count="1">
          <reference field="0" count="0"/>
        </references>
      </pivotArea>
    </format>
    <format dxfId="26817">
      <pivotArea dataOnly="0" labelOnly="1" grandRow="1" outline="0" fieldPosition="0"/>
    </format>
    <format dxfId="2681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6815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6814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6813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681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811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6810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80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808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807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80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805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804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80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80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80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80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799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6798">
      <pivotArea collapsedLevelsAreSubtotals="1" fieldPosition="0">
        <references count="1">
          <reference field="0" count="0"/>
        </references>
      </pivotArea>
    </format>
    <format dxfId="26797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6796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679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679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679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792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679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79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789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678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78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78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785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6784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678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78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781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678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77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778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677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77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77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774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6773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677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77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770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676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76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767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676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76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76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763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6762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676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676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75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758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675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75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755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675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75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75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751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6750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674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674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74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746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674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74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74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6742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674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74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73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738">
      <pivotArea dataOnly="0" labelOnly="1" fieldPosition="0">
        <references count="1">
          <reference field="0" count="0"/>
        </references>
      </pivotArea>
    </format>
    <format dxfId="26737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6736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6735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6734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673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732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6731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6730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72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728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727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72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725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724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72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72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72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72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719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718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6717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716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6715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6714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713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6712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6711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710">
      <pivotArea outline="0" collapsedLevelsAreSubtotals="1" fieldPosition="0"/>
    </format>
    <format dxfId="26709">
      <pivotArea dataOnly="0" labelOnly="1" fieldPosition="0">
        <references count="1">
          <reference field="0" count="0"/>
        </references>
      </pivotArea>
    </format>
    <format dxfId="26708">
      <pivotArea dataOnly="0" labelOnly="1" grandRow="1" outline="0" fieldPosition="0"/>
    </format>
    <format dxfId="26707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6706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6705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6704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70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670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6701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6700">
      <pivotArea outline="0" collapsedLevelsAreSubtotals="1" fieldPosition="0"/>
    </format>
    <format dxfId="26699">
      <pivotArea dataOnly="0" labelOnly="1" fieldPosition="0">
        <references count="1">
          <reference field="0" count="0"/>
        </references>
      </pivotArea>
    </format>
    <format dxfId="26698">
      <pivotArea dataOnly="0" labelOnly="1" grandRow="1" outline="0" fieldPosition="0"/>
    </format>
    <format dxfId="26697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6696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6695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6694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69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669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6691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669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668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668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668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668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6685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668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668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668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668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6680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667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667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667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667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667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667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667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667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667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667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666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666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666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666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666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666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666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666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666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666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66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665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665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665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66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665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66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66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665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66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664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664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664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664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664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</formats>
  <conditionalFormats count="1">
    <conditionalFormat scope="data" priority="12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17.xml><?xml version="1.0" encoding="utf-8"?>
<pivotTableDefinition xmlns="http://schemas.openxmlformats.org/spreadsheetml/2006/main" name="Tableau croisé dynamique4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O6:R15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m="1" x="204"/>
        <item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h="1" sd="0" x="14"/>
        <item h="1" sd="0" x="18"/>
        <item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8">
    <i>
      <x v="37"/>
    </i>
    <i r="1">
      <x v="241"/>
    </i>
    <i r="1">
      <x v="242"/>
    </i>
    <i r="1">
      <x v="243"/>
    </i>
    <i r="1">
      <x v="244"/>
    </i>
    <i r="2">
      <x v="17"/>
    </i>
    <i r="3"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246">
    <format dxfId="27191">
      <pivotArea type="all" dataOnly="0" outline="0" fieldPosition="0"/>
    </format>
    <format dxfId="27190">
      <pivotArea field="0" type="button" dataOnly="0" labelOnly="1" outline="0" axis="axisRow" fieldPosition="0"/>
    </format>
    <format dxfId="2718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188">
      <pivotArea field="0" type="button" dataOnly="0" labelOnly="1" outline="0" axis="axisRow" fieldPosition="0"/>
    </format>
    <format dxfId="2718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186">
      <pivotArea field="0" type="button" dataOnly="0" labelOnly="1" outline="0" axis="axisRow" fieldPosition="0"/>
    </format>
    <format dxfId="2718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184">
      <pivotArea field="0" type="button" dataOnly="0" labelOnly="1" outline="0" axis="axisRow" fieldPosition="0"/>
    </format>
    <format dxfId="2718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182">
      <pivotArea type="all" dataOnly="0" outline="0" fieldPosition="0"/>
    </format>
    <format dxfId="27181">
      <pivotArea outline="0" collapsedLevelsAreSubtotals="1" fieldPosition="0"/>
    </format>
    <format dxfId="2718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179">
      <pivotArea dataOnly="0" labelOnly="1" outline="0" fieldPosition="0">
        <references count="1">
          <reference field="2" count="0"/>
        </references>
      </pivotArea>
    </format>
    <format dxfId="27178">
      <pivotArea outline="0" collapsedLevelsAreSubtotals="1" fieldPosition="0"/>
    </format>
    <format dxfId="27177">
      <pivotArea dataOnly="0" labelOnly="1" outline="0" fieldPosition="0">
        <references count="1">
          <reference field="2" count="0"/>
        </references>
      </pivotArea>
    </format>
    <format dxfId="2717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175">
      <pivotArea outline="0" collapsedLevelsAreSubtotals="1" fieldPosition="0"/>
    </format>
    <format dxfId="27174">
      <pivotArea dataOnly="0" labelOnly="1" outline="0" fieldPosition="0">
        <references count="1">
          <reference field="2" count="0"/>
        </references>
      </pivotArea>
    </format>
    <format dxfId="2717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172">
      <pivotArea type="all" dataOnly="0" outline="0" fieldPosition="0"/>
    </format>
    <format dxfId="27171">
      <pivotArea field="0" type="button" dataOnly="0" labelOnly="1" outline="0" axis="axisRow" fieldPosition="0"/>
    </format>
    <format dxfId="2717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16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16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7167">
      <pivotArea type="all" dataOnly="0" outline="0" fieldPosition="0"/>
    </format>
    <format dxfId="2716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16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7164">
      <pivotArea type="topRight" dataOnly="0" labelOnly="1" outline="0" fieldPosition="0"/>
    </format>
    <format dxfId="2716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16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16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16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159">
      <pivotArea dataOnly="0" labelOnly="1" outline="0" fieldPosition="0">
        <references count="1">
          <reference field="2" count="0"/>
        </references>
      </pivotArea>
    </format>
    <format dxfId="27158">
      <pivotArea type="all" dataOnly="0" outline="0" fieldPosition="0"/>
    </format>
    <format dxfId="2715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156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7155">
      <pivotArea type="all" dataOnly="0" outline="0" fieldPosition="0"/>
    </format>
    <format dxfId="27154">
      <pivotArea outline="0" collapsedLevelsAreSubtotals="1" fieldPosition="0"/>
    </format>
    <format dxfId="27153">
      <pivotArea dataOnly="0" labelOnly="1" fieldPosition="0">
        <references count="1">
          <reference field="0" count="0"/>
        </references>
      </pivotArea>
    </format>
    <format dxfId="27152">
      <pivotArea dataOnly="0" labelOnly="1" grandRow="1" outline="0" fieldPosition="0"/>
    </format>
    <format dxfId="2715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150">
      <pivotArea outline="0" fieldPosition="0">
        <references count="1">
          <reference field="4294967294" count="1">
            <x v="1"/>
          </reference>
        </references>
      </pivotArea>
    </format>
    <format dxfId="27149">
      <pivotArea outline="0" collapsedLevelsAreSubtotals="1" fieldPosition="0"/>
    </format>
    <format dxfId="27148">
      <pivotArea dataOnly="0" labelOnly="1" grandRow="1" outline="0" fieldPosition="0"/>
    </format>
    <format dxfId="27147">
      <pivotArea outline="0" collapsedLevelsAreSubtotals="1" fieldPosition="0"/>
    </format>
    <format dxfId="27146">
      <pivotArea dataOnly="0" labelOnly="1" grandRow="1" outline="0" fieldPosition="0"/>
    </format>
    <format dxfId="27145">
      <pivotArea field="2" type="button" dataOnly="0" labelOnly="1" outline="0" axis="axisPage" fieldPosition="0"/>
    </format>
    <format dxfId="27144">
      <pivotArea type="origin" dataOnly="0" labelOnly="1" outline="0" fieldPosition="0"/>
    </format>
    <format dxfId="27143">
      <pivotArea field="1" type="button" dataOnly="0" labelOnly="1" outline="0"/>
    </format>
    <format dxfId="27142">
      <pivotArea dataOnly="0" labelOnly="1" grandRow="1" outline="0" fieldPosition="0"/>
    </format>
    <format dxfId="27141">
      <pivotArea type="all" dataOnly="0" outline="0" fieldPosition="0"/>
    </format>
    <format dxfId="27140">
      <pivotArea outline="0" collapsedLevelsAreSubtotals="1" fieldPosition="0"/>
    </format>
    <format dxfId="27139">
      <pivotArea type="origin" dataOnly="0" labelOnly="1" outline="0" fieldPosition="0"/>
    </format>
    <format dxfId="27138">
      <pivotArea field="-2" type="button" dataOnly="0" labelOnly="1" outline="0" axis="axisCol" fieldPosition="0"/>
    </format>
    <format dxfId="27137">
      <pivotArea type="topRight" dataOnly="0" labelOnly="1" outline="0" fieldPosition="0"/>
    </format>
    <format dxfId="27136">
      <pivotArea field="0" type="button" dataOnly="0" labelOnly="1" outline="0" axis="axisRow" fieldPosition="0"/>
    </format>
    <format dxfId="27135">
      <pivotArea dataOnly="0" labelOnly="1" fieldPosition="0">
        <references count="1">
          <reference field="0" count="0"/>
        </references>
      </pivotArea>
    </format>
    <format dxfId="27134">
      <pivotArea dataOnly="0" labelOnly="1" grandRow="1" outline="0" fieldPosition="0"/>
    </format>
    <format dxfId="2713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13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13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13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12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12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127">
      <pivotArea type="all" dataOnly="0" outline="0" fieldPosition="0"/>
    </format>
    <format dxfId="27126">
      <pivotArea outline="0" collapsedLevelsAreSubtotals="1" fieldPosition="0"/>
    </format>
    <format dxfId="27125">
      <pivotArea type="origin" dataOnly="0" labelOnly="1" outline="0" fieldPosition="0"/>
    </format>
    <format dxfId="27124">
      <pivotArea field="-2" type="button" dataOnly="0" labelOnly="1" outline="0" axis="axisCol" fieldPosition="0"/>
    </format>
    <format dxfId="27123">
      <pivotArea type="topRight" dataOnly="0" labelOnly="1" outline="0" fieldPosition="0"/>
    </format>
    <format dxfId="27122">
      <pivotArea field="0" type="button" dataOnly="0" labelOnly="1" outline="0" axis="axisRow" fieldPosition="0"/>
    </format>
    <format dxfId="27121">
      <pivotArea dataOnly="0" labelOnly="1" fieldPosition="0">
        <references count="1">
          <reference field="0" count="0"/>
        </references>
      </pivotArea>
    </format>
    <format dxfId="27120">
      <pivotArea dataOnly="0" labelOnly="1" grandRow="1" outline="0" fieldPosition="0"/>
    </format>
    <format dxfId="2711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11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11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11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11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11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113">
      <pivotArea type="all" dataOnly="0" outline="0" fieldPosition="0"/>
    </format>
    <format dxfId="27112">
      <pivotArea outline="0" collapsedLevelsAreSubtotals="1" fieldPosition="0"/>
    </format>
    <format dxfId="27111">
      <pivotArea type="origin" dataOnly="0" labelOnly="1" outline="0" fieldPosition="0"/>
    </format>
    <format dxfId="27110">
      <pivotArea field="-2" type="button" dataOnly="0" labelOnly="1" outline="0" axis="axisCol" fieldPosition="0"/>
    </format>
    <format dxfId="27109">
      <pivotArea type="topRight" dataOnly="0" labelOnly="1" outline="0" fieldPosition="0"/>
    </format>
    <format dxfId="27108">
      <pivotArea field="0" type="button" dataOnly="0" labelOnly="1" outline="0" axis="axisRow" fieldPosition="0"/>
    </format>
    <format dxfId="27107">
      <pivotArea dataOnly="0" labelOnly="1" fieldPosition="0">
        <references count="1">
          <reference field="0" count="0"/>
        </references>
      </pivotArea>
    </format>
    <format dxfId="27106">
      <pivotArea dataOnly="0" labelOnly="1" grandRow="1" outline="0" fieldPosition="0"/>
    </format>
    <format dxfId="2710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10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10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10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10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10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099">
      <pivotArea type="origin" dataOnly="0" labelOnly="1" outline="0" fieldPosition="0"/>
    </format>
    <format dxfId="27098">
      <pivotArea field="-2" type="button" dataOnly="0" labelOnly="1" outline="0" axis="axisCol" fieldPosition="0"/>
    </format>
    <format dxfId="27097">
      <pivotArea type="topRight" dataOnly="0" labelOnly="1" outline="0" fieldPosition="0"/>
    </format>
    <format dxfId="27096">
      <pivotArea field="0" type="button" dataOnly="0" labelOnly="1" outline="0" axis="axisRow" fieldPosition="0"/>
    </format>
    <format dxfId="2709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094">
      <pivotArea outline="0" collapsedLevelsAreSubtotals="1" fieldPosition="0"/>
    </format>
    <format dxfId="27093">
      <pivotArea dataOnly="0" labelOnly="1" fieldPosition="0">
        <references count="1">
          <reference field="0" count="0"/>
        </references>
      </pivotArea>
    </format>
    <format dxfId="27092">
      <pivotArea dataOnly="0" labelOnly="1" grandRow="1" outline="0" fieldPosition="0"/>
    </format>
    <format dxfId="2709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09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08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08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08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086">
      <pivotArea outline="0" collapsedLevelsAreSubtotals="1" fieldPosition="0"/>
    </format>
    <format dxfId="27085">
      <pivotArea dataOnly="0" labelOnly="1" fieldPosition="0">
        <references count="1">
          <reference field="0" count="0"/>
        </references>
      </pivotArea>
    </format>
    <format dxfId="27084">
      <pivotArea dataOnly="0" labelOnly="1" grandRow="1" outline="0" fieldPosition="0"/>
    </format>
    <format dxfId="2708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08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08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08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07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078">
      <pivotArea outline="0" collapsedLevelsAreSubtotals="1" fieldPosition="0"/>
    </format>
    <format dxfId="27077">
      <pivotArea dataOnly="0" labelOnly="1" fieldPosition="0">
        <references count="1">
          <reference field="0" count="0"/>
        </references>
      </pivotArea>
    </format>
    <format dxfId="27076">
      <pivotArea dataOnly="0" labelOnly="1" grandRow="1" outline="0" fieldPosition="0"/>
    </format>
    <format dxfId="2707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07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07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07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07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070">
      <pivotArea outline="0" collapsedLevelsAreSubtotals="1" fieldPosition="0"/>
    </format>
    <format dxfId="27069">
      <pivotArea dataOnly="0" labelOnly="1" fieldPosition="0">
        <references count="1">
          <reference field="0" count="0"/>
        </references>
      </pivotArea>
    </format>
    <format dxfId="27068">
      <pivotArea dataOnly="0" labelOnly="1" grandRow="1" outline="0" fieldPosition="0"/>
    </format>
    <format dxfId="2706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066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7065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7064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706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062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7061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060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059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058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057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056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055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054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05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05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05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050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7049">
      <pivotArea collapsedLevelsAreSubtotals="1" fieldPosition="0">
        <references count="1">
          <reference field="0" count="0"/>
        </references>
      </pivotArea>
    </format>
    <format dxfId="27048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7047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704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704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704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043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704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04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040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703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03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03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036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7035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703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03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032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703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03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029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702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02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02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025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7024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702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02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021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702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01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018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701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01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01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014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7013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701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701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01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009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700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00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006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700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00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00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002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7001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700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699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699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6997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699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699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699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6993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699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699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99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6989">
      <pivotArea dataOnly="0" labelOnly="1" fieldPosition="0">
        <references count="1">
          <reference field="0" count="0"/>
        </references>
      </pivotArea>
    </format>
    <format dxfId="26988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6987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6986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6985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698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6983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6982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6981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980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979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978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977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976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6975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974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97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97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97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970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6969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6968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6967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6966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6965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964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6963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6962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6961">
      <pivotArea outline="0" collapsedLevelsAreSubtotals="1" fieldPosition="0"/>
    </format>
    <format dxfId="26960">
      <pivotArea dataOnly="0" labelOnly="1" fieldPosition="0">
        <references count="1">
          <reference field="0" count="0"/>
        </references>
      </pivotArea>
    </format>
    <format dxfId="26959">
      <pivotArea dataOnly="0" labelOnly="1" grandRow="1" outline="0" fieldPosition="0"/>
    </format>
    <format dxfId="26958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6957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6956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6955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954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6953">
      <pivotArea outline="0" collapsedLevelsAreSubtotals="1" fieldPosition="0"/>
    </format>
    <format dxfId="26952">
      <pivotArea dataOnly="0" labelOnly="1" fieldPosition="0">
        <references count="1">
          <reference field="0" count="0"/>
        </references>
      </pivotArea>
    </format>
    <format dxfId="26951">
      <pivotArea dataOnly="0" labelOnly="1" grandRow="1" outline="0" fieldPosition="0"/>
    </format>
    <format dxfId="26950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6949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694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694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6946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</formats>
  <pivotTableStyleInfo name="PivotStyleMedium15" showRowHeaders="1" showColHeaders="1" showRowStripes="0" showColStripes="0" showLastColumn="1"/>
</pivotTableDefinition>
</file>

<file path=xl/pivotTables/pivotTable18.xml><?xml version="1.0" encoding="utf-8"?>
<pivotTableDefinition xmlns="http://schemas.openxmlformats.org/spreadsheetml/2006/main" name="Tableau croisé dynamique5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C6:AF17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x="14"/>
        <item h="1" sd="0" x="18"/>
        <item h="1" sd="0" x="29"/>
        <item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10">
    <i>
      <x v="37"/>
    </i>
    <i r="1">
      <x v="241"/>
    </i>
    <i r="1">
      <x v="242"/>
    </i>
    <i r="1">
      <x v="243"/>
    </i>
    <i r="1">
      <x v="244"/>
    </i>
    <i r="2">
      <x v="15"/>
    </i>
    <i r="3">
      <x v="5"/>
    </i>
    <i r="2">
      <x v="18"/>
    </i>
    <i r="3"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246">
    <format dxfId="27437">
      <pivotArea type="all" dataOnly="0" outline="0" fieldPosition="0"/>
    </format>
    <format dxfId="27436">
      <pivotArea field="0" type="button" dataOnly="0" labelOnly="1" outline="0" axis="axisRow" fieldPosition="0"/>
    </format>
    <format dxfId="2743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434">
      <pivotArea field="0" type="button" dataOnly="0" labelOnly="1" outline="0" axis="axisRow" fieldPosition="0"/>
    </format>
    <format dxfId="2743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432">
      <pivotArea field="0" type="button" dataOnly="0" labelOnly="1" outline="0" axis="axisRow" fieldPosition="0"/>
    </format>
    <format dxfId="2743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430">
      <pivotArea field="0" type="button" dataOnly="0" labelOnly="1" outline="0" axis="axisRow" fieldPosition="0"/>
    </format>
    <format dxfId="2742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428">
      <pivotArea type="all" dataOnly="0" outline="0" fieldPosition="0"/>
    </format>
    <format dxfId="27427">
      <pivotArea outline="0" collapsedLevelsAreSubtotals="1" fieldPosition="0"/>
    </format>
    <format dxfId="2742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425">
      <pivotArea dataOnly="0" labelOnly="1" outline="0" fieldPosition="0">
        <references count="1">
          <reference field="2" count="0"/>
        </references>
      </pivotArea>
    </format>
    <format dxfId="27424">
      <pivotArea outline="0" collapsedLevelsAreSubtotals="1" fieldPosition="0"/>
    </format>
    <format dxfId="27423">
      <pivotArea dataOnly="0" labelOnly="1" outline="0" fieldPosition="0">
        <references count="1">
          <reference field="2" count="0"/>
        </references>
      </pivotArea>
    </format>
    <format dxfId="2742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421">
      <pivotArea outline="0" collapsedLevelsAreSubtotals="1" fieldPosition="0"/>
    </format>
    <format dxfId="27420">
      <pivotArea dataOnly="0" labelOnly="1" outline="0" fieldPosition="0">
        <references count="1">
          <reference field="2" count="0"/>
        </references>
      </pivotArea>
    </format>
    <format dxfId="2741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418">
      <pivotArea type="all" dataOnly="0" outline="0" fieldPosition="0"/>
    </format>
    <format dxfId="27417">
      <pivotArea field="0" type="button" dataOnly="0" labelOnly="1" outline="0" axis="axisRow" fieldPosition="0"/>
    </format>
    <format dxfId="2741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4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741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7413">
      <pivotArea type="all" dataOnly="0" outline="0" fieldPosition="0"/>
    </format>
    <format dxfId="2741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741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7410">
      <pivotArea type="topRight" dataOnly="0" labelOnly="1" outline="0" fieldPosition="0"/>
    </format>
    <format dxfId="2740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40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40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40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7405">
      <pivotArea dataOnly="0" labelOnly="1" outline="0" fieldPosition="0">
        <references count="1">
          <reference field="2" count="0"/>
        </references>
      </pivotArea>
    </format>
    <format dxfId="27404">
      <pivotArea type="all" dataOnly="0" outline="0" fieldPosition="0"/>
    </format>
    <format dxfId="2740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402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7401">
      <pivotArea type="all" dataOnly="0" outline="0" fieldPosition="0"/>
    </format>
    <format dxfId="27400">
      <pivotArea outline="0" collapsedLevelsAreSubtotals="1" fieldPosition="0"/>
    </format>
    <format dxfId="27399">
      <pivotArea dataOnly="0" labelOnly="1" fieldPosition="0">
        <references count="1">
          <reference field="0" count="0"/>
        </references>
      </pivotArea>
    </format>
    <format dxfId="27398">
      <pivotArea dataOnly="0" labelOnly="1" grandRow="1" outline="0" fieldPosition="0"/>
    </format>
    <format dxfId="2739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396">
      <pivotArea outline="0" fieldPosition="0">
        <references count="1">
          <reference field="4294967294" count="1">
            <x v="1"/>
          </reference>
        </references>
      </pivotArea>
    </format>
    <format dxfId="27395">
      <pivotArea outline="0" collapsedLevelsAreSubtotals="1" fieldPosition="0"/>
    </format>
    <format dxfId="27394">
      <pivotArea dataOnly="0" labelOnly="1" grandRow="1" outline="0" fieldPosition="0"/>
    </format>
    <format dxfId="27393">
      <pivotArea outline="0" collapsedLevelsAreSubtotals="1" fieldPosition="0"/>
    </format>
    <format dxfId="27392">
      <pivotArea dataOnly="0" labelOnly="1" grandRow="1" outline="0" fieldPosition="0"/>
    </format>
    <format dxfId="27391">
      <pivotArea field="2" type="button" dataOnly="0" labelOnly="1" outline="0" axis="axisPage" fieldPosition="0"/>
    </format>
    <format dxfId="27390">
      <pivotArea type="origin" dataOnly="0" labelOnly="1" outline="0" fieldPosition="0"/>
    </format>
    <format dxfId="27389">
      <pivotArea field="1" type="button" dataOnly="0" labelOnly="1" outline="0"/>
    </format>
    <format dxfId="27388">
      <pivotArea dataOnly="0" labelOnly="1" grandRow="1" outline="0" fieldPosition="0"/>
    </format>
    <format dxfId="27387">
      <pivotArea type="all" dataOnly="0" outline="0" fieldPosition="0"/>
    </format>
    <format dxfId="27386">
      <pivotArea outline="0" collapsedLevelsAreSubtotals="1" fieldPosition="0"/>
    </format>
    <format dxfId="27385">
      <pivotArea type="origin" dataOnly="0" labelOnly="1" outline="0" fieldPosition="0"/>
    </format>
    <format dxfId="27384">
      <pivotArea field="-2" type="button" dataOnly="0" labelOnly="1" outline="0" axis="axisCol" fieldPosition="0"/>
    </format>
    <format dxfId="27383">
      <pivotArea type="topRight" dataOnly="0" labelOnly="1" outline="0" fieldPosition="0"/>
    </format>
    <format dxfId="27382">
      <pivotArea field="0" type="button" dataOnly="0" labelOnly="1" outline="0" axis="axisRow" fieldPosition="0"/>
    </format>
    <format dxfId="27381">
      <pivotArea dataOnly="0" labelOnly="1" fieldPosition="0">
        <references count="1">
          <reference field="0" count="0"/>
        </references>
      </pivotArea>
    </format>
    <format dxfId="27380">
      <pivotArea dataOnly="0" labelOnly="1" grandRow="1" outline="0" fieldPosition="0"/>
    </format>
    <format dxfId="2737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37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37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37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37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3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373">
      <pivotArea type="all" dataOnly="0" outline="0" fieldPosition="0"/>
    </format>
    <format dxfId="27372">
      <pivotArea outline="0" collapsedLevelsAreSubtotals="1" fieldPosition="0"/>
    </format>
    <format dxfId="27371">
      <pivotArea type="origin" dataOnly="0" labelOnly="1" outline="0" fieldPosition="0"/>
    </format>
    <format dxfId="27370">
      <pivotArea field="-2" type="button" dataOnly="0" labelOnly="1" outline="0" axis="axisCol" fieldPosition="0"/>
    </format>
    <format dxfId="27369">
      <pivotArea type="topRight" dataOnly="0" labelOnly="1" outline="0" fieldPosition="0"/>
    </format>
    <format dxfId="27368">
      <pivotArea field="0" type="button" dataOnly="0" labelOnly="1" outline="0" axis="axisRow" fieldPosition="0"/>
    </format>
    <format dxfId="27367">
      <pivotArea dataOnly="0" labelOnly="1" fieldPosition="0">
        <references count="1">
          <reference field="0" count="0"/>
        </references>
      </pivotArea>
    </format>
    <format dxfId="27366">
      <pivotArea dataOnly="0" labelOnly="1" grandRow="1" outline="0" fieldPosition="0"/>
    </format>
    <format dxfId="2736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36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36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36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36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3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359">
      <pivotArea type="all" dataOnly="0" outline="0" fieldPosition="0"/>
    </format>
    <format dxfId="27358">
      <pivotArea outline="0" collapsedLevelsAreSubtotals="1" fieldPosition="0"/>
    </format>
    <format dxfId="27357">
      <pivotArea type="origin" dataOnly="0" labelOnly="1" outline="0" fieldPosition="0"/>
    </format>
    <format dxfId="27356">
      <pivotArea field="-2" type="button" dataOnly="0" labelOnly="1" outline="0" axis="axisCol" fieldPosition="0"/>
    </format>
    <format dxfId="27355">
      <pivotArea type="topRight" dataOnly="0" labelOnly="1" outline="0" fieldPosition="0"/>
    </format>
    <format dxfId="27354">
      <pivotArea field="0" type="button" dataOnly="0" labelOnly="1" outline="0" axis="axisRow" fieldPosition="0"/>
    </format>
    <format dxfId="27353">
      <pivotArea dataOnly="0" labelOnly="1" fieldPosition="0">
        <references count="1">
          <reference field="0" count="0"/>
        </references>
      </pivotArea>
    </format>
    <format dxfId="27352">
      <pivotArea dataOnly="0" labelOnly="1" grandRow="1" outline="0" fieldPosition="0"/>
    </format>
    <format dxfId="2735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35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34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34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34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34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345">
      <pivotArea type="origin" dataOnly="0" labelOnly="1" outline="0" fieldPosition="0"/>
    </format>
    <format dxfId="27344">
      <pivotArea field="-2" type="button" dataOnly="0" labelOnly="1" outline="0" axis="axisCol" fieldPosition="0"/>
    </format>
    <format dxfId="27343">
      <pivotArea type="topRight" dataOnly="0" labelOnly="1" outline="0" fieldPosition="0"/>
    </format>
    <format dxfId="27342">
      <pivotArea field="0" type="button" dataOnly="0" labelOnly="1" outline="0" axis="axisRow" fieldPosition="0"/>
    </format>
    <format dxfId="2734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7340">
      <pivotArea outline="0" collapsedLevelsAreSubtotals="1" fieldPosition="0"/>
    </format>
    <format dxfId="27339">
      <pivotArea dataOnly="0" labelOnly="1" fieldPosition="0">
        <references count="1">
          <reference field="0" count="0"/>
        </references>
      </pivotArea>
    </format>
    <format dxfId="27338">
      <pivotArea dataOnly="0" labelOnly="1" grandRow="1" outline="0" fieldPosition="0"/>
    </format>
    <format dxfId="2733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33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33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33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33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332">
      <pivotArea outline="0" collapsedLevelsAreSubtotals="1" fieldPosition="0"/>
    </format>
    <format dxfId="27331">
      <pivotArea dataOnly="0" labelOnly="1" fieldPosition="0">
        <references count="1">
          <reference field="0" count="0"/>
        </references>
      </pivotArea>
    </format>
    <format dxfId="27330">
      <pivotArea dataOnly="0" labelOnly="1" grandRow="1" outline="0" fieldPosition="0"/>
    </format>
    <format dxfId="2732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32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32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32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32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324">
      <pivotArea outline="0" collapsedLevelsAreSubtotals="1" fieldPosition="0"/>
    </format>
    <format dxfId="27323">
      <pivotArea dataOnly="0" labelOnly="1" fieldPosition="0">
        <references count="1">
          <reference field="0" count="0"/>
        </references>
      </pivotArea>
    </format>
    <format dxfId="27322">
      <pivotArea dataOnly="0" labelOnly="1" grandRow="1" outline="0" fieldPosition="0"/>
    </format>
    <format dxfId="2732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32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31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31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31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316">
      <pivotArea outline="0" collapsedLevelsAreSubtotals="1" fieldPosition="0"/>
    </format>
    <format dxfId="27315">
      <pivotArea dataOnly="0" labelOnly="1" fieldPosition="0">
        <references count="1">
          <reference field="0" count="0"/>
        </references>
      </pivotArea>
    </format>
    <format dxfId="27314">
      <pivotArea dataOnly="0" labelOnly="1" grandRow="1" outline="0" fieldPosition="0"/>
    </format>
    <format dxfId="2731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7312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7311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7310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730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30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730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30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30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30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30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30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30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30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29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29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29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296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7295">
      <pivotArea collapsedLevelsAreSubtotals="1" fieldPosition="0">
        <references count="1">
          <reference field="0" count="0"/>
        </references>
      </pivotArea>
    </format>
    <format dxfId="27294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7293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729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729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729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289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728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28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286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728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28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28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282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7281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728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27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278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727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27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275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727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27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27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271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7270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726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26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267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726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26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264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726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26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26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260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7259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725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725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25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255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725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25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252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725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25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24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248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7247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724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724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724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7243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724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724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724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7239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723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723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23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7235">
      <pivotArea dataOnly="0" labelOnly="1" fieldPosition="0">
        <references count="1">
          <reference field="0" count="0"/>
        </references>
      </pivotArea>
    </format>
    <format dxfId="27234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7233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7232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7231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723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7229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722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722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22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22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22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22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22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722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22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21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21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21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216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7215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7214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7213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7212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7211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210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7209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7208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7207">
      <pivotArea outline="0" collapsedLevelsAreSubtotals="1" fieldPosition="0"/>
    </format>
    <format dxfId="27206">
      <pivotArea dataOnly="0" labelOnly="1" fieldPosition="0">
        <references count="1">
          <reference field="0" count="0"/>
        </references>
      </pivotArea>
    </format>
    <format dxfId="27205">
      <pivotArea dataOnly="0" labelOnly="1" grandRow="1" outline="0" fieldPosition="0"/>
    </format>
    <format dxfId="27204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7203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720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720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20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7199">
      <pivotArea outline="0" collapsedLevelsAreSubtotals="1" fieldPosition="0"/>
    </format>
    <format dxfId="27198">
      <pivotArea dataOnly="0" labelOnly="1" fieldPosition="0">
        <references count="1">
          <reference field="0" count="0"/>
        </references>
      </pivotArea>
    </format>
    <format dxfId="27197">
      <pivotArea dataOnly="0" labelOnly="1" grandRow="1" outline="0" fieldPosition="0"/>
    </format>
    <format dxfId="27196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7195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7194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719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719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</formats>
  <pivotTableStyleInfo name="PivotStyleMedium15" showRowHeaders="1" showColHeaders="1" showRowStripes="0" showColStripes="0" showLastColumn="1"/>
</pivotTableDefinition>
</file>

<file path=xl/pivotTables/pivotTable19.xml><?xml version="1.0" encoding="utf-8"?>
<pivotTableDefinition xmlns="http://schemas.openxmlformats.org/spreadsheetml/2006/main" name="Tableau croisé dynamique2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H6:L15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8">
    <i>
      <x v="37"/>
    </i>
    <i r="1">
      <x v="241"/>
    </i>
    <i r="1">
      <x v="242"/>
    </i>
    <i r="1">
      <x v="243"/>
    </i>
    <i r="1">
      <x v="244"/>
    </i>
    <i r="2">
      <x v="23"/>
    </i>
    <i r="3"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</dataFields>
  <formats count="283">
    <format dxfId="24830">
      <pivotArea type="all" dataOnly="0" outline="0" fieldPosition="0"/>
    </format>
    <format dxfId="24829">
      <pivotArea field="0" type="button" dataOnly="0" labelOnly="1" outline="0" axis="axisRow" fieldPosition="0"/>
    </format>
    <format dxfId="2482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827">
      <pivotArea field="0" type="button" dataOnly="0" labelOnly="1" outline="0" axis="axisRow" fieldPosition="0"/>
    </format>
    <format dxfId="2482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825">
      <pivotArea field="0" type="button" dataOnly="0" labelOnly="1" outline="0" axis="axisRow" fieldPosition="0"/>
    </format>
    <format dxfId="2482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823">
      <pivotArea field="0" type="button" dataOnly="0" labelOnly="1" outline="0" axis="axisRow" fieldPosition="0"/>
    </format>
    <format dxfId="2482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821">
      <pivotArea type="all" dataOnly="0" outline="0" fieldPosition="0"/>
    </format>
    <format dxfId="24820">
      <pivotArea outline="0" collapsedLevelsAreSubtotals="1" fieldPosition="0"/>
    </format>
    <format dxfId="2481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818">
      <pivotArea dataOnly="0" labelOnly="1" outline="0" fieldPosition="0">
        <references count="1">
          <reference field="2" count="0"/>
        </references>
      </pivotArea>
    </format>
    <format dxfId="24817">
      <pivotArea outline="0" collapsedLevelsAreSubtotals="1" fieldPosition="0"/>
    </format>
    <format dxfId="24816">
      <pivotArea dataOnly="0" labelOnly="1" outline="0" fieldPosition="0">
        <references count="1">
          <reference field="2" count="0"/>
        </references>
      </pivotArea>
    </format>
    <format dxfId="2481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814">
      <pivotArea outline="0" collapsedLevelsAreSubtotals="1" fieldPosition="0"/>
    </format>
    <format dxfId="24813">
      <pivotArea dataOnly="0" labelOnly="1" outline="0" fieldPosition="0">
        <references count="1">
          <reference field="2" count="0"/>
        </references>
      </pivotArea>
    </format>
    <format dxfId="2481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811">
      <pivotArea type="all" dataOnly="0" outline="0" fieldPosition="0"/>
    </format>
    <format dxfId="24810">
      <pivotArea field="0" type="button" dataOnly="0" labelOnly="1" outline="0" axis="axisRow" fieldPosition="0"/>
    </format>
    <format dxfId="2480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80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80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4806">
      <pivotArea type="all" dataOnly="0" outline="0" fieldPosition="0"/>
    </format>
    <format dxfId="2480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80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4803">
      <pivotArea type="topRight" dataOnly="0" labelOnly="1" outline="0" fieldPosition="0"/>
    </format>
    <format dxfId="2480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80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80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79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798">
      <pivotArea dataOnly="0" labelOnly="1" outline="0" fieldPosition="0">
        <references count="1">
          <reference field="2" count="0"/>
        </references>
      </pivotArea>
    </format>
    <format dxfId="24797">
      <pivotArea type="all" dataOnly="0" outline="0" fieldPosition="0"/>
    </format>
    <format dxfId="2479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79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479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4793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4792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479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4790">
      <pivotArea type="all" dataOnly="0" outline="0" fieldPosition="0"/>
    </format>
    <format dxfId="24789">
      <pivotArea outline="0" collapsedLevelsAreSubtotals="1" fieldPosition="0"/>
    </format>
    <format dxfId="24788">
      <pivotArea dataOnly="0" labelOnly="1" fieldPosition="0">
        <references count="1">
          <reference field="0" count="0"/>
        </references>
      </pivotArea>
    </format>
    <format dxfId="24787">
      <pivotArea dataOnly="0" labelOnly="1" grandRow="1" outline="0" fieldPosition="0"/>
    </format>
    <format dxfId="2478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785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4784">
      <pivotArea outline="0" fieldPosition="0">
        <references count="1">
          <reference field="4294967294" count="1">
            <x v="1"/>
          </reference>
        </references>
      </pivotArea>
    </format>
    <format dxfId="24783">
      <pivotArea outline="0" collapsedLevelsAreSubtotals="1" fieldPosition="0"/>
    </format>
    <format dxfId="24782">
      <pivotArea dataOnly="0" labelOnly="1" grandRow="1" outline="0" fieldPosition="0"/>
    </format>
    <format dxfId="24781">
      <pivotArea outline="0" collapsedLevelsAreSubtotals="1" fieldPosition="0"/>
    </format>
    <format dxfId="24780">
      <pivotArea dataOnly="0" labelOnly="1" grandRow="1" outline="0" fieldPosition="0"/>
    </format>
    <format dxfId="24779">
      <pivotArea field="2" type="button" dataOnly="0" labelOnly="1" outline="0" axis="axisPage" fieldPosition="0"/>
    </format>
    <format dxfId="24778">
      <pivotArea type="origin" dataOnly="0" labelOnly="1" outline="0" fieldPosition="0"/>
    </format>
    <format dxfId="24777">
      <pivotArea field="1" type="button" dataOnly="0" labelOnly="1" outline="0"/>
    </format>
    <format dxfId="24776">
      <pivotArea dataOnly="0" labelOnly="1" grandRow="1" outline="0" fieldPosition="0"/>
    </format>
    <format dxfId="24775">
      <pivotArea type="all" dataOnly="0" outline="0" fieldPosition="0"/>
    </format>
    <format dxfId="24774">
      <pivotArea outline="0" collapsedLevelsAreSubtotals="1" fieldPosition="0"/>
    </format>
    <format dxfId="24773">
      <pivotArea type="origin" dataOnly="0" labelOnly="1" outline="0" fieldPosition="0"/>
    </format>
    <format dxfId="24772">
      <pivotArea field="-2" type="button" dataOnly="0" labelOnly="1" outline="0" axis="axisCol" fieldPosition="0"/>
    </format>
    <format dxfId="24771">
      <pivotArea type="topRight" dataOnly="0" labelOnly="1" outline="0" fieldPosition="0"/>
    </format>
    <format dxfId="24770">
      <pivotArea field="0" type="button" dataOnly="0" labelOnly="1" outline="0" axis="axisRow" fieldPosition="0"/>
    </format>
    <format dxfId="24769">
      <pivotArea dataOnly="0" labelOnly="1" fieldPosition="0">
        <references count="1">
          <reference field="0" count="0"/>
        </references>
      </pivotArea>
    </format>
    <format dxfId="24768">
      <pivotArea dataOnly="0" labelOnly="1" grandRow="1" outline="0" fieldPosition="0"/>
    </format>
    <format dxfId="2476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76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76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76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76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76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761">
      <pivotArea type="all" dataOnly="0" outline="0" fieldPosition="0"/>
    </format>
    <format dxfId="24760">
      <pivotArea outline="0" collapsedLevelsAreSubtotals="1" fieldPosition="0"/>
    </format>
    <format dxfId="24759">
      <pivotArea type="origin" dataOnly="0" labelOnly="1" outline="0" fieldPosition="0"/>
    </format>
    <format dxfId="24758">
      <pivotArea field="-2" type="button" dataOnly="0" labelOnly="1" outline="0" axis="axisCol" fieldPosition="0"/>
    </format>
    <format dxfId="24757">
      <pivotArea type="topRight" dataOnly="0" labelOnly="1" outline="0" fieldPosition="0"/>
    </format>
    <format dxfId="24756">
      <pivotArea field="0" type="button" dataOnly="0" labelOnly="1" outline="0" axis="axisRow" fieldPosition="0"/>
    </format>
    <format dxfId="24755">
      <pivotArea dataOnly="0" labelOnly="1" fieldPosition="0">
        <references count="1">
          <reference field="0" count="0"/>
        </references>
      </pivotArea>
    </format>
    <format dxfId="24754">
      <pivotArea dataOnly="0" labelOnly="1" grandRow="1" outline="0" fieldPosition="0"/>
    </format>
    <format dxfId="2475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75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75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75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74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74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747">
      <pivotArea type="all" dataOnly="0" outline="0" fieldPosition="0"/>
    </format>
    <format dxfId="24746">
      <pivotArea outline="0" collapsedLevelsAreSubtotals="1" fieldPosition="0"/>
    </format>
    <format dxfId="24745">
      <pivotArea type="origin" dataOnly="0" labelOnly="1" outline="0" fieldPosition="0"/>
    </format>
    <format dxfId="24744">
      <pivotArea field="-2" type="button" dataOnly="0" labelOnly="1" outline="0" axis="axisCol" fieldPosition="0"/>
    </format>
    <format dxfId="24743">
      <pivotArea type="topRight" dataOnly="0" labelOnly="1" outline="0" fieldPosition="0"/>
    </format>
    <format dxfId="24742">
      <pivotArea field="0" type="button" dataOnly="0" labelOnly="1" outline="0" axis="axisRow" fieldPosition="0"/>
    </format>
    <format dxfId="24741">
      <pivotArea dataOnly="0" labelOnly="1" fieldPosition="0">
        <references count="1">
          <reference field="0" count="0"/>
        </references>
      </pivotArea>
    </format>
    <format dxfId="24740">
      <pivotArea dataOnly="0" labelOnly="1" grandRow="1" outline="0" fieldPosition="0"/>
    </format>
    <format dxfId="2473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73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73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73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73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734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733">
      <pivotArea type="origin" dataOnly="0" labelOnly="1" outline="0" fieldPosition="0"/>
    </format>
    <format dxfId="24732">
      <pivotArea field="-2" type="button" dataOnly="0" labelOnly="1" outline="0" axis="axisCol" fieldPosition="0"/>
    </format>
    <format dxfId="24731">
      <pivotArea type="topRight" dataOnly="0" labelOnly="1" outline="0" fieldPosition="0"/>
    </format>
    <format dxfId="24730">
      <pivotArea field="0" type="button" dataOnly="0" labelOnly="1" outline="0" axis="axisRow" fieldPosition="0"/>
    </format>
    <format dxfId="2472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728">
      <pivotArea outline="0" collapsedLevelsAreSubtotals="1" fieldPosition="0"/>
    </format>
    <format dxfId="24727">
      <pivotArea dataOnly="0" labelOnly="1" fieldPosition="0">
        <references count="1">
          <reference field="0" count="0"/>
        </references>
      </pivotArea>
    </format>
    <format dxfId="24726">
      <pivotArea dataOnly="0" labelOnly="1" grandRow="1" outline="0" fieldPosition="0"/>
    </format>
    <format dxfId="2472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72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72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72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72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720">
      <pivotArea outline="0" collapsedLevelsAreSubtotals="1" fieldPosition="0"/>
    </format>
    <format dxfId="24719">
      <pivotArea dataOnly="0" labelOnly="1" fieldPosition="0">
        <references count="1">
          <reference field="0" count="0"/>
        </references>
      </pivotArea>
    </format>
    <format dxfId="24718">
      <pivotArea dataOnly="0" labelOnly="1" grandRow="1" outline="0" fieldPosition="0"/>
    </format>
    <format dxfId="2471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71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71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71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71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712">
      <pivotArea outline="0" collapsedLevelsAreSubtotals="1" fieldPosition="0"/>
    </format>
    <format dxfId="24711">
      <pivotArea dataOnly="0" labelOnly="1" fieldPosition="0">
        <references count="1">
          <reference field="0" count="0"/>
        </references>
      </pivotArea>
    </format>
    <format dxfId="24710">
      <pivotArea dataOnly="0" labelOnly="1" grandRow="1" outline="0" fieldPosition="0"/>
    </format>
    <format dxfId="2470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70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70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70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70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704">
      <pivotArea outline="0" collapsedLevelsAreSubtotals="1" fieldPosition="0"/>
    </format>
    <format dxfId="24703">
      <pivotArea dataOnly="0" labelOnly="1" fieldPosition="0">
        <references count="1">
          <reference field="0" count="0"/>
        </references>
      </pivotArea>
    </format>
    <format dxfId="24702">
      <pivotArea dataOnly="0" labelOnly="1" grandRow="1" outline="0" fieldPosition="0"/>
    </format>
    <format dxfId="2470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700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4699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4698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469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69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469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69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69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469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69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69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468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68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68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68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68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684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4683">
      <pivotArea collapsedLevelsAreSubtotals="1" fieldPosition="0">
        <references count="1">
          <reference field="0" count="0"/>
        </references>
      </pivotArea>
    </format>
    <format dxfId="24682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4681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468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467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467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4677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467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467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4674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467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467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67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4670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4669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466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466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4666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466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466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4663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466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466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66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4659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4658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465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465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4655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465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465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4652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465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465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64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4648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4647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464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464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464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4643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464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464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4640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463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463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63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4636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4635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463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463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463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4631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463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462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462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4627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462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462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62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4623">
      <pivotArea dataOnly="0" labelOnly="1" fieldPosition="0">
        <references count="1">
          <reference field="0" count="0"/>
        </references>
      </pivotArea>
    </format>
    <format dxfId="24622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4621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4620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4619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461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617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461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461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614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61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461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611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61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460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608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60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60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60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604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603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4602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601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4600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4599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598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4597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4596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595">
      <pivotArea outline="0" collapsedLevelsAreSubtotals="1" fieldPosition="0"/>
    </format>
    <format dxfId="24594">
      <pivotArea dataOnly="0" labelOnly="1" fieldPosition="0">
        <references count="1">
          <reference field="0" count="0"/>
        </references>
      </pivotArea>
    </format>
    <format dxfId="24593">
      <pivotArea dataOnly="0" labelOnly="1" grandRow="1" outline="0" fieldPosition="0"/>
    </format>
    <format dxfId="24592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4591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459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458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58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4587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4586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4585">
      <pivotArea outline="0" collapsedLevelsAreSubtotals="1" fieldPosition="0"/>
    </format>
    <format dxfId="24584">
      <pivotArea dataOnly="0" labelOnly="1" fieldPosition="0">
        <references count="1">
          <reference field="0" count="0"/>
        </references>
      </pivotArea>
    </format>
    <format dxfId="24583">
      <pivotArea dataOnly="0" labelOnly="1" grandRow="1" outline="0" fieldPosition="0"/>
    </format>
    <format dxfId="24582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4581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458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457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57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457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4576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457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457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457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457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457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4570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4569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456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456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456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4565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4564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456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456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456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456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45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455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455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455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4"/>
          </reference>
        </references>
      </pivotArea>
    </format>
    <format dxfId="245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57"/>
          </reference>
        </references>
      </pivotArea>
    </format>
    <format dxfId="2455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4"/>
          </reference>
        </references>
      </pivotArea>
    </format>
    <format dxfId="245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57"/>
          </reference>
        </references>
      </pivotArea>
    </format>
    <format dxfId="245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4"/>
          </reference>
        </references>
      </pivotArea>
    </format>
    <format dxfId="24551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91"/>
          </reference>
        </references>
      </pivotArea>
    </format>
    <format dxfId="245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4"/>
          </reference>
        </references>
      </pivotArea>
    </format>
    <format dxfId="2454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57"/>
          </reference>
        </references>
      </pivotArea>
    </format>
    <format dxfId="24548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91"/>
          </reference>
        </references>
      </pivotArea>
    </format>
  </formats>
  <conditionalFormats count="1">
    <conditionalFormat scope="data" priority="5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20.xml><?xml version="1.0" encoding="utf-8"?>
<pivotTableDefinition xmlns="http://schemas.openxmlformats.org/spreadsheetml/2006/main" name="Tableau croisé dynamique5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Y6:AB15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h="1" sd="0"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8">
    <i>
      <x v="37"/>
    </i>
    <i r="1">
      <x v="241"/>
    </i>
    <i r="1">
      <x v="242"/>
    </i>
    <i r="1">
      <x v="243"/>
    </i>
    <i r="1">
      <x v="244"/>
    </i>
    <i r="2">
      <x v="25"/>
    </i>
    <i r="3"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246">
    <format dxfId="25076">
      <pivotArea type="all" dataOnly="0" outline="0" fieldPosition="0"/>
    </format>
    <format dxfId="25075">
      <pivotArea field="0" type="button" dataOnly="0" labelOnly="1" outline="0" axis="axisRow" fieldPosition="0"/>
    </format>
    <format dxfId="2507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73">
      <pivotArea field="0" type="button" dataOnly="0" labelOnly="1" outline="0" axis="axisRow" fieldPosition="0"/>
    </format>
    <format dxfId="2507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71">
      <pivotArea field="0" type="button" dataOnly="0" labelOnly="1" outline="0" axis="axisRow" fieldPosition="0"/>
    </format>
    <format dxfId="2507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69">
      <pivotArea field="0" type="button" dataOnly="0" labelOnly="1" outline="0" axis="axisRow" fieldPosition="0"/>
    </format>
    <format dxfId="2506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67">
      <pivotArea type="all" dataOnly="0" outline="0" fieldPosition="0"/>
    </format>
    <format dxfId="25066">
      <pivotArea outline="0" collapsedLevelsAreSubtotals="1" fieldPosition="0"/>
    </format>
    <format dxfId="2506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64">
      <pivotArea dataOnly="0" labelOnly="1" outline="0" fieldPosition="0">
        <references count="1">
          <reference field="2" count="0"/>
        </references>
      </pivotArea>
    </format>
    <format dxfId="25063">
      <pivotArea outline="0" collapsedLevelsAreSubtotals="1" fieldPosition="0"/>
    </format>
    <format dxfId="25062">
      <pivotArea dataOnly="0" labelOnly="1" outline="0" fieldPosition="0">
        <references count="1">
          <reference field="2" count="0"/>
        </references>
      </pivotArea>
    </format>
    <format dxfId="2506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60">
      <pivotArea outline="0" collapsedLevelsAreSubtotals="1" fieldPosition="0"/>
    </format>
    <format dxfId="25059">
      <pivotArea dataOnly="0" labelOnly="1" outline="0" fieldPosition="0">
        <references count="1">
          <reference field="2" count="0"/>
        </references>
      </pivotArea>
    </format>
    <format dxfId="2505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57">
      <pivotArea type="all" dataOnly="0" outline="0" fieldPosition="0"/>
    </format>
    <format dxfId="25056">
      <pivotArea field="0" type="button" dataOnly="0" labelOnly="1" outline="0" axis="axisRow" fieldPosition="0"/>
    </format>
    <format dxfId="2505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5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05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052">
      <pivotArea type="all" dataOnly="0" outline="0" fieldPosition="0"/>
    </format>
    <format dxfId="2505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05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5049">
      <pivotArea type="topRight" dataOnly="0" labelOnly="1" outline="0" fieldPosition="0"/>
    </format>
    <format dxfId="2504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04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04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04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044">
      <pivotArea dataOnly="0" labelOnly="1" outline="0" fieldPosition="0">
        <references count="1">
          <reference field="2" count="0"/>
        </references>
      </pivotArea>
    </format>
    <format dxfId="25043">
      <pivotArea type="all" dataOnly="0" outline="0" fieldPosition="0"/>
    </format>
    <format dxfId="250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041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5040">
      <pivotArea type="all" dataOnly="0" outline="0" fieldPosition="0"/>
    </format>
    <format dxfId="25039">
      <pivotArea outline="0" collapsedLevelsAreSubtotals="1" fieldPosition="0"/>
    </format>
    <format dxfId="25038">
      <pivotArea dataOnly="0" labelOnly="1" fieldPosition="0">
        <references count="1">
          <reference field="0" count="0"/>
        </references>
      </pivotArea>
    </format>
    <format dxfId="25037">
      <pivotArea dataOnly="0" labelOnly="1" grandRow="1" outline="0" fieldPosition="0"/>
    </format>
    <format dxfId="2503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035">
      <pivotArea outline="0" fieldPosition="0">
        <references count="1">
          <reference field="4294967294" count="1">
            <x v="1"/>
          </reference>
        </references>
      </pivotArea>
    </format>
    <format dxfId="25034">
      <pivotArea outline="0" collapsedLevelsAreSubtotals="1" fieldPosition="0"/>
    </format>
    <format dxfId="25033">
      <pivotArea dataOnly="0" labelOnly="1" grandRow="1" outline="0" fieldPosition="0"/>
    </format>
    <format dxfId="25032">
      <pivotArea outline="0" collapsedLevelsAreSubtotals="1" fieldPosition="0"/>
    </format>
    <format dxfId="25031">
      <pivotArea dataOnly="0" labelOnly="1" grandRow="1" outline="0" fieldPosition="0"/>
    </format>
    <format dxfId="25030">
      <pivotArea field="2" type="button" dataOnly="0" labelOnly="1" outline="0" axis="axisPage" fieldPosition="0"/>
    </format>
    <format dxfId="25029">
      <pivotArea type="origin" dataOnly="0" labelOnly="1" outline="0" fieldPosition="0"/>
    </format>
    <format dxfId="25028">
      <pivotArea field="1" type="button" dataOnly="0" labelOnly="1" outline="0"/>
    </format>
    <format dxfId="25027">
      <pivotArea dataOnly="0" labelOnly="1" grandRow="1" outline="0" fieldPosition="0"/>
    </format>
    <format dxfId="25026">
      <pivotArea type="all" dataOnly="0" outline="0" fieldPosition="0"/>
    </format>
    <format dxfId="25025">
      <pivotArea outline="0" collapsedLevelsAreSubtotals="1" fieldPosition="0"/>
    </format>
    <format dxfId="25024">
      <pivotArea type="origin" dataOnly="0" labelOnly="1" outline="0" fieldPosition="0"/>
    </format>
    <format dxfId="25023">
      <pivotArea field="-2" type="button" dataOnly="0" labelOnly="1" outline="0" axis="axisCol" fieldPosition="0"/>
    </format>
    <format dxfId="25022">
      <pivotArea type="topRight" dataOnly="0" labelOnly="1" outline="0" fieldPosition="0"/>
    </format>
    <format dxfId="25021">
      <pivotArea field="0" type="button" dataOnly="0" labelOnly="1" outline="0" axis="axisRow" fieldPosition="0"/>
    </format>
    <format dxfId="25020">
      <pivotArea dataOnly="0" labelOnly="1" fieldPosition="0">
        <references count="1">
          <reference field="0" count="0"/>
        </references>
      </pivotArea>
    </format>
    <format dxfId="25019">
      <pivotArea dataOnly="0" labelOnly="1" grandRow="1" outline="0" fieldPosition="0"/>
    </format>
    <format dxfId="2501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01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01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01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01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0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012">
      <pivotArea type="all" dataOnly="0" outline="0" fieldPosition="0"/>
    </format>
    <format dxfId="25011">
      <pivotArea outline="0" collapsedLevelsAreSubtotals="1" fieldPosition="0"/>
    </format>
    <format dxfId="25010">
      <pivotArea type="origin" dataOnly="0" labelOnly="1" outline="0" fieldPosition="0"/>
    </format>
    <format dxfId="25009">
      <pivotArea field="-2" type="button" dataOnly="0" labelOnly="1" outline="0" axis="axisCol" fieldPosition="0"/>
    </format>
    <format dxfId="25008">
      <pivotArea type="topRight" dataOnly="0" labelOnly="1" outline="0" fieldPosition="0"/>
    </format>
    <format dxfId="25007">
      <pivotArea field="0" type="button" dataOnly="0" labelOnly="1" outline="0" axis="axisRow" fieldPosition="0"/>
    </format>
    <format dxfId="25006">
      <pivotArea dataOnly="0" labelOnly="1" fieldPosition="0">
        <references count="1">
          <reference field="0" count="0"/>
        </references>
      </pivotArea>
    </format>
    <format dxfId="25005">
      <pivotArea dataOnly="0" labelOnly="1" grandRow="1" outline="0" fieldPosition="0"/>
    </format>
    <format dxfId="2500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00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00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00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00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99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998">
      <pivotArea type="all" dataOnly="0" outline="0" fieldPosition="0"/>
    </format>
    <format dxfId="24997">
      <pivotArea outline="0" collapsedLevelsAreSubtotals="1" fieldPosition="0"/>
    </format>
    <format dxfId="24996">
      <pivotArea type="origin" dataOnly="0" labelOnly="1" outline="0" fieldPosition="0"/>
    </format>
    <format dxfId="24995">
      <pivotArea field="-2" type="button" dataOnly="0" labelOnly="1" outline="0" axis="axisCol" fieldPosition="0"/>
    </format>
    <format dxfId="24994">
      <pivotArea type="topRight" dataOnly="0" labelOnly="1" outline="0" fieldPosition="0"/>
    </format>
    <format dxfId="24993">
      <pivotArea field="0" type="button" dataOnly="0" labelOnly="1" outline="0" axis="axisRow" fieldPosition="0"/>
    </format>
    <format dxfId="24992">
      <pivotArea dataOnly="0" labelOnly="1" fieldPosition="0">
        <references count="1">
          <reference field="0" count="0"/>
        </references>
      </pivotArea>
    </format>
    <format dxfId="24991">
      <pivotArea dataOnly="0" labelOnly="1" grandRow="1" outline="0" fieldPosition="0"/>
    </format>
    <format dxfId="2499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98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98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98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98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98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984">
      <pivotArea type="origin" dataOnly="0" labelOnly="1" outline="0" fieldPosition="0"/>
    </format>
    <format dxfId="24983">
      <pivotArea field="-2" type="button" dataOnly="0" labelOnly="1" outline="0" axis="axisCol" fieldPosition="0"/>
    </format>
    <format dxfId="24982">
      <pivotArea type="topRight" dataOnly="0" labelOnly="1" outline="0" fieldPosition="0"/>
    </format>
    <format dxfId="24981">
      <pivotArea field="0" type="button" dataOnly="0" labelOnly="1" outline="0" axis="axisRow" fieldPosition="0"/>
    </format>
    <format dxfId="249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979">
      <pivotArea outline="0" collapsedLevelsAreSubtotals="1" fieldPosition="0"/>
    </format>
    <format dxfId="24978">
      <pivotArea dataOnly="0" labelOnly="1" fieldPosition="0">
        <references count="1">
          <reference field="0" count="0"/>
        </references>
      </pivotArea>
    </format>
    <format dxfId="24977">
      <pivotArea dataOnly="0" labelOnly="1" grandRow="1" outline="0" fieldPosition="0"/>
    </format>
    <format dxfId="2497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97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97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97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97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971">
      <pivotArea outline="0" collapsedLevelsAreSubtotals="1" fieldPosition="0"/>
    </format>
    <format dxfId="24970">
      <pivotArea dataOnly="0" labelOnly="1" fieldPosition="0">
        <references count="1">
          <reference field="0" count="0"/>
        </references>
      </pivotArea>
    </format>
    <format dxfId="24969">
      <pivotArea dataOnly="0" labelOnly="1" grandRow="1" outline="0" fieldPosition="0"/>
    </format>
    <format dxfId="2496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96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96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96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96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963">
      <pivotArea outline="0" collapsedLevelsAreSubtotals="1" fieldPosition="0"/>
    </format>
    <format dxfId="24962">
      <pivotArea dataOnly="0" labelOnly="1" fieldPosition="0">
        <references count="1">
          <reference field="0" count="0"/>
        </references>
      </pivotArea>
    </format>
    <format dxfId="24961">
      <pivotArea dataOnly="0" labelOnly="1" grandRow="1" outline="0" fieldPosition="0"/>
    </format>
    <format dxfId="2496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95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95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95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95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955">
      <pivotArea outline="0" collapsedLevelsAreSubtotals="1" fieldPosition="0"/>
    </format>
    <format dxfId="24954">
      <pivotArea dataOnly="0" labelOnly="1" fieldPosition="0">
        <references count="1">
          <reference field="0" count="0"/>
        </references>
      </pivotArea>
    </format>
    <format dxfId="24953">
      <pivotArea dataOnly="0" labelOnly="1" grandRow="1" outline="0" fieldPosition="0"/>
    </format>
    <format dxfId="2495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951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4950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4949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494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94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494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94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94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494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94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94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494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93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93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93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93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935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4934">
      <pivotArea collapsedLevelsAreSubtotals="1" fieldPosition="0">
        <references count="1">
          <reference field="0" count="0"/>
        </references>
      </pivotArea>
    </format>
    <format dxfId="24933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4932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493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493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492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4928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492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492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4925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492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492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92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4921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4920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491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491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4917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491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491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4914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491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491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91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4910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4909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490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490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4906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490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490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4903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490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490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90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4899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4898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489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489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489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4894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489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489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4891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489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488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88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4887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4886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488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488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488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4882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488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488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487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4878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487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487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87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4874">
      <pivotArea dataOnly="0" labelOnly="1" fieldPosition="0">
        <references count="1">
          <reference field="0" count="0"/>
        </references>
      </pivotArea>
    </format>
    <format dxfId="24873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4872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4871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4870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486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868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486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4866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865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86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4863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862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86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4860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859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85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85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85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855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4854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4853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4852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4851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4850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849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4848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4847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4846">
      <pivotArea outline="0" collapsedLevelsAreSubtotals="1" fieldPosition="0"/>
    </format>
    <format dxfId="24845">
      <pivotArea dataOnly="0" labelOnly="1" fieldPosition="0">
        <references count="1">
          <reference field="0" count="0"/>
        </references>
      </pivotArea>
    </format>
    <format dxfId="24844">
      <pivotArea dataOnly="0" labelOnly="1" grandRow="1" outline="0" fieldPosition="0"/>
    </format>
    <format dxfId="24843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4842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484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484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83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4838">
      <pivotArea outline="0" collapsedLevelsAreSubtotals="1" fieldPosition="0"/>
    </format>
    <format dxfId="24837">
      <pivotArea dataOnly="0" labelOnly="1" fieldPosition="0">
        <references count="1">
          <reference field="0" count="0"/>
        </references>
      </pivotArea>
    </format>
    <format dxfId="24836">
      <pivotArea dataOnly="0" labelOnly="1" grandRow="1" outline="0" fieldPosition="0"/>
    </format>
    <format dxfId="24835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4834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483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483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483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</formats>
  <pivotTableStyleInfo name="PivotStyleMedium15" showRowHeaders="1" showColHeaders="1" showRowStripes="0" showColStripes="0" showLastColumn="1"/>
</pivotTableDefinition>
</file>

<file path=xl/pivotTables/pivotTable21.xml><?xml version="1.0" encoding="utf-8"?>
<pivotTableDefinition xmlns="http://schemas.openxmlformats.org/spreadsheetml/2006/main" name="Tableau croisé dynamique4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O6:R21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sd="0" x="9"/>
        <item x="10"/>
        <item sd="0" x="11"/>
        <item sd="0" x="12"/>
        <item sd="0" x="13"/>
        <item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x="7"/>
        <item h="1" x="9"/>
        <item h="1" x="10"/>
        <item h="1" x="11"/>
        <item h="1" x="12"/>
        <item h="1" m="1" x="63"/>
        <item h="1" x="34"/>
        <item h="1" x="36"/>
        <item h="1" x="37"/>
        <item h="1" x="38"/>
        <item h="1" m="1" x="51"/>
        <item h="1" x="8"/>
        <item h="1" x="23"/>
        <item h="1" m="1" x="61"/>
        <item h="1"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x="45"/>
        <item h="1" x="20"/>
        <item h="1" x="39"/>
        <item x="0"/>
        <item h="1" x="25"/>
        <item h="1" x="21"/>
        <item h="1" x="19"/>
        <item h="1" m="1" x="60"/>
        <item h="1" m="1" x="59"/>
        <item h="1" x="43"/>
        <item h="1" x="2"/>
        <item h="1" x="33"/>
        <item h="1" x="27"/>
        <item h="1" x="46"/>
        <item x="1"/>
        <item h="1" x="24"/>
        <item x="3"/>
        <item h="1" m="1" x="62"/>
        <item h="1" x="15"/>
        <item h="1" x="17"/>
        <item h="1" x="40"/>
        <item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  <item t="default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14">
    <i>
      <x v="37"/>
    </i>
    <i r="1">
      <x v="241"/>
    </i>
    <i r="1">
      <x v="242"/>
    </i>
    <i r="1">
      <x v="243"/>
    </i>
    <i r="1">
      <x v="244"/>
    </i>
    <i r="2">
      <x v="29"/>
    </i>
    <i r="3">
      <x v="5"/>
    </i>
    <i r="2">
      <x v="40"/>
    </i>
    <i r="3">
      <x v="5"/>
    </i>
    <i r="2">
      <x v="42"/>
    </i>
    <i r="3">
      <x v="5"/>
    </i>
    <i r="2">
      <x v="47"/>
    </i>
    <i r="3"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246">
    <format dxfId="25322">
      <pivotArea type="all" dataOnly="0" outline="0" fieldPosition="0"/>
    </format>
    <format dxfId="25321">
      <pivotArea field="0" type="button" dataOnly="0" labelOnly="1" outline="0" axis="axisRow" fieldPosition="0"/>
    </format>
    <format dxfId="2532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319">
      <pivotArea field="0" type="button" dataOnly="0" labelOnly="1" outline="0" axis="axisRow" fieldPosition="0"/>
    </format>
    <format dxfId="2531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317">
      <pivotArea field="0" type="button" dataOnly="0" labelOnly="1" outline="0" axis="axisRow" fieldPosition="0"/>
    </format>
    <format dxfId="2531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315">
      <pivotArea field="0" type="button" dataOnly="0" labelOnly="1" outline="0" axis="axisRow" fieldPosition="0"/>
    </format>
    <format dxfId="2531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313">
      <pivotArea type="all" dataOnly="0" outline="0" fieldPosition="0"/>
    </format>
    <format dxfId="25312">
      <pivotArea outline="0" collapsedLevelsAreSubtotals="1" fieldPosition="0"/>
    </format>
    <format dxfId="2531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310">
      <pivotArea dataOnly="0" labelOnly="1" outline="0" fieldPosition="0">
        <references count="1">
          <reference field="2" count="0"/>
        </references>
      </pivotArea>
    </format>
    <format dxfId="25309">
      <pivotArea outline="0" collapsedLevelsAreSubtotals="1" fieldPosition="0"/>
    </format>
    <format dxfId="25308">
      <pivotArea dataOnly="0" labelOnly="1" outline="0" fieldPosition="0">
        <references count="1">
          <reference field="2" count="0"/>
        </references>
      </pivotArea>
    </format>
    <format dxfId="2530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306">
      <pivotArea outline="0" collapsedLevelsAreSubtotals="1" fieldPosition="0"/>
    </format>
    <format dxfId="25305">
      <pivotArea dataOnly="0" labelOnly="1" outline="0" fieldPosition="0">
        <references count="1">
          <reference field="2" count="0"/>
        </references>
      </pivotArea>
    </format>
    <format dxfId="2530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303">
      <pivotArea type="all" dataOnly="0" outline="0" fieldPosition="0"/>
    </format>
    <format dxfId="25302">
      <pivotArea field="0" type="button" dataOnly="0" labelOnly="1" outline="0" axis="axisRow" fieldPosition="0"/>
    </format>
    <format dxfId="2530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30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29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298">
      <pivotArea type="all" dataOnly="0" outline="0" fieldPosition="0"/>
    </format>
    <format dxfId="2529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29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5295">
      <pivotArea type="topRight" dataOnly="0" labelOnly="1" outline="0" fieldPosition="0"/>
    </format>
    <format dxfId="2529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29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29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29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290">
      <pivotArea dataOnly="0" labelOnly="1" outline="0" fieldPosition="0">
        <references count="1">
          <reference field="2" count="0"/>
        </references>
      </pivotArea>
    </format>
    <format dxfId="25289">
      <pivotArea type="all" dataOnly="0" outline="0" fieldPosition="0"/>
    </format>
    <format dxfId="2528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287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5286">
      <pivotArea type="all" dataOnly="0" outline="0" fieldPosition="0"/>
    </format>
    <format dxfId="25285">
      <pivotArea outline="0" collapsedLevelsAreSubtotals="1" fieldPosition="0"/>
    </format>
    <format dxfId="25284">
      <pivotArea dataOnly="0" labelOnly="1" fieldPosition="0">
        <references count="1">
          <reference field="0" count="0"/>
        </references>
      </pivotArea>
    </format>
    <format dxfId="25283">
      <pivotArea dataOnly="0" labelOnly="1" grandRow="1" outline="0" fieldPosition="0"/>
    </format>
    <format dxfId="2528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281">
      <pivotArea outline="0" fieldPosition="0">
        <references count="1">
          <reference field="4294967294" count="1">
            <x v="1"/>
          </reference>
        </references>
      </pivotArea>
    </format>
    <format dxfId="25280">
      <pivotArea outline="0" collapsedLevelsAreSubtotals="1" fieldPosition="0"/>
    </format>
    <format dxfId="25279">
      <pivotArea dataOnly="0" labelOnly="1" grandRow="1" outline="0" fieldPosition="0"/>
    </format>
    <format dxfId="25278">
      <pivotArea outline="0" collapsedLevelsAreSubtotals="1" fieldPosition="0"/>
    </format>
    <format dxfId="25277">
      <pivotArea dataOnly="0" labelOnly="1" grandRow="1" outline="0" fieldPosition="0"/>
    </format>
    <format dxfId="25276">
      <pivotArea field="2" type="button" dataOnly="0" labelOnly="1" outline="0" axis="axisPage" fieldPosition="0"/>
    </format>
    <format dxfId="25275">
      <pivotArea type="origin" dataOnly="0" labelOnly="1" outline="0" fieldPosition="0"/>
    </format>
    <format dxfId="25274">
      <pivotArea field="1" type="button" dataOnly="0" labelOnly="1" outline="0"/>
    </format>
    <format dxfId="25273">
      <pivotArea dataOnly="0" labelOnly="1" grandRow="1" outline="0" fieldPosition="0"/>
    </format>
    <format dxfId="25272">
      <pivotArea type="all" dataOnly="0" outline="0" fieldPosition="0"/>
    </format>
    <format dxfId="25271">
      <pivotArea outline="0" collapsedLevelsAreSubtotals="1" fieldPosition="0"/>
    </format>
    <format dxfId="25270">
      <pivotArea type="origin" dataOnly="0" labelOnly="1" outline="0" fieldPosition="0"/>
    </format>
    <format dxfId="25269">
      <pivotArea field="-2" type="button" dataOnly="0" labelOnly="1" outline="0" axis="axisCol" fieldPosition="0"/>
    </format>
    <format dxfId="25268">
      <pivotArea type="topRight" dataOnly="0" labelOnly="1" outline="0" fieldPosition="0"/>
    </format>
    <format dxfId="25267">
      <pivotArea field="0" type="button" dataOnly="0" labelOnly="1" outline="0" axis="axisRow" fieldPosition="0"/>
    </format>
    <format dxfId="25266">
      <pivotArea dataOnly="0" labelOnly="1" fieldPosition="0">
        <references count="1">
          <reference field="0" count="0"/>
        </references>
      </pivotArea>
    </format>
    <format dxfId="25265">
      <pivotArea dataOnly="0" labelOnly="1" grandRow="1" outline="0" fieldPosition="0"/>
    </format>
    <format dxfId="2526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26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26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26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26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25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258">
      <pivotArea type="all" dataOnly="0" outline="0" fieldPosition="0"/>
    </format>
    <format dxfId="25257">
      <pivotArea outline="0" collapsedLevelsAreSubtotals="1" fieldPosition="0"/>
    </format>
    <format dxfId="25256">
      <pivotArea type="origin" dataOnly="0" labelOnly="1" outline="0" fieldPosition="0"/>
    </format>
    <format dxfId="25255">
      <pivotArea field="-2" type="button" dataOnly="0" labelOnly="1" outline="0" axis="axisCol" fieldPosition="0"/>
    </format>
    <format dxfId="25254">
      <pivotArea type="topRight" dataOnly="0" labelOnly="1" outline="0" fieldPosition="0"/>
    </format>
    <format dxfId="25253">
      <pivotArea field="0" type="button" dataOnly="0" labelOnly="1" outline="0" axis="axisRow" fieldPosition="0"/>
    </format>
    <format dxfId="25252">
      <pivotArea dataOnly="0" labelOnly="1" fieldPosition="0">
        <references count="1">
          <reference field="0" count="0"/>
        </references>
      </pivotArea>
    </format>
    <format dxfId="25251">
      <pivotArea dataOnly="0" labelOnly="1" grandRow="1" outline="0" fieldPosition="0"/>
    </format>
    <format dxfId="2525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24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24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24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24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24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244">
      <pivotArea type="all" dataOnly="0" outline="0" fieldPosition="0"/>
    </format>
    <format dxfId="25243">
      <pivotArea outline="0" collapsedLevelsAreSubtotals="1" fieldPosition="0"/>
    </format>
    <format dxfId="25242">
      <pivotArea type="origin" dataOnly="0" labelOnly="1" outline="0" fieldPosition="0"/>
    </format>
    <format dxfId="25241">
      <pivotArea field="-2" type="button" dataOnly="0" labelOnly="1" outline="0" axis="axisCol" fieldPosition="0"/>
    </format>
    <format dxfId="25240">
      <pivotArea type="topRight" dataOnly="0" labelOnly="1" outline="0" fieldPosition="0"/>
    </format>
    <format dxfId="25239">
      <pivotArea field="0" type="button" dataOnly="0" labelOnly="1" outline="0" axis="axisRow" fieldPosition="0"/>
    </format>
    <format dxfId="25238">
      <pivotArea dataOnly="0" labelOnly="1" fieldPosition="0">
        <references count="1">
          <reference field="0" count="0"/>
        </references>
      </pivotArea>
    </format>
    <format dxfId="25237">
      <pivotArea dataOnly="0" labelOnly="1" grandRow="1" outline="0" fieldPosition="0"/>
    </format>
    <format dxfId="2523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23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23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23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23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2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230">
      <pivotArea type="origin" dataOnly="0" labelOnly="1" outline="0" fieldPosition="0"/>
    </format>
    <format dxfId="25229">
      <pivotArea field="-2" type="button" dataOnly="0" labelOnly="1" outline="0" axis="axisCol" fieldPosition="0"/>
    </format>
    <format dxfId="25228">
      <pivotArea type="topRight" dataOnly="0" labelOnly="1" outline="0" fieldPosition="0"/>
    </format>
    <format dxfId="25227">
      <pivotArea field="0" type="button" dataOnly="0" labelOnly="1" outline="0" axis="axisRow" fieldPosition="0"/>
    </format>
    <format dxfId="252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225">
      <pivotArea outline="0" collapsedLevelsAreSubtotals="1" fieldPosition="0"/>
    </format>
    <format dxfId="25224">
      <pivotArea dataOnly="0" labelOnly="1" fieldPosition="0">
        <references count="1">
          <reference field="0" count="0"/>
        </references>
      </pivotArea>
    </format>
    <format dxfId="25223">
      <pivotArea dataOnly="0" labelOnly="1" grandRow="1" outline="0" fieldPosition="0"/>
    </format>
    <format dxfId="2522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22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22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21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21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217">
      <pivotArea outline="0" collapsedLevelsAreSubtotals="1" fieldPosition="0"/>
    </format>
    <format dxfId="25216">
      <pivotArea dataOnly="0" labelOnly="1" fieldPosition="0">
        <references count="1">
          <reference field="0" count="0"/>
        </references>
      </pivotArea>
    </format>
    <format dxfId="25215">
      <pivotArea dataOnly="0" labelOnly="1" grandRow="1" outline="0" fieldPosition="0"/>
    </format>
    <format dxfId="2521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21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21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21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21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209">
      <pivotArea outline="0" collapsedLevelsAreSubtotals="1" fieldPosition="0"/>
    </format>
    <format dxfId="25208">
      <pivotArea dataOnly="0" labelOnly="1" fieldPosition="0">
        <references count="1">
          <reference field="0" count="0"/>
        </references>
      </pivotArea>
    </format>
    <format dxfId="25207">
      <pivotArea dataOnly="0" labelOnly="1" grandRow="1" outline="0" fieldPosition="0"/>
    </format>
    <format dxfId="2520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20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20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20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20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201">
      <pivotArea outline="0" collapsedLevelsAreSubtotals="1" fieldPosition="0"/>
    </format>
    <format dxfId="25200">
      <pivotArea dataOnly="0" labelOnly="1" fieldPosition="0">
        <references count="1">
          <reference field="0" count="0"/>
        </references>
      </pivotArea>
    </format>
    <format dxfId="25199">
      <pivotArea dataOnly="0" labelOnly="1" grandRow="1" outline="0" fieldPosition="0"/>
    </format>
    <format dxfId="2519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197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5196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5195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519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19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5192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191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19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189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188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18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186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185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18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18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18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181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5180">
      <pivotArea collapsedLevelsAreSubtotals="1" fieldPosition="0">
        <references count="1">
          <reference field="0" count="0"/>
        </references>
      </pivotArea>
    </format>
    <format dxfId="25179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5178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517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517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517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174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517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17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171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517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16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16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167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5166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516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16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163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516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16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160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515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15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15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156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5155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515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15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152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515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15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149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514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14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14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145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5144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514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514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14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140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513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13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137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513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13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13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133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5132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513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513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12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128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512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12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12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5124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512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12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12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120">
      <pivotArea dataOnly="0" labelOnly="1" fieldPosition="0">
        <references count="1">
          <reference field="0" count="0"/>
        </references>
      </pivotArea>
    </format>
    <format dxfId="25119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5118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5117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5116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511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114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5113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5112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111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110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109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108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107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106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105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10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10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10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101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100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5099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098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5097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5096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095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5094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5093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092">
      <pivotArea outline="0" collapsedLevelsAreSubtotals="1" fieldPosition="0"/>
    </format>
    <format dxfId="25091">
      <pivotArea dataOnly="0" labelOnly="1" fieldPosition="0">
        <references count="1">
          <reference field="0" count="0"/>
        </references>
      </pivotArea>
    </format>
    <format dxfId="25090">
      <pivotArea dataOnly="0" labelOnly="1" grandRow="1" outline="0" fieldPosition="0"/>
    </format>
    <format dxfId="25089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5088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508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5086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085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5084">
      <pivotArea outline="0" collapsedLevelsAreSubtotals="1" fieldPosition="0"/>
    </format>
    <format dxfId="25083">
      <pivotArea dataOnly="0" labelOnly="1" fieldPosition="0">
        <references count="1">
          <reference field="0" count="0"/>
        </references>
      </pivotArea>
    </format>
    <format dxfId="25082">
      <pivotArea dataOnly="0" labelOnly="1" grandRow="1" outline="0" fieldPosition="0"/>
    </format>
    <format dxfId="25081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5080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5079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5078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077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</formats>
  <pivotTableStyleInfo name="PivotStyleMedium15" showRowHeaders="1" showColHeaders="1" showRowStripes="0" showColStripes="0" showLastColumn="1"/>
</pivotTableDefinition>
</file>

<file path=xl/pivotTables/pivotTable22.xml><?xml version="1.0" encoding="utf-8"?>
<pivotTableDefinition xmlns="http://schemas.openxmlformats.org/spreadsheetml/2006/main" name="Tableau croisé dynamique1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6:E17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>
      <items count="13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  <item t="default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/>
    <pivotField axis="axisRow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x="7"/>
        <item h="1" x="9"/>
        <item h="1" x="10"/>
        <item h="1" x="11"/>
        <item h="1" x="12"/>
        <item h="1" m="1" x="63"/>
        <item h="1" x="34"/>
        <item h="1" x="36"/>
        <item h="1" x="37"/>
        <item h="1" x="38"/>
        <item h="1" m="1" x="51"/>
        <item h="1" x="8"/>
        <item h="1" x="23"/>
        <item h="1" m="1" x="61"/>
        <item h="1"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h="1" x="45"/>
        <item h="1" x="20"/>
        <item h="1" x="39"/>
        <item h="1" x="0"/>
        <item x="25"/>
        <item h="1" x="21"/>
        <item h="1" x="19"/>
        <item h="1" m="1" x="60"/>
        <item h="1" m="1" x="59"/>
        <item h="1" x="43"/>
        <item h="1" x="2"/>
        <item h="1" x="33"/>
        <item h="1" x="27"/>
        <item x="46"/>
        <item h="1" x="1"/>
        <item x="24"/>
        <item h="1" x="3"/>
        <item h="1" m="1" x="62"/>
        <item h="1" x="15"/>
        <item h="1" x="17"/>
        <item h="1"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  <item t="default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4">
    <field x="0"/>
    <field x="4"/>
    <field x="5"/>
    <field x="6"/>
  </rowFields>
  <rowItems count="10">
    <i>
      <x v="37"/>
    </i>
    <i r="1">
      <x v="241"/>
    </i>
    <i r="1">
      <x v="242"/>
    </i>
    <i r="1">
      <x v="243"/>
    </i>
    <i r="1">
      <x v="244"/>
    </i>
    <i r="2">
      <x v="30"/>
    </i>
    <i r="3">
      <x v="5"/>
    </i>
    <i r="2">
      <x v="41"/>
    </i>
    <i r="3"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</dataFields>
  <formats count="301">
    <format dxfId="25623">
      <pivotArea type="all" dataOnly="0" outline="0" fieldPosition="0"/>
    </format>
    <format dxfId="25622">
      <pivotArea field="0" type="button" dataOnly="0" labelOnly="1" outline="0" axis="axisRow" fieldPosition="0"/>
    </format>
    <format dxfId="2562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620">
      <pivotArea field="0" type="button" dataOnly="0" labelOnly="1" outline="0" axis="axisRow" fieldPosition="0"/>
    </format>
    <format dxfId="2561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618">
      <pivotArea field="0" type="button" dataOnly="0" labelOnly="1" outline="0" axis="axisRow" fieldPosition="0"/>
    </format>
    <format dxfId="2561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616">
      <pivotArea field="0" type="button" dataOnly="0" labelOnly="1" outline="0" axis="axisRow" fieldPosition="0"/>
    </format>
    <format dxfId="2561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614">
      <pivotArea type="all" dataOnly="0" outline="0" fieldPosition="0"/>
    </format>
    <format dxfId="25613">
      <pivotArea outline="0" collapsedLevelsAreSubtotals="1" fieldPosition="0"/>
    </format>
    <format dxfId="2561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611">
      <pivotArea dataOnly="0" labelOnly="1" outline="0" fieldPosition="0">
        <references count="1">
          <reference field="2" count="0"/>
        </references>
      </pivotArea>
    </format>
    <format dxfId="25610">
      <pivotArea outline="0" collapsedLevelsAreSubtotals="1" fieldPosition="0"/>
    </format>
    <format dxfId="25609">
      <pivotArea dataOnly="0" labelOnly="1" outline="0" fieldPosition="0">
        <references count="1">
          <reference field="2" count="0"/>
        </references>
      </pivotArea>
    </format>
    <format dxfId="2560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607">
      <pivotArea outline="0" collapsedLevelsAreSubtotals="1" fieldPosition="0"/>
    </format>
    <format dxfId="25606">
      <pivotArea dataOnly="0" labelOnly="1" outline="0" fieldPosition="0">
        <references count="1">
          <reference field="2" count="0"/>
        </references>
      </pivotArea>
    </format>
    <format dxfId="2560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604">
      <pivotArea type="all" dataOnly="0" outline="0" fieldPosition="0"/>
    </format>
    <format dxfId="25603">
      <pivotArea field="0" type="button" dataOnly="0" labelOnly="1" outline="0" axis="axisRow" fieldPosition="0"/>
    </format>
    <format dxfId="2560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60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600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599">
      <pivotArea type="all" dataOnly="0" outline="0" fieldPosition="0"/>
    </format>
    <format dxfId="2559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59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5596">
      <pivotArea type="topRight" dataOnly="0" labelOnly="1" outline="0" fieldPosition="0"/>
    </format>
    <format dxfId="2559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59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59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59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591">
      <pivotArea dataOnly="0" labelOnly="1" outline="0" fieldPosition="0">
        <references count="1">
          <reference field="2" count="0"/>
        </references>
      </pivotArea>
    </format>
    <format dxfId="25590">
      <pivotArea type="all" dataOnly="0" outline="0" fieldPosition="0"/>
    </format>
    <format dxfId="2558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58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5587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5586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5585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5584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5583">
      <pivotArea type="all" dataOnly="0" outline="0" fieldPosition="0"/>
    </format>
    <format dxfId="25582">
      <pivotArea outline="0" collapsedLevelsAreSubtotals="1" fieldPosition="0"/>
    </format>
    <format dxfId="25581">
      <pivotArea dataOnly="0" labelOnly="1" fieldPosition="0">
        <references count="1">
          <reference field="0" count="0"/>
        </references>
      </pivotArea>
    </format>
    <format dxfId="25580">
      <pivotArea dataOnly="0" labelOnly="1" grandRow="1" outline="0" fieldPosition="0"/>
    </format>
    <format dxfId="2557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5578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5577">
      <pivotArea outline="0" fieldPosition="0">
        <references count="1">
          <reference field="4294967294" count="1">
            <x v="1"/>
          </reference>
        </references>
      </pivotArea>
    </format>
    <format dxfId="25576">
      <pivotArea outline="0" collapsedLevelsAreSubtotals="1" fieldPosition="0"/>
    </format>
    <format dxfId="25575">
      <pivotArea dataOnly="0" labelOnly="1" grandRow="1" outline="0" fieldPosition="0"/>
    </format>
    <format dxfId="25574">
      <pivotArea outline="0" collapsedLevelsAreSubtotals="1" fieldPosition="0"/>
    </format>
    <format dxfId="25573">
      <pivotArea dataOnly="0" labelOnly="1" grandRow="1" outline="0" fieldPosition="0"/>
    </format>
    <format dxfId="25572">
      <pivotArea field="2" type="button" dataOnly="0" labelOnly="1" outline="0" axis="axisPage" fieldPosition="0"/>
    </format>
    <format dxfId="25571">
      <pivotArea type="origin" dataOnly="0" labelOnly="1" outline="0" fieldPosition="0"/>
    </format>
    <format dxfId="25570">
      <pivotArea field="1" type="button" dataOnly="0" labelOnly="1" outline="0"/>
    </format>
    <format dxfId="25569">
      <pivotArea dataOnly="0" labelOnly="1" grandRow="1" outline="0" fieldPosition="0"/>
    </format>
    <format dxfId="25568">
      <pivotArea type="all" dataOnly="0" outline="0" fieldPosition="0"/>
    </format>
    <format dxfId="25567">
      <pivotArea outline="0" collapsedLevelsAreSubtotals="1" fieldPosition="0"/>
    </format>
    <format dxfId="25566">
      <pivotArea type="origin" dataOnly="0" labelOnly="1" outline="0" fieldPosition="0"/>
    </format>
    <format dxfId="25565">
      <pivotArea field="-2" type="button" dataOnly="0" labelOnly="1" outline="0" axis="axisCol" fieldPosition="0"/>
    </format>
    <format dxfId="25564">
      <pivotArea type="topRight" dataOnly="0" labelOnly="1" outline="0" fieldPosition="0"/>
    </format>
    <format dxfId="25563">
      <pivotArea field="0" type="button" dataOnly="0" labelOnly="1" outline="0" axis="axisRow" fieldPosition="0"/>
    </format>
    <format dxfId="25562">
      <pivotArea dataOnly="0" labelOnly="1" fieldPosition="0">
        <references count="1">
          <reference field="0" count="0"/>
        </references>
      </pivotArea>
    </format>
    <format dxfId="25561">
      <pivotArea dataOnly="0" labelOnly="1" grandRow="1" outline="0" fieldPosition="0"/>
    </format>
    <format dxfId="2556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55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55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55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55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55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5554">
      <pivotArea type="all" dataOnly="0" outline="0" fieldPosition="0"/>
    </format>
    <format dxfId="25553">
      <pivotArea outline="0" collapsedLevelsAreSubtotals="1" fieldPosition="0"/>
    </format>
    <format dxfId="25552">
      <pivotArea type="origin" dataOnly="0" labelOnly="1" outline="0" fieldPosition="0"/>
    </format>
    <format dxfId="25551">
      <pivotArea field="-2" type="button" dataOnly="0" labelOnly="1" outline="0" axis="axisCol" fieldPosition="0"/>
    </format>
    <format dxfId="25550">
      <pivotArea type="topRight" dataOnly="0" labelOnly="1" outline="0" fieldPosition="0"/>
    </format>
    <format dxfId="25549">
      <pivotArea field="0" type="button" dataOnly="0" labelOnly="1" outline="0" axis="axisRow" fieldPosition="0"/>
    </format>
    <format dxfId="25548">
      <pivotArea dataOnly="0" labelOnly="1" fieldPosition="0">
        <references count="1">
          <reference field="0" count="0"/>
        </references>
      </pivotArea>
    </format>
    <format dxfId="25547">
      <pivotArea dataOnly="0" labelOnly="1" grandRow="1" outline="0" fieldPosition="0"/>
    </format>
    <format dxfId="2554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54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54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54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542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541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5540">
      <pivotArea type="all" dataOnly="0" outline="0" fieldPosition="0"/>
    </format>
    <format dxfId="25539">
      <pivotArea outline="0" collapsedLevelsAreSubtotals="1" fieldPosition="0"/>
    </format>
    <format dxfId="25538">
      <pivotArea type="origin" dataOnly="0" labelOnly="1" outline="0" fieldPosition="0"/>
    </format>
    <format dxfId="25537">
      <pivotArea field="-2" type="button" dataOnly="0" labelOnly="1" outline="0" axis="axisCol" fieldPosition="0"/>
    </format>
    <format dxfId="25536">
      <pivotArea type="topRight" dataOnly="0" labelOnly="1" outline="0" fieldPosition="0"/>
    </format>
    <format dxfId="25535">
      <pivotArea field="0" type="button" dataOnly="0" labelOnly="1" outline="0" axis="axisRow" fieldPosition="0"/>
    </format>
    <format dxfId="25534">
      <pivotArea dataOnly="0" labelOnly="1" fieldPosition="0">
        <references count="1">
          <reference field="0" count="0"/>
        </references>
      </pivotArea>
    </format>
    <format dxfId="25533">
      <pivotArea dataOnly="0" labelOnly="1" grandRow="1" outline="0" fieldPosition="0"/>
    </format>
    <format dxfId="2553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53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53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52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52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52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5526">
      <pivotArea type="origin" dataOnly="0" labelOnly="1" outline="0" fieldPosition="0"/>
    </format>
    <format dxfId="25525">
      <pivotArea field="-2" type="button" dataOnly="0" labelOnly="1" outline="0" axis="axisCol" fieldPosition="0"/>
    </format>
    <format dxfId="25524">
      <pivotArea type="topRight" dataOnly="0" labelOnly="1" outline="0" fieldPosition="0"/>
    </format>
    <format dxfId="25523">
      <pivotArea field="0" type="button" dataOnly="0" labelOnly="1" outline="0" axis="axisRow" fieldPosition="0"/>
    </format>
    <format dxfId="25522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5521">
      <pivotArea outline="0" collapsedLevelsAreSubtotals="1" fieldPosition="0"/>
    </format>
    <format dxfId="25520">
      <pivotArea dataOnly="0" labelOnly="1" fieldPosition="0">
        <references count="1">
          <reference field="0" count="0"/>
        </references>
      </pivotArea>
    </format>
    <format dxfId="25519">
      <pivotArea dataOnly="0" labelOnly="1" grandRow="1" outline="0" fieldPosition="0"/>
    </format>
    <format dxfId="2551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51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51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51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51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513">
      <pivotArea outline="0" collapsedLevelsAreSubtotals="1" fieldPosition="0"/>
    </format>
    <format dxfId="25512">
      <pivotArea dataOnly="0" labelOnly="1" fieldPosition="0">
        <references count="1">
          <reference field="0" count="0"/>
        </references>
      </pivotArea>
    </format>
    <format dxfId="25511">
      <pivotArea dataOnly="0" labelOnly="1" grandRow="1" outline="0" fieldPosition="0"/>
    </format>
    <format dxfId="2551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50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50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50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50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505">
      <pivotArea outline="0" collapsedLevelsAreSubtotals="1" fieldPosition="0"/>
    </format>
    <format dxfId="25504">
      <pivotArea dataOnly="0" labelOnly="1" fieldPosition="0">
        <references count="1">
          <reference field="0" count="0"/>
        </references>
      </pivotArea>
    </format>
    <format dxfId="25503">
      <pivotArea dataOnly="0" labelOnly="1" grandRow="1" outline="0" fieldPosition="0"/>
    </format>
    <format dxfId="2550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50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50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49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49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497">
      <pivotArea outline="0" collapsedLevelsAreSubtotals="1" fieldPosition="0"/>
    </format>
    <format dxfId="25496">
      <pivotArea dataOnly="0" labelOnly="1" fieldPosition="0">
        <references count="1">
          <reference field="0" count="0"/>
        </references>
      </pivotArea>
    </format>
    <format dxfId="25495">
      <pivotArea dataOnly="0" labelOnly="1" grandRow="1" outline="0" fieldPosition="0"/>
    </format>
    <format dxfId="2549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493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5492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5491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549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48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548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48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48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48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48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48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48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48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48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47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47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477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5476">
      <pivotArea collapsedLevelsAreSubtotals="1" fieldPosition="0">
        <references count="1">
          <reference field="0" count="0"/>
        </references>
      </pivotArea>
    </format>
    <format dxfId="25475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5474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547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547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5471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470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546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468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467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546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46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46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463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5462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546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460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459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545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457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456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545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45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453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452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5451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545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449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448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544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446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445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544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44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442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441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5440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543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543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437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436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543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434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433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543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43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43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429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5428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542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542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425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424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542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42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421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5420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541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41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41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416">
      <pivotArea dataOnly="0" labelOnly="1" fieldPosition="0">
        <references count="1">
          <reference field="0" count="0"/>
        </references>
      </pivotArea>
    </format>
    <format dxfId="25415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5414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5413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5412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541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410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540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540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407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40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40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404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40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40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401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40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39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39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397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396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5395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394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5393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5392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391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5390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5389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388">
      <pivotArea outline="0" collapsedLevelsAreSubtotals="1" fieldPosition="0"/>
    </format>
    <format dxfId="25387">
      <pivotArea dataOnly="0" labelOnly="1" fieldPosition="0">
        <references count="1">
          <reference field="0" count="0"/>
        </references>
      </pivotArea>
    </format>
    <format dxfId="25386">
      <pivotArea dataOnly="0" labelOnly="1" grandRow="1" outline="0" fieldPosition="0"/>
    </format>
    <format dxfId="25385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5384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538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538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38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5380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5379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5378">
      <pivotArea outline="0" collapsedLevelsAreSubtotals="1" fieldPosition="0"/>
    </format>
    <format dxfId="25377">
      <pivotArea dataOnly="0" labelOnly="1" fieldPosition="0">
        <references count="1">
          <reference field="0" count="0"/>
        </references>
      </pivotArea>
    </format>
    <format dxfId="25376">
      <pivotArea dataOnly="0" labelOnly="1" grandRow="1" outline="0" fieldPosition="0"/>
    </format>
    <format dxfId="25375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5374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537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537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371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537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5369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536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536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536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536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536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5363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5362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536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536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535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5358">
      <pivotArea collapsedLevelsAreSubtotals="1" fieldPosition="0">
        <references count="2">
          <reference field="4294967294" count="1" selected="0">
            <x v="3"/>
          </reference>
          <reference field="0" count="0"/>
        </references>
      </pivotArea>
    </format>
    <format dxfId="25357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7"/>
          </reference>
        </references>
      </pivotArea>
    </format>
    <format dxfId="25356">
      <pivotArea collapsedLevelsAreSubtotals="1" fieldPosition="0">
        <references count="3">
          <reference field="4294967294" count="1" selected="0">
            <x v="3"/>
          </reference>
          <reference field="0" count="0" selected="0"/>
          <reference field="4" count="1">
            <x v="188"/>
          </reference>
        </references>
      </pivotArea>
    </format>
    <format dxfId="2535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535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535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535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535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535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534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534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534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534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534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534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534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534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534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534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533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533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  <format dxfId="2533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1"/>
          </reference>
        </references>
      </pivotArea>
    </format>
    <format dxfId="2533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2"/>
          </reference>
        </references>
      </pivotArea>
    </format>
    <format dxfId="2533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2"/>
          </reference>
          <reference field="5" count="1">
            <x v="3"/>
          </reference>
        </references>
      </pivotArea>
    </format>
    <format dxfId="2533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1"/>
          </reference>
        </references>
      </pivotArea>
    </format>
    <format dxfId="2533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2"/>
          </reference>
        </references>
      </pivotArea>
    </format>
    <format dxfId="25332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7"/>
          </reference>
          <reference field="5" count="1">
            <x v="3"/>
          </reference>
        </references>
      </pivotArea>
    </format>
    <format dxfId="25331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1"/>
          </reference>
        </references>
      </pivotArea>
    </format>
    <format dxfId="25330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2"/>
          </reference>
        </references>
      </pivotArea>
    </format>
    <format dxfId="25329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8"/>
          </reference>
          <reference field="5" count="1">
            <x v="3"/>
          </reference>
        </references>
      </pivotArea>
    </format>
    <format dxfId="25328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1"/>
          </reference>
        </references>
      </pivotArea>
    </format>
    <format dxfId="25327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2"/>
          </reference>
        </references>
      </pivotArea>
    </format>
    <format dxfId="25326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89"/>
          </reference>
          <reference field="5" count="1">
            <x v="3"/>
          </reference>
        </references>
      </pivotArea>
    </format>
    <format dxfId="25325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1"/>
          </reference>
        </references>
      </pivotArea>
    </format>
    <format dxfId="25324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2"/>
          </reference>
        </references>
      </pivotArea>
    </format>
    <format dxfId="25323">
      <pivotArea collapsedLevelsAreSubtotals="1" fieldPosition="0">
        <references count="4">
          <reference field="4294967294" count="1" selected="0">
            <x v="3"/>
          </reference>
          <reference field="0" count="0" selected="0"/>
          <reference field="4" count="1" selected="0">
            <x v="191"/>
          </reference>
          <reference field="5" count="1">
            <x v="3"/>
          </reference>
        </references>
      </pivotArea>
    </format>
  </formats>
  <conditionalFormats count="1">
    <conditionalFormat scope="data" priority="6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23.xml><?xml version="1.0" encoding="utf-8"?>
<pivotTableDefinition xmlns="http://schemas.openxmlformats.org/spreadsheetml/2006/main" name="Tableau croisé dynamique3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T6:W15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showAll="0" defaultSubtotal="0">
      <items count="12">
        <item h="1" m="1" x="6"/>
        <item h="1" m="1" x="3"/>
        <item h="1" m="1" x="7"/>
        <item h="1" m="1" x="10"/>
        <item h="1" m="1" x="2"/>
        <item h="1" m="1" x="4"/>
        <item m="1" x="5"/>
        <item h="1" m="1" x="9"/>
        <item h="1" m="1" x="11"/>
        <item h="1" m="1" x="8"/>
        <item h="1" x="0"/>
        <item h="1"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m="1" x="90"/>
        <item m="1" x="179"/>
        <item m="1" x="55"/>
        <item m="1" x="145"/>
        <item m="1" x="231"/>
        <item m="1" x="80"/>
        <item m="1" x="171"/>
        <item m="1" x="44"/>
        <item m="1" x="70"/>
        <item m="1" x="160"/>
        <item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sd="0" m="1" x="200"/>
        <item m="1" x="151"/>
        <item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sd="0" x="9"/>
        <item h="1" sd="0" x="10"/>
        <item h="1" sd="0" x="11"/>
        <item h="1" sd="0" x="12"/>
        <item h="1" sd="0" m="1" x="63"/>
        <item h="1" sd="0" x="34"/>
        <item h="1" sd="0" x="36"/>
        <item h="1" sd="0" x="37"/>
        <item h="1" sd="0" x="38"/>
        <item h="1" sd="0" m="1" x="51"/>
        <item h="1" sd="0" x="8"/>
        <item h="1" sd="0" x="23"/>
        <item h="1" sd="0" m="1" x="61"/>
        <item h="1" sd="0" x="22"/>
        <item h="1" sd="0" x="14"/>
        <item h="1" sd="0" x="18"/>
        <item h="1" sd="0" x="29"/>
        <item h="1" sd="0" x="32"/>
        <item h="1" sd="0" x="44"/>
        <item h="1" sd="0" x="28"/>
        <item h="1" sd="0" x="31"/>
        <item h="1" sd="0" x="5"/>
        <item h="1" sd="0" x="26"/>
        <item h="1" sd="0" x="6"/>
        <item h="1" sd="0" x="30"/>
        <item h="1" sd="0" x="45"/>
        <item h="1" sd="0" x="20"/>
        <item h="1" sd="0" x="39"/>
        <item h="1" sd="0" x="0"/>
        <item h="1" sd="0" x="25"/>
        <item h="1" sd="0" x="21"/>
        <item h="1" sd="0" x="19"/>
        <item h="1" sd="0" m="1" x="60"/>
        <item h="1" sd="0" m="1" x="59"/>
        <item h="1" sd="0" x="43"/>
        <item x="2"/>
        <item h="1" sd="0" x="33"/>
        <item h="1" sd="0" x="27"/>
        <item h="1" sd="0" x="46"/>
        <item h="1" sd="0" x="1"/>
        <item h="1" sd="0" x="24"/>
        <item h="1" sd="0" x="3"/>
        <item h="1" sd="0" m="1" x="62"/>
        <item h="1" sd="0" x="15"/>
        <item h="1" sd="0" x="17"/>
        <item h="1" sd="0" x="40"/>
        <item h="1" sd="0" x="4"/>
        <item h="1" sd="0" m="1" x="58"/>
        <item h="1" sd="0" x="35"/>
        <item h="1" sd="0" m="1" x="57"/>
        <item h="1" sd="0" m="1" x="56"/>
        <item h="1" sd="0" m="1" x="55"/>
        <item h="1" sd="0" m="1" x="54"/>
        <item h="1" sd="0" m="1" x="53"/>
        <item h="1" sd="0" m="1" x="52"/>
        <item h="1" sd="0" x="16"/>
        <item h="1" sd="0" x="13"/>
        <item h="1" sd="0" x="42"/>
        <item h="1" x="41"/>
        <item h="1" x="48"/>
        <item h="1" x="47"/>
        <item h="1" x="49"/>
        <item h="1" x="50"/>
        <item t="default" sd="0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8">
    <i>
      <x v="37"/>
    </i>
    <i r="1">
      <x v="241"/>
    </i>
    <i r="1">
      <x v="242"/>
    </i>
    <i r="1">
      <x v="243"/>
    </i>
    <i r="1">
      <x v="244"/>
    </i>
    <i r="2">
      <x v="36"/>
    </i>
    <i r="3"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246">
    <format dxfId="25869">
      <pivotArea type="all" dataOnly="0" outline="0" fieldPosition="0"/>
    </format>
    <format dxfId="25868">
      <pivotArea field="0" type="button" dataOnly="0" labelOnly="1" outline="0" axis="axisRow" fieldPosition="0"/>
    </format>
    <format dxfId="2586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866">
      <pivotArea field="0" type="button" dataOnly="0" labelOnly="1" outline="0" axis="axisRow" fieldPosition="0"/>
    </format>
    <format dxfId="2586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864">
      <pivotArea field="0" type="button" dataOnly="0" labelOnly="1" outline="0" axis="axisRow" fieldPosition="0"/>
    </format>
    <format dxfId="2586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862">
      <pivotArea field="0" type="button" dataOnly="0" labelOnly="1" outline="0" axis="axisRow" fieldPosition="0"/>
    </format>
    <format dxfId="2586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860">
      <pivotArea type="all" dataOnly="0" outline="0" fieldPosition="0"/>
    </format>
    <format dxfId="25859">
      <pivotArea outline="0" collapsedLevelsAreSubtotals="1" fieldPosition="0"/>
    </format>
    <format dxfId="2585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857">
      <pivotArea dataOnly="0" labelOnly="1" outline="0" fieldPosition="0">
        <references count="1">
          <reference field="2" count="0"/>
        </references>
      </pivotArea>
    </format>
    <format dxfId="25856">
      <pivotArea outline="0" collapsedLevelsAreSubtotals="1" fieldPosition="0"/>
    </format>
    <format dxfId="25855">
      <pivotArea dataOnly="0" labelOnly="1" outline="0" fieldPosition="0">
        <references count="1">
          <reference field="2" count="0"/>
        </references>
      </pivotArea>
    </format>
    <format dxfId="2585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853">
      <pivotArea outline="0" collapsedLevelsAreSubtotals="1" fieldPosition="0"/>
    </format>
    <format dxfId="25852">
      <pivotArea dataOnly="0" labelOnly="1" outline="0" fieldPosition="0">
        <references count="1">
          <reference field="2" count="0"/>
        </references>
      </pivotArea>
    </format>
    <format dxfId="2585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850">
      <pivotArea type="all" dataOnly="0" outline="0" fieldPosition="0"/>
    </format>
    <format dxfId="25849">
      <pivotArea field="0" type="button" dataOnly="0" labelOnly="1" outline="0" axis="axisRow" fieldPosition="0"/>
    </format>
    <format dxfId="2584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84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84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845">
      <pivotArea type="all" dataOnly="0" outline="0" fieldPosition="0"/>
    </format>
    <format dxfId="2584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5843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5842">
      <pivotArea type="topRight" dataOnly="0" labelOnly="1" outline="0" fieldPosition="0"/>
    </format>
    <format dxfId="2584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84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83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83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5837">
      <pivotArea dataOnly="0" labelOnly="1" outline="0" fieldPosition="0">
        <references count="1">
          <reference field="2" count="0"/>
        </references>
      </pivotArea>
    </format>
    <format dxfId="25836">
      <pivotArea type="all" dataOnly="0" outline="0" fieldPosition="0"/>
    </format>
    <format dxfId="258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834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5833">
      <pivotArea type="all" dataOnly="0" outline="0" fieldPosition="0"/>
    </format>
    <format dxfId="25832">
      <pivotArea outline="0" collapsedLevelsAreSubtotals="1" fieldPosition="0"/>
    </format>
    <format dxfId="25831">
      <pivotArea dataOnly="0" labelOnly="1" fieldPosition="0">
        <references count="1">
          <reference field="0" count="0"/>
        </references>
      </pivotArea>
    </format>
    <format dxfId="25830">
      <pivotArea dataOnly="0" labelOnly="1" grandRow="1" outline="0" fieldPosition="0"/>
    </format>
    <format dxfId="2582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828">
      <pivotArea outline="0" fieldPosition="0">
        <references count="1">
          <reference field="4294967294" count="1">
            <x v="1"/>
          </reference>
        </references>
      </pivotArea>
    </format>
    <format dxfId="25827">
      <pivotArea outline="0" collapsedLevelsAreSubtotals="1" fieldPosition="0"/>
    </format>
    <format dxfId="25826">
      <pivotArea dataOnly="0" labelOnly="1" grandRow="1" outline="0" fieldPosition="0"/>
    </format>
    <format dxfId="25825">
      <pivotArea outline="0" collapsedLevelsAreSubtotals="1" fieldPosition="0"/>
    </format>
    <format dxfId="25824">
      <pivotArea dataOnly="0" labelOnly="1" grandRow="1" outline="0" fieldPosition="0"/>
    </format>
    <format dxfId="25823">
      <pivotArea field="2" type="button" dataOnly="0" labelOnly="1" outline="0" axis="axisPage" fieldPosition="0"/>
    </format>
    <format dxfId="25822">
      <pivotArea type="origin" dataOnly="0" labelOnly="1" outline="0" fieldPosition="0"/>
    </format>
    <format dxfId="25821">
      <pivotArea field="1" type="button" dataOnly="0" labelOnly="1" outline="0"/>
    </format>
    <format dxfId="25820">
      <pivotArea dataOnly="0" labelOnly="1" grandRow="1" outline="0" fieldPosition="0"/>
    </format>
    <format dxfId="25819">
      <pivotArea type="all" dataOnly="0" outline="0" fieldPosition="0"/>
    </format>
    <format dxfId="25818">
      <pivotArea outline="0" collapsedLevelsAreSubtotals="1" fieldPosition="0"/>
    </format>
    <format dxfId="25817">
      <pivotArea type="origin" dataOnly="0" labelOnly="1" outline="0" fieldPosition="0"/>
    </format>
    <format dxfId="25816">
      <pivotArea field="-2" type="button" dataOnly="0" labelOnly="1" outline="0" axis="axisCol" fieldPosition="0"/>
    </format>
    <format dxfId="25815">
      <pivotArea type="topRight" dataOnly="0" labelOnly="1" outline="0" fieldPosition="0"/>
    </format>
    <format dxfId="25814">
      <pivotArea field="0" type="button" dataOnly="0" labelOnly="1" outline="0" axis="axisRow" fieldPosition="0"/>
    </format>
    <format dxfId="25813">
      <pivotArea dataOnly="0" labelOnly="1" fieldPosition="0">
        <references count="1">
          <reference field="0" count="0"/>
        </references>
      </pivotArea>
    </format>
    <format dxfId="25812">
      <pivotArea dataOnly="0" labelOnly="1" grandRow="1" outline="0" fieldPosition="0"/>
    </format>
    <format dxfId="2581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81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80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80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80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80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805">
      <pivotArea type="all" dataOnly="0" outline="0" fieldPosition="0"/>
    </format>
    <format dxfId="25804">
      <pivotArea outline="0" collapsedLevelsAreSubtotals="1" fieldPosition="0"/>
    </format>
    <format dxfId="25803">
      <pivotArea type="origin" dataOnly="0" labelOnly="1" outline="0" fieldPosition="0"/>
    </format>
    <format dxfId="25802">
      <pivotArea field="-2" type="button" dataOnly="0" labelOnly="1" outline="0" axis="axisCol" fieldPosition="0"/>
    </format>
    <format dxfId="25801">
      <pivotArea type="topRight" dataOnly="0" labelOnly="1" outline="0" fieldPosition="0"/>
    </format>
    <format dxfId="25800">
      <pivotArea field="0" type="button" dataOnly="0" labelOnly="1" outline="0" axis="axisRow" fieldPosition="0"/>
    </format>
    <format dxfId="25799">
      <pivotArea dataOnly="0" labelOnly="1" fieldPosition="0">
        <references count="1">
          <reference field="0" count="0"/>
        </references>
      </pivotArea>
    </format>
    <format dxfId="25798">
      <pivotArea dataOnly="0" labelOnly="1" grandRow="1" outline="0" fieldPosition="0"/>
    </format>
    <format dxfId="2579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79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79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794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793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7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791">
      <pivotArea type="all" dataOnly="0" outline="0" fieldPosition="0"/>
    </format>
    <format dxfId="25790">
      <pivotArea outline="0" collapsedLevelsAreSubtotals="1" fieldPosition="0"/>
    </format>
    <format dxfId="25789">
      <pivotArea type="origin" dataOnly="0" labelOnly="1" outline="0" fieldPosition="0"/>
    </format>
    <format dxfId="25788">
      <pivotArea field="-2" type="button" dataOnly="0" labelOnly="1" outline="0" axis="axisCol" fieldPosition="0"/>
    </format>
    <format dxfId="25787">
      <pivotArea type="topRight" dataOnly="0" labelOnly="1" outline="0" fieldPosition="0"/>
    </format>
    <format dxfId="25786">
      <pivotArea field="0" type="button" dataOnly="0" labelOnly="1" outline="0" axis="axisRow" fieldPosition="0"/>
    </format>
    <format dxfId="25785">
      <pivotArea dataOnly="0" labelOnly="1" fieldPosition="0">
        <references count="1">
          <reference field="0" count="0"/>
        </references>
      </pivotArea>
    </format>
    <format dxfId="25784">
      <pivotArea dataOnly="0" labelOnly="1" grandRow="1" outline="0" fieldPosition="0"/>
    </format>
    <format dxfId="2578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78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78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78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77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77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777">
      <pivotArea type="origin" dataOnly="0" labelOnly="1" outline="0" fieldPosition="0"/>
    </format>
    <format dxfId="25776">
      <pivotArea field="-2" type="button" dataOnly="0" labelOnly="1" outline="0" axis="axisCol" fieldPosition="0"/>
    </format>
    <format dxfId="25775">
      <pivotArea type="topRight" dataOnly="0" labelOnly="1" outline="0" fieldPosition="0"/>
    </format>
    <format dxfId="25774">
      <pivotArea field="0" type="button" dataOnly="0" labelOnly="1" outline="0" axis="axisRow" fieldPosition="0"/>
    </format>
    <format dxfId="2577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5772">
      <pivotArea outline="0" collapsedLevelsAreSubtotals="1" fieldPosition="0"/>
    </format>
    <format dxfId="25771">
      <pivotArea dataOnly="0" labelOnly="1" fieldPosition="0">
        <references count="1">
          <reference field="0" count="0"/>
        </references>
      </pivotArea>
    </format>
    <format dxfId="25770">
      <pivotArea dataOnly="0" labelOnly="1" grandRow="1" outline="0" fieldPosition="0"/>
    </format>
    <format dxfId="2576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76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76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766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765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764">
      <pivotArea outline="0" collapsedLevelsAreSubtotals="1" fieldPosition="0"/>
    </format>
    <format dxfId="25763">
      <pivotArea dataOnly="0" labelOnly="1" fieldPosition="0">
        <references count="1">
          <reference field="0" count="0"/>
        </references>
      </pivotArea>
    </format>
    <format dxfId="25762">
      <pivotArea dataOnly="0" labelOnly="1" grandRow="1" outline="0" fieldPosition="0"/>
    </format>
    <format dxfId="2576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76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75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758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757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756">
      <pivotArea outline="0" collapsedLevelsAreSubtotals="1" fieldPosition="0"/>
    </format>
    <format dxfId="25755">
      <pivotArea dataOnly="0" labelOnly="1" fieldPosition="0">
        <references count="1">
          <reference field="0" count="0"/>
        </references>
      </pivotArea>
    </format>
    <format dxfId="25754">
      <pivotArea dataOnly="0" labelOnly="1" grandRow="1" outline="0" fieldPosition="0"/>
    </format>
    <format dxfId="2575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75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75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75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74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748">
      <pivotArea outline="0" collapsedLevelsAreSubtotals="1" fieldPosition="0"/>
    </format>
    <format dxfId="25747">
      <pivotArea dataOnly="0" labelOnly="1" fieldPosition="0">
        <references count="1">
          <reference field="0" count="0"/>
        </references>
      </pivotArea>
    </format>
    <format dxfId="25746">
      <pivotArea dataOnly="0" labelOnly="1" grandRow="1" outline="0" fieldPosition="0"/>
    </format>
    <format dxfId="2574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5744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5743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5742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574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740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573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73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737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73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73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734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73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73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73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73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72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728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5727">
      <pivotArea collapsedLevelsAreSubtotals="1" fieldPosition="0">
        <references count="1">
          <reference field="0" count="0"/>
        </references>
      </pivotArea>
    </format>
    <format dxfId="25726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5725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5724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1"/>
          </reference>
        </references>
      </pivotArea>
    </format>
    <format dxfId="25723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5722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721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5720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719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718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5717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716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715">
      <pivotArea collapsedLevelsAreSubtotals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714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5713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5712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711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710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5709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708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707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5706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705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704">
      <pivotArea collapsedLevelsAreSubtotals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703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5702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5701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700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699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5698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697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696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5695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694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693">
      <pivotArea collapsedLevelsAreSubtotals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692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5691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5690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5689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688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687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5686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685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684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5683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682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681">
      <pivotArea collapsedLevelsAreSubtotals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680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5679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567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2"/>
          </reference>
        </references>
      </pivotArea>
    </format>
    <format dxfId="25677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3"/>
          </reference>
        </references>
      </pivotArea>
    </format>
    <format dxfId="25676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1">
            <x v="4"/>
          </reference>
        </references>
      </pivotArea>
    </format>
    <format dxfId="25675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5674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0"/>
          </reference>
        </references>
      </pivotArea>
    </format>
    <format dxfId="25673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1"/>
          </reference>
        </references>
      </pivotArea>
    </format>
    <format dxfId="25672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1">
            <x v="4"/>
          </reference>
        </references>
      </pivotArea>
    </format>
    <format dxfId="25671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5670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2"/>
          </reference>
        </references>
      </pivotArea>
    </format>
    <format dxfId="25669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668">
      <pivotArea collapsedLevelsAreSubtotals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1">
            <x v="4"/>
          </reference>
        </references>
      </pivotArea>
    </format>
    <format dxfId="25667">
      <pivotArea dataOnly="0" labelOnly="1" fieldPosition="0">
        <references count="1">
          <reference field="0" count="0"/>
        </references>
      </pivotArea>
    </format>
    <format dxfId="25666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5665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5664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5663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566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5661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5660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1"/>
          </reference>
          <reference field="6" count="3">
            <x v="1"/>
            <x v="2"/>
            <x v="4"/>
          </reference>
        </references>
      </pivotArea>
    </format>
    <format dxfId="25659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658">
      <pivotArea dataOnly="0" labelOnly="1" fieldPosition="0">
        <references count="4">
          <reference field="0" count="0" selected="0"/>
          <reference field="4" count="1" selected="0">
            <x v="181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657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656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655">
      <pivotArea dataOnly="0" labelOnly="1" fieldPosition="0">
        <references count="4">
          <reference field="0" count="0" selected="0"/>
          <reference field="4" count="1" selected="0">
            <x v="182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654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1"/>
          </reference>
          <reference field="6" count="2">
            <x v="3"/>
            <x v="4"/>
          </reference>
        </references>
      </pivotArea>
    </format>
    <format dxfId="25653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652">
      <pivotArea dataOnly="0" labelOnly="1" fieldPosition="0">
        <references count="4">
          <reference field="0" count="0" selected="0"/>
          <reference field="4" count="1" selected="0">
            <x v="183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651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650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649">
      <pivotArea dataOnly="0" labelOnly="1" fieldPosition="0">
        <references count="4">
          <reference field="0" count="0" selected="0"/>
          <reference field="4" count="1" selected="0">
            <x v="184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648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1"/>
          </reference>
          <reference field="6" count="3">
            <x v="2"/>
            <x v="3"/>
            <x v="4"/>
          </reference>
        </references>
      </pivotArea>
    </format>
    <format dxfId="25647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2"/>
          </reference>
          <reference field="6" count="3">
            <x v="0"/>
            <x v="1"/>
            <x v="4"/>
          </reference>
        </references>
      </pivotArea>
    </format>
    <format dxfId="25646">
      <pivotArea dataOnly="0" labelOnly="1" fieldPosition="0">
        <references count="4">
          <reference field="0" count="0" selected="0"/>
          <reference field="4" count="1" selected="0">
            <x v="185"/>
          </reference>
          <reference field="5" count="1" selected="0">
            <x v="3"/>
          </reference>
          <reference field="6" count="3">
            <x v="2"/>
            <x v="3"/>
            <x v="4"/>
          </reference>
        </references>
      </pivotArea>
    </format>
    <format dxfId="25645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5644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5643">
      <pivotArea collapsedLevelsAreSubtotals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642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5641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5640">
      <pivotArea dataOnly="0" labelOnly="1" fieldPosition="0">
        <references count="4">
          <reference field="0" count="0" selected="0"/>
          <reference field="4" count="1" selected="0">
            <x v="186"/>
          </reference>
          <reference field="5" count="1" selected="0">
            <x v="3"/>
          </reference>
          <reference field="6" count="1">
            <x v="3"/>
          </reference>
        </references>
      </pivotArea>
    </format>
    <format dxfId="25639">
      <pivotArea outline="0" collapsedLevelsAreSubtotals="1" fieldPosition="0"/>
    </format>
    <format dxfId="25638">
      <pivotArea dataOnly="0" labelOnly="1" fieldPosition="0">
        <references count="1">
          <reference field="0" count="0"/>
        </references>
      </pivotArea>
    </format>
    <format dxfId="25637">
      <pivotArea dataOnly="0" labelOnly="1" grandRow="1" outline="0" fieldPosition="0"/>
    </format>
    <format dxfId="25636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5635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5634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5633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632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  <format dxfId="25631">
      <pivotArea outline="0" collapsedLevelsAreSubtotals="1" fieldPosition="0"/>
    </format>
    <format dxfId="25630">
      <pivotArea dataOnly="0" labelOnly="1" fieldPosition="0">
        <references count="1">
          <reference field="0" count="0"/>
        </references>
      </pivotArea>
    </format>
    <format dxfId="25629">
      <pivotArea dataOnly="0" labelOnly="1" grandRow="1" outline="0" fieldPosition="0"/>
    </format>
    <format dxfId="25628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5627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5626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1"/>
          </reference>
          <reference field="6" count="2">
            <x v="2"/>
            <x v="3"/>
          </reference>
        </references>
      </pivotArea>
    </format>
    <format dxfId="25625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2"/>
          </reference>
          <reference field="6" count="2">
            <x v="0"/>
            <x v="1"/>
          </reference>
        </references>
      </pivotArea>
    </format>
    <format dxfId="25624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1" selected="0">
            <x v="3"/>
          </reference>
          <reference field="6" count="2">
            <x v="0"/>
            <x v="1"/>
          </reference>
        </references>
      </pivotArea>
    </format>
  </formats>
  <pivotTableStyleInfo name="PivotStyleMedium15" showRowHeaders="1" showColHeaders="1" showRowStripes="0" showColStripes="0" showLastColumn="1"/>
</pivotTableDefinition>
</file>

<file path=xl/pivotTables/pivotTable24.xml><?xml version="1.0" encoding="utf-8"?>
<pivotTableDefinition xmlns="http://schemas.openxmlformats.org/spreadsheetml/2006/main" name="Tableau croisé dynamique2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 chartFormat="7">
  <location ref="AB4:AE24" firstHeaderRow="1" firstDataRow="2" firstDataCol="1" rowPageCount="1" colPageCount="1"/>
  <pivotFields count="80">
    <pivotField axis="axisRow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/>
      </items>
    </pivotField>
    <pivotField axis="axisRow" showAll="0" defaultSubtotal="0">
      <items count="12">
        <item h="1" m="1" x="6"/>
        <item h="1" m="1" x="9"/>
        <item h="1" m="1" x="11"/>
        <item h="1" m="1" x="3"/>
        <item h="1" m="1" x="7"/>
        <item h="1" m="1" x="10"/>
        <item h="1" m="1" x="2"/>
        <item h="1" m="1" x="4"/>
        <item h="1" m="1" x="5"/>
        <item h="1" m="1" x="8"/>
        <item x="0"/>
        <item x="1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sortType="ascending">
      <items count="246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m="1" x="151"/>
        <item m="1" x="237"/>
        <item m="1" x="200"/>
        <item m="1" x="86"/>
        <item m="1" x="177"/>
        <item m="1" x="53"/>
        <item m="1" x="142"/>
        <item m="1" x="192"/>
        <item m="1" x="76"/>
        <item m="1" x="168"/>
        <item m="1" x="42"/>
        <item m="1" x="133"/>
        <item m="1" x="120"/>
        <item m="1" x="204"/>
        <item m="1" x="91"/>
        <item m="1" x="180"/>
        <item m="1" x="56"/>
        <item m="1" x="113"/>
        <item m="1" x="196"/>
        <item m="1" x="35"/>
        <item m="1" x="125"/>
        <item m="1" x="21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t="default" sd="0"/>
      </items>
    </pivotField>
    <pivotField axis="axisRow" showAll="0" defaultSubtotal="0">
      <items count="64">
        <item h="1" x="45"/>
        <item h="1" x="0"/>
        <item h="1" x="1"/>
        <item h="1" x="2"/>
        <item h="1" x="3"/>
        <item h="1" x="5"/>
        <item h="1" x="6"/>
        <item h="1" x="7"/>
        <item h="1" x="46"/>
        <item h="1" x="8"/>
        <item h="1" x="9"/>
        <item h="1" x="10"/>
        <item h="1" x="11"/>
        <item h="1" x="12"/>
        <item h="1" x="14"/>
        <item h="1" m="1" x="60"/>
        <item h="1" m="1" x="59"/>
        <item x="18"/>
        <item h="1" x="19"/>
        <item h="1" x="20"/>
        <item h="1" x="21"/>
        <item h="1" x="22"/>
        <item h="1" x="23"/>
        <item h="1" x="24"/>
        <item h="1" x="25"/>
        <item h="1" x="26"/>
        <item h="1" m="1" x="63"/>
        <item h="1" x="27"/>
        <item h="1" x="28"/>
        <item h="1" x="29"/>
        <item h="1" x="30"/>
        <item h="1" x="31"/>
        <item h="1" x="32"/>
        <item h="1" x="33"/>
        <item h="1" x="34"/>
        <item h="1" x="36"/>
        <item h="1" x="37"/>
        <item h="1" x="38"/>
        <item h="1" x="39"/>
        <item h="1" m="1" x="61"/>
        <item h="1" x="43"/>
        <item h="1" x="44"/>
        <item h="1" m="1" x="51"/>
        <item h="1" m="1" x="62"/>
        <item h="1" x="15"/>
        <item h="1" x="17"/>
        <item h="1"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</items>
    </pivotField>
    <pivotField axis="axisRow" showAll="0">
      <items count="8">
        <item sd="0" x="2"/>
        <item sd="0" x="1"/>
        <item x="4"/>
        <item sd="0" x="5"/>
        <item sd="0" x="3"/>
        <item sd="0" x="0"/>
        <item m="1" x="6"/>
        <item t="default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umFmtId="20" showAll="0" defaultSubtotal="0"/>
    <pivotField numFmtId="1" showAl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name="Obj Colle2"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5">
    <field x="1"/>
    <field x="0"/>
    <field x="4"/>
    <field x="6"/>
    <field x="5"/>
  </rowFields>
  <rowItems count="19">
    <i>
      <x v="11"/>
    </i>
    <i r="1">
      <x v="37"/>
    </i>
    <i r="2">
      <x v="241"/>
    </i>
    <i r="3">
      <x/>
    </i>
    <i r="3">
      <x v="3"/>
    </i>
    <i r="3">
      <x v="4"/>
    </i>
    <i r="2">
      <x v="242"/>
    </i>
    <i r="3">
      <x/>
    </i>
    <i r="3">
      <x v="1"/>
    </i>
    <i r="3">
      <x v="4"/>
    </i>
    <i r="2">
      <x v="243"/>
    </i>
    <i r="3">
      <x/>
    </i>
    <i r="3">
      <x v="3"/>
    </i>
    <i r="3">
      <x v="4"/>
    </i>
    <i r="2">
      <x v="244"/>
    </i>
    <i r="3">
      <x/>
    </i>
    <i r="3">
      <x v="1"/>
    </i>
    <i r="3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Nb de pièces" fld="9" baseField="0" baseItem="1"/>
    <dataField name="Tps moy / pièces" fld="22" subtotal="average" baseField="0" baseItem="1" numFmtId="45"/>
    <dataField name="Obj Colle" fld="29" subtotal="average" baseField="1" baseItem="5" numFmtId="45"/>
  </dataFields>
  <formats count="59">
    <format dxfId="24457">
      <pivotArea type="all" dataOnly="0" outline="0" fieldPosition="0"/>
    </format>
    <format dxfId="24456">
      <pivotArea field="0" type="button" dataOnly="0" labelOnly="1" outline="0" axis="axisRow" fieldPosition="1"/>
    </format>
    <format dxfId="2445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54">
      <pivotArea field="0" type="button" dataOnly="0" labelOnly="1" outline="0" axis="axisRow" fieldPosition="1"/>
    </format>
    <format dxfId="2445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52">
      <pivotArea field="0" type="button" dataOnly="0" labelOnly="1" outline="0" axis="axisRow" fieldPosition="1"/>
    </format>
    <format dxfId="2445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50">
      <pivotArea field="0" type="button" dataOnly="0" labelOnly="1" outline="0" axis="axisRow" fieldPosition="1"/>
    </format>
    <format dxfId="2444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48">
      <pivotArea type="all" dataOnly="0" outline="0" fieldPosition="0"/>
    </format>
    <format dxfId="24447">
      <pivotArea outline="0" collapsedLevelsAreSubtotals="1" fieldPosition="0"/>
    </format>
    <format dxfId="2444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45">
      <pivotArea dataOnly="0" labelOnly="1" outline="0" fieldPosition="0">
        <references count="1">
          <reference field="2" count="0"/>
        </references>
      </pivotArea>
    </format>
    <format dxfId="24444">
      <pivotArea outline="0" collapsedLevelsAreSubtotals="1" fieldPosition="0"/>
    </format>
    <format dxfId="24443">
      <pivotArea dataOnly="0" labelOnly="1" outline="0" fieldPosition="0">
        <references count="1">
          <reference field="2" count="0"/>
        </references>
      </pivotArea>
    </format>
    <format dxfId="2444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41">
      <pivotArea outline="0" collapsedLevelsAreSubtotals="1" fieldPosition="0"/>
    </format>
    <format dxfId="24440">
      <pivotArea dataOnly="0" labelOnly="1" outline="0" fieldPosition="0">
        <references count="1">
          <reference field="2" count="0"/>
        </references>
      </pivotArea>
    </format>
    <format dxfId="2443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38">
      <pivotArea type="all" dataOnly="0" outline="0" fieldPosition="0"/>
    </format>
    <format dxfId="24437">
      <pivotArea field="0" type="button" dataOnly="0" labelOnly="1" outline="0" axis="axisRow" fieldPosition="1"/>
    </format>
    <format dxfId="2443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3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443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433">
      <pivotArea type="all" dataOnly="0" outline="0" fieldPosition="0"/>
    </format>
    <format dxfId="2443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31">
      <pivotArea type="topRight" dataOnly="0" labelOnly="1" outline="0" fieldPosition="0"/>
    </format>
    <format dxfId="24430">
      <pivotArea dataOnly="0" labelOnly="1" outline="0" fieldPosition="0">
        <references count="1">
          <reference field="2" count="0"/>
        </references>
      </pivotArea>
    </format>
    <format dxfId="24429">
      <pivotArea type="all" dataOnly="0" outline="0" fieldPosition="0"/>
    </format>
    <format dxfId="244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27">
      <pivotArea field="0" grandRow="1" outline="0" collapsedLevelsAreSubtotals="1" axis="axisRow" fieldPosition="1">
        <references count="1">
          <reference field="4294967294" count="1" selected="0">
            <x v="1"/>
          </reference>
        </references>
      </pivotArea>
    </format>
    <format dxfId="24426">
      <pivotArea type="all" dataOnly="0" outline="0" fieldPosition="0"/>
    </format>
    <format dxfId="24425">
      <pivotArea outline="0" collapsedLevelsAreSubtotals="1" fieldPosition="0"/>
    </format>
    <format dxfId="24424">
      <pivotArea dataOnly="0" labelOnly="1" fieldPosition="0">
        <references count="1">
          <reference field="0" count="0"/>
        </references>
      </pivotArea>
    </format>
    <format dxfId="24423">
      <pivotArea dataOnly="0" labelOnly="1" grandRow="1" outline="0" fieldPosition="0"/>
    </format>
    <format dxfId="2442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4421">
      <pivotArea outline="0" fieldPosition="0">
        <references count="1">
          <reference field="4294967294" count="1">
            <x v="2"/>
          </reference>
        </references>
      </pivotArea>
    </format>
    <format dxfId="24420">
      <pivotArea field="1" type="button" dataOnly="0" labelOnly="1" outline="0" axis="axisRow" fieldPosition="0"/>
    </format>
    <format dxfId="244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418">
      <pivotArea field="1" type="button" dataOnly="0" labelOnly="1" outline="0" axis="axisRow" fieldPosition="0"/>
    </format>
    <format dxfId="244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416">
      <pivotArea field="1" type="button" dataOnly="0" labelOnly="1" outline="0" axis="axisRow" fieldPosition="0"/>
    </format>
    <format dxfId="244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414">
      <pivotArea field="1" type="button" dataOnly="0" labelOnly="1" outline="0" axis="axisRow" fieldPosition="0"/>
    </format>
    <format dxfId="244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412">
      <pivotArea collapsedLevelsAreSubtotals="1" fieldPosition="0">
        <references count="1">
          <reference field="1" count="0"/>
        </references>
      </pivotArea>
    </format>
    <format dxfId="24411">
      <pivotArea collapsedLevelsAreSubtotals="1" fieldPosition="0">
        <references count="2">
          <reference field="0" count="0"/>
          <reference field="1" count="0" selected="0"/>
        </references>
      </pivotArea>
    </format>
    <format dxfId="24410">
      <pivotArea collapsedLevelsAreSubtotals="1" fieldPosition="0">
        <references count="3">
          <reference field="0" count="0" selected="0"/>
          <reference field="1" count="0" selected="0"/>
          <reference field="4" count="1">
            <x v="187"/>
          </reference>
        </references>
      </pivotArea>
    </format>
    <format dxfId="24409">
      <pivotArea collapsedLevelsAreSubtotals="1" fieldPosition="0">
        <references count="3">
          <reference field="0" count="0" selected="0"/>
          <reference field="1" count="0" selected="0"/>
          <reference field="4" count="1">
            <x v="188"/>
          </reference>
        </references>
      </pivotArea>
    </format>
    <format dxfId="24408">
      <pivotArea collapsedLevelsAreSubtotals="1" fieldPosition="0">
        <references count="3">
          <reference field="0" count="0" selected="0"/>
          <reference field="1" count="0" selected="0"/>
          <reference field="4" count="1">
            <x v="189"/>
          </reference>
        </references>
      </pivotArea>
    </format>
    <format dxfId="24407">
      <pivotArea collapsedLevelsAreSubtotals="1" fieldPosition="0">
        <references count="3">
          <reference field="0" count="0" selected="0"/>
          <reference field="1" count="0" selected="0"/>
          <reference field="4" count="1">
            <x v="190"/>
          </reference>
        </references>
      </pivotArea>
    </format>
    <format dxfId="24406">
      <pivotArea dataOnly="0" labelOnly="1" fieldPosition="0">
        <references count="1">
          <reference field="1" count="0"/>
        </references>
      </pivotArea>
    </format>
    <format dxfId="24405">
      <pivotArea dataOnly="0" labelOnly="1" fieldPosition="0">
        <references count="2">
          <reference field="0" count="0"/>
          <reference field="1" count="0" selected="0"/>
        </references>
      </pivotArea>
    </format>
    <format dxfId="24404">
      <pivotArea dataOnly="0" labelOnly="1" fieldPosition="0">
        <references count="3">
          <reference field="0" count="0" selected="0"/>
          <reference field="1" count="0" selected="0"/>
          <reference field="4" count="4">
            <x v="187"/>
            <x v="188"/>
            <x v="189"/>
            <x v="190"/>
          </reference>
        </references>
      </pivotArea>
    </format>
    <format dxfId="24403">
      <pivotArea outline="0" collapsedLevelsAreSubtotals="1" fieldPosition="0"/>
    </format>
    <format dxfId="24402">
      <pivotArea dataOnly="0" labelOnly="1" fieldPosition="0">
        <references count="1">
          <reference field="1" count="0"/>
        </references>
      </pivotArea>
    </format>
    <format dxfId="24401">
      <pivotArea dataOnly="0" labelOnly="1" grandRow="1" outline="0" fieldPosition="0"/>
    </format>
    <format dxfId="24400">
      <pivotArea dataOnly="0" labelOnly="1" fieldPosition="0">
        <references count="2">
          <reference field="0" count="0"/>
          <reference field="1" count="0" selected="0"/>
        </references>
      </pivotArea>
    </format>
    <format dxfId="24399">
      <pivotArea dataOnly="0" labelOnly="1" fieldPosition="0">
        <references count="3">
          <reference field="0" count="0" selected="0"/>
          <reference field="1" count="0" selected="0"/>
          <reference field="4" count="4">
            <x v="187"/>
            <x v="188"/>
            <x v="189"/>
            <x v="190"/>
          </reference>
        </references>
      </pivotArea>
    </format>
  </formats>
  <chartFormats count="5">
    <chartFormat chart="5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6" format="2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2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5" showRowHeaders="1" showColHeaders="1" showRowStripes="0" showColStripes="0" showLastColumn="1"/>
</pivotTableDefinition>
</file>

<file path=xl/pivotTables/pivotTable25.xml><?xml version="1.0" encoding="utf-8"?>
<pivotTableDefinition xmlns="http://schemas.openxmlformats.org/spreadsheetml/2006/main" name="Tableau croisé dynamique1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 chartFormat="2">
  <location ref="A6:E17" firstHeaderRow="1" firstDataRow="2" firstDataCol="1" rowPageCount="1" colPageCount="1"/>
  <pivotFields count="80">
    <pivotField axis="axisRow" showAll="0" sortType="ascending" defaultSubtotal="0">
      <items count="46">
        <item h="1" sd="0" m="1" x="26"/>
        <item h="1" sd="0" m="1" x="11"/>
        <item h="1" sd="0" m="1" x="28"/>
        <item h="1" m="1" x="44"/>
        <item h="1" sd="0" m="1" x="8"/>
        <item h="1" sd="0" m="1" x="13"/>
        <item h="1" sd="0" m="1" x="21"/>
        <item h="1" m="1" x="29"/>
        <item h="1" sd="0" m="1" x="32"/>
        <item h="1" sd="0" m="1" x="36"/>
        <item h="1" sd="0" m="1" x="41"/>
        <item h="1" sd="0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sd="0" m="1" x="34"/>
        <item h="1" sd="0" m="1" x="12"/>
        <item h="1" sd="0" m="1" x="37"/>
        <item h="1" m="1" x="15"/>
        <item h="1" sd="0" m="1" x="39"/>
        <item h="1" sd="0" m="1" x="17"/>
        <item h="1" m="1" x="42"/>
        <item h="1" m="1" x="19"/>
      </items>
    </pivotField>
    <pivotField showAll="0" defaultSubtotal="0"/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 defaultSubtotal="0"/>
    <pivotField axis="axisRow" showAll="0" sortType="ascending" defaultSubtotal="0">
      <items count="245">
        <item m="1" x="82"/>
        <item m="1" x="173"/>
        <item m="1" x="46"/>
        <item m="1" x="135"/>
        <item m="1" x="221"/>
        <item m="1" x="105"/>
        <item m="1" x="72"/>
        <item m="1" x="162"/>
        <item m="1" x="126"/>
        <item m="1" x="212"/>
        <item m="1" x="98"/>
        <item m="1" x="63"/>
        <item m="1" x="152"/>
        <item m="1" x="238"/>
        <item m="1" x="117"/>
        <item m="1" x="201"/>
        <item m="1" x="87"/>
        <item m="1" x="54"/>
        <item m="1" x="143"/>
        <item m="1" x="228"/>
        <item m="1" x="110"/>
        <item m="1" x="193"/>
        <item m="1" x="77"/>
        <item m="1" x="43"/>
        <item m="1" x="182"/>
        <item m="1" x="59"/>
        <item m="1" x="148"/>
        <item m="1" x="234"/>
        <item m="1" x="84"/>
        <item m="1" x="175"/>
        <item m="1" x="50"/>
        <item m="1" x="139"/>
        <item m="1" x="225"/>
        <item m="1" x="75"/>
        <item m="1" x="165"/>
        <item m="1" x="39"/>
        <item m="1" x="130"/>
        <item m="1" x="216"/>
        <item m="1" x="66"/>
        <item m="1" x="155"/>
        <item m="1" x="241"/>
        <item m="1" x="47"/>
        <item m="1" x="136"/>
        <item m="1" x="222"/>
        <item m="1" x="106"/>
        <item m="1" x="189"/>
        <item m="1" x="73"/>
        <item m="1" x="36"/>
        <item m="1" x="127"/>
        <item m="1" x="213"/>
        <item m="1" x="99"/>
        <item m="1" x="184"/>
        <item m="1" x="64"/>
        <item m="1" x="239"/>
        <item m="1" x="118"/>
        <item m="1" x="202"/>
        <item m="1" x="88"/>
        <item m="1" x="178"/>
        <item m="1" x="229"/>
        <item m="1" x="111"/>
        <item m="1" x="194"/>
        <item m="1" x="78"/>
        <item m="1" x="169"/>
        <item m="1" x="183"/>
        <item m="1" x="60"/>
        <item m="1" x="149"/>
        <item m="1" x="235"/>
        <item m="1" x="115"/>
        <item m="1" x="176"/>
        <item m="1" x="51"/>
        <item m="1" x="140"/>
        <item m="1" x="226"/>
        <item m="1" x="108"/>
        <item m="1" x="166"/>
        <item m="1" x="40"/>
        <item m="1" x="131"/>
        <item m="1" x="217"/>
        <item m="1" x="101"/>
        <item m="1" x="156"/>
        <item m="1" x="242"/>
        <item m="1" x="121"/>
        <item m="1" x="205"/>
        <item m="1" x="92"/>
        <item m="1" x="163"/>
        <item m="1" x="37"/>
        <item m="1" x="128"/>
        <item m="1" x="214"/>
        <item m="1" x="100"/>
        <item m="1" x="153"/>
        <item m="1" x="240"/>
        <item m="1" x="119"/>
        <item m="1" x="203"/>
        <item m="1" x="89"/>
        <item m="1" x="144"/>
        <item m="1" x="230"/>
        <item m="1" x="112"/>
        <item m="1" x="195"/>
        <item m="1" x="79"/>
        <item m="1" x="170"/>
        <item m="1" x="134"/>
        <item m="1" x="219"/>
        <item m="1" x="103"/>
        <item m="1" x="187"/>
        <item m="1" x="69"/>
        <item m="1" x="159"/>
        <item m="1" x="123"/>
        <item m="1" x="208"/>
        <item m="1" x="95"/>
        <item m="1" x="141"/>
        <item m="1" x="227"/>
        <item m="1" x="109"/>
        <item m="1" x="167"/>
        <item m="1" x="41"/>
        <item m="1" x="132"/>
        <item m="1" x="218"/>
        <item m="1" x="67"/>
        <item m="1" x="157"/>
        <item m="1" x="243"/>
        <item m="1" x="122"/>
        <item m="1" x="206"/>
        <item m="1" x="93"/>
        <item m="1" x="57"/>
        <item m="1" x="146"/>
        <item m="1" x="232"/>
        <item m="1" x="114"/>
        <item m="1" x="197"/>
        <item m="1" x="48"/>
        <item m="1" x="137"/>
        <item m="1" x="223"/>
        <item m="1" x="107"/>
        <item m="1" x="190"/>
        <item sd="0" m="1" x="90"/>
        <item m="1" x="179"/>
        <item m="1" x="55"/>
        <item m="1" x="145"/>
        <item m="1" x="231"/>
        <item m="1" x="80"/>
        <item m="1" x="171"/>
        <item m="1" x="44"/>
        <item sd="0" m="1" x="70"/>
        <item sd="0" m="1" x="160"/>
        <item sd="0" m="1" x="33"/>
        <item m="1" x="124"/>
        <item m="1" x="209"/>
        <item m="1" x="96"/>
        <item m="1" x="61"/>
        <item m="1" x="150"/>
        <item m="1" x="236"/>
        <item m="1" x="116"/>
        <item m="1" x="199"/>
        <item m="1" x="85"/>
        <item m="1" x="52"/>
        <item m="1" x="102"/>
        <item m="1" x="186"/>
        <item m="1" x="68"/>
        <item m="1" x="158"/>
        <item m="1" x="244"/>
        <item m="1" x="207"/>
        <item m="1" x="94"/>
        <item m="1" x="181"/>
        <item m="1" x="58"/>
        <item m="1" x="147"/>
        <item m="1" x="233"/>
        <item m="1" x="198"/>
        <item m="1" x="83"/>
        <item m="1" x="174"/>
        <item m="1" x="49"/>
        <item m="1" x="138"/>
        <item m="1" x="224"/>
        <item m="1" x="191"/>
        <item m="1" x="74"/>
        <item m="1" x="164"/>
        <item m="1" x="38"/>
        <item m="1" x="129"/>
        <item m="1" x="215"/>
        <item sd="0" m="1" x="185"/>
        <item m="1" x="65"/>
        <item m="1" x="154"/>
        <item m="1" x="81"/>
        <item m="1" x="172"/>
        <item m="1" x="45"/>
        <item m="1" x="220"/>
        <item m="1" x="104"/>
        <item m="1" x="188"/>
        <item m="1" x="71"/>
        <item m="1" x="161"/>
        <item m="1" x="34"/>
        <item m="1" x="210"/>
        <item m="1" x="97"/>
        <item m="1" x="62"/>
        <item m="1" x="151"/>
        <item m="1" x="237"/>
        <item m="1" x="200"/>
        <item m="1" x="86"/>
        <item m="1" x="177"/>
        <item m="1" x="53"/>
        <item m="1" x="142"/>
        <item m="1" x="192"/>
        <item m="1" x="76"/>
        <item m="1" x="168"/>
        <item m="1" x="42"/>
        <item m="1" x="133"/>
        <item sd="0" m="1" x="120"/>
        <item sd="0" m="1" x="204"/>
        <item sd="0" m="1" x="91"/>
        <item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sd="0" x="21"/>
        <item x="22"/>
        <item sd="0" x="23"/>
        <item sd="0" x="24"/>
        <item sd="0" x="25"/>
        <item sd="0" x="26"/>
        <item x="27"/>
        <item x="28"/>
        <item sd="0" x="29"/>
        <item sd="0" x="30"/>
        <item sd="0" x="31"/>
        <item x="32"/>
      </items>
    </pivotField>
    <pivotField axis="axisRow" showAll="0">
      <items count="65">
        <item h="1" sd="0" x="7"/>
        <item h="1" x="9"/>
        <item h="1" x="10"/>
        <item h="1" x="11"/>
        <item h="1" x="12"/>
        <item h="1" sd="0" m="1" x="63"/>
        <item h="1" sd="0" x="34"/>
        <item h="1" sd="0" x="36"/>
        <item h="1" sd="0" x="37"/>
        <item h="1" sd="0" x="38"/>
        <item h="1" sd="0" m="1" x="51"/>
        <item h="1" x="8"/>
        <item h="1" x="23"/>
        <item h="1" m="1" x="61"/>
        <item h="1" x="22"/>
        <item h="1" x="14"/>
        <item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h="1" x="45"/>
        <item h="1" x="20"/>
        <item h="1" x="39"/>
        <item h="1" x="0"/>
        <item h="1" x="25"/>
        <item h="1" x="21"/>
        <item h="1" x="19"/>
        <item h="1" m="1" x="60"/>
        <item h="1" m="1" x="59"/>
        <item h="1" x="43"/>
        <item h="1" x="2"/>
        <item h="1" x="33"/>
        <item h="1" x="27"/>
        <item h="1" x="46"/>
        <item h="1" x="1"/>
        <item h="1" x="24"/>
        <item h="1" x="3"/>
        <item h="1" m="1" x="62"/>
        <item h="1" x="15"/>
        <item h="1" x="17"/>
        <item h="1"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  <item t="default"/>
      </items>
    </pivotField>
    <pivotField axis="axisRow" showAll="0">
      <items count="8">
        <item sd="0" x="2"/>
        <item sd="0" x="1"/>
        <item sd="0" x="4"/>
        <item sd="0" x="5"/>
        <item sd="0" x="3"/>
        <item sd="0" x="0"/>
        <item m="1" x="6"/>
        <item t="default"/>
      </items>
    </pivotField>
    <pivotField showAll="0" defaultSubtotal="0"/>
    <pivotField showAll="0" defaultSubtotal="0"/>
    <pivotField dataField="1" showAl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dataField="1" numFmtId="20" showAll="0" defaultSubtotal="0"/>
    <pivotField numFmtId="1" showAll="0"/>
    <pivotField dataField="1" showAll="0"/>
    <pivotField dataField="1"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  <pivotField showAll="0" defaultSubtotal="0"/>
  </pivotFields>
  <rowFields count="4">
    <field x="0"/>
    <field x="4"/>
    <field x="5"/>
    <field x="6"/>
  </rowFields>
  <rowItems count="10">
    <i>
      <x v="37"/>
    </i>
    <i r="1">
      <x v="241"/>
    </i>
    <i r="1">
      <x v="242"/>
    </i>
    <i r="1">
      <x v="243"/>
    </i>
    <i r="1">
      <x v="244"/>
    </i>
    <i r="2">
      <x v="16"/>
    </i>
    <i r="3">
      <x/>
    </i>
    <i r="3">
      <x v="1"/>
    </i>
    <i r="3">
      <x v="4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2" hier="-1"/>
  </pageFields>
  <dataFields count="4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subtotal="average" baseField="0" baseItem="7" numFmtId="165"/>
  </dataFields>
  <formats count="90">
    <format dxfId="24547">
      <pivotArea type="all" dataOnly="0" outline="0" fieldPosition="0"/>
    </format>
    <format dxfId="24546">
      <pivotArea field="0" type="button" dataOnly="0" labelOnly="1" outline="0" axis="axisRow" fieldPosition="0"/>
    </format>
    <format dxfId="2454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544">
      <pivotArea field="0" type="button" dataOnly="0" labelOnly="1" outline="0" axis="axisRow" fieldPosition="0"/>
    </format>
    <format dxfId="2454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542">
      <pivotArea field="0" type="button" dataOnly="0" labelOnly="1" outline="0" axis="axisRow" fieldPosition="0"/>
    </format>
    <format dxfId="2454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540">
      <pivotArea field="0" type="button" dataOnly="0" labelOnly="1" outline="0" axis="axisRow" fieldPosition="0"/>
    </format>
    <format dxfId="2453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538">
      <pivotArea type="all" dataOnly="0" outline="0" fieldPosition="0"/>
    </format>
    <format dxfId="24537">
      <pivotArea outline="0" collapsedLevelsAreSubtotals="1" fieldPosition="0"/>
    </format>
    <format dxfId="2453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535">
      <pivotArea dataOnly="0" labelOnly="1" outline="0" fieldPosition="0">
        <references count="1">
          <reference field="2" count="0"/>
        </references>
      </pivotArea>
    </format>
    <format dxfId="24534">
      <pivotArea outline="0" collapsedLevelsAreSubtotals="1" fieldPosition="0"/>
    </format>
    <format dxfId="24533">
      <pivotArea dataOnly="0" labelOnly="1" outline="0" fieldPosition="0">
        <references count="1">
          <reference field="2" count="0"/>
        </references>
      </pivotArea>
    </format>
    <format dxfId="2453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531">
      <pivotArea outline="0" collapsedLevelsAreSubtotals="1" fieldPosition="0"/>
    </format>
    <format dxfId="24530">
      <pivotArea dataOnly="0" labelOnly="1" outline="0" fieldPosition="0">
        <references count="1">
          <reference field="2" count="0"/>
        </references>
      </pivotArea>
    </format>
    <format dxfId="2452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528">
      <pivotArea type="all" dataOnly="0" outline="0" fieldPosition="0"/>
    </format>
    <format dxfId="24527">
      <pivotArea field="0" type="button" dataOnly="0" labelOnly="1" outline="0" axis="axisRow" fieldPosition="0"/>
    </format>
    <format dxfId="2452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5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52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4523">
      <pivotArea type="all" dataOnly="0" outline="0" fieldPosition="0"/>
    </format>
    <format dxfId="2452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52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4520">
      <pivotArea type="topRight" dataOnly="0" labelOnly="1" outline="0" fieldPosition="0"/>
    </format>
    <format dxfId="2451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51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51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51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515">
      <pivotArea dataOnly="0" labelOnly="1" outline="0" fieldPosition="0">
        <references count="1">
          <reference field="2" count="0"/>
        </references>
      </pivotArea>
    </format>
    <format dxfId="24514">
      <pivotArea type="all" dataOnly="0" outline="0" fieldPosition="0"/>
    </format>
    <format dxfId="245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51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4511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4510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4509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2450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4507">
      <pivotArea type="all" dataOnly="0" outline="0" fieldPosition="0"/>
    </format>
    <format dxfId="24506">
      <pivotArea outline="0" collapsedLevelsAreSubtotals="1" fieldPosition="0"/>
    </format>
    <format dxfId="24505">
      <pivotArea dataOnly="0" labelOnly="1" fieldPosition="0">
        <references count="1">
          <reference field="0" count="0"/>
        </references>
      </pivotArea>
    </format>
    <format dxfId="24504">
      <pivotArea dataOnly="0" labelOnly="1" grandRow="1" outline="0" fieldPosition="0"/>
    </format>
    <format dxfId="2450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502">
      <pivotArea outline="0" collapsedLevelsAreSubtotals="1" fieldPosition="0">
        <references count="1">
          <reference field="4294967294" count="1" selected="0">
            <x v="3"/>
          </reference>
        </references>
      </pivotArea>
    </format>
    <format dxfId="24501">
      <pivotArea outline="0" fieldPosition="0">
        <references count="1">
          <reference field="4294967294" count="1">
            <x v="1"/>
          </reference>
        </references>
      </pivotArea>
    </format>
    <format dxfId="24500">
      <pivotArea field="0" type="button" dataOnly="0" labelOnly="1" outline="0" axis="axisRow" fieldPosition="0"/>
    </format>
    <format dxfId="24499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498">
      <pivotArea field="0" type="button" dataOnly="0" labelOnly="1" outline="0" axis="axisRow" fieldPosition="0"/>
    </format>
    <format dxfId="24497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496">
      <pivotArea field="0" type="button" dataOnly="0" labelOnly="1" outline="0" axis="axisRow" fieldPosition="0"/>
    </format>
    <format dxfId="24495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494">
      <pivotArea field="0" type="button" dataOnly="0" labelOnly="1" outline="0" axis="axisRow" fieldPosition="0"/>
    </format>
    <format dxfId="2449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492">
      <pivotArea outline="0" collapsedLevelsAreSubtotals="1" fieldPosition="0"/>
    </format>
    <format dxfId="24491">
      <pivotArea dataOnly="0" labelOnly="1" fieldPosition="0">
        <references count="1">
          <reference field="0" count="0"/>
        </references>
      </pivotArea>
    </format>
    <format dxfId="24490">
      <pivotArea dataOnly="0" labelOnly="1" grandRow="1" outline="0" fieldPosition="0"/>
    </format>
    <format dxfId="24489">
      <pivotArea dataOnly="0" labelOnly="1" fieldPosition="0">
        <references count="2">
          <reference field="0" count="0" selected="0"/>
          <reference field="4" count="4">
            <x v="187"/>
            <x v="188"/>
            <x v="189"/>
            <x v="190"/>
          </reference>
        </references>
      </pivotArea>
    </format>
    <format dxfId="24488">
      <pivotArea dataOnly="0" labelOnly="1" fieldPosition="0">
        <references count="3">
          <reference field="0" count="0" selected="0"/>
          <reference field="4" count="1" selected="0">
            <x v="187"/>
          </reference>
          <reference field="6" count="2">
            <x v="0"/>
            <x v="1"/>
          </reference>
        </references>
      </pivotArea>
    </format>
    <format dxfId="24487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6" count="2">
            <x v="0"/>
            <x v="1"/>
          </reference>
        </references>
      </pivotArea>
    </format>
    <format dxfId="24486">
      <pivotArea dataOnly="0" labelOnly="1" fieldPosition="0">
        <references count="3">
          <reference field="0" count="0" selected="0"/>
          <reference field="4" count="1" selected="0">
            <x v="189"/>
          </reference>
          <reference field="6" count="2">
            <x v="0"/>
            <x v="1"/>
          </reference>
        </references>
      </pivotArea>
    </format>
    <format dxfId="24485">
      <pivotArea dataOnly="0" labelOnly="1" fieldPosition="0">
        <references count="3">
          <reference field="0" count="0" selected="0"/>
          <reference field="4" count="1" selected="0">
            <x v="190"/>
          </reference>
          <reference field="6" count="2">
            <x v="0"/>
            <x v="1"/>
          </reference>
        </references>
      </pivotArea>
    </format>
    <format dxfId="24484">
      <pivotArea collapsedLevelsAreSubtotals="1" fieldPosition="0">
        <references count="1">
          <reference field="0" count="0"/>
        </references>
      </pivotArea>
    </format>
    <format dxfId="24483">
      <pivotArea collapsedLevelsAreSubtotals="1" fieldPosition="0">
        <references count="2">
          <reference field="0" count="0" selected="0"/>
          <reference field="4" count="1">
            <x v="187"/>
          </reference>
        </references>
      </pivotArea>
    </format>
    <format dxfId="24482">
      <pivotArea collapsedLevelsAreSubtotals="1" fieldPosition="0">
        <references count="3">
          <reference field="0" count="0" selected="0"/>
          <reference field="4" count="1" selected="0">
            <x v="187"/>
          </reference>
          <reference field="5" count="0"/>
        </references>
      </pivotArea>
    </format>
    <format dxfId="24481">
      <pivotArea collapsedLevelsAreSubtotals="1" fieldPosition="0">
        <references count="4">
          <reference field="0" count="0" selected="0"/>
          <reference field="4" count="1" selected="0">
            <x v="187"/>
          </reference>
          <reference field="5" count="0" selected="0"/>
          <reference field="6" count="1">
            <x v="0"/>
          </reference>
        </references>
      </pivotArea>
    </format>
    <format dxfId="24480">
      <pivotArea collapsedLevelsAreSubtotals="1" fieldPosition="0">
        <references count="4">
          <reference field="0" count="0" selected="0"/>
          <reference field="4" count="1" selected="0">
            <x v="187"/>
          </reference>
          <reference field="5" count="0" selected="0"/>
          <reference field="6" count="1">
            <x v="1"/>
          </reference>
        </references>
      </pivotArea>
    </format>
    <format dxfId="24479">
      <pivotArea collapsedLevelsAreSubtotals="1" fieldPosition="0">
        <references count="2">
          <reference field="0" count="0" selected="0"/>
          <reference field="4" count="1">
            <x v="188"/>
          </reference>
        </references>
      </pivotArea>
    </format>
    <format dxfId="24478">
      <pivotArea collapsedLevelsAreSubtotals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4477">
      <pivotArea collapsedLevelsAreSubtotals="1" fieldPosition="0">
        <references count="4">
          <reference field="0" count="0" selected="0"/>
          <reference field="4" count="1" selected="0">
            <x v="188"/>
          </reference>
          <reference field="5" count="0" selected="0"/>
          <reference field="6" count="1">
            <x v="0"/>
          </reference>
        </references>
      </pivotArea>
    </format>
    <format dxfId="24476">
      <pivotArea collapsedLevelsAreSubtotals="1" fieldPosition="0">
        <references count="4">
          <reference field="0" count="0" selected="0"/>
          <reference field="4" count="1" selected="0">
            <x v="188"/>
          </reference>
          <reference field="5" count="0" selected="0"/>
          <reference field="6" count="1">
            <x v="1"/>
          </reference>
        </references>
      </pivotArea>
    </format>
    <format dxfId="24475">
      <pivotArea collapsedLevelsAreSubtotals="1" fieldPosition="0">
        <references count="2">
          <reference field="0" count="0" selected="0"/>
          <reference field="4" count="1">
            <x v="189"/>
          </reference>
        </references>
      </pivotArea>
    </format>
    <format dxfId="24474">
      <pivotArea collapsedLevelsAreSubtotals="1" fieldPosition="0">
        <references count="3">
          <reference field="0" count="0" selected="0"/>
          <reference field="4" count="1" selected="0">
            <x v="189"/>
          </reference>
          <reference field="5" count="0"/>
        </references>
      </pivotArea>
    </format>
    <format dxfId="24473">
      <pivotArea collapsedLevelsAreSubtotals="1" fieldPosition="0">
        <references count="4">
          <reference field="0" count="0" selected="0"/>
          <reference field="4" count="1" selected="0">
            <x v="189"/>
          </reference>
          <reference field="5" count="0" selected="0"/>
          <reference field="6" count="1">
            <x v="0"/>
          </reference>
        </references>
      </pivotArea>
    </format>
    <format dxfId="24472">
      <pivotArea collapsedLevelsAreSubtotals="1" fieldPosition="0">
        <references count="4">
          <reference field="0" count="0" selected="0"/>
          <reference field="4" count="1" selected="0">
            <x v="189"/>
          </reference>
          <reference field="5" count="0" selected="0"/>
          <reference field="6" count="1">
            <x v="1"/>
          </reference>
        </references>
      </pivotArea>
    </format>
    <format dxfId="24471">
      <pivotArea collapsedLevelsAreSubtotals="1" fieldPosition="0">
        <references count="2">
          <reference field="0" count="0" selected="0"/>
          <reference field="4" count="1">
            <x v="190"/>
          </reference>
        </references>
      </pivotArea>
    </format>
    <format dxfId="24470">
      <pivotArea collapsedLevelsAreSubtotals="1" fieldPosition="0">
        <references count="3">
          <reference field="0" count="0" selected="0"/>
          <reference field="4" count="1" selected="0">
            <x v="190"/>
          </reference>
          <reference field="5" count="0"/>
        </references>
      </pivotArea>
    </format>
    <format dxfId="24469">
      <pivotArea collapsedLevelsAreSubtotals="1" fieldPosition="0">
        <references count="4">
          <reference field="0" count="0" selected="0"/>
          <reference field="4" count="1" selected="0">
            <x v="190"/>
          </reference>
          <reference field="5" count="0" selected="0"/>
          <reference field="6" count="1">
            <x v="0"/>
          </reference>
        </references>
      </pivotArea>
    </format>
    <format dxfId="24468">
      <pivotArea collapsedLevelsAreSubtotals="1" fieldPosition="0">
        <references count="4">
          <reference field="0" count="0" selected="0"/>
          <reference field="4" count="1" selected="0">
            <x v="190"/>
          </reference>
          <reference field="5" count="0" selected="0"/>
          <reference field="6" count="1">
            <x v="1"/>
          </reference>
        </references>
      </pivotArea>
    </format>
    <format dxfId="24467">
      <pivotArea dataOnly="0" labelOnly="1" fieldPosition="0">
        <references count="1">
          <reference field="0" count="0"/>
        </references>
      </pivotArea>
    </format>
    <format dxfId="24466">
      <pivotArea dataOnly="0" labelOnly="1" fieldPosition="0">
        <references count="2">
          <reference field="0" count="0" selected="0"/>
          <reference field="4" count="4">
            <x v="187"/>
            <x v="188"/>
            <x v="189"/>
            <x v="190"/>
          </reference>
        </references>
      </pivotArea>
    </format>
    <format dxfId="24465">
      <pivotArea dataOnly="0" labelOnly="1" fieldPosition="0">
        <references count="3">
          <reference field="0" count="0" selected="0"/>
          <reference field="4" count="1" selected="0">
            <x v="187"/>
          </reference>
          <reference field="5" count="0"/>
        </references>
      </pivotArea>
    </format>
    <format dxfId="24464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4463">
      <pivotArea dataOnly="0" labelOnly="1" fieldPosition="0">
        <references count="3">
          <reference field="0" count="0" selected="0"/>
          <reference field="4" count="1" selected="0">
            <x v="189"/>
          </reference>
          <reference field="5" count="0"/>
        </references>
      </pivotArea>
    </format>
    <format dxfId="24462">
      <pivotArea dataOnly="0" labelOnly="1" fieldPosition="0">
        <references count="3">
          <reference field="0" count="0" selected="0"/>
          <reference field="4" count="1" selected="0">
            <x v="190"/>
          </reference>
          <reference field="5" count="0"/>
        </references>
      </pivotArea>
    </format>
    <format dxfId="24461">
      <pivotArea dataOnly="0" labelOnly="1" fieldPosition="0">
        <references count="4">
          <reference field="0" count="0" selected="0"/>
          <reference field="4" count="1" selected="0">
            <x v="187"/>
          </reference>
          <reference field="5" count="0" selected="0"/>
          <reference field="6" count="2">
            <x v="0"/>
            <x v="1"/>
          </reference>
        </references>
      </pivotArea>
    </format>
    <format dxfId="24460">
      <pivotArea dataOnly="0" labelOnly="1" fieldPosition="0">
        <references count="4">
          <reference field="0" count="0" selected="0"/>
          <reference field="4" count="1" selected="0">
            <x v="188"/>
          </reference>
          <reference field="5" count="0" selected="0"/>
          <reference field="6" count="2">
            <x v="0"/>
            <x v="1"/>
          </reference>
        </references>
      </pivotArea>
    </format>
    <format dxfId="24459">
      <pivotArea dataOnly="0" labelOnly="1" fieldPosition="0">
        <references count="4">
          <reference field="0" count="0" selected="0"/>
          <reference field="4" count="1" selected="0">
            <x v="189"/>
          </reference>
          <reference field="5" count="0" selected="0"/>
          <reference field="6" count="2">
            <x v="0"/>
            <x v="1"/>
          </reference>
        </references>
      </pivotArea>
    </format>
    <format dxfId="24458">
      <pivotArea dataOnly="0" labelOnly="1" fieldPosition="0">
        <references count="4">
          <reference field="0" count="0" selected="0"/>
          <reference field="4" count="1" selected="0">
            <x v="190"/>
          </reference>
          <reference field="5" count="0" selected="0"/>
          <reference field="6" count="2">
            <x v="0"/>
            <x v="1"/>
          </reference>
        </references>
      </pivotArea>
    </format>
  </formats>
  <conditionalFormats count="1">
    <conditionalFormat scope="data" priority="1">
      <pivotAreas count="1">
        <pivotArea outline="0" fieldPosition="0">
          <references count="1">
            <reference field="4294967294" count="1" selected="0">
              <x v="3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</pivotTableDefinition>
</file>

<file path=xl/pivotTables/pivotTable26.xml><?xml version="1.0" encoding="utf-8"?>
<pivotTableDefinition xmlns="http://schemas.openxmlformats.org/spreadsheetml/2006/main" name="Tableau croisé dynamique10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A8:AD39" firstHeaderRow="1" firstDataRow="2" firstDataCol="1" rowPageCount="3" colPageCount="1"/>
  <pivotFields count="80">
    <pivotField axis="axisPage" multipleItemSelectionAllowed="1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axis="axisPage" multipleItemSelectionAllowed="1" showAll="0">
      <items count="13">
        <item m="1" x="6"/>
        <item m="1" x="3"/>
        <item m="1" x="7"/>
        <item m="1" x="10"/>
        <item m="1" x="2"/>
        <item m="1" x="4"/>
        <item m="1" x="5"/>
        <item m="1" x="9"/>
        <item m="1" x="11"/>
        <item m="1" x="8"/>
        <item x="0"/>
        <item x="1"/>
        <item t="default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/>
    <pivotField axis="axisRow" multipleItemSelectionAllowed="1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sd="0"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axis="axisRow" showAll="0" defaultSubtotal="0">
      <items count="64">
        <item h="1" x="7"/>
        <item h="1" x="9"/>
        <item h="1" x="10"/>
        <item h="1" x="11"/>
        <item h="1" x="12"/>
        <item h="1" m="1" x="63"/>
        <item h="1" x="34"/>
        <item h="1" x="36"/>
        <item h="1" x="37"/>
        <item h="1" x="38"/>
        <item h="1" m="1" x="51"/>
        <item h="1" x="8"/>
        <item h="1" x="23"/>
        <item h="1" m="1" x="61"/>
        <item h="1"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h="1" x="45"/>
        <item h="1" x="20"/>
        <item h="1" x="39"/>
        <item h="1" x="0"/>
        <item h="1" x="25"/>
        <item h="1" x="21"/>
        <item h="1" x="19"/>
        <item h="1" m="1" x="60"/>
        <item h="1" m="1" x="59"/>
        <item h="1" x="43"/>
        <item h="1" x="2"/>
        <item h="1" x="33"/>
        <item h="1" x="27"/>
        <item h="1" x="46"/>
        <item h="1" x="1"/>
        <item h="1" x="24"/>
        <item h="1" x="3"/>
        <item h="1" m="1" x="62"/>
        <item h="1" x="15"/>
        <item h="1" x="17"/>
        <item h="1"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x="42"/>
        <item x="41"/>
        <item h="1" x="48"/>
        <item h="1" x="47"/>
        <item x="49"/>
        <item h="1" x="50"/>
      </items>
    </pivotField>
    <pivotField axis="axisRow" showAll="0" measureFilter="1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5"/>
    <field x="4"/>
    <field x="6"/>
  </rowFields>
  <rowItems count="30">
    <i>
      <x v="58"/>
    </i>
    <i r="1">
      <x v="241"/>
    </i>
    <i r="2">
      <x v="1"/>
    </i>
    <i r="1">
      <x v="242"/>
    </i>
    <i r="2">
      <x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>
      <x v="59"/>
    </i>
    <i r="1">
      <x v="241"/>
    </i>
    <i r="2">
      <x v="1"/>
    </i>
    <i r="1">
      <x v="242"/>
    </i>
    <i r="2">
      <x/>
    </i>
    <i r="2">
      <x v="1"/>
    </i>
    <i r="1">
      <x v="243"/>
    </i>
    <i r="2">
      <x/>
    </i>
    <i r="2">
      <x v="1"/>
    </i>
    <i r="1">
      <x v="244"/>
    </i>
    <i r="2">
      <x v="1"/>
    </i>
    <i>
      <x v="62"/>
    </i>
    <i r="1">
      <x v="241"/>
    </i>
    <i r="2">
      <x/>
    </i>
    <i r="2">
      <x v="1"/>
    </i>
    <i r="1">
      <x v="242"/>
    </i>
    <i r="2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156">
    <format dxfId="23302">
      <pivotArea type="all" dataOnly="0" outline="0" fieldPosition="0"/>
    </format>
    <format dxfId="23301">
      <pivotArea field="0" type="button" dataOnly="0" labelOnly="1" outline="0" axis="axisPage" fieldPosition="2"/>
    </format>
    <format dxfId="2330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299">
      <pivotArea field="0" type="button" dataOnly="0" labelOnly="1" outline="0" axis="axisPage" fieldPosition="2"/>
    </format>
    <format dxfId="2329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297">
      <pivotArea field="0" type="button" dataOnly="0" labelOnly="1" outline="0" axis="axisPage" fieldPosition="2"/>
    </format>
    <format dxfId="2329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295">
      <pivotArea field="0" type="button" dataOnly="0" labelOnly="1" outline="0" axis="axisPage" fieldPosition="2"/>
    </format>
    <format dxfId="2329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293">
      <pivotArea type="all" dataOnly="0" outline="0" fieldPosition="0"/>
    </format>
    <format dxfId="23292">
      <pivotArea outline="0" collapsedLevelsAreSubtotals="1" fieldPosition="0"/>
    </format>
    <format dxfId="2329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290">
      <pivotArea dataOnly="0" labelOnly="1" outline="0" fieldPosition="0">
        <references count="1">
          <reference field="2" count="0"/>
        </references>
      </pivotArea>
    </format>
    <format dxfId="23289">
      <pivotArea outline="0" collapsedLevelsAreSubtotals="1" fieldPosition="0"/>
    </format>
    <format dxfId="23288">
      <pivotArea dataOnly="0" labelOnly="1" outline="0" fieldPosition="0">
        <references count="1">
          <reference field="2" count="0"/>
        </references>
      </pivotArea>
    </format>
    <format dxfId="2328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286">
      <pivotArea outline="0" collapsedLevelsAreSubtotals="1" fieldPosition="0"/>
    </format>
    <format dxfId="23285">
      <pivotArea dataOnly="0" labelOnly="1" outline="0" fieldPosition="0">
        <references count="1">
          <reference field="2" count="0"/>
        </references>
      </pivotArea>
    </format>
    <format dxfId="2328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283">
      <pivotArea type="all" dataOnly="0" outline="0" fieldPosition="0"/>
    </format>
    <format dxfId="23282">
      <pivotArea field="0" type="button" dataOnly="0" labelOnly="1" outline="0" axis="axisPage" fieldPosition="2"/>
    </format>
    <format dxfId="2328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28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27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3278">
      <pivotArea type="all" dataOnly="0" outline="0" fieldPosition="0"/>
    </format>
    <format dxfId="2327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27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3275">
      <pivotArea type="topRight" dataOnly="0" labelOnly="1" outline="0" fieldPosition="0"/>
    </format>
    <format dxfId="2327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27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27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27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270">
      <pivotArea dataOnly="0" labelOnly="1" outline="0" fieldPosition="0">
        <references count="1">
          <reference field="2" count="0"/>
        </references>
      </pivotArea>
    </format>
    <format dxfId="23269">
      <pivotArea type="all" dataOnly="0" outline="0" fieldPosition="0"/>
    </format>
    <format dxfId="2326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267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23266">
      <pivotArea type="all" dataOnly="0" outline="0" fieldPosition="0"/>
    </format>
    <format dxfId="23265">
      <pivotArea outline="0" collapsedLevelsAreSubtotals="1" fieldPosition="0"/>
    </format>
    <format dxfId="23264">
      <pivotArea dataOnly="0" labelOnly="1" fieldPosition="0">
        <references count="1">
          <reference field="0" count="0"/>
        </references>
      </pivotArea>
    </format>
    <format dxfId="23263">
      <pivotArea dataOnly="0" labelOnly="1" grandRow="1" outline="0" fieldPosition="0"/>
    </format>
    <format dxfId="232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261">
      <pivotArea outline="0" fieldPosition="0">
        <references count="1">
          <reference field="4294967294" count="1">
            <x v="1"/>
          </reference>
        </references>
      </pivotArea>
    </format>
    <format dxfId="23260">
      <pivotArea outline="0" collapsedLevelsAreSubtotals="1" fieldPosition="0"/>
    </format>
    <format dxfId="23259">
      <pivotArea dataOnly="0" labelOnly="1" grandRow="1" outline="0" fieldPosition="0"/>
    </format>
    <format dxfId="23258">
      <pivotArea outline="0" collapsedLevelsAreSubtotals="1" fieldPosition="0"/>
    </format>
    <format dxfId="23257">
      <pivotArea dataOnly="0" labelOnly="1" grandRow="1" outline="0" fieldPosition="0"/>
    </format>
    <format dxfId="23256">
      <pivotArea field="2" type="button" dataOnly="0" labelOnly="1" outline="0" axis="axisPage" fieldPosition="0"/>
    </format>
    <format dxfId="23255">
      <pivotArea type="origin" dataOnly="0" labelOnly="1" outline="0" fieldPosition="0"/>
    </format>
    <format dxfId="23254">
      <pivotArea field="1" type="button" dataOnly="0" labelOnly="1" outline="0" axis="axisPage" fieldPosition="1"/>
    </format>
    <format dxfId="23253">
      <pivotArea dataOnly="0" labelOnly="1" grandRow="1" outline="0" fieldPosition="0"/>
    </format>
    <format dxfId="23252">
      <pivotArea type="all" dataOnly="0" outline="0" fieldPosition="0"/>
    </format>
    <format dxfId="23251">
      <pivotArea outline="0" collapsedLevelsAreSubtotals="1" fieldPosition="0"/>
    </format>
    <format dxfId="23250">
      <pivotArea type="origin" dataOnly="0" labelOnly="1" outline="0" fieldPosition="0"/>
    </format>
    <format dxfId="23249">
      <pivotArea field="-2" type="button" dataOnly="0" labelOnly="1" outline="0" axis="axisCol" fieldPosition="0"/>
    </format>
    <format dxfId="23248">
      <pivotArea type="topRight" dataOnly="0" labelOnly="1" outline="0" fieldPosition="0"/>
    </format>
    <format dxfId="23247">
      <pivotArea field="0" type="button" dataOnly="0" labelOnly="1" outline="0" axis="axisPage" fieldPosition="2"/>
    </format>
    <format dxfId="23246">
      <pivotArea dataOnly="0" labelOnly="1" fieldPosition="0">
        <references count="1">
          <reference field="0" count="0"/>
        </references>
      </pivotArea>
    </format>
    <format dxfId="23245">
      <pivotArea dataOnly="0" labelOnly="1" grandRow="1" outline="0" fieldPosition="0"/>
    </format>
    <format dxfId="2324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24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24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241">
      <pivotArea type="all" dataOnly="0" outline="0" fieldPosition="0"/>
    </format>
    <format dxfId="23240">
      <pivotArea outline="0" collapsedLevelsAreSubtotals="1" fieldPosition="0"/>
    </format>
    <format dxfId="23239">
      <pivotArea type="origin" dataOnly="0" labelOnly="1" outline="0" fieldPosition="0"/>
    </format>
    <format dxfId="23238">
      <pivotArea field="-2" type="button" dataOnly="0" labelOnly="1" outline="0" axis="axisCol" fieldPosition="0"/>
    </format>
    <format dxfId="23237">
      <pivotArea type="topRight" dataOnly="0" labelOnly="1" outline="0" fieldPosition="0"/>
    </format>
    <format dxfId="23236">
      <pivotArea field="0" type="button" dataOnly="0" labelOnly="1" outline="0" axis="axisPage" fieldPosition="2"/>
    </format>
    <format dxfId="23235">
      <pivotArea dataOnly="0" labelOnly="1" fieldPosition="0">
        <references count="1">
          <reference field="0" count="0"/>
        </references>
      </pivotArea>
    </format>
    <format dxfId="23234">
      <pivotArea dataOnly="0" labelOnly="1" grandRow="1" outline="0" fieldPosition="0"/>
    </format>
    <format dxfId="2323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23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2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230">
      <pivotArea type="all" dataOnly="0" outline="0" fieldPosition="0"/>
    </format>
    <format dxfId="23229">
      <pivotArea outline="0" collapsedLevelsAreSubtotals="1" fieldPosition="0"/>
    </format>
    <format dxfId="23228">
      <pivotArea type="origin" dataOnly="0" labelOnly="1" outline="0" fieldPosition="0"/>
    </format>
    <format dxfId="23227">
      <pivotArea field="-2" type="button" dataOnly="0" labelOnly="1" outline="0" axis="axisCol" fieldPosition="0"/>
    </format>
    <format dxfId="23226">
      <pivotArea type="topRight" dataOnly="0" labelOnly="1" outline="0" fieldPosition="0"/>
    </format>
    <format dxfId="23225">
      <pivotArea field="0" type="button" dataOnly="0" labelOnly="1" outline="0" axis="axisPage" fieldPosition="2"/>
    </format>
    <format dxfId="23224">
      <pivotArea dataOnly="0" labelOnly="1" fieldPosition="0">
        <references count="1">
          <reference field="0" count="0"/>
        </references>
      </pivotArea>
    </format>
    <format dxfId="23223">
      <pivotArea dataOnly="0" labelOnly="1" grandRow="1" outline="0" fieldPosition="0"/>
    </format>
    <format dxfId="2322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22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2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219">
      <pivotArea type="origin" dataOnly="0" labelOnly="1" outline="0" fieldPosition="0"/>
    </format>
    <format dxfId="23218">
      <pivotArea field="-2" type="button" dataOnly="0" labelOnly="1" outline="0" axis="axisCol" fieldPosition="0"/>
    </format>
    <format dxfId="23217">
      <pivotArea type="topRight" dataOnly="0" labelOnly="1" outline="0" fieldPosition="0"/>
    </format>
    <format dxfId="23216">
      <pivotArea field="0" type="button" dataOnly="0" labelOnly="1" outline="0" axis="axisPage" fieldPosition="2"/>
    </format>
    <format dxfId="232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214">
      <pivotArea outline="0" collapsedLevelsAreSubtotals="1" fieldPosition="0"/>
    </format>
    <format dxfId="23213">
      <pivotArea dataOnly="0" labelOnly="1" fieldPosition="0">
        <references count="1">
          <reference field="0" count="0"/>
        </references>
      </pivotArea>
    </format>
    <format dxfId="23212">
      <pivotArea dataOnly="0" labelOnly="1" grandRow="1" outline="0" fieldPosition="0"/>
    </format>
    <format dxfId="2321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21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209">
      <pivotArea outline="0" collapsedLevelsAreSubtotals="1" fieldPosition="0"/>
    </format>
    <format dxfId="23208">
      <pivotArea dataOnly="0" labelOnly="1" fieldPosition="0">
        <references count="1">
          <reference field="0" count="0"/>
        </references>
      </pivotArea>
    </format>
    <format dxfId="23207">
      <pivotArea dataOnly="0" labelOnly="1" grandRow="1" outline="0" fieldPosition="0"/>
    </format>
    <format dxfId="2320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20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204">
      <pivotArea outline="0" collapsedLevelsAreSubtotals="1" fieldPosition="0"/>
    </format>
    <format dxfId="23203">
      <pivotArea dataOnly="0" labelOnly="1" fieldPosition="0">
        <references count="1">
          <reference field="0" count="0"/>
        </references>
      </pivotArea>
    </format>
    <format dxfId="23202">
      <pivotArea dataOnly="0" labelOnly="1" grandRow="1" outline="0" fieldPosition="0"/>
    </format>
    <format dxfId="2320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20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199">
      <pivotArea outline="0" collapsedLevelsAreSubtotals="1" fieldPosition="0"/>
    </format>
    <format dxfId="23198">
      <pivotArea dataOnly="0" labelOnly="1" fieldPosition="0">
        <references count="1">
          <reference field="0" count="0"/>
        </references>
      </pivotArea>
    </format>
    <format dxfId="23197">
      <pivotArea dataOnly="0" labelOnly="1" grandRow="1" outline="0" fieldPosition="0"/>
    </format>
    <format dxfId="2319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195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3194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3193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319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191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3190">
      <pivotArea collapsedLevelsAreSubtotals="1" fieldPosition="0">
        <references count="1">
          <reference field="0" count="0"/>
        </references>
      </pivotArea>
    </format>
    <format dxfId="23189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3188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3187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3186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3185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3184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3183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3182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3181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3180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3179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3178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3177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3176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3175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3174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3173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3172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3171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3170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3169">
      <pivotArea dataOnly="0" labelOnly="1" fieldPosition="0">
        <references count="1">
          <reference field="0" count="0"/>
        </references>
      </pivotArea>
    </format>
    <format dxfId="23168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3167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3166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3165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316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163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3162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3161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3160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3159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3158">
      <pivotArea outline="0" collapsedLevelsAreSubtotals="1" fieldPosition="0"/>
    </format>
    <format dxfId="23157">
      <pivotArea dataOnly="0" labelOnly="1" fieldPosition="0">
        <references count="1">
          <reference field="0" count="0"/>
        </references>
      </pivotArea>
    </format>
    <format dxfId="23156">
      <pivotArea dataOnly="0" labelOnly="1" grandRow="1" outline="0" fieldPosition="0"/>
    </format>
    <format dxfId="23155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3154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3153">
      <pivotArea outline="0" collapsedLevelsAreSubtotals="1" fieldPosition="0"/>
    </format>
    <format dxfId="23152">
      <pivotArea dataOnly="0" labelOnly="1" fieldPosition="0">
        <references count="1">
          <reference field="0" count="0"/>
        </references>
      </pivotArea>
    </format>
    <format dxfId="23151">
      <pivotArea dataOnly="0" labelOnly="1" grandRow="1" outline="0" fieldPosition="0"/>
    </format>
    <format dxfId="23150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3149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3148">
      <pivotArea field="0" type="button" dataOnly="0" labelOnly="1" outline="0" axis="axisPage" fieldPosition="2"/>
    </format>
    <format dxfId="23147">
      <pivotArea field="0" type="button" dataOnly="0" labelOnly="1" outline="0" axis="axisPage" fieldPosition="2"/>
    </format>
  </formats>
  <pivotTableStyleInfo name="PivotStyleMedium15" showRowHeaders="1" showColHeaders="1" showRowStripes="0" showColStripes="0" showLastColumn="1"/>
  <filters count="1">
    <filter fld="6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27.xml><?xml version="1.0" encoding="utf-8"?>
<pivotTableDefinition xmlns="http://schemas.openxmlformats.org/spreadsheetml/2006/main" name="Tableau croisé dynamique9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V8:Y61" firstHeaderRow="1" firstDataRow="2" firstDataCol="1" rowPageCount="3" colPageCount="1"/>
  <pivotFields count="80">
    <pivotField axis="axisPage" multipleItemSelectionAllowed="1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axis="axisPage" multipleItemSelectionAllowed="1" showAll="0">
      <items count="13">
        <item m="1" x="6"/>
        <item m="1" x="3"/>
        <item m="1" x="7"/>
        <item m="1" x="10"/>
        <item m="1" x="2"/>
        <item m="1" x="4"/>
        <item m="1" x="5"/>
        <item m="1" x="9"/>
        <item m="1" x="11"/>
        <item m="1" x="8"/>
        <item x="0"/>
        <item x="1"/>
        <item t="default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/>
    <pivotField axis="axisRow" multipleItemSelectionAllowed="1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sd="0"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axis="axisRow" showAll="0" defaultSubtotal="0">
      <items count="64">
        <item h="1" x="7"/>
        <item h="1" x="9"/>
        <item h="1" x="10"/>
        <item h="1" x="11"/>
        <item h="1" x="12"/>
        <item h="1" m="1" x="63"/>
        <item h="1" x="34"/>
        <item h="1" x="36"/>
        <item h="1" x="37"/>
        <item h="1" x="38"/>
        <item h="1" m="1" x="51"/>
        <item h="1" x="8"/>
        <item h="1" x="23"/>
        <item h="1" m="1" x="61"/>
        <item h="1"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h="1" x="45"/>
        <item h="1" x="20"/>
        <item x="39"/>
        <item h="1" x="0"/>
        <item h="1" x="25"/>
        <item h="1" x="21"/>
        <item h="1" x="19"/>
        <item h="1" m="1" x="60"/>
        <item h="1" m="1" x="59"/>
        <item x="43"/>
        <item h="1" x="2"/>
        <item h="1" x="33"/>
        <item h="1" x="27"/>
        <item h="1" x="46"/>
        <item h="1" x="1"/>
        <item h="1" x="24"/>
        <item h="1" x="3"/>
        <item h="1" m="1" x="62"/>
        <item h="1" x="15"/>
        <item h="1" x="17"/>
        <item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</items>
    </pivotField>
    <pivotField axis="axisRow" showAll="0" measureFilter="1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5"/>
    <field x="4"/>
    <field x="6"/>
  </rowFields>
  <rowItems count="52">
    <i>
      <x v="28"/>
    </i>
    <i r="1">
      <x v="241"/>
    </i>
    <i r="2">
      <x v="2"/>
    </i>
    <i r="2">
      <x v="3"/>
    </i>
    <i r="2">
      <x v="4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>
      <x v="35"/>
    </i>
    <i r="1">
      <x v="241"/>
    </i>
    <i r="2">
      <x v="2"/>
    </i>
    <i r="2">
      <x v="3"/>
    </i>
    <i r="2">
      <x v="4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>
      <x v="46"/>
    </i>
    <i r="1">
      <x v="241"/>
    </i>
    <i r="2">
      <x/>
    </i>
    <i r="2">
      <x v="3"/>
    </i>
    <i r="2">
      <x v="4"/>
    </i>
    <i r="1">
      <x v="242"/>
    </i>
    <i r="2">
      <x v="2"/>
    </i>
    <i r="2">
      <x v="3"/>
    </i>
    <i r="2">
      <x v="4"/>
    </i>
    <i r="1">
      <x v="243"/>
    </i>
    <i r="2">
      <x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156">
    <format dxfId="23458">
      <pivotArea type="all" dataOnly="0" outline="0" fieldPosition="0"/>
    </format>
    <format dxfId="23457">
      <pivotArea field="0" type="button" dataOnly="0" labelOnly="1" outline="0" axis="axisPage" fieldPosition="2"/>
    </format>
    <format dxfId="2345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455">
      <pivotArea field="0" type="button" dataOnly="0" labelOnly="1" outline="0" axis="axisPage" fieldPosition="2"/>
    </format>
    <format dxfId="2345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453">
      <pivotArea field="0" type="button" dataOnly="0" labelOnly="1" outline="0" axis="axisPage" fieldPosition="2"/>
    </format>
    <format dxfId="2345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451">
      <pivotArea field="0" type="button" dataOnly="0" labelOnly="1" outline="0" axis="axisPage" fieldPosition="2"/>
    </format>
    <format dxfId="2345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449">
      <pivotArea type="all" dataOnly="0" outline="0" fieldPosition="0"/>
    </format>
    <format dxfId="23448">
      <pivotArea outline="0" collapsedLevelsAreSubtotals="1" fieldPosition="0"/>
    </format>
    <format dxfId="2344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446">
      <pivotArea dataOnly="0" labelOnly="1" outline="0" fieldPosition="0">
        <references count="1">
          <reference field="2" count="0"/>
        </references>
      </pivotArea>
    </format>
    <format dxfId="23445">
      <pivotArea outline="0" collapsedLevelsAreSubtotals="1" fieldPosition="0"/>
    </format>
    <format dxfId="23444">
      <pivotArea dataOnly="0" labelOnly="1" outline="0" fieldPosition="0">
        <references count="1">
          <reference field="2" count="0"/>
        </references>
      </pivotArea>
    </format>
    <format dxfId="2344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442">
      <pivotArea outline="0" collapsedLevelsAreSubtotals="1" fieldPosition="0"/>
    </format>
    <format dxfId="23441">
      <pivotArea dataOnly="0" labelOnly="1" outline="0" fieldPosition="0">
        <references count="1">
          <reference field="2" count="0"/>
        </references>
      </pivotArea>
    </format>
    <format dxfId="2344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439">
      <pivotArea type="all" dataOnly="0" outline="0" fieldPosition="0"/>
    </format>
    <format dxfId="23438">
      <pivotArea field="0" type="button" dataOnly="0" labelOnly="1" outline="0" axis="axisPage" fieldPosition="2"/>
    </format>
    <format dxfId="2343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4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43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3434">
      <pivotArea type="all" dataOnly="0" outline="0" fieldPosition="0"/>
    </format>
    <format dxfId="2343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43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3431">
      <pivotArea type="topRight" dataOnly="0" labelOnly="1" outline="0" fieldPosition="0"/>
    </format>
    <format dxfId="2343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42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42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42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426">
      <pivotArea dataOnly="0" labelOnly="1" outline="0" fieldPosition="0">
        <references count="1">
          <reference field="2" count="0"/>
        </references>
      </pivotArea>
    </format>
    <format dxfId="23425">
      <pivotArea type="all" dataOnly="0" outline="0" fieldPosition="0"/>
    </format>
    <format dxfId="234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423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23422">
      <pivotArea type="all" dataOnly="0" outline="0" fieldPosition="0"/>
    </format>
    <format dxfId="23421">
      <pivotArea outline="0" collapsedLevelsAreSubtotals="1" fieldPosition="0"/>
    </format>
    <format dxfId="23420">
      <pivotArea dataOnly="0" labelOnly="1" fieldPosition="0">
        <references count="1">
          <reference field="0" count="0"/>
        </references>
      </pivotArea>
    </format>
    <format dxfId="23419">
      <pivotArea dataOnly="0" labelOnly="1" grandRow="1" outline="0" fieldPosition="0"/>
    </format>
    <format dxfId="2341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417">
      <pivotArea outline="0" fieldPosition="0">
        <references count="1">
          <reference field="4294967294" count="1">
            <x v="1"/>
          </reference>
        </references>
      </pivotArea>
    </format>
    <format dxfId="23416">
      <pivotArea outline="0" collapsedLevelsAreSubtotals="1" fieldPosition="0"/>
    </format>
    <format dxfId="23415">
      <pivotArea dataOnly="0" labelOnly="1" grandRow="1" outline="0" fieldPosition="0"/>
    </format>
    <format dxfId="23414">
      <pivotArea outline="0" collapsedLevelsAreSubtotals="1" fieldPosition="0"/>
    </format>
    <format dxfId="23413">
      <pivotArea dataOnly="0" labelOnly="1" grandRow="1" outline="0" fieldPosition="0"/>
    </format>
    <format dxfId="23412">
      <pivotArea field="2" type="button" dataOnly="0" labelOnly="1" outline="0" axis="axisPage" fieldPosition="0"/>
    </format>
    <format dxfId="23411">
      <pivotArea type="origin" dataOnly="0" labelOnly="1" outline="0" fieldPosition="0"/>
    </format>
    <format dxfId="23410">
      <pivotArea field="1" type="button" dataOnly="0" labelOnly="1" outline="0" axis="axisPage" fieldPosition="1"/>
    </format>
    <format dxfId="23409">
      <pivotArea dataOnly="0" labelOnly="1" grandRow="1" outline="0" fieldPosition="0"/>
    </format>
    <format dxfId="23408">
      <pivotArea type="all" dataOnly="0" outline="0" fieldPosition="0"/>
    </format>
    <format dxfId="23407">
      <pivotArea outline="0" collapsedLevelsAreSubtotals="1" fieldPosition="0"/>
    </format>
    <format dxfId="23406">
      <pivotArea type="origin" dataOnly="0" labelOnly="1" outline="0" fieldPosition="0"/>
    </format>
    <format dxfId="23405">
      <pivotArea field="-2" type="button" dataOnly="0" labelOnly="1" outline="0" axis="axisCol" fieldPosition="0"/>
    </format>
    <format dxfId="23404">
      <pivotArea type="topRight" dataOnly="0" labelOnly="1" outline="0" fieldPosition="0"/>
    </format>
    <format dxfId="23403">
      <pivotArea field="0" type="button" dataOnly="0" labelOnly="1" outline="0" axis="axisPage" fieldPosition="2"/>
    </format>
    <format dxfId="23402">
      <pivotArea dataOnly="0" labelOnly="1" fieldPosition="0">
        <references count="1">
          <reference field="0" count="0"/>
        </references>
      </pivotArea>
    </format>
    <format dxfId="23401">
      <pivotArea dataOnly="0" labelOnly="1" grandRow="1" outline="0" fieldPosition="0"/>
    </format>
    <format dxfId="2340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39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39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397">
      <pivotArea type="all" dataOnly="0" outline="0" fieldPosition="0"/>
    </format>
    <format dxfId="23396">
      <pivotArea outline="0" collapsedLevelsAreSubtotals="1" fieldPosition="0"/>
    </format>
    <format dxfId="23395">
      <pivotArea type="origin" dataOnly="0" labelOnly="1" outline="0" fieldPosition="0"/>
    </format>
    <format dxfId="23394">
      <pivotArea field="-2" type="button" dataOnly="0" labelOnly="1" outline="0" axis="axisCol" fieldPosition="0"/>
    </format>
    <format dxfId="23393">
      <pivotArea type="topRight" dataOnly="0" labelOnly="1" outline="0" fieldPosition="0"/>
    </format>
    <format dxfId="23392">
      <pivotArea field="0" type="button" dataOnly="0" labelOnly="1" outline="0" axis="axisPage" fieldPosition="2"/>
    </format>
    <format dxfId="23391">
      <pivotArea dataOnly="0" labelOnly="1" fieldPosition="0">
        <references count="1">
          <reference field="0" count="0"/>
        </references>
      </pivotArea>
    </format>
    <format dxfId="23390">
      <pivotArea dataOnly="0" labelOnly="1" grandRow="1" outline="0" fieldPosition="0"/>
    </format>
    <format dxfId="2338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38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38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386">
      <pivotArea type="all" dataOnly="0" outline="0" fieldPosition="0"/>
    </format>
    <format dxfId="23385">
      <pivotArea outline="0" collapsedLevelsAreSubtotals="1" fieldPosition="0"/>
    </format>
    <format dxfId="23384">
      <pivotArea type="origin" dataOnly="0" labelOnly="1" outline="0" fieldPosition="0"/>
    </format>
    <format dxfId="23383">
      <pivotArea field="-2" type="button" dataOnly="0" labelOnly="1" outline="0" axis="axisCol" fieldPosition="0"/>
    </format>
    <format dxfId="23382">
      <pivotArea type="topRight" dataOnly="0" labelOnly="1" outline="0" fieldPosition="0"/>
    </format>
    <format dxfId="23381">
      <pivotArea field="0" type="button" dataOnly="0" labelOnly="1" outline="0" axis="axisPage" fieldPosition="2"/>
    </format>
    <format dxfId="23380">
      <pivotArea dataOnly="0" labelOnly="1" fieldPosition="0">
        <references count="1">
          <reference field="0" count="0"/>
        </references>
      </pivotArea>
    </format>
    <format dxfId="23379">
      <pivotArea dataOnly="0" labelOnly="1" grandRow="1" outline="0" fieldPosition="0"/>
    </format>
    <format dxfId="2337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37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37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375">
      <pivotArea type="origin" dataOnly="0" labelOnly="1" outline="0" fieldPosition="0"/>
    </format>
    <format dxfId="23374">
      <pivotArea field="-2" type="button" dataOnly="0" labelOnly="1" outline="0" axis="axisCol" fieldPosition="0"/>
    </format>
    <format dxfId="23373">
      <pivotArea type="topRight" dataOnly="0" labelOnly="1" outline="0" fieldPosition="0"/>
    </format>
    <format dxfId="23372">
      <pivotArea field="0" type="button" dataOnly="0" labelOnly="1" outline="0" axis="axisPage" fieldPosition="2"/>
    </format>
    <format dxfId="2337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370">
      <pivotArea outline="0" collapsedLevelsAreSubtotals="1" fieldPosition="0"/>
    </format>
    <format dxfId="23369">
      <pivotArea dataOnly="0" labelOnly="1" fieldPosition="0">
        <references count="1">
          <reference field="0" count="0"/>
        </references>
      </pivotArea>
    </format>
    <format dxfId="23368">
      <pivotArea dataOnly="0" labelOnly="1" grandRow="1" outline="0" fieldPosition="0"/>
    </format>
    <format dxfId="2336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36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365">
      <pivotArea outline="0" collapsedLevelsAreSubtotals="1" fieldPosition="0"/>
    </format>
    <format dxfId="23364">
      <pivotArea dataOnly="0" labelOnly="1" fieldPosition="0">
        <references count="1">
          <reference field="0" count="0"/>
        </references>
      </pivotArea>
    </format>
    <format dxfId="23363">
      <pivotArea dataOnly="0" labelOnly="1" grandRow="1" outline="0" fieldPosition="0"/>
    </format>
    <format dxfId="2336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36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360">
      <pivotArea outline="0" collapsedLevelsAreSubtotals="1" fieldPosition="0"/>
    </format>
    <format dxfId="23359">
      <pivotArea dataOnly="0" labelOnly="1" fieldPosition="0">
        <references count="1">
          <reference field="0" count="0"/>
        </references>
      </pivotArea>
    </format>
    <format dxfId="23358">
      <pivotArea dataOnly="0" labelOnly="1" grandRow="1" outline="0" fieldPosition="0"/>
    </format>
    <format dxfId="2335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35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355">
      <pivotArea outline="0" collapsedLevelsAreSubtotals="1" fieldPosition="0"/>
    </format>
    <format dxfId="23354">
      <pivotArea dataOnly="0" labelOnly="1" fieldPosition="0">
        <references count="1">
          <reference field="0" count="0"/>
        </references>
      </pivotArea>
    </format>
    <format dxfId="23353">
      <pivotArea dataOnly="0" labelOnly="1" grandRow="1" outline="0" fieldPosition="0"/>
    </format>
    <format dxfId="2335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351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3350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3349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334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347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3346">
      <pivotArea collapsedLevelsAreSubtotals="1" fieldPosition="0">
        <references count="1">
          <reference field="0" count="0"/>
        </references>
      </pivotArea>
    </format>
    <format dxfId="23345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3344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3343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3342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3341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3340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3339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3338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3337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3336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3335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3334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3333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3332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3331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3330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3329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3328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3327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3326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3325">
      <pivotArea dataOnly="0" labelOnly="1" fieldPosition="0">
        <references count="1">
          <reference field="0" count="0"/>
        </references>
      </pivotArea>
    </format>
    <format dxfId="23324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3323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3322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3321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332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319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3318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3317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3316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3315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3314">
      <pivotArea outline="0" collapsedLevelsAreSubtotals="1" fieldPosition="0"/>
    </format>
    <format dxfId="23313">
      <pivotArea dataOnly="0" labelOnly="1" fieldPosition="0">
        <references count="1">
          <reference field="0" count="0"/>
        </references>
      </pivotArea>
    </format>
    <format dxfId="23312">
      <pivotArea dataOnly="0" labelOnly="1" grandRow="1" outline="0" fieldPosition="0"/>
    </format>
    <format dxfId="23311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3310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3309">
      <pivotArea outline="0" collapsedLevelsAreSubtotals="1" fieldPosition="0"/>
    </format>
    <format dxfId="23308">
      <pivotArea dataOnly="0" labelOnly="1" fieldPosition="0">
        <references count="1">
          <reference field="0" count="0"/>
        </references>
      </pivotArea>
    </format>
    <format dxfId="23307">
      <pivotArea dataOnly="0" labelOnly="1" grandRow="1" outline="0" fieldPosition="0"/>
    </format>
    <format dxfId="23306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3305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3304">
      <pivotArea field="0" type="button" dataOnly="0" labelOnly="1" outline="0" axis="axisPage" fieldPosition="2"/>
    </format>
    <format dxfId="23303">
      <pivotArea field="0" type="button" dataOnly="0" labelOnly="1" outline="0" axis="axisPage" fieldPosition="2"/>
    </format>
  </formats>
  <pivotTableStyleInfo name="PivotStyleMedium15" showRowHeaders="1" showColHeaders="1" showRowStripes="0" showColStripes="0" showLastColumn="1"/>
  <filters count="1">
    <filter fld="6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28.xml><?xml version="1.0" encoding="utf-8"?>
<pivotTableDefinition xmlns="http://schemas.openxmlformats.org/spreadsheetml/2006/main" name="Tableau croisé dynamique6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L8:O23" firstHeaderRow="1" firstDataRow="2" firstDataCol="1" rowPageCount="3" colPageCount="1"/>
  <pivotFields count="80">
    <pivotField axis="axisPage" multipleItemSelectionAllowed="1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axis="axisPage" multipleItemSelectionAllowed="1" showAll="0">
      <items count="13">
        <item m="1" x="6"/>
        <item m="1" x="3"/>
        <item m="1" x="7"/>
        <item m="1" x="10"/>
        <item m="1" x="2"/>
        <item m="1" x="4"/>
        <item m="1" x="5"/>
        <item m="1" x="9"/>
        <item m="1" x="11"/>
        <item m="1" x="8"/>
        <item x="0"/>
        <item x="1"/>
        <item t="default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/>
    <pivotField axis="axisRow" multipleItemSelectionAllowed="1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sd="0"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axis="axisRow" showAll="0" defaultSubtotal="0">
      <items count="64">
        <item h="1" x="7"/>
        <item h="1" x="9"/>
        <item h="1" x="10"/>
        <item h="1" x="11"/>
        <item h="1" x="12"/>
        <item h="1" m="1" x="63"/>
        <item h="1" x="34"/>
        <item h="1" x="36"/>
        <item h="1" x="37"/>
        <item h="1" x="38"/>
        <item h="1" m="1" x="51"/>
        <item x="8"/>
        <item h="1" x="23"/>
        <item h="1" m="1" x="61"/>
        <item h="1"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h="1" x="45"/>
        <item h="1" x="20"/>
        <item h="1" x="39"/>
        <item h="1" x="0"/>
        <item h="1" x="25"/>
        <item h="1" x="21"/>
        <item h="1" x="19"/>
        <item h="1" m="1" x="60"/>
        <item h="1" m="1" x="59"/>
        <item h="1" x="43"/>
        <item h="1" x="2"/>
        <item h="1" x="33"/>
        <item h="1" x="27"/>
        <item h="1" x="46"/>
        <item h="1" x="1"/>
        <item h="1" x="24"/>
        <item h="1" x="3"/>
        <item h="1" m="1" x="62"/>
        <item h="1" x="15"/>
        <item h="1" x="17"/>
        <item h="1"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</items>
    </pivotField>
    <pivotField axis="axisRow" showAll="0" measureFilter="1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5"/>
    <field x="4"/>
    <field x="6"/>
  </rowFields>
  <rowItems count="14">
    <i>
      <x v="11"/>
    </i>
    <i r="1">
      <x v="241"/>
    </i>
    <i r="2">
      <x v="2"/>
    </i>
    <i r="2">
      <x v="3"/>
    </i>
    <i r="1">
      <x v="242"/>
    </i>
    <i r="2">
      <x v="2"/>
    </i>
    <i r="2">
      <x v="3"/>
    </i>
    <i r="1">
      <x v="243"/>
    </i>
    <i r="2">
      <x/>
    </i>
    <i r="2">
      <x v="2"/>
    </i>
    <i r="1">
      <x v="244"/>
    </i>
    <i r="2">
      <x v="2"/>
    </i>
    <i r="2"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156">
    <format dxfId="23614">
      <pivotArea type="all" dataOnly="0" outline="0" fieldPosition="0"/>
    </format>
    <format dxfId="23613">
      <pivotArea field="0" type="button" dataOnly="0" labelOnly="1" outline="0" axis="axisPage" fieldPosition="2"/>
    </format>
    <format dxfId="2361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611">
      <pivotArea field="0" type="button" dataOnly="0" labelOnly="1" outline="0" axis="axisPage" fieldPosition="2"/>
    </format>
    <format dxfId="2361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609">
      <pivotArea field="0" type="button" dataOnly="0" labelOnly="1" outline="0" axis="axisPage" fieldPosition="2"/>
    </format>
    <format dxfId="2360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607">
      <pivotArea field="0" type="button" dataOnly="0" labelOnly="1" outline="0" axis="axisPage" fieldPosition="2"/>
    </format>
    <format dxfId="2360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605">
      <pivotArea type="all" dataOnly="0" outline="0" fieldPosition="0"/>
    </format>
    <format dxfId="23604">
      <pivotArea outline="0" collapsedLevelsAreSubtotals="1" fieldPosition="0"/>
    </format>
    <format dxfId="2360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602">
      <pivotArea dataOnly="0" labelOnly="1" outline="0" fieldPosition="0">
        <references count="1">
          <reference field="2" count="0"/>
        </references>
      </pivotArea>
    </format>
    <format dxfId="23601">
      <pivotArea outline="0" collapsedLevelsAreSubtotals="1" fieldPosition="0"/>
    </format>
    <format dxfId="23600">
      <pivotArea dataOnly="0" labelOnly="1" outline="0" fieldPosition="0">
        <references count="1">
          <reference field="2" count="0"/>
        </references>
      </pivotArea>
    </format>
    <format dxfId="2359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598">
      <pivotArea outline="0" collapsedLevelsAreSubtotals="1" fieldPosition="0"/>
    </format>
    <format dxfId="23597">
      <pivotArea dataOnly="0" labelOnly="1" outline="0" fieldPosition="0">
        <references count="1">
          <reference field="2" count="0"/>
        </references>
      </pivotArea>
    </format>
    <format dxfId="2359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595">
      <pivotArea type="all" dataOnly="0" outline="0" fieldPosition="0"/>
    </format>
    <format dxfId="23594">
      <pivotArea field="0" type="button" dataOnly="0" labelOnly="1" outline="0" axis="axisPage" fieldPosition="2"/>
    </format>
    <format dxfId="2359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59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591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3590">
      <pivotArea type="all" dataOnly="0" outline="0" fieldPosition="0"/>
    </format>
    <format dxfId="2358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588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3587">
      <pivotArea type="topRight" dataOnly="0" labelOnly="1" outline="0" fieldPosition="0"/>
    </format>
    <format dxfId="2358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58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58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58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582">
      <pivotArea dataOnly="0" labelOnly="1" outline="0" fieldPosition="0">
        <references count="1">
          <reference field="2" count="0"/>
        </references>
      </pivotArea>
    </format>
    <format dxfId="23581">
      <pivotArea type="all" dataOnly="0" outline="0" fieldPosition="0"/>
    </format>
    <format dxfId="2358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579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23578">
      <pivotArea type="all" dataOnly="0" outline="0" fieldPosition="0"/>
    </format>
    <format dxfId="23577">
      <pivotArea outline="0" collapsedLevelsAreSubtotals="1" fieldPosition="0"/>
    </format>
    <format dxfId="23576">
      <pivotArea dataOnly="0" labelOnly="1" fieldPosition="0">
        <references count="1">
          <reference field="0" count="0"/>
        </references>
      </pivotArea>
    </format>
    <format dxfId="23575">
      <pivotArea dataOnly="0" labelOnly="1" grandRow="1" outline="0" fieldPosition="0"/>
    </format>
    <format dxfId="2357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573">
      <pivotArea outline="0" fieldPosition="0">
        <references count="1">
          <reference field="4294967294" count="1">
            <x v="1"/>
          </reference>
        </references>
      </pivotArea>
    </format>
    <format dxfId="23572">
      <pivotArea outline="0" collapsedLevelsAreSubtotals="1" fieldPosition="0"/>
    </format>
    <format dxfId="23571">
      <pivotArea dataOnly="0" labelOnly="1" grandRow="1" outline="0" fieldPosition="0"/>
    </format>
    <format dxfId="23570">
      <pivotArea outline="0" collapsedLevelsAreSubtotals="1" fieldPosition="0"/>
    </format>
    <format dxfId="23569">
      <pivotArea dataOnly="0" labelOnly="1" grandRow="1" outline="0" fieldPosition="0"/>
    </format>
    <format dxfId="23568">
      <pivotArea field="2" type="button" dataOnly="0" labelOnly="1" outline="0" axis="axisPage" fieldPosition="0"/>
    </format>
    <format dxfId="23567">
      <pivotArea type="origin" dataOnly="0" labelOnly="1" outline="0" fieldPosition="0"/>
    </format>
    <format dxfId="23566">
      <pivotArea field="1" type="button" dataOnly="0" labelOnly="1" outline="0" axis="axisPage" fieldPosition="1"/>
    </format>
    <format dxfId="23565">
      <pivotArea dataOnly="0" labelOnly="1" grandRow="1" outline="0" fieldPosition="0"/>
    </format>
    <format dxfId="23564">
      <pivotArea type="all" dataOnly="0" outline="0" fieldPosition="0"/>
    </format>
    <format dxfId="23563">
      <pivotArea outline="0" collapsedLevelsAreSubtotals="1" fieldPosition="0"/>
    </format>
    <format dxfId="23562">
      <pivotArea type="origin" dataOnly="0" labelOnly="1" outline="0" fieldPosition="0"/>
    </format>
    <format dxfId="23561">
      <pivotArea field="-2" type="button" dataOnly="0" labelOnly="1" outline="0" axis="axisCol" fieldPosition="0"/>
    </format>
    <format dxfId="23560">
      <pivotArea type="topRight" dataOnly="0" labelOnly="1" outline="0" fieldPosition="0"/>
    </format>
    <format dxfId="23559">
      <pivotArea field="0" type="button" dataOnly="0" labelOnly="1" outline="0" axis="axisPage" fieldPosition="2"/>
    </format>
    <format dxfId="23558">
      <pivotArea dataOnly="0" labelOnly="1" fieldPosition="0">
        <references count="1">
          <reference field="0" count="0"/>
        </references>
      </pivotArea>
    </format>
    <format dxfId="23557">
      <pivotArea dataOnly="0" labelOnly="1" grandRow="1" outline="0" fieldPosition="0"/>
    </format>
    <format dxfId="2355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55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55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553">
      <pivotArea type="all" dataOnly="0" outline="0" fieldPosition="0"/>
    </format>
    <format dxfId="23552">
      <pivotArea outline="0" collapsedLevelsAreSubtotals="1" fieldPosition="0"/>
    </format>
    <format dxfId="23551">
      <pivotArea type="origin" dataOnly="0" labelOnly="1" outline="0" fieldPosition="0"/>
    </format>
    <format dxfId="23550">
      <pivotArea field="-2" type="button" dataOnly="0" labelOnly="1" outline="0" axis="axisCol" fieldPosition="0"/>
    </format>
    <format dxfId="23549">
      <pivotArea type="topRight" dataOnly="0" labelOnly="1" outline="0" fieldPosition="0"/>
    </format>
    <format dxfId="23548">
      <pivotArea field="0" type="button" dataOnly="0" labelOnly="1" outline="0" axis="axisPage" fieldPosition="2"/>
    </format>
    <format dxfId="23547">
      <pivotArea dataOnly="0" labelOnly="1" fieldPosition="0">
        <references count="1">
          <reference field="0" count="0"/>
        </references>
      </pivotArea>
    </format>
    <format dxfId="23546">
      <pivotArea dataOnly="0" labelOnly="1" grandRow="1" outline="0" fieldPosition="0"/>
    </format>
    <format dxfId="2354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54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54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542">
      <pivotArea type="all" dataOnly="0" outline="0" fieldPosition="0"/>
    </format>
    <format dxfId="23541">
      <pivotArea outline="0" collapsedLevelsAreSubtotals="1" fieldPosition="0"/>
    </format>
    <format dxfId="23540">
      <pivotArea type="origin" dataOnly="0" labelOnly="1" outline="0" fieldPosition="0"/>
    </format>
    <format dxfId="23539">
      <pivotArea field="-2" type="button" dataOnly="0" labelOnly="1" outline="0" axis="axisCol" fieldPosition="0"/>
    </format>
    <format dxfId="23538">
      <pivotArea type="topRight" dataOnly="0" labelOnly="1" outline="0" fieldPosition="0"/>
    </format>
    <format dxfId="23537">
      <pivotArea field="0" type="button" dataOnly="0" labelOnly="1" outline="0" axis="axisPage" fieldPosition="2"/>
    </format>
    <format dxfId="23536">
      <pivotArea dataOnly="0" labelOnly="1" fieldPosition="0">
        <references count="1">
          <reference field="0" count="0"/>
        </references>
      </pivotArea>
    </format>
    <format dxfId="23535">
      <pivotArea dataOnly="0" labelOnly="1" grandRow="1" outline="0" fieldPosition="0"/>
    </format>
    <format dxfId="2353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53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5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531">
      <pivotArea type="origin" dataOnly="0" labelOnly="1" outline="0" fieldPosition="0"/>
    </format>
    <format dxfId="23530">
      <pivotArea field="-2" type="button" dataOnly="0" labelOnly="1" outline="0" axis="axisCol" fieldPosition="0"/>
    </format>
    <format dxfId="23529">
      <pivotArea type="topRight" dataOnly="0" labelOnly="1" outline="0" fieldPosition="0"/>
    </format>
    <format dxfId="23528">
      <pivotArea field="0" type="button" dataOnly="0" labelOnly="1" outline="0" axis="axisPage" fieldPosition="2"/>
    </format>
    <format dxfId="235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526">
      <pivotArea outline="0" collapsedLevelsAreSubtotals="1" fieldPosition="0"/>
    </format>
    <format dxfId="23525">
      <pivotArea dataOnly="0" labelOnly="1" fieldPosition="0">
        <references count="1">
          <reference field="0" count="0"/>
        </references>
      </pivotArea>
    </format>
    <format dxfId="23524">
      <pivotArea dataOnly="0" labelOnly="1" grandRow="1" outline="0" fieldPosition="0"/>
    </format>
    <format dxfId="2352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52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521">
      <pivotArea outline="0" collapsedLevelsAreSubtotals="1" fieldPosition="0"/>
    </format>
    <format dxfId="23520">
      <pivotArea dataOnly="0" labelOnly="1" fieldPosition="0">
        <references count="1">
          <reference field="0" count="0"/>
        </references>
      </pivotArea>
    </format>
    <format dxfId="23519">
      <pivotArea dataOnly="0" labelOnly="1" grandRow="1" outline="0" fieldPosition="0"/>
    </format>
    <format dxfId="2351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51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516">
      <pivotArea outline="0" collapsedLevelsAreSubtotals="1" fieldPosition="0"/>
    </format>
    <format dxfId="23515">
      <pivotArea dataOnly="0" labelOnly="1" fieldPosition="0">
        <references count="1">
          <reference field="0" count="0"/>
        </references>
      </pivotArea>
    </format>
    <format dxfId="23514">
      <pivotArea dataOnly="0" labelOnly="1" grandRow="1" outline="0" fieldPosition="0"/>
    </format>
    <format dxfId="2351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51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511">
      <pivotArea outline="0" collapsedLevelsAreSubtotals="1" fieldPosition="0"/>
    </format>
    <format dxfId="23510">
      <pivotArea dataOnly="0" labelOnly="1" fieldPosition="0">
        <references count="1">
          <reference field="0" count="0"/>
        </references>
      </pivotArea>
    </format>
    <format dxfId="23509">
      <pivotArea dataOnly="0" labelOnly="1" grandRow="1" outline="0" fieldPosition="0"/>
    </format>
    <format dxfId="2350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507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3506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3505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350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503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3502">
      <pivotArea collapsedLevelsAreSubtotals="1" fieldPosition="0">
        <references count="1">
          <reference field="0" count="0"/>
        </references>
      </pivotArea>
    </format>
    <format dxfId="23501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3500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3499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3498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3497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3496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3495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3494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3493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3492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3491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3490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3489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3488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3487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3486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3485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3484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3483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3482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3481">
      <pivotArea dataOnly="0" labelOnly="1" fieldPosition="0">
        <references count="1">
          <reference field="0" count="0"/>
        </references>
      </pivotArea>
    </format>
    <format dxfId="23480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3479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3478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3477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347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475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3474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3473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3472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3471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3470">
      <pivotArea outline="0" collapsedLevelsAreSubtotals="1" fieldPosition="0"/>
    </format>
    <format dxfId="23469">
      <pivotArea dataOnly="0" labelOnly="1" fieldPosition="0">
        <references count="1">
          <reference field="0" count="0"/>
        </references>
      </pivotArea>
    </format>
    <format dxfId="23468">
      <pivotArea dataOnly="0" labelOnly="1" grandRow="1" outline="0" fieldPosition="0"/>
    </format>
    <format dxfId="23467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3466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3465">
      <pivotArea outline="0" collapsedLevelsAreSubtotals="1" fieldPosition="0"/>
    </format>
    <format dxfId="23464">
      <pivotArea dataOnly="0" labelOnly="1" fieldPosition="0">
        <references count="1">
          <reference field="0" count="0"/>
        </references>
      </pivotArea>
    </format>
    <format dxfId="23463">
      <pivotArea dataOnly="0" labelOnly="1" grandRow="1" outline="0" fieldPosition="0"/>
    </format>
    <format dxfId="23462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3461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3460">
      <pivotArea field="0" type="button" dataOnly="0" labelOnly="1" outline="0" axis="axisPage" fieldPosition="2"/>
    </format>
    <format dxfId="23459">
      <pivotArea field="0" type="button" dataOnly="0" labelOnly="1" outline="0" axis="axisPage" fieldPosition="2"/>
    </format>
  </formats>
  <pivotTableStyleInfo name="PivotStyleMedium15" showRowHeaders="1" showColHeaders="1" showRowStripes="0" showColStripes="0" showLastColumn="1"/>
  <filters count="1">
    <filter fld="6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29.xml><?xml version="1.0" encoding="utf-8"?>
<pivotTableDefinition xmlns="http://schemas.openxmlformats.org/spreadsheetml/2006/main" name="Tableau croisé dynamique11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F8:AI27" firstHeaderRow="1" firstDataRow="2" firstDataCol="1" rowPageCount="3" colPageCount="1"/>
  <pivotFields count="80">
    <pivotField axis="axisPage" multipleItemSelectionAllowed="1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axis="axisPage" multipleItemSelectionAllowed="1" showAll="0">
      <items count="13">
        <item m="1" x="6"/>
        <item m="1" x="3"/>
        <item m="1" x="7"/>
        <item m="1" x="10"/>
        <item m="1" x="2"/>
        <item m="1" x="4"/>
        <item m="1" x="5"/>
        <item m="1" x="9"/>
        <item m="1" x="11"/>
        <item m="1" x="8"/>
        <item x="0"/>
        <item x="1"/>
        <item t="default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/>
    <pivotField axis="axisRow" multipleItemSelectionAllowed="1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sd="0"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axis="axisRow" showAll="0" defaultSubtotal="0">
      <items count="64">
        <item h="1" x="7"/>
        <item h="1" x="9"/>
        <item h="1" x="10"/>
        <item h="1" x="11"/>
        <item h="1" x="12"/>
        <item h="1" m="1" x="63"/>
        <item h="1" x="34"/>
        <item h="1" x="36"/>
        <item x="37"/>
        <item x="38"/>
        <item h="1" m="1" x="51"/>
        <item h="1" x="8"/>
        <item h="1" x="23"/>
        <item h="1" m="1" x="61"/>
        <item h="1"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h="1" x="45"/>
        <item h="1" x="20"/>
        <item h="1" x="39"/>
        <item h="1" x="0"/>
        <item h="1" x="25"/>
        <item h="1" x="21"/>
        <item h="1" x="19"/>
        <item h="1" m="1" x="60"/>
        <item h="1" m="1" x="59"/>
        <item h="1" x="43"/>
        <item h="1" x="2"/>
        <item h="1" x="33"/>
        <item h="1" x="27"/>
        <item h="1" x="46"/>
        <item h="1" x="1"/>
        <item h="1" x="24"/>
        <item h="1" x="3"/>
        <item h="1" m="1" x="62"/>
        <item h="1" x="15"/>
        <item h="1" x="17"/>
        <item h="1"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</items>
    </pivotField>
    <pivotField axis="axisRow" showAll="0" measureFilter="1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5"/>
    <field x="4"/>
    <field x="6"/>
  </rowFields>
  <rowItems count="18">
    <i>
      <x v="9"/>
    </i>
    <i r="1">
      <x v="241"/>
    </i>
    <i r="2">
      <x v="2"/>
    </i>
    <i r="2">
      <x v="3"/>
    </i>
    <i r="2">
      <x v="4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156">
    <format dxfId="23770">
      <pivotArea type="all" dataOnly="0" outline="0" fieldPosition="0"/>
    </format>
    <format dxfId="23769">
      <pivotArea field="0" type="button" dataOnly="0" labelOnly="1" outline="0" axis="axisPage" fieldPosition="2"/>
    </format>
    <format dxfId="2376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767">
      <pivotArea field="0" type="button" dataOnly="0" labelOnly="1" outline="0" axis="axisPage" fieldPosition="2"/>
    </format>
    <format dxfId="2376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765">
      <pivotArea field="0" type="button" dataOnly="0" labelOnly="1" outline="0" axis="axisPage" fieldPosition="2"/>
    </format>
    <format dxfId="2376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763">
      <pivotArea field="0" type="button" dataOnly="0" labelOnly="1" outline="0" axis="axisPage" fieldPosition="2"/>
    </format>
    <format dxfId="2376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761">
      <pivotArea type="all" dataOnly="0" outline="0" fieldPosition="0"/>
    </format>
    <format dxfId="23760">
      <pivotArea outline="0" collapsedLevelsAreSubtotals="1" fieldPosition="0"/>
    </format>
    <format dxfId="2375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758">
      <pivotArea dataOnly="0" labelOnly="1" outline="0" fieldPosition="0">
        <references count="1">
          <reference field="2" count="0"/>
        </references>
      </pivotArea>
    </format>
    <format dxfId="23757">
      <pivotArea outline="0" collapsedLevelsAreSubtotals="1" fieldPosition="0"/>
    </format>
    <format dxfId="23756">
      <pivotArea dataOnly="0" labelOnly="1" outline="0" fieldPosition="0">
        <references count="1">
          <reference field="2" count="0"/>
        </references>
      </pivotArea>
    </format>
    <format dxfId="2375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754">
      <pivotArea outline="0" collapsedLevelsAreSubtotals="1" fieldPosition="0"/>
    </format>
    <format dxfId="23753">
      <pivotArea dataOnly="0" labelOnly="1" outline="0" fieldPosition="0">
        <references count="1">
          <reference field="2" count="0"/>
        </references>
      </pivotArea>
    </format>
    <format dxfId="2375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751">
      <pivotArea type="all" dataOnly="0" outline="0" fieldPosition="0"/>
    </format>
    <format dxfId="23750">
      <pivotArea field="0" type="button" dataOnly="0" labelOnly="1" outline="0" axis="axisPage" fieldPosition="2"/>
    </format>
    <format dxfId="23749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74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747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3746">
      <pivotArea type="all" dataOnly="0" outline="0" fieldPosition="0"/>
    </format>
    <format dxfId="2374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744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3743">
      <pivotArea type="topRight" dataOnly="0" labelOnly="1" outline="0" fieldPosition="0"/>
    </format>
    <format dxfId="2374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74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74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73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738">
      <pivotArea dataOnly="0" labelOnly="1" outline="0" fieldPosition="0">
        <references count="1">
          <reference field="2" count="0"/>
        </references>
      </pivotArea>
    </format>
    <format dxfId="23737">
      <pivotArea type="all" dataOnly="0" outline="0" fieldPosition="0"/>
    </format>
    <format dxfId="2373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735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23734">
      <pivotArea type="all" dataOnly="0" outline="0" fieldPosition="0"/>
    </format>
    <format dxfId="23733">
      <pivotArea outline="0" collapsedLevelsAreSubtotals="1" fieldPosition="0"/>
    </format>
    <format dxfId="23732">
      <pivotArea dataOnly="0" labelOnly="1" fieldPosition="0">
        <references count="1">
          <reference field="0" count="0"/>
        </references>
      </pivotArea>
    </format>
    <format dxfId="23731">
      <pivotArea dataOnly="0" labelOnly="1" grandRow="1" outline="0" fieldPosition="0"/>
    </format>
    <format dxfId="2373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729">
      <pivotArea outline="0" fieldPosition="0">
        <references count="1">
          <reference field="4294967294" count="1">
            <x v="1"/>
          </reference>
        </references>
      </pivotArea>
    </format>
    <format dxfId="23728">
      <pivotArea outline="0" collapsedLevelsAreSubtotals="1" fieldPosition="0"/>
    </format>
    <format dxfId="23727">
      <pivotArea dataOnly="0" labelOnly="1" grandRow="1" outline="0" fieldPosition="0"/>
    </format>
    <format dxfId="23726">
      <pivotArea outline="0" collapsedLevelsAreSubtotals="1" fieldPosition="0"/>
    </format>
    <format dxfId="23725">
      <pivotArea dataOnly="0" labelOnly="1" grandRow="1" outline="0" fieldPosition="0"/>
    </format>
    <format dxfId="23724">
      <pivotArea field="2" type="button" dataOnly="0" labelOnly="1" outline="0" axis="axisPage" fieldPosition="0"/>
    </format>
    <format dxfId="23723">
      <pivotArea type="origin" dataOnly="0" labelOnly="1" outline="0" fieldPosition="0"/>
    </format>
    <format dxfId="23722">
      <pivotArea field="1" type="button" dataOnly="0" labelOnly="1" outline="0" axis="axisPage" fieldPosition="1"/>
    </format>
    <format dxfId="23721">
      <pivotArea dataOnly="0" labelOnly="1" grandRow="1" outline="0" fieldPosition="0"/>
    </format>
    <format dxfId="23720">
      <pivotArea type="all" dataOnly="0" outline="0" fieldPosition="0"/>
    </format>
    <format dxfId="23719">
      <pivotArea outline="0" collapsedLevelsAreSubtotals="1" fieldPosition="0"/>
    </format>
    <format dxfId="23718">
      <pivotArea type="origin" dataOnly="0" labelOnly="1" outline="0" fieldPosition="0"/>
    </format>
    <format dxfId="23717">
      <pivotArea field="-2" type="button" dataOnly="0" labelOnly="1" outline="0" axis="axisCol" fieldPosition="0"/>
    </format>
    <format dxfId="23716">
      <pivotArea type="topRight" dataOnly="0" labelOnly="1" outline="0" fieldPosition="0"/>
    </format>
    <format dxfId="23715">
      <pivotArea field="0" type="button" dataOnly="0" labelOnly="1" outline="0" axis="axisPage" fieldPosition="2"/>
    </format>
    <format dxfId="23714">
      <pivotArea dataOnly="0" labelOnly="1" fieldPosition="0">
        <references count="1">
          <reference field="0" count="0"/>
        </references>
      </pivotArea>
    </format>
    <format dxfId="23713">
      <pivotArea dataOnly="0" labelOnly="1" grandRow="1" outline="0" fieldPosition="0"/>
    </format>
    <format dxfId="2371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71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71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709">
      <pivotArea type="all" dataOnly="0" outline="0" fieldPosition="0"/>
    </format>
    <format dxfId="23708">
      <pivotArea outline="0" collapsedLevelsAreSubtotals="1" fieldPosition="0"/>
    </format>
    <format dxfId="23707">
      <pivotArea type="origin" dataOnly="0" labelOnly="1" outline="0" fieldPosition="0"/>
    </format>
    <format dxfId="23706">
      <pivotArea field="-2" type="button" dataOnly="0" labelOnly="1" outline="0" axis="axisCol" fieldPosition="0"/>
    </format>
    <format dxfId="23705">
      <pivotArea type="topRight" dataOnly="0" labelOnly="1" outline="0" fieldPosition="0"/>
    </format>
    <format dxfId="23704">
      <pivotArea field="0" type="button" dataOnly="0" labelOnly="1" outline="0" axis="axisPage" fieldPosition="2"/>
    </format>
    <format dxfId="23703">
      <pivotArea dataOnly="0" labelOnly="1" fieldPosition="0">
        <references count="1">
          <reference field="0" count="0"/>
        </references>
      </pivotArea>
    </format>
    <format dxfId="23702">
      <pivotArea dataOnly="0" labelOnly="1" grandRow="1" outline="0" fieldPosition="0"/>
    </format>
    <format dxfId="2370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70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69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698">
      <pivotArea type="all" dataOnly="0" outline="0" fieldPosition="0"/>
    </format>
    <format dxfId="23697">
      <pivotArea outline="0" collapsedLevelsAreSubtotals="1" fieldPosition="0"/>
    </format>
    <format dxfId="23696">
      <pivotArea type="origin" dataOnly="0" labelOnly="1" outline="0" fieldPosition="0"/>
    </format>
    <format dxfId="23695">
      <pivotArea field="-2" type="button" dataOnly="0" labelOnly="1" outline="0" axis="axisCol" fieldPosition="0"/>
    </format>
    <format dxfId="23694">
      <pivotArea type="topRight" dataOnly="0" labelOnly="1" outline="0" fieldPosition="0"/>
    </format>
    <format dxfId="23693">
      <pivotArea field="0" type="button" dataOnly="0" labelOnly="1" outline="0" axis="axisPage" fieldPosition="2"/>
    </format>
    <format dxfId="23692">
      <pivotArea dataOnly="0" labelOnly="1" fieldPosition="0">
        <references count="1">
          <reference field="0" count="0"/>
        </references>
      </pivotArea>
    </format>
    <format dxfId="23691">
      <pivotArea dataOnly="0" labelOnly="1" grandRow="1" outline="0" fieldPosition="0"/>
    </format>
    <format dxfId="2369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68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68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687">
      <pivotArea type="origin" dataOnly="0" labelOnly="1" outline="0" fieldPosition="0"/>
    </format>
    <format dxfId="23686">
      <pivotArea field="-2" type="button" dataOnly="0" labelOnly="1" outline="0" axis="axisCol" fieldPosition="0"/>
    </format>
    <format dxfId="23685">
      <pivotArea type="topRight" dataOnly="0" labelOnly="1" outline="0" fieldPosition="0"/>
    </format>
    <format dxfId="23684">
      <pivotArea field="0" type="button" dataOnly="0" labelOnly="1" outline="0" axis="axisPage" fieldPosition="2"/>
    </format>
    <format dxfId="2368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682">
      <pivotArea outline="0" collapsedLevelsAreSubtotals="1" fieldPosition="0"/>
    </format>
    <format dxfId="23681">
      <pivotArea dataOnly="0" labelOnly="1" fieldPosition="0">
        <references count="1">
          <reference field="0" count="0"/>
        </references>
      </pivotArea>
    </format>
    <format dxfId="23680">
      <pivotArea dataOnly="0" labelOnly="1" grandRow="1" outline="0" fieldPosition="0"/>
    </format>
    <format dxfId="2367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67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677">
      <pivotArea outline="0" collapsedLevelsAreSubtotals="1" fieldPosition="0"/>
    </format>
    <format dxfId="23676">
      <pivotArea dataOnly="0" labelOnly="1" fieldPosition="0">
        <references count="1">
          <reference field="0" count="0"/>
        </references>
      </pivotArea>
    </format>
    <format dxfId="23675">
      <pivotArea dataOnly="0" labelOnly="1" grandRow="1" outline="0" fieldPosition="0"/>
    </format>
    <format dxfId="2367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67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672">
      <pivotArea outline="0" collapsedLevelsAreSubtotals="1" fieldPosition="0"/>
    </format>
    <format dxfId="23671">
      <pivotArea dataOnly="0" labelOnly="1" fieldPosition="0">
        <references count="1">
          <reference field="0" count="0"/>
        </references>
      </pivotArea>
    </format>
    <format dxfId="23670">
      <pivotArea dataOnly="0" labelOnly="1" grandRow="1" outline="0" fieldPosition="0"/>
    </format>
    <format dxfId="2366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66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667">
      <pivotArea outline="0" collapsedLevelsAreSubtotals="1" fieldPosition="0"/>
    </format>
    <format dxfId="23666">
      <pivotArea dataOnly="0" labelOnly="1" fieldPosition="0">
        <references count="1">
          <reference field="0" count="0"/>
        </references>
      </pivotArea>
    </format>
    <format dxfId="23665">
      <pivotArea dataOnly="0" labelOnly="1" grandRow="1" outline="0" fieldPosition="0"/>
    </format>
    <format dxfId="2366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663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3662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3661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366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659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3658">
      <pivotArea collapsedLevelsAreSubtotals="1" fieldPosition="0">
        <references count="1">
          <reference field="0" count="0"/>
        </references>
      </pivotArea>
    </format>
    <format dxfId="23657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3656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3655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3654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3653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3652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3651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3650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3649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3648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3647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3646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3645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3644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3643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3642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3641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3640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3639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3638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3637">
      <pivotArea dataOnly="0" labelOnly="1" fieldPosition="0">
        <references count="1">
          <reference field="0" count="0"/>
        </references>
      </pivotArea>
    </format>
    <format dxfId="23636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3635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3634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3633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363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631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3630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3629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3628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3627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3626">
      <pivotArea outline="0" collapsedLevelsAreSubtotals="1" fieldPosition="0"/>
    </format>
    <format dxfId="23625">
      <pivotArea dataOnly="0" labelOnly="1" fieldPosition="0">
        <references count="1">
          <reference field="0" count="0"/>
        </references>
      </pivotArea>
    </format>
    <format dxfId="23624">
      <pivotArea dataOnly="0" labelOnly="1" grandRow="1" outline="0" fieldPosition="0"/>
    </format>
    <format dxfId="23623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3622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3621">
      <pivotArea outline="0" collapsedLevelsAreSubtotals="1" fieldPosition="0"/>
    </format>
    <format dxfId="23620">
      <pivotArea dataOnly="0" labelOnly="1" fieldPosition="0">
        <references count="1">
          <reference field="0" count="0"/>
        </references>
      </pivotArea>
    </format>
    <format dxfId="23619">
      <pivotArea dataOnly="0" labelOnly="1" grandRow="1" outline="0" fieldPosition="0"/>
    </format>
    <format dxfId="23618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3617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3616">
      <pivotArea field="0" type="button" dataOnly="0" labelOnly="1" outline="0" axis="axisPage" fieldPosition="2"/>
    </format>
    <format dxfId="23615">
      <pivotArea field="0" type="button" dataOnly="0" labelOnly="1" outline="0" axis="axisPage" fieldPosition="2"/>
    </format>
  </formats>
  <pivotTableStyleInfo name="PivotStyleMedium15" showRowHeaders="1" showColHeaders="1" showRowStripes="0" showColStripes="0" showLastColumn="1"/>
  <filters count="1">
    <filter fld="6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30.xml><?xml version="1.0" encoding="utf-8"?>
<pivotTableDefinition xmlns="http://schemas.openxmlformats.org/spreadsheetml/2006/main" name="Tableau croisé dynamique5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G8:J38" firstHeaderRow="1" firstDataRow="2" firstDataCol="1" rowPageCount="3" colPageCount="1"/>
  <pivotFields count="80">
    <pivotField axis="axisPage" multipleItemSelectionAllowed="1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axis="axisPage" multipleItemSelectionAllowed="1" showAll="0">
      <items count="13">
        <item m="1" x="6"/>
        <item m="1" x="3"/>
        <item m="1" x="7"/>
        <item m="1" x="10"/>
        <item m="1" x="2"/>
        <item m="1" x="4"/>
        <item m="1" x="5"/>
        <item m="1" x="9"/>
        <item m="1" x="11"/>
        <item m="1" x="8"/>
        <item x="0"/>
        <item x="1"/>
        <item t="default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/>
    <pivotField axis="axisRow" multipleItemSelectionAllowed="1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sd="0"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axis="axisRow" showAll="0" defaultSubtotal="0">
      <items count="64">
        <item h="1" x="7"/>
        <item h="1" x="9"/>
        <item h="1" x="10"/>
        <item h="1" x="11"/>
        <item x="12"/>
        <item h="1" m="1" x="63"/>
        <item h="1" x="34"/>
        <item h="1" x="36"/>
        <item h="1" x="37"/>
        <item h="1" x="38"/>
        <item h="1" m="1" x="51"/>
        <item h="1" x="8"/>
        <item h="1" x="23"/>
        <item h="1" m="1" x="61"/>
        <item h="1"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h="1" x="45"/>
        <item h="1" x="20"/>
        <item h="1" x="39"/>
        <item h="1" x="0"/>
        <item h="1" x="25"/>
        <item h="1" x="21"/>
        <item h="1" x="19"/>
        <item h="1" m="1" x="60"/>
        <item h="1" m="1" x="59"/>
        <item h="1" x="43"/>
        <item h="1" x="2"/>
        <item h="1" x="33"/>
        <item h="1" x="27"/>
        <item h="1" x="46"/>
        <item h="1" x="1"/>
        <item h="1" x="24"/>
        <item h="1" x="3"/>
        <item h="1" m="1" x="62"/>
        <item h="1" x="15"/>
        <item h="1" x="17"/>
        <item h="1"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x="13"/>
        <item h="1" x="42"/>
        <item h="1" x="41"/>
        <item h="1" x="48"/>
        <item h="1" x="47"/>
        <item h="1" x="49"/>
        <item h="1" x="50"/>
      </items>
    </pivotField>
    <pivotField axis="axisRow" showAll="0" measureFilter="1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5"/>
    <field x="4"/>
    <field x="6"/>
  </rowFields>
  <rowItems count="29">
    <i>
      <x v="4"/>
    </i>
    <i r="1">
      <x v="241"/>
    </i>
    <i r="2">
      <x v="1"/>
    </i>
    <i r="2">
      <x v="2"/>
    </i>
    <i r="2">
      <x v="4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>
      <x v="57"/>
    </i>
    <i r="1">
      <x v="241"/>
    </i>
    <i r="2">
      <x/>
    </i>
    <i r="1">
      <x v="242"/>
    </i>
    <i r="2">
      <x/>
    </i>
    <i r="2">
      <x v="1"/>
    </i>
    <i r="1">
      <x v="243"/>
    </i>
    <i r="2">
      <x/>
    </i>
    <i r="2">
      <x v="1"/>
    </i>
    <i r="1">
      <x v="244"/>
    </i>
    <i r="2"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156">
    <format dxfId="23926">
      <pivotArea type="all" dataOnly="0" outline="0" fieldPosition="0"/>
    </format>
    <format dxfId="23925">
      <pivotArea field="0" type="button" dataOnly="0" labelOnly="1" outline="0" axis="axisPage" fieldPosition="2"/>
    </format>
    <format dxfId="2392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923">
      <pivotArea field="0" type="button" dataOnly="0" labelOnly="1" outline="0" axis="axisPage" fieldPosition="2"/>
    </format>
    <format dxfId="2392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921">
      <pivotArea field="0" type="button" dataOnly="0" labelOnly="1" outline="0" axis="axisPage" fieldPosition="2"/>
    </format>
    <format dxfId="2392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919">
      <pivotArea field="0" type="button" dataOnly="0" labelOnly="1" outline="0" axis="axisPage" fieldPosition="2"/>
    </format>
    <format dxfId="2391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917">
      <pivotArea type="all" dataOnly="0" outline="0" fieldPosition="0"/>
    </format>
    <format dxfId="23916">
      <pivotArea outline="0" collapsedLevelsAreSubtotals="1" fieldPosition="0"/>
    </format>
    <format dxfId="2391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914">
      <pivotArea dataOnly="0" labelOnly="1" outline="0" fieldPosition="0">
        <references count="1">
          <reference field="2" count="0"/>
        </references>
      </pivotArea>
    </format>
    <format dxfId="23913">
      <pivotArea outline="0" collapsedLevelsAreSubtotals="1" fieldPosition="0"/>
    </format>
    <format dxfId="23912">
      <pivotArea dataOnly="0" labelOnly="1" outline="0" fieldPosition="0">
        <references count="1">
          <reference field="2" count="0"/>
        </references>
      </pivotArea>
    </format>
    <format dxfId="2391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910">
      <pivotArea outline="0" collapsedLevelsAreSubtotals="1" fieldPosition="0"/>
    </format>
    <format dxfId="23909">
      <pivotArea dataOnly="0" labelOnly="1" outline="0" fieldPosition="0">
        <references count="1">
          <reference field="2" count="0"/>
        </references>
      </pivotArea>
    </format>
    <format dxfId="2390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907">
      <pivotArea type="all" dataOnly="0" outline="0" fieldPosition="0"/>
    </format>
    <format dxfId="23906">
      <pivotArea field="0" type="button" dataOnly="0" labelOnly="1" outline="0" axis="axisPage" fieldPosition="2"/>
    </format>
    <format dxfId="2390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90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390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3902">
      <pivotArea type="all" dataOnly="0" outline="0" fieldPosition="0"/>
    </format>
    <format dxfId="2390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390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3899">
      <pivotArea type="topRight" dataOnly="0" labelOnly="1" outline="0" fieldPosition="0"/>
    </format>
    <format dxfId="2389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89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89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89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3894">
      <pivotArea dataOnly="0" labelOnly="1" outline="0" fieldPosition="0">
        <references count="1">
          <reference field="2" count="0"/>
        </references>
      </pivotArea>
    </format>
    <format dxfId="23893">
      <pivotArea type="all" dataOnly="0" outline="0" fieldPosition="0"/>
    </format>
    <format dxfId="2389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891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23890">
      <pivotArea type="all" dataOnly="0" outline="0" fieldPosition="0"/>
    </format>
    <format dxfId="23889">
      <pivotArea outline="0" collapsedLevelsAreSubtotals="1" fieldPosition="0"/>
    </format>
    <format dxfId="23888">
      <pivotArea dataOnly="0" labelOnly="1" fieldPosition="0">
        <references count="1">
          <reference field="0" count="0"/>
        </references>
      </pivotArea>
    </format>
    <format dxfId="23887">
      <pivotArea dataOnly="0" labelOnly="1" grandRow="1" outline="0" fieldPosition="0"/>
    </format>
    <format dxfId="2388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885">
      <pivotArea outline="0" fieldPosition="0">
        <references count="1">
          <reference field="4294967294" count="1">
            <x v="1"/>
          </reference>
        </references>
      </pivotArea>
    </format>
    <format dxfId="23884">
      <pivotArea outline="0" collapsedLevelsAreSubtotals="1" fieldPosition="0"/>
    </format>
    <format dxfId="23883">
      <pivotArea dataOnly="0" labelOnly="1" grandRow="1" outline="0" fieldPosition="0"/>
    </format>
    <format dxfId="23882">
      <pivotArea outline="0" collapsedLevelsAreSubtotals="1" fieldPosition="0"/>
    </format>
    <format dxfId="23881">
      <pivotArea dataOnly="0" labelOnly="1" grandRow="1" outline="0" fieldPosition="0"/>
    </format>
    <format dxfId="23880">
      <pivotArea field="2" type="button" dataOnly="0" labelOnly="1" outline="0" axis="axisPage" fieldPosition="0"/>
    </format>
    <format dxfId="23879">
      <pivotArea type="origin" dataOnly="0" labelOnly="1" outline="0" fieldPosition="0"/>
    </format>
    <format dxfId="23878">
      <pivotArea field="1" type="button" dataOnly="0" labelOnly="1" outline="0" axis="axisPage" fieldPosition="1"/>
    </format>
    <format dxfId="23877">
      <pivotArea dataOnly="0" labelOnly="1" grandRow="1" outline="0" fieldPosition="0"/>
    </format>
    <format dxfId="23876">
      <pivotArea type="all" dataOnly="0" outline="0" fieldPosition="0"/>
    </format>
    <format dxfId="23875">
      <pivotArea outline="0" collapsedLevelsAreSubtotals="1" fieldPosition="0"/>
    </format>
    <format dxfId="23874">
      <pivotArea type="origin" dataOnly="0" labelOnly="1" outline="0" fieldPosition="0"/>
    </format>
    <format dxfId="23873">
      <pivotArea field="-2" type="button" dataOnly="0" labelOnly="1" outline="0" axis="axisCol" fieldPosition="0"/>
    </format>
    <format dxfId="23872">
      <pivotArea type="topRight" dataOnly="0" labelOnly="1" outline="0" fieldPosition="0"/>
    </format>
    <format dxfId="23871">
      <pivotArea field="0" type="button" dataOnly="0" labelOnly="1" outline="0" axis="axisPage" fieldPosition="2"/>
    </format>
    <format dxfId="23870">
      <pivotArea dataOnly="0" labelOnly="1" fieldPosition="0">
        <references count="1">
          <reference field="0" count="0"/>
        </references>
      </pivotArea>
    </format>
    <format dxfId="23869">
      <pivotArea dataOnly="0" labelOnly="1" grandRow="1" outline="0" fieldPosition="0"/>
    </format>
    <format dxfId="2386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86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86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865">
      <pivotArea type="all" dataOnly="0" outline="0" fieldPosition="0"/>
    </format>
    <format dxfId="23864">
      <pivotArea outline="0" collapsedLevelsAreSubtotals="1" fieldPosition="0"/>
    </format>
    <format dxfId="23863">
      <pivotArea type="origin" dataOnly="0" labelOnly="1" outline="0" fieldPosition="0"/>
    </format>
    <format dxfId="23862">
      <pivotArea field="-2" type="button" dataOnly="0" labelOnly="1" outline="0" axis="axisCol" fieldPosition="0"/>
    </format>
    <format dxfId="23861">
      <pivotArea type="topRight" dataOnly="0" labelOnly="1" outline="0" fieldPosition="0"/>
    </format>
    <format dxfId="23860">
      <pivotArea field="0" type="button" dataOnly="0" labelOnly="1" outline="0" axis="axisPage" fieldPosition="2"/>
    </format>
    <format dxfId="23859">
      <pivotArea dataOnly="0" labelOnly="1" fieldPosition="0">
        <references count="1">
          <reference field="0" count="0"/>
        </references>
      </pivotArea>
    </format>
    <format dxfId="23858">
      <pivotArea dataOnly="0" labelOnly="1" grandRow="1" outline="0" fieldPosition="0"/>
    </format>
    <format dxfId="2385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85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85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854">
      <pivotArea type="all" dataOnly="0" outline="0" fieldPosition="0"/>
    </format>
    <format dxfId="23853">
      <pivotArea outline="0" collapsedLevelsAreSubtotals="1" fieldPosition="0"/>
    </format>
    <format dxfId="23852">
      <pivotArea type="origin" dataOnly="0" labelOnly="1" outline="0" fieldPosition="0"/>
    </format>
    <format dxfId="23851">
      <pivotArea field="-2" type="button" dataOnly="0" labelOnly="1" outline="0" axis="axisCol" fieldPosition="0"/>
    </format>
    <format dxfId="23850">
      <pivotArea type="topRight" dataOnly="0" labelOnly="1" outline="0" fieldPosition="0"/>
    </format>
    <format dxfId="23849">
      <pivotArea field="0" type="button" dataOnly="0" labelOnly="1" outline="0" axis="axisPage" fieldPosition="2"/>
    </format>
    <format dxfId="23848">
      <pivotArea dataOnly="0" labelOnly="1" fieldPosition="0">
        <references count="1">
          <reference field="0" count="0"/>
        </references>
      </pivotArea>
    </format>
    <format dxfId="23847">
      <pivotArea dataOnly="0" labelOnly="1" grandRow="1" outline="0" fieldPosition="0"/>
    </format>
    <format dxfId="2384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84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84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843">
      <pivotArea type="origin" dataOnly="0" labelOnly="1" outline="0" fieldPosition="0"/>
    </format>
    <format dxfId="23842">
      <pivotArea field="-2" type="button" dataOnly="0" labelOnly="1" outline="0" axis="axisCol" fieldPosition="0"/>
    </format>
    <format dxfId="23841">
      <pivotArea type="topRight" dataOnly="0" labelOnly="1" outline="0" fieldPosition="0"/>
    </format>
    <format dxfId="23840">
      <pivotArea field="0" type="button" dataOnly="0" labelOnly="1" outline="0" axis="axisPage" fieldPosition="2"/>
    </format>
    <format dxfId="238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838">
      <pivotArea outline="0" collapsedLevelsAreSubtotals="1" fieldPosition="0"/>
    </format>
    <format dxfId="23837">
      <pivotArea dataOnly="0" labelOnly="1" fieldPosition="0">
        <references count="1">
          <reference field="0" count="0"/>
        </references>
      </pivotArea>
    </format>
    <format dxfId="23836">
      <pivotArea dataOnly="0" labelOnly="1" grandRow="1" outline="0" fieldPosition="0"/>
    </format>
    <format dxfId="2383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83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833">
      <pivotArea outline="0" collapsedLevelsAreSubtotals="1" fieldPosition="0"/>
    </format>
    <format dxfId="23832">
      <pivotArea dataOnly="0" labelOnly="1" fieldPosition="0">
        <references count="1">
          <reference field="0" count="0"/>
        </references>
      </pivotArea>
    </format>
    <format dxfId="23831">
      <pivotArea dataOnly="0" labelOnly="1" grandRow="1" outline="0" fieldPosition="0"/>
    </format>
    <format dxfId="2383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82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828">
      <pivotArea outline="0" collapsedLevelsAreSubtotals="1" fieldPosition="0"/>
    </format>
    <format dxfId="23827">
      <pivotArea dataOnly="0" labelOnly="1" fieldPosition="0">
        <references count="1">
          <reference field="0" count="0"/>
        </references>
      </pivotArea>
    </format>
    <format dxfId="23826">
      <pivotArea dataOnly="0" labelOnly="1" grandRow="1" outline="0" fieldPosition="0"/>
    </format>
    <format dxfId="2382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82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823">
      <pivotArea outline="0" collapsedLevelsAreSubtotals="1" fieldPosition="0"/>
    </format>
    <format dxfId="23822">
      <pivotArea dataOnly="0" labelOnly="1" fieldPosition="0">
        <references count="1">
          <reference field="0" count="0"/>
        </references>
      </pivotArea>
    </format>
    <format dxfId="23821">
      <pivotArea dataOnly="0" labelOnly="1" grandRow="1" outline="0" fieldPosition="0"/>
    </format>
    <format dxfId="2382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819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3818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3817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381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815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3814">
      <pivotArea collapsedLevelsAreSubtotals="1" fieldPosition="0">
        <references count="1">
          <reference field="0" count="0"/>
        </references>
      </pivotArea>
    </format>
    <format dxfId="23813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3812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3811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3810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3809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3808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3807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3806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3805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3804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3803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3802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3801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3800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3799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3798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3797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3796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3795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3794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3793">
      <pivotArea dataOnly="0" labelOnly="1" fieldPosition="0">
        <references count="1">
          <reference field="0" count="0"/>
        </references>
      </pivotArea>
    </format>
    <format dxfId="23792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3791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3790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3789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378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787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3786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3785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3784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3783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3782">
      <pivotArea outline="0" collapsedLevelsAreSubtotals="1" fieldPosition="0"/>
    </format>
    <format dxfId="23781">
      <pivotArea dataOnly="0" labelOnly="1" fieldPosition="0">
        <references count="1">
          <reference field="0" count="0"/>
        </references>
      </pivotArea>
    </format>
    <format dxfId="23780">
      <pivotArea dataOnly="0" labelOnly="1" grandRow="1" outline="0" fieldPosition="0"/>
    </format>
    <format dxfId="23779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3778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3777">
      <pivotArea outline="0" collapsedLevelsAreSubtotals="1" fieldPosition="0"/>
    </format>
    <format dxfId="23776">
      <pivotArea dataOnly="0" labelOnly="1" fieldPosition="0">
        <references count="1">
          <reference field="0" count="0"/>
        </references>
      </pivotArea>
    </format>
    <format dxfId="23775">
      <pivotArea dataOnly="0" labelOnly="1" grandRow="1" outline="0" fieldPosition="0"/>
    </format>
    <format dxfId="23774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3773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3772">
      <pivotArea field="0" type="button" dataOnly="0" labelOnly="1" outline="0" axis="axisPage" fieldPosition="2"/>
    </format>
    <format dxfId="23771">
      <pivotArea field="0" type="button" dataOnly="0" labelOnly="1" outline="0" axis="axisPage" fieldPosition="2"/>
    </format>
  </formats>
  <pivotTableStyleInfo name="PivotStyleMedium15" showRowHeaders="1" showColHeaders="1" showRowStripes="0" showColStripes="0" showLastColumn="1"/>
  <filters count="1">
    <filter fld="6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31.xml><?xml version="1.0" encoding="utf-8"?>
<pivotTableDefinition xmlns="http://schemas.openxmlformats.org/spreadsheetml/2006/main" name="Tableau croisé dynamique1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8:E49" firstHeaderRow="1" firstDataRow="2" firstDataCol="1" rowPageCount="3" colPageCount="1"/>
  <pivotFields count="80">
    <pivotField axis="axisPage" multipleItemSelectionAllowed="1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axis="axisPage" multipleItemSelectionAllowed="1" showAll="0">
      <items count="13">
        <item m="1" x="6"/>
        <item m="1" x="3"/>
        <item m="1" x="7"/>
        <item m="1" x="10"/>
        <item m="1" x="2"/>
        <item m="1" x="4"/>
        <item m="1" x="5"/>
        <item m="1" x="9"/>
        <item m="1" x="11"/>
        <item m="1" x="8"/>
        <item x="0"/>
        <item x="1"/>
        <item t="default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/>
    <pivotField axis="axisRow" multipleItemSelectionAllowed="1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sd="0"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axis="axisRow" showAll="0" defaultSubtotal="0">
      <items count="64">
        <item h="1" x="7"/>
        <item x="9"/>
        <item x="10"/>
        <item x="11"/>
        <item h="1" x="12"/>
        <item h="1" m="1" x="63"/>
        <item h="1" x="34"/>
        <item h="1" x="36"/>
        <item h="1" x="37"/>
        <item h="1" x="38"/>
        <item h="1" m="1" x="51"/>
        <item h="1" x="8"/>
        <item h="1" x="23"/>
        <item h="1" m="1" x="61"/>
        <item h="1"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h="1" x="45"/>
        <item h="1" x="20"/>
        <item h="1" x="39"/>
        <item h="1" x="0"/>
        <item h="1" x="25"/>
        <item h="1" x="21"/>
        <item h="1" x="19"/>
        <item h="1" m="1" x="60"/>
        <item h="1" m="1" x="59"/>
        <item h="1" x="43"/>
        <item h="1" x="2"/>
        <item h="1" x="33"/>
        <item h="1" x="27"/>
        <item h="1" x="46"/>
        <item h="1" x="1"/>
        <item h="1" x="24"/>
        <item h="1" x="3"/>
        <item h="1" m="1" x="62"/>
        <item h="1" x="15"/>
        <item h="1" x="17"/>
        <item h="1"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</items>
    </pivotField>
    <pivotField axis="axisRow" showAll="0" measureFilter="1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5"/>
    <field x="4"/>
    <field x="6"/>
  </rowFields>
  <rowItems count="40">
    <i>
      <x v="1"/>
    </i>
    <i r="1">
      <x v="241"/>
    </i>
    <i r="2">
      <x v="2"/>
    </i>
    <i r="2">
      <x v="3"/>
    </i>
    <i r="2">
      <x v="4"/>
    </i>
    <i r="1">
      <x v="242"/>
    </i>
    <i r="2">
      <x v="2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4"/>
    </i>
    <i>
      <x v="2"/>
    </i>
    <i r="1">
      <x v="241"/>
    </i>
    <i r="2">
      <x/>
    </i>
    <i r="2">
      <x v="3"/>
    </i>
    <i r="1">
      <x v="242"/>
    </i>
    <i r="2">
      <x v="1"/>
    </i>
    <i r="1">
      <x v="243"/>
    </i>
    <i r="2">
      <x v="1"/>
    </i>
    <i r="1">
      <x v="244"/>
    </i>
    <i r="2">
      <x/>
    </i>
    <i r="2">
      <x v="1"/>
    </i>
    <i>
      <x v="3"/>
    </i>
    <i r="1">
      <x v="241"/>
    </i>
    <i r="2">
      <x/>
    </i>
    <i r="2">
      <x v="1"/>
    </i>
    <i r="1">
      <x v="242"/>
    </i>
    <i r="2">
      <x/>
    </i>
    <i r="1">
      <x v="243"/>
    </i>
    <i r="2">
      <x/>
    </i>
    <i r="2">
      <x v="1"/>
    </i>
    <i r="1">
      <x v="244"/>
    </i>
    <i r="2">
      <x/>
    </i>
    <i r="2">
      <x v="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3">
    <pageField fld="2" hier="-1"/>
    <pageField fld="1" hier="-1"/>
    <pageField fld="0" hier="-1"/>
  </pageFields>
  <dataFields count="4">
    <dataField name="Nb de pièces" fld="9" baseField="0" baseItem="1"/>
    <dataField name="Temps effectif" fld="20" baseField="0" baseItem="7" numFmtId="46"/>
    <dataField name="Tps moy / pièces" fld="22" subtotal="average" baseField="0" baseItem="1" numFmtId="45"/>
    <dataField name="." fld="23" baseField="6" baseItem="1" numFmtId="2"/>
  </dataFields>
  <formats count="160">
    <format dxfId="24086">
      <pivotArea type="all" dataOnly="0" outline="0" fieldPosition="0"/>
    </format>
    <format dxfId="24085">
      <pivotArea field="0" type="button" dataOnly="0" labelOnly="1" outline="0" axis="axisPage" fieldPosition="2"/>
    </format>
    <format dxfId="2408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083">
      <pivotArea field="0" type="button" dataOnly="0" labelOnly="1" outline="0" axis="axisPage" fieldPosition="2"/>
    </format>
    <format dxfId="2408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081">
      <pivotArea field="0" type="button" dataOnly="0" labelOnly="1" outline="0" axis="axisPage" fieldPosition="2"/>
    </format>
    <format dxfId="2408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079">
      <pivotArea field="0" type="button" dataOnly="0" labelOnly="1" outline="0" axis="axisPage" fieldPosition="2"/>
    </format>
    <format dxfId="2407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077">
      <pivotArea type="all" dataOnly="0" outline="0" fieldPosition="0"/>
    </format>
    <format dxfId="24076">
      <pivotArea outline="0" collapsedLevelsAreSubtotals="1" fieldPosition="0"/>
    </format>
    <format dxfId="2407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074">
      <pivotArea dataOnly="0" labelOnly="1" outline="0" fieldPosition="0">
        <references count="1">
          <reference field="2" count="0"/>
        </references>
      </pivotArea>
    </format>
    <format dxfId="24073">
      <pivotArea outline="0" collapsedLevelsAreSubtotals="1" fieldPosition="0"/>
    </format>
    <format dxfId="24072">
      <pivotArea dataOnly="0" labelOnly="1" outline="0" fieldPosition="0">
        <references count="1">
          <reference field="2" count="0"/>
        </references>
      </pivotArea>
    </format>
    <format dxfId="2407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070">
      <pivotArea outline="0" collapsedLevelsAreSubtotals="1" fieldPosition="0"/>
    </format>
    <format dxfId="24069">
      <pivotArea dataOnly="0" labelOnly="1" outline="0" fieldPosition="0">
        <references count="1">
          <reference field="2" count="0"/>
        </references>
      </pivotArea>
    </format>
    <format dxfId="2406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067">
      <pivotArea type="all" dataOnly="0" outline="0" fieldPosition="0"/>
    </format>
    <format dxfId="24066">
      <pivotArea field="0" type="button" dataOnly="0" labelOnly="1" outline="0" axis="axisPage" fieldPosition="2"/>
    </format>
    <format dxfId="24065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06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063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4062">
      <pivotArea type="all" dataOnly="0" outline="0" fieldPosition="0"/>
    </format>
    <format dxfId="2406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060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4059">
      <pivotArea type="topRight" dataOnly="0" labelOnly="1" outline="0" fieldPosition="0"/>
    </format>
    <format dxfId="2405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05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05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05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054">
      <pivotArea dataOnly="0" labelOnly="1" outline="0" fieldPosition="0">
        <references count="1">
          <reference field="2" count="0"/>
        </references>
      </pivotArea>
    </format>
    <format dxfId="24053">
      <pivotArea type="all" dataOnly="0" outline="0" fieldPosition="0"/>
    </format>
    <format dxfId="2405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051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24050">
      <pivotArea type="all" dataOnly="0" outline="0" fieldPosition="0"/>
    </format>
    <format dxfId="24049">
      <pivotArea outline="0" collapsedLevelsAreSubtotals="1" fieldPosition="0"/>
    </format>
    <format dxfId="24048">
      <pivotArea dataOnly="0" labelOnly="1" fieldPosition="0">
        <references count="1">
          <reference field="0" count="0"/>
        </references>
      </pivotArea>
    </format>
    <format dxfId="24047">
      <pivotArea dataOnly="0" labelOnly="1" grandRow="1" outline="0" fieldPosition="0"/>
    </format>
    <format dxfId="2404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045">
      <pivotArea outline="0" fieldPosition="0">
        <references count="1">
          <reference field="4294967294" count="1">
            <x v="1"/>
          </reference>
        </references>
      </pivotArea>
    </format>
    <format dxfId="24044">
      <pivotArea outline="0" collapsedLevelsAreSubtotals="1" fieldPosition="0"/>
    </format>
    <format dxfId="24043">
      <pivotArea dataOnly="0" labelOnly="1" grandRow="1" outline="0" fieldPosition="0"/>
    </format>
    <format dxfId="24042">
      <pivotArea outline="0" collapsedLevelsAreSubtotals="1" fieldPosition="0"/>
    </format>
    <format dxfId="24041">
      <pivotArea dataOnly="0" labelOnly="1" grandRow="1" outline="0" fieldPosition="0"/>
    </format>
    <format dxfId="24040">
      <pivotArea field="2" type="button" dataOnly="0" labelOnly="1" outline="0" axis="axisPage" fieldPosition="0"/>
    </format>
    <format dxfId="24039">
      <pivotArea type="origin" dataOnly="0" labelOnly="1" outline="0" fieldPosition="0"/>
    </format>
    <format dxfId="24038">
      <pivotArea field="1" type="button" dataOnly="0" labelOnly="1" outline="0" axis="axisPage" fieldPosition="1"/>
    </format>
    <format dxfId="24037">
      <pivotArea dataOnly="0" labelOnly="1" grandRow="1" outline="0" fieldPosition="0"/>
    </format>
    <format dxfId="24036">
      <pivotArea type="all" dataOnly="0" outline="0" fieldPosition="0"/>
    </format>
    <format dxfId="24035">
      <pivotArea outline="0" collapsedLevelsAreSubtotals="1" fieldPosition="0"/>
    </format>
    <format dxfId="24034">
      <pivotArea type="origin" dataOnly="0" labelOnly="1" outline="0" fieldPosition="0"/>
    </format>
    <format dxfId="24033">
      <pivotArea field="-2" type="button" dataOnly="0" labelOnly="1" outline="0" axis="axisCol" fieldPosition="0"/>
    </format>
    <format dxfId="24032">
      <pivotArea type="topRight" dataOnly="0" labelOnly="1" outline="0" fieldPosition="0"/>
    </format>
    <format dxfId="24031">
      <pivotArea field="0" type="button" dataOnly="0" labelOnly="1" outline="0" axis="axisPage" fieldPosition="2"/>
    </format>
    <format dxfId="24030">
      <pivotArea dataOnly="0" labelOnly="1" fieldPosition="0">
        <references count="1">
          <reference field="0" count="0"/>
        </references>
      </pivotArea>
    </format>
    <format dxfId="24029">
      <pivotArea dataOnly="0" labelOnly="1" grandRow="1" outline="0" fieldPosition="0"/>
    </format>
    <format dxfId="2402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02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02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025">
      <pivotArea type="all" dataOnly="0" outline="0" fieldPosition="0"/>
    </format>
    <format dxfId="24024">
      <pivotArea outline="0" collapsedLevelsAreSubtotals="1" fieldPosition="0"/>
    </format>
    <format dxfId="24023">
      <pivotArea type="origin" dataOnly="0" labelOnly="1" outline="0" fieldPosition="0"/>
    </format>
    <format dxfId="24022">
      <pivotArea field="-2" type="button" dataOnly="0" labelOnly="1" outline="0" axis="axisCol" fieldPosition="0"/>
    </format>
    <format dxfId="24021">
      <pivotArea type="topRight" dataOnly="0" labelOnly="1" outline="0" fieldPosition="0"/>
    </format>
    <format dxfId="24020">
      <pivotArea field="0" type="button" dataOnly="0" labelOnly="1" outline="0" axis="axisPage" fieldPosition="2"/>
    </format>
    <format dxfId="24019">
      <pivotArea dataOnly="0" labelOnly="1" fieldPosition="0">
        <references count="1">
          <reference field="0" count="0"/>
        </references>
      </pivotArea>
    </format>
    <format dxfId="24018">
      <pivotArea dataOnly="0" labelOnly="1" grandRow="1" outline="0" fieldPosition="0"/>
    </format>
    <format dxfId="2401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01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01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014">
      <pivotArea type="all" dataOnly="0" outline="0" fieldPosition="0"/>
    </format>
    <format dxfId="24013">
      <pivotArea outline="0" collapsedLevelsAreSubtotals="1" fieldPosition="0"/>
    </format>
    <format dxfId="24012">
      <pivotArea type="origin" dataOnly="0" labelOnly="1" outline="0" fieldPosition="0"/>
    </format>
    <format dxfId="24011">
      <pivotArea field="-2" type="button" dataOnly="0" labelOnly="1" outline="0" axis="axisCol" fieldPosition="0"/>
    </format>
    <format dxfId="24010">
      <pivotArea type="topRight" dataOnly="0" labelOnly="1" outline="0" fieldPosition="0"/>
    </format>
    <format dxfId="24009">
      <pivotArea field="0" type="button" dataOnly="0" labelOnly="1" outline="0" axis="axisPage" fieldPosition="2"/>
    </format>
    <format dxfId="24008">
      <pivotArea dataOnly="0" labelOnly="1" fieldPosition="0">
        <references count="1">
          <reference field="0" count="0"/>
        </references>
      </pivotArea>
    </format>
    <format dxfId="24007">
      <pivotArea dataOnly="0" labelOnly="1" grandRow="1" outline="0" fieldPosition="0"/>
    </format>
    <format dxfId="2400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00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00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003">
      <pivotArea type="origin" dataOnly="0" labelOnly="1" outline="0" fieldPosition="0"/>
    </format>
    <format dxfId="24002">
      <pivotArea field="-2" type="button" dataOnly="0" labelOnly="1" outline="0" axis="axisCol" fieldPosition="0"/>
    </format>
    <format dxfId="24001">
      <pivotArea type="topRight" dataOnly="0" labelOnly="1" outline="0" fieldPosition="0"/>
    </format>
    <format dxfId="24000">
      <pivotArea field="0" type="button" dataOnly="0" labelOnly="1" outline="0" axis="axisPage" fieldPosition="2"/>
    </format>
    <format dxfId="2399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3998">
      <pivotArea outline="0" collapsedLevelsAreSubtotals="1" fieldPosition="0"/>
    </format>
    <format dxfId="23997">
      <pivotArea dataOnly="0" labelOnly="1" fieldPosition="0">
        <references count="1">
          <reference field="0" count="0"/>
        </references>
      </pivotArea>
    </format>
    <format dxfId="23996">
      <pivotArea dataOnly="0" labelOnly="1" grandRow="1" outline="0" fieldPosition="0"/>
    </format>
    <format dxfId="2399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99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993">
      <pivotArea outline="0" collapsedLevelsAreSubtotals="1" fieldPosition="0"/>
    </format>
    <format dxfId="23992">
      <pivotArea dataOnly="0" labelOnly="1" fieldPosition="0">
        <references count="1">
          <reference field="0" count="0"/>
        </references>
      </pivotArea>
    </format>
    <format dxfId="23991">
      <pivotArea dataOnly="0" labelOnly="1" grandRow="1" outline="0" fieldPosition="0"/>
    </format>
    <format dxfId="2399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98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988">
      <pivotArea outline="0" collapsedLevelsAreSubtotals="1" fieldPosition="0"/>
    </format>
    <format dxfId="23987">
      <pivotArea dataOnly="0" labelOnly="1" fieldPosition="0">
        <references count="1">
          <reference field="0" count="0"/>
        </references>
      </pivotArea>
    </format>
    <format dxfId="23986">
      <pivotArea dataOnly="0" labelOnly="1" grandRow="1" outline="0" fieldPosition="0"/>
    </format>
    <format dxfId="23985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98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983">
      <pivotArea outline="0" collapsedLevelsAreSubtotals="1" fieldPosition="0"/>
    </format>
    <format dxfId="23982">
      <pivotArea dataOnly="0" labelOnly="1" fieldPosition="0">
        <references count="1">
          <reference field="0" count="0"/>
        </references>
      </pivotArea>
    </format>
    <format dxfId="23981">
      <pivotArea dataOnly="0" labelOnly="1" grandRow="1" outline="0" fieldPosition="0"/>
    </format>
    <format dxfId="2398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3979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3978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3977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397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975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3974">
      <pivotArea collapsedLevelsAreSubtotals="1" fieldPosition="0">
        <references count="1">
          <reference field="0" count="0"/>
        </references>
      </pivotArea>
    </format>
    <format dxfId="23973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3972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3971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3970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3969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3968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3967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3966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3965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3964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3963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3962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3961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3960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3959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3958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3957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3956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3955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3954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3953">
      <pivotArea dataOnly="0" labelOnly="1" fieldPosition="0">
        <references count="1">
          <reference field="0" count="0"/>
        </references>
      </pivotArea>
    </format>
    <format dxfId="23952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3951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3950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3949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394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3947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3946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3945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3944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3943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3942">
      <pivotArea outline="0" collapsedLevelsAreSubtotals="1" fieldPosition="0"/>
    </format>
    <format dxfId="23941">
      <pivotArea dataOnly="0" labelOnly="1" fieldPosition="0">
        <references count="1">
          <reference field="0" count="0"/>
        </references>
      </pivotArea>
    </format>
    <format dxfId="23940">
      <pivotArea dataOnly="0" labelOnly="1" grandRow="1" outline="0" fieldPosition="0"/>
    </format>
    <format dxfId="23939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3938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3937">
      <pivotArea outline="0" collapsedLevelsAreSubtotals="1" fieldPosition="0"/>
    </format>
    <format dxfId="23936">
      <pivotArea dataOnly="0" labelOnly="1" fieldPosition="0">
        <references count="1">
          <reference field="0" count="0"/>
        </references>
      </pivotArea>
    </format>
    <format dxfId="23935">
      <pivotArea dataOnly="0" labelOnly="1" grandRow="1" outline="0" fieldPosition="0"/>
    </format>
    <format dxfId="23934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3933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3932">
      <pivotArea field="0" type="button" dataOnly="0" labelOnly="1" outline="0" axis="axisPage" fieldPosition="2"/>
    </format>
    <format dxfId="23931">
      <pivotArea field="0" type="button" dataOnly="0" labelOnly="1" outline="0" axis="axisPage" fieldPosition="2"/>
    </format>
    <format dxfId="23930">
      <pivotArea outline="0" fieldPosition="0">
        <references count="1">
          <reference field="4294967294" count="1">
            <x v="3"/>
          </reference>
        </references>
      </pivotArea>
    </format>
    <format dxfId="23929">
      <pivotArea outline="0" fieldPosition="0">
        <references count="1">
          <reference field="4294967294" count="1">
            <x v="3"/>
          </reference>
        </references>
      </pivotArea>
    </format>
    <format dxfId="23928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23927">
      <pivotArea dataOnly="0" labelOnly="1" outline="0" fieldPosition="0">
        <references count="1">
          <reference field="4294967294" count="1">
            <x v="3"/>
          </reference>
        </references>
      </pivotArea>
    </format>
  </formats>
  <conditionalFormats count="1">
    <conditionalFormat priority="3">
      <pivotAreas count="1">
        <pivotArea type="data" collapsedLevelsAreSubtotals="1" fieldPosition="0">
          <references count="4">
            <reference field="4294967294" count="1" selected="0">
              <x v="3"/>
            </reference>
            <reference field="4" count="1" selected="0">
              <x v="235"/>
            </reference>
            <reference field="5" count="1" selected="0">
              <x v="1"/>
            </reference>
            <reference field="6" count="1">
              <x v="2"/>
            </reference>
          </references>
        </pivotArea>
      </pivotAreas>
    </conditionalFormat>
  </conditionalFormats>
  <pivotTableStyleInfo name="PivotStyleMedium15" showRowHeaders="1" showColHeaders="1" showRowStripes="0" showColStripes="0" showLastColumn="1"/>
  <filters count="1">
    <filter fld="6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32.xml><?xml version="1.0" encoding="utf-8"?>
<pivotTableDefinition xmlns="http://schemas.openxmlformats.org/spreadsheetml/2006/main" name="Tableau croisé dynamique8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Q8:T36" firstHeaderRow="1" firstDataRow="2" firstDataCol="1" rowPageCount="3" colPageCount="1"/>
  <pivotFields count="80">
    <pivotField axis="axisPage" multipleItemSelectionAllowed="1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axis="axisPage" multipleItemSelectionAllowed="1" showAll="0">
      <items count="13">
        <item m="1" x="6"/>
        <item m="1" x="3"/>
        <item m="1" x="7"/>
        <item m="1" x="10"/>
        <item m="1" x="2"/>
        <item m="1" x="4"/>
        <item m="1" x="5"/>
        <item m="1" x="9"/>
        <item m="1" x="11"/>
        <item m="1" x="8"/>
        <item x="0"/>
        <item x="1"/>
        <item t="default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/>
    <pivotField axis="axisRow" multipleItemSelectionAllowed="1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sd="0"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axis="axisRow" showAll="0" defaultSubtotal="0">
      <items count="64">
        <item h="1" x="7"/>
        <item h="1" x="9"/>
        <item h="1" x="10"/>
        <item h="1" x="11"/>
        <item h="1" x="12"/>
        <item h="1" m="1" x="63"/>
        <item x="34"/>
        <item h="1" x="36"/>
        <item h="1" x="37"/>
        <item h="1" x="38"/>
        <item h="1" m="1" x="51"/>
        <item h="1" x="8"/>
        <item h="1" x="23"/>
        <item h="1" m="1" x="61"/>
        <item h="1"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h="1" x="45"/>
        <item h="1" x="20"/>
        <item h="1" x="39"/>
        <item h="1" x="0"/>
        <item h="1" x="25"/>
        <item h="1" x="21"/>
        <item h="1" x="19"/>
        <item h="1" m="1" x="60"/>
        <item h="1" m="1" x="59"/>
        <item h="1" x="43"/>
        <item h="1" x="2"/>
        <item h="1" x="33"/>
        <item h="1" x="27"/>
        <item h="1" x="46"/>
        <item h="1" x="1"/>
        <item h="1" x="24"/>
        <item h="1" x="3"/>
        <item h="1" m="1" x="62"/>
        <item h="1" x="15"/>
        <item h="1" x="17"/>
        <item h="1" x="40"/>
        <item h="1" x="4"/>
        <item h="1" m="1" x="58"/>
        <item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</items>
    </pivotField>
    <pivotField axis="axisRow" showAll="0" measureFilter="1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5"/>
    <field x="4"/>
    <field x="6"/>
  </rowFields>
  <rowItems count="27">
    <i>
      <x v="6"/>
    </i>
    <i r="1">
      <x v="241"/>
    </i>
    <i r="2">
      <x/>
    </i>
    <i r="2">
      <x v="1"/>
    </i>
    <i r="1">
      <x v="242"/>
    </i>
    <i r="2">
      <x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>
      <x v="49"/>
    </i>
    <i r="1">
      <x v="241"/>
    </i>
    <i r="2">
      <x/>
    </i>
    <i r="2">
      <x v="1"/>
    </i>
    <i r="1">
      <x v="242"/>
    </i>
    <i r="2">
      <x/>
    </i>
    <i r="2">
      <x v="1"/>
    </i>
    <i r="1">
      <x v="243"/>
    </i>
    <i r="2">
      <x/>
    </i>
    <i r="2">
      <x v="1"/>
    </i>
    <i r="1">
      <x v="244"/>
    </i>
    <i r="2">
      <x/>
    </i>
    <i r="2">
      <x v="3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156">
    <format dxfId="24242">
      <pivotArea type="all" dataOnly="0" outline="0" fieldPosition="0"/>
    </format>
    <format dxfId="24241">
      <pivotArea field="0" type="button" dataOnly="0" labelOnly="1" outline="0" axis="axisPage" fieldPosition="2"/>
    </format>
    <format dxfId="2424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239">
      <pivotArea field="0" type="button" dataOnly="0" labelOnly="1" outline="0" axis="axisPage" fieldPosition="2"/>
    </format>
    <format dxfId="24238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237">
      <pivotArea field="0" type="button" dataOnly="0" labelOnly="1" outline="0" axis="axisPage" fieldPosition="2"/>
    </format>
    <format dxfId="2423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235">
      <pivotArea field="0" type="button" dataOnly="0" labelOnly="1" outline="0" axis="axisPage" fieldPosition="2"/>
    </format>
    <format dxfId="2423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233">
      <pivotArea type="all" dataOnly="0" outline="0" fieldPosition="0"/>
    </format>
    <format dxfId="24232">
      <pivotArea outline="0" collapsedLevelsAreSubtotals="1" fieldPosition="0"/>
    </format>
    <format dxfId="2423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230">
      <pivotArea dataOnly="0" labelOnly="1" outline="0" fieldPosition="0">
        <references count="1">
          <reference field="2" count="0"/>
        </references>
      </pivotArea>
    </format>
    <format dxfId="24229">
      <pivotArea outline="0" collapsedLevelsAreSubtotals="1" fieldPosition="0"/>
    </format>
    <format dxfId="24228">
      <pivotArea dataOnly="0" labelOnly="1" outline="0" fieldPosition="0">
        <references count="1">
          <reference field="2" count="0"/>
        </references>
      </pivotArea>
    </format>
    <format dxfId="2422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226">
      <pivotArea outline="0" collapsedLevelsAreSubtotals="1" fieldPosition="0"/>
    </format>
    <format dxfId="24225">
      <pivotArea dataOnly="0" labelOnly="1" outline="0" fieldPosition="0">
        <references count="1">
          <reference field="2" count="0"/>
        </references>
      </pivotArea>
    </format>
    <format dxfId="2422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223">
      <pivotArea type="all" dataOnly="0" outline="0" fieldPosition="0"/>
    </format>
    <format dxfId="24222">
      <pivotArea field="0" type="button" dataOnly="0" labelOnly="1" outline="0" axis="axisPage" fieldPosition="2"/>
    </format>
    <format dxfId="24221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22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219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4218">
      <pivotArea type="all" dataOnly="0" outline="0" fieldPosition="0"/>
    </format>
    <format dxfId="2421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216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4215">
      <pivotArea type="topRight" dataOnly="0" labelOnly="1" outline="0" fieldPosition="0"/>
    </format>
    <format dxfId="2421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21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212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21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210">
      <pivotArea dataOnly="0" labelOnly="1" outline="0" fieldPosition="0">
        <references count="1">
          <reference field="2" count="0"/>
        </references>
      </pivotArea>
    </format>
    <format dxfId="24209">
      <pivotArea type="all" dataOnly="0" outline="0" fieldPosition="0"/>
    </format>
    <format dxfId="2420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207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24206">
      <pivotArea type="all" dataOnly="0" outline="0" fieldPosition="0"/>
    </format>
    <format dxfId="24205">
      <pivotArea outline="0" collapsedLevelsAreSubtotals="1" fieldPosition="0"/>
    </format>
    <format dxfId="24204">
      <pivotArea dataOnly="0" labelOnly="1" fieldPosition="0">
        <references count="1">
          <reference field="0" count="0"/>
        </references>
      </pivotArea>
    </format>
    <format dxfId="24203">
      <pivotArea dataOnly="0" labelOnly="1" grandRow="1" outline="0" fieldPosition="0"/>
    </format>
    <format dxfId="2420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201">
      <pivotArea outline="0" fieldPosition="0">
        <references count="1">
          <reference field="4294967294" count="1">
            <x v="1"/>
          </reference>
        </references>
      </pivotArea>
    </format>
    <format dxfId="24200">
      <pivotArea outline="0" collapsedLevelsAreSubtotals="1" fieldPosition="0"/>
    </format>
    <format dxfId="24199">
      <pivotArea dataOnly="0" labelOnly="1" grandRow="1" outline="0" fieldPosition="0"/>
    </format>
    <format dxfId="24198">
      <pivotArea outline="0" collapsedLevelsAreSubtotals="1" fieldPosition="0"/>
    </format>
    <format dxfId="24197">
      <pivotArea dataOnly="0" labelOnly="1" grandRow="1" outline="0" fieldPosition="0"/>
    </format>
    <format dxfId="24196">
      <pivotArea field="2" type="button" dataOnly="0" labelOnly="1" outline="0" axis="axisPage" fieldPosition="0"/>
    </format>
    <format dxfId="24195">
      <pivotArea type="origin" dataOnly="0" labelOnly="1" outline="0" fieldPosition="0"/>
    </format>
    <format dxfId="24194">
      <pivotArea field="1" type="button" dataOnly="0" labelOnly="1" outline="0" axis="axisPage" fieldPosition="1"/>
    </format>
    <format dxfId="24193">
      <pivotArea dataOnly="0" labelOnly="1" grandRow="1" outline="0" fieldPosition="0"/>
    </format>
    <format dxfId="24192">
      <pivotArea type="all" dataOnly="0" outline="0" fieldPosition="0"/>
    </format>
    <format dxfId="24191">
      <pivotArea outline="0" collapsedLevelsAreSubtotals="1" fieldPosition="0"/>
    </format>
    <format dxfId="24190">
      <pivotArea type="origin" dataOnly="0" labelOnly="1" outline="0" fieldPosition="0"/>
    </format>
    <format dxfId="24189">
      <pivotArea field="-2" type="button" dataOnly="0" labelOnly="1" outline="0" axis="axisCol" fieldPosition="0"/>
    </format>
    <format dxfId="24188">
      <pivotArea type="topRight" dataOnly="0" labelOnly="1" outline="0" fieldPosition="0"/>
    </format>
    <format dxfId="24187">
      <pivotArea field="0" type="button" dataOnly="0" labelOnly="1" outline="0" axis="axisPage" fieldPosition="2"/>
    </format>
    <format dxfId="24186">
      <pivotArea dataOnly="0" labelOnly="1" fieldPosition="0">
        <references count="1">
          <reference field="0" count="0"/>
        </references>
      </pivotArea>
    </format>
    <format dxfId="24185">
      <pivotArea dataOnly="0" labelOnly="1" grandRow="1" outline="0" fieldPosition="0"/>
    </format>
    <format dxfId="24184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183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18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181">
      <pivotArea type="all" dataOnly="0" outline="0" fieldPosition="0"/>
    </format>
    <format dxfId="24180">
      <pivotArea outline="0" collapsedLevelsAreSubtotals="1" fieldPosition="0"/>
    </format>
    <format dxfId="24179">
      <pivotArea type="origin" dataOnly="0" labelOnly="1" outline="0" fieldPosition="0"/>
    </format>
    <format dxfId="24178">
      <pivotArea field="-2" type="button" dataOnly="0" labelOnly="1" outline="0" axis="axisCol" fieldPosition="0"/>
    </format>
    <format dxfId="24177">
      <pivotArea type="topRight" dataOnly="0" labelOnly="1" outline="0" fieldPosition="0"/>
    </format>
    <format dxfId="24176">
      <pivotArea field="0" type="button" dataOnly="0" labelOnly="1" outline="0" axis="axisPage" fieldPosition="2"/>
    </format>
    <format dxfId="24175">
      <pivotArea dataOnly="0" labelOnly="1" fieldPosition="0">
        <references count="1">
          <reference field="0" count="0"/>
        </references>
      </pivotArea>
    </format>
    <format dxfId="24174">
      <pivotArea dataOnly="0" labelOnly="1" grandRow="1" outline="0" fieldPosition="0"/>
    </format>
    <format dxfId="24173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17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17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170">
      <pivotArea type="all" dataOnly="0" outline="0" fieldPosition="0"/>
    </format>
    <format dxfId="24169">
      <pivotArea outline="0" collapsedLevelsAreSubtotals="1" fieldPosition="0"/>
    </format>
    <format dxfId="24168">
      <pivotArea type="origin" dataOnly="0" labelOnly="1" outline="0" fieldPosition="0"/>
    </format>
    <format dxfId="24167">
      <pivotArea field="-2" type="button" dataOnly="0" labelOnly="1" outline="0" axis="axisCol" fieldPosition="0"/>
    </format>
    <format dxfId="24166">
      <pivotArea type="topRight" dataOnly="0" labelOnly="1" outline="0" fieldPosition="0"/>
    </format>
    <format dxfId="24165">
      <pivotArea field="0" type="button" dataOnly="0" labelOnly="1" outline="0" axis="axisPage" fieldPosition="2"/>
    </format>
    <format dxfId="24164">
      <pivotArea dataOnly="0" labelOnly="1" fieldPosition="0">
        <references count="1">
          <reference field="0" count="0"/>
        </references>
      </pivotArea>
    </format>
    <format dxfId="24163">
      <pivotArea dataOnly="0" labelOnly="1" grandRow="1" outline="0" fieldPosition="0"/>
    </format>
    <format dxfId="2416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16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16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159">
      <pivotArea type="origin" dataOnly="0" labelOnly="1" outline="0" fieldPosition="0"/>
    </format>
    <format dxfId="24158">
      <pivotArea field="-2" type="button" dataOnly="0" labelOnly="1" outline="0" axis="axisCol" fieldPosition="0"/>
    </format>
    <format dxfId="24157">
      <pivotArea type="topRight" dataOnly="0" labelOnly="1" outline="0" fieldPosition="0"/>
    </format>
    <format dxfId="24156">
      <pivotArea field="0" type="button" dataOnly="0" labelOnly="1" outline="0" axis="axisPage" fieldPosition="2"/>
    </format>
    <format dxfId="2415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154">
      <pivotArea outline="0" collapsedLevelsAreSubtotals="1" fieldPosition="0"/>
    </format>
    <format dxfId="24153">
      <pivotArea dataOnly="0" labelOnly="1" fieldPosition="0">
        <references count="1">
          <reference field="0" count="0"/>
        </references>
      </pivotArea>
    </format>
    <format dxfId="24152">
      <pivotArea dataOnly="0" labelOnly="1" grandRow="1" outline="0" fieldPosition="0"/>
    </format>
    <format dxfId="2415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15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149">
      <pivotArea outline="0" collapsedLevelsAreSubtotals="1" fieldPosition="0"/>
    </format>
    <format dxfId="24148">
      <pivotArea dataOnly="0" labelOnly="1" fieldPosition="0">
        <references count="1">
          <reference field="0" count="0"/>
        </references>
      </pivotArea>
    </format>
    <format dxfId="24147">
      <pivotArea dataOnly="0" labelOnly="1" grandRow="1" outline="0" fieldPosition="0"/>
    </format>
    <format dxfId="2414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145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144">
      <pivotArea outline="0" collapsedLevelsAreSubtotals="1" fieldPosition="0"/>
    </format>
    <format dxfId="24143">
      <pivotArea dataOnly="0" labelOnly="1" fieldPosition="0">
        <references count="1">
          <reference field="0" count="0"/>
        </references>
      </pivotArea>
    </format>
    <format dxfId="24142">
      <pivotArea dataOnly="0" labelOnly="1" grandRow="1" outline="0" fieldPosition="0"/>
    </format>
    <format dxfId="24141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14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139">
      <pivotArea outline="0" collapsedLevelsAreSubtotals="1" fieldPosition="0"/>
    </format>
    <format dxfId="24138">
      <pivotArea dataOnly="0" labelOnly="1" fieldPosition="0">
        <references count="1">
          <reference field="0" count="0"/>
        </references>
      </pivotArea>
    </format>
    <format dxfId="24137">
      <pivotArea dataOnly="0" labelOnly="1" grandRow="1" outline="0" fieldPosition="0"/>
    </format>
    <format dxfId="24136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135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4134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4133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4132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131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4130">
      <pivotArea collapsedLevelsAreSubtotals="1" fieldPosition="0">
        <references count="1">
          <reference field="0" count="0"/>
        </references>
      </pivotArea>
    </format>
    <format dxfId="24129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4128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4127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4126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4125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4124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4123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4122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4121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4120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4119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4118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4117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4116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4115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4114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4113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4112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4111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4110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4109">
      <pivotArea dataOnly="0" labelOnly="1" fieldPosition="0">
        <references count="1">
          <reference field="0" count="0"/>
        </references>
      </pivotArea>
    </format>
    <format dxfId="24108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4107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4106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4105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4104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103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4102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4101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4100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4099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4098">
      <pivotArea outline="0" collapsedLevelsAreSubtotals="1" fieldPosition="0"/>
    </format>
    <format dxfId="24097">
      <pivotArea dataOnly="0" labelOnly="1" fieldPosition="0">
        <references count="1">
          <reference field="0" count="0"/>
        </references>
      </pivotArea>
    </format>
    <format dxfId="24096">
      <pivotArea dataOnly="0" labelOnly="1" grandRow="1" outline="0" fieldPosition="0"/>
    </format>
    <format dxfId="24095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4094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4093">
      <pivotArea outline="0" collapsedLevelsAreSubtotals="1" fieldPosition="0"/>
    </format>
    <format dxfId="24092">
      <pivotArea dataOnly="0" labelOnly="1" fieldPosition="0">
        <references count="1">
          <reference field="0" count="0"/>
        </references>
      </pivotArea>
    </format>
    <format dxfId="24091">
      <pivotArea dataOnly="0" labelOnly="1" grandRow="1" outline="0" fieldPosition="0"/>
    </format>
    <format dxfId="24090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4089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4088">
      <pivotArea field="0" type="button" dataOnly="0" labelOnly="1" outline="0" axis="axisPage" fieldPosition="2"/>
    </format>
    <format dxfId="24087">
      <pivotArea field="0" type="button" dataOnly="0" labelOnly="1" outline="0" axis="axisPage" fieldPosition="2"/>
    </format>
  </formats>
  <pivotTableStyleInfo name="PivotStyleMedium15" showRowHeaders="1" showColHeaders="1" showRowStripes="0" showColStripes="0" showLastColumn="1"/>
  <filters count="1">
    <filter fld="6" type="count" evalOrder="-1" id="1" iMeasureFld="0">
      <autoFilter ref="A1">
        <filterColumn colId="0">
          <top10 val="10" filterVal="10"/>
        </filterColumn>
      </autoFilter>
    </filter>
  </filters>
</pivotTableDefinition>
</file>

<file path=xl/pivotTables/pivotTable33.xml><?xml version="1.0" encoding="utf-8"?>
<pivotTableDefinition xmlns="http://schemas.openxmlformats.org/spreadsheetml/2006/main" name="Tableau croisé dynamique12" cacheId="47" applyNumberFormats="0" applyBorderFormats="0" applyFontFormats="0" applyPatternFormats="0" applyAlignmentFormats="0" applyWidthHeightFormats="1" dataCaption="Valeurs" updatedVersion="6" minRefreshableVersion="3" itemPrintTitles="1" createdVersion="5" indent="0" outline="1" outlineData="1" multipleFieldFilters="0">
  <location ref="AK8:AN41" firstHeaderRow="1" firstDataRow="2" firstDataCol="1" rowPageCount="3" colPageCount="1"/>
  <pivotFields count="80">
    <pivotField axis="axisPage" multipleItemSelectionAllowed="1" showAll="0" sortType="ascending">
      <items count="47">
        <item h="1" m="1" x="26"/>
        <item h="1" m="1" x="11"/>
        <item h="1" m="1" x="28"/>
        <item h="1" m="1" x="44"/>
        <item h="1" m="1" x="8"/>
        <item h="1" m="1" x="13"/>
        <item h="1" m="1" x="21"/>
        <item h="1" m="1" x="29"/>
        <item h="1" m="1" x="32"/>
        <item h="1" m="1" x="36"/>
        <item h="1" m="1" x="41"/>
        <item h="1" m="1" x="45"/>
        <item h="1" m="1" x="7"/>
        <item h="1" m="1" x="9"/>
        <item h="1" m="1" x="10"/>
        <item h="1" m="1" x="14"/>
        <item h="1" m="1" x="16"/>
        <item h="1" m="1" x="18"/>
        <item h="1" m="1" x="20"/>
        <item h="1" m="1" x="22"/>
        <item h="1" m="1" x="23"/>
        <item h="1" m="1" x="25"/>
        <item h="1" m="1" x="27"/>
        <item h="1" m="1" x="30"/>
        <item h="1" m="1" x="31"/>
        <item h="1" sd="0" m="1" x="33"/>
        <item h="1" m="1" x="35"/>
        <item h="1" m="1" x="38"/>
        <item h="1" m="1" x="40"/>
        <item h="1" m="1" x="43"/>
        <item h="1" m="1" x="6"/>
        <item h="1" m="1" x="24"/>
        <item h="1" x="0"/>
        <item h="1" x="1"/>
        <item h="1" x="2"/>
        <item h="1" x="3"/>
        <item h="1" x="4"/>
        <item x="5"/>
        <item h="1" m="1" x="34"/>
        <item h="1" m="1" x="12"/>
        <item h="1" m="1" x="37"/>
        <item h="1" m="1" x="15"/>
        <item h="1" m="1" x="39"/>
        <item h="1" m="1" x="17"/>
        <item h="1" m="1" x="42"/>
        <item h="1" m="1" x="19"/>
        <item t="default" sd="0"/>
      </items>
    </pivotField>
    <pivotField axis="axisPage" multipleItemSelectionAllowed="1" showAll="0">
      <items count="13">
        <item m="1" x="6"/>
        <item m="1" x="3"/>
        <item m="1" x="7"/>
        <item m="1" x="10"/>
        <item m="1" x="2"/>
        <item m="1" x="4"/>
        <item m="1" x="5"/>
        <item m="1" x="9"/>
        <item m="1" x="11"/>
        <item m="1" x="8"/>
        <item x="0"/>
        <item x="1"/>
        <item t="default"/>
      </items>
    </pivotField>
    <pivotField axis="axisPage" multipleItemSelectionAllowed="1" showAll="0">
      <items count="4">
        <item h="1" m="1" x="2"/>
        <item h="1" m="1" x="1"/>
        <item x="0"/>
        <item t="default"/>
      </items>
    </pivotField>
    <pivotField showAll="0"/>
    <pivotField axis="axisRow" multipleItemSelectionAllowed="1" showAll="0" defaultSubtotal="0">
      <items count="245">
        <item sd="0" m="1" x="82"/>
        <item sd="0" m="1" x="173"/>
        <item sd="0" m="1" x="46"/>
        <item sd="0" m="1" x="135"/>
        <item sd="0" m="1" x="221"/>
        <item sd="0" m="1" x="105"/>
        <item sd="0" m="1" x="72"/>
        <item sd="0" m="1" x="162"/>
        <item sd="0" m="1" x="126"/>
        <item sd="0" m="1" x="212"/>
        <item sd="0" m="1" x="98"/>
        <item sd="0" m="1" x="63"/>
        <item sd="0" m="1" x="152"/>
        <item sd="0" m="1" x="238"/>
        <item sd="0" m="1" x="117"/>
        <item sd="0" m="1" x="201"/>
        <item sd="0" m="1" x="87"/>
        <item sd="0" m="1" x="54"/>
        <item sd="0" m="1" x="143"/>
        <item sd="0" m="1" x="228"/>
        <item sd="0" m="1" x="110"/>
        <item sd="0" m="1" x="193"/>
        <item sd="0" m="1" x="77"/>
        <item sd="0" m="1" x="43"/>
        <item sd="0" m="1" x="182"/>
        <item sd="0" m="1" x="59"/>
        <item sd="0" m="1" x="148"/>
        <item sd="0" m="1" x="234"/>
        <item sd="0" m="1" x="84"/>
        <item sd="0" m="1" x="175"/>
        <item sd="0" m="1" x="50"/>
        <item sd="0" m="1" x="139"/>
        <item sd="0" m="1" x="225"/>
        <item sd="0" m="1" x="75"/>
        <item sd="0" m="1" x="165"/>
        <item sd="0" m="1" x="39"/>
        <item sd="0" m="1" x="130"/>
        <item sd="0" m="1" x="216"/>
        <item sd="0" m="1" x="66"/>
        <item sd="0" m="1" x="155"/>
        <item sd="0" m="1" x="241"/>
        <item sd="0" m="1" x="47"/>
        <item sd="0" m="1" x="136"/>
        <item sd="0" m="1" x="222"/>
        <item sd="0" m="1" x="106"/>
        <item sd="0" m="1" x="189"/>
        <item sd="0" m="1" x="73"/>
        <item sd="0" m="1" x="36"/>
        <item sd="0" m="1" x="127"/>
        <item sd="0" m="1" x="213"/>
        <item sd="0" m="1" x="99"/>
        <item sd="0" m="1" x="184"/>
        <item sd="0" m="1" x="64"/>
        <item sd="0" m="1" x="239"/>
        <item sd="0" m="1" x="118"/>
        <item sd="0" m="1" x="202"/>
        <item sd="0" m="1" x="88"/>
        <item sd="0" m="1" x="178"/>
        <item sd="0" m="1" x="229"/>
        <item sd="0" m="1" x="111"/>
        <item sd="0" m="1" x="194"/>
        <item sd="0" m="1" x="78"/>
        <item sd="0" m="1" x="169"/>
        <item sd="0" m="1" x="183"/>
        <item sd="0" m="1" x="60"/>
        <item sd="0" m="1" x="149"/>
        <item sd="0" m="1" x="235"/>
        <item sd="0" m="1" x="115"/>
        <item sd="0" m="1" x="176"/>
        <item sd="0" m="1" x="51"/>
        <item sd="0" m="1" x="140"/>
        <item sd="0" m="1" x="226"/>
        <item sd="0" m="1" x="108"/>
        <item sd="0" m="1" x="166"/>
        <item sd="0" m="1" x="40"/>
        <item sd="0" m="1" x="131"/>
        <item sd="0" m="1" x="217"/>
        <item sd="0" m="1" x="101"/>
        <item sd="0" m="1" x="156"/>
        <item sd="0" m="1" x="242"/>
        <item sd="0" m="1" x="121"/>
        <item sd="0" m="1" x="205"/>
        <item sd="0" m="1" x="92"/>
        <item sd="0" m="1" x="163"/>
        <item sd="0" m="1" x="37"/>
        <item sd="0" m="1" x="128"/>
        <item sd="0" m="1" x="214"/>
        <item sd="0" m="1" x="100"/>
        <item sd="0" m="1" x="153"/>
        <item sd="0" m="1" x="240"/>
        <item sd="0" m="1" x="119"/>
        <item sd="0" m="1" x="203"/>
        <item sd="0" m="1" x="89"/>
        <item sd="0" m="1" x="144"/>
        <item sd="0" m="1" x="230"/>
        <item sd="0" m="1" x="112"/>
        <item sd="0" m="1" x="195"/>
        <item sd="0" m="1" x="79"/>
        <item sd="0" m="1" x="170"/>
        <item sd="0" m="1" x="134"/>
        <item sd="0" m="1" x="219"/>
        <item sd="0" m="1" x="103"/>
        <item sd="0" m="1" x="187"/>
        <item sd="0" m="1" x="69"/>
        <item sd="0" m="1" x="159"/>
        <item sd="0" m="1" x="123"/>
        <item sd="0" m="1" x="208"/>
        <item sd="0" m="1" x="95"/>
        <item sd="0" m="1" x="141"/>
        <item sd="0" m="1" x="227"/>
        <item sd="0" m="1" x="109"/>
        <item sd="0" m="1" x="167"/>
        <item sd="0" m="1" x="41"/>
        <item sd="0" m="1" x="132"/>
        <item sd="0" m="1" x="218"/>
        <item sd="0" m="1" x="67"/>
        <item sd="0" m="1" x="157"/>
        <item sd="0" m="1" x="243"/>
        <item sd="0" m="1" x="122"/>
        <item sd="0" m="1" x="206"/>
        <item sd="0" m="1" x="93"/>
        <item sd="0" m="1" x="57"/>
        <item sd="0" m="1" x="146"/>
        <item sd="0" m="1" x="232"/>
        <item sd="0" m="1" x="114"/>
        <item sd="0" m="1" x="197"/>
        <item sd="0" m="1" x="48"/>
        <item sd="0" m="1" x="137"/>
        <item sd="0" m="1" x="223"/>
        <item sd="0" m="1" x="107"/>
        <item sd="0" m="1" x="190"/>
        <item sd="0" m="1" x="90"/>
        <item sd="0" m="1" x="179"/>
        <item sd="0" m="1" x="55"/>
        <item sd="0" m="1" x="145"/>
        <item sd="0" m="1" x="231"/>
        <item sd="0" m="1" x="80"/>
        <item sd="0" m="1" x="171"/>
        <item sd="0" m="1" x="44"/>
        <item sd="0" m="1" x="70"/>
        <item sd="0" m="1" x="160"/>
        <item sd="0" m="1" x="33"/>
        <item sd="0" m="1" x="124"/>
        <item sd="0" m="1" x="209"/>
        <item sd="0" m="1" x="96"/>
        <item sd="0" m="1" x="61"/>
        <item sd="0" m="1" x="150"/>
        <item sd="0" m="1" x="236"/>
        <item sd="0" m="1" x="116"/>
        <item sd="0" m="1" x="199"/>
        <item sd="0" m="1" x="85"/>
        <item sd="0" m="1" x="52"/>
        <item sd="0" m="1" x="102"/>
        <item sd="0" m="1" x="186"/>
        <item sd="0" m="1" x="68"/>
        <item sd="0" m="1" x="158"/>
        <item sd="0" m="1" x="244"/>
        <item sd="0" m="1" x="207"/>
        <item sd="0" m="1" x="94"/>
        <item sd="0" m="1" x="181"/>
        <item sd="0" m="1" x="58"/>
        <item sd="0" m="1" x="147"/>
        <item sd="0" m="1" x="233"/>
        <item sd="0" m="1" x="198"/>
        <item sd="0" m="1" x="83"/>
        <item sd="0" m="1" x="174"/>
        <item sd="0" m="1" x="49"/>
        <item sd="0" m="1" x="138"/>
        <item sd="0" m="1" x="224"/>
        <item sd="0" m="1" x="191"/>
        <item sd="0" m="1" x="74"/>
        <item sd="0" m="1" x="164"/>
        <item sd="0" m="1" x="38"/>
        <item sd="0" m="1" x="129"/>
        <item sd="0" m="1" x="215"/>
        <item sd="0" m="1" x="185"/>
        <item sd="0" m="1" x="65"/>
        <item sd="0" m="1" x="154"/>
        <item sd="0" m="1" x="81"/>
        <item sd="0" m="1" x="172"/>
        <item sd="0" m="1" x="45"/>
        <item sd="0" m="1" x="220"/>
        <item sd="0" m="1" x="104"/>
        <item sd="0" m="1" x="188"/>
        <item sd="0" m="1" x="71"/>
        <item sd="0" m="1" x="161"/>
        <item sd="0" m="1" x="34"/>
        <item sd="0" m="1" x="210"/>
        <item sd="0" m="1" x="97"/>
        <item sd="0" m="1" x="62"/>
        <item sd="0" m="1" x="200"/>
        <item m="1" x="151"/>
        <item sd="0" m="1" x="237"/>
        <item sd="0" m="1" x="86"/>
        <item sd="0" m="1" x="177"/>
        <item sd="0" m="1" x="53"/>
        <item m="1" x="142"/>
        <item sd="0" m="1" x="192"/>
        <item sd="0" m="1" x="76"/>
        <item sd="0" m="1" x="168"/>
        <item m="1" x="42"/>
        <item m="1" x="133"/>
        <item sd="0" m="1" x="120"/>
        <item sd="0" m="1" x="204"/>
        <item sd="0" m="1" x="91"/>
        <item sd="0" m="1" x="180"/>
        <item m="1" x="56"/>
        <item sd="0" m="1" x="113"/>
        <item sd="0" m="1" x="196"/>
        <item sd="0" m="1" x="35"/>
        <item sd="0" m="1" x="125"/>
        <item m="1" x="211"/>
        <item sd="0" x="0"/>
        <item sd="0" x="1"/>
        <item sd="0" x="2"/>
        <item sd="0" x="3"/>
        <item x="4"/>
        <item sd="0" x="5"/>
        <item sd="0" x="6"/>
        <item sd="0" x="7"/>
        <item sd="0" x="8"/>
        <item x="9"/>
        <item x="10"/>
        <item sd="0" x="11"/>
        <item sd="0" x="12"/>
        <item sd="0" x="13"/>
        <item sd="0" x="14"/>
        <item x="15"/>
        <item x="16"/>
        <item sd="0" x="17"/>
        <item sd="0" x="18"/>
        <item sd="0" x="19"/>
        <item sd="0"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</items>
    </pivotField>
    <pivotField axis="axisRow" showAll="0" defaultSubtotal="0">
      <items count="64">
        <item h="1" x="7"/>
        <item h="1" x="9"/>
        <item h="1" x="10"/>
        <item h="1" x="11"/>
        <item h="1" x="12"/>
        <item h="1" m="1" x="63"/>
        <item h="1" x="34"/>
        <item h="1" x="36"/>
        <item h="1" x="37"/>
        <item h="1" x="38"/>
        <item h="1" m="1" x="51"/>
        <item h="1" x="8"/>
        <item x="23"/>
        <item h="1" m="1" x="61"/>
        <item x="22"/>
        <item h="1" x="14"/>
        <item h="1" x="18"/>
        <item h="1" x="29"/>
        <item h="1" x="32"/>
        <item h="1" x="44"/>
        <item h="1" x="28"/>
        <item h="1" x="31"/>
        <item h="1" x="5"/>
        <item h="1" x="26"/>
        <item h="1" x="6"/>
        <item h="1" x="30"/>
        <item h="1" x="45"/>
        <item h="1" x="20"/>
        <item h="1" x="39"/>
        <item h="1" x="0"/>
        <item h="1" x="25"/>
        <item h="1" x="21"/>
        <item h="1" x="19"/>
        <item h="1" m="1" x="60"/>
        <item h="1" m="1" x="59"/>
        <item h="1" x="43"/>
        <item h="1" x="2"/>
        <item h="1" x="33"/>
        <item h="1" x="27"/>
        <item h="1" x="46"/>
        <item h="1" x="1"/>
        <item h="1" x="24"/>
        <item h="1" x="3"/>
        <item h="1" m="1" x="62"/>
        <item h="1" x="15"/>
        <item h="1" x="17"/>
        <item h="1" x="40"/>
        <item h="1" x="4"/>
        <item h="1" m="1" x="58"/>
        <item h="1" x="35"/>
        <item h="1" m="1" x="57"/>
        <item h="1" m="1" x="56"/>
        <item h="1" m="1" x="55"/>
        <item h="1" m="1" x="54"/>
        <item h="1" m="1" x="53"/>
        <item h="1" m="1" x="52"/>
        <item h="1" x="16"/>
        <item h="1" x="13"/>
        <item h="1" x="42"/>
        <item h="1" x="41"/>
        <item h="1" x="48"/>
        <item h="1" x="47"/>
        <item h="1" x="49"/>
        <item h="1" x="50"/>
      </items>
    </pivotField>
    <pivotField axis="axisRow" showAll="0" measureFilter="1">
      <items count="8">
        <item sd="0" x="2"/>
        <item sd="0" x="1"/>
        <item sd="0" x="4"/>
        <item sd="0" x="5"/>
        <item sd="0" x="3"/>
        <item sd="0" x="0"/>
        <item sd="0" m="1" x="6"/>
        <item t="default" sd="0"/>
      </items>
    </pivotField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numFmtId="20" showAll="0"/>
    <pivotField numFmtI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5"/>
    <field x="4"/>
    <field x="6"/>
  </rowFields>
  <rowItems count="32">
    <i>
      <x v="12"/>
    </i>
    <i r="1">
      <x v="241"/>
    </i>
    <i r="2">
      <x/>
    </i>
    <i r="2">
      <x v="1"/>
    </i>
    <i r="1">
      <x v="242"/>
    </i>
    <i r="2">
      <x/>
    </i>
    <i r="2">
      <x v="1"/>
    </i>
    <i r="1">
      <x v="243"/>
    </i>
    <i r="2">
      <x/>
    </i>
    <i r="2">
      <x v="1"/>
    </i>
    <i r="1">
      <x v="244"/>
    </i>
    <i r="2">
      <x/>
    </i>
    <i r="2">
      <x v="1"/>
    </i>
    <i>
      <x v="14"/>
    </i>
    <i r="1">
      <x v="241"/>
    </i>
    <i r="2">
      <x v="1"/>
    </i>
    <i r="2">
      <x v="2"/>
    </i>
    <i r="2">
      <x v="3"/>
    </i>
    <i r="2">
      <x v="4"/>
    </i>
    <i r="1">
      <x v="242"/>
    </i>
    <i r="2">
      <x v="1"/>
    </i>
    <i r="2">
      <x v="3"/>
    </i>
    <i r="2">
      <x v="4"/>
    </i>
    <i r="1">
      <x v="243"/>
    </i>
    <i r="2">
      <x v="2"/>
    </i>
    <i r="2">
      <x v="3"/>
    </i>
    <i r="2">
      <x v="4"/>
    </i>
    <i r="1">
      <x v="244"/>
    </i>
    <i r="2">
      <x v="2"/>
    </i>
    <i r="2">
      <x v="3"/>
    </i>
    <i r="2"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3">
    <pageField fld="2" hier="-1"/>
    <pageField fld="1" hier="-1"/>
    <pageField fld="0" hier="-1"/>
  </pageFields>
  <dataFields count="3">
    <dataField name="Nb de pièces" fld="9" baseField="0" baseItem="1"/>
    <dataField name="Temps effectif" fld="20" baseField="0" baseItem="7" numFmtId="46"/>
    <dataField name="Tps moy / pièces" fld="22" subtotal="average" baseField="0" baseItem="1" numFmtId="45"/>
  </dataFields>
  <formats count="156">
    <format dxfId="24398">
      <pivotArea type="all" dataOnly="0" outline="0" fieldPosition="0"/>
    </format>
    <format dxfId="24397">
      <pivotArea field="0" type="button" dataOnly="0" labelOnly="1" outline="0" axis="axisPage" fieldPosition="2"/>
    </format>
    <format dxfId="24396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395">
      <pivotArea field="0" type="button" dataOnly="0" labelOnly="1" outline="0" axis="axisPage" fieldPosition="2"/>
    </format>
    <format dxfId="24394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393">
      <pivotArea field="0" type="button" dataOnly="0" labelOnly="1" outline="0" axis="axisPage" fieldPosition="2"/>
    </format>
    <format dxfId="24392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391">
      <pivotArea field="0" type="button" dataOnly="0" labelOnly="1" outline="0" axis="axisPage" fieldPosition="2"/>
    </format>
    <format dxfId="2439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389">
      <pivotArea type="all" dataOnly="0" outline="0" fieldPosition="0"/>
    </format>
    <format dxfId="24388">
      <pivotArea outline="0" collapsedLevelsAreSubtotals="1" fieldPosition="0"/>
    </format>
    <format dxfId="2438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386">
      <pivotArea dataOnly="0" labelOnly="1" outline="0" fieldPosition="0">
        <references count="1">
          <reference field="2" count="0"/>
        </references>
      </pivotArea>
    </format>
    <format dxfId="24385">
      <pivotArea outline="0" collapsedLevelsAreSubtotals="1" fieldPosition="0"/>
    </format>
    <format dxfId="24384">
      <pivotArea dataOnly="0" labelOnly="1" outline="0" fieldPosition="0">
        <references count="1">
          <reference field="2" count="0"/>
        </references>
      </pivotArea>
    </format>
    <format dxfId="2438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382">
      <pivotArea outline="0" collapsedLevelsAreSubtotals="1" fieldPosition="0"/>
    </format>
    <format dxfId="24381">
      <pivotArea dataOnly="0" labelOnly="1" outline="0" fieldPosition="0">
        <references count="1">
          <reference field="2" count="0"/>
        </references>
      </pivotArea>
    </format>
    <format dxfId="24380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379">
      <pivotArea type="all" dataOnly="0" outline="0" fieldPosition="0"/>
    </format>
    <format dxfId="24378">
      <pivotArea field="0" type="button" dataOnly="0" labelOnly="1" outline="0" axis="axisPage" fieldPosition="2"/>
    </format>
    <format dxfId="24377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37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375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4374">
      <pivotArea type="all" dataOnly="0" outline="0" fieldPosition="0"/>
    </format>
    <format dxfId="24373">
      <pivotArea dataOnly="0" labelOnly="1" outline="0" fieldPosition="0">
        <references count="1">
          <reference field="4294967294" count="2">
            <x v="0"/>
            <x v="2"/>
          </reference>
        </references>
      </pivotArea>
    </format>
    <format dxfId="24372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24371">
      <pivotArea type="topRight" dataOnly="0" labelOnly="1" outline="0" fieldPosition="0"/>
    </format>
    <format dxfId="2437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369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368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367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4366">
      <pivotArea dataOnly="0" labelOnly="1" outline="0" fieldPosition="0">
        <references count="1">
          <reference field="2" count="0"/>
        </references>
      </pivotArea>
    </format>
    <format dxfId="24365">
      <pivotArea type="all" dataOnly="0" outline="0" fieldPosition="0"/>
    </format>
    <format dxfId="2436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363">
      <pivotArea field="0" grandRow="1" outline="0" collapsedLevelsAreSubtotals="1" axis="axisPage" fieldPosition="2">
        <references count="1">
          <reference field="4294967294" count="1" selected="0">
            <x v="2"/>
          </reference>
        </references>
      </pivotArea>
    </format>
    <format dxfId="24362">
      <pivotArea type="all" dataOnly="0" outline="0" fieldPosition="0"/>
    </format>
    <format dxfId="24361">
      <pivotArea outline="0" collapsedLevelsAreSubtotals="1" fieldPosition="0"/>
    </format>
    <format dxfId="24360">
      <pivotArea dataOnly="0" labelOnly="1" fieldPosition="0">
        <references count="1">
          <reference field="0" count="0"/>
        </references>
      </pivotArea>
    </format>
    <format dxfId="24359">
      <pivotArea dataOnly="0" labelOnly="1" grandRow="1" outline="0" fieldPosition="0"/>
    </format>
    <format dxfId="2435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357">
      <pivotArea outline="0" fieldPosition="0">
        <references count="1">
          <reference field="4294967294" count="1">
            <x v="1"/>
          </reference>
        </references>
      </pivotArea>
    </format>
    <format dxfId="24356">
      <pivotArea outline="0" collapsedLevelsAreSubtotals="1" fieldPosition="0"/>
    </format>
    <format dxfId="24355">
      <pivotArea dataOnly="0" labelOnly="1" grandRow="1" outline="0" fieldPosition="0"/>
    </format>
    <format dxfId="24354">
      <pivotArea outline="0" collapsedLevelsAreSubtotals="1" fieldPosition="0"/>
    </format>
    <format dxfId="24353">
      <pivotArea dataOnly="0" labelOnly="1" grandRow="1" outline="0" fieldPosition="0"/>
    </format>
    <format dxfId="24352">
      <pivotArea field="2" type="button" dataOnly="0" labelOnly="1" outline="0" axis="axisPage" fieldPosition="0"/>
    </format>
    <format dxfId="24351">
      <pivotArea type="origin" dataOnly="0" labelOnly="1" outline="0" fieldPosition="0"/>
    </format>
    <format dxfId="24350">
      <pivotArea field="1" type="button" dataOnly="0" labelOnly="1" outline="0" axis="axisPage" fieldPosition="1"/>
    </format>
    <format dxfId="24349">
      <pivotArea dataOnly="0" labelOnly="1" grandRow="1" outline="0" fieldPosition="0"/>
    </format>
    <format dxfId="24348">
      <pivotArea type="all" dataOnly="0" outline="0" fieldPosition="0"/>
    </format>
    <format dxfId="24347">
      <pivotArea outline="0" collapsedLevelsAreSubtotals="1" fieldPosition="0"/>
    </format>
    <format dxfId="24346">
      <pivotArea type="origin" dataOnly="0" labelOnly="1" outline="0" fieldPosition="0"/>
    </format>
    <format dxfId="24345">
      <pivotArea field="-2" type="button" dataOnly="0" labelOnly="1" outline="0" axis="axisCol" fieldPosition="0"/>
    </format>
    <format dxfId="24344">
      <pivotArea type="topRight" dataOnly="0" labelOnly="1" outline="0" fieldPosition="0"/>
    </format>
    <format dxfId="24343">
      <pivotArea field="0" type="button" dataOnly="0" labelOnly="1" outline="0" axis="axisPage" fieldPosition="2"/>
    </format>
    <format dxfId="24342">
      <pivotArea dataOnly="0" labelOnly="1" fieldPosition="0">
        <references count="1">
          <reference field="0" count="0"/>
        </references>
      </pivotArea>
    </format>
    <format dxfId="24341">
      <pivotArea dataOnly="0" labelOnly="1" grandRow="1" outline="0" fieldPosition="0"/>
    </format>
    <format dxfId="24340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339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33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337">
      <pivotArea type="all" dataOnly="0" outline="0" fieldPosition="0"/>
    </format>
    <format dxfId="24336">
      <pivotArea outline="0" collapsedLevelsAreSubtotals="1" fieldPosition="0"/>
    </format>
    <format dxfId="24335">
      <pivotArea type="origin" dataOnly="0" labelOnly="1" outline="0" fieldPosition="0"/>
    </format>
    <format dxfId="24334">
      <pivotArea field="-2" type="button" dataOnly="0" labelOnly="1" outline="0" axis="axisCol" fieldPosition="0"/>
    </format>
    <format dxfId="24333">
      <pivotArea type="topRight" dataOnly="0" labelOnly="1" outline="0" fieldPosition="0"/>
    </format>
    <format dxfId="24332">
      <pivotArea field="0" type="button" dataOnly="0" labelOnly="1" outline="0" axis="axisPage" fieldPosition="2"/>
    </format>
    <format dxfId="24331">
      <pivotArea dataOnly="0" labelOnly="1" fieldPosition="0">
        <references count="1">
          <reference field="0" count="0"/>
        </references>
      </pivotArea>
    </format>
    <format dxfId="24330">
      <pivotArea dataOnly="0" labelOnly="1" grandRow="1" outline="0" fieldPosition="0"/>
    </format>
    <format dxfId="24329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32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3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326">
      <pivotArea type="all" dataOnly="0" outline="0" fieldPosition="0"/>
    </format>
    <format dxfId="24325">
      <pivotArea outline="0" collapsedLevelsAreSubtotals="1" fieldPosition="0"/>
    </format>
    <format dxfId="24324">
      <pivotArea type="origin" dataOnly="0" labelOnly="1" outline="0" fieldPosition="0"/>
    </format>
    <format dxfId="24323">
      <pivotArea field="-2" type="button" dataOnly="0" labelOnly="1" outline="0" axis="axisCol" fieldPosition="0"/>
    </format>
    <format dxfId="24322">
      <pivotArea type="topRight" dataOnly="0" labelOnly="1" outline="0" fieldPosition="0"/>
    </format>
    <format dxfId="24321">
      <pivotArea field="0" type="button" dataOnly="0" labelOnly="1" outline="0" axis="axisPage" fieldPosition="2"/>
    </format>
    <format dxfId="24320">
      <pivotArea dataOnly="0" labelOnly="1" fieldPosition="0">
        <references count="1">
          <reference field="0" count="0"/>
        </references>
      </pivotArea>
    </format>
    <format dxfId="24319">
      <pivotArea dataOnly="0" labelOnly="1" grandRow="1" outline="0" fieldPosition="0"/>
    </format>
    <format dxfId="24318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317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3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315">
      <pivotArea type="origin" dataOnly="0" labelOnly="1" outline="0" fieldPosition="0"/>
    </format>
    <format dxfId="24314">
      <pivotArea field="-2" type="button" dataOnly="0" labelOnly="1" outline="0" axis="axisCol" fieldPosition="0"/>
    </format>
    <format dxfId="24313">
      <pivotArea type="topRight" dataOnly="0" labelOnly="1" outline="0" fieldPosition="0"/>
    </format>
    <format dxfId="24312">
      <pivotArea field="0" type="button" dataOnly="0" labelOnly="1" outline="0" axis="axisPage" fieldPosition="2"/>
    </format>
    <format dxfId="2431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24310">
      <pivotArea outline="0" collapsedLevelsAreSubtotals="1" fieldPosition="0"/>
    </format>
    <format dxfId="24309">
      <pivotArea dataOnly="0" labelOnly="1" fieldPosition="0">
        <references count="1">
          <reference field="0" count="0"/>
        </references>
      </pivotArea>
    </format>
    <format dxfId="24308">
      <pivotArea dataOnly="0" labelOnly="1" grandRow="1" outline="0" fieldPosition="0"/>
    </format>
    <format dxfId="2430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30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305">
      <pivotArea outline="0" collapsedLevelsAreSubtotals="1" fieldPosition="0"/>
    </format>
    <format dxfId="24304">
      <pivotArea dataOnly="0" labelOnly="1" fieldPosition="0">
        <references count="1">
          <reference field="0" count="0"/>
        </references>
      </pivotArea>
    </format>
    <format dxfId="24303">
      <pivotArea dataOnly="0" labelOnly="1" grandRow="1" outline="0" fieldPosition="0"/>
    </format>
    <format dxfId="2430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301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300">
      <pivotArea outline="0" collapsedLevelsAreSubtotals="1" fieldPosition="0"/>
    </format>
    <format dxfId="24299">
      <pivotArea dataOnly="0" labelOnly="1" fieldPosition="0">
        <references count="1">
          <reference field="0" count="0"/>
        </references>
      </pivotArea>
    </format>
    <format dxfId="24298">
      <pivotArea dataOnly="0" labelOnly="1" grandRow="1" outline="0" fieldPosition="0"/>
    </format>
    <format dxfId="24297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296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295">
      <pivotArea outline="0" collapsedLevelsAreSubtotals="1" fieldPosition="0"/>
    </format>
    <format dxfId="24294">
      <pivotArea dataOnly="0" labelOnly="1" fieldPosition="0">
        <references count="1">
          <reference field="0" count="0"/>
        </references>
      </pivotArea>
    </format>
    <format dxfId="24293">
      <pivotArea dataOnly="0" labelOnly="1" grandRow="1" outline="0" fieldPosition="0"/>
    </format>
    <format dxfId="24292">
      <pivotArea dataOnly="0" labelOnly="1" fieldPosition="0">
        <references count="2">
          <reference field="0" count="0" selected="0"/>
          <reference field="4" count="4">
            <x v="181"/>
            <x v="182"/>
            <x v="183"/>
            <x v="184"/>
          </reference>
        </references>
      </pivotArea>
    </format>
    <format dxfId="24291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4290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4289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4288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287">
      <pivotArea dataOnly="0" labelOnly="1" fieldPosition="0">
        <references count="2">
          <reference field="0" count="0" selected="0"/>
          <reference field="4" count="1">
            <x v="185"/>
          </reference>
        </references>
      </pivotArea>
    </format>
    <format dxfId="24286">
      <pivotArea collapsedLevelsAreSubtotals="1" fieldPosition="0">
        <references count="1">
          <reference field="0" count="0"/>
        </references>
      </pivotArea>
    </format>
    <format dxfId="24285">
      <pivotArea collapsedLevelsAreSubtotals="1" fieldPosition="0">
        <references count="2">
          <reference field="0" count="0" selected="0"/>
          <reference field="4" count="1">
            <x v="181"/>
          </reference>
        </references>
      </pivotArea>
    </format>
    <format dxfId="24284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1"/>
          </reference>
        </references>
      </pivotArea>
    </format>
    <format dxfId="24283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2"/>
          </reference>
        </references>
      </pivotArea>
    </format>
    <format dxfId="24282">
      <pivotArea collapsedLevelsAreSubtotals="1" fieldPosition="0">
        <references count="3">
          <reference field="0" count="0" selected="0"/>
          <reference field="4" count="1" selected="0">
            <x v="181"/>
          </reference>
          <reference field="5" count="1">
            <x v="3"/>
          </reference>
        </references>
      </pivotArea>
    </format>
    <format dxfId="24281">
      <pivotArea collapsedLevelsAreSubtotals="1" fieldPosition="0">
        <references count="2">
          <reference field="0" count="0" selected="0"/>
          <reference field="4" count="1">
            <x v="182"/>
          </reference>
        </references>
      </pivotArea>
    </format>
    <format dxfId="24280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1"/>
          </reference>
        </references>
      </pivotArea>
    </format>
    <format dxfId="24279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2"/>
          </reference>
        </references>
      </pivotArea>
    </format>
    <format dxfId="24278">
      <pivotArea collapsedLevelsAreSubtotals="1" fieldPosition="0">
        <references count="3">
          <reference field="0" count="0" selected="0"/>
          <reference field="4" count="1" selected="0">
            <x v="182"/>
          </reference>
          <reference field="5" count="1">
            <x v="3"/>
          </reference>
        </references>
      </pivotArea>
    </format>
    <format dxfId="24277">
      <pivotArea collapsedLevelsAreSubtotals="1" fieldPosition="0">
        <references count="2">
          <reference field="0" count="0" selected="0"/>
          <reference field="4" count="1">
            <x v="183"/>
          </reference>
        </references>
      </pivotArea>
    </format>
    <format dxfId="24276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1"/>
          </reference>
        </references>
      </pivotArea>
    </format>
    <format dxfId="24275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2"/>
          </reference>
        </references>
      </pivotArea>
    </format>
    <format dxfId="24274">
      <pivotArea collapsedLevelsAreSubtotals="1" fieldPosition="0">
        <references count="3">
          <reference field="0" count="0" selected="0"/>
          <reference field="4" count="1" selected="0">
            <x v="183"/>
          </reference>
          <reference field="5" count="1">
            <x v="3"/>
          </reference>
        </references>
      </pivotArea>
    </format>
    <format dxfId="24273">
      <pivotArea collapsedLevelsAreSubtotals="1" fieldPosition="0">
        <references count="2">
          <reference field="0" count="0" selected="0"/>
          <reference field="4" count="1">
            <x v="184"/>
          </reference>
        </references>
      </pivotArea>
    </format>
    <format dxfId="24272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1"/>
          </reference>
        </references>
      </pivotArea>
    </format>
    <format dxfId="24271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2"/>
          </reference>
        </references>
      </pivotArea>
    </format>
    <format dxfId="24270">
      <pivotArea collapsedLevelsAreSubtotals="1" fieldPosition="0">
        <references count="3">
          <reference field="0" count="0" selected="0"/>
          <reference field="4" count="1" selected="0">
            <x v="184"/>
          </reference>
          <reference field="5" count="1">
            <x v="3"/>
          </reference>
        </references>
      </pivotArea>
    </format>
    <format dxfId="24269">
      <pivotArea collapsedLevelsAreSubtotals="1" fieldPosition="0">
        <references count="2">
          <reference field="0" count="0" selected="0"/>
          <reference field="4" count="1">
            <x v="185"/>
          </reference>
        </references>
      </pivotArea>
    </format>
    <format dxfId="24268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1"/>
          </reference>
        </references>
      </pivotArea>
    </format>
    <format dxfId="24267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2"/>
          </reference>
        </references>
      </pivotArea>
    </format>
    <format dxfId="24266">
      <pivotArea collapsedLevelsAreSubtotals="1" fieldPosition="0">
        <references count="3">
          <reference field="0" count="0" selected="0"/>
          <reference field="4" count="1" selected="0">
            <x v="185"/>
          </reference>
          <reference field="5" count="1">
            <x v="3"/>
          </reference>
        </references>
      </pivotArea>
    </format>
    <format dxfId="24265">
      <pivotArea dataOnly="0" labelOnly="1" fieldPosition="0">
        <references count="1">
          <reference field="0" count="0"/>
        </references>
      </pivotArea>
    </format>
    <format dxfId="24264">
      <pivotArea dataOnly="0" labelOnly="1" fieldPosition="0">
        <references count="2">
          <reference field="0" count="0" selected="0"/>
          <reference field="4" count="5">
            <x v="181"/>
            <x v="182"/>
            <x v="183"/>
            <x v="184"/>
            <x v="185"/>
          </reference>
        </references>
      </pivotArea>
    </format>
    <format dxfId="24263">
      <pivotArea dataOnly="0" labelOnly="1" fieldPosition="0">
        <references count="3">
          <reference field="0" count="0" selected="0"/>
          <reference field="4" count="1" selected="0">
            <x v="181"/>
          </reference>
          <reference field="5" count="0"/>
        </references>
      </pivotArea>
    </format>
    <format dxfId="24262">
      <pivotArea dataOnly="0" labelOnly="1" fieldPosition="0">
        <references count="3">
          <reference field="0" count="0" selected="0"/>
          <reference field="4" count="1" selected="0">
            <x v="182"/>
          </reference>
          <reference field="5" count="0"/>
        </references>
      </pivotArea>
    </format>
    <format dxfId="24261">
      <pivotArea dataOnly="0" labelOnly="1" fieldPosition="0">
        <references count="3">
          <reference field="0" count="0" selected="0"/>
          <reference field="4" count="1" selected="0">
            <x v="183"/>
          </reference>
          <reference field="5" count="0"/>
        </references>
      </pivotArea>
    </format>
    <format dxfId="24260">
      <pivotArea dataOnly="0" labelOnly="1" fieldPosition="0">
        <references count="3">
          <reference field="0" count="0" selected="0"/>
          <reference field="4" count="1" selected="0">
            <x v="184"/>
          </reference>
          <reference field="5" count="0"/>
        </references>
      </pivotArea>
    </format>
    <format dxfId="24259">
      <pivotArea dataOnly="0" labelOnly="1" fieldPosition="0">
        <references count="3">
          <reference field="0" count="0" selected="0"/>
          <reference field="4" count="1" selected="0">
            <x v="185"/>
          </reference>
          <reference field="5" count="0"/>
        </references>
      </pivotArea>
    </format>
    <format dxfId="24258">
      <pivotArea collapsedLevelsAreSubtotals="1" fieldPosition="0">
        <references count="2">
          <reference field="0" count="0" selected="0"/>
          <reference field="4" count="1">
            <x v="186"/>
          </reference>
        </references>
      </pivotArea>
    </format>
    <format dxfId="24257">
      <pivotArea collapsedLevelsAreSubtotals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4256">
      <pivotArea dataOnly="0" labelOnly="1" fieldPosition="0">
        <references count="2">
          <reference field="0" count="0" selected="0"/>
          <reference field="4" count="1">
            <x v="186"/>
          </reference>
        </references>
      </pivotArea>
    </format>
    <format dxfId="24255">
      <pivotArea dataOnly="0" labelOnly="1" fieldPosition="0">
        <references count="3">
          <reference field="0" count="0" selected="0"/>
          <reference field="4" count="1" selected="0">
            <x v="186"/>
          </reference>
          <reference field="5" count="1">
            <x v="3"/>
          </reference>
        </references>
      </pivotArea>
    </format>
    <format dxfId="24254">
      <pivotArea outline="0" collapsedLevelsAreSubtotals="1" fieldPosition="0"/>
    </format>
    <format dxfId="24253">
      <pivotArea dataOnly="0" labelOnly="1" fieldPosition="0">
        <references count="1">
          <reference field="0" count="0"/>
        </references>
      </pivotArea>
    </format>
    <format dxfId="24252">
      <pivotArea dataOnly="0" labelOnly="1" grandRow="1" outline="0" fieldPosition="0"/>
    </format>
    <format dxfId="24251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4250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4249">
      <pivotArea outline="0" collapsedLevelsAreSubtotals="1" fieldPosition="0"/>
    </format>
    <format dxfId="24248">
      <pivotArea dataOnly="0" labelOnly="1" fieldPosition="0">
        <references count="1">
          <reference field="0" count="0"/>
        </references>
      </pivotArea>
    </format>
    <format dxfId="24247">
      <pivotArea dataOnly="0" labelOnly="1" grandRow="1" outline="0" fieldPosition="0"/>
    </format>
    <format dxfId="24246">
      <pivotArea dataOnly="0" labelOnly="1" fieldPosition="0">
        <references count="2">
          <reference field="0" count="0" selected="0"/>
          <reference field="4" count="2">
            <x v="187"/>
            <x v="188"/>
          </reference>
        </references>
      </pivotArea>
    </format>
    <format dxfId="24245">
      <pivotArea dataOnly="0" labelOnly="1" fieldPosition="0">
        <references count="3">
          <reference field="0" count="0" selected="0"/>
          <reference field="4" count="1" selected="0">
            <x v="188"/>
          </reference>
          <reference field="5" count="0"/>
        </references>
      </pivotArea>
    </format>
    <format dxfId="24244">
      <pivotArea field="0" type="button" dataOnly="0" labelOnly="1" outline="0" axis="axisPage" fieldPosition="2"/>
    </format>
    <format dxfId="24243">
      <pivotArea field="0" type="button" dataOnly="0" labelOnly="1" outline="0" axis="axisPage" fieldPosition="2"/>
    </format>
  </formats>
  <pivotTableStyleInfo name="PivotStyleMedium15" showRowHeaders="1" showColHeaders="1" showRowStripes="0" showColStripes="0" showLastColumn="1"/>
  <filters count="1">
    <filter fld="6" type="count" evalOrder="-1" id="1" iMeasureFld="0">
      <autoFilter ref="A1">
        <filterColumn colId="0">
          <top10 val="10" filterVal="10"/>
        </filterColumn>
      </autoFilter>
    </filter>
  </filters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8.xml"/><Relationship Id="rId13" Type="http://schemas.openxmlformats.org/officeDocument/2006/relationships/printerSettings" Target="../printerSettings/printerSettings3.bin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12" Type="http://schemas.openxmlformats.org/officeDocument/2006/relationships/pivotTable" Target="../pivotTables/pivotTable1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11" Type="http://schemas.openxmlformats.org/officeDocument/2006/relationships/pivotTable" Target="../pivotTables/pivotTable11.xml"/><Relationship Id="rId5" Type="http://schemas.openxmlformats.org/officeDocument/2006/relationships/pivotTable" Target="../pivotTables/pivotTable5.xml"/><Relationship Id="rId10" Type="http://schemas.openxmlformats.org/officeDocument/2006/relationships/pivotTable" Target="../pivotTables/pivotTable10.xml"/><Relationship Id="rId4" Type="http://schemas.openxmlformats.org/officeDocument/2006/relationships/pivotTable" Target="../pivotTables/pivotTable4.xml"/><Relationship Id="rId9" Type="http://schemas.openxmlformats.org/officeDocument/2006/relationships/pivotTable" Target="../pivotTables/pivotTable9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5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14.xml"/><Relationship Id="rId1" Type="http://schemas.openxmlformats.org/officeDocument/2006/relationships/pivotTable" Target="../pivotTables/pivotTable13.xml"/><Relationship Id="rId6" Type="http://schemas.openxmlformats.org/officeDocument/2006/relationships/pivotTable" Target="../pivotTables/pivotTable18.xml"/><Relationship Id="rId5" Type="http://schemas.openxmlformats.org/officeDocument/2006/relationships/pivotTable" Target="../pivotTables/pivotTable17.xml"/><Relationship Id="rId4" Type="http://schemas.openxmlformats.org/officeDocument/2006/relationships/pivotTable" Target="../pivotTables/pivotTable16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21.xml"/><Relationship Id="rId2" Type="http://schemas.openxmlformats.org/officeDocument/2006/relationships/pivotTable" Target="../pivotTables/pivotTable20.xml"/><Relationship Id="rId1" Type="http://schemas.openxmlformats.org/officeDocument/2006/relationships/pivotTable" Target="../pivotTables/pivotTable19.xml"/><Relationship Id="rId6" Type="http://schemas.openxmlformats.org/officeDocument/2006/relationships/printerSettings" Target="../printerSettings/printerSettings5.bin"/><Relationship Id="rId5" Type="http://schemas.openxmlformats.org/officeDocument/2006/relationships/pivotTable" Target="../pivotTables/pivotTable23.xml"/><Relationship Id="rId4" Type="http://schemas.openxmlformats.org/officeDocument/2006/relationships/pivotTable" Target="../pivotTables/pivotTable2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ivotTable" Target="../pivotTables/pivotTable25.xml"/><Relationship Id="rId1" Type="http://schemas.openxmlformats.org/officeDocument/2006/relationships/pivotTable" Target="../pivotTables/pivotTable24.xm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33.xml"/><Relationship Id="rId3" Type="http://schemas.openxmlformats.org/officeDocument/2006/relationships/pivotTable" Target="../pivotTables/pivotTable28.xml"/><Relationship Id="rId7" Type="http://schemas.openxmlformats.org/officeDocument/2006/relationships/pivotTable" Target="../pivotTables/pivotTable32.xml"/><Relationship Id="rId2" Type="http://schemas.openxmlformats.org/officeDocument/2006/relationships/pivotTable" Target="../pivotTables/pivotTable27.xml"/><Relationship Id="rId1" Type="http://schemas.openxmlformats.org/officeDocument/2006/relationships/pivotTable" Target="../pivotTables/pivotTable26.xml"/><Relationship Id="rId6" Type="http://schemas.openxmlformats.org/officeDocument/2006/relationships/pivotTable" Target="../pivotTables/pivotTable31.xml"/><Relationship Id="rId11" Type="http://schemas.openxmlformats.org/officeDocument/2006/relationships/comments" Target="../comments1.xml"/><Relationship Id="rId5" Type="http://schemas.openxmlformats.org/officeDocument/2006/relationships/pivotTable" Target="../pivotTables/pivotTable30.xml"/><Relationship Id="rId10" Type="http://schemas.openxmlformats.org/officeDocument/2006/relationships/vmlDrawing" Target="../drawings/vmlDrawing1.vml"/><Relationship Id="rId4" Type="http://schemas.openxmlformats.org/officeDocument/2006/relationships/pivotTable" Target="../pivotTables/pivotTable29.xml"/><Relationship Id="rId9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F23"/>
  <sheetViews>
    <sheetView zoomScaleNormal="100" workbookViewId="0"/>
  </sheetViews>
  <sheetFormatPr baseColWidth="10" defaultRowHeight="15" x14ac:dyDescent="0.25"/>
  <cols>
    <col min="1" max="1" width="15.140625" bestFit="1" customWidth="1"/>
    <col min="2" max="2" width="17.28515625" bestFit="1" customWidth="1"/>
    <col min="3" max="3" width="15.140625" bestFit="1" customWidth="1"/>
    <col min="4" max="4" width="17.28515625" bestFit="1" customWidth="1"/>
    <col min="5" max="5" width="15.140625" bestFit="1" customWidth="1"/>
    <col min="6" max="6" width="17.28515625" bestFit="1" customWidth="1"/>
    <col min="7" max="7" width="2.5703125" customWidth="1"/>
  </cols>
  <sheetData>
    <row r="1" spans="1:6" ht="24.75" thickTop="1" thickBot="1" x14ac:dyDescent="0.3">
      <c r="A1" s="4" t="s">
        <v>32</v>
      </c>
      <c r="B1" s="5" t="s">
        <v>33</v>
      </c>
      <c r="C1" s="4" t="s">
        <v>32</v>
      </c>
      <c r="D1" s="5" t="s">
        <v>33</v>
      </c>
      <c r="E1" s="4" t="s">
        <v>32</v>
      </c>
      <c r="F1" s="5" t="s">
        <v>33</v>
      </c>
    </row>
    <row r="2" spans="1:6" ht="18.75" thickTop="1" x14ac:dyDescent="0.25">
      <c r="A2" s="6">
        <v>1</v>
      </c>
      <c r="B2" s="7">
        <f>(A2*100)/60</f>
        <v>1.6666666666666667</v>
      </c>
      <c r="C2" s="8">
        <v>11</v>
      </c>
      <c r="D2" s="7">
        <f>(C2*100)/60</f>
        <v>18.333333333333332</v>
      </c>
      <c r="E2" s="8">
        <v>21</v>
      </c>
      <c r="F2" s="7">
        <f>(E2*100)/60</f>
        <v>35</v>
      </c>
    </row>
    <row r="3" spans="1:6" ht="18" x14ac:dyDescent="0.25">
      <c r="A3" s="8">
        <f>A2+1</f>
        <v>2</v>
      </c>
      <c r="B3" s="7">
        <f t="shared" ref="B3:B11" si="0">(A3*100)/60</f>
        <v>3.3333333333333335</v>
      </c>
      <c r="C3" s="8">
        <f t="shared" ref="C3:E11" si="1">C2+1</f>
        <v>12</v>
      </c>
      <c r="D3" s="7">
        <f t="shared" ref="D3:D11" si="2">(C3*100)/60</f>
        <v>20</v>
      </c>
      <c r="E3" s="8">
        <f t="shared" si="1"/>
        <v>22</v>
      </c>
      <c r="F3" s="7">
        <f t="shared" ref="F3:F11" si="3">(E3*100)/60</f>
        <v>36.666666666666664</v>
      </c>
    </row>
    <row r="4" spans="1:6" ht="18" x14ac:dyDescent="0.25">
      <c r="A4" s="8">
        <f t="shared" ref="A4:A11" si="4">A3+1</f>
        <v>3</v>
      </c>
      <c r="B4" s="7">
        <f>(A4*100)/60</f>
        <v>5</v>
      </c>
      <c r="C4" s="8">
        <f t="shared" si="1"/>
        <v>13</v>
      </c>
      <c r="D4" s="7">
        <f t="shared" si="2"/>
        <v>21.666666666666668</v>
      </c>
      <c r="E4" s="8">
        <f t="shared" si="1"/>
        <v>23</v>
      </c>
      <c r="F4" s="7">
        <f t="shared" si="3"/>
        <v>38.333333333333336</v>
      </c>
    </row>
    <row r="5" spans="1:6" ht="18" x14ac:dyDescent="0.25">
      <c r="A5" s="8">
        <f t="shared" si="4"/>
        <v>4</v>
      </c>
      <c r="B5" s="7">
        <f t="shared" si="0"/>
        <v>6.666666666666667</v>
      </c>
      <c r="C5" s="8">
        <f t="shared" si="1"/>
        <v>14</v>
      </c>
      <c r="D5" s="7">
        <f t="shared" si="2"/>
        <v>23.333333333333332</v>
      </c>
      <c r="E5" s="8">
        <f t="shared" si="1"/>
        <v>24</v>
      </c>
      <c r="F5" s="7">
        <f t="shared" si="3"/>
        <v>40</v>
      </c>
    </row>
    <row r="6" spans="1:6" ht="18" x14ac:dyDescent="0.25">
      <c r="A6" s="9">
        <f t="shared" si="4"/>
        <v>5</v>
      </c>
      <c r="B6" s="10">
        <f t="shared" si="0"/>
        <v>8.3333333333333339</v>
      </c>
      <c r="C6" s="8">
        <f t="shared" si="1"/>
        <v>15</v>
      </c>
      <c r="D6" s="7">
        <f t="shared" si="2"/>
        <v>25</v>
      </c>
      <c r="E6" s="8">
        <f t="shared" si="1"/>
        <v>25</v>
      </c>
      <c r="F6" s="7">
        <f t="shared" si="3"/>
        <v>41.666666666666664</v>
      </c>
    </row>
    <row r="7" spans="1:6" ht="18" x14ac:dyDescent="0.25">
      <c r="A7" s="8">
        <f t="shared" si="4"/>
        <v>6</v>
      </c>
      <c r="B7" s="7">
        <f t="shared" si="0"/>
        <v>10</v>
      </c>
      <c r="C7" s="8">
        <f t="shared" si="1"/>
        <v>16</v>
      </c>
      <c r="D7" s="7">
        <f t="shared" si="2"/>
        <v>26.666666666666668</v>
      </c>
      <c r="E7" s="8">
        <f t="shared" si="1"/>
        <v>26</v>
      </c>
      <c r="F7" s="7">
        <f t="shared" si="3"/>
        <v>43.333333333333336</v>
      </c>
    </row>
    <row r="8" spans="1:6" ht="18" x14ac:dyDescent="0.25">
      <c r="A8" s="8">
        <f t="shared" si="4"/>
        <v>7</v>
      </c>
      <c r="B8" s="7">
        <f t="shared" si="0"/>
        <v>11.666666666666666</v>
      </c>
      <c r="C8" s="8">
        <f t="shared" si="1"/>
        <v>17</v>
      </c>
      <c r="D8" s="7">
        <f t="shared" si="2"/>
        <v>28.333333333333332</v>
      </c>
      <c r="E8" s="8">
        <f t="shared" si="1"/>
        <v>27</v>
      </c>
      <c r="F8" s="7">
        <f t="shared" si="3"/>
        <v>45</v>
      </c>
    </row>
    <row r="9" spans="1:6" ht="18" x14ac:dyDescent="0.25">
      <c r="A9" s="8">
        <f t="shared" si="4"/>
        <v>8</v>
      </c>
      <c r="B9" s="7">
        <f t="shared" si="0"/>
        <v>13.333333333333334</v>
      </c>
      <c r="C9" s="8">
        <f t="shared" si="1"/>
        <v>18</v>
      </c>
      <c r="D9" s="7">
        <f t="shared" si="2"/>
        <v>30</v>
      </c>
      <c r="E9" s="8">
        <f t="shared" si="1"/>
        <v>28</v>
      </c>
      <c r="F9" s="7">
        <f t="shared" si="3"/>
        <v>46.666666666666664</v>
      </c>
    </row>
    <row r="10" spans="1:6" ht="18" x14ac:dyDescent="0.25">
      <c r="A10" s="8">
        <f t="shared" si="4"/>
        <v>9</v>
      </c>
      <c r="B10" s="7">
        <f t="shared" si="0"/>
        <v>15</v>
      </c>
      <c r="C10" s="8">
        <f t="shared" si="1"/>
        <v>19</v>
      </c>
      <c r="D10" s="7">
        <f t="shared" si="2"/>
        <v>31.666666666666668</v>
      </c>
      <c r="E10" s="8">
        <f t="shared" si="1"/>
        <v>29</v>
      </c>
      <c r="F10" s="7">
        <f t="shared" si="3"/>
        <v>48.333333333333336</v>
      </c>
    </row>
    <row r="11" spans="1:6" ht="18.75" thickBot="1" x14ac:dyDescent="0.3">
      <c r="A11" s="9">
        <f t="shared" si="4"/>
        <v>10</v>
      </c>
      <c r="B11" s="10">
        <f t="shared" si="0"/>
        <v>16.666666666666668</v>
      </c>
      <c r="C11" s="9">
        <f t="shared" si="1"/>
        <v>20</v>
      </c>
      <c r="D11" s="10">
        <f t="shared" si="2"/>
        <v>33.333333333333336</v>
      </c>
      <c r="E11" s="9">
        <f t="shared" si="1"/>
        <v>30</v>
      </c>
      <c r="F11" s="10">
        <f t="shared" si="3"/>
        <v>50</v>
      </c>
    </row>
    <row r="12" spans="1:6" ht="24.75" thickTop="1" thickBot="1" x14ac:dyDescent="0.3">
      <c r="A12" s="4" t="s">
        <v>32</v>
      </c>
      <c r="B12" s="5" t="s">
        <v>33</v>
      </c>
      <c r="C12" s="4" t="s">
        <v>32</v>
      </c>
      <c r="D12" s="5" t="s">
        <v>33</v>
      </c>
      <c r="E12" s="4" t="s">
        <v>32</v>
      </c>
      <c r="F12" s="5" t="s">
        <v>33</v>
      </c>
    </row>
    <row r="13" spans="1:6" ht="18.75" thickTop="1" x14ac:dyDescent="0.25">
      <c r="A13" s="8">
        <v>31</v>
      </c>
      <c r="B13" s="7">
        <f>(A13*100)/60</f>
        <v>51.666666666666664</v>
      </c>
      <c r="C13" s="8">
        <v>41</v>
      </c>
      <c r="D13" s="7">
        <f>(C13*100)/60</f>
        <v>68.333333333333329</v>
      </c>
      <c r="E13" s="8">
        <v>51</v>
      </c>
      <c r="F13" s="7">
        <f>(E13*100)/60</f>
        <v>85</v>
      </c>
    </row>
    <row r="14" spans="1:6" ht="18" x14ac:dyDescent="0.25">
      <c r="A14" s="8">
        <f t="shared" ref="A14:A22" si="5">A13+1</f>
        <v>32</v>
      </c>
      <c r="B14" s="7">
        <f t="shared" ref="B14:B22" si="6">(A14*100)/60</f>
        <v>53.333333333333336</v>
      </c>
      <c r="C14" s="8">
        <f t="shared" ref="C14:C22" si="7">C13+1</f>
        <v>42</v>
      </c>
      <c r="D14" s="7">
        <f t="shared" ref="D14:D22" si="8">(C14*100)/60</f>
        <v>70</v>
      </c>
      <c r="E14" s="8">
        <f t="shared" ref="E14:E22" si="9">E13+1</f>
        <v>52</v>
      </c>
      <c r="F14" s="7">
        <f t="shared" ref="F14:F22" si="10">(E14*100)/60</f>
        <v>86.666666666666671</v>
      </c>
    </row>
    <row r="15" spans="1:6" ht="18" x14ac:dyDescent="0.25">
      <c r="A15" s="8">
        <f t="shared" si="5"/>
        <v>33</v>
      </c>
      <c r="B15" s="7">
        <f t="shared" si="6"/>
        <v>55</v>
      </c>
      <c r="C15" s="8">
        <f t="shared" si="7"/>
        <v>43</v>
      </c>
      <c r="D15" s="7">
        <f t="shared" si="8"/>
        <v>71.666666666666671</v>
      </c>
      <c r="E15" s="8">
        <f t="shared" si="9"/>
        <v>53</v>
      </c>
      <c r="F15" s="7">
        <f t="shared" si="10"/>
        <v>88.333333333333329</v>
      </c>
    </row>
    <row r="16" spans="1:6" ht="18" x14ac:dyDescent="0.25">
      <c r="A16" s="8">
        <f t="shared" si="5"/>
        <v>34</v>
      </c>
      <c r="B16" s="7">
        <f t="shared" si="6"/>
        <v>56.666666666666664</v>
      </c>
      <c r="C16" s="8">
        <f t="shared" si="7"/>
        <v>44</v>
      </c>
      <c r="D16" s="7">
        <f t="shared" si="8"/>
        <v>73.333333333333329</v>
      </c>
      <c r="E16" s="8">
        <f t="shared" si="9"/>
        <v>54</v>
      </c>
      <c r="F16" s="7">
        <f t="shared" si="10"/>
        <v>90</v>
      </c>
    </row>
    <row r="17" spans="1:6" ht="18" x14ac:dyDescent="0.25">
      <c r="A17" s="8">
        <f t="shared" si="5"/>
        <v>35</v>
      </c>
      <c r="B17" s="7">
        <f t="shared" si="6"/>
        <v>58.333333333333336</v>
      </c>
      <c r="C17" s="8">
        <f t="shared" si="7"/>
        <v>45</v>
      </c>
      <c r="D17" s="7">
        <f t="shared" si="8"/>
        <v>75</v>
      </c>
      <c r="E17" s="8">
        <f t="shared" si="9"/>
        <v>55</v>
      </c>
      <c r="F17" s="7">
        <f t="shared" si="10"/>
        <v>91.666666666666671</v>
      </c>
    </row>
    <row r="18" spans="1:6" ht="18" x14ac:dyDescent="0.25">
      <c r="A18" s="8">
        <f t="shared" si="5"/>
        <v>36</v>
      </c>
      <c r="B18" s="7">
        <f t="shared" si="6"/>
        <v>60</v>
      </c>
      <c r="C18" s="8">
        <f t="shared" si="7"/>
        <v>46</v>
      </c>
      <c r="D18" s="7">
        <f t="shared" si="8"/>
        <v>76.666666666666671</v>
      </c>
      <c r="E18" s="8">
        <f t="shared" si="9"/>
        <v>56</v>
      </c>
      <c r="F18" s="7">
        <f t="shared" si="10"/>
        <v>93.333333333333329</v>
      </c>
    </row>
    <row r="19" spans="1:6" ht="18" x14ac:dyDescent="0.25">
      <c r="A19" s="8">
        <f t="shared" si="5"/>
        <v>37</v>
      </c>
      <c r="B19" s="7">
        <f t="shared" si="6"/>
        <v>61.666666666666664</v>
      </c>
      <c r="C19" s="8">
        <f t="shared" si="7"/>
        <v>47</v>
      </c>
      <c r="D19" s="7">
        <f t="shared" si="8"/>
        <v>78.333333333333329</v>
      </c>
      <c r="E19" s="8">
        <f t="shared" si="9"/>
        <v>57</v>
      </c>
      <c r="F19" s="7">
        <f t="shared" si="10"/>
        <v>95</v>
      </c>
    </row>
    <row r="20" spans="1:6" ht="18" x14ac:dyDescent="0.25">
      <c r="A20" s="8">
        <f t="shared" si="5"/>
        <v>38</v>
      </c>
      <c r="B20" s="7">
        <f t="shared" si="6"/>
        <v>63.333333333333336</v>
      </c>
      <c r="C20" s="8">
        <f t="shared" si="7"/>
        <v>48</v>
      </c>
      <c r="D20" s="7">
        <f t="shared" si="8"/>
        <v>80</v>
      </c>
      <c r="E20" s="8">
        <f t="shared" si="9"/>
        <v>58</v>
      </c>
      <c r="F20" s="7">
        <f t="shared" si="10"/>
        <v>96.666666666666671</v>
      </c>
    </row>
    <row r="21" spans="1:6" ht="18" x14ac:dyDescent="0.25">
      <c r="A21" s="8">
        <f t="shared" si="5"/>
        <v>39</v>
      </c>
      <c r="B21" s="7">
        <f t="shared" si="6"/>
        <v>65</v>
      </c>
      <c r="C21" s="8">
        <f t="shared" si="7"/>
        <v>49</v>
      </c>
      <c r="D21" s="7">
        <f t="shared" si="8"/>
        <v>81.666666666666671</v>
      </c>
      <c r="E21" s="8">
        <f t="shared" si="9"/>
        <v>59</v>
      </c>
      <c r="F21" s="7">
        <f t="shared" si="10"/>
        <v>98.333333333333329</v>
      </c>
    </row>
    <row r="22" spans="1:6" ht="18.75" thickBot="1" x14ac:dyDescent="0.3">
      <c r="A22" s="11">
        <f t="shared" si="5"/>
        <v>40</v>
      </c>
      <c r="B22" s="12">
        <f t="shared" si="6"/>
        <v>66.666666666666671</v>
      </c>
      <c r="C22" s="13">
        <f t="shared" si="7"/>
        <v>50</v>
      </c>
      <c r="D22" s="14">
        <f t="shared" si="8"/>
        <v>83.333333333333329</v>
      </c>
      <c r="E22" s="13">
        <f t="shared" si="9"/>
        <v>60</v>
      </c>
      <c r="F22" s="14">
        <f t="shared" si="10"/>
        <v>100</v>
      </c>
    </row>
    <row r="23" spans="1:6" ht="15.75" thickTop="1" x14ac:dyDescent="0.25"/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rgb="FFFF0000"/>
  </sheetPr>
  <dimension ref="A1:CB2457"/>
  <sheetViews>
    <sheetView tabSelected="1" zoomScaleNormal="100" workbookViewId="0">
      <pane ySplit="1" topLeftCell="A2" activePane="bottomLeft" state="frozen"/>
      <selection activeCell="D1" sqref="D1"/>
      <selection pane="bottomLeft" activeCell="D2" sqref="D2"/>
    </sheetView>
  </sheetViews>
  <sheetFormatPr baseColWidth="10" defaultColWidth="9.140625" defaultRowHeight="15" x14ac:dyDescent="0.25"/>
  <cols>
    <col min="1" max="3" width="9.140625" style="15" customWidth="1"/>
    <col min="4" max="4" width="10.7109375" style="21" customWidth="1"/>
    <col min="5" max="5" width="11.85546875" style="21" bestFit="1" customWidth="1"/>
    <col min="6" max="6" width="15.42578125" style="21" bestFit="1" customWidth="1"/>
    <col min="7" max="8" width="10.7109375" style="21" customWidth="1"/>
    <col min="9" max="9" width="10.7109375" style="21" hidden="1" customWidth="1"/>
    <col min="10" max="10" width="10.7109375" style="15" customWidth="1"/>
    <col min="11" max="11" width="10.7109375" style="21" hidden="1" customWidth="1"/>
    <col min="12" max="12" width="10.7109375" style="21" customWidth="1"/>
    <col min="13" max="13" width="10.7109375" style="15" hidden="1" customWidth="1"/>
    <col min="14" max="14" width="10.7109375" style="21" customWidth="1"/>
    <col min="15" max="15" width="10.7109375" style="15" customWidth="1"/>
    <col min="16" max="16" width="10.7109375" style="21" hidden="1" customWidth="1"/>
    <col min="17" max="20" width="10.7109375" style="22" customWidth="1"/>
    <col min="21" max="21" width="10.7109375" style="15" customWidth="1"/>
    <col min="22" max="22" width="11.7109375" style="15" customWidth="1"/>
    <col min="23" max="23" width="11.7109375" style="23" customWidth="1"/>
    <col min="24" max="24" width="11.7109375" style="56" customWidth="1"/>
    <col min="25" max="25" width="11.7109375" style="15" customWidth="1"/>
    <col min="26" max="28" width="11.7109375" style="21" customWidth="1"/>
    <col min="29" max="29" width="11.7109375" style="15" customWidth="1"/>
    <col min="30" max="30" width="11.7109375" style="21" customWidth="1"/>
    <col min="31" max="42" width="11.7109375" style="15" customWidth="1"/>
    <col min="43" max="43" width="11.7109375" style="21" customWidth="1"/>
    <col min="44" max="80" width="11.7109375" style="15" customWidth="1"/>
    <col min="81" max="81" width="9.140625" style="15" customWidth="1"/>
    <col min="82" max="16384" width="9.140625" style="15"/>
  </cols>
  <sheetData>
    <row r="1" spans="1:80" s="50" customFormat="1" ht="39" customHeight="1" x14ac:dyDescent="0.25">
      <c r="A1" s="43" t="s">
        <v>0</v>
      </c>
      <c r="B1" s="43" t="s">
        <v>35</v>
      </c>
      <c r="C1" s="43" t="s">
        <v>1</v>
      </c>
      <c r="D1" s="44" t="s">
        <v>24</v>
      </c>
      <c r="E1" s="44" t="s">
        <v>2</v>
      </c>
      <c r="F1" s="44" t="s">
        <v>3</v>
      </c>
      <c r="G1" s="45" t="s">
        <v>4</v>
      </c>
      <c r="H1" s="45" t="s">
        <v>41</v>
      </c>
      <c r="I1" s="46" t="s">
        <v>23</v>
      </c>
      <c r="J1" s="53" t="s">
        <v>5</v>
      </c>
      <c r="K1" s="46" t="s">
        <v>42</v>
      </c>
      <c r="L1" s="45" t="s">
        <v>43</v>
      </c>
      <c r="M1" s="46" t="s">
        <v>44</v>
      </c>
      <c r="N1" s="45" t="s">
        <v>25</v>
      </c>
      <c r="O1" s="54" t="s">
        <v>6</v>
      </c>
      <c r="P1" s="46" t="s">
        <v>26</v>
      </c>
      <c r="Q1" s="47" t="s">
        <v>29</v>
      </c>
      <c r="R1" s="47" t="s">
        <v>45</v>
      </c>
      <c r="S1" s="48" t="s">
        <v>46</v>
      </c>
      <c r="T1" s="47" t="s">
        <v>47</v>
      </c>
      <c r="U1" s="49" t="s">
        <v>37</v>
      </c>
      <c r="V1" s="51" t="s">
        <v>7</v>
      </c>
      <c r="W1" s="52" t="s">
        <v>8</v>
      </c>
      <c r="X1" s="55" t="s">
        <v>40</v>
      </c>
      <c r="Y1" s="42" t="s">
        <v>9</v>
      </c>
      <c r="Z1" s="62" t="s">
        <v>82</v>
      </c>
      <c r="AA1" s="62" t="s">
        <v>125</v>
      </c>
      <c r="AB1" s="62" t="s">
        <v>83</v>
      </c>
      <c r="AC1" s="62" t="s">
        <v>121</v>
      </c>
      <c r="AD1" s="62" t="s">
        <v>157</v>
      </c>
      <c r="AE1" s="62" t="s">
        <v>88</v>
      </c>
      <c r="AF1" s="62" t="s">
        <v>89</v>
      </c>
      <c r="AG1" s="62" t="s">
        <v>126</v>
      </c>
      <c r="AH1" s="62" t="s">
        <v>127</v>
      </c>
      <c r="AI1" s="62" t="s">
        <v>128</v>
      </c>
      <c r="AJ1" s="62" t="s">
        <v>84</v>
      </c>
      <c r="AK1" s="62" t="s">
        <v>85</v>
      </c>
      <c r="AL1" s="62" t="s">
        <v>86</v>
      </c>
      <c r="AM1" s="62" t="s">
        <v>87</v>
      </c>
      <c r="AN1" s="62" t="s">
        <v>97</v>
      </c>
      <c r="AO1" s="62" t="s">
        <v>97</v>
      </c>
      <c r="AP1" s="62" t="s">
        <v>97</v>
      </c>
      <c r="AQ1" s="62" t="s">
        <v>90</v>
      </c>
      <c r="AR1" s="62" t="s">
        <v>96</v>
      </c>
      <c r="AS1" s="62" t="s">
        <v>91</v>
      </c>
      <c r="AT1" s="62" t="s">
        <v>92</v>
      </c>
      <c r="AU1" s="62" t="s">
        <v>93</v>
      </c>
      <c r="AV1" s="62" t="s">
        <v>94</v>
      </c>
      <c r="AW1" s="62" t="s">
        <v>95</v>
      </c>
      <c r="AX1" s="62" t="s">
        <v>95</v>
      </c>
      <c r="AY1" s="62" t="s">
        <v>98</v>
      </c>
      <c r="AZ1" s="62" t="s">
        <v>99</v>
      </c>
      <c r="BA1" s="62" t="s">
        <v>100</v>
      </c>
      <c r="BB1" s="62" t="s">
        <v>122</v>
      </c>
      <c r="BC1" s="62" t="s">
        <v>123</v>
      </c>
      <c r="BD1" s="62" t="s">
        <v>124</v>
      </c>
      <c r="BE1" s="62" t="s">
        <v>130</v>
      </c>
      <c r="BF1" s="62" t="s">
        <v>101</v>
      </c>
      <c r="BG1" s="62" t="s">
        <v>103</v>
      </c>
      <c r="BH1" s="62" t="s">
        <v>104</v>
      </c>
      <c r="BI1" s="62" t="s">
        <v>102</v>
      </c>
      <c r="BJ1" s="62" t="s">
        <v>105</v>
      </c>
      <c r="BK1" s="62" t="s">
        <v>106</v>
      </c>
      <c r="BL1" s="62" t="s">
        <v>107</v>
      </c>
      <c r="BM1" s="62" t="s">
        <v>108</v>
      </c>
      <c r="BN1" s="62" t="s">
        <v>109</v>
      </c>
      <c r="BO1" s="62" t="s">
        <v>110</v>
      </c>
      <c r="BP1" s="62" t="s">
        <v>129</v>
      </c>
      <c r="BQ1" s="42" t="s">
        <v>205</v>
      </c>
      <c r="BR1" s="42" t="s">
        <v>206</v>
      </c>
      <c r="BS1" s="42" t="s">
        <v>111</v>
      </c>
      <c r="BT1" s="42" t="s">
        <v>112</v>
      </c>
      <c r="BU1" s="42" t="s">
        <v>113</v>
      </c>
      <c r="BV1" s="42" t="s">
        <v>114</v>
      </c>
      <c r="BW1" s="42" t="s">
        <v>115</v>
      </c>
      <c r="BX1" s="42" t="s">
        <v>116</v>
      </c>
      <c r="BY1" s="42" t="s">
        <v>117</v>
      </c>
      <c r="BZ1" s="42" t="s">
        <v>118</v>
      </c>
      <c r="CA1" s="42" t="s">
        <v>119</v>
      </c>
      <c r="CB1" s="42" t="s">
        <v>120</v>
      </c>
    </row>
    <row r="2" spans="1:80" x14ac:dyDescent="0.25">
      <c r="A2" s="1">
        <f t="shared" ref="A2:A39" si="0">_xlfn.ISOWEEKNUM(E2)</f>
        <v>36</v>
      </c>
      <c r="B2" s="2">
        <f t="shared" ref="B2:B39" si="1">MONTH(E2)</f>
        <v>9</v>
      </c>
      <c r="C2" s="2">
        <f t="shared" ref="C2:C39" si="2">YEAR(E2)</f>
        <v>2021</v>
      </c>
      <c r="D2">
        <v>12078</v>
      </c>
      <c r="E2" s="59">
        <v>44445</v>
      </c>
      <c r="F2" t="s">
        <v>64</v>
      </c>
      <c r="G2" t="s">
        <v>13</v>
      </c>
      <c r="H2" s="58">
        <v>0.33333333333333331</v>
      </c>
      <c r="I2">
        <v>8</v>
      </c>
      <c r="J2">
        <v>141</v>
      </c>
      <c r="K2">
        <v>0</v>
      </c>
      <c r="L2" s="58">
        <v>0</v>
      </c>
      <c r="M2">
        <v>0</v>
      </c>
      <c r="N2" s="58">
        <v>0</v>
      </c>
      <c r="O2">
        <v>7</v>
      </c>
      <c r="P2">
        <v>0</v>
      </c>
      <c r="Q2" s="58">
        <v>0</v>
      </c>
      <c r="R2">
        <v>0</v>
      </c>
      <c r="S2">
        <v>0</v>
      </c>
      <c r="T2">
        <v>0</v>
      </c>
      <c r="U2" s="16">
        <f t="shared" ref="U2:U39" si="3">H2-Q2</f>
        <v>0.33333333333333331</v>
      </c>
      <c r="V2" s="17">
        <f t="shared" ref="V2:V39" si="4">U2 / ("0:1:0")</f>
        <v>479.99999999999994</v>
      </c>
      <c r="W2" s="18">
        <f t="shared" ref="W2:W39" si="5">U2/J2</f>
        <v>2.3640661938534278E-3</v>
      </c>
      <c r="X2" s="19">
        <f t="shared" ref="X2:X39" si="6">V2/J2</f>
        <v>3.4042553191489358</v>
      </c>
      <c r="Y2" s="20">
        <f t="shared" ref="Y2:Y39" si="7">(O2*100)/J2</f>
        <v>4.9645390070921982</v>
      </c>
      <c r="Z2" s="18">
        <v>3.4722222222222224E-4</v>
      </c>
      <c r="AA2" s="18">
        <v>3.4722222222222224E-4</v>
      </c>
      <c r="AB2" s="18">
        <v>1.0416666666666667E-3</v>
      </c>
      <c r="AD2" s="18">
        <v>1.3888888888888889E-3</v>
      </c>
      <c r="AE2" s="18">
        <v>4.1666666666666669E-4</v>
      </c>
      <c r="AF2" s="18">
        <v>4.1666666666666669E-4</v>
      </c>
      <c r="AG2" s="18">
        <v>2.4305555555555556E-3</v>
      </c>
      <c r="AH2" s="18">
        <v>1.6203703703703703E-3</v>
      </c>
      <c r="AI2" s="18">
        <v>1.6203703703703703E-3</v>
      </c>
      <c r="AJ2" s="18">
        <v>5.5555555555555556E-4</v>
      </c>
      <c r="AK2" s="18">
        <v>5.5555555555555556E-4</v>
      </c>
      <c r="AL2" s="18">
        <v>5.5555555555555556E-4</v>
      </c>
      <c r="AM2" s="18">
        <v>5.5555555555555556E-4</v>
      </c>
      <c r="AN2" s="18"/>
      <c r="AO2" s="18"/>
      <c r="AP2" s="18"/>
      <c r="AQ2" s="18">
        <v>2.0833333333333333E-3</v>
      </c>
      <c r="AR2" s="18"/>
      <c r="AS2" s="18">
        <v>2.0833333333333333E-3</v>
      </c>
      <c r="AT2" s="18">
        <v>3.472222222222222E-3</v>
      </c>
      <c r="AU2" s="18">
        <v>3.472222222222222E-3</v>
      </c>
      <c r="AV2" s="18">
        <v>3.472222222222222E-3</v>
      </c>
      <c r="AW2" s="18">
        <v>3.472222222222222E-3</v>
      </c>
      <c r="AX2" s="18">
        <v>3.472222222222222E-3</v>
      </c>
      <c r="AY2" s="18"/>
      <c r="AZ2" s="18">
        <v>4.6296296296296293E-4</v>
      </c>
      <c r="BA2" s="18">
        <v>3.4722222222222224E-4</v>
      </c>
      <c r="BB2" s="18"/>
      <c r="BC2" s="18"/>
      <c r="BD2" s="18"/>
      <c r="BE2" s="18">
        <v>3.4722222222222224E-4</v>
      </c>
      <c r="BF2" s="18">
        <v>6.9444444444444447E-4</v>
      </c>
      <c r="BG2" s="18">
        <v>6.9444444444444447E-4</v>
      </c>
      <c r="BH2" s="18">
        <v>6.9444444444444447E-4</v>
      </c>
      <c r="BI2" s="18">
        <v>6.9444444444444447E-4</v>
      </c>
      <c r="BJ2" s="18">
        <v>1.3888888888888889E-3</v>
      </c>
      <c r="BK2" s="18">
        <v>1.3888888888888889E-3</v>
      </c>
      <c r="BL2" s="18">
        <v>1.3888888888888889E-3</v>
      </c>
      <c r="BM2" s="18">
        <v>1.3888888888888889E-3</v>
      </c>
      <c r="BN2" s="18">
        <v>1.3888888888888889E-3</v>
      </c>
      <c r="BO2" s="18">
        <v>1.3888888888888889E-3</v>
      </c>
      <c r="BP2" s="18">
        <v>1.3888888888888889E-3</v>
      </c>
      <c r="BQ2" s="18">
        <f t="shared" ref="BQ2:BQ32" si="8">MIN(W2)</f>
        <v>2.3640661938534278E-3</v>
      </c>
      <c r="BR2" s="18">
        <f t="shared" ref="BR2:BR32" si="9">MAX(W2)</f>
        <v>2.3640661938534278E-3</v>
      </c>
    </row>
    <row r="3" spans="1:80" x14ac:dyDescent="0.25">
      <c r="A3" s="1">
        <f t="shared" si="0"/>
        <v>36</v>
      </c>
      <c r="B3" s="2">
        <f t="shared" si="1"/>
        <v>9</v>
      </c>
      <c r="C3" s="2">
        <f t="shared" si="2"/>
        <v>2021</v>
      </c>
      <c r="D3">
        <v>1091</v>
      </c>
      <c r="E3" s="59">
        <v>44445</v>
      </c>
      <c r="F3" t="s">
        <v>74</v>
      </c>
      <c r="G3" t="s">
        <v>13</v>
      </c>
      <c r="H3" s="58">
        <v>0.1076388888888889</v>
      </c>
      <c r="I3">
        <v>2.58</v>
      </c>
      <c r="J3">
        <v>55</v>
      </c>
      <c r="K3">
        <v>0</v>
      </c>
      <c r="L3" s="58">
        <v>0</v>
      </c>
      <c r="M3">
        <v>0</v>
      </c>
      <c r="N3" s="58">
        <v>0</v>
      </c>
      <c r="O3">
        <v>0</v>
      </c>
      <c r="P3">
        <v>0</v>
      </c>
      <c r="Q3" s="58">
        <v>0</v>
      </c>
      <c r="R3">
        <v>0</v>
      </c>
      <c r="S3">
        <v>0</v>
      </c>
      <c r="T3">
        <v>0</v>
      </c>
      <c r="U3" s="16">
        <f t="shared" si="3"/>
        <v>0.1076388888888889</v>
      </c>
      <c r="V3" s="17">
        <f t="shared" si="4"/>
        <v>155</v>
      </c>
      <c r="W3" s="18">
        <f t="shared" si="5"/>
        <v>1.9570707070707071E-3</v>
      </c>
      <c r="X3" s="19">
        <f t="shared" si="6"/>
        <v>2.8181818181818183</v>
      </c>
      <c r="Y3" s="20">
        <f t="shared" si="7"/>
        <v>0</v>
      </c>
      <c r="Z3" s="18">
        <v>3.4722222222222224E-4</v>
      </c>
      <c r="AA3" s="18">
        <v>3.4722222222222224E-4</v>
      </c>
      <c r="AB3" s="18">
        <v>1.0416666666666667E-3</v>
      </c>
      <c r="AD3" s="18">
        <v>1.3888888888888889E-3</v>
      </c>
      <c r="AE3" s="18">
        <v>4.1666666666666669E-4</v>
      </c>
      <c r="AF3" s="18">
        <v>4.1666666666666669E-4</v>
      </c>
      <c r="AG3" s="18">
        <v>2.4305555555555556E-3</v>
      </c>
      <c r="AH3" s="18">
        <v>1.6203703703703703E-3</v>
      </c>
      <c r="AI3" s="18">
        <v>1.6203703703703703E-3</v>
      </c>
      <c r="AJ3" s="18">
        <v>5.5555555555555556E-4</v>
      </c>
      <c r="AK3" s="18">
        <v>5.5555555555555556E-4</v>
      </c>
      <c r="AL3" s="18">
        <v>5.5555555555555556E-4</v>
      </c>
      <c r="AM3" s="18">
        <v>5.5555555555555556E-4</v>
      </c>
      <c r="AN3" s="18"/>
      <c r="AO3" s="18"/>
      <c r="AP3" s="18"/>
      <c r="AQ3" s="18">
        <v>2.0833333333333333E-3</v>
      </c>
      <c r="AR3" s="18"/>
      <c r="AS3" s="18">
        <v>2.0833333333333333E-3</v>
      </c>
      <c r="AT3" s="18">
        <v>3.472222222222222E-3</v>
      </c>
      <c r="AU3" s="18">
        <v>3.472222222222222E-3</v>
      </c>
      <c r="AV3" s="18">
        <v>3.472222222222222E-3</v>
      </c>
      <c r="AW3" s="18">
        <v>3.472222222222222E-3</v>
      </c>
      <c r="AX3" s="18">
        <v>3.472222222222222E-3</v>
      </c>
      <c r="AY3" s="18"/>
      <c r="AZ3" s="18">
        <v>4.6296296296296293E-4</v>
      </c>
      <c r="BA3" s="18">
        <v>3.4722222222222224E-4</v>
      </c>
      <c r="BB3" s="18"/>
      <c r="BC3" s="18"/>
      <c r="BD3" s="18"/>
      <c r="BE3" s="18">
        <v>3.4722222222222224E-4</v>
      </c>
      <c r="BF3" s="18">
        <v>6.9444444444444447E-4</v>
      </c>
      <c r="BG3" s="18">
        <v>6.9444444444444447E-4</v>
      </c>
      <c r="BH3" s="18">
        <v>6.9444444444444447E-4</v>
      </c>
      <c r="BI3" s="18">
        <v>6.9444444444444447E-4</v>
      </c>
      <c r="BJ3" s="18">
        <v>1.3888888888888889E-3</v>
      </c>
      <c r="BK3" s="18">
        <v>1.3888888888888889E-3</v>
      </c>
      <c r="BL3" s="18">
        <v>1.3888888888888889E-3</v>
      </c>
      <c r="BM3" s="18">
        <v>1.3888888888888889E-3</v>
      </c>
      <c r="BN3" s="18">
        <v>1.3888888888888889E-3</v>
      </c>
      <c r="BO3" s="18">
        <v>1.3888888888888889E-3</v>
      </c>
      <c r="BP3" s="18">
        <v>1.3888888888888889E-3</v>
      </c>
      <c r="BQ3" s="18">
        <f t="shared" si="8"/>
        <v>1.9570707070707071E-3</v>
      </c>
      <c r="BR3" s="18">
        <f t="shared" si="9"/>
        <v>1.9570707070707071E-3</v>
      </c>
    </row>
    <row r="4" spans="1:80" x14ac:dyDescent="0.25">
      <c r="A4" s="1">
        <f t="shared" si="0"/>
        <v>36</v>
      </c>
      <c r="B4" s="2">
        <f t="shared" si="1"/>
        <v>9</v>
      </c>
      <c r="C4" s="2">
        <f t="shared" si="2"/>
        <v>2021</v>
      </c>
      <c r="D4">
        <v>1364</v>
      </c>
      <c r="E4" s="59">
        <v>44445</v>
      </c>
      <c r="F4" t="s">
        <v>74</v>
      </c>
      <c r="G4" t="s">
        <v>13</v>
      </c>
      <c r="H4" s="58">
        <v>5.5555555555555552E-2</v>
      </c>
      <c r="I4">
        <v>1.33</v>
      </c>
      <c r="J4">
        <v>44</v>
      </c>
      <c r="K4">
        <v>0</v>
      </c>
      <c r="L4" s="58">
        <v>0</v>
      </c>
      <c r="M4">
        <v>0</v>
      </c>
      <c r="N4" s="58">
        <v>0</v>
      </c>
      <c r="O4">
        <v>0</v>
      </c>
      <c r="P4">
        <v>0</v>
      </c>
      <c r="Q4" s="58">
        <v>0</v>
      </c>
      <c r="R4">
        <v>0</v>
      </c>
      <c r="S4">
        <v>0</v>
      </c>
      <c r="T4">
        <v>0</v>
      </c>
      <c r="U4" s="16">
        <f t="shared" si="3"/>
        <v>5.5555555555555552E-2</v>
      </c>
      <c r="V4" s="17">
        <f t="shared" si="4"/>
        <v>79.999999999999986</v>
      </c>
      <c r="W4" s="18">
        <f t="shared" si="5"/>
        <v>1.2626262626262625E-3</v>
      </c>
      <c r="X4" s="19">
        <f t="shared" si="6"/>
        <v>1.8181818181818179</v>
      </c>
      <c r="Y4" s="20">
        <f t="shared" si="7"/>
        <v>0</v>
      </c>
      <c r="Z4" s="18">
        <v>3.4722222222222224E-4</v>
      </c>
      <c r="AA4" s="18">
        <v>3.4722222222222224E-4</v>
      </c>
      <c r="AB4" s="18">
        <v>1.0416666666666667E-3</v>
      </c>
      <c r="AD4" s="18">
        <v>1.3888888888888889E-3</v>
      </c>
      <c r="AE4" s="18">
        <v>4.1666666666666669E-4</v>
      </c>
      <c r="AF4" s="18">
        <v>4.1666666666666669E-4</v>
      </c>
      <c r="AG4" s="18">
        <v>2.4305555555555556E-3</v>
      </c>
      <c r="AH4" s="18">
        <v>1.6203703703703703E-3</v>
      </c>
      <c r="AI4" s="18">
        <v>1.6203703703703703E-3</v>
      </c>
      <c r="AJ4" s="18">
        <v>5.5555555555555556E-4</v>
      </c>
      <c r="AK4" s="18">
        <v>5.5555555555555556E-4</v>
      </c>
      <c r="AL4" s="18">
        <v>5.5555555555555556E-4</v>
      </c>
      <c r="AM4" s="18">
        <v>5.5555555555555556E-4</v>
      </c>
      <c r="AN4" s="18"/>
      <c r="AO4" s="18"/>
      <c r="AP4" s="18"/>
      <c r="AQ4" s="18">
        <v>2.0833333333333333E-3</v>
      </c>
      <c r="AR4" s="18"/>
      <c r="AS4" s="18">
        <v>2.0833333333333333E-3</v>
      </c>
      <c r="AT4" s="18">
        <v>3.472222222222222E-3</v>
      </c>
      <c r="AU4" s="18">
        <v>3.472222222222222E-3</v>
      </c>
      <c r="AV4" s="18">
        <v>3.472222222222222E-3</v>
      </c>
      <c r="AW4" s="18">
        <v>3.472222222222222E-3</v>
      </c>
      <c r="AX4" s="18">
        <v>3.472222222222222E-3</v>
      </c>
      <c r="AY4" s="18"/>
      <c r="AZ4" s="18">
        <v>4.6296296296296293E-4</v>
      </c>
      <c r="BA4" s="18">
        <v>3.4722222222222224E-4</v>
      </c>
      <c r="BB4" s="18"/>
      <c r="BC4" s="18"/>
      <c r="BD4" s="18"/>
      <c r="BE4" s="18">
        <v>3.4722222222222224E-4</v>
      </c>
      <c r="BF4" s="18">
        <v>6.9444444444444447E-4</v>
      </c>
      <c r="BG4" s="18">
        <v>6.9444444444444447E-4</v>
      </c>
      <c r="BH4" s="18">
        <v>6.9444444444444447E-4</v>
      </c>
      <c r="BI4" s="18">
        <v>6.9444444444444447E-4</v>
      </c>
      <c r="BJ4" s="18">
        <v>1.3888888888888889E-3</v>
      </c>
      <c r="BK4" s="18">
        <v>1.3888888888888889E-3</v>
      </c>
      <c r="BL4" s="18">
        <v>1.3888888888888889E-3</v>
      </c>
      <c r="BM4" s="18">
        <v>1.3888888888888889E-3</v>
      </c>
      <c r="BN4" s="18">
        <v>1.3888888888888889E-3</v>
      </c>
      <c r="BO4" s="18">
        <v>1.3888888888888889E-3</v>
      </c>
      <c r="BP4" s="18">
        <v>1.3888888888888889E-3</v>
      </c>
      <c r="BQ4" s="18">
        <f t="shared" si="8"/>
        <v>1.2626262626262625E-3</v>
      </c>
      <c r="BR4" s="18">
        <f t="shared" si="9"/>
        <v>1.2626262626262625E-3</v>
      </c>
    </row>
    <row r="5" spans="1:80" x14ac:dyDescent="0.25">
      <c r="A5" s="1">
        <f t="shared" si="0"/>
        <v>36</v>
      </c>
      <c r="B5" s="2">
        <f t="shared" si="1"/>
        <v>9</v>
      </c>
      <c r="C5" s="2">
        <f t="shared" si="2"/>
        <v>2021</v>
      </c>
      <c r="D5">
        <v>529</v>
      </c>
      <c r="E5" s="59">
        <v>44445</v>
      </c>
      <c r="F5" t="s">
        <v>69</v>
      </c>
      <c r="G5" t="s">
        <v>13</v>
      </c>
      <c r="H5" s="58">
        <v>6.25E-2</v>
      </c>
      <c r="I5">
        <v>1.5</v>
      </c>
      <c r="J5">
        <v>13</v>
      </c>
      <c r="K5">
        <v>0</v>
      </c>
      <c r="L5" s="58">
        <v>0</v>
      </c>
      <c r="M5">
        <v>0</v>
      </c>
      <c r="N5" s="58">
        <v>0</v>
      </c>
      <c r="O5">
        <v>0</v>
      </c>
      <c r="P5">
        <v>0</v>
      </c>
      <c r="Q5" s="58">
        <v>0</v>
      </c>
      <c r="R5">
        <v>0</v>
      </c>
      <c r="S5">
        <v>0</v>
      </c>
      <c r="T5">
        <v>0</v>
      </c>
      <c r="U5" s="16">
        <f t="shared" si="3"/>
        <v>6.25E-2</v>
      </c>
      <c r="V5" s="17">
        <f t="shared" si="4"/>
        <v>90</v>
      </c>
      <c r="W5" s="18">
        <f t="shared" si="5"/>
        <v>4.807692307692308E-3</v>
      </c>
      <c r="X5" s="19">
        <f t="shared" si="6"/>
        <v>6.9230769230769234</v>
      </c>
      <c r="Y5" s="20">
        <f t="shared" si="7"/>
        <v>0</v>
      </c>
      <c r="Z5" s="18">
        <v>3.4722222222222224E-4</v>
      </c>
      <c r="AA5" s="18">
        <v>3.4722222222222224E-4</v>
      </c>
      <c r="AB5" s="18">
        <v>1.0416666666666667E-3</v>
      </c>
      <c r="AD5" s="18">
        <v>1.3888888888888889E-3</v>
      </c>
      <c r="AE5" s="18">
        <v>4.1666666666666669E-4</v>
      </c>
      <c r="AF5" s="18">
        <v>4.1666666666666669E-4</v>
      </c>
      <c r="AG5" s="18">
        <v>2.4305555555555556E-3</v>
      </c>
      <c r="AH5" s="18">
        <v>1.6203703703703703E-3</v>
      </c>
      <c r="AI5" s="18">
        <v>1.6203703703703703E-3</v>
      </c>
      <c r="AJ5" s="18">
        <v>5.5555555555555556E-4</v>
      </c>
      <c r="AK5" s="18">
        <v>5.5555555555555556E-4</v>
      </c>
      <c r="AL5" s="18">
        <v>5.5555555555555556E-4</v>
      </c>
      <c r="AM5" s="18">
        <v>5.5555555555555556E-4</v>
      </c>
      <c r="AN5" s="18"/>
      <c r="AO5" s="18"/>
      <c r="AP5" s="18"/>
      <c r="AQ5" s="18">
        <v>2.0833333333333333E-3</v>
      </c>
      <c r="AR5" s="18"/>
      <c r="AS5" s="18">
        <v>2.0833333333333333E-3</v>
      </c>
      <c r="AT5" s="18">
        <v>3.472222222222222E-3</v>
      </c>
      <c r="AU5" s="18">
        <v>3.472222222222222E-3</v>
      </c>
      <c r="AV5" s="18">
        <v>3.472222222222222E-3</v>
      </c>
      <c r="AW5" s="18">
        <v>3.472222222222222E-3</v>
      </c>
      <c r="AX5" s="18">
        <v>3.472222222222222E-3</v>
      </c>
      <c r="AY5" s="18"/>
      <c r="AZ5" s="18">
        <v>4.6296296296296293E-4</v>
      </c>
      <c r="BA5" s="18">
        <v>3.4722222222222224E-4</v>
      </c>
      <c r="BB5" s="18"/>
      <c r="BC5" s="18"/>
      <c r="BD5" s="18"/>
      <c r="BE5" s="18">
        <v>3.4722222222222224E-4</v>
      </c>
      <c r="BF5" s="18">
        <v>6.9444444444444447E-4</v>
      </c>
      <c r="BG5" s="18">
        <v>6.9444444444444447E-4</v>
      </c>
      <c r="BH5" s="18">
        <v>6.9444444444444447E-4</v>
      </c>
      <c r="BI5" s="18">
        <v>6.9444444444444447E-4</v>
      </c>
      <c r="BJ5" s="18">
        <v>1.3888888888888889E-3</v>
      </c>
      <c r="BK5" s="18">
        <v>1.3888888888888889E-3</v>
      </c>
      <c r="BL5" s="18">
        <v>1.3888888888888889E-3</v>
      </c>
      <c r="BM5" s="18">
        <v>1.3888888888888889E-3</v>
      </c>
      <c r="BN5" s="18">
        <v>1.3888888888888889E-3</v>
      </c>
      <c r="BO5" s="18">
        <v>1.3888888888888889E-3</v>
      </c>
      <c r="BP5" s="18">
        <v>1.3888888888888889E-3</v>
      </c>
      <c r="BQ5" s="18">
        <f t="shared" si="8"/>
        <v>4.807692307692308E-3</v>
      </c>
      <c r="BR5" s="18">
        <f t="shared" si="9"/>
        <v>4.807692307692308E-3</v>
      </c>
    </row>
    <row r="6" spans="1:80" x14ac:dyDescent="0.25">
      <c r="A6" s="1">
        <f t="shared" si="0"/>
        <v>36</v>
      </c>
      <c r="B6" s="2">
        <f t="shared" si="1"/>
        <v>9</v>
      </c>
      <c r="C6" s="2">
        <f t="shared" si="2"/>
        <v>2021</v>
      </c>
      <c r="D6">
        <v>12098</v>
      </c>
      <c r="E6" s="59">
        <v>44445</v>
      </c>
      <c r="F6" t="s">
        <v>69</v>
      </c>
      <c r="G6" t="s">
        <v>13</v>
      </c>
      <c r="H6" s="58">
        <v>0.16666666666666666</v>
      </c>
      <c r="I6">
        <v>4</v>
      </c>
      <c r="J6">
        <v>52</v>
      </c>
      <c r="K6">
        <v>0</v>
      </c>
      <c r="L6" s="58">
        <v>0</v>
      </c>
      <c r="M6">
        <v>0</v>
      </c>
      <c r="N6" s="58">
        <v>0</v>
      </c>
      <c r="O6">
        <v>1</v>
      </c>
      <c r="P6">
        <v>0</v>
      </c>
      <c r="Q6" s="58">
        <v>0</v>
      </c>
      <c r="R6">
        <v>0</v>
      </c>
      <c r="S6">
        <v>0</v>
      </c>
      <c r="T6">
        <v>0</v>
      </c>
      <c r="U6" s="16">
        <f t="shared" si="3"/>
        <v>0.16666666666666666</v>
      </c>
      <c r="V6" s="17">
        <f t="shared" si="4"/>
        <v>239.99999999999997</v>
      </c>
      <c r="W6" s="18">
        <f t="shared" si="5"/>
        <v>3.205128205128205E-3</v>
      </c>
      <c r="X6" s="19">
        <f t="shared" si="6"/>
        <v>4.615384615384615</v>
      </c>
      <c r="Y6" s="20">
        <f t="shared" si="7"/>
        <v>1.9230769230769231</v>
      </c>
      <c r="Z6" s="18">
        <v>3.4722222222222224E-4</v>
      </c>
      <c r="AA6" s="18">
        <v>3.4722222222222224E-4</v>
      </c>
      <c r="AB6" s="18">
        <v>1.0416666666666667E-3</v>
      </c>
      <c r="AD6" s="18">
        <v>1.3888888888888889E-3</v>
      </c>
      <c r="AE6" s="18">
        <v>4.1666666666666669E-4</v>
      </c>
      <c r="AF6" s="18">
        <v>4.1666666666666669E-4</v>
      </c>
      <c r="AG6" s="18">
        <v>2.4305555555555556E-3</v>
      </c>
      <c r="AH6" s="18">
        <v>1.6203703703703703E-3</v>
      </c>
      <c r="AI6" s="18">
        <v>1.6203703703703703E-3</v>
      </c>
      <c r="AJ6" s="18">
        <v>5.5555555555555556E-4</v>
      </c>
      <c r="AK6" s="18">
        <v>5.5555555555555556E-4</v>
      </c>
      <c r="AL6" s="18">
        <v>5.5555555555555556E-4</v>
      </c>
      <c r="AM6" s="18">
        <v>5.5555555555555556E-4</v>
      </c>
      <c r="AN6" s="18"/>
      <c r="AO6" s="18"/>
      <c r="AP6" s="18"/>
      <c r="AQ6" s="18">
        <v>2.0833333333333333E-3</v>
      </c>
      <c r="AR6" s="18"/>
      <c r="AS6" s="18">
        <v>2.0833333333333333E-3</v>
      </c>
      <c r="AT6" s="18">
        <v>3.472222222222222E-3</v>
      </c>
      <c r="AU6" s="18">
        <v>3.472222222222222E-3</v>
      </c>
      <c r="AV6" s="18">
        <v>3.472222222222222E-3</v>
      </c>
      <c r="AW6" s="18">
        <v>3.472222222222222E-3</v>
      </c>
      <c r="AX6" s="18">
        <v>3.472222222222222E-3</v>
      </c>
      <c r="AY6" s="18"/>
      <c r="AZ6" s="18">
        <v>4.6296296296296293E-4</v>
      </c>
      <c r="BA6" s="18">
        <v>3.4722222222222224E-4</v>
      </c>
      <c r="BB6" s="18"/>
      <c r="BC6" s="18"/>
      <c r="BD6" s="18"/>
      <c r="BE6" s="18">
        <v>3.4722222222222224E-4</v>
      </c>
      <c r="BF6" s="18">
        <v>6.9444444444444447E-4</v>
      </c>
      <c r="BG6" s="18">
        <v>6.9444444444444447E-4</v>
      </c>
      <c r="BH6" s="18">
        <v>6.9444444444444447E-4</v>
      </c>
      <c r="BI6" s="18">
        <v>6.9444444444444447E-4</v>
      </c>
      <c r="BJ6" s="18">
        <v>1.3888888888888889E-3</v>
      </c>
      <c r="BK6" s="18">
        <v>1.3888888888888889E-3</v>
      </c>
      <c r="BL6" s="18">
        <v>1.3888888888888889E-3</v>
      </c>
      <c r="BM6" s="18">
        <v>1.3888888888888889E-3</v>
      </c>
      <c r="BN6" s="18">
        <v>1.3888888888888889E-3</v>
      </c>
      <c r="BO6" s="18">
        <v>1.3888888888888889E-3</v>
      </c>
      <c r="BP6" s="18">
        <v>1.3888888888888889E-3</v>
      </c>
      <c r="BQ6" s="18">
        <f t="shared" si="8"/>
        <v>3.205128205128205E-3</v>
      </c>
      <c r="BR6" s="18">
        <f t="shared" si="9"/>
        <v>3.205128205128205E-3</v>
      </c>
    </row>
    <row r="7" spans="1:80" x14ac:dyDescent="0.25">
      <c r="A7" s="1">
        <f t="shared" si="0"/>
        <v>36</v>
      </c>
      <c r="B7" s="2">
        <f t="shared" si="1"/>
        <v>9</v>
      </c>
      <c r="C7" s="2">
        <f t="shared" si="2"/>
        <v>2021</v>
      </c>
      <c r="D7">
        <v>12113</v>
      </c>
      <c r="E7" s="59">
        <v>44445</v>
      </c>
      <c r="F7" t="s">
        <v>76</v>
      </c>
      <c r="G7" t="s">
        <v>13</v>
      </c>
      <c r="H7" s="58">
        <v>0.33333333333333331</v>
      </c>
      <c r="I7">
        <v>8</v>
      </c>
      <c r="J7">
        <v>150</v>
      </c>
      <c r="K7">
        <v>0</v>
      </c>
      <c r="L7" s="58">
        <v>0</v>
      </c>
      <c r="M7">
        <v>0</v>
      </c>
      <c r="N7" s="58">
        <v>0</v>
      </c>
      <c r="O7">
        <v>7</v>
      </c>
      <c r="P7">
        <v>0</v>
      </c>
      <c r="Q7" s="58">
        <v>0</v>
      </c>
      <c r="R7">
        <v>0</v>
      </c>
      <c r="S7">
        <v>0</v>
      </c>
      <c r="T7">
        <v>0</v>
      </c>
      <c r="U7" s="16">
        <f t="shared" si="3"/>
        <v>0.33333333333333331</v>
      </c>
      <c r="V7" s="17">
        <f t="shared" si="4"/>
        <v>479.99999999999994</v>
      </c>
      <c r="W7" s="18">
        <f t="shared" si="5"/>
        <v>2.2222222222222222E-3</v>
      </c>
      <c r="X7" s="19">
        <f t="shared" si="6"/>
        <v>3.1999999999999997</v>
      </c>
      <c r="Y7" s="20">
        <f t="shared" si="7"/>
        <v>4.666666666666667</v>
      </c>
      <c r="Z7" s="18">
        <v>3.4722222222222224E-4</v>
      </c>
      <c r="AA7" s="18">
        <v>3.4722222222222224E-4</v>
      </c>
      <c r="AB7" s="18">
        <v>1.0416666666666667E-3</v>
      </c>
      <c r="AD7" s="18">
        <v>1.3888888888888889E-3</v>
      </c>
      <c r="AE7" s="18">
        <v>4.1666666666666669E-4</v>
      </c>
      <c r="AF7" s="18">
        <v>4.1666666666666669E-4</v>
      </c>
      <c r="AG7" s="18">
        <v>2.4305555555555556E-3</v>
      </c>
      <c r="AH7" s="18">
        <v>1.6203703703703703E-3</v>
      </c>
      <c r="AI7" s="18">
        <v>1.6203703703703703E-3</v>
      </c>
      <c r="AJ7" s="18">
        <v>5.5555555555555556E-4</v>
      </c>
      <c r="AK7" s="18">
        <v>5.5555555555555556E-4</v>
      </c>
      <c r="AL7" s="18">
        <v>5.5555555555555556E-4</v>
      </c>
      <c r="AM7" s="18">
        <v>5.5555555555555556E-4</v>
      </c>
      <c r="AN7" s="18"/>
      <c r="AO7" s="18"/>
      <c r="AP7" s="18"/>
      <c r="AQ7" s="18">
        <v>2.0833333333333333E-3</v>
      </c>
      <c r="AR7" s="18"/>
      <c r="AS7" s="18">
        <v>2.0833333333333333E-3</v>
      </c>
      <c r="AT7" s="18">
        <v>3.472222222222222E-3</v>
      </c>
      <c r="AU7" s="18">
        <v>3.472222222222222E-3</v>
      </c>
      <c r="AV7" s="18">
        <v>3.472222222222222E-3</v>
      </c>
      <c r="AW7" s="18">
        <v>3.472222222222222E-3</v>
      </c>
      <c r="AX7" s="18">
        <v>3.472222222222222E-3</v>
      </c>
      <c r="AY7" s="18"/>
      <c r="AZ7" s="18">
        <v>4.6296296296296293E-4</v>
      </c>
      <c r="BA7" s="18">
        <v>3.4722222222222224E-4</v>
      </c>
      <c r="BB7" s="18"/>
      <c r="BC7" s="18"/>
      <c r="BD7" s="18"/>
      <c r="BE7" s="18">
        <v>3.4722222222222224E-4</v>
      </c>
      <c r="BF7" s="18">
        <v>6.9444444444444447E-4</v>
      </c>
      <c r="BG7" s="18">
        <v>6.9444444444444447E-4</v>
      </c>
      <c r="BH7" s="18">
        <v>6.9444444444444447E-4</v>
      </c>
      <c r="BI7" s="18">
        <v>6.9444444444444447E-4</v>
      </c>
      <c r="BJ7" s="18">
        <v>1.3888888888888889E-3</v>
      </c>
      <c r="BK7" s="18">
        <v>1.3888888888888889E-3</v>
      </c>
      <c r="BL7" s="18">
        <v>1.3888888888888889E-3</v>
      </c>
      <c r="BM7" s="18">
        <v>1.3888888888888889E-3</v>
      </c>
      <c r="BN7" s="18">
        <v>1.3888888888888889E-3</v>
      </c>
      <c r="BO7" s="18">
        <v>1.3888888888888889E-3</v>
      </c>
      <c r="BP7" s="18">
        <v>1.3888888888888889E-3</v>
      </c>
      <c r="BQ7" s="18">
        <f t="shared" si="8"/>
        <v>2.2222222222222222E-3</v>
      </c>
      <c r="BR7" s="18">
        <f t="shared" si="9"/>
        <v>2.2222222222222222E-3</v>
      </c>
    </row>
    <row r="8" spans="1:80" x14ac:dyDescent="0.25">
      <c r="A8" s="1">
        <f t="shared" si="0"/>
        <v>36</v>
      </c>
      <c r="B8" s="2">
        <f t="shared" si="1"/>
        <v>9</v>
      </c>
      <c r="C8" s="2">
        <f t="shared" si="2"/>
        <v>2021</v>
      </c>
      <c r="D8">
        <v>12080</v>
      </c>
      <c r="E8" s="59">
        <v>44445</v>
      </c>
      <c r="F8" t="s">
        <v>81</v>
      </c>
      <c r="G8" t="s">
        <v>13</v>
      </c>
      <c r="H8" s="58">
        <v>0.33680555555555558</v>
      </c>
      <c r="I8">
        <v>8.08</v>
      </c>
      <c r="J8">
        <v>173</v>
      </c>
      <c r="K8">
        <v>0</v>
      </c>
      <c r="L8" s="58">
        <v>0</v>
      </c>
      <c r="M8">
        <v>0</v>
      </c>
      <c r="N8" s="58">
        <v>0</v>
      </c>
      <c r="O8">
        <v>0</v>
      </c>
      <c r="P8">
        <v>0</v>
      </c>
      <c r="Q8" s="58">
        <v>0</v>
      </c>
      <c r="R8">
        <v>0</v>
      </c>
      <c r="S8">
        <v>0</v>
      </c>
      <c r="T8">
        <v>0</v>
      </c>
      <c r="U8" s="16">
        <f t="shared" si="3"/>
        <v>0.33680555555555558</v>
      </c>
      <c r="V8" s="17">
        <f t="shared" si="4"/>
        <v>485</v>
      </c>
      <c r="W8" s="18">
        <f t="shared" si="5"/>
        <v>1.9468529222864484E-3</v>
      </c>
      <c r="X8" s="19">
        <f t="shared" si="6"/>
        <v>2.8034682080924855</v>
      </c>
      <c r="Y8" s="20">
        <f t="shared" si="7"/>
        <v>0</v>
      </c>
      <c r="Z8" s="18">
        <v>3.4722222222222224E-4</v>
      </c>
      <c r="AA8" s="18">
        <v>3.4722222222222224E-4</v>
      </c>
      <c r="AB8" s="18">
        <v>1.0416666666666667E-3</v>
      </c>
      <c r="AD8" s="18">
        <v>1.3888888888888889E-3</v>
      </c>
      <c r="AE8" s="18">
        <v>4.1666666666666669E-4</v>
      </c>
      <c r="AF8" s="18">
        <v>4.1666666666666669E-4</v>
      </c>
      <c r="AG8" s="18">
        <v>2.4305555555555556E-3</v>
      </c>
      <c r="AH8" s="18">
        <v>1.6203703703703703E-3</v>
      </c>
      <c r="AI8" s="18">
        <v>1.6203703703703703E-3</v>
      </c>
      <c r="AJ8" s="18">
        <v>5.5555555555555556E-4</v>
      </c>
      <c r="AK8" s="18">
        <v>5.5555555555555556E-4</v>
      </c>
      <c r="AL8" s="18">
        <v>5.5555555555555556E-4</v>
      </c>
      <c r="AM8" s="18">
        <v>5.5555555555555556E-4</v>
      </c>
      <c r="AN8" s="18"/>
      <c r="AO8" s="18"/>
      <c r="AP8" s="18"/>
      <c r="AQ8" s="18">
        <v>2.0833333333333333E-3</v>
      </c>
      <c r="AR8" s="18"/>
      <c r="AS8" s="18">
        <v>2.0833333333333333E-3</v>
      </c>
      <c r="AT8" s="18">
        <v>3.472222222222222E-3</v>
      </c>
      <c r="AU8" s="18">
        <v>3.472222222222222E-3</v>
      </c>
      <c r="AV8" s="18">
        <v>3.472222222222222E-3</v>
      </c>
      <c r="AW8" s="18">
        <v>3.472222222222222E-3</v>
      </c>
      <c r="AX8" s="18">
        <v>3.472222222222222E-3</v>
      </c>
      <c r="AY8" s="18"/>
      <c r="AZ8" s="18">
        <v>4.6296296296296293E-4</v>
      </c>
      <c r="BA8" s="18">
        <v>3.4722222222222224E-4</v>
      </c>
      <c r="BB8" s="18"/>
      <c r="BC8" s="18"/>
      <c r="BD8" s="18"/>
      <c r="BE8" s="18">
        <v>3.4722222222222224E-4</v>
      </c>
      <c r="BF8" s="18">
        <v>6.9444444444444447E-4</v>
      </c>
      <c r="BG8" s="18">
        <v>6.9444444444444447E-4</v>
      </c>
      <c r="BH8" s="18">
        <v>6.9444444444444447E-4</v>
      </c>
      <c r="BI8" s="18">
        <v>6.9444444444444447E-4</v>
      </c>
      <c r="BJ8" s="18">
        <v>1.3888888888888889E-3</v>
      </c>
      <c r="BK8" s="18">
        <v>1.3888888888888889E-3</v>
      </c>
      <c r="BL8" s="18">
        <v>1.3888888888888889E-3</v>
      </c>
      <c r="BM8" s="18">
        <v>1.3888888888888889E-3</v>
      </c>
      <c r="BN8" s="18">
        <v>1.3888888888888889E-3</v>
      </c>
      <c r="BO8" s="18">
        <v>1.3888888888888889E-3</v>
      </c>
      <c r="BP8" s="18">
        <v>1.3888888888888889E-3</v>
      </c>
      <c r="BQ8" s="18">
        <f t="shared" si="8"/>
        <v>1.9468529222864484E-3</v>
      </c>
      <c r="BR8" s="18">
        <f t="shared" si="9"/>
        <v>1.9468529222864484E-3</v>
      </c>
    </row>
    <row r="9" spans="1:80" x14ac:dyDescent="0.25">
      <c r="A9" s="1">
        <f t="shared" si="0"/>
        <v>36</v>
      </c>
      <c r="B9" s="2">
        <f t="shared" si="1"/>
        <v>9</v>
      </c>
      <c r="C9" s="2">
        <f t="shared" si="2"/>
        <v>2021</v>
      </c>
      <c r="D9">
        <v>11606</v>
      </c>
      <c r="E9" s="59">
        <v>44445</v>
      </c>
      <c r="F9" t="s">
        <v>56</v>
      </c>
      <c r="G9" t="s">
        <v>12</v>
      </c>
      <c r="H9" s="58">
        <v>0.33333333333333331</v>
      </c>
      <c r="I9">
        <v>8</v>
      </c>
      <c r="J9">
        <v>212</v>
      </c>
      <c r="K9">
        <v>0</v>
      </c>
      <c r="L9" s="58">
        <v>0</v>
      </c>
      <c r="M9">
        <v>0</v>
      </c>
      <c r="N9" s="58">
        <v>0</v>
      </c>
      <c r="O9">
        <v>212</v>
      </c>
      <c r="P9">
        <v>0</v>
      </c>
      <c r="Q9" s="58">
        <v>0</v>
      </c>
      <c r="R9">
        <v>0</v>
      </c>
      <c r="S9">
        <v>0</v>
      </c>
      <c r="T9">
        <v>0</v>
      </c>
      <c r="U9" s="16">
        <f t="shared" si="3"/>
        <v>0.33333333333333331</v>
      </c>
      <c r="V9" s="17">
        <f t="shared" si="4"/>
        <v>479.99999999999994</v>
      </c>
      <c r="W9" s="18">
        <f t="shared" si="5"/>
        <v>1.5723270440251571E-3</v>
      </c>
      <c r="X9" s="19">
        <f t="shared" si="6"/>
        <v>2.2641509433962264</v>
      </c>
      <c r="Y9" s="20">
        <f t="shared" si="7"/>
        <v>100</v>
      </c>
      <c r="Z9" s="18">
        <v>3.4722222222222224E-4</v>
      </c>
      <c r="AA9" s="18">
        <v>3.4722222222222224E-4</v>
      </c>
      <c r="AB9" s="18">
        <v>1.0416666666666667E-3</v>
      </c>
      <c r="AD9" s="18">
        <v>1.3888888888888889E-3</v>
      </c>
      <c r="AE9" s="18">
        <v>4.1666666666666669E-4</v>
      </c>
      <c r="AF9" s="18">
        <v>4.1666666666666669E-4</v>
      </c>
      <c r="AG9" s="18">
        <v>2.4305555555555556E-3</v>
      </c>
      <c r="AH9" s="18">
        <v>1.6203703703703703E-3</v>
      </c>
      <c r="AI9" s="18">
        <v>1.6203703703703703E-3</v>
      </c>
      <c r="AJ9" s="18">
        <v>5.5555555555555556E-4</v>
      </c>
      <c r="AK9" s="18">
        <v>5.5555555555555556E-4</v>
      </c>
      <c r="AL9" s="18">
        <v>5.5555555555555556E-4</v>
      </c>
      <c r="AM9" s="18">
        <v>5.5555555555555556E-4</v>
      </c>
      <c r="AN9" s="18"/>
      <c r="AO9" s="18"/>
      <c r="AP9" s="18"/>
      <c r="AQ9" s="18">
        <v>2.0833333333333333E-3</v>
      </c>
      <c r="AR9" s="18"/>
      <c r="AS9" s="18">
        <v>2.0833333333333333E-3</v>
      </c>
      <c r="AT9" s="18">
        <v>3.472222222222222E-3</v>
      </c>
      <c r="AU9" s="18">
        <v>3.472222222222222E-3</v>
      </c>
      <c r="AV9" s="18">
        <v>3.472222222222222E-3</v>
      </c>
      <c r="AW9" s="18">
        <v>3.472222222222222E-3</v>
      </c>
      <c r="AX9" s="18">
        <v>3.472222222222222E-3</v>
      </c>
      <c r="AY9" s="18"/>
      <c r="AZ9" s="18">
        <v>4.6296296296296293E-4</v>
      </c>
      <c r="BA9" s="18">
        <v>3.4722222222222224E-4</v>
      </c>
      <c r="BB9" s="18"/>
      <c r="BC9" s="18"/>
      <c r="BD9" s="18"/>
      <c r="BE9" s="18">
        <v>3.4722222222222224E-4</v>
      </c>
      <c r="BF9" s="18">
        <v>6.9444444444444447E-4</v>
      </c>
      <c r="BG9" s="18">
        <v>6.9444444444444447E-4</v>
      </c>
      <c r="BH9" s="18">
        <v>6.9444444444444447E-4</v>
      </c>
      <c r="BI9" s="18">
        <v>6.9444444444444447E-4</v>
      </c>
      <c r="BJ9" s="18">
        <v>1.3888888888888889E-3</v>
      </c>
      <c r="BK9" s="18">
        <v>1.3888888888888889E-3</v>
      </c>
      <c r="BL9" s="18">
        <v>1.3888888888888889E-3</v>
      </c>
      <c r="BM9" s="18">
        <v>1.3888888888888889E-3</v>
      </c>
      <c r="BN9" s="18">
        <v>1.3888888888888889E-3</v>
      </c>
      <c r="BO9" s="18">
        <v>1.3888888888888889E-3</v>
      </c>
      <c r="BP9" s="18">
        <v>1.3888888888888889E-3</v>
      </c>
      <c r="BQ9" s="18">
        <f t="shared" si="8"/>
        <v>1.5723270440251571E-3</v>
      </c>
      <c r="BR9" s="18">
        <f t="shared" si="9"/>
        <v>1.5723270440251571E-3</v>
      </c>
    </row>
    <row r="10" spans="1:80" x14ac:dyDescent="0.25">
      <c r="A10" s="1">
        <f t="shared" si="0"/>
        <v>36</v>
      </c>
      <c r="B10" s="2">
        <f t="shared" si="1"/>
        <v>9</v>
      </c>
      <c r="C10" s="2">
        <f t="shared" si="2"/>
        <v>2021</v>
      </c>
      <c r="D10">
        <v>12232</v>
      </c>
      <c r="E10" s="59">
        <v>44445</v>
      </c>
      <c r="F10" t="s">
        <v>56</v>
      </c>
      <c r="G10" t="s">
        <v>10</v>
      </c>
      <c r="H10" s="58">
        <v>0.5625</v>
      </c>
      <c r="I10">
        <v>13.5</v>
      </c>
      <c r="J10">
        <v>186</v>
      </c>
      <c r="K10">
        <v>0</v>
      </c>
      <c r="L10" s="58">
        <v>0</v>
      </c>
      <c r="M10">
        <v>0</v>
      </c>
      <c r="N10" s="58">
        <v>0</v>
      </c>
      <c r="O10">
        <v>117</v>
      </c>
      <c r="P10">
        <v>0</v>
      </c>
      <c r="Q10" s="58">
        <v>0</v>
      </c>
      <c r="R10">
        <v>0</v>
      </c>
      <c r="S10">
        <v>0</v>
      </c>
      <c r="T10">
        <v>0</v>
      </c>
      <c r="U10" s="16">
        <f t="shared" si="3"/>
        <v>0.5625</v>
      </c>
      <c r="V10" s="17">
        <f t="shared" si="4"/>
        <v>810</v>
      </c>
      <c r="W10" s="18">
        <f t="shared" si="5"/>
        <v>3.0241935483870967E-3</v>
      </c>
      <c r="X10" s="19">
        <f t="shared" si="6"/>
        <v>4.354838709677419</v>
      </c>
      <c r="Y10" s="20">
        <f t="shared" si="7"/>
        <v>62.903225806451616</v>
      </c>
      <c r="Z10" s="18">
        <v>3.4722222222222224E-4</v>
      </c>
      <c r="AA10" s="18">
        <v>3.4722222222222224E-4</v>
      </c>
      <c r="AB10" s="18">
        <v>1.0416666666666667E-3</v>
      </c>
      <c r="AD10" s="18">
        <v>1.3888888888888889E-3</v>
      </c>
      <c r="AE10" s="18">
        <v>4.1666666666666669E-4</v>
      </c>
      <c r="AF10" s="18">
        <v>4.1666666666666669E-4</v>
      </c>
      <c r="AG10" s="18">
        <v>2.4305555555555556E-3</v>
      </c>
      <c r="AH10" s="18">
        <v>1.6203703703703703E-3</v>
      </c>
      <c r="AI10" s="18">
        <v>1.6203703703703703E-3</v>
      </c>
      <c r="AJ10" s="18">
        <v>5.5555555555555556E-4</v>
      </c>
      <c r="AK10" s="18">
        <v>5.5555555555555556E-4</v>
      </c>
      <c r="AL10" s="18">
        <v>5.5555555555555556E-4</v>
      </c>
      <c r="AM10" s="18">
        <v>5.5555555555555556E-4</v>
      </c>
      <c r="AN10" s="18"/>
      <c r="AO10" s="18"/>
      <c r="AP10" s="18"/>
      <c r="AQ10" s="18">
        <v>2.0833333333333333E-3</v>
      </c>
      <c r="AR10" s="18"/>
      <c r="AS10" s="18">
        <v>2.0833333333333333E-3</v>
      </c>
      <c r="AT10" s="18">
        <v>3.472222222222222E-3</v>
      </c>
      <c r="AU10" s="18">
        <v>3.472222222222222E-3</v>
      </c>
      <c r="AV10" s="18">
        <v>3.472222222222222E-3</v>
      </c>
      <c r="AW10" s="18">
        <v>3.472222222222222E-3</v>
      </c>
      <c r="AX10" s="18">
        <v>3.472222222222222E-3</v>
      </c>
      <c r="AY10" s="18"/>
      <c r="AZ10" s="18">
        <v>4.6296296296296293E-4</v>
      </c>
      <c r="BA10" s="18">
        <v>3.4722222222222224E-4</v>
      </c>
      <c r="BB10" s="18"/>
      <c r="BC10" s="18"/>
      <c r="BD10" s="18"/>
      <c r="BE10" s="18">
        <v>3.4722222222222224E-4</v>
      </c>
      <c r="BF10" s="18">
        <v>6.9444444444444447E-4</v>
      </c>
      <c r="BG10" s="18">
        <v>6.9444444444444447E-4</v>
      </c>
      <c r="BH10" s="18">
        <v>6.9444444444444447E-4</v>
      </c>
      <c r="BI10" s="18">
        <v>6.9444444444444447E-4</v>
      </c>
      <c r="BJ10" s="18">
        <v>1.3888888888888889E-3</v>
      </c>
      <c r="BK10" s="18">
        <v>1.3888888888888889E-3</v>
      </c>
      <c r="BL10" s="18">
        <v>1.3888888888888889E-3</v>
      </c>
      <c r="BM10" s="18">
        <v>1.3888888888888889E-3</v>
      </c>
      <c r="BN10" s="18">
        <v>1.3888888888888889E-3</v>
      </c>
      <c r="BO10" s="18">
        <v>1.3888888888888889E-3</v>
      </c>
      <c r="BP10" s="18">
        <v>1.3888888888888889E-3</v>
      </c>
      <c r="BQ10" s="18">
        <f t="shared" si="8"/>
        <v>3.0241935483870967E-3</v>
      </c>
      <c r="BR10" s="18">
        <f t="shared" si="9"/>
        <v>3.0241935483870967E-3</v>
      </c>
    </row>
    <row r="11" spans="1:80" x14ac:dyDescent="0.25">
      <c r="A11" s="1">
        <f t="shared" si="0"/>
        <v>36</v>
      </c>
      <c r="B11" s="2">
        <f t="shared" si="1"/>
        <v>9</v>
      </c>
      <c r="C11" s="2">
        <f t="shared" si="2"/>
        <v>2021</v>
      </c>
      <c r="D11">
        <v>1146</v>
      </c>
      <c r="E11" s="59">
        <v>44445</v>
      </c>
      <c r="F11" t="s">
        <v>58</v>
      </c>
      <c r="G11" t="s">
        <v>13</v>
      </c>
      <c r="H11" s="58">
        <v>8.3333333333333329E-2</v>
      </c>
      <c r="I11">
        <v>2</v>
      </c>
      <c r="J11">
        <v>18</v>
      </c>
      <c r="K11">
        <v>0</v>
      </c>
      <c r="L11" s="58">
        <v>0</v>
      </c>
      <c r="M11">
        <v>0</v>
      </c>
      <c r="N11" s="58">
        <v>0</v>
      </c>
      <c r="O11">
        <v>18</v>
      </c>
      <c r="P11">
        <v>0</v>
      </c>
      <c r="Q11" s="58">
        <v>0</v>
      </c>
      <c r="R11">
        <v>0</v>
      </c>
      <c r="S11">
        <v>0</v>
      </c>
      <c r="T11">
        <v>0</v>
      </c>
      <c r="U11" s="16">
        <f t="shared" si="3"/>
        <v>8.3333333333333329E-2</v>
      </c>
      <c r="V11" s="17">
        <f t="shared" si="4"/>
        <v>119.99999999999999</v>
      </c>
      <c r="W11" s="18">
        <f t="shared" si="5"/>
        <v>4.6296296296296294E-3</v>
      </c>
      <c r="X11" s="19">
        <f t="shared" si="6"/>
        <v>6.6666666666666661</v>
      </c>
      <c r="Y11" s="20">
        <f t="shared" si="7"/>
        <v>100</v>
      </c>
      <c r="Z11" s="18">
        <v>3.4722222222222224E-4</v>
      </c>
      <c r="AA11" s="18">
        <v>3.4722222222222224E-4</v>
      </c>
      <c r="AB11" s="18">
        <v>1.0416666666666667E-3</v>
      </c>
      <c r="AD11" s="18">
        <v>1.3888888888888889E-3</v>
      </c>
      <c r="AE11" s="18">
        <v>4.1666666666666669E-4</v>
      </c>
      <c r="AF11" s="18">
        <v>4.1666666666666669E-4</v>
      </c>
      <c r="AG11" s="18">
        <v>2.4305555555555556E-3</v>
      </c>
      <c r="AH11" s="18">
        <v>1.6203703703703703E-3</v>
      </c>
      <c r="AI11" s="18">
        <v>1.6203703703703703E-3</v>
      </c>
      <c r="AJ11" s="18">
        <v>5.5555555555555556E-4</v>
      </c>
      <c r="AK11" s="18">
        <v>5.5555555555555556E-4</v>
      </c>
      <c r="AL11" s="18">
        <v>5.5555555555555556E-4</v>
      </c>
      <c r="AM11" s="18">
        <v>5.5555555555555556E-4</v>
      </c>
      <c r="AN11" s="18"/>
      <c r="AO11" s="18"/>
      <c r="AP11" s="18"/>
      <c r="AQ11" s="18">
        <v>2.0833333333333333E-3</v>
      </c>
      <c r="AR11" s="18"/>
      <c r="AS11" s="18">
        <v>2.0833333333333333E-3</v>
      </c>
      <c r="AT11" s="18">
        <v>3.472222222222222E-3</v>
      </c>
      <c r="AU11" s="18">
        <v>3.472222222222222E-3</v>
      </c>
      <c r="AV11" s="18">
        <v>3.472222222222222E-3</v>
      </c>
      <c r="AW11" s="18">
        <v>3.472222222222222E-3</v>
      </c>
      <c r="AX11" s="18">
        <v>3.472222222222222E-3</v>
      </c>
      <c r="AY11" s="18"/>
      <c r="AZ11" s="18">
        <v>4.6296296296296293E-4</v>
      </c>
      <c r="BA11" s="18">
        <v>3.4722222222222224E-4</v>
      </c>
      <c r="BB11" s="18"/>
      <c r="BC11" s="18"/>
      <c r="BD11" s="18"/>
      <c r="BE11" s="18">
        <v>3.4722222222222224E-4</v>
      </c>
      <c r="BF11" s="18">
        <v>6.9444444444444447E-4</v>
      </c>
      <c r="BG11" s="18">
        <v>6.9444444444444447E-4</v>
      </c>
      <c r="BH11" s="18">
        <v>6.9444444444444447E-4</v>
      </c>
      <c r="BI11" s="18">
        <v>6.9444444444444447E-4</v>
      </c>
      <c r="BJ11" s="18">
        <v>1.3888888888888889E-3</v>
      </c>
      <c r="BK11" s="18">
        <v>1.3888888888888889E-3</v>
      </c>
      <c r="BL11" s="18">
        <v>1.3888888888888889E-3</v>
      </c>
      <c r="BM11" s="18">
        <v>1.3888888888888889E-3</v>
      </c>
      <c r="BN11" s="18">
        <v>1.3888888888888889E-3</v>
      </c>
      <c r="BO11" s="18">
        <v>1.3888888888888889E-3</v>
      </c>
      <c r="BP11" s="18">
        <v>1.3888888888888889E-3</v>
      </c>
      <c r="BQ11" s="18">
        <f t="shared" si="8"/>
        <v>4.6296296296296294E-3</v>
      </c>
      <c r="BR11" s="18">
        <f t="shared" si="9"/>
        <v>4.6296296296296294E-3</v>
      </c>
    </row>
    <row r="12" spans="1:80" x14ac:dyDescent="0.25">
      <c r="A12" s="1">
        <f t="shared" si="0"/>
        <v>36</v>
      </c>
      <c r="B12" s="2">
        <f t="shared" si="1"/>
        <v>9</v>
      </c>
      <c r="C12" s="2">
        <f t="shared" si="2"/>
        <v>2021</v>
      </c>
      <c r="D12">
        <v>12232</v>
      </c>
      <c r="E12" s="59">
        <v>44445</v>
      </c>
      <c r="F12" t="s">
        <v>58</v>
      </c>
      <c r="G12" t="s">
        <v>10</v>
      </c>
      <c r="H12" s="58">
        <v>0.81944444444444453</v>
      </c>
      <c r="I12">
        <v>19.670000000000002</v>
      </c>
      <c r="J12">
        <v>48</v>
      </c>
      <c r="K12">
        <v>0</v>
      </c>
      <c r="L12" s="58">
        <v>0</v>
      </c>
      <c r="M12">
        <v>0</v>
      </c>
      <c r="N12" s="58">
        <v>0</v>
      </c>
      <c r="O12">
        <v>7</v>
      </c>
      <c r="P12">
        <v>0</v>
      </c>
      <c r="Q12" s="58">
        <v>0</v>
      </c>
      <c r="R12">
        <v>0</v>
      </c>
      <c r="S12">
        <v>0</v>
      </c>
      <c r="T12">
        <v>0</v>
      </c>
      <c r="U12" s="16">
        <f t="shared" si="3"/>
        <v>0.81944444444444453</v>
      </c>
      <c r="V12" s="17">
        <f t="shared" si="4"/>
        <v>1180</v>
      </c>
      <c r="W12" s="18">
        <f t="shared" si="5"/>
        <v>1.7071759259259262E-2</v>
      </c>
      <c r="X12" s="19">
        <f t="shared" si="6"/>
        <v>24.583333333333332</v>
      </c>
      <c r="Y12" s="20">
        <f t="shared" si="7"/>
        <v>14.583333333333334</v>
      </c>
      <c r="Z12" s="18">
        <v>3.4722222222222224E-4</v>
      </c>
      <c r="AA12" s="18">
        <v>3.4722222222222224E-4</v>
      </c>
      <c r="AB12" s="18">
        <v>1.0416666666666667E-3</v>
      </c>
      <c r="AD12" s="18">
        <v>1.3888888888888889E-3</v>
      </c>
      <c r="AE12" s="18">
        <v>4.1666666666666669E-4</v>
      </c>
      <c r="AF12" s="18">
        <v>4.1666666666666669E-4</v>
      </c>
      <c r="AG12" s="18">
        <v>2.4305555555555556E-3</v>
      </c>
      <c r="AH12" s="18">
        <v>1.6203703703703703E-3</v>
      </c>
      <c r="AI12" s="18">
        <v>1.6203703703703703E-3</v>
      </c>
      <c r="AJ12" s="18">
        <v>5.5555555555555556E-4</v>
      </c>
      <c r="AK12" s="18">
        <v>5.5555555555555556E-4</v>
      </c>
      <c r="AL12" s="18">
        <v>5.5555555555555556E-4</v>
      </c>
      <c r="AM12" s="18">
        <v>5.5555555555555556E-4</v>
      </c>
      <c r="AN12" s="18"/>
      <c r="AO12" s="18"/>
      <c r="AP12" s="18"/>
      <c r="AQ12" s="18">
        <v>2.0833333333333333E-3</v>
      </c>
      <c r="AR12" s="18"/>
      <c r="AS12" s="18">
        <v>2.0833333333333333E-3</v>
      </c>
      <c r="AT12" s="18">
        <v>3.472222222222222E-3</v>
      </c>
      <c r="AU12" s="18">
        <v>3.472222222222222E-3</v>
      </c>
      <c r="AV12" s="18">
        <v>3.472222222222222E-3</v>
      </c>
      <c r="AW12" s="18">
        <v>3.472222222222222E-3</v>
      </c>
      <c r="AX12" s="18">
        <v>3.472222222222222E-3</v>
      </c>
      <c r="AY12" s="18"/>
      <c r="AZ12" s="18">
        <v>4.6296296296296293E-4</v>
      </c>
      <c r="BA12" s="18">
        <v>3.4722222222222224E-4</v>
      </c>
      <c r="BB12" s="18"/>
      <c r="BC12" s="18"/>
      <c r="BD12" s="18"/>
      <c r="BE12" s="18">
        <v>3.4722222222222224E-4</v>
      </c>
      <c r="BF12" s="18">
        <v>6.9444444444444447E-4</v>
      </c>
      <c r="BG12" s="18">
        <v>6.9444444444444447E-4</v>
      </c>
      <c r="BH12" s="18">
        <v>6.9444444444444447E-4</v>
      </c>
      <c r="BI12" s="18">
        <v>6.9444444444444447E-4</v>
      </c>
      <c r="BJ12" s="18">
        <v>1.3888888888888889E-3</v>
      </c>
      <c r="BK12" s="18">
        <v>1.3888888888888889E-3</v>
      </c>
      <c r="BL12" s="18">
        <v>1.3888888888888889E-3</v>
      </c>
      <c r="BM12" s="18">
        <v>1.3888888888888889E-3</v>
      </c>
      <c r="BN12" s="18">
        <v>1.3888888888888889E-3</v>
      </c>
      <c r="BO12" s="18">
        <v>1.3888888888888889E-3</v>
      </c>
      <c r="BP12" s="18">
        <v>1.3888888888888889E-3</v>
      </c>
      <c r="BQ12" s="18">
        <f t="shared" si="8"/>
        <v>1.7071759259259262E-2</v>
      </c>
      <c r="BR12" s="18">
        <f t="shared" si="9"/>
        <v>1.7071759259259262E-2</v>
      </c>
    </row>
    <row r="13" spans="1:80" x14ac:dyDescent="0.25">
      <c r="A13" s="1">
        <f t="shared" si="0"/>
        <v>36</v>
      </c>
      <c r="B13" s="2">
        <f t="shared" si="1"/>
        <v>9</v>
      </c>
      <c r="C13" s="2">
        <f t="shared" si="2"/>
        <v>2021</v>
      </c>
      <c r="D13">
        <v>12449</v>
      </c>
      <c r="E13" s="59">
        <v>44445</v>
      </c>
      <c r="F13" t="s">
        <v>58</v>
      </c>
      <c r="G13" t="s">
        <v>13</v>
      </c>
      <c r="H13" s="58">
        <v>0.33333333333333331</v>
      </c>
      <c r="I13">
        <v>8</v>
      </c>
      <c r="J13">
        <v>178</v>
      </c>
      <c r="K13">
        <v>0</v>
      </c>
      <c r="L13" s="58">
        <v>0</v>
      </c>
      <c r="M13">
        <v>0</v>
      </c>
      <c r="N13" s="58">
        <v>0</v>
      </c>
      <c r="O13">
        <v>19</v>
      </c>
      <c r="P13">
        <v>0</v>
      </c>
      <c r="Q13" s="58">
        <v>0</v>
      </c>
      <c r="R13">
        <v>0</v>
      </c>
      <c r="S13">
        <v>0</v>
      </c>
      <c r="T13">
        <v>0</v>
      </c>
      <c r="U13" s="16">
        <f t="shared" si="3"/>
        <v>0.33333333333333331</v>
      </c>
      <c r="V13" s="17">
        <f t="shared" si="4"/>
        <v>479.99999999999994</v>
      </c>
      <c r="W13" s="18">
        <f t="shared" si="5"/>
        <v>1.8726591760299624E-3</v>
      </c>
      <c r="X13" s="19">
        <f t="shared" si="6"/>
        <v>2.6966292134831455</v>
      </c>
      <c r="Y13" s="20">
        <f t="shared" si="7"/>
        <v>10.674157303370787</v>
      </c>
      <c r="Z13" s="18">
        <v>3.4722222222222224E-4</v>
      </c>
      <c r="AA13" s="18">
        <v>3.4722222222222224E-4</v>
      </c>
      <c r="AB13" s="18">
        <v>1.0416666666666667E-3</v>
      </c>
      <c r="AD13" s="18">
        <v>1.3888888888888889E-3</v>
      </c>
      <c r="AE13" s="18">
        <v>4.1666666666666669E-4</v>
      </c>
      <c r="AF13" s="18">
        <v>4.1666666666666669E-4</v>
      </c>
      <c r="AG13" s="18">
        <v>2.4305555555555556E-3</v>
      </c>
      <c r="AH13" s="18">
        <v>1.6203703703703703E-3</v>
      </c>
      <c r="AI13" s="18">
        <v>1.6203703703703703E-3</v>
      </c>
      <c r="AJ13" s="18">
        <v>5.5555555555555556E-4</v>
      </c>
      <c r="AK13" s="18">
        <v>5.5555555555555556E-4</v>
      </c>
      <c r="AL13" s="18">
        <v>5.5555555555555556E-4</v>
      </c>
      <c r="AM13" s="18">
        <v>5.5555555555555556E-4</v>
      </c>
      <c r="AN13" s="18"/>
      <c r="AO13" s="18"/>
      <c r="AP13" s="18"/>
      <c r="AQ13" s="18">
        <v>2.0833333333333333E-3</v>
      </c>
      <c r="AR13" s="18"/>
      <c r="AS13" s="18">
        <v>2.0833333333333333E-3</v>
      </c>
      <c r="AT13" s="18">
        <v>3.472222222222222E-3</v>
      </c>
      <c r="AU13" s="18">
        <v>3.472222222222222E-3</v>
      </c>
      <c r="AV13" s="18">
        <v>3.472222222222222E-3</v>
      </c>
      <c r="AW13" s="18">
        <v>3.472222222222222E-3</v>
      </c>
      <c r="AX13" s="18">
        <v>3.472222222222222E-3</v>
      </c>
      <c r="AY13" s="18"/>
      <c r="AZ13" s="18">
        <v>4.6296296296296293E-4</v>
      </c>
      <c r="BA13" s="18">
        <v>3.4722222222222224E-4</v>
      </c>
      <c r="BB13" s="18"/>
      <c r="BC13" s="18"/>
      <c r="BD13" s="18"/>
      <c r="BE13" s="18">
        <v>3.4722222222222224E-4</v>
      </c>
      <c r="BF13" s="18">
        <v>6.9444444444444447E-4</v>
      </c>
      <c r="BG13" s="18">
        <v>6.9444444444444447E-4</v>
      </c>
      <c r="BH13" s="18">
        <v>6.9444444444444447E-4</v>
      </c>
      <c r="BI13" s="18">
        <v>6.9444444444444447E-4</v>
      </c>
      <c r="BJ13" s="18">
        <v>1.3888888888888889E-3</v>
      </c>
      <c r="BK13" s="18">
        <v>1.3888888888888889E-3</v>
      </c>
      <c r="BL13" s="18">
        <v>1.3888888888888889E-3</v>
      </c>
      <c r="BM13" s="18">
        <v>1.3888888888888889E-3</v>
      </c>
      <c r="BN13" s="18">
        <v>1.3888888888888889E-3</v>
      </c>
      <c r="BO13" s="18">
        <v>1.3888888888888889E-3</v>
      </c>
      <c r="BP13" s="18">
        <v>1.3888888888888889E-3</v>
      </c>
      <c r="BQ13" s="18">
        <f t="shared" si="8"/>
        <v>1.8726591760299624E-3</v>
      </c>
      <c r="BR13" s="18">
        <f t="shared" si="9"/>
        <v>1.8726591760299624E-3</v>
      </c>
    </row>
    <row r="14" spans="1:80" x14ac:dyDescent="0.25">
      <c r="A14" s="1">
        <f t="shared" si="0"/>
        <v>36</v>
      </c>
      <c r="B14" s="2">
        <f t="shared" si="1"/>
        <v>9</v>
      </c>
      <c r="C14" s="2">
        <f t="shared" si="2"/>
        <v>2021</v>
      </c>
      <c r="D14">
        <v>934</v>
      </c>
      <c r="E14" s="59">
        <v>44445</v>
      </c>
      <c r="F14" t="s">
        <v>11</v>
      </c>
      <c r="G14" t="s">
        <v>13</v>
      </c>
      <c r="H14" s="58">
        <v>0.25</v>
      </c>
      <c r="I14">
        <v>6</v>
      </c>
      <c r="J14">
        <v>847</v>
      </c>
      <c r="K14">
        <v>0</v>
      </c>
      <c r="L14" s="58">
        <v>0</v>
      </c>
      <c r="M14">
        <v>0</v>
      </c>
      <c r="N14" s="58">
        <v>0</v>
      </c>
      <c r="O14">
        <v>46</v>
      </c>
      <c r="P14">
        <v>0</v>
      </c>
      <c r="Q14" s="58">
        <v>0</v>
      </c>
      <c r="R14">
        <v>64</v>
      </c>
      <c r="S14">
        <v>0</v>
      </c>
      <c r="T14">
        <v>0</v>
      </c>
      <c r="U14" s="16">
        <f t="shared" si="3"/>
        <v>0.25</v>
      </c>
      <c r="V14" s="17">
        <f t="shared" si="4"/>
        <v>360</v>
      </c>
      <c r="W14" s="18">
        <f t="shared" si="5"/>
        <v>2.9515938606847696E-4</v>
      </c>
      <c r="X14" s="19">
        <f t="shared" si="6"/>
        <v>0.42502951593860683</v>
      </c>
      <c r="Y14" s="20">
        <f t="shared" si="7"/>
        <v>5.4309327036599768</v>
      </c>
      <c r="Z14" s="18">
        <v>3.4722222222222224E-4</v>
      </c>
      <c r="AA14" s="18">
        <v>3.4722222222222224E-4</v>
      </c>
      <c r="AB14" s="18">
        <v>1.0416666666666667E-3</v>
      </c>
      <c r="AD14" s="18">
        <v>1.3888888888888889E-3</v>
      </c>
      <c r="AE14" s="18">
        <v>4.1666666666666669E-4</v>
      </c>
      <c r="AF14" s="18">
        <v>4.1666666666666669E-4</v>
      </c>
      <c r="AG14" s="18">
        <v>2.4305555555555556E-3</v>
      </c>
      <c r="AH14" s="18">
        <v>1.6203703703703703E-3</v>
      </c>
      <c r="AI14" s="18">
        <v>1.6203703703703703E-3</v>
      </c>
      <c r="AJ14" s="18">
        <v>5.5555555555555556E-4</v>
      </c>
      <c r="AK14" s="18">
        <v>5.5555555555555556E-4</v>
      </c>
      <c r="AL14" s="18">
        <v>5.5555555555555556E-4</v>
      </c>
      <c r="AM14" s="18">
        <v>5.5555555555555556E-4</v>
      </c>
      <c r="AN14" s="18"/>
      <c r="AO14" s="18"/>
      <c r="AP14" s="18"/>
      <c r="AQ14" s="18">
        <v>2.0833333333333333E-3</v>
      </c>
      <c r="AR14" s="18"/>
      <c r="AS14" s="18">
        <v>2.0833333333333333E-3</v>
      </c>
      <c r="AT14" s="18">
        <v>3.472222222222222E-3</v>
      </c>
      <c r="AU14" s="18">
        <v>3.472222222222222E-3</v>
      </c>
      <c r="AV14" s="18">
        <v>3.472222222222222E-3</v>
      </c>
      <c r="AW14" s="18">
        <v>3.472222222222222E-3</v>
      </c>
      <c r="AX14" s="18">
        <v>3.472222222222222E-3</v>
      </c>
      <c r="AY14" s="18"/>
      <c r="AZ14" s="18">
        <v>4.6296296296296293E-4</v>
      </c>
      <c r="BA14" s="18">
        <v>3.4722222222222224E-4</v>
      </c>
      <c r="BB14" s="18"/>
      <c r="BC14" s="18"/>
      <c r="BD14" s="18"/>
      <c r="BE14" s="18">
        <v>3.4722222222222224E-4</v>
      </c>
      <c r="BF14" s="18">
        <v>6.9444444444444447E-4</v>
      </c>
      <c r="BG14" s="18">
        <v>6.9444444444444447E-4</v>
      </c>
      <c r="BH14" s="18">
        <v>6.9444444444444447E-4</v>
      </c>
      <c r="BI14" s="18">
        <v>6.9444444444444447E-4</v>
      </c>
      <c r="BJ14" s="18">
        <v>1.3888888888888889E-3</v>
      </c>
      <c r="BK14" s="18">
        <v>1.3888888888888889E-3</v>
      </c>
      <c r="BL14" s="18">
        <v>1.3888888888888889E-3</v>
      </c>
      <c r="BM14" s="18">
        <v>1.3888888888888889E-3</v>
      </c>
      <c r="BN14" s="18">
        <v>1.3888888888888889E-3</v>
      </c>
      <c r="BO14" s="18">
        <v>1.3888888888888889E-3</v>
      </c>
      <c r="BP14" s="18">
        <v>1.3888888888888889E-3</v>
      </c>
      <c r="BQ14" s="18">
        <f t="shared" si="8"/>
        <v>2.9515938606847696E-4</v>
      </c>
      <c r="BR14" s="18">
        <f t="shared" si="9"/>
        <v>2.9515938606847696E-4</v>
      </c>
    </row>
    <row r="15" spans="1:80" x14ac:dyDescent="0.25">
      <c r="A15" s="1">
        <f t="shared" si="0"/>
        <v>36</v>
      </c>
      <c r="B15" s="2">
        <f t="shared" si="1"/>
        <v>9</v>
      </c>
      <c r="C15" s="2">
        <f t="shared" si="2"/>
        <v>2021</v>
      </c>
      <c r="D15">
        <v>10571</v>
      </c>
      <c r="E15" s="59">
        <v>44445</v>
      </c>
      <c r="F15" t="s">
        <v>36</v>
      </c>
      <c r="G15" t="s">
        <v>38</v>
      </c>
      <c r="H15" s="58">
        <v>4.1666666666666664E-2</v>
      </c>
      <c r="I15">
        <v>1</v>
      </c>
      <c r="J15">
        <v>21</v>
      </c>
      <c r="K15">
        <v>0</v>
      </c>
      <c r="L15" s="58">
        <v>0</v>
      </c>
      <c r="M15">
        <v>0</v>
      </c>
      <c r="N15" s="58">
        <v>0</v>
      </c>
      <c r="O15">
        <v>0</v>
      </c>
      <c r="P15">
        <v>0</v>
      </c>
      <c r="Q15" s="58">
        <v>0</v>
      </c>
      <c r="R15">
        <v>95</v>
      </c>
      <c r="S15">
        <v>0</v>
      </c>
      <c r="T15">
        <v>0</v>
      </c>
      <c r="U15" s="16">
        <f t="shared" si="3"/>
        <v>4.1666666666666664E-2</v>
      </c>
      <c r="V15" s="17">
        <f t="shared" si="4"/>
        <v>59.999999999999993</v>
      </c>
      <c r="W15" s="18">
        <f t="shared" si="5"/>
        <v>1.984126984126984E-3</v>
      </c>
      <c r="X15" s="19">
        <f t="shared" si="6"/>
        <v>2.8571428571428568</v>
      </c>
      <c r="Y15" s="20">
        <f t="shared" si="7"/>
        <v>0</v>
      </c>
      <c r="Z15" s="18">
        <v>3.4722222222222224E-4</v>
      </c>
      <c r="AA15" s="18">
        <v>3.4722222222222224E-4</v>
      </c>
      <c r="AB15" s="18">
        <v>1.0416666666666667E-3</v>
      </c>
      <c r="AD15" s="18">
        <v>1.3888888888888889E-3</v>
      </c>
      <c r="AE15" s="18">
        <v>4.1666666666666669E-4</v>
      </c>
      <c r="AF15" s="18">
        <v>4.1666666666666669E-4</v>
      </c>
      <c r="AG15" s="18">
        <v>2.4305555555555556E-3</v>
      </c>
      <c r="AH15" s="18">
        <v>1.6203703703703703E-3</v>
      </c>
      <c r="AI15" s="18">
        <v>1.6203703703703703E-3</v>
      </c>
      <c r="AJ15" s="18">
        <v>5.5555555555555556E-4</v>
      </c>
      <c r="AK15" s="18">
        <v>5.5555555555555556E-4</v>
      </c>
      <c r="AL15" s="18">
        <v>5.5555555555555556E-4</v>
      </c>
      <c r="AM15" s="18">
        <v>5.5555555555555556E-4</v>
      </c>
      <c r="AN15" s="18"/>
      <c r="AO15" s="18"/>
      <c r="AP15" s="18"/>
      <c r="AQ15" s="18">
        <v>2.0833333333333333E-3</v>
      </c>
      <c r="AR15" s="18"/>
      <c r="AS15" s="18">
        <v>2.0833333333333333E-3</v>
      </c>
      <c r="AT15" s="18">
        <v>3.472222222222222E-3</v>
      </c>
      <c r="AU15" s="18">
        <v>3.472222222222222E-3</v>
      </c>
      <c r="AV15" s="18">
        <v>3.472222222222222E-3</v>
      </c>
      <c r="AW15" s="18">
        <v>3.472222222222222E-3</v>
      </c>
      <c r="AX15" s="18">
        <v>3.472222222222222E-3</v>
      </c>
      <c r="AY15" s="18"/>
      <c r="AZ15" s="18">
        <v>4.6296296296296293E-4</v>
      </c>
      <c r="BA15" s="18">
        <v>3.4722222222222224E-4</v>
      </c>
      <c r="BB15" s="18"/>
      <c r="BC15" s="18"/>
      <c r="BD15" s="18"/>
      <c r="BE15" s="18">
        <v>3.4722222222222224E-4</v>
      </c>
      <c r="BF15" s="18">
        <v>6.9444444444444447E-4</v>
      </c>
      <c r="BG15" s="18">
        <v>6.9444444444444447E-4</v>
      </c>
      <c r="BH15" s="18">
        <v>6.9444444444444447E-4</v>
      </c>
      <c r="BI15" s="18">
        <v>6.9444444444444447E-4</v>
      </c>
      <c r="BJ15" s="18">
        <v>1.3888888888888889E-3</v>
      </c>
      <c r="BK15" s="18">
        <v>1.3888888888888889E-3</v>
      </c>
      <c r="BL15" s="18">
        <v>1.3888888888888889E-3</v>
      </c>
      <c r="BM15" s="18">
        <v>1.3888888888888889E-3</v>
      </c>
      <c r="BN15" s="18">
        <v>1.3888888888888889E-3</v>
      </c>
      <c r="BO15" s="18">
        <v>1.3888888888888889E-3</v>
      </c>
      <c r="BP15" s="18">
        <v>1.3888888888888889E-3</v>
      </c>
      <c r="BQ15" s="18">
        <f t="shared" si="8"/>
        <v>1.984126984126984E-3</v>
      </c>
      <c r="BR15" s="18">
        <f t="shared" si="9"/>
        <v>1.984126984126984E-3</v>
      </c>
    </row>
    <row r="16" spans="1:80" x14ac:dyDescent="0.25">
      <c r="A16" s="1">
        <f t="shared" si="0"/>
        <v>36</v>
      </c>
      <c r="B16" s="2">
        <f t="shared" si="1"/>
        <v>9</v>
      </c>
      <c r="C16" s="2">
        <f t="shared" si="2"/>
        <v>2021</v>
      </c>
      <c r="D16">
        <v>1188</v>
      </c>
      <c r="E16" s="59">
        <v>44445</v>
      </c>
      <c r="F16" t="s">
        <v>36</v>
      </c>
      <c r="G16" t="s">
        <v>14</v>
      </c>
      <c r="H16" s="58">
        <v>0.3125</v>
      </c>
      <c r="I16">
        <v>7.5</v>
      </c>
      <c r="J16">
        <v>109</v>
      </c>
      <c r="K16">
        <v>0</v>
      </c>
      <c r="L16" s="58">
        <v>0</v>
      </c>
      <c r="M16">
        <v>0</v>
      </c>
      <c r="N16" s="58">
        <v>0</v>
      </c>
      <c r="O16">
        <v>2</v>
      </c>
      <c r="P16">
        <v>0</v>
      </c>
      <c r="Q16" s="58">
        <v>0</v>
      </c>
      <c r="R16">
        <v>59</v>
      </c>
      <c r="S16">
        <v>0</v>
      </c>
      <c r="T16">
        <v>0</v>
      </c>
      <c r="U16" s="16">
        <f t="shared" si="3"/>
        <v>0.3125</v>
      </c>
      <c r="V16" s="17">
        <f t="shared" si="4"/>
        <v>450</v>
      </c>
      <c r="W16" s="18">
        <f t="shared" si="5"/>
        <v>2.8669724770642203E-3</v>
      </c>
      <c r="X16" s="19">
        <f t="shared" si="6"/>
        <v>4.1284403669724767</v>
      </c>
      <c r="Y16" s="20">
        <f t="shared" si="7"/>
        <v>1.834862385321101</v>
      </c>
      <c r="Z16" s="18">
        <v>3.4722222222222224E-4</v>
      </c>
      <c r="AA16" s="18">
        <v>3.4722222222222224E-4</v>
      </c>
      <c r="AB16" s="18">
        <v>1.0416666666666667E-3</v>
      </c>
      <c r="AD16" s="18">
        <v>1.3888888888888889E-3</v>
      </c>
      <c r="AE16" s="18">
        <v>4.1666666666666669E-4</v>
      </c>
      <c r="AF16" s="18">
        <v>4.1666666666666669E-4</v>
      </c>
      <c r="AG16" s="18">
        <v>2.4305555555555556E-3</v>
      </c>
      <c r="AH16" s="18">
        <v>1.6203703703703703E-3</v>
      </c>
      <c r="AI16" s="18">
        <v>1.6203703703703703E-3</v>
      </c>
      <c r="AJ16" s="18">
        <v>5.5555555555555556E-4</v>
      </c>
      <c r="AK16" s="18">
        <v>5.5555555555555556E-4</v>
      </c>
      <c r="AL16" s="18">
        <v>5.5555555555555556E-4</v>
      </c>
      <c r="AM16" s="18">
        <v>5.5555555555555556E-4</v>
      </c>
      <c r="AN16" s="18"/>
      <c r="AO16" s="18"/>
      <c r="AP16" s="18"/>
      <c r="AQ16" s="18">
        <v>2.0833333333333333E-3</v>
      </c>
      <c r="AR16" s="18"/>
      <c r="AS16" s="18">
        <v>2.0833333333333333E-3</v>
      </c>
      <c r="AT16" s="18">
        <v>3.472222222222222E-3</v>
      </c>
      <c r="AU16" s="18">
        <v>3.472222222222222E-3</v>
      </c>
      <c r="AV16" s="18">
        <v>3.472222222222222E-3</v>
      </c>
      <c r="AW16" s="18">
        <v>3.472222222222222E-3</v>
      </c>
      <c r="AX16" s="18">
        <v>3.472222222222222E-3</v>
      </c>
      <c r="AY16" s="18"/>
      <c r="AZ16" s="18">
        <v>4.6296296296296293E-4</v>
      </c>
      <c r="BA16" s="18">
        <v>3.4722222222222224E-4</v>
      </c>
      <c r="BB16" s="18"/>
      <c r="BC16" s="18"/>
      <c r="BD16" s="18"/>
      <c r="BE16" s="18">
        <v>3.4722222222222224E-4</v>
      </c>
      <c r="BF16" s="18">
        <v>6.9444444444444447E-4</v>
      </c>
      <c r="BG16" s="18">
        <v>6.9444444444444447E-4</v>
      </c>
      <c r="BH16" s="18">
        <v>6.9444444444444447E-4</v>
      </c>
      <c r="BI16" s="18">
        <v>6.9444444444444447E-4</v>
      </c>
      <c r="BJ16" s="18">
        <v>1.3888888888888889E-3</v>
      </c>
      <c r="BK16" s="18">
        <v>1.3888888888888889E-3</v>
      </c>
      <c r="BL16" s="18">
        <v>1.3888888888888889E-3</v>
      </c>
      <c r="BM16" s="18">
        <v>1.3888888888888889E-3</v>
      </c>
      <c r="BN16" s="18">
        <v>1.3888888888888889E-3</v>
      </c>
      <c r="BO16" s="18">
        <v>1.3888888888888889E-3</v>
      </c>
      <c r="BP16" s="18">
        <v>1.3888888888888889E-3</v>
      </c>
      <c r="BQ16" s="18">
        <f t="shared" si="8"/>
        <v>2.8669724770642203E-3</v>
      </c>
      <c r="BR16" s="18">
        <f t="shared" si="9"/>
        <v>2.8669724770642203E-3</v>
      </c>
    </row>
    <row r="17" spans="1:70" x14ac:dyDescent="0.25">
      <c r="A17" s="1">
        <f t="shared" si="0"/>
        <v>36</v>
      </c>
      <c r="B17" s="2">
        <f t="shared" si="1"/>
        <v>9</v>
      </c>
      <c r="C17" s="2">
        <f t="shared" si="2"/>
        <v>2021</v>
      </c>
      <c r="D17">
        <v>1242</v>
      </c>
      <c r="E17" s="59">
        <v>44445</v>
      </c>
      <c r="F17" t="s">
        <v>36</v>
      </c>
      <c r="G17" t="s">
        <v>15</v>
      </c>
      <c r="H17" s="58">
        <v>0.3125</v>
      </c>
      <c r="I17">
        <v>7.5</v>
      </c>
      <c r="J17">
        <v>181</v>
      </c>
      <c r="K17">
        <v>0</v>
      </c>
      <c r="L17" s="58">
        <v>0</v>
      </c>
      <c r="M17">
        <v>0.33</v>
      </c>
      <c r="N17" s="58">
        <v>1.3888888888888888E-2</v>
      </c>
      <c r="O17">
        <v>6</v>
      </c>
      <c r="P17">
        <v>0</v>
      </c>
      <c r="Q17" s="58">
        <v>0</v>
      </c>
      <c r="R17">
        <v>52</v>
      </c>
      <c r="S17">
        <v>0</v>
      </c>
      <c r="T17">
        <v>0</v>
      </c>
      <c r="U17" s="16">
        <f t="shared" si="3"/>
        <v>0.3125</v>
      </c>
      <c r="V17" s="17">
        <f t="shared" si="4"/>
        <v>450</v>
      </c>
      <c r="W17" s="18">
        <f t="shared" si="5"/>
        <v>1.7265193370165745E-3</v>
      </c>
      <c r="X17" s="19">
        <f t="shared" si="6"/>
        <v>2.4861878453038675</v>
      </c>
      <c r="Y17" s="20">
        <f t="shared" si="7"/>
        <v>3.3149171270718232</v>
      </c>
      <c r="Z17" s="18">
        <v>3.4722222222222224E-4</v>
      </c>
      <c r="AA17" s="18">
        <v>3.4722222222222224E-4</v>
      </c>
      <c r="AB17" s="18">
        <v>1.0416666666666667E-3</v>
      </c>
      <c r="AD17" s="18">
        <v>1.3888888888888889E-3</v>
      </c>
      <c r="AE17" s="18">
        <v>4.1666666666666669E-4</v>
      </c>
      <c r="AF17" s="18">
        <v>4.1666666666666669E-4</v>
      </c>
      <c r="AG17" s="18">
        <v>2.4305555555555556E-3</v>
      </c>
      <c r="AH17" s="18">
        <v>1.6203703703703703E-3</v>
      </c>
      <c r="AI17" s="18">
        <v>1.6203703703703703E-3</v>
      </c>
      <c r="AJ17" s="18">
        <v>5.5555555555555556E-4</v>
      </c>
      <c r="AK17" s="18">
        <v>5.5555555555555556E-4</v>
      </c>
      <c r="AL17" s="18">
        <v>5.5555555555555556E-4</v>
      </c>
      <c r="AM17" s="18">
        <v>5.5555555555555556E-4</v>
      </c>
      <c r="AN17" s="18"/>
      <c r="AO17" s="18"/>
      <c r="AP17" s="18"/>
      <c r="AQ17" s="18">
        <v>2.0833333333333333E-3</v>
      </c>
      <c r="AR17" s="18"/>
      <c r="AS17" s="18">
        <v>2.0833333333333333E-3</v>
      </c>
      <c r="AT17" s="18">
        <v>3.472222222222222E-3</v>
      </c>
      <c r="AU17" s="18">
        <v>3.472222222222222E-3</v>
      </c>
      <c r="AV17" s="18">
        <v>3.472222222222222E-3</v>
      </c>
      <c r="AW17" s="18">
        <v>3.472222222222222E-3</v>
      </c>
      <c r="AX17" s="18">
        <v>3.472222222222222E-3</v>
      </c>
      <c r="AY17" s="18"/>
      <c r="AZ17" s="18">
        <v>4.6296296296296293E-4</v>
      </c>
      <c r="BA17" s="18">
        <v>3.4722222222222224E-4</v>
      </c>
      <c r="BB17" s="18"/>
      <c r="BC17" s="18"/>
      <c r="BD17" s="18"/>
      <c r="BE17" s="18">
        <v>3.4722222222222224E-4</v>
      </c>
      <c r="BF17" s="18">
        <v>6.9444444444444447E-4</v>
      </c>
      <c r="BG17" s="18">
        <v>6.9444444444444447E-4</v>
      </c>
      <c r="BH17" s="18">
        <v>6.9444444444444447E-4</v>
      </c>
      <c r="BI17" s="18">
        <v>6.9444444444444447E-4</v>
      </c>
      <c r="BJ17" s="18">
        <v>1.3888888888888889E-3</v>
      </c>
      <c r="BK17" s="18">
        <v>1.3888888888888889E-3</v>
      </c>
      <c r="BL17" s="18">
        <v>1.3888888888888889E-3</v>
      </c>
      <c r="BM17" s="18">
        <v>1.3888888888888889E-3</v>
      </c>
      <c r="BN17" s="18">
        <v>1.3888888888888889E-3</v>
      </c>
      <c r="BO17" s="18">
        <v>1.3888888888888889E-3</v>
      </c>
      <c r="BP17" s="18">
        <v>1.3888888888888889E-3</v>
      </c>
      <c r="BQ17" s="18">
        <f t="shared" si="8"/>
        <v>1.7265193370165745E-3</v>
      </c>
      <c r="BR17" s="18">
        <f t="shared" si="9"/>
        <v>1.7265193370165745E-3</v>
      </c>
    </row>
    <row r="18" spans="1:70" x14ac:dyDescent="0.25">
      <c r="A18" s="1">
        <f t="shared" si="0"/>
        <v>36</v>
      </c>
      <c r="B18" s="2">
        <f t="shared" si="1"/>
        <v>9</v>
      </c>
      <c r="C18" s="2">
        <f t="shared" si="2"/>
        <v>2021</v>
      </c>
      <c r="D18">
        <v>953</v>
      </c>
      <c r="E18" s="59">
        <v>44445</v>
      </c>
      <c r="F18" t="s">
        <v>16</v>
      </c>
      <c r="G18" t="s">
        <v>15</v>
      </c>
      <c r="H18" s="58">
        <v>0.3125</v>
      </c>
      <c r="I18">
        <v>7.5</v>
      </c>
      <c r="J18">
        <v>64</v>
      </c>
      <c r="K18">
        <v>0</v>
      </c>
      <c r="L18" s="58">
        <v>0</v>
      </c>
      <c r="M18">
        <v>0</v>
      </c>
      <c r="N18" s="58">
        <v>0</v>
      </c>
      <c r="O18">
        <v>4</v>
      </c>
      <c r="P18">
        <v>2</v>
      </c>
      <c r="Q18" s="58">
        <v>8.3333333333333329E-2</v>
      </c>
      <c r="R18">
        <v>75</v>
      </c>
      <c r="S18">
        <v>0</v>
      </c>
      <c r="T18">
        <v>0</v>
      </c>
      <c r="U18" s="16">
        <f t="shared" si="3"/>
        <v>0.22916666666666669</v>
      </c>
      <c r="V18" s="17">
        <f t="shared" si="4"/>
        <v>330</v>
      </c>
      <c r="W18" s="18">
        <f t="shared" si="5"/>
        <v>3.580729166666667E-3</v>
      </c>
      <c r="X18" s="19">
        <f t="shared" si="6"/>
        <v>5.15625</v>
      </c>
      <c r="Y18" s="20">
        <f t="shared" si="7"/>
        <v>6.25</v>
      </c>
      <c r="Z18" s="18">
        <v>3.4722222222222224E-4</v>
      </c>
      <c r="AA18" s="18">
        <v>3.4722222222222224E-4</v>
      </c>
      <c r="AB18" s="18">
        <v>1.0416666666666667E-3</v>
      </c>
      <c r="AD18" s="18">
        <v>1.3888888888888889E-3</v>
      </c>
      <c r="AE18" s="18">
        <v>4.1666666666666669E-4</v>
      </c>
      <c r="AF18" s="18">
        <v>4.1666666666666669E-4</v>
      </c>
      <c r="AG18" s="18">
        <v>2.4305555555555556E-3</v>
      </c>
      <c r="AH18" s="18">
        <v>1.6203703703703703E-3</v>
      </c>
      <c r="AI18" s="18">
        <v>1.6203703703703703E-3</v>
      </c>
      <c r="AJ18" s="18">
        <v>5.5555555555555556E-4</v>
      </c>
      <c r="AK18" s="18">
        <v>5.5555555555555556E-4</v>
      </c>
      <c r="AL18" s="18">
        <v>5.5555555555555556E-4</v>
      </c>
      <c r="AM18" s="18">
        <v>5.5555555555555556E-4</v>
      </c>
      <c r="AN18" s="18"/>
      <c r="AO18" s="18"/>
      <c r="AP18" s="18"/>
      <c r="AQ18" s="18">
        <v>2.0833333333333333E-3</v>
      </c>
      <c r="AR18" s="18"/>
      <c r="AS18" s="18">
        <v>2.0833333333333333E-3</v>
      </c>
      <c r="AT18" s="18">
        <v>3.472222222222222E-3</v>
      </c>
      <c r="AU18" s="18">
        <v>3.472222222222222E-3</v>
      </c>
      <c r="AV18" s="18">
        <v>3.472222222222222E-3</v>
      </c>
      <c r="AW18" s="18">
        <v>3.472222222222222E-3</v>
      </c>
      <c r="AX18" s="18">
        <v>3.472222222222222E-3</v>
      </c>
      <c r="AY18" s="18"/>
      <c r="AZ18" s="18">
        <v>4.6296296296296293E-4</v>
      </c>
      <c r="BA18" s="18">
        <v>3.4722222222222224E-4</v>
      </c>
      <c r="BB18" s="18"/>
      <c r="BC18" s="18"/>
      <c r="BD18" s="18"/>
      <c r="BE18" s="18">
        <v>3.4722222222222224E-4</v>
      </c>
      <c r="BF18" s="18">
        <v>6.9444444444444447E-4</v>
      </c>
      <c r="BG18" s="18">
        <v>6.9444444444444447E-4</v>
      </c>
      <c r="BH18" s="18">
        <v>6.9444444444444447E-4</v>
      </c>
      <c r="BI18" s="18">
        <v>6.9444444444444447E-4</v>
      </c>
      <c r="BJ18" s="18">
        <v>1.3888888888888889E-3</v>
      </c>
      <c r="BK18" s="18">
        <v>1.3888888888888889E-3</v>
      </c>
      <c r="BL18" s="18">
        <v>1.3888888888888889E-3</v>
      </c>
      <c r="BM18" s="18">
        <v>1.3888888888888889E-3</v>
      </c>
      <c r="BN18" s="18">
        <v>1.3888888888888889E-3</v>
      </c>
      <c r="BO18" s="18">
        <v>1.3888888888888889E-3</v>
      </c>
      <c r="BP18" s="18">
        <v>1.3888888888888889E-3</v>
      </c>
      <c r="BQ18" s="18">
        <f t="shared" si="8"/>
        <v>3.580729166666667E-3</v>
      </c>
      <c r="BR18" s="18">
        <f t="shared" si="9"/>
        <v>3.580729166666667E-3</v>
      </c>
    </row>
    <row r="19" spans="1:70" x14ac:dyDescent="0.25">
      <c r="A19" s="1">
        <f t="shared" si="0"/>
        <v>36</v>
      </c>
      <c r="B19" s="2">
        <f t="shared" si="1"/>
        <v>9</v>
      </c>
      <c r="C19" s="2">
        <f t="shared" si="2"/>
        <v>2021</v>
      </c>
      <c r="D19">
        <v>1215</v>
      </c>
      <c r="E19" s="59">
        <v>44445</v>
      </c>
      <c r="F19" t="s">
        <v>16</v>
      </c>
      <c r="G19" t="s">
        <v>14</v>
      </c>
      <c r="H19" s="58">
        <v>0.1875</v>
      </c>
      <c r="I19">
        <v>4.5</v>
      </c>
      <c r="J19">
        <v>39</v>
      </c>
      <c r="K19">
        <v>0</v>
      </c>
      <c r="L19" s="58">
        <v>0</v>
      </c>
      <c r="M19">
        <v>0.34</v>
      </c>
      <c r="N19" s="58">
        <v>1.3888888888888888E-2</v>
      </c>
      <c r="O19">
        <v>1</v>
      </c>
      <c r="P19">
        <v>0</v>
      </c>
      <c r="Q19" s="58">
        <v>0</v>
      </c>
      <c r="R19">
        <v>84</v>
      </c>
      <c r="S19">
        <v>0</v>
      </c>
      <c r="T19">
        <v>0</v>
      </c>
      <c r="U19" s="16">
        <f t="shared" si="3"/>
        <v>0.1875</v>
      </c>
      <c r="V19" s="17">
        <f t="shared" si="4"/>
        <v>270</v>
      </c>
      <c r="W19" s="18">
        <f t="shared" si="5"/>
        <v>4.807692307692308E-3</v>
      </c>
      <c r="X19" s="19">
        <f t="shared" si="6"/>
        <v>6.9230769230769234</v>
      </c>
      <c r="Y19" s="20">
        <f t="shared" si="7"/>
        <v>2.5641025641025643</v>
      </c>
      <c r="Z19" s="18">
        <v>3.4722222222222224E-4</v>
      </c>
      <c r="AA19" s="18">
        <v>3.4722222222222224E-4</v>
      </c>
      <c r="AB19" s="18">
        <v>1.0416666666666667E-3</v>
      </c>
      <c r="AD19" s="18">
        <v>1.3888888888888889E-3</v>
      </c>
      <c r="AE19" s="18">
        <v>4.1666666666666669E-4</v>
      </c>
      <c r="AF19" s="18">
        <v>4.1666666666666669E-4</v>
      </c>
      <c r="AG19" s="18">
        <v>2.4305555555555556E-3</v>
      </c>
      <c r="AH19" s="18">
        <v>1.6203703703703703E-3</v>
      </c>
      <c r="AI19" s="18">
        <v>1.6203703703703703E-3</v>
      </c>
      <c r="AJ19" s="18">
        <v>5.5555555555555556E-4</v>
      </c>
      <c r="AK19" s="18">
        <v>5.5555555555555556E-4</v>
      </c>
      <c r="AL19" s="18">
        <v>5.5555555555555556E-4</v>
      </c>
      <c r="AM19" s="18">
        <v>5.5555555555555556E-4</v>
      </c>
      <c r="AN19" s="18"/>
      <c r="AO19" s="18"/>
      <c r="AP19" s="18"/>
      <c r="AQ19" s="18">
        <v>2.0833333333333333E-3</v>
      </c>
      <c r="AR19" s="18"/>
      <c r="AS19" s="18">
        <v>2.0833333333333333E-3</v>
      </c>
      <c r="AT19" s="18">
        <v>3.472222222222222E-3</v>
      </c>
      <c r="AU19" s="18">
        <v>3.472222222222222E-3</v>
      </c>
      <c r="AV19" s="18">
        <v>3.472222222222222E-3</v>
      </c>
      <c r="AW19" s="18">
        <v>3.472222222222222E-3</v>
      </c>
      <c r="AX19" s="18">
        <v>3.472222222222222E-3</v>
      </c>
      <c r="AY19" s="18"/>
      <c r="AZ19" s="18">
        <v>4.6296296296296293E-4</v>
      </c>
      <c r="BA19" s="18">
        <v>3.4722222222222224E-4</v>
      </c>
      <c r="BB19" s="18"/>
      <c r="BC19" s="18"/>
      <c r="BD19" s="18"/>
      <c r="BE19" s="18">
        <v>3.4722222222222224E-4</v>
      </c>
      <c r="BF19" s="18">
        <v>6.9444444444444447E-4</v>
      </c>
      <c r="BG19" s="18">
        <v>6.9444444444444447E-4</v>
      </c>
      <c r="BH19" s="18">
        <v>6.9444444444444447E-4</v>
      </c>
      <c r="BI19" s="18">
        <v>6.9444444444444447E-4</v>
      </c>
      <c r="BJ19" s="18">
        <v>1.3888888888888889E-3</v>
      </c>
      <c r="BK19" s="18">
        <v>1.3888888888888889E-3</v>
      </c>
      <c r="BL19" s="18">
        <v>1.3888888888888889E-3</v>
      </c>
      <c r="BM19" s="18">
        <v>1.3888888888888889E-3</v>
      </c>
      <c r="BN19" s="18">
        <v>1.3888888888888889E-3</v>
      </c>
      <c r="BO19" s="18">
        <v>1.3888888888888889E-3</v>
      </c>
      <c r="BP19" s="18">
        <v>1.3888888888888889E-3</v>
      </c>
      <c r="BQ19" s="18">
        <f t="shared" si="8"/>
        <v>4.807692307692308E-3</v>
      </c>
      <c r="BR19" s="18">
        <f t="shared" si="9"/>
        <v>4.807692307692308E-3</v>
      </c>
    </row>
    <row r="20" spans="1:70" x14ac:dyDescent="0.25">
      <c r="A20" s="1">
        <f t="shared" si="0"/>
        <v>36</v>
      </c>
      <c r="B20" s="2">
        <f t="shared" si="1"/>
        <v>9</v>
      </c>
      <c r="C20" s="2">
        <f t="shared" si="2"/>
        <v>2021</v>
      </c>
      <c r="D20">
        <v>1398</v>
      </c>
      <c r="E20" s="59">
        <v>44445</v>
      </c>
      <c r="F20" t="s">
        <v>16</v>
      </c>
      <c r="G20" t="s">
        <v>38</v>
      </c>
      <c r="H20" s="58">
        <v>0.3125</v>
      </c>
      <c r="I20">
        <v>7.5</v>
      </c>
      <c r="J20">
        <v>82</v>
      </c>
      <c r="K20">
        <v>0</v>
      </c>
      <c r="L20" s="58">
        <v>0</v>
      </c>
      <c r="M20">
        <v>0</v>
      </c>
      <c r="N20" s="58">
        <v>0</v>
      </c>
      <c r="O20">
        <v>4</v>
      </c>
      <c r="P20">
        <v>0</v>
      </c>
      <c r="Q20" s="58">
        <v>0</v>
      </c>
      <c r="R20">
        <v>79</v>
      </c>
      <c r="S20">
        <v>0</v>
      </c>
      <c r="T20">
        <v>0</v>
      </c>
      <c r="U20" s="16">
        <f t="shared" si="3"/>
        <v>0.3125</v>
      </c>
      <c r="V20" s="17">
        <f t="shared" si="4"/>
        <v>450</v>
      </c>
      <c r="W20" s="18">
        <f t="shared" si="5"/>
        <v>3.8109756097560975E-3</v>
      </c>
      <c r="X20" s="19">
        <f t="shared" si="6"/>
        <v>5.4878048780487809</v>
      </c>
      <c r="Y20" s="20">
        <f t="shared" si="7"/>
        <v>4.8780487804878048</v>
      </c>
      <c r="Z20" s="18">
        <v>3.4722222222222224E-4</v>
      </c>
      <c r="AA20" s="18">
        <v>3.4722222222222224E-4</v>
      </c>
      <c r="AB20" s="18">
        <v>1.0416666666666667E-3</v>
      </c>
      <c r="AD20" s="18">
        <v>1.3888888888888889E-3</v>
      </c>
      <c r="AE20" s="18">
        <v>4.1666666666666669E-4</v>
      </c>
      <c r="AF20" s="18">
        <v>4.1666666666666669E-4</v>
      </c>
      <c r="AG20" s="18">
        <v>2.4305555555555556E-3</v>
      </c>
      <c r="AH20" s="18">
        <v>1.6203703703703703E-3</v>
      </c>
      <c r="AI20" s="18">
        <v>1.6203703703703703E-3</v>
      </c>
      <c r="AJ20" s="18">
        <v>5.5555555555555556E-4</v>
      </c>
      <c r="AK20" s="18">
        <v>5.5555555555555556E-4</v>
      </c>
      <c r="AL20" s="18">
        <v>5.5555555555555556E-4</v>
      </c>
      <c r="AM20" s="18">
        <v>5.5555555555555556E-4</v>
      </c>
      <c r="AN20" s="18"/>
      <c r="AO20" s="18"/>
      <c r="AP20" s="18"/>
      <c r="AQ20" s="18">
        <v>2.0833333333333333E-3</v>
      </c>
      <c r="AR20" s="18"/>
      <c r="AS20" s="18">
        <v>2.0833333333333333E-3</v>
      </c>
      <c r="AT20" s="18">
        <v>3.472222222222222E-3</v>
      </c>
      <c r="AU20" s="18">
        <v>3.472222222222222E-3</v>
      </c>
      <c r="AV20" s="18">
        <v>3.472222222222222E-3</v>
      </c>
      <c r="AW20" s="18">
        <v>3.472222222222222E-3</v>
      </c>
      <c r="AX20" s="18">
        <v>3.472222222222222E-3</v>
      </c>
      <c r="AY20" s="18"/>
      <c r="AZ20" s="18">
        <v>4.6296296296296293E-4</v>
      </c>
      <c r="BA20" s="18">
        <v>3.4722222222222224E-4</v>
      </c>
      <c r="BB20" s="18"/>
      <c r="BC20" s="18"/>
      <c r="BD20" s="18"/>
      <c r="BE20" s="18">
        <v>3.4722222222222224E-4</v>
      </c>
      <c r="BF20" s="18">
        <v>6.9444444444444447E-4</v>
      </c>
      <c r="BG20" s="18">
        <v>6.9444444444444447E-4</v>
      </c>
      <c r="BH20" s="18">
        <v>6.9444444444444447E-4</v>
      </c>
      <c r="BI20" s="18">
        <v>6.9444444444444447E-4</v>
      </c>
      <c r="BJ20" s="18">
        <v>1.3888888888888889E-3</v>
      </c>
      <c r="BK20" s="18">
        <v>1.3888888888888889E-3</v>
      </c>
      <c r="BL20" s="18">
        <v>1.3888888888888889E-3</v>
      </c>
      <c r="BM20" s="18">
        <v>1.3888888888888889E-3</v>
      </c>
      <c r="BN20" s="18">
        <v>1.3888888888888889E-3</v>
      </c>
      <c r="BO20" s="18">
        <v>1.3888888888888889E-3</v>
      </c>
      <c r="BP20" s="18">
        <v>1.3888888888888889E-3</v>
      </c>
      <c r="BQ20" s="18">
        <f t="shared" si="8"/>
        <v>3.8109756097560975E-3</v>
      </c>
      <c r="BR20" s="18">
        <f t="shared" si="9"/>
        <v>3.8109756097560975E-3</v>
      </c>
    </row>
    <row r="21" spans="1:70" x14ac:dyDescent="0.25">
      <c r="A21" s="1">
        <f t="shared" si="0"/>
        <v>36</v>
      </c>
      <c r="B21" s="2">
        <f t="shared" si="1"/>
        <v>9</v>
      </c>
      <c r="C21" s="2">
        <f t="shared" si="2"/>
        <v>2021</v>
      </c>
      <c r="D21">
        <v>1028</v>
      </c>
      <c r="E21" s="59">
        <v>44445</v>
      </c>
      <c r="F21" t="s">
        <v>22</v>
      </c>
      <c r="G21" t="s">
        <v>10</v>
      </c>
      <c r="H21" s="58">
        <v>0.14583333333333334</v>
      </c>
      <c r="I21">
        <v>3.5</v>
      </c>
      <c r="J21">
        <v>49</v>
      </c>
      <c r="K21">
        <v>0</v>
      </c>
      <c r="L21" s="58">
        <v>0</v>
      </c>
      <c r="M21">
        <v>0</v>
      </c>
      <c r="N21" s="58">
        <v>0</v>
      </c>
      <c r="O21">
        <v>2</v>
      </c>
      <c r="P21">
        <v>0</v>
      </c>
      <c r="Q21" s="58">
        <v>0</v>
      </c>
      <c r="R21">
        <v>85</v>
      </c>
      <c r="S21">
        <v>0</v>
      </c>
      <c r="T21">
        <v>0</v>
      </c>
      <c r="U21" s="16">
        <f t="shared" si="3"/>
        <v>0.14583333333333334</v>
      </c>
      <c r="V21" s="17">
        <f t="shared" si="4"/>
        <v>210</v>
      </c>
      <c r="W21" s="18">
        <f t="shared" si="5"/>
        <v>2.9761904761904765E-3</v>
      </c>
      <c r="X21" s="19">
        <f t="shared" si="6"/>
        <v>4.2857142857142856</v>
      </c>
      <c r="Y21" s="20">
        <f t="shared" si="7"/>
        <v>4.0816326530612246</v>
      </c>
      <c r="Z21" s="18">
        <v>3.4722222222222224E-4</v>
      </c>
      <c r="AA21" s="18">
        <v>3.4722222222222224E-4</v>
      </c>
      <c r="AB21" s="18">
        <v>1.0416666666666667E-3</v>
      </c>
      <c r="AD21" s="18">
        <v>1.3888888888888889E-3</v>
      </c>
      <c r="AE21" s="18">
        <v>4.1666666666666669E-4</v>
      </c>
      <c r="AF21" s="18">
        <v>4.1666666666666669E-4</v>
      </c>
      <c r="AG21" s="18">
        <v>2.4305555555555556E-3</v>
      </c>
      <c r="AH21" s="18">
        <v>1.6203703703703703E-3</v>
      </c>
      <c r="AI21" s="18">
        <v>1.6203703703703703E-3</v>
      </c>
      <c r="AJ21" s="18">
        <v>5.5555555555555556E-4</v>
      </c>
      <c r="AK21" s="18">
        <v>5.5555555555555556E-4</v>
      </c>
      <c r="AL21" s="18">
        <v>5.5555555555555556E-4</v>
      </c>
      <c r="AM21" s="18">
        <v>5.5555555555555556E-4</v>
      </c>
      <c r="AN21" s="18"/>
      <c r="AO21" s="18"/>
      <c r="AP21" s="18"/>
      <c r="AQ21" s="18">
        <v>2.0833333333333333E-3</v>
      </c>
      <c r="AR21" s="18"/>
      <c r="AS21" s="18">
        <v>2.0833333333333333E-3</v>
      </c>
      <c r="AT21" s="18">
        <v>3.472222222222222E-3</v>
      </c>
      <c r="AU21" s="18">
        <v>3.472222222222222E-3</v>
      </c>
      <c r="AV21" s="18">
        <v>3.472222222222222E-3</v>
      </c>
      <c r="AW21" s="18">
        <v>3.472222222222222E-3</v>
      </c>
      <c r="AX21" s="18">
        <v>3.472222222222222E-3</v>
      </c>
      <c r="AY21" s="18"/>
      <c r="AZ21" s="18">
        <v>4.6296296296296293E-4</v>
      </c>
      <c r="BA21" s="18">
        <v>3.4722222222222224E-4</v>
      </c>
      <c r="BB21" s="18"/>
      <c r="BC21" s="18"/>
      <c r="BD21" s="18"/>
      <c r="BE21" s="18">
        <v>3.4722222222222224E-4</v>
      </c>
      <c r="BF21" s="18">
        <v>6.9444444444444447E-4</v>
      </c>
      <c r="BG21" s="18">
        <v>6.9444444444444447E-4</v>
      </c>
      <c r="BH21" s="18">
        <v>6.9444444444444447E-4</v>
      </c>
      <c r="BI21" s="18">
        <v>6.9444444444444447E-4</v>
      </c>
      <c r="BJ21" s="18">
        <v>1.3888888888888889E-3</v>
      </c>
      <c r="BK21" s="18">
        <v>1.3888888888888889E-3</v>
      </c>
      <c r="BL21" s="18">
        <v>1.3888888888888889E-3</v>
      </c>
      <c r="BM21" s="18">
        <v>1.3888888888888889E-3</v>
      </c>
      <c r="BN21" s="18">
        <v>1.3888888888888889E-3</v>
      </c>
      <c r="BO21" s="18">
        <v>1.3888888888888889E-3</v>
      </c>
      <c r="BP21" s="18">
        <v>1.3888888888888889E-3</v>
      </c>
      <c r="BQ21" s="18">
        <f t="shared" si="8"/>
        <v>2.9761904761904765E-3</v>
      </c>
      <c r="BR21" s="18">
        <f t="shared" si="9"/>
        <v>2.9761904761904765E-3</v>
      </c>
    </row>
    <row r="22" spans="1:70" x14ac:dyDescent="0.25">
      <c r="A22" s="1">
        <f t="shared" si="0"/>
        <v>36</v>
      </c>
      <c r="B22" s="2">
        <f t="shared" si="1"/>
        <v>9</v>
      </c>
      <c r="C22" s="2">
        <f t="shared" si="2"/>
        <v>2021</v>
      </c>
      <c r="D22">
        <v>12236</v>
      </c>
      <c r="E22" s="59">
        <v>44445</v>
      </c>
      <c r="F22" t="s">
        <v>22</v>
      </c>
      <c r="G22" t="s">
        <v>12</v>
      </c>
      <c r="H22" s="58">
        <v>0.33333333333333331</v>
      </c>
      <c r="I22">
        <v>8</v>
      </c>
      <c r="J22">
        <v>73</v>
      </c>
      <c r="K22">
        <v>0</v>
      </c>
      <c r="L22" s="58">
        <v>0</v>
      </c>
      <c r="M22">
        <v>0</v>
      </c>
      <c r="N22" s="58">
        <v>0</v>
      </c>
      <c r="O22">
        <v>10</v>
      </c>
      <c r="P22">
        <v>0</v>
      </c>
      <c r="Q22" s="58">
        <v>0</v>
      </c>
      <c r="R22">
        <v>79</v>
      </c>
      <c r="S22">
        <v>0</v>
      </c>
      <c r="T22">
        <v>0</v>
      </c>
      <c r="U22" s="16">
        <f t="shared" si="3"/>
        <v>0.33333333333333331</v>
      </c>
      <c r="V22" s="17">
        <f t="shared" si="4"/>
        <v>479.99999999999994</v>
      </c>
      <c r="W22" s="18">
        <f t="shared" si="5"/>
        <v>4.5662100456621002E-3</v>
      </c>
      <c r="X22" s="19">
        <f t="shared" si="6"/>
        <v>6.5753424657534243</v>
      </c>
      <c r="Y22" s="20">
        <f t="shared" si="7"/>
        <v>13.698630136986301</v>
      </c>
      <c r="Z22" s="18">
        <v>3.4722222222222224E-4</v>
      </c>
      <c r="AA22" s="18">
        <v>3.4722222222222224E-4</v>
      </c>
      <c r="AB22" s="18">
        <v>1.0416666666666667E-3</v>
      </c>
      <c r="AD22" s="18">
        <v>1.3888888888888889E-3</v>
      </c>
      <c r="AE22" s="18">
        <v>4.1666666666666669E-4</v>
      </c>
      <c r="AF22" s="18">
        <v>4.1666666666666669E-4</v>
      </c>
      <c r="AG22" s="18">
        <v>2.4305555555555556E-3</v>
      </c>
      <c r="AH22" s="18">
        <v>1.6203703703703703E-3</v>
      </c>
      <c r="AI22" s="18">
        <v>1.6203703703703703E-3</v>
      </c>
      <c r="AJ22" s="18">
        <v>5.5555555555555556E-4</v>
      </c>
      <c r="AK22" s="18">
        <v>5.5555555555555556E-4</v>
      </c>
      <c r="AL22" s="18">
        <v>5.5555555555555556E-4</v>
      </c>
      <c r="AM22" s="18">
        <v>5.5555555555555556E-4</v>
      </c>
      <c r="AN22" s="18"/>
      <c r="AO22" s="18"/>
      <c r="AP22" s="18"/>
      <c r="AQ22" s="18">
        <v>2.0833333333333333E-3</v>
      </c>
      <c r="AR22" s="18"/>
      <c r="AS22" s="18">
        <v>2.0833333333333333E-3</v>
      </c>
      <c r="AT22" s="18">
        <v>3.472222222222222E-3</v>
      </c>
      <c r="AU22" s="18">
        <v>3.472222222222222E-3</v>
      </c>
      <c r="AV22" s="18">
        <v>3.472222222222222E-3</v>
      </c>
      <c r="AW22" s="18">
        <v>3.472222222222222E-3</v>
      </c>
      <c r="AX22" s="18">
        <v>3.472222222222222E-3</v>
      </c>
      <c r="AY22" s="18"/>
      <c r="AZ22" s="18">
        <v>4.6296296296296293E-4</v>
      </c>
      <c r="BA22" s="18">
        <v>3.4722222222222224E-4</v>
      </c>
      <c r="BB22" s="18"/>
      <c r="BC22" s="18"/>
      <c r="BD22" s="18"/>
      <c r="BE22" s="18">
        <v>3.4722222222222224E-4</v>
      </c>
      <c r="BF22" s="18">
        <v>6.9444444444444447E-4</v>
      </c>
      <c r="BG22" s="18">
        <v>6.9444444444444447E-4</v>
      </c>
      <c r="BH22" s="18">
        <v>6.9444444444444447E-4</v>
      </c>
      <c r="BI22" s="18">
        <v>6.9444444444444447E-4</v>
      </c>
      <c r="BJ22" s="18">
        <v>1.3888888888888889E-3</v>
      </c>
      <c r="BK22" s="18">
        <v>1.3888888888888889E-3</v>
      </c>
      <c r="BL22" s="18">
        <v>1.3888888888888889E-3</v>
      </c>
      <c r="BM22" s="18">
        <v>1.3888888888888889E-3</v>
      </c>
      <c r="BN22" s="18">
        <v>1.3888888888888889E-3</v>
      </c>
      <c r="BO22" s="18">
        <v>1.3888888888888889E-3</v>
      </c>
      <c r="BP22" s="18">
        <v>1.3888888888888889E-3</v>
      </c>
      <c r="BQ22" s="18">
        <f t="shared" si="8"/>
        <v>4.5662100456621002E-3</v>
      </c>
      <c r="BR22" s="18">
        <f t="shared" si="9"/>
        <v>4.5662100456621002E-3</v>
      </c>
    </row>
    <row r="23" spans="1:70" x14ac:dyDescent="0.25">
      <c r="A23" s="1">
        <f t="shared" si="0"/>
        <v>36</v>
      </c>
      <c r="B23" s="2">
        <f t="shared" si="1"/>
        <v>9</v>
      </c>
      <c r="C23" s="2">
        <f t="shared" si="2"/>
        <v>2021</v>
      </c>
      <c r="D23">
        <v>1003</v>
      </c>
      <c r="E23" s="59">
        <v>44445</v>
      </c>
      <c r="F23" t="s">
        <v>17</v>
      </c>
      <c r="G23" t="s">
        <v>10</v>
      </c>
      <c r="H23" s="58">
        <v>0.33333333333333331</v>
      </c>
      <c r="I23">
        <v>8</v>
      </c>
      <c r="J23">
        <v>60</v>
      </c>
      <c r="K23">
        <v>0</v>
      </c>
      <c r="L23" s="58">
        <v>0</v>
      </c>
      <c r="M23">
        <v>0</v>
      </c>
      <c r="N23" s="58">
        <v>0</v>
      </c>
      <c r="O23">
        <v>12</v>
      </c>
      <c r="P23">
        <v>0</v>
      </c>
      <c r="Q23" s="58">
        <v>0</v>
      </c>
      <c r="R23">
        <v>71</v>
      </c>
      <c r="S23">
        <v>0</v>
      </c>
      <c r="T23">
        <v>0</v>
      </c>
      <c r="U23" s="16">
        <f t="shared" si="3"/>
        <v>0.33333333333333331</v>
      </c>
      <c r="V23" s="17">
        <f t="shared" si="4"/>
        <v>479.99999999999994</v>
      </c>
      <c r="W23" s="18">
        <f t="shared" si="5"/>
        <v>5.5555555555555549E-3</v>
      </c>
      <c r="X23" s="19">
        <f t="shared" si="6"/>
        <v>7.9999999999999991</v>
      </c>
      <c r="Y23" s="20">
        <f t="shared" si="7"/>
        <v>20</v>
      </c>
      <c r="Z23" s="18">
        <v>3.4722222222222224E-4</v>
      </c>
      <c r="AA23" s="18">
        <v>3.4722222222222224E-4</v>
      </c>
      <c r="AB23" s="18">
        <v>1.0416666666666667E-3</v>
      </c>
      <c r="AD23" s="18">
        <v>1.3888888888888889E-3</v>
      </c>
      <c r="AE23" s="18">
        <v>4.1666666666666669E-4</v>
      </c>
      <c r="AF23" s="18">
        <v>4.1666666666666669E-4</v>
      </c>
      <c r="AG23" s="18">
        <v>2.4305555555555556E-3</v>
      </c>
      <c r="AH23" s="18">
        <v>1.6203703703703703E-3</v>
      </c>
      <c r="AI23" s="18">
        <v>1.6203703703703703E-3</v>
      </c>
      <c r="AJ23" s="18">
        <v>5.5555555555555556E-4</v>
      </c>
      <c r="AK23" s="18">
        <v>5.5555555555555556E-4</v>
      </c>
      <c r="AL23" s="18">
        <v>5.5555555555555556E-4</v>
      </c>
      <c r="AM23" s="18">
        <v>5.5555555555555556E-4</v>
      </c>
      <c r="AN23" s="18"/>
      <c r="AO23" s="18"/>
      <c r="AP23" s="18"/>
      <c r="AQ23" s="18">
        <v>2.0833333333333333E-3</v>
      </c>
      <c r="AR23" s="18"/>
      <c r="AS23" s="18">
        <v>2.0833333333333333E-3</v>
      </c>
      <c r="AT23" s="18">
        <v>3.472222222222222E-3</v>
      </c>
      <c r="AU23" s="18">
        <v>3.472222222222222E-3</v>
      </c>
      <c r="AV23" s="18">
        <v>3.472222222222222E-3</v>
      </c>
      <c r="AW23" s="18">
        <v>3.472222222222222E-3</v>
      </c>
      <c r="AX23" s="18">
        <v>3.472222222222222E-3</v>
      </c>
      <c r="AY23" s="18"/>
      <c r="AZ23" s="18">
        <v>4.6296296296296293E-4</v>
      </c>
      <c r="BA23" s="18">
        <v>3.4722222222222224E-4</v>
      </c>
      <c r="BB23" s="18"/>
      <c r="BC23" s="18"/>
      <c r="BD23" s="18"/>
      <c r="BE23" s="18">
        <v>3.4722222222222224E-4</v>
      </c>
      <c r="BF23" s="18">
        <v>6.9444444444444447E-4</v>
      </c>
      <c r="BG23" s="18">
        <v>6.9444444444444447E-4</v>
      </c>
      <c r="BH23" s="18">
        <v>6.9444444444444447E-4</v>
      </c>
      <c r="BI23" s="18">
        <v>6.9444444444444447E-4</v>
      </c>
      <c r="BJ23" s="18">
        <v>1.3888888888888889E-3</v>
      </c>
      <c r="BK23" s="18">
        <v>1.3888888888888889E-3</v>
      </c>
      <c r="BL23" s="18">
        <v>1.3888888888888889E-3</v>
      </c>
      <c r="BM23" s="18">
        <v>1.3888888888888889E-3</v>
      </c>
      <c r="BN23" s="18">
        <v>1.3888888888888889E-3</v>
      </c>
      <c r="BO23" s="18">
        <v>1.3888888888888889E-3</v>
      </c>
      <c r="BP23" s="18">
        <v>1.3888888888888889E-3</v>
      </c>
      <c r="BQ23" s="18">
        <f t="shared" si="8"/>
        <v>5.5555555555555549E-3</v>
      </c>
      <c r="BR23" s="18">
        <f t="shared" si="9"/>
        <v>5.5555555555555549E-3</v>
      </c>
    </row>
    <row r="24" spans="1:70" x14ac:dyDescent="0.25">
      <c r="A24" s="1">
        <f t="shared" si="0"/>
        <v>36</v>
      </c>
      <c r="B24" s="2">
        <f t="shared" si="1"/>
        <v>9</v>
      </c>
      <c r="C24" s="2">
        <f t="shared" si="2"/>
        <v>2021</v>
      </c>
      <c r="D24">
        <v>1038</v>
      </c>
      <c r="E24" s="59">
        <v>44445</v>
      </c>
      <c r="F24" t="s">
        <v>17</v>
      </c>
      <c r="G24" t="s">
        <v>12</v>
      </c>
      <c r="H24" s="58">
        <v>0.33333333333333331</v>
      </c>
      <c r="I24">
        <v>8</v>
      </c>
      <c r="J24">
        <v>75</v>
      </c>
      <c r="K24">
        <v>0</v>
      </c>
      <c r="L24" s="58">
        <v>0</v>
      </c>
      <c r="M24">
        <v>0.42</v>
      </c>
      <c r="N24" s="58">
        <v>1.7361111111111112E-2</v>
      </c>
      <c r="O24">
        <v>8</v>
      </c>
      <c r="P24">
        <v>0</v>
      </c>
      <c r="Q24" s="58">
        <v>0</v>
      </c>
      <c r="R24">
        <v>79</v>
      </c>
      <c r="S24">
        <v>0</v>
      </c>
      <c r="T24">
        <v>0</v>
      </c>
      <c r="U24" s="16">
        <f t="shared" si="3"/>
        <v>0.33333333333333331</v>
      </c>
      <c r="V24" s="17">
        <f t="shared" si="4"/>
        <v>479.99999999999994</v>
      </c>
      <c r="W24" s="18">
        <f t="shared" si="5"/>
        <v>4.4444444444444444E-3</v>
      </c>
      <c r="X24" s="19">
        <f t="shared" si="6"/>
        <v>6.3999999999999995</v>
      </c>
      <c r="Y24" s="20">
        <f t="shared" si="7"/>
        <v>10.666666666666666</v>
      </c>
      <c r="Z24" s="18">
        <v>3.4722222222222224E-4</v>
      </c>
      <c r="AA24" s="18">
        <v>3.4722222222222224E-4</v>
      </c>
      <c r="AB24" s="18">
        <v>1.0416666666666667E-3</v>
      </c>
      <c r="AD24" s="18">
        <v>1.3888888888888889E-3</v>
      </c>
      <c r="AE24" s="18">
        <v>4.1666666666666669E-4</v>
      </c>
      <c r="AF24" s="18">
        <v>4.1666666666666669E-4</v>
      </c>
      <c r="AG24" s="18">
        <v>2.4305555555555556E-3</v>
      </c>
      <c r="AH24" s="18">
        <v>1.6203703703703703E-3</v>
      </c>
      <c r="AI24" s="18">
        <v>1.6203703703703703E-3</v>
      </c>
      <c r="AJ24" s="18">
        <v>5.5555555555555556E-4</v>
      </c>
      <c r="AK24" s="18">
        <v>5.5555555555555556E-4</v>
      </c>
      <c r="AL24" s="18">
        <v>5.5555555555555556E-4</v>
      </c>
      <c r="AM24" s="18">
        <v>5.5555555555555556E-4</v>
      </c>
      <c r="AN24" s="18"/>
      <c r="AO24" s="18"/>
      <c r="AP24" s="18"/>
      <c r="AQ24" s="18">
        <v>2.0833333333333333E-3</v>
      </c>
      <c r="AR24" s="18"/>
      <c r="AS24" s="18">
        <v>2.0833333333333333E-3</v>
      </c>
      <c r="AT24" s="18">
        <v>3.472222222222222E-3</v>
      </c>
      <c r="AU24" s="18">
        <v>3.472222222222222E-3</v>
      </c>
      <c r="AV24" s="18">
        <v>3.472222222222222E-3</v>
      </c>
      <c r="AW24" s="18">
        <v>3.472222222222222E-3</v>
      </c>
      <c r="AX24" s="18">
        <v>3.472222222222222E-3</v>
      </c>
      <c r="AY24" s="18"/>
      <c r="AZ24" s="18">
        <v>4.6296296296296293E-4</v>
      </c>
      <c r="BA24" s="18">
        <v>3.4722222222222224E-4</v>
      </c>
      <c r="BB24" s="18"/>
      <c r="BC24" s="18"/>
      <c r="BD24" s="18"/>
      <c r="BE24" s="18">
        <v>3.4722222222222224E-4</v>
      </c>
      <c r="BF24" s="18">
        <v>6.9444444444444447E-4</v>
      </c>
      <c r="BG24" s="18">
        <v>6.9444444444444447E-4</v>
      </c>
      <c r="BH24" s="18">
        <v>6.9444444444444447E-4</v>
      </c>
      <c r="BI24" s="18">
        <v>6.9444444444444447E-4</v>
      </c>
      <c r="BJ24" s="18">
        <v>1.3888888888888889E-3</v>
      </c>
      <c r="BK24" s="18">
        <v>1.3888888888888889E-3</v>
      </c>
      <c r="BL24" s="18">
        <v>1.3888888888888889E-3</v>
      </c>
      <c r="BM24" s="18">
        <v>1.3888888888888889E-3</v>
      </c>
      <c r="BN24" s="18">
        <v>1.3888888888888889E-3</v>
      </c>
      <c r="BO24" s="18">
        <v>1.3888888888888889E-3</v>
      </c>
      <c r="BP24" s="18">
        <v>1.3888888888888889E-3</v>
      </c>
      <c r="BQ24" s="18">
        <f t="shared" si="8"/>
        <v>4.4444444444444444E-3</v>
      </c>
      <c r="BR24" s="18">
        <f t="shared" si="9"/>
        <v>4.4444444444444444E-3</v>
      </c>
    </row>
    <row r="25" spans="1:70" x14ac:dyDescent="0.25">
      <c r="A25" s="1">
        <f t="shared" si="0"/>
        <v>36</v>
      </c>
      <c r="B25" s="2">
        <f t="shared" si="1"/>
        <v>9</v>
      </c>
      <c r="C25" s="2">
        <f t="shared" si="2"/>
        <v>2021</v>
      </c>
      <c r="D25">
        <v>841</v>
      </c>
      <c r="E25" s="59">
        <v>44445</v>
      </c>
      <c r="F25" t="s">
        <v>18</v>
      </c>
      <c r="G25" t="s">
        <v>10</v>
      </c>
      <c r="H25" s="58">
        <v>0.33333333333333331</v>
      </c>
      <c r="I25">
        <v>8</v>
      </c>
      <c r="J25">
        <v>71</v>
      </c>
      <c r="K25">
        <v>0</v>
      </c>
      <c r="L25" s="58">
        <v>0</v>
      </c>
      <c r="M25">
        <v>0</v>
      </c>
      <c r="N25" s="58">
        <v>0</v>
      </c>
      <c r="O25">
        <v>8</v>
      </c>
      <c r="P25">
        <v>0</v>
      </c>
      <c r="Q25" s="58">
        <v>0</v>
      </c>
      <c r="R25">
        <v>62</v>
      </c>
      <c r="S25">
        <v>0</v>
      </c>
      <c r="T25">
        <v>0</v>
      </c>
      <c r="U25" s="16">
        <f t="shared" si="3"/>
        <v>0.33333333333333331</v>
      </c>
      <c r="V25" s="17">
        <f t="shared" si="4"/>
        <v>479.99999999999994</v>
      </c>
      <c r="W25" s="18">
        <f t="shared" si="5"/>
        <v>4.6948356807511738E-3</v>
      </c>
      <c r="X25" s="19">
        <f t="shared" si="6"/>
        <v>6.7605633802816891</v>
      </c>
      <c r="Y25" s="20">
        <f t="shared" si="7"/>
        <v>11.267605633802816</v>
      </c>
      <c r="Z25" s="18">
        <v>3.4722222222222224E-4</v>
      </c>
      <c r="AA25" s="18">
        <v>3.4722222222222224E-4</v>
      </c>
      <c r="AB25" s="18">
        <v>1.0416666666666667E-3</v>
      </c>
      <c r="AD25" s="18">
        <v>1.3888888888888889E-3</v>
      </c>
      <c r="AE25" s="18">
        <v>4.1666666666666669E-4</v>
      </c>
      <c r="AF25" s="18">
        <v>4.1666666666666669E-4</v>
      </c>
      <c r="AG25" s="18">
        <v>2.4305555555555556E-3</v>
      </c>
      <c r="AH25" s="18">
        <v>1.6203703703703703E-3</v>
      </c>
      <c r="AI25" s="18">
        <v>1.6203703703703703E-3</v>
      </c>
      <c r="AJ25" s="18">
        <v>5.5555555555555556E-4</v>
      </c>
      <c r="AK25" s="18">
        <v>5.5555555555555556E-4</v>
      </c>
      <c r="AL25" s="18">
        <v>5.5555555555555556E-4</v>
      </c>
      <c r="AM25" s="18">
        <v>5.5555555555555556E-4</v>
      </c>
      <c r="AN25" s="18"/>
      <c r="AO25" s="18"/>
      <c r="AP25" s="18"/>
      <c r="AQ25" s="18">
        <v>2.0833333333333333E-3</v>
      </c>
      <c r="AR25" s="18"/>
      <c r="AS25" s="18">
        <v>2.0833333333333333E-3</v>
      </c>
      <c r="AT25" s="18">
        <v>3.472222222222222E-3</v>
      </c>
      <c r="AU25" s="18">
        <v>3.472222222222222E-3</v>
      </c>
      <c r="AV25" s="18">
        <v>3.472222222222222E-3</v>
      </c>
      <c r="AW25" s="18">
        <v>3.472222222222222E-3</v>
      </c>
      <c r="AX25" s="18">
        <v>3.472222222222222E-3</v>
      </c>
      <c r="AY25" s="18"/>
      <c r="AZ25" s="18">
        <v>4.6296296296296293E-4</v>
      </c>
      <c r="BA25" s="18">
        <v>3.4722222222222224E-4</v>
      </c>
      <c r="BB25" s="18"/>
      <c r="BC25" s="18"/>
      <c r="BD25" s="18"/>
      <c r="BE25" s="18">
        <v>3.4722222222222224E-4</v>
      </c>
      <c r="BF25" s="18">
        <v>6.9444444444444447E-4</v>
      </c>
      <c r="BG25" s="18">
        <v>6.9444444444444447E-4</v>
      </c>
      <c r="BH25" s="18">
        <v>6.9444444444444447E-4</v>
      </c>
      <c r="BI25" s="18">
        <v>6.9444444444444447E-4</v>
      </c>
      <c r="BJ25" s="18">
        <v>1.3888888888888889E-3</v>
      </c>
      <c r="BK25" s="18">
        <v>1.3888888888888889E-3</v>
      </c>
      <c r="BL25" s="18">
        <v>1.3888888888888889E-3</v>
      </c>
      <c r="BM25" s="18">
        <v>1.3888888888888889E-3</v>
      </c>
      <c r="BN25" s="18">
        <v>1.3888888888888889E-3</v>
      </c>
      <c r="BO25" s="18">
        <v>1.3888888888888889E-3</v>
      </c>
      <c r="BP25" s="18">
        <v>1.3888888888888889E-3</v>
      </c>
      <c r="BQ25" s="18">
        <f t="shared" si="8"/>
        <v>4.6948356807511738E-3</v>
      </c>
      <c r="BR25" s="18">
        <f t="shared" si="9"/>
        <v>4.6948356807511738E-3</v>
      </c>
    </row>
    <row r="26" spans="1:70" x14ac:dyDescent="0.25">
      <c r="A26" s="1">
        <f t="shared" si="0"/>
        <v>36</v>
      </c>
      <c r="B26" s="2">
        <f t="shared" si="1"/>
        <v>9</v>
      </c>
      <c r="C26" s="2">
        <f t="shared" si="2"/>
        <v>2021</v>
      </c>
      <c r="D26">
        <v>12087</v>
      </c>
      <c r="E26" s="59">
        <v>44445</v>
      </c>
      <c r="F26" t="s">
        <v>18</v>
      </c>
      <c r="G26" t="s">
        <v>12</v>
      </c>
      <c r="H26" s="58">
        <v>0.33333333333333331</v>
      </c>
      <c r="I26">
        <v>8</v>
      </c>
      <c r="J26">
        <v>38</v>
      </c>
      <c r="K26">
        <v>0</v>
      </c>
      <c r="L26" s="58">
        <v>0</v>
      </c>
      <c r="M26">
        <v>0</v>
      </c>
      <c r="N26" s="58">
        <v>0</v>
      </c>
      <c r="O26">
        <v>0</v>
      </c>
      <c r="P26">
        <v>0</v>
      </c>
      <c r="Q26" s="58">
        <v>0</v>
      </c>
      <c r="R26">
        <v>66</v>
      </c>
      <c r="S26">
        <v>0</v>
      </c>
      <c r="T26">
        <v>0</v>
      </c>
      <c r="U26" s="16">
        <f t="shared" si="3"/>
        <v>0.33333333333333331</v>
      </c>
      <c r="V26" s="17">
        <f t="shared" si="4"/>
        <v>479.99999999999994</v>
      </c>
      <c r="W26" s="18">
        <f t="shared" si="5"/>
        <v>8.771929824561403E-3</v>
      </c>
      <c r="X26" s="19">
        <f t="shared" si="6"/>
        <v>12.631578947368419</v>
      </c>
      <c r="Y26" s="20">
        <f t="shared" si="7"/>
        <v>0</v>
      </c>
      <c r="Z26" s="18">
        <v>3.4722222222222224E-4</v>
      </c>
      <c r="AA26" s="18">
        <v>3.4722222222222224E-4</v>
      </c>
      <c r="AB26" s="18">
        <v>1.0416666666666667E-3</v>
      </c>
      <c r="AD26" s="18">
        <v>1.3888888888888889E-3</v>
      </c>
      <c r="AE26" s="18">
        <v>4.1666666666666669E-4</v>
      </c>
      <c r="AF26" s="18">
        <v>4.1666666666666669E-4</v>
      </c>
      <c r="AG26" s="18">
        <v>2.4305555555555556E-3</v>
      </c>
      <c r="AH26" s="18">
        <v>1.6203703703703703E-3</v>
      </c>
      <c r="AI26" s="18">
        <v>1.6203703703703703E-3</v>
      </c>
      <c r="AJ26" s="18">
        <v>5.5555555555555556E-4</v>
      </c>
      <c r="AK26" s="18">
        <v>5.5555555555555556E-4</v>
      </c>
      <c r="AL26" s="18">
        <v>5.5555555555555556E-4</v>
      </c>
      <c r="AM26" s="18">
        <v>5.5555555555555556E-4</v>
      </c>
      <c r="AN26" s="18"/>
      <c r="AO26" s="18"/>
      <c r="AP26" s="18"/>
      <c r="AQ26" s="18">
        <v>2.0833333333333333E-3</v>
      </c>
      <c r="AR26" s="18"/>
      <c r="AS26" s="18">
        <v>2.0833333333333333E-3</v>
      </c>
      <c r="AT26" s="18">
        <v>3.472222222222222E-3</v>
      </c>
      <c r="AU26" s="18">
        <v>3.472222222222222E-3</v>
      </c>
      <c r="AV26" s="18">
        <v>3.472222222222222E-3</v>
      </c>
      <c r="AW26" s="18">
        <v>3.472222222222222E-3</v>
      </c>
      <c r="AX26" s="18">
        <v>3.472222222222222E-3</v>
      </c>
      <c r="AY26" s="18"/>
      <c r="AZ26" s="18">
        <v>4.6296296296296293E-4</v>
      </c>
      <c r="BA26" s="18">
        <v>3.4722222222222224E-4</v>
      </c>
      <c r="BB26" s="18"/>
      <c r="BC26" s="18"/>
      <c r="BD26" s="18"/>
      <c r="BE26" s="18">
        <v>3.4722222222222224E-4</v>
      </c>
      <c r="BF26" s="18">
        <v>6.9444444444444447E-4</v>
      </c>
      <c r="BG26" s="18">
        <v>6.9444444444444447E-4</v>
      </c>
      <c r="BH26" s="18">
        <v>6.9444444444444447E-4</v>
      </c>
      <c r="BI26" s="18">
        <v>6.9444444444444447E-4</v>
      </c>
      <c r="BJ26" s="18">
        <v>1.3888888888888889E-3</v>
      </c>
      <c r="BK26" s="18">
        <v>1.3888888888888889E-3</v>
      </c>
      <c r="BL26" s="18">
        <v>1.3888888888888889E-3</v>
      </c>
      <c r="BM26" s="18">
        <v>1.3888888888888889E-3</v>
      </c>
      <c r="BN26" s="18">
        <v>1.3888888888888889E-3</v>
      </c>
      <c r="BO26" s="18">
        <v>1.3888888888888889E-3</v>
      </c>
      <c r="BP26" s="18">
        <v>1.3888888888888889E-3</v>
      </c>
      <c r="BQ26" s="18">
        <f t="shared" si="8"/>
        <v>8.771929824561403E-3</v>
      </c>
      <c r="BR26" s="18">
        <f t="shared" si="9"/>
        <v>8.771929824561403E-3</v>
      </c>
    </row>
    <row r="27" spans="1:70" x14ac:dyDescent="0.25">
      <c r="A27" s="1">
        <f t="shared" si="0"/>
        <v>36</v>
      </c>
      <c r="B27" s="2">
        <f t="shared" si="1"/>
        <v>9</v>
      </c>
      <c r="C27" s="2">
        <f t="shared" si="2"/>
        <v>2021</v>
      </c>
      <c r="D27">
        <v>1017</v>
      </c>
      <c r="E27" s="59">
        <v>44445</v>
      </c>
      <c r="F27" t="s">
        <v>167</v>
      </c>
      <c r="G27" t="s">
        <v>12</v>
      </c>
      <c r="H27" s="58">
        <v>0.33333333333333331</v>
      </c>
      <c r="I27">
        <v>8</v>
      </c>
      <c r="J27">
        <v>79</v>
      </c>
      <c r="K27">
        <v>0</v>
      </c>
      <c r="L27" s="58">
        <v>0</v>
      </c>
      <c r="M27">
        <v>0.34</v>
      </c>
      <c r="N27" s="58">
        <v>1.3888888888888888E-2</v>
      </c>
      <c r="O27">
        <v>1</v>
      </c>
      <c r="P27">
        <v>0</v>
      </c>
      <c r="Q27" s="58">
        <v>0</v>
      </c>
      <c r="R27">
        <v>60</v>
      </c>
      <c r="S27">
        <v>0</v>
      </c>
      <c r="T27">
        <v>0</v>
      </c>
      <c r="U27" s="16">
        <f t="shared" si="3"/>
        <v>0.33333333333333331</v>
      </c>
      <c r="V27" s="17">
        <f t="shared" si="4"/>
        <v>479.99999999999994</v>
      </c>
      <c r="W27" s="18">
        <f t="shared" si="5"/>
        <v>4.2194092827004216E-3</v>
      </c>
      <c r="X27" s="19">
        <f t="shared" si="6"/>
        <v>6.0759493670886071</v>
      </c>
      <c r="Y27" s="20">
        <f t="shared" si="7"/>
        <v>1.2658227848101267</v>
      </c>
      <c r="Z27" s="18">
        <v>3.4722222222222224E-4</v>
      </c>
      <c r="AA27" s="18">
        <v>3.4722222222222224E-4</v>
      </c>
      <c r="AB27" s="18">
        <v>1.0416666666666667E-3</v>
      </c>
      <c r="AD27" s="18">
        <v>1.3888888888888889E-3</v>
      </c>
      <c r="AE27" s="18">
        <v>4.1666666666666669E-4</v>
      </c>
      <c r="AF27" s="18">
        <v>4.1666666666666669E-4</v>
      </c>
      <c r="AG27" s="18">
        <v>2.4305555555555556E-3</v>
      </c>
      <c r="AH27" s="18">
        <v>1.6203703703703703E-3</v>
      </c>
      <c r="AI27" s="18">
        <v>1.6203703703703703E-3</v>
      </c>
      <c r="AJ27" s="18">
        <v>5.5555555555555556E-4</v>
      </c>
      <c r="AK27" s="18">
        <v>5.5555555555555556E-4</v>
      </c>
      <c r="AL27" s="18">
        <v>5.5555555555555556E-4</v>
      </c>
      <c r="AM27" s="18">
        <v>5.5555555555555556E-4</v>
      </c>
      <c r="AN27" s="18"/>
      <c r="AO27" s="18"/>
      <c r="AP27" s="18"/>
      <c r="AQ27" s="18">
        <v>2.0833333333333333E-3</v>
      </c>
      <c r="AR27" s="18"/>
      <c r="AS27" s="18">
        <v>2.0833333333333333E-3</v>
      </c>
      <c r="AT27" s="18">
        <v>3.472222222222222E-3</v>
      </c>
      <c r="AU27" s="18">
        <v>3.472222222222222E-3</v>
      </c>
      <c r="AV27" s="18">
        <v>3.472222222222222E-3</v>
      </c>
      <c r="AW27" s="18">
        <v>3.472222222222222E-3</v>
      </c>
      <c r="AX27" s="18">
        <v>3.472222222222222E-3</v>
      </c>
      <c r="AY27" s="18"/>
      <c r="AZ27" s="18">
        <v>4.6296296296296293E-4</v>
      </c>
      <c r="BA27" s="18">
        <v>3.4722222222222224E-4</v>
      </c>
      <c r="BB27" s="18"/>
      <c r="BC27" s="18"/>
      <c r="BD27" s="18"/>
      <c r="BE27" s="18">
        <v>3.4722222222222224E-4</v>
      </c>
      <c r="BF27" s="18">
        <v>6.9444444444444447E-4</v>
      </c>
      <c r="BG27" s="18">
        <v>6.9444444444444447E-4</v>
      </c>
      <c r="BH27" s="18">
        <v>6.9444444444444447E-4</v>
      </c>
      <c r="BI27" s="18">
        <v>6.9444444444444447E-4</v>
      </c>
      <c r="BJ27" s="18">
        <v>1.3888888888888889E-3</v>
      </c>
      <c r="BK27" s="18">
        <v>1.3888888888888889E-3</v>
      </c>
      <c r="BL27" s="18">
        <v>1.3888888888888889E-3</v>
      </c>
      <c r="BM27" s="18">
        <v>1.3888888888888889E-3</v>
      </c>
      <c r="BN27" s="18">
        <v>1.3888888888888889E-3</v>
      </c>
      <c r="BO27" s="18">
        <v>1.3888888888888889E-3</v>
      </c>
      <c r="BP27" s="18">
        <v>1.3888888888888889E-3</v>
      </c>
      <c r="BQ27" s="18">
        <f t="shared" si="8"/>
        <v>4.2194092827004216E-3</v>
      </c>
      <c r="BR27" s="18">
        <f t="shared" si="9"/>
        <v>4.2194092827004216E-3</v>
      </c>
    </row>
    <row r="28" spans="1:70" x14ac:dyDescent="0.25">
      <c r="A28" s="1">
        <f t="shared" si="0"/>
        <v>36</v>
      </c>
      <c r="B28" s="2">
        <f t="shared" si="1"/>
        <v>9</v>
      </c>
      <c r="C28" s="2">
        <f t="shared" si="2"/>
        <v>2021</v>
      </c>
      <c r="D28">
        <v>729</v>
      </c>
      <c r="E28" s="59">
        <v>44445</v>
      </c>
      <c r="F28" t="s">
        <v>50</v>
      </c>
      <c r="G28" t="s">
        <v>13</v>
      </c>
      <c r="H28" s="58">
        <v>0.19444444444444445</v>
      </c>
      <c r="I28">
        <v>4.67</v>
      </c>
      <c r="J28">
        <v>237</v>
      </c>
      <c r="K28">
        <v>0</v>
      </c>
      <c r="L28" s="58">
        <v>0</v>
      </c>
      <c r="M28">
        <v>0</v>
      </c>
      <c r="N28" s="58">
        <v>0</v>
      </c>
      <c r="O28">
        <v>16</v>
      </c>
      <c r="P28">
        <v>0</v>
      </c>
      <c r="Q28" s="58">
        <v>0</v>
      </c>
      <c r="R28">
        <v>0</v>
      </c>
      <c r="S28">
        <v>0</v>
      </c>
      <c r="T28">
        <v>0</v>
      </c>
      <c r="U28" s="16">
        <f t="shared" si="3"/>
        <v>0.19444444444444445</v>
      </c>
      <c r="V28" s="17">
        <f t="shared" si="4"/>
        <v>280</v>
      </c>
      <c r="W28" s="18">
        <f t="shared" si="5"/>
        <v>8.2044069385841536E-4</v>
      </c>
      <c r="X28" s="19">
        <f t="shared" si="6"/>
        <v>1.1814345991561181</v>
      </c>
      <c r="Y28" s="20">
        <f t="shared" si="7"/>
        <v>6.7510548523206753</v>
      </c>
      <c r="Z28" s="18">
        <v>3.4722222222222224E-4</v>
      </c>
      <c r="AA28" s="18">
        <v>3.4722222222222224E-4</v>
      </c>
      <c r="AB28" s="18">
        <v>1.0416666666666667E-3</v>
      </c>
      <c r="AD28" s="18">
        <v>1.3888888888888889E-3</v>
      </c>
      <c r="AE28" s="18">
        <v>4.1666666666666669E-4</v>
      </c>
      <c r="AF28" s="18">
        <v>4.1666666666666669E-4</v>
      </c>
      <c r="AG28" s="18">
        <v>2.4305555555555556E-3</v>
      </c>
      <c r="AH28" s="18">
        <v>1.6203703703703703E-3</v>
      </c>
      <c r="AI28" s="18">
        <v>1.6203703703703703E-3</v>
      </c>
      <c r="AJ28" s="18">
        <v>5.5555555555555556E-4</v>
      </c>
      <c r="AK28" s="18">
        <v>5.5555555555555556E-4</v>
      </c>
      <c r="AL28" s="18">
        <v>5.5555555555555556E-4</v>
      </c>
      <c r="AM28" s="18">
        <v>5.5555555555555556E-4</v>
      </c>
      <c r="AN28" s="18"/>
      <c r="AO28" s="18"/>
      <c r="AP28" s="18"/>
      <c r="AQ28" s="18">
        <v>2.0833333333333333E-3</v>
      </c>
      <c r="AR28" s="18"/>
      <c r="AS28" s="18">
        <v>2.0833333333333333E-3</v>
      </c>
      <c r="AT28" s="18">
        <v>3.472222222222222E-3</v>
      </c>
      <c r="AU28" s="18">
        <v>3.472222222222222E-3</v>
      </c>
      <c r="AV28" s="18">
        <v>3.472222222222222E-3</v>
      </c>
      <c r="AW28" s="18">
        <v>3.472222222222222E-3</v>
      </c>
      <c r="AX28" s="18">
        <v>3.472222222222222E-3</v>
      </c>
      <c r="AY28" s="18"/>
      <c r="AZ28" s="18">
        <v>4.6296296296296293E-4</v>
      </c>
      <c r="BA28" s="18">
        <v>3.4722222222222224E-4</v>
      </c>
      <c r="BB28" s="18"/>
      <c r="BC28" s="18"/>
      <c r="BD28" s="18"/>
      <c r="BE28" s="18">
        <v>3.4722222222222224E-4</v>
      </c>
      <c r="BF28" s="18">
        <v>6.9444444444444447E-4</v>
      </c>
      <c r="BG28" s="18">
        <v>6.9444444444444447E-4</v>
      </c>
      <c r="BH28" s="18">
        <v>6.9444444444444447E-4</v>
      </c>
      <c r="BI28" s="18">
        <v>6.9444444444444447E-4</v>
      </c>
      <c r="BJ28" s="18">
        <v>1.3888888888888889E-3</v>
      </c>
      <c r="BK28" s="18">
        <v>1.3888888888888889E-3</v>
      </c>
      <c r="BL28" s="18">
        <v>1.3888888888888889E-3</v>
      </c>
      <c r="BM28" s="18">
        <v>1.3888888888888889E-3</v>
      </c>
      <c r="BN28" s="18">
        <v>1.3888888888888889E-3</v>
      </c>
      <c r="BO28" s="18">
        <v>1.3888888888888889E-3</v>
      </c>
      <c r="BP28" s="18">
        <v>1.3888888888888889E-3</v>
      </c>
      <c r="BQ28" s="18">
        <f t="shared" si="8"/>
        <v>8.2044069385841536E-4</v>
      </c>
      <c r="BR28" s="18">
        <f t="shared" si="9"/>
        <v>8.2044069385841536E-4</v>
      </c>
    </row>
    <row r="29" spans="1:70" x14ac:dyDescent="0.25">
      <c r="A29" s="1">
        <f t="shared" si="0"/>
        <v>36</v>
      </c>
      <c r="B29" s="2">
        <f t="shared" si="1"/>
        <v>9</v>
      </c>
      <c r="C29" s="2">
        <f t="shared" si="2"/>
        <v>2021</v>
      </c>
      <c r="D29">
        <v>627</v>
      </c>
      <c r="E29" s="59">
        <v>44445</v>
      </c>
      <c r="F29" t="s">
        <v>77</v>
      </c>
      <c r="G29" t="s">
        <v>13</v>
      </c>
      <c r="H29" s="58">
        <v>0.33333333333333331</v>
      </c>
      <c r="I29">
        <v>8</v>
      </c>
      <c r="J29">
        <v>18</v>
      </c>
      <c r="K29">
        <v>0</v>
      </c>
      <c r="L29" s="58">
        <v>0</v>
      </c>
      <c r="M29">
        <v>0</v>
      </c>
      <c r="N29" s="58">
        <v>0</v>
      </c>
      <c r="O29">
        <v>0</v>
      </c>
      <c r="P29">
        <v>0</v>
      </c>
      <c r="Q29" s="58">
        <v>0</v>
      </c>
      <c r="R29">
        <v>0</v>
      </c>
      <c r="S29">
        <v>0</v>
      </c>
      <c r="T29">
        <v>0</v>
      </c>
      <c r="U29" s="16">
        <f t="shared" si="3"/>
        <v>0.33333333333333331</v>
      </c>
      <c r="V29" s="17">
        <f t="shared" si="4"/>
        <v>479.99999999999994</v>
      </c>
      <c r="W29" s="18">
        <f t="shared" si="5"/>
        <v>1.8518518518518517E-2</v>
      </c>
      <c r="X29" s="19">
        <f t="shared" si="6"/>
        <v>26.666666666666664</v>
      </c>
      <c r="Y29" s="20">
        <f t="shared" si="7"/>
        <v>0</v>
      </c>
      <c r="Z29" s="18">
        <v>3.4722222222222224E-4</v>
      </c>
      <c r="AA29" s="18">
        <v>3.4722222222222224E-4</v>
      </c>
      <c r="AB29" s="18">
        <v>1.0416666666666667E-3</v>
      </c>
      <c r="AD29" s="18">
        <v>1.3888888888888889E-3</v>
      </c>
      <c r="AE29" s="18">
        <v>4.1666666666666669E-4</v>
      </c>
      <c r="AF29" s="18">
        <v>4.1666666666666669E-4</v>
      </c>
      <c r="AG29" s="18">
        <v>2.4305555555555556E-3</v>
      </c>
      <c r="AH29" s="18">
        <v>1.6203703703703703E-3</v>
      </c>
      <c r="AI29" s="18">
        <v>1.6203703703703703E-3</v>
      </c>
      <c r="AJ29" s="18">
        <v>5.5555555555555556E-4</v>
      </c>
      <c r="AK29" s="18">
        <v>5.5555555555555556E-4</v>
      </c>
      <c r="AL29" s="18">
        <v>5.5555555555555556E-4</v>
      </c>
      <c r="AM29" s="18">
        <v>5.5555555555555556E-4</v>
      </c>
      <c r="AN29" s="18"/>
      <c r="AO29" s="18"/>
      <c r="AP29" s="18"/>
      <c r="AQ29" s="18">
        <v>2.0833333333333333E-3</v>
      </c>
      <c r="AR29" s="18"/>
      <c r="AS29" s="18">
        <v>2.0833333333333333E-3</v>
      </c>
      <c r="AT29" s="18">
        <v>3.472222222222222E-3</v>
      </c>
      <c r="AU29" s="18">
        <v>3.472222222222222E-3</v>
      </c>
      <c r="AV29" s="18">
        <v>3.472222222222222E-3</v>
      </c>
      <c r="AW29" s="18">
        <v>3.472222222222222E-3</v>
      </c>
      <c r="AX29" s="18">
        <v>3.472222222222222E-3</v>
      </c>
      <c r="AY29" s="18"/>
      <c r="AZ29" s="18">
        <v>4.6296296296296293E-4</v>
      </c>
      <c r="BA29" s="18">
        <v>3.4722222222222224E-4</v>
      </c>
      <c r="BB29" s="18"/>
      <c r="BC29" s="18"/>
      <c r="BD29" s="18"/>
      <c r="BE29" s="18">
        <v>3.4722222222222224E-4</v>
      </c>
      <c r="BF29" s="18">
        <v>6.9444444444444447E-4</v>
      </c>
      <c r="BG29" s="18">
        <v>6.9444444444444447E-4</v>
      </c>
      <c r="BH29" s="18">
        <v>6.9444444444444447E-4</v>
      </c>
      <c r="BI29" s="18">
        <v>6.9444444444444447E-4</v>
      </c>
      <c r="BJ29" s="18">
        <v>1.3888888888888889E-3</v>
      </c>
      <c r="BK29" s="18">
        <v>1.3888888888888889E-3</v>
      </c>
      <c r="BL29" s="18">
        <v>1.3888888888888889E-3</v>
      </c>
      <c r="BM29" s="18">
        <v>1.3888888888888889E-3</v>
      </c>
      <c r="BN29" s="18">
        <v>1.3888888888888889E-3</v>
      </c>
      <c r="BO29" s="18">
        <v>1.3888888888888889E-3</v>
      </c>
      <c r="BP29" s="18">
        <v>1.3888888888888889E-3</v>
      </c>
      <c r="BQ29" s="18">
        <f t="shared" si="8"/>
        <v>1.8518518518518517E-2</v>
      </c>
      <c r="BR29" s="18">
        <f t="shared" si="9"/>
        <v>1.8518518518518517E-2</v>
      </c>
    </row>
    <row r="30" spans="1:70" x14ac:dyDescent="0.25">
      <c r="A30" s="1">
        <f t="shared" si="0"/>
        <v>36</v>
      </c>
      <c r="B30" s="2">
        <f t="shared" si="1"/>
        <v>9</v>
      </c>
      <c r="C30" s="2">
        <f t="shared" si="2"/>
        <v>2021</v>
      </c>
      <c r="D30">
        <v>851</v>
      </c>
      <c r="E30" s="59">
        <v>44445</v>
      </c>
      <c r="F30" t="s">
        <v>77</v>
      </c>
      <c r="G30" t="s">
        <v>13</v>
      </c>
      <c r="H30" s="58">
        <v>0.33333333333333331</v>
      </c>
      <c r="I30">
        <v>8</v>
      </c>
      <c r="J30">
        <v>12</v>
      </c>
      <c r="K30">
        <v>0</v>
      </c>
      <c r="L30" s="58">
        <v>0</v>
      </c>
      <c r="M30">
        <v>0</v>
      </c>
      <c r="N30" s="58">
        <v>0</v>
      </c>
      <c r="O30">
        <v>0</v>
      </c>
      <c r="P30">
        <v>0</v>
      </c>
      <c r="Q30" s="58">
        <v>0</v>
      </c>
      <c r="R30">
        <v>0</v>
      </c>
      <c r="S30">
        <v>0</v>
      </c>
      <c r="T30">
        <v>0</v>
      </c>
      <c r="U30" s="16">
        <f t="shared" si="3"/>
        <v>0.33333333333333331</v>
      </c>
      <c r="V30" s="17">
        <f t="shared" si="4"/>
        <v>479.99999999999994</v>
      </c>
      <c r="W30" s="18">
        <f t="shared" si="5"/>
        <v>2.7777777777777776E-2</v>
      </c>
      <c r="X30" s="19">
        <f t="shared" si="6"/>
        <v>39.999999999999993</v>
      </c>
      <c r="Y30" s="20">
        <f t="shared" si="7"/>
        <v>0</v>
      </c>
      <c r="Z30" s="18">
        <v>3.4722222222222224E-4</v>
      </c>
      <c r="AA30" s="18">
        <v>3.4722222222222224E-4</v>
      </c>
      <c r="AB30" s="18">
        <v>1.0416666666666667E-3</v>
      </c>
      <c r="AD30" s="18">
        <v>1.3888888888888889E-3</v>
      </c>
      <c r="AE30" s="18">
        <v>4.1666666666666669E-4</v>
      </c>
      <c r="AF30" s="18">
        <v>4.1666666666666669E-4</v>
      </c>
      <c r="AG30" s="18">
        <v>2.4305555555555556E-3</v>
      </c>
      <c r="AH30" s="18">
        <v>1.6203703703703703E-3</v>
      </c>
      <c r="AI30" s="18">
        <v>1.6203703703703703E-3</v>
      </c>
      <c r="AJ30" s="18">
        <v>5.5555555555555556E-4</v>
      </c>
      <c r="AK30" s="18">
        <v>5.5555555555555556E-4</v>
      </c>
      <c r="AL30" s="18">
        <v>5.5555555555555556E-4</v>
      </c>
      <c r="AM30" s="18">
        <v>5.5555555555555556E-4</v>
      </c>
      <c r="AN30" s="18"/>
      <c r="AO30" s="18"/>
      <c r="AP30" s="18"/>
      <c r="AQ30" s="18">
        <v>2.0833333333333333E-3</v>
      </c>
      <c r="AR30" s="18"/>
      <c r="AS30" s="18">
        <v>2.0833333333333333E-3</v>
      </c>
      <c r="AT30" s="18">
        <v>3.472222222222222E-3</v>
      </c>
      <c r="AU30" s="18">
        <v>3.472222222222222E-3</v>
      </c>
      <c r="AV30" s="18">
        <v>3.472222222222222E-3</v>
      </c>
      <c r="AW30" s="18">
        <v>3.472222222222222E-3</v>
      </c>
      <c r="AX30" s="18">
        <v>3.472222222222222E-3</v>
      </c>
      <c r="AY30" s="18"/>
      <c r="AZ30" s="18">
        <v>4.6296296296296293E-4</v>
      </c>
      <c r="BA30" s="18">
        <v>3.4722222222222224E-4</v>
      </c>
      <c r="BB30" s="18"/>
      <c r="BC30" s="18"/>
      <c r="BD30" s="18"/>
      <c r="BE30" s="18">
        <v>3.4722222222222224E-4</v>
      </c>
      <c r="BF30" s="18">
        <v>6.9444444444444447E-4</v>
      </c>
      <c r="BG30" s="18">
        <v>6.9444444444444447E-4</v>
      </c>
      <c r="BH30" s="18">
        <v>6.9444444444444447E-4</v>
      </c>
      <c r="BI30" s="18">
        <v>6.9444444444444447E-4</v>
      </c>
      <c r="BJ30" s="18">
        <v>1.3888888888888889E-3</v>
      </c>
      <c r="BK30" s="18">
        <v>1.3888888888888889E-3</v>
      </c>
      <c r="BL30" s="18">
        <v>1.3888888888888889E-3</v>
      </c>
      <c r="BM30" s="18">
        <v>1.3888888888888889E-3</v>
      </c>
      <c r="BN30" s="18">
        <v>1.3888888888888889E-3</v>
      </c>
      <c r="BO30" s="18">
        <v>1.3888888888888889E-3</v>
      </c>
      <c r="BP30" s="18">
        <v>1.3888888888888889E-3</v>
      </c>
      <c r="BQ30" s="18">
        <f t="shared" si="8"/>
        <v>2.7777777777777776E-2</v>
      </c>
      <c r="BR30" s="18">
        <f t="shared" si="9"/>
        <v>2.7777777777777776E-2</v>
      </c>
    </row>
    <row r="31" spans="1:70" x14ac:dyDescent="0.25">
      <c r="A31" s="1">
        <f t="shared" si="0"/>
        <v>36</v>
      </c>
      <c r="B31" s="2">
        <f t="shared" si="1"/>
        <v>9</v>
      </c>
      <c r="C31" s="2">
        <f t="shared" si="2"/>
        <v>2021</v>
      </c>
      <c r="D31">
        <v>876</v>
      </c>
      <c r="E31" s="59">
        <v>44445</v>
      </c>
      <c r="F31" t="s">
        <v>77</v>
      </c>
      <c r="G31" t="s">
        <v>13</v>
      </c>
      <c r="H31" s="58">
        <v>0.3263888888888889</v>
      </c>
      <c r="I31">
        <v>7.83</v>
      </c>
      <c r="J31">
        <v>12</v>
      </c>
      <c r="K31">
        <v>0</v>
      </c>
      <c r="L31" s="58">
        <v>0</v>
      </c>
      <c r="M31">
        <v>0</v>
      </c>
      <c r="N31" s="58">
        <v>0</v>
      </c>
      <c r="O31">
        <v>0</v>
      </c>
      <c r="P31">
        <v>0</v>
      </c>
      <c r="Q31" s="58">
        <v>0</v>
      </c>
      <c r="R31">
        <v>0</v>
      </c>
      <c r="S31">
        <v>0</v>
      </c>
      <c r="T31">
        <v>0</v>
      </c>
      <c r="U31" s="16">
        <f t="shared" si="3"/>
        <v>0.3263888888888889</v>
      </c>
      <c r="V31" s="17">
        <f t="shared" si="4"/>
        <v>470</v>
      </c>
      <c r="W31" s="18">
        <f t="shared" si="5"/>
        <v>2.7199074074074073E-2</v>
      </c>
      <c r="X31" s="19">
        <f t="shared" si="6"/>
        <v>39.166666666666664</v>
      </c>
      <c r="Y31" s="20">
        <f t="shared" si="7"/>
        <v>0</v>
      </c>
      <c r="Z31" s="18">
        <v>3.4722222222222224E-4</v>
      </c>
      <c r="AA31" s="18">
        <v>3.4722222222222224E-4</v>
      </c>
      <c r="AB31" s="18">
        <v>1.0416666666666667E-3</v>
      </c>
      <c r="AD31" s="18">
        <v>1.3888888888888889E-3</v>
      </c>
      <c r="AE31" s="18">
        <v>4.1666666666666669E-4</v>
      </c>
      <c r="AF31" s="18">
        <v>4.1666666666666669E-4</v>
      </c>
      <c r="AG31" s="18">
        <v>2.4305555555555556E-3</v>
      </c>
      <c r="AH31" s="18">
        <v>1.6203703703703703E-3</v>
      </c>
      <c r="AI31" s="18">
        <v>1.6203703703703703E-3</v>
      </c>
      <c r="AJ31" s="18">
        <v>5.5555555555555556E-4</v>
      </c>
      <c r="AK31" s="18">
        <v>5.5555555555555556E-4</v>
      </c>
      <c r="AL31" s="18">
        <v>5.5555555555555556E-4</v>
      </c>
      <c r="AM31" s="18">
        <v>5.5555555555555556E-4</v>
      </c>
      <c r="AN31" s="18"/>
      <c r="AO31" s="18"/>
      <c r="AP31" s="18"/>
      <c r="AQ31" s="18">
        <v>2.0833333333333333E-3</v>
      </c>
      <c r="AR31" s="18"/>
      <c r="AS31" s="18">
        <v>2.0833333333333333E-3</v>
      </c>
      <c r="AT31" s="18">
        <v>3.472222222222222E-3</v>
      </c>
      <c r="AU31" s="18">
        <v>3.472222222222222E-3</v>
      </c>
      <c r="AV31" s="18">
        <v>3.472222222222222E-3</v>
      </c>
      <c r="AW31" s="18">
        <v>3.472222222222222E-3</v>
      </c>
      <c r="AX31" s="18">
        <v>3.472222222222222E-3</v>
      </c>
      <c r="AY31" s="18"/>
      <c r="AZ31" s="18">
        <v>4.6296296296296293E-4</v>
      </c>
      <c r="BA31" s="18">
        <v>3.4722222222222224E-4</v>
      </c>
      <c r="BB31" s="18"/>
      <c r="BC31" s="18"/>
      <c r="BD31" s="18"/>
      <c r="BE31" s="18">
        <v>3.4722222222222224E-4</v>
      </c>
      <c r="BF31" s="18">
        <v>6.9444444444444447E-4</v>
      </c>
      <c r="BG31" s="18">
        <v>6.9444444444444447E-4</v>
      </c>
      <c r="BH31" s="18">
        <v>6.9444444444444447E-4</v>
      </c>
      <c r="BI31" s="18">
        <v>6.9444444444444447E-4</v>
      </c>
      <c r="BJ31" s="18">
        <v>1.3888888888888889E-3</v>
      </c>
      <c r="BK31" s="18">
        <v>1.3888888888888889E-3</v>
      </c>
      <c r="BL31" s="18">
        <v>1.3888888888888889E-3</v>
      </c>
      <c r="BM31" s="18">
        <v>1.3888888888888889E-3</v>
      </c>
      <c r="BN31" s="18">
        <v>1.3888888888888889E-3</v>
      </c>
      <c r="BO31" s="18">
        <v>1.3888888888888889E-3</v>
      </c>
      <c r="BP31" s="18">
        <v>1.3888888888888889E-3</v>
      </c>
      <c r="BQ31" s="18">
        <f t="shared" si="8"/>
        <v>2.7199074074074073E-2</v>
      </c>
      <c r="BR31" s="18">
        <f t="shared" si="9"/>
        <v>2.7199074074074073E-2</v>
      </c>
    </row>
    <row r="32" spans="1:70" x14ac:dyDescent="0.25">
      <c r="A32" s="1">
        <f t="shared" si="0"/>
        <v>36</v>
      </c>
      <c r="B32" s="2">
        <f t="shared" si="1"/>
        <v>9</v>
      </c>
      <c r="C32" s="2">
        <f t="shared" si="2"/>
        <v>2021</v>
      </c>
      <c r="D32">
        <v>1445</v>
      </c>
      <c r="E32" s="59">
        <v>44445</v>
      </c>
      <c r="F32" t="s">
        <v>166</v>
      </c>
      <c r="G32" t="s">
        <v>13</v>
      </c>
      <c r="H32" s="58">
        <v>0.15277777777777776</v>
      </c>
      <c r="I32">
        <v>3.67</v>
      </c>
      <c r="J32">
        <v>227</v>
      </c>
      <c r="K32">
        <v>0</v>
      </c>
      <c r="L32" s="58">
        <v>0</v>
      </c>
      <c r="M32">
        <v>0</v>
      </c>
      <c r="N32" s="58">
        <v>0</v>
      </c>
      <c r="O32">
        <v>12</v>
      </c>
      <c r="P32">
        <v>0</v>
      </c>
      <c r="Q32" s="58">
        <v>0</v>
      </c>
      <c r="R32">
        <v>0</v>
      </c>
      <c r="S32">
        <v>0</v>
      </c>
      <c r="T32">
        <v>0</v>
      </c>
      <c r="U32" s="16">
        <f t="shared" si="3"/>
        <v>0.15277777777777776</v>
      </c>
      <c r="V32" s="17">
        <f t="shared" si="4"/>
        <v>219.99999999999997</v>
      </c>
      <c r="W32" s="18">
        <f t="shared" si="5"/>
        <v>6.7302985805188444E-4</v>
      </c>
      <c r="X32" s="19">
        <f t="shared" si="6"/>
        <v>0.96916299559471353</v>
      </c>
      <c r="Y32" s="20">
        <f t="shared" si="7"/>
        <v>5.286343612334802</v>
      </c>
      <c r="Z32" s="18">
        <v>3.4722222222222224E-4</v>
      </c>
      <c r="AA32" s="18">
        <v>3.4722222222222224E-4</v>
      </c>
      <c r="AB32" s="18">
        <v>1.0416666666666667E-3</v>
      </c>
      <c r="AD32" s="18">
        <v>1.3888888888888889E-3</v>
      </c>
      <c r="AE32" s="18">
        <v>4.1666666666666669E-4</v>
      </c>
      <c r="AF32" s="18">
        <v>4.1666666666666669E-4</v>
      </c>
      <c r="AG32" s="18">
        <v>2.4305555555555556E-3</v>
      </c>
      <c r="AH32" s="18">
        <v>1.6203703703703703E-3</v>
      </c>
      <c r="AI32" s="18">
        <v>1.6203703703703703E-3</v>
      </c>
      <c r="AJ32" s="18">
        <v>5.5555555555555556E-4</v>
      </c>
      <c r="AK32" s="18">
        <v>5.5555555555555556E-4</v>
      </c>
      <c r="AL32" s="18">
        <v>5.5555555555555556E-4</v>
      </c>
      <c r="AM32" s="18">
        <v>5.5555555555555556E-4</v>
      </c>
      <c r="AN32" s="18"/>
      <c r="AO32" s="18"/>
      <c r="AP32" s="18"/>
      <c r="AQ32" s="18">
        <v>2.0833333333333333E-3</v>
      </c>
      <c r="AR32" s="18"/>
      <c r="AS32" s="18">
        <v>2.0833333333333333E-3</v>
      </c>
      <c r="AT32" s="18">
        <v>3.472222222222222E-3</v>
      </c>
      <c r="AU32" s="18">
        <v>3.472222222222222E-3</v>
      </c>
      <c r="AV32" s="18">
        <v>3.472222222222222E-3</v>
      </c>
      <c r="AW32" s="18">
        <v>3.472222222222222E-3</v>
      </c>
      <c r="AX32" s="18">
        <v>3.472222222222222E-3</v>
      </c>
      <c r="AY32" s="18"/>
      <c r="AZ32" s="18">
        <v>4.6296296296296293E-4</v>
      </c>
      <c r="BA32" s="18">
        <v>3.4722222222222224E-4</v>
      </c>
      <c r="BB32" s="18"/>
      <c r="BC32" s="18"/>
      <c r="BD32" s="18"/>
      <c r="BE32" s="18">
        <v>3.4722222222222224E-4</v>
      </c>
      <c r="BF32" s="18">
        <v>6.9444444444444447E-4</v>
      </c>
      <c r="BG32" s="18">
        <v>6.9444444444444447E-4</v>
      </c>
      <c r="BH32" s="18">
        <v>6.9444444444444447E-4</v>
      </c>
      <c r="BI32" s="18">
        <v>6.9444444444444447E-4</v>
      </c>
      <c r="BJ32" s="18">
        <v>1.3888888888888889E-3</v>
      </c>
      <c r="BK32" s="18">
        <v>1.3888888888888889E-3</v>
      </c>
      <c r="BL32" s="18">
        <v>1.3888888888888889E-3</v>
      </c>
      <c r="BM32" s="18">
        <v>1.3888888888888889E-3</v>
      </c>
      <c r="BN32" s="18">
        <v>1.3888888888888889E-3</v>
      </c>
      <c r="BO32" s="18">
        <v>1.3888888888888889E-3</v>
      </c>
      <c r="BP32" s="18">
        <v>1.3888888888888889E-3</v>
      </c>
      <c r="BQ32" s="18">
        <f t="shared" si="8"/>
        <v>6.7302985805188444E-4</v>
      </c>
      <c r="BR32" s="18">
        <f t="shared" si="9"/>
        <v>6.7302985805188444E-4</v>
      </c>
    </row>
    <row r="33" spans="1:70" x14ac:dyDescent="0.25">
      <c r="A33" s="1">
        <f t="shared" si="0"/>
        <v>36</v>
      </c>
      <c r="B33" s="2">
        <f t="shared" si="1"/>
        <v>9</v>
      </c>
      <c r="C33" s="2">
        <f t="shared" si="2"/>
        <v>2021</v>
      </c>
      <c r="D33">
        <v>853</v>
      </c>
      <c r="E33" s="59">
        <v>44445</v>
      </c>
      <c r="F33" t="s">
        <v>78</v>
      </c>
      <c r="G33" t="s">
        <v>13</v>
      </c>
      <c r="H33" s="58">
        <v>0.33333333333333331</v>
      </c>
      <c r="I33">
        <v>8</v>
      </c>
      <c r="J33">
        <v>8</v>
      </c>
      <c r="K33">
        <v>0</v>
      </c>
      <c r="L33" s="58">
        <v>0</v>
      </c>
      <c r="M33">
        <v>0</v>
      </c>
      <c r="N33" s="58">
        <v>0</v>
      </c>
      <c r="O33">
        <v>1</v>
      </c>
      <c r="P33">
        <v>0</v>
      </c>
      <c r="Q33" s="58">
        <v>0</v>
      </c>
      <c r="R33">
        <v>0</v>
      </c>
      <c r="S33">
        <v>0</v>
      </c>
      <c r="T33">
        <v>0</v>
      </c>
      <c r="U33" s="16">
        <f t="shared" si="3"/>
        <v>0.33333333333333331</v>
      </c>
      <c r="V33" s="17">
        <f t="shared" si="4"/>
        <v>479.99999999999994</v>
      </c>
      <c r="W33" s="18">
        <f t="shared" si="5"/>
        <v>4.1666666666666664E-2</v>
      </c>
      <c r="X33" s="19">
        <f t="shared" si="6"/>
        <v>59.999999999999993</v>
      </c>
      <c r="Y33" s="20">
        <f t="shared" si="7"/>
        <v>12.5</v>
      </c>
      <c r="Z33" s="18">
        <v>3.4722222222222224E-4</v>
      </c>
      <c r="AA33" s="18">
        <v>3.4722222222222224E-4</v>
      </c>
      <c r="AB33" s="18">
        <v>1.0416666666666667E-3</v>
      </c>
      <c r="AD33" s="18">
        <v>1.3888888888888889E-3</v>
      </c>
      <c r="AE33" s="18">
        <v>4.1666666666666669E-4</v>
      </c>
      <c r="AF33" s="18">
        <v>4.1666666666666669E-4</v>
      </c>
      <c r="AG33" s="18">
        <v>2.4305555555555556E-3</v>
      </c>
      <c r="AH33" s="18">
        <v>1.6203703703703703E-3</v>
      </c>
      <c r="AI33" s="18">
        <v>1.6203703703703703E-3</v>
      </c>
      <c r="AJ33" s="18">
        <v>5.5555555555555556E-4</v>
      </c>
      <c r="AK33" s="18">
        <v>5.5555555555555556E-4</v>
      </c>
      <c r="AL33" s="18">
        <v>5.5555555555555556E-4</v>
      </c>
      <c r="AM33" s="18">
        <v>5.5555555555555556E-4</v>
      </c>
      <c r="AN33" s="18"/>
      <c r="AO33" s="18"/>
      <c r="AP33" s="18"/>
      <c r="AQ33" s="18">
        <v>2.0833333333333333E-3</v>
      </c>
      <c r="AR33" s="18"/>
      <c r="AS33" s="18">
        <v>2.0833333333333333E-3</v>
      </c>
      <c r="AT33" s="18">
        <v>3.472222222222222E-3</v>
      </c>
      <c r="AU33" s="18">
        <v>3.472222222222222E-3</v>
      </c>
      <c r="AV33" s="18">
        <v>3.472222222222222E-3</v>
      </c>
      <c r="AW33" s="18">
        <v>3.472222222222222E-3</v>
      </c>
      <c r="AX33" s="18">
        <v>3.472222222222222E-3</v>
      </c>
      <c r="AY33" s="18"/>
      <c r="AZ33" s="18">
        <v>4.6296296296296293E-4</v>
      </c>
      <c r="BA33" s="18">
        <v>3.4722222222222224E-4</v>
      </c>
      <c r="BB33" s="18"/>
      <c r="BC33" s="18"/>
      <c r="BD33" s="18"/>
      <c r="BE33" s="18">
        <v>3.4722222222222224E-4</v>
      </c>
      <c r="BF33" s="18">
        <v>6.9444444444444447E-4</v>
      </c>
      <c r="BG33" s="18">
        <v>6.9444444444444447E-4</v>
      </c>
      <c r="BH33" s="18">
        <v>6.9444444444444447E-4</v>
      </c>
      <c r="BI33" s="18">
        <v>6.9444444444444447E-4</v>
      </c>
      <c r="BJ33" s="18">
        <v>1.3888888888888889E-3</v>
      </c>
      <c r="BK33" s="18">
        <v>1.3888888888888889E-3</v>
      </c>
      <c r="BL33" s="18">
        <v>1.3888888888888889E-3</v>
      </c>
      <c r="BM33" s="18">
        <v>1.3888888888888889E-3</v>
      </c>
      <c r="BN33" s="18">
        <v>1.3888888888888889E-3</v>
      </c>
      <c r="BO33" s="18">
        <v>1.3888888888888889E-3</v>
      </c>
      <c r="BP33" s="18">
        <v>1.3888888888888889E-3</v>
      </c>
      <c r="BQ33" s="18">
        <f t="shared" ref="BQ33:BQ96" si="10">MIN(W33)</f>
        <v>4.1666666666666664E-2</v>
      </c>
      <c r="BR33" s="18">
        <f t="shared" ref="BR33:BR96" si="11">MAX(W33)</f>
        <v>4.1666666666666664E-2</v>
      </c>
    </row>
    <row r="34" spans="1:70" x14ac:dyDescent="0.25">
      <c r="A34" s="1">
        <f t="shared" si="0"/>
        <v>36</v>
      </c>
      <c r="B34" s="2">
        <f t="shared" si="1"/>
        <v>9</v>
      </c>
      <c r="C34" s="2">
        <f t="shared" si="2"/>
        <v>2021</v>
      </c>
      <c r="D34">
        <v>866</v>
      </c>
      <c r="E34" s="59">
        <v>44445</v>
      </c>
      <c r="F34" t="s">
        <v>51</v>
      </c>
      <c r="G34" t="s">
        <v>10</v>
      </c>
      <c r="H34" s="58">
        <v>0.33333333333333331</v>
      </c>
      <c r="I34">
        <v>8</v>
      </c>
      <c r="J34">
        <v>151</v>
      </c>
      <c r="K34">
        <v>0.17</v>
      </c>
      <c r="L34" s="58">
        <v>6.9444444444444441E-3</v>
      </c>
      <c r="M34">
        <v>0</v>
      </c>
      <c r="N34" s="58">
        <v>0</v>
      </c>
      <c r="O34">
        <v>39</v>
      </c>
      <c r="P34">
        <v>0</v>
      </c>
      <c r="Q34" s="58">
        <v>0</v>
      </c>
      <c r="R34">
        <v>0</v>
      </c>
      <c r="S34">
        <v>0</v>
      </c>
      <c r="T34">
        <v>0</v>
      </c>
      <c r="U34" s="16">
        <f t="shared" si="3"/>
        <v>0.33333333333333331</v>
      </c>
      <c r="V34" s="17">
        <f t="shared" si="4"/>
        <v>479.99999999999994</v>
      </c>
      <c r="W34" s="18">
        <f t="shared" si="5"/>
        <v>2.2075055187637969E-3</v>
      </c>
      <c r="X34" s="19">
        <f t="shared" si="6"/>
        <v>3.1788079470198674</v>
      </c>
      <c r="Y34" s="20">
        <f t="shared" si="7"/>
        <v>25.827814569536425</v>
      </c>
      <c r="Z34" s="18">
        <v>3.4722222222222224E-4</v>
      </c>
      <c r="AA34" s="18">
        <v>3.4722222222222224E-4</v>
      </c>
      <c r="AB34" s="18">
        <v>1.0416666666666667E-3</v>
      </c>
      <c r="AD34" s="18">
        <v>1.3888888888888889E-3</v>
      </c>
      <c r="AE34" s="18">
        <v>4.1666666666666669E-4</v>
      </c>
      <c r="AF34" s="18">
        <v>4.1666666666666669E-4</v>
      </c>
      <c r="AG34" s="18">
        <v>2.4305555555555556E-3</v>
      </c>
      <c r="AH34" s="18">
        <v>1.6203703703703703E-3</v>
      </c>
      <c r="AI34" s="18">
        <v>1.6203703703703703E-3</v>
      </c>
      <c r="AJ34" s="18">
        <v>5.5555555555555556E-4</v>
      </c>
      <c r="AK34" s="18">
        <v>5.5555555555555556E-4</v>
      </c>
      <c r="AL34" s="18">
        <v>5.5555555555555556E-4</v>
      </c>
      <c r="AM34" s="18">
        <v>5.5555555555555556E-4</v>
      </c>
      <c r="AN34" s="18"/>
      <c r="AO34" s="18"/>
      <c r="AP34" s="18"/>
      <c r="AQ34" s="18">
        <v>2.0833333333333333E-3</v>
      </c>
      <c r="AR34" s="18"/>
      <c r="AS34" s="18">
        <v>2.0833333333333333E-3</v>
      </c>
      <c r="AT34" s="18">
        <v>3.472222222222222E-3</v>
      </c>
      <c r="AU34" s="18">
        <v>3.472222222222222E-3</v>
      </c>
      <c r="AV34" s="18">
        <v>3.472222222222222E-3</v>
      </c>
      <c r="AW34" s="18">
        <v>3.472222222222222E-3</v>
      </c>
      <c r="AX34" s="18">
        <v>3.472222222222222E-3</v>
      </c>
      <c r="AY34" s="18"/>
      <c r="AZ34" s="18">
        <v>4.6296296296296293E-4</v>
      </c>
      <c r="BA34" s="18">
        <v>3.4722222222222224E-4</v>
      </c>
      <c r="BB34" s="18"/>
      <c r="BC34" s="18"/>
      <c r="BD34" s="18"/>
      <c r="BE34" s="18">
        <v>3.4722222222222224E-4</v>
      </c>
      <c r="BF34" s="18">
        <v>6.9444444444444447E-4</v>
      </c>
      <c r="BG34" s="18">
        <v>6.9444444444444447E-4</v>
      </c>
      <c r="BH34" s="18">
        <v>6.9444444444444447E-4</v>
      </c>
      <c r="BI34" s="18">
        <v>6.9444444444444447E-4</v>
      </c>
      <c r="BJ34" s="18">
        <v>1.3888888888888889E-3</v>
      </c>
      <c r="BK34" s="18">
        <v>1.3888888888888889E-3</v>
      </c>
      <c r="BL34" s="18">
        <v>1.3888888888888889E-3</v>
      </c>
      <c r="BM34" s="18">
        <v>1.3888888888888889E-3</v>
      </c>
      <c r="BN34" s="18">
        <v>1.3888888888888889E-3</v>
      </c>
      <c r="BO34" s="18">
        <v>1.3888888888888889E-3</v>
      </c>
      <c r="BP34" s="18">
        <v>1.3888888888888889E-3</v>
      </c>
      <c r="BQ34" s="18">
        <f t="shared" si="10"/>
        <v>2.2075055187637969E-3</v>
      </c>
      <c r="BR34" s="18">
        <f t="shared" si="11"/>
        <v>2.2075055187637969E-3</v>
      </c>
    </row>
    <row r="35" spans="1:70" x14ac:dyDescent="0.25">
      <c r="A35" s="1">
        <f t="shared" si="0"/>
        <v>36</v>
      </c>
      <c r="B35" s="2">
        <f t="shared" si="1"/>
        <v>9</v>
      </c>
      <c r="C35" s="2">
        <f t="shared" si="2"/>
        <v>2021</v>
      </c>
      <c r="D35">
        <v>11626</v>
      </c>
      <c r="E35" s="59">
        <v>44445</v>
      </c>
      <c r="F35" t="s">
        <v>51</v>
      </c>
      <c r="G35" t="s">
        <v>38</v>
      </c>
      <c r="H35" s="58">
        <v>0.3125</v>
      </c>
      <c r="I35">
        <v>7.5</v>
      </c>
      <c r="J35">
        <v>193</v>
      </c>
      <c r="K35">
        <v>0</v>
      </c>
      <c r="L35" s="58">
        <v>0</v>
      </c>
      <c r="M35">
        <v>0</v>
      </c>
      <c r="N35" s="58">
        <v>0</v>
      </c>
      <c r="O35">
        <v>2</v>
      </c>
      <c r="P35">
        <v>0</v>
      </c>
      <c r="Q35" s="58">
        <v>0</v>
      </c>
      <c r="R35">
        <v>0</v>
      </c>
      <c r="S35">
        <v>0</v>
      </c>
      <c r="T35">
        <v>0</v>
      </c>
      <c r="U35" s="16">
        <f t="shared" si="3"/>
        <v>0.3125</v>
      </c>
      <c r="V35" s="17">
        <f t="shared" si="4"/>
        <v>450</v>
      </c>
      <c r="W35" s="18">
        <f t="shared" si="5"/>
        <v>1.6191709844559584E-3</v>
      </c>
      <c r="X35" s="19">
        <f t="shared" si="6"/>
        <v>2.3316062176165802</v>
      </c>
      <c r="Y35" s="20">
        <f t="shared" si="7"/>
        <v>1.0362694300518134</v>
      </c>
      <c r="Z35" s="18">
        <v>3.4722222222222224E-4</v>
      </c>
      <c r="AA35" s="18">
        <v>3.4722222222222224E-4</v>
      </c>
      <c r="AB35" s="18">
        <v>1.0416666666666667E-3</v>
      </c>
      <c r="AD35" s="18">
        <v>1.3888888888888889E-3</v>
      </c>
      <c r="AE35" s="18">
        <v>4.1666666666666669E-4</v>
      </c>
      <c r="AF35" s="18">
        <v>4.1666666666666669E-4</v>
      </c>
      <c r="AG35" s="18">
        <v>2.4305555555555556E-3</v>
      </c>
      <c r="AH35" s="18">
        <v>1.6203703703703703E-3</v>
      </c>
      <c r="AI35" s="18">
        <v>1.6203703703703703E-3</v>
      </c>
      <c r="AJ35" s="18">
        <v>5.5555555555555556E-4</v>
      </c>
      <c r="AK35" s="18">
        <v>5.5555555555555556E-4</v>
      </c>
      <c r="AL35" s="18">
        <v>5.5555555555555556E-4</v>
      </c>
      <c r="AM35" s="18">
        <v>5.5555555555555556E-4</v>
      </c>
      <c r="AN35" s="18"/>
      <c r="AO35" s="18"/>
      <c r="AP35" s="18"/>
      <c r="AQ35" s="18">
        <v>2.0833333333333333E-3</v>
      </c>
      <c r="AR35" s="18"/>
      <c r="AS35" s="18">
        <v>2.0833333333333333E-3</v>
      </c>
      <c r="AT35" s="18">
        <v>3.472222222222222E-3</v>
      </c>
      <c r="AU35" s="18">
        <v>3.472222222222222E-3</v>
      </c>
      <c r="AV35" s="18">
        <v>3.472222222222222E-3</v>
      </c>
      <c r="AW35" s="18">
        <v>3.472222222222222E-3</v>
      </c>
      <c r="AX35" s="18">
        <v>3.472222222222222E-3</v>
      </c>
      <c r="AY35" s="18"/>
      <c r="AZ35" s="18">
        <v>4.6296296296296293E-4</v>
      </c>
      <c r="BA35" s="18">
        <v>3.4722222222222224E-4</v>
      </c>
      <c r="BB35" s="18"/>
      <c r="BC35" s="18"/>
      <c r="BD35" s="18"/>
      <c r="BE35" s="18">
        <v>3.4722222222222224E-4</v>
      </c>
      <c r="BF35" s="18">
        <v>6.9444444444444447E-4</v>
      </c>
      <c r="BG35" s="18">
        <v>6.9444444444444447E-4</v>
      </c>
      <c r="BH35" s="18">
        <v>6.9444444444444447E-4</v>
      </c>
      <c r="BI35" s="18">
        <v>6.9444444444444447E-4</v>
      </c>
      <c r="BJ35" s="18">
        <v>1.3888888888888889E-3</v>
      </c>
      <c r="BK35" s="18">
        <v>1.3888888888888889E-3</v>
      </c>
      <c r="BL35" s="18">
        <v>1.3888888888888889E-3</v>
      </c>
      <c r="BM35" s="18">
        <v>1.3888888888888889E-3</v>
      </c>
      <c r="BN35" s="18">
        <v>1.3888888888888889E-3</v>
      </c>
      <c r="BO35" s="18">
        <v>1.3888888888888889E-3</v>
      </c>
      <c r="BP35" s="18">
        <v>1.3888888888888889E-3</v>
      </c>
      <c r="BQ35" s="18">
        <f t="shared" si="10"/>
        <v>1.6191709844559584E-3</v>
      </c>
      <c r="BR35" s="18">
        <f t="shared" si="11"/>
        <v>1.6191709844559584E-3</v>
      </c>
    </row>
    <row r="36" spans="1:70" x14ac:dyDescent="0.25">
      <c r="A36" s="1">
        <f t="shared" si="0"/>
        <v>36</v>
      </c>
      <c r="B36" s="2">
        <f t="shared" si="1"/>
        <v>9</v>
      </c>
      <c r="C36" s="2">
        <f t="shared" si="2"/>
        <v>2021</v>
      </c>
      <c r="D36">
        <v>12062</v>
      </c>
      <c r="E36" s="59">
        <v>44445</v>
      </c>
      <c r="F36" t="s">
        <v>51</v>
      </c>
      <c r="G36" t="s">
        <v>12</v>
      </c>
      <c r="H36" s="58">
        <v>0.33333333333333331</v>
      </c>
      <c r="I36">
        <v>8</v>
      </c>
      <c r="J36">
        <v>74</v>
      </c>
      <c r="K36">
        <v>0</v>
      </c>
      <c r="L36" s="58">
        <v>0</v>
      </c>
      <c r="M36">
        <v>0</v>
      </c>
      <c r="N36" s="58">
        <v>0</v>
      </c>
      <c r="O36">
        <v>20</v>
      </c>
      <c r="P36">
        <v>0</v>
      </c>
      <c r="Q36" s="58">
        <v>0</v>
      </c>
      <c r="R36">
        <v>0</v>
      </c>
      <c r="S36">
        <v>0</v>
      </c>
      <c r="T36">
        <v>0</v>
      </c>
      <c r="U36" s="16">
        <f t="shared" si="3"/>
        <v>0.33333333333333331</v>
      </c>
      <c r="V36" s="17">
        <f t="shared" si="4"/>
        <v>479.99999999999994</v>
      </c>
      <c r="W36" s="18">
        <f t="shared" si="5"/>
        <v>4.5045045045045045E-3</v>
      </c>
      <c r="X36" s="19">
        <f t="shared" si="6"/>
        <v>6.486486486486486</v>
      </c>
      <c r="Y36" s="20">
        <f t="shared" si="7"/>
        <v>27.027027027027028</v>
      </c>
      <c r="Z36" s="18">
        <v>3.4722222222222224E-4</v>
      </c>
      <c r="AA36" s="18">
        <v>3.4722222222222224E-4</v>
      </c>
      <c r="AB36" s="18">
        <v>1.0416666666666667E-3</v>
      </c>
      <c r="AD36" s="18">
        <v>1.3888888888888889E-3</v>
      </c>
      <c r="AE36" s="18">
        <v>4.1666666666666669E-4</v>
      </c>
      <c r="AF36" s="18">
        <v>4.1666666666666669E-4</v>
      </c>
      <c r="AG36" s="18">
        <v>2.4305555555555556E-3</v>
      </c>
      <c r="AH36" s="18">
        <v>1.6203703703703703E-3</v>
      </c>
      <c r="AI36" s="18">
        <v>1.6203703703703703E-3</v>
      </c>
      <c r="AJ36" s="18">
        <v>5.5555555555555556E-4</v>
      </c>
      <c r="AK36" s="18">
        <v>5.5555555555555556E-4</v>
      </c>
      <c r="AL36" s="18">
        <v>5.5555555555555556E-4</v>
      </c>
      <c r="AM36" s="18">
        <v>5.5555555555555556E-4</v>
      </c>
      <c r="AN36" s="18"/>
      <c r="AO36" s="18"/>
      <c r="AP36" s="18"/>
      <c r="AQ36" s="18">
        <v>2.0833333333333333E-3</v>
      </c>
      <c r="AR36" s="18"/>
      <c r="AS36" s="18">
        <v>2.0833333333333333E-3</v>
      </c>
      <c r="AT36" s="18">
        <v>3.472222222222222E-3</v>
      </c>
      <c r="AU36" s="18">
        <v>3.472222222222222E-3</v>
      </c>
      <c r="AV36" s="18">
        <v>3.472222222222222E-3</v>
      </c>
      <c r="AW36" s="18">
        <v>3.472222222222222E-3</v>
      </c>
      <c r="AX36" s="18">
        <v>3.472222222222222E-3</v>
      </c>
      <c r="AY36" s="18"/>
      <c r="AZ36" s="18">
        <v>4.6296296296296293E-4</v>
      </c>
      <c r="BA36" s="18">
        <v>3.4722222222222224E-4</v>
      </c>
      <c r="BB36" s="18"/>
      <c r="BC36" s="18"/>
      <c r="BD36" s="18"/>
      <c r="BE36" s="18">
        <v>3.4722222222222224E-4</v>
      </c>
      <c r="BF36" s="18">
        <v>6.9444444444444447E-4</v>
      </c>
      <c r="BG36" s="18">
        <v>6.9444444444444447E-4</v>
      </c>
      <c r="BH36" s="18">
        <v>6.9444444444444447E-4</v>
      </c>
      <c r="BI36" s="18">
        <v>6.9444444444444447E-4</v>
      </c>
      <c r="BJ36" s="18">
        <v>1.3888888888888889E-3</v>
      </c>
      <c r="BK36" s="18">
        <v>1.3888888888888889E-3</v>
      </c>
      <c r="BL36" s="18">
        <v>1.3888888888888889E-3</v>
      </c>
      <c r="BM36" s="18">
        <v>1.3888888888888889E-3</v>
      </c>
      <c r="BN36" s="18">
        <v>1.3888888888888889E-3</v>
      </c>
      <c r="BO36" s="18">
        <v>1.3888888888888889E-3</v>
      </c>
      <c r="BP36" s="18">
        <v>1.3888888888888889E-3</v>
      </c>
      <c r="BQ36" s="18">
        <f t="shared" si="10"/>
        <v>4.5045045045045045E-3</v>
      </c>
      <c r="BR36" s="18">
        <f t="shared" si="11"/>
        <v>4.5045045045045045E-3</v>
      </c>
    </row>
    <row r="37" spans="1:70" x14ac:dyDescent="0.25">
      <c r="A37" s="1">
        <f t="shared" si="0"/>
        <v>36</v>
      </c>
      <c r="B37" s="2">
        <f t="shared" si="1"/>
        <v>9</v>
      </c>
      <c r="C37" s="2">
        <f t="shared" si="2"/>
        <v>2021</v>
      </c>
      <c r="D37">
        <v>12008</v>
      </c>
      <c r="E37" s="59">
        <v>44445</v>
      </c>
      <c r="F37" t="s">
        <v>71</v>
      </c>
      <c r="G37" t="s">
        <v>13</v>
      </c>
      <c r="H37" s="58">
        <v>0.29166666666666669</v>
      </c>
      <c r="I37">
        <v>7</v>
      </c>
      <c r="J37">
        <v>50</v>
      </c>
      <c r="K37">
        <v>0</v>
      </c>
      <c r="L37" s="58">
        <v>0</v>
      </c>
      <c r="M37">
        <v>0</v>
      </c>
      <c r="N37" s="58">
        <v>0</v>
      </c>
      <c r="O37">
        <v>3</v>
      </c>
      <c r="P37">
        <v>0</v>
      </c>
      <c r="Q37" s="58">
        <v>0</v>
      </c>
      <c r="R37">
        <v>0</v>
      </c>
      <c r="S37">
        <v>0</v>
      </c>
      <c r="T37">
        <v>0</v>
      </c>
      <c r="U37" s="16">
        <f t="shared" si="3"/>
        <v>0.29166666666666669</v>
      </c>
      <c r="V37" s="17">
        <f t="shared" si="4"/>
        <v>420</v>
      </c>
      <c r="W37" s="18">
        <f t="shared" si="5"/>
        <v>5.8333333333333336E-3</v>
      </c>
      <c r="X37" s="19">
        <f t="shared" si="6"/>
        <v>8.4</v>
      </c>
      <c r="Y37" s="20">
        <f t="shared" si="7"/>
        <v>6</v>
      </c>
      <c r="Z37" s="18">
        <v>3.4722222222222224E-4</v>
      </c>
      <c r="AA37" s="18">
        <v>3.4722222222222224E-4</v>
      </c>
      <c r="AB37" s="18">
        <v>1.0416666666666667E-3</v>
      </c>
      <c r="AD37" s="18">
        <v>1.3888888888888889E-3</v>
      </c>
      <c r="AE37" s="18">
        <v>4.1666666666666669E-4</v>
      </c>
      <c r="AF37" s="18">
        <v>4.1666666666666669E-4</v>
      </c>
      <c r="AG37" s="18">
        <v>2.4305555555555556E-3</v>
      </c>
      <c r="AH37" s="18">
        <v>1.6203703703703703E-3</v>
      </c>
      <c r="AI37" s="18">
        <v>1.6203703703703703E-3</v>
      </c>
      <c r="AJ37" s="18">
        <v>5.5555555555555556E-4</v>
      </c>
      <c r="AK37" s="18">
        <v>5.5555555555555556E-4</v>
      </c>
      <c r="AL37" s="18">
        <v>5.5555555555555556E-4</v>
      </c>
      <c r="AM37" s="18">
        <v>5.5555555555555556E-4</v>
      </c>
      <c r="AN37" s="18"/>
      <c r="AO37" s="18"/>
      <c r="AP37" s="18"/>
      <c r="AQ37" s="18">
        <v>2.0833333333333333E-3</v>
      </c>
      <c r="AR37" s="18"/>
      <c r="AS37" s="18">
        <v>2.0833333333333333E-3</v>
      </c>
      <c r="AT37" s="18">
        <v>3.472222222222222E-3</v>
      </c>
      <c r="AU37" s="18">
        <v>3.472222222222222E-3</v>
      </c>
      <c r="AV37" s="18">
        <v>3.472222222222222E-3</v>
      </c>
      <c r="AW37" s="18">
        <v>3.472222222222222E-3</v>
      </c>
      <c r="AX37" s="18">
        <v>3.472222222222222E-3</v>
      </c>
      <c r="AY37" s="18"/>
      <c r="AZ37" s="18">
        <v>4.6296296296296293E-4</v>
      </c>
      <c r="BA37" s="18">
        <v>3.4722222222222224E-4</v>
      </c>
      <c r="BB37" s="18"/>
      <c r="BC37" s="18"/>
      <c r="BD37" s="18"/>
      <c r="BE37" s="18">
        <v>3.4722222222222224E-4</v>
      </c>
      <c r="BF37" s="18">
        <v>6.9444444444444447E-4</v>
      </c>
      <c r="BG37" s="18">
        <v>6.9444444444444447E-4</v>
      </c>
      <c r="BH37" s="18">
        <v>6.9444444444444447E-4</v>
      </c>
      <c r="BI37" s="18">
        <v>6.9444444444444447E-4</v>
      </c>
      <c r="BJ37" s="18">
        <v>1.3888888888888889E-3</v>
      </c>
      <c r="BK37" s="18">
        <v>1.3888888888888889E-3</v>
      </c>
      <c r="BL37" s="18">
        <v>1.3888888888888889E-3</v>
      </c>
      <c r="BM37" s="18">
        <v>1.3888888888888889E-3</v>
      </c>
      <c r="BN37" s="18">
        <v>1.3888888888888889E-3</v>
      </c>
      <c r="BO37" s="18">
        <v>1.3888888888888889E-3</v>
      </c>
      <c r="BP37" s="18">
        <v>1.3888888888888889E-3</v>
      </c>
      <c r="BQ37" s="18">
        <f t="shared" si="10"/>
        <v>5.8333333333333336E-3</v>
      </c>
      <c r="BR37" s="18">
        <f t="shared" si="11"/>
        <v>5.8333333333333336E-3</v>
      </c>
    </row>
    <row r="38" spans="1:70" x14ac:dyDescent="0.25">
      <c r="A38" s="1">
        <f t="shared" si="0"/>
        <v>36</v>
      </c>
      <c r="B38" s="2">
        <f t="shared" si="1"/>
        <v>9</v>
      </c>
      <c r="C38" s="2">
        <f t="shared" si="2"/>
        <v>2021</v>
      </c>
      <c r="D38">
        <v>1164</v>
      </c>
      <c r="E38" s="59">
        <v>44445</v>
      </c>
      <c r="F38" t="s">
        <v>67</v>
      </c>
      <c r="G38" t="s">
        <v>13</v>
      </c>
      <c r="H38" s="58">
        <v>0.37847222222222227</v>
      </c>
      <c r="I38">
        <v>9.08</v>
      </c>
      <c r="J38">
        <v>981</v>
      </c>
      <c r="K38">
        <v>1</v>
      </c>
      <c r="L38" s="58">
        <v>4.1666666666666664E-2</v>
      </c>
      <c r="M38">
        <v>0</v>
      </c>
      <c r="N38" s="58">
        <v>0</v>
      </c>
      <c r="O38">
        <v>8</v>
      </c>
      <c r="P38">
        <v>0</v>
      </c>
      <c r="Q38" s="58">
        <v>0</v>
      </c>
      <c r="R38">
        <v>0</v>
      </c>
      <c r="S38">
        <v>0</v>
      </c>
      <c r="T38">
        <v>0</v>
      </c>
      <c r="U38" s="16">
        <f t="shared" si="3"/>
        <v>0.37847222222222227</v>
      </c>
      <c r="V38" s="17">
        <f t="shared" si="4"/>
        <v>545</v>
      </c>
      <c r="W38" s="18">
        <f t="shared" si="5"/>
        <v>3.858024691358025E-4</v>
      </c>
      <c r="X38" s="19">
        <f t="shared" si="6"/>
        <v>0.55555555555555558</v>
      </c>
      <c r="Y38" s="20">
        <f t="shared" si="7"/>
        <v>0.8154943934760448</v>
      </c>
      <c r="Z38" s="18">
        <v>3.4722222222222224E-4</v>
      </c>
      <c r="AA38" s="18">
        <v>3.4722222222222224E-4</v>
      </c>
      <c r="AB38" s="18">
        <v>1.0416666666666667E-3</v>
      </c>
      <c r="AD38" s="18">
        <v>1.3888888888888889E-3</v>
      </c>
      <c r="AE38" s="18">
        <v>4.1666666666666669E-4</v>
      </c>
      <c r="AF38" s="18">
        <v>4.1666666666666669E-4</v>
      </c>
      <c r="AG38" s="18">
        <v>2.4305555555555556E-3</v>
      </c>
      <c r="AH38" s="18">
        <v>1.6203703703703703E-3</v>
      </c>
      <c r="AI38" s="18">
        <v>1.6203703703703703E-3</v>
      </c>
      <c r="AJ38" s="18">
        <v>5.5555555555555556E-4</v>
      </c>
      <c r="AK38" s="18">
        <v>5.5555555555555556E-4</v>
      </c>
      <c r="AL38" s="18">
        <v>5.5555555555555556E-4</v>
      </c>
      <c r="AM38" s="18">
        <v>5.5555555555555556E-4</v>
      </c>
      <c r="AN38" s="18"/>
      <c r="AO38" s="18"/>
      <c r="AP38" s="18"/>
      <c r="AQ38" s="18">
        <v>2.0833333333333333E-3</v>
      </c>
      <c r="AR38" s="18"/>
      <c r="AS38" s="18">
        <v>2.0833333333333333E-3</v>
      </c>
      <c r="AT38" s="18">
        <v>3.472222222222222E-3</v>
      </c>
      <c r="AU38" s="18">
        <v>3.472222222222222E-3</v>
      </c>
      <c r="AV38" s="18">
        <v>3.472222222222222E-3</v>
      </c>
      <c r="AW38" s="18">
        <v>3.472222222222222E-3</v>
      </c>
      <c r="AX38" s="18">
        <v>3.472222222222222E-3</v>
      </c>
      <c r="AY38" s="18"/>
      <c r="AZ38" s="18">
        <v>4.6296296296296293E-4</v>
      </c>
      <c r="BA38" s="18">
        <v>3.4722222222222224E-4</v>
      </c>
      <c r="BB38" s="18"/>
      <c r="BC38" s="18"/>
      <c r="BD38" s="18"/>
      <c r="BE38" s="18">
        <v>3.4722222222222224E-4</v>
      </c>
      <c r="BF38" s="18">
        <v>6.9444444444444447E-4</v>
      </c>
      <c r="BG38" s="18">
        <v>6.9444444444444447E-4</v>
      </c>
      <c r="BH38" s="18">
        <v>6.9444444444444447E-4</v>
      </c>
      <c r="BI38" s="18">
        <v>6.9444444444444447E-4</v>
      </c>
      <c r="BJ38" s="18">
        <v>1.3888888888888889E-3</v>
      </c>
      <c r="BK38" s="18">
        <v>1.3888888888888889E-3</v>
      </c>
      <c r="BL38" s="18">
        <v>1.3888888888888889E-3</v>
      </c>
      <c r="BM38" s="18">
        <v>1.3888888888888889E-3</v>
      </c>
      <c r="BN38" s="18">
        <v>1.3888888888888889E-3</v>
      </c>
      <c r="BO38" s="18">
        <v>1.3888888888888889E-3</v>
      </c>
      <c r="BP38" s="18">
        <v>1.3888888888888889E-3</v>
      </c>
      <c r="BQ38" s="18">
        <f t="shared" si="10"/>
        <v>3.858024691358025E-4</v>
      </c>
      <c r="BR38" s="18">
        <f t="shared" si="11"/>
        <v>3.858024691358025E-4</v>
      </c>
    </row>
    <row r="39" spans="1:70" x14ac:dyDescent="0.25">
      <c r="A39" s="1">
        <f t="shared" si="0"/>
        <v>36</v>
      </c>
      <c r="B39" s="2">
        <f t="shared" si="1"/>
        <v>9</v>
      </c>
      <c r="C39" s="2">
        <f t="shared" si="2"/>
        <v>2021</v>
      </c>
      <c r="D39">
        <v>1223</v>
      </c>
      <c r="E39" s="59">
        <v>44445</v>
      </c>
      <c r="F39" t="s">
        <v>67</v>
      </c>
      <c r="G39" t="s">
        <v>10</v>
      </c>
      <c r="H39" s="58">
        <v>0.16666666666666666</v>
      </c>
      <c r="I39">
        <v>4</v>
      </c>
      <c r="J39">
        <v>277</v>
      </c>
      <c r="K39">
        <v>0</v>
      </c>
      <c r="L39" s="58">
        <v>0</v>
      </c>
      <c r="M39">
        <v>0</v>
      </c>
      <c r="N39" s="58">
        <v>0</v>
      </c>
      <c r="O39">
        <v>0</v>
      </c>
      <c r="P39">
        <v>0</v>
      </c>
      <c r="Q39" s="58">
        <v>0</v>
      </c>
      <c r="R39">
        <v>0</v>
      </c>
      <c r="S39">
        <v>0</v>
      </c>
      <c r="T39">
        <v>0</v>
      </c>
      <c r="U39" s="16">
        <f t="shared" si="3"/>
        <v>0.16666666666666666</v>
      </c>
      <c r="V39" s="17">
        <f t="shared" si="4"/>
        <v>239.99999999999997</v>
      </c>
      <c r="W39" s="18">
        <f t="shared" si="5"/>
        <v>6.0168471720818283E-4</v>
      </c>
      <c r="X39" s="19">
        <f t="shared" si="6"/>
        <v>0.86642599277978327</v>
      </c>
      <c r="Y39" s="20">
        <f t="shared" si="7"/>
        <v>0</v>
      </c>
      <c r="Z39" s="18">
        <v>3.4722222222222224E-4</v>
      </c>
      <c r="AA39" s="18">
        <v>3.4722222222222224E-4</v>
      </c>
      <c r="AB39" s="18">
        <v>1.0416666666666667E-3</v>
      </c>
      <c r="AD39" s="18">
        <v>1.3888888888888889E-3</v>
      </c>
      <c r="AE39" s="18">
        <v>4.1666666666666669E-4</v>
      </c>
      <c r="AF39" s="18">
        <v>4.1666666666666669E-4</v>
      </c>
      <c r="AG39" s="18">
        <v>2.4305555555555556E-3</v>
      </c>
      <c r="AH39" s="18">
        <v>1.6203703703703703E-3</v>
      </c>
      <c r="AI39" s="18">
        <v>1.6203703703703703E-3</v>
      </c>
      <c r="AJ39" s="18">
        <v>5.5555555555555556E-4</v>
      </c>
      <c r="AK39" s="18">
        <v>5.5555555555555556E-4</v>
      </c>
      <c r="AL39" s="18">
        <v>5.5555555555555556E-4</v>
      </c>
      <c r="AM39" s="18">
        <v>5.5555555555555556E-4</v>
      </c>
      <c r="AN39" s="18"/>
      <c r="AO39" s="18"/>
      <c r="AP39" s="18"/>
      <c r="AQ39" s="18">
        <v>2.0833333333333333E-3</v>
      </c>
      <c r="AR39" s="18"/>
      <c r="AS39" s="18">
        <v>2.0833333333333333E-3</v>
      </c>
      <c r="AT39" s="18">
        <v>3.472222222222222E-3</v>
      </c>
      <c r="AU39" s="18">
        <v>3.472222222222222E-3</v>
      </c>
      <c r="AV39" s="18">
        <v>3.472222222222222E-3</v>
      </c>
      <c r="AW39" s="18">
        <v>3.472222222222222E-3</v>
      </c>
      <c r="AX39" s="18">
        <v>3.472222222222222E-3</v>
      </c>
      <c r="AY39" s="18"/>
      <c r="AZ39" s="18">
        <v>4.6296296296296293E-4</v>
      </c>
      <c r="BA39" s="18">
        <v>3.4722222222222224E-4</v>
      </c>
      <c r="BB39" s="18"/>
      <c r="BC39" s="18"/>
      <c r="BD39" s="18"/>
      <c r="BE39" s="18">
        <v>3.4722222222222224E-4</v>
      </c>
      <c r="BF39" s="18">
        <v>6.9444444444444447E-4</v>
      </c>
      <c r="BG39" s="18">
        <v>6.9444444444444447E-4</v>
      </c>
      <c r="BH39" s="18">
        <v>6.9444444444444447E-4</v>
      </c>
      <c r="BI39" s="18">
        <v>6.9444444444444447E-4</v>
      </c>
      <c r="BJ39" s="18">
        <v>1.3888888888888889E-3</v>
      </c>
      <c r="BK39" s="18">
        <v>1.3888888888888889E-3</v>
      </c>
      <c r="BL39" s="18">
        <v>1.3888888888888889E-3</v>
      </c>
      <c r="BM39" s="18">
        <v>1.3888888888888889E-3</v>
      </c>
      <c r="BN39" s="18">
        <v>1.3888888888888889E-3</v>
      </c>
      <c r="BO39" s="18">
        <v>1.3888888888888889E-3</v>
      </c>
      <c r="BP39" s="18">
        <v>1.3888888888888889E-3</v>
      </c>
      <c r="BQ39" s="18">
        <f t="shared" si="10"/>
        <v>6.0168471720818283E-4</v>
      </c>
      <c r="BR39" s="18">
        <f t="shared" si="11"/>
        <v>6.0168471720818283E-4</v>
      </c>
    </row>
    <row r="40" spans="1:70" x14ac:dyDescent="0.25">
      <c r="A40" s="1">
        <f t="shared" ref="A40:A95" si="12">_xlfn.ISOWEEKNUM(E40)</f>
        <v>36</v>
      </c>
      <c r="B40" s="2">
        <f t="shared" ref="B40:B95" si="13">MONTH(E40)</f>
        <v>9</v>
      </c>
      <c r="C40" s="2">
        <f t="shared" ref="C40:C95" si="14">YEAR(E40)</f>
        <v>2021</v>
      </c>
      <c r="D40">
        <v>11080</v>
      </c>
      <c r="E40" s="59">
        <v>44445</v>
      </c>
      <c r="F40" t="s">
        <v>66</v>
      </c>
      <c r="G40" t="s">
        <v>38</v>
      </c>
      <c r="H40" s="58">
        <v>0.3125</v>
      </c>
      <c r="I40">
        <v>7.5</v>
      </c>
      <c r="J40">
        <v>1059</v>
      </c>
      <c r="K40">
        <v>0</v>
      </c>
      <c r="L40" s="58">
        <v>0</v>
      </c>
      <c r="M40">
        <v>0</v>
      </c>
      <c r="N40" s="58">
        <v>0</v>
      </c>
      <c r="O40">
        <v>25</v>
      </c>
      <c r="P40">
        <v>0</v>
      </c>
      <c r="Q40" s="58">
        <v>0</v>
      </c>
      <c r="R40">
        <v>30</v>
      </c>
      <c r="S40">
        <v>0</v>
      </c>
      <c r="T40">
        <v>0</v>
      </c>
      <c r="U40" s="16">
        <f t="shared" ref="U40:U95" si="15">H40-Q40</f>
        <v>0.3125</v>
      </c>
      <c r="V40" s="17">
        <f t="shared" ref="V40:V95" si="16">U40 / ("0:1:0")</f>
        <v>450</v>
      </c>
      <c r="W40" s="18">
        <f t="shared" ref="W40:W95" si="17">U40/J40</f>
        <v>2.9508970727101037E-4</v>
      </c>
      <c r="X40" s="19">
        <f t="shared" ref="X40:X95" si="18">V40/J40</f>
        <v>0.42492917847025496</v>
      </c>
      <c r="Y40" s="20">
        <f t="shared" ref="Y40:Y95" si="19">(O40*100)/J40</f>
        <v>2.3607176581680829</v>
      </c>
      <c r="Z40" s="18">
        <v>3.4722222222222224E-4</v>
      </c>
      <c r="AA40" s="18">
        <v>3.4722222222222224E-4</v>
      </c>
      <c r="AB40" s="18">
        <v>1.0416666666666667E-3</v>
      </c>
      <c r="AD40" s="18">
        <v>1.3888888888888889E-3</v>
      </c>
      <c r="AE40" s="18">
        <v>4.1666666666666669E-4</v>
      </c>
      <c r="AF40" s="18">
        <v>4.1666666666666669E-4</v>
      </c>
      <c r="AG40" s="18">
        <v>2.4305555555555556E-3</v>
      </c>
      <c r="AH40" s="18">
        <v>1.6203703703703703E-3</v>
      </c>
      <c r="AI40" s="18">
        <v>1.6203703703703703E-3</v>
      </c>
      <c r="AJ40" s="18">
        <v>5.5555555555555556E-4</v>
      </c>
      <c r="AK40" s="18">
        <v>5.5555555555555556E-4</v>
      </c>
      <c r="AL40" s="18">
        <v>5.5555555555555556E-4</v>
      </c>
      <c r="AM40" s="18">
        <v>5.5555555555555556E-4</v>
      </c>
      <c r="AN40" s="18"/>
      <c r="AO40" s="18"/>
      <c r="AP40" s="18"/>
      <c r="AQ40" s="18">
        <v>2.0833333333333333E-3</v>
      </c>
      <c r="AR40" s="18"/>
      <c r="AS40" s="18">
        <v>2.0833333333333333E-3</v>
      </c>
      <c r="AT40" s="18">
        <v>3.472222222222222E-3</v>
      </c>
      <c r="AU40" s="18">
        <v>3.472222222222222E-3</v>
      </c>
      <c r="AV40" s="18">
        <v>3.472222222222222E-3</v>
      </c>
      <c r="AW40" s="18">
        <v>3.472222222222222E-3</v>
      </c>
      <c r="AX40" s="18">
        <v>3.472222222222222E-3</v>
      </c>
      <c r="AY40" s="18"/>
      <c r="AZ40" s="18">
        <v>4.6296296296296293E-4</v>
      </c>
      <c r="BA40" s="18">
        <v>3.4722222222222224E-4</v>
      </c>
      <c r="BB40" s="18"/>
      <c r="BC40" s="18"/>
      <c r="BD40" s="18"/>
      <c r="BE40" s="18">
        <v>3.4722222222222224E-4</v>
      </c>
      <c r="BF40" s="18">
        <v>6.9444444444444447E-4</v>
      </c>
      <c r="BG40" s="18">
        <v>6.9444444444444447E-4</v>
      </c>
      <c r="BH40" s="18">
        <v>6.9444444444444447E-4</v>
      </c>
      <c r="BI40" s="18">
        <v>6.9444444444444447E-4</v>
      </c>
      <c r="BJ40" s="18">
        <v>1.3888888888888889E-3</v>
      </c>
      <c r="BK40" s="18">
        <v>1.3888888888888889E-3</v>
      </c>
      <c r="BL40" s="18">
        <v>1.3888888888888889E-3</v>
      </c>
      <c r="BM40" s="18">
        <v>1.3888888888888889E-3</v>
      </c>
      <c r="BN40" s="18">
        <v>1.3888888888888889E-3</v>
      </c>
      <c r="BO40" s="18">
        <v>1.3888888888888889E-3</v>
      </c>
      <c r="BP40" s="18">
        <v>1.3888888888888889E-3</v>
      </c>
      <c r="BQ40" s="18">
        <f t="shared" si="10"/>
        <v>2.9508970727101037E-4</v>
      </c>
      <c r="BR40" s="18">
        <f t="shared" si="11"/>
        <v>2.9508970727101037E-4</v>
      </c>
    </row>
    <row r="41" spans="1:70" x14ac:dyDescent="0.25">
      <c r="A41" s="1">
        <f t="shared" si="12"/>
        <v>36</v>
      </c>
      <c r="B41" s="2">
        <f t="shared" si="13"/>
        <v>9</v>
      </c>
      <c r="C41" s="2">
        <f t="shared" si="14"/>
        <v>2021</v>
      </c>
      <c r="D41">
        <v>1153</v>
      </c>
      <c r="E41" s="59">
        <v>44445</v>
      </c>
      <c r="F41" t="s">
        <v>66</v>
      </c>
      <c r="G41" t="s">
        <v>15</v>
      </c>
      <c r="H41" s="58">
        <v>0.3125</v>
      </c>
      <c r="I41">
        <v>7.5</v>
      </c>
      <c r="J41">
        <v>809</v>
      </c>
      <c r="K41">
        <v>0</v>
      </c>
      <c r="L41" s="58">
        <v>0</v>
      </c>
      <c r="M41">
        <v>0</v>
      </c>
      <c r="N41" s="58">
        <v>0</v>
      </c>
      <c r="O41">
        <v>35</v>
      </c>
      <c r="P41">
        <v>0</v>
      </c>
      <c r="Q41" s="58">
        <v>0</v>
      </c>
      <c r="R41">
        <v>23</v>
      </c>
      <c r="S41">
        <v>0</v>
      </c>
      <c r="T41">
        <v>0</v>
      </c>
      <c r="U41" s="16">
        <f t="shared" si="15"/>
        <v>0.3125</v>
      </c>
      <c r="V41" s="17">
        <f t="shared" si="16"/>
        <v>450</v>
      </c>
      <c r="W41" s="18">
        <f t="shared" si="17"/>
        <v>3.8627935723114956E-4</v>
      </c>
      <c r="X41" s="19">
        <f t="shared" si="18"/>
        <v>0.55624227441285534</v>
      </c>
      <c r="Y41" s="20">
        <f t="shared" si="19"/>
        <v>4.3263288009888754</v>
      </c>
      <c r="Z41" s="18">
        <v>3.4722222222222224E-4</v>
      </c>
      <c r="AA41" s="18">
        <v>3.4722222222222224E-4</v>
      </c>
      <c r="AB41" s="18">
        <v>1.0416666666666667E-3</v>
      </c>
      <c r="AD41" s="18">
        <v>1.3888888888888889E-3</v>
      </c>
      <c r="AE41" s="18">
        <v>4.1666666666666669E-4</v>
      </c>
      <c r="AF41" s="18">
        <v>4.1666666666666669E-4</v>
      </c>
      <c r="AG41" s="18">
        <v>2.4305555555555556E-3</v>
      </c>
      <c r="AH41" s="18">
        <v>1.6203703703703703E-3</v>
      </c>
      <c r="AI41" s="18">
        <v>1.6203703703703703E-3</v>
      </c>
      <c r="AJ41" s="18">
        <v>5.5555555555555556E-4</v>
      </c>
      <c r="AK41" s="18">
        <v>5.5555555555555556E-4</v>
      </c>
      <c r="AL41" s="18">
        <v>5.5555555555555556E-4</v>
      </c>
      <c r="AM41" s="18">
        <v>5.5555555555555556E-4</v>
      </c>
      <c r="AN41" s="18"/>
      <c r="AO41" s="18"/>
      <c r="AP41" s="18"/>
      <c r="AQ41" s="18">
        <v>2.0833333333333333E-3</v>
      </c>
      <c r="AR41" s="18"/>
      <c r="AS41" s="18">
        <v>2.0833333333333333E-3</v>
      </c>
      <c r="AT41" s="18">
        <v>3.472222222222222E-3</v>
      </c>
      <c r="AU41" s="18">
        <v>3.472222222222222E-3</v>
      </c>
      <c r="AV41" s="18">
        <v>3.472222222222222E-3</v>
      </c>
      <c r="AW41" s="18">
        <v>3.472222222222222E-3</v>
      </c>
      <c r="AX41" s="18">
        <v>3.472222222222222E-3</v>
      </c>
      <c r="AY41" s="18"/>
      <c r="AZ41" s="18">
        <v>4.6296296296296293E-4</v>
      </c>
      <c r="BA41" s="18">
        <v>3.4722222222222224E-4</v>
      </c>
      <c r="BB41" s="18"/>
      <c r="BC41" s="18"/>
      <c r="BD41" s="18"/>
      <c r="BE41" s="18">
        <v>3.4722222222222224E-4</v>
      </c>
      <c r="BF41" s="18">
        <v>6.9444444444444447E-4</v>
      </c>
      <c r="BG41" s="18">
        <v>6.9444444444444447E-4</v>
      </c>
      <c r="BH41" s="18">
        <v>6.9444444444444447E-4</v>
      </c>
      <c r="BI41" s="18">
        <v>6.9444444444444447E-4</v>
      </c>
      <c r="BJ41" s="18">
        <v>1.3888888888888889E-3</v>
      </c>
      <c r="BK41" s="18">
        <v>1.3888888888888889E-3</v>
      </c>
      <c r="BL41" s="18">
        <v>1.3888888888888889E-3</v>
      </c>
      <c r="BM41" s="18">
        <v>1.3888888888888889E-3</v>
      </c>
      <c r="BN41" s="18">
        <v>1.3888888888888889E-3</v>
      </c>
      <c r="BO41" s="18">
        <v>1.3888888888888889E-3</v>
      </c>
      <c r="BP41" s="18">
        <v>1.3888888888888889E-3</v>
      </c>
      <c r="BQ41" s="18">
        <f t="shared" si="10"/>
        <v>3.8627935723114956E-4</v>
      </c>
      <c r="BR41" s="18">
        <f t="shared" si="11"/>
        <v>3.8627935723114956E-4</v>
      </c>
    </row>
    <row r="42" spans="1:70" x14ac:dyDescent="0.25">
      <c r="A42" s="1">
        <f t="shared" si="12"/>
        <v>36</v>
      </c>
      <c r="B42" s="2">
        <f t="shared" si="13"/>
        <v>9</v>
      </c>
      <c r="C42" s="2">
        <f t="shared" si="14"/>
        <v>2021</v>
      </c>
      <c r="D42">
        <v>11851</v>
      </c>
      <c r="E42" s="59">
        <v>44445</v>
      </c>
      <c r="F42" t="s">
        <v>66</v>
      </c>
      <c r="G42" t="s">
        <v>14</v>
      </c>
      <c r="H42" s="58">
        <v>0.3125</v>
      </c>
      <c r="I42">
        <v>7.5</v>
      </c>
      <c r="J42">
        <v>836</v>
      </c>
      <c r="K42">
        <v>0.92</v>
      </c>
      <c r="L42" s="58">
        <v>3.8194444444444441E-2</v>
      </c>
      <c r="M42">
        <v>0.25</v>
      </c>
      <c r="N42" s="58">
        <v>1.0416666666666666E-2</v>
      </c>
      <c r="O42">
        <v>62</v>
      </c>
      <c r="P42">
        <v>0.5</v>
      </c>
      <c r="Q42" s="58">
        <v>2.0833333333333332E-2</v>
      </c>
      <c r="R42">
        <v>21</v>
      </c>
      <c r="S42">
        <v>0</v>
      </c>
      <c r="T42">
        <v>0</v>
      </c>
      <c r="U42" s="16">
        <f t="shared" si="15"/>
        <v>0.29166666666666669</v>
      </c>
      <c r="V42" s="17">
        <f t="shared" si="16"/>
        <v>420</v>
      </c>
      <c r="W42" s="18">
        <f t="shared" si="17"/>
        <v>3.4888357256778309E-4</v>
      </c>
      <c r="X42" s="19">
        <f t="shared" si="18"/>
        <v>0.50239234449760761</v>
      </c>
      <c r="Y42" s="20">
        <f t="shared" si="19"/>
        <v>7.4162679425837323</v>
      </c>
      <c r="Z42" s="18">
        <v>3.4722222222222224E-4</v>
      </c>
      <c r="AA42" s="18">
        <v>3.4722222222222224E-4</v>
      </c>
      <c r="AB42" s="18">
        <v>1.0416666666666667E-3</v>
      </c>
      <c r="AD42" s="18">
        <v>1.3888888888888889E-3</v>
      </c>
      <c r="AE42" s="18">
        <v>4.1666666666666669E-4</v>
      </c>
      <c r="AF42" s="18">
        <v>4.1666666666666669E-4</v>
      </c>
      <c r="AG42" s="18">
        <v>2.4305555555555556E-3</v>
      </c>
      <c r="AH42" s="18">
        <v>1.6203703703703703E-3</v>
      </c>
      <c r="AI42" s="18">
        <v>1.6203703703703703E-3</v>
      </c>
      <c r="AJ42" s="18">
        <v>5.5555555555555556E-4</v>
      </c>
      <c r="AK42" s="18">
        <v>5.5555555555555556E-4</v>
      </c>
      <c r="AL42" s="18">
        <v>5.5555555555555556E-4</v>
      </c>
      <c r="AM42" s="18">
        <v>5.5555555555555556E-4</v>
      </c>
      <c r="AN42" s="18"/>
      <c r="AO42" s="18"/>
      <c r="AP42" s="18"/>
      <c r="AQ42" s="18">
        <v>2.0833333333333333E-3</v>
      </c>
      <c r="AR42" s="18"/>
      <c r="AS42" s="18">
        <v>2.0833333333333333E-3</v>
      </c>
      <c r="AT42" s="18">
        <v>3.472222222222222E-3</v>
      </c>
      <c r="AU42" s="18">
        <v>3.472222222222222E-3</v>
      </c>
      <c r="AV42" s="18">
        <v>3.472222222222222E-3</v>
      </c>
      <c r="AW42" s="18">
        <v>3.472222222222222E-3</v>
      </c>
      <c r="AX42" s="18">
        <v>3.472222222222222E-3</v>
      </c>
      <c r="AY42" s="18"/>
      <c r="AZ42" s="18">
        <v>4.6296296296296293E-4</v>
      </c>
      <c r="BA42" s="18">
        <v>3.4722222222222224E-4</v>
      </c>
      <c r="BB42" s="18"/>
      <c r="BC42" s="18"/>
      <c r="BD42" s="18"/>
      <c r="BE42" s="18">
        <v>3.4722222222222224E-4</v>
      </c>
      <c r="BF42" s="18">
        <v>6.9444444444444447E-4</v>
      </c>
      <c r="BG42" s="18">
        <v>6.9444444444444447E-4</v>
      </c>
      <c r="BH42" s="18">
        <v>6.9444444444444447E-4</v>
      </c>
      <c r="BI42" s="18">
        <v>6.9444444444444447E-4</v>
      </c>
      <c r="BJ42" s="18">
        <v>1.3888888888888889E-3</v>
      </c>
      <c r="BK42" s="18">
        <v>1.3888888888888889E-3</v>
      </c>
      <c r="BL42" s="18">
        <v>1.3888888888888889E-3</v>
      </c>
      <c r="BM42" s="18">
        <v>1.3888888888888889E-3</v>
      </c>
      <c r="BN42" s="18">
        <v>1.3888888888888889E-3</v>
      </c>
      <c r="BO42" s="18">
        <v>1.3888888888888889E-3</v>
      </c>
      <c r="BP42" s="18">
        <v>1.3888888888888889E-3</v>
      </c>
      <c r="BQ42" s="18">
        <f t="shared" si="10"/>
        <v>3.4888357256778309E-4</v>
      </c>
      <c r="BR42" s="18">
        <f t="shared" si="11"/>
        <v>3.4888357256778309E-4</v>
      </c>
    </row>
    <row r="43" spans="1:70" x14ac:dyDescent="0.25">
      <c r="A43" s="1">
        <f t="shared" si="12"/>
        <v>36</v>
      </c>
      <c r="B43" s="2">
        <f t="shared" si="13"/>
        <v>9</v>
      </c>
      <c r="C43" s="2">
        <f t="shared" si="14"/>
        <v>2021</v>
      </c>
      <c r="D43">
        <v>10571</v>
      </c>
      <c r="E43" s="59">
        <v>44445</v>
      </c>
      <c r="F43" t="s">
        <v>48</v>
      </c>
      <c r="G43" t="s">
        <v>38</v>
      </c>
      <c r="H43" s="58">
        <v>0.27083333333333331</v>
      </c>
      <c r="I43">
        <v>6.5</v>
      </c>
      <c r="J43">
        <v>751</v>
      </c>
      <c r="K43">
        <v>0</v>
      </c>
      <c r="L43" s="58">
        <v>0</v>
      </c>
      <c r="M43">
        <v>0</v>
      </c>
      <c r="N43" s="58">
        <v>0</v>
      </c>
      <c r="O43">
        <v>0</v>
      </c>
      <c r="P43">
        <v>0</v>
      </c>
      <c r="Q43" s="58">
        <v>0</v>
      </c>
      <c r="R43">
        <v>54</v>
      </c>
      <c r="S43">
        <v>705</v>
      </c>
      <c r="T43">
        <v>0</v>
      </c>
      <c r="U43" s="16">
        <f t="shared" si="15"/>
        <v>0.27083333333333331</v>
      </c>
      <c r="V43" s="17">
        <f t="shared" si="16"/>
        <v>389.99999999999994</v>
      </c>
      <c r="W43" s="18">
        <f t="shared" si="17"/>
        <v>3.6063027075011094E-4</v>
      </c>
      <c r="X43" s="19">
        <f t="shared" si="18"/>
        <v>0.51930758988015968</v>
      </c>
      <c r="Y43" s="20">
        <f t="shared" si="19"/>
        <v>0</v>
      </c>
      <c r="Z43" s="18">
        <v>3.4722222222222224E-4</v>
      </c>
      <c r="AA43" s="18">
        <v>3.4722222222222224E-4</v>
      </c>
      <c r="AB43" s="18">
        <v>1.0416666666666667E-3</v>
      </c>
      <c r="AD43" s="18">
        <v>1.3888888888888889E-3</v>
      </c>
      <c r="AE43" s="18">
        <v>4.1666666666666669E-4</v>
      </c>
      <c r="AF43" s="18">
        <v>4.1666666666666669E-4</v>
      </c>
      <c r="AG43" s="18">
        <v>2.4305555555555556E-3</v>
      </c>
      <c r="AH43" s="18">
        <v>1.6203703703703703E-3</v>
      </c>
      <c r="AI43" s="18">
        <v>1.6203703703703703E-3</v>
      </c>
      <c r="AJ43" s="18">
        <v>5.5555555555555556E-4</v>
      </c>
      <c r="AK43" s="18">
        <v>5.5555555555555556E-4</v>
      </c>
      <c r="AL43" s="18">
        <v>5.5555555555555556E-4</v>
      </c>
      <c r="AM43" s="18">
        <v>5.5555555555555556E-4</v>
      </c>
      <c r="AN43" s="18"/>
      <c r="AO43" s="18"/>
      <c r="AP43" s="18"/>
      <c r="AQ43" s="18">
        <v>2.0833333333333333E-3</v>
      </c>
      <c r="AR43" s="18"/>
      <c r="AS43" s="18">
        <v>2.0833333333333333E-3</v>
      </c>
      <c r="AT43" s="18">
        <v>3.472222222222222E-3</v>
      </c>
      <c r="AU43" s="18">
        <v>3.472222222222222E-3</v>
      </c>
      <c r="AV43" s="18">
        <v>3.472222222222222E-3</v>
      </c>
      <c r="AW43" s="18">
        <v>3.472222222222222E-3</v>
      </c>
      <c r="AX43" s="18">
        <v>3.472222222222222E-3</v>
      </c>
      <c r="AY43" s="18"/>
      <c r="AZ43" s="18">
        <v>4.6296296296296293E-4</v>
      </c>
      <c r="BA43" s="18">
        <v>3.4722222222222224E-4</v>
      </c>
      <c r="BB43" s="18"/>
      <c r="BC43" s="18"/>
      <c r="BD43" s="18"/>
      <c r="BE43" s="18">
        <v>3.4722222222222224E-4</v>
      </c>
      <c r="BF43" s="18">
        <v>6.9444444444444447E-4</v>
      </c>
      <c r="BG43" s="18">
        <v>6.9444444444444447E-4</v>
      </c>
      <c r="BH43" s="18">
        <v>6.9444444444444447E-4</v>
      </c>
      <c r="BI43" s="18">
        <v>6.9444444444444447E-4</v>
      </c>
      <c r="BJ43" s="18">
        <v>1.3888888888888889E-3</v>
      </c>
      <c r="BK43" s="18">
        <v>1.3888888888888889E-3</v>
      </c>
      <c r="BL43" s="18">
        <v>1.3888888888888889E-3</v>
      </c>
      <c r="BM43" s="18">
        <v>1.3888888888888889E-3</v>
      </c>
      <c r="BN43" s="18">
        <v>1.3888888888888889E-3</v>
      </c>
      <c r="BO43" s="18">
        <v>1.3888888888888889E-3</v>
      </c>
      <c r="BP43" s="18">
        <v>1.3888888888888889E-3</v>
      </c>
      <c r="BQ43" s="18">
        <f t="shared" si="10"/>
        <v>3.6063027075011094E-4</v>
      </c>
      <c r="BR43" s="18">
        <f t="shared" si="11"/>
        <v>3.6063027075011094E-4</v>
      </c>
    </row>
    <row r="44" spans="1:70" x14ac:dyDescent="0.25">
      <c r="A44" s="1">
        <f t="shared" si="12"/>
        <v>36</v>
      </c>
      <c r="B44" s="2">
        <f t="shared" si="13"/>
        <v>9</v>
      </c>
      <c r="C44" s="2">
        <f t="shared" si="14"/>
        <v>2021</v>
      </c>
      <c r="D44">
        <v>1099</v>
      </c>
      <c r="E44" s="59">
        <v>44445</v>
      </c>
      <c r="F44" t="s">
        <v>48</v>
      </c>
      <c r="G44" t="s">
        <v>15</v>
      </c>
      <c r="H44" s="58">
        <v>0.3125</v>
      </c>
      <c r="I44">
        <v>7.5</v>
      </c>
      <c r="J44">
        <v>886</v>
      </c>
      <c r="K44">
        <v>0</v>
      </c>
      <c r="L44" s="58">
        <v>0</v>
      </c>
      <c r="M44">
        <v>0</v>
      </c>
      <c r="N44" s="58">
        <v>0</v>
      </c>
      <c r="O44">
        <v>98</v>
      </c>
      <c r="P44">
        <v>0.99</v>
      </c>
      <c r="Q44" s="58">
        <v>4.0972222222222222E-2</v>
      </c>
      <c r="R44">
        <v>48</v>
      </c>
      <c r="S44">
        <v>710</v>
      </c>
      <c r="T44">
        <v>0</v>
      </c>
      <c r="U44" s="16">
        <f t="shared" si="15"/>
        <v>0.27152777777777776</v>
      </c>
      <c r="V44" s="17">
        <f t="shared" si="16"/>
        <v>390.99999999999994</v>
      </c>
      <c r="W44" s="18">
        <f t="shared" si="17"/>
        <v>3.0646476047153248E-4</v>
      </c>
      <c r="X44" s="19">
        <f t="shared" si="18"/>
        <v>0.4413092550790067</v>
      </c>
      <c r="Y44" s="20">
        <f t="shared" si="19"/>
        <v>11.060948081264108</v>
      </c>
      <c r="Z44" s="18">
        <v>3.4722222222222224E-4</v>
      </c>
      <c r="AA44" s="18">
        <v>3.4722222222222224E-4</v>
      </c>
      <c r="AB44" s="18">
        <v>1.0416666666666667E-3</v>
      </c>
      <c r="AD44" s="18">
        <v>1.3888888888888889E-3</v>
      </c>
      <c r="AE44" s="18">
        <v>4.1666666666666669E-4</v>
      </c>
      <c r="AF44" s="18">
        <v>4.1666666666666669E-4</v>
      </c>
      <c r="AG44" s="18">
        <v>2.4305555555555556E-3</v>
      </c>
      <c r="AH44" s="18">
        <v>1.6203703703703703E-3</v>
      </c>
      <c r="AI44" s="18">
        <v>1.6203703703703703E-3</v>
      </c>
      <c r="AJ44" s="18">
        <v>5.5555555555555556E-4</v>
      </c>
      <c r="AK44" s="18">
        <v>5.5555555555555556E-4</v>
      </c>
      <c r="AL44" s="18">
        <v>5.5555555555555556E-4</v>
      </c>
      <c r="AM44" s="18">
        <v>5.5555555555555556E-4</v>
      </c>
      <c r="AN44" s="18"/>
      <c r="AO44" s="18"/>
      <c r="AP44" s="18"/>
      <c r="AQ44" s="18">
        <v>2.0833333333333333E-3</v>
      </c>
      <c r="AR44" s="18"/>
      <c r="AS44" s="18">
        <v>2.0833333333333333E-3</v>
      </c>
      <c r="AT44" s="18">
        <v>3.472222222222222E-3</v>
      </c>
      <c r="AU44" s="18">
        <v>3.472222222222222E-3</v>
      </c>
      <c r="AV44" s="18">
        <v>3.472222222222222E-3</v>
      </c>
      <c r="AW44" s="18">
        <v>3.472222222222222E-3</v>
      </c>
      <c r="AX44" s="18">
        <v>3.472222222222222E-3</v>
      </c>
      <c r="AY44" s="18"/>
      <c r="AZ44" s="18">
        <v>4.6296296296296293E-4</v>
      </c>
      <c r="BA44" s="18">
        <v>3.4722222222222224E-4</v>
      </c>
      <c r="BB44" s="18"/>
      <c r="BC44" s="18"/>
      <c r="BD44" s="18"/>
      <c r="BE44" s="18">
        <v>3.4722222222222224E-4</v>
      </c>
      <c r="BF44" s="18">
        <v>6.9444444444444447E-4</v>
      </c>
      <c r="BG44" s="18">
        <v>6.9444444444444447E-4</v>
      </c>
      <c r="BH44" s="18">
        <v>6.9444444444444447E-4</v>
      </c>
      <c r="BI44" s="18">
        <v>6.9444444444444447E-4</v>
      </c>
      <c r="BJ44" s="18">
        <v>1.3888888888888889E-3</v>
      </c>
      <c r="BK44" s="18">
        <v>1.3888888888888889E-3</v>
      </c>
      <c r="BL44" s="18">
        <v>1.3888888888888889E-3</v>
      </c>
      <c r="BM44" s="18">
        <v>1.3888888888888889E-3</v>
      </c>
      <c r="BN44" s="18">
        <v>1.3888888888888889E-3</v>
      </c>
      <c r="BO44" s="18">
        <v>1.3888888888888889E-3</v>
      </c>
      <c r="BP44" s="18">
        <v>1.3888888888888889E-3</v>
      </c>
      <c r="BQ44" s="18">
        <f t="shared" si="10"/>
        <v>3.0646476047153248E-4</v>
      </c>
      <c r="BR44" s="18">
        <f t="shared" si="11"/>
        <v>3.0646476047153248E-4</v>
      </c>
    </row>
    <row r="45" spans="1:70" x14ac:dyDescent="0.25">
      <c r="A45" s="1">
        <f t="shared" si="12"/>
        <v>36</v>
      </c>
      <c r="B45" s="2">
        <f t="shared" si="13"/>
        <v>9</v>
      </c>
      <c r="C45" s="2">
        <f t="shared" si="14"/>
        <v>2021</v>
      </c>
      <c r="D45">
        <v>1222</v>
      </c>
      <c r="E45" s="59">
        <v>44445</v>
      </c>
      <c r="F45" t="s">
        <v>48</v>
      </c>
      <c r="G45" t="s">
        <v>14</v>
      </c>
      <c r="H45" s="58">
        <v>0.3125</v>
      </c>
      <c r="I45">
        <v>7.5</v>
      </c>
      <c r="J45">
        <v>537</v>
      </c>
      <c r="K45">
        <v>0</v>
      </c>
      <c r="L45" s="58">
        <v>0</v>
      </c>
      <c r="M45">
        <v>0</v>
      </c>
      <c r="N45" s="58">
        <v>0</v>
      </c>
      <c r="O45">
        <v>113</v>
      </c>
      <c r="P45">
        <v>0</v>
      </c>
      <c r="Q45" s="58">
        <v>0</v>
      </c>
      <c r="R45">
        <v>46</v>
      </c>
      <c r="S45">
        <v>692</v>
      </c>
      <c r="T45">
        <v>0</v>
      </c>
      <c r="U45" s="16">
        <f t="shared" si="15"/>
        <v>0.3125</v>
      </c>
      <c r="V45" s="17">
        <f t="shared" si="16"/>
        <v>450</v>
      </c>
      <c r="W45" s="18">
        <f t="shared" si="17"/>
        <v>5.8193668528864063E-4</v>
      </c>
      <c r="X45" s="19">
        <f t="shared" si="18"/>
        <v>0.83798882681564246</v>
      </c>
      <c r="Y45" s="20">
        <f t="shared" si="19"/>
        <v>21.042830540037244</v>
      </c>
      <c r="Z45" s="18">
        <v>3.4722222222222224E-4</v>
      </c>
      <c r="AA45" s="18">
        <v>3.4722222222222224E-4</v>
      </c>
      <c r="AB45" s="18">
        <v>1.0416666666666667E-3</v>
      </c>
      <c r="AD45" s="18">
        <v>1.3888888888888889E-3</v>
      </c>
      <c r="AE45" s="18">
        <v>4.1666666666666669E-4</v>
      </c>
      <c r="AF45" s="18">
        <v>4.1666666666666669E-4</v>
      </c>
      <c r="AG45" s="18">
        <v>2.4305555555555556E-3</v>
      </c>
      <c r="AH45" s="18">
        <v>1.6203703703703703E-3</v>
      </c>
      <c r="AI45" s="18">
        <v>1.6203703703703703E-3</v>
      </c>
      <c r="AJ45" s="18">
        <v>5.5555555555555556E-4</v>
      </c>
      <c r="AK45" s="18">
        <v>5.5555555555555556E-4</v>
      </c>
      <c r="AL45" s="18">
        <v>5.5555555555555556E-4</v>
      </c>
      <c r="AM45" s="18">
        <v>5.5555555555555556E-4</v>
      </c>
      <c r="AN45" s="18"/>
      <c r="AO45" s="18"/>
      <c r="AP45" s="18"/>
      <c r="AQ45" s="18">
        <v>2.0833333333333333E-3</v>
      </c>
      <c r="AR45" s="18"/>
      <c r="AS45" s="18">
        <v>2.0833333333333333E-3</v>
      </c>
      <c r="AT45" s="18">
        <v>3.472222222222222E-3</v>
      </c>
      <c r="AU45" s="18">
        <v>3.472222222222222E-3</v>
      </c>
      <c r="AV45" s="18">
        <v>3.472222222222222E-3</v>
      </c>
      <c r="AW45" s="18">
        <v>3.472222222222222E-3</v>
      </c>
      <c r="AX45" s="18">
        <v>3.472222222222222E-3</v>
      </c>
      <c r="AY45" s="18"/>
      <c r="AZ45" s="18">
        <v>4.6296296296296293E-4</v>
      </c>
      <c r="BA45" s="18">
        <v>3.4722222222222224E-4</v>
      </c>
      <c r="BB45" s="18"/>
      <c r="BC45" s="18"/>
      <c r="BD45" s="18"/>
      <c r="BE45" s="18">
        <v>3.4722222222222224E-4</v>
      </c>
      <c r="BF45" s="18">
        <v>6.9444444444444447E-4</v>
      </c>
      <c r="BG45" s="18">
        <v>6.9444444444444447E-4</v>
      </c>
      <c r="BH45" s="18">
        <v>6.9444444444444447E-4</v>
      </c>
      <c r="BI45" s="18">
        <v>6.9444444444444447E-4</v>
      </c>
      <c r="BJ45" s="18">
        <v>1.3888888888888889E-3</v>
      </c>
      <c r="BK45" s="18">
        <v>1.3888888888888889E-3</v>
      </c>
      <c r="BL45" s="18">
        <v>1.3888888888888889E-3</v>
      </c>
      <c r="BM45" s="18">
        <v>1.3888888888888889E-3</v>
      </c>
      <c r="BN45" s="18">
        <v>1.3888888888888889E-3</v>
      </c>
      <c r="BO45" s="18">
        <v>1.3888888888888889E-3</v>
      </c>
      <c r="BP45" s="18">
        <v>1.3888888888888889E-3</v>
      </c>
      <c r="BQ45" s="18">
        <f t="shared" si="10"/>
        <v>5.8193668528864063E-4</v>
      </c>
      <c r="BR45" s="18">
        <f t="shared" si="11"/>
        <v>5.8193668528864063E-4</v>
      </c>
    </row>
    <row r="46" spans="1:70" x14ac:dyDescent="0.25">
      <c r="A46" s="1">
        <f t="shared" si="12"/>
        <v>36</v>
      </c>
      <c r="B46" s="2">
        <f t="shared" si="13"/>
        <v>9</v>
      </c>
      <c r="C46" s="2">
        <f t="shared" si="14"/>
        <v>2021</v>
      </c>
      <c r="D46">
        <v>1372</v>
      </c>
      <c r="E46" s="59">
        <v>44445</v>
      </c>
      <c r="F46" t="s">
        <v>48</v>
      </c>
      <c r="G46" t="s">
        <v>38</v>
      </c>
      <c r="H46" s="58">
        <v>4.1666666666666664E-2</v>
      </c>
      <c r="I46">
        <v>1</v>
      </c>
      <c r="J46">
        <v>74</v>
      </c>
      <c r="K46">
        <v>0</v>
      </c>
      <c r="L46" s="58">
        <v>0</v>
      </c>
      <c r="M46">
        <v>0</v>
      </c>
      <c r="N46" s="58">
        <v>0</v>
      </c>
      <c r="O46">
        <v>0</v>
      </c>
      <c r="P46">
        <v>0</v>
      </c>
      <c r="Q46" s="58">
        <v>0</v>
      </c>
      <c r="R46">
        <v>0</v>
      </c>
      <c r="S46">
        <v>0</v>
      </c>
      <c r="T46">
        <v>0</v>
      </c>
      <c r="U46" s="16">
        <f t="shared" si="15"/>
        <v>4.1666666666666664E-2</v>
      </c>
      <c r="V46" s="17">
        <f t="shared" si="16"/>
        <v>59.999999999999993</v>
      </c>
      <c r="W46" s="18">
        <f t="shared" si="17"/>
        <v>5.6306306306306306E-4</v>
      </c>
      <c r="X46" s="19">
        <f t="shared" si="18"/>
        <v>0.81081081081081074</v>
      </c>
      <c r="Y46" s="20">
        <f t="shared" si="19"/>
        <v>0</v>
      </c>
      <c r="Z46" s="18">
        <v>3.4722222222222224E-4</v>
      </c>
      <c r="AA46" s="18">
        <v>3.4722222222222224E-4</v>
      </c>
      <c r="AB46" s="18">
        <v>1.0416666666666667E-3</v>
      </c>
      <c r="AD46" s="18">
        <v>1.3888888888888889E-3</v>
      </c>
      <c r="AE46" s="18">
        <v>4.1666666666666669E-4</v>
      </c>
      <c r="AF46" s="18">
        <v>4.1666666666666669E-4</v>
      </c>
      <c r="AG46" s="18">
        <v>2.4305555555555556E-3</v>
      </c>
      <c r="AH46" s="18">
        <v>1.6203703703703703E-3</v>
      </c>
      <c r="AI46" s="18">
        <v>1.6203703703703703E-3</v>
      </c>
      <c r="AJ46" s="18">
        <v>5.5555555555555556E-4</v>
      </c>
      <c r="AK46" s="18">
        <v>5.5555555555555556E-4</v>
      </c>
      <c r="AL46" s="18">
        <v>5.5555555555555556E-4</v>
      </c>
      <c r="AM46" s="18">
        <v>5.5555555555555556E-4</v>
      </c>
      <c r="AN46" s="18"/>
      <c r="AO46" s="18"/>
      <c r="AP46" s="18"/>
      <c r="AQ46" s="18">
        <v>2.0833333333333333E-3</v>
      </c>
      <c r="AR46" s="18"/>
      <c r="AS46" s="18">
        <v>2.0833333333333333E-3</v>
      </c>
      <c r="AT46" s="18">
        <v>3.472222222222222E-3</v>
      </c>
      <c r="AU46" s="18">
        <v>3.472222222222222E-3</v>
      </c>
      <c r="AV46" s="18">
        <v>3.472222222222222E-3</v>
      </c>
      <c r="AW46" s="18">
        <v>3.472222222222222E-3</v>
      </c>
      <c r="AX46" s="18">
        <v>3.472222222222222E-3</v>
      </c>
      <c r="AY46" s="18"/>
      <c r="AZ46" s="18">
        <v>4.6296296296296293E-4</v>
      </c>
      <c r="BA46" s="18">
        <v>3.4722222222222224E-4</v>
      </c>
      <c r="BB46" s="18"/>
      <c r="BC46" s="18"/>
      <c r="BD46" s="18"/>
      <c r="BE46" s="18">
        <v>3.4722222222222224E-4</v>
      </c>
      <c r="BF46" s="18">
        <v>6.9444444444444447E-4</v>
      </c>
      <c r="BG46" s="18">
        <v>6.9444444444444447E-4</v>
      </c>
      <c r="BH46" s="18">
        <v>6.9444444444444447E-4</v>
      </c>
      <c r="BI46" s="18">
        <v>6.9444444444444447E-4</v>
      </c>
      <c r="BJ46" s="18">
        <v>1.3888888888888889E-3</v>
      </c>
      <c r="BK46" s="18">
        <v>1.3888888888888889E-3</v>
      </c>
      <c r="BL46" s="18">
        <v>1.3888888888888889E-3</v>
      </c>
      <c r="BM46" s="18">
        <v>1.3888888888888889E-3</v>
      </c>
      <c r="BN46" s="18">
        <v>1.3888888888888889E-3</v>
      </c>
      <c r="BO46" s="18">
        <v>1.3888888888888889E-3</v>
      </c>
      <c r="BP46" s="18">
        <v>1.3888888888888889E-3</v>
      </c>
      <c r="BQ46" s="18">
        <f t="shared" si="10"/>
        <v>5.6306306306306306E-4</v>
      </c>
      <c r="BR46" s="18">
        <f t="shared" si="11"/>
        <v>5.6306306306306306E-4</v>
      </c>
    </row>
    <row r="47" spans="1:70" x14ac:dyDescent="0.25">
      <c r="A47" s="1">
        <f t="shared" si="12"/>
        <v>36</v>
      </c>
      <c r="B47" s="2">
        <f t="shared" si="13"/>
        <v>9</v>
      </c>
      <c r="C47" s="2">
        <f t="shared" si="14"/>
        <v>2021</v>
      </c>
      <c r="D47">
        <v>901</v>
      </c>
      <c r="E47" s="59">
        <v>44445</v>
      </c>
      <c r="F47" t="s">
        <v>49</v>
      </c>
      <c r="G47" t="s">
        <v>10</v>
      </c>
      <c r="H47" s="58">
        <v>0.10416666666666667</v>
      </c>
      <c r="I47">
        <v>2.5</v>
      </c>
      <c r="J47">
        <v>268</v>
      </c>
      <c r="K47">
        <v>0</v>
      </c>
      <c r="L47" s="58">
        <v>0</v>
      </c>
      <c r="M47">
        <v>0</v>
      </c>
      <c r="N47" s="58">
        <v>0</v>
      </c>
      <c r="O47">
        <v>0</v>
      </c>
      <c r="P47">
        <v>0</v>
      </c>
      <c r="Q47" s="58">
        <v>0</v>
      </c>
      <c r="R47">
        <v>44</v>
      </c>
      <c r="S47">
        <v>242</v>
      </c>
      <c r="T47">
        <v>0</v>
      </c>
      <c r="U47" s="16">
        <f t="shared" si="15"/>
        <v>0.10416666666666667</v>
      </c>
      <c r="V47" s="17">
        <f t="shared" si="16"/>
        <v>150</v>
      </c>
      <c r="W47" s="18">
        <f t="shared" si="17"/>
        <v>3.8868159203980101E-4</v>
      </c>
      <c r="X47" s="19">
        <f t="shared" si="18"/>
        <v>0.55970149253731338</v>
      </c>
      <c r="Y47" s="20">
        <f t="shared" si="19"/>
        <v>0</v>
      </c>
      <c r="Z47" s="18">
        <v>3.4722222222222224E-4</v>
      </c>
      <c r="AA47" s="18">
        <v>3.4722222222222224E-4</v>
      </c>
      <c r="AB47" s="18">
        <v>1.0416666666666667E-3</v>
      </c>
      <c r="AD47" s="18">
        <v>1.3888888888888889E-3</v>
      </c>
      <c r="AE47" s="18">
        <v>4.1666666666666669E-4</v>
      </c>
      <c r="AF47" s="18">
        <v>4.1666666666666669E-4</v>
      </c>
      <c r="AG47" s="18">
        <v>2.4305555555555556E-3</v>
      </c>
      <c r="AH47" s="18">
        <v>1.6203703703703703E-3</v>
      </c>
      <c r="AI47" s="18">
        <v>1.6203703703703703E-3</v>
      </c>
      <c r="AJ47" s="18">
        <v>5.5555555555555556E-4</v>
      </c>
      <c r="AK47" s="18">
        <v>5.5555555555555556E-4</v>
      </c>
      <c r="AL47" s="18">
        <v>5.5555555555555556E-4</v>
      </c>
      <c r="AM47" s="18">
        <v>5.5555555555555556E-4</v>
      </c>
      <c r="AN47" s="18"/>
      <c r="AO47" s="18"/>
      <c r="AP47" s="18"/>
      <c r="AQ47" s="18">
        <v>2.0833333333333333E-3</v>
      </c>
      <c r="AR47" s="18"/>
      <c r="AS47" s="18">
        <v>2.0833333333333333E-3</v>
      </c>
      <c r="AT47" s="18">
        <v>3.472222222222222E-3</v>
      </c>
      <c r="AU47" s="18">
        <v>3.472222222222222E-3</v>
      </c>
      <c r="AV47" s="18">
        <v>3.472222222222222E-3</v>
      </c>
      <c r="AW47" s="18">
        <v>3.472222222222222E-3</v>
      </c>
      <c r="AX47" s="18">
        <v>3.472222222222222E-3</v>
      </c>
      <c r="AY47" s="18"/>
      <c r="AZ47" s="18">
        <v>4.6296296296296293E-4</v>
      </c>
      <c r="BA47" s="18">
        <v>3.4722222222222224E-4</v>
      </c>
      <c r="BB47" s="18"/>
      <c r="BC47" s="18"/>
      <c r="BD47" s="18"/>
      <c r="BE47" s="18">
        <v>3.4722222222222224E-4</v>
      </c>
      <c r="BF47" s="18">
        <v>6.9444444444444447E-4</v>
      </c>
      <c r="BG47" s="18">
        <v>6.9444444444444447E-4</v>
      </c>
      <c r="BH47" s="18">
        <v>6.9444444444444447E-4</v>
      </c>
      <c r="BI47" s="18">
        <v>6.9444444444444447E-4</v>
      </c>
      <c r="BJ47" s="18">
        <v>1.3888888888888889E-3</v>
      </c>
      <c r="BK47" s="18">
        <v>1.3888888888888889E-3</v>
      </c>
      <c r="BL47" s="18">
        <v>1.3888888888888889E-3</v>
      </c>
      <c r="BM47" s="18">
        <v>1.3888888888888889E-3</v>
      </c>
      <c r="BN47" s="18">
        <v>1.3888888888888889E-3</v>
      </c>
      <c r="BO47" s="18">
        <v>1.3888888888888889E-3</v>
      </c>
      <c r="BP47" s="18">
        <v>1.3888888888888889E-3</v>
      </c>
      <c r="BQ47" s="18">
        <f t="shared" si="10"/>
        <v>3.8868159203980101E-4</v>
      </c>
      <c r="BR47" s="18">
        <f t="shared" si="11"/>
        <v>3.8868159203980101E-4</v>
      </c>
    </row>
    <row r="48" spans="1:70" x14ac:dyDescent="0.25">
      <c r="A48" s="1">
        <f t="shared" si="12"/>
        <v>36</v>
      </c>
      <c r="B48" s="2">
        <f t="shared" si="13"/>
        <v>9</v>
      </c>
      <c r="C48" s="2">
        <f t="shared" si="14"/>
        <v>2021</v>
      </c>
      <c r="D48">
        <v>1028</v>
      </c>
      <c r="E48" s="59">
        <v>44445</v>
      </c>
      <c r="F48" t="s">
        <v>49</v>
      </c>
      <c r="G48" t="s">
        <v>10</v>
      </c>
      <c r="H48" s="58">
        <v>0.20833333333333334</v>
      </c>
      <c r="I48">
        <v>5</v>
      </c>
      <c r="J48">
        <v>95</v>
      </c>
      <c r="K48">
        <v>0</v>
      </c>
      <c r="L48" s="58">
        <v>0</v>
      </c>
      <c r="M48">
        <v>0</v>
      </c>
      <c r="N48" s="58">
        <v>0</v>
      </c>
      <c r="O48">
        <v>0</v>
      </c>
      <c r="P48">
        <v>0</v>
      </c>
      <c r="Q48" s="58">
        <v>0</v>
      </c>
      <c r="R48">
        <v>0</v>
      </c>
      <c r="S48">
        <v>0</v>
      </c>
      <c r="T48">
        <v>0</v>
      </c>
      <c r="U48" s="16">
        <f t="shared" si="15"/>
        <v>0.20833333333333334</v>
      </c>
      <c r="V48" s="17">
        <f t="shared" si="16"/>
        <v>300</v>
      </c>
      <c r="W48" s="18">
        <f t="shared" si="17"/>
        <v>2.1929824561403512E-3</v>
      </c>
      <c r="X48" s="19">
        <f t="shared" si="18"/>
        <v>3.1578947368421053</v>
      </c>
      <c r="Y48" s="20">
        <f t="shared" si="19"/>
        <v>0</v>
      </c>
      <c r="Z48" s="18">
        <v>3.4722222222222224E-4</v>
      </c>
      <c r="AA48" s="18">
        <v>3.4722222222222224E-4</v>
      </c>
      <c r="AB48" s="18">
        <v>1.0416666666666667E-3</v>
      </c>
      <c r="AD48" s="18">
        <v>1.3888888888888889E-3</v>
      </c>
      <c r="AE48" s="18">
        <v>4.1666666666666669E-4</v>
      </c>
      <c r="AF48" s="18">
        <v>4.1666666666666669E-4</v>
      </c>
      <c r="AG48" s="18">
        <v>2.4305555555555556E-3</v>
      </c>
      <c r="AH48" s="18">
        <v>1.6203703703703703E-3</v>
      </c>
      <c r="AI48" s="18">
        <v>1.6203703703703703E-3</v>
      </c>
      <c r="AJ48" s="18">
        <v>5.5555555555555556E-4</v>
      </c>
      <c r="AK48" s="18">
        <v>5.5555555555555556E-4</v>
      </c>
      <c r="AL48" s="18">
        <v>5.5555555555555556E-4</v>
      </c>
      <c r="AM48" s="18">
        <v>5.5555555555555556E-4</v>
      </c>
      <c r="AN48" s="18"/>
      <c r="AO48" s="18"/>
      <c r="AP48" s="18"/>
      <c r="AQ48" s="18">
        <v>2.0833333333333333E-3</v>
      </c>
      <c r="AR48" s="18"/>
      <c r="AS48" s="18">
        <v>2.0833333333333333E-3</v>
      </c>
      <c r="AT48" s="18">
        <v>3.472222222222222E-3</v>
      </c>
      <c r="AU48" s="18">
        <v>3.472222222222222E-3</v>
      </c>
      <c r="AV48" s="18">
        <v>3.472222222222222E-3</v>
      </c>
      <c r="AW48" s="18">
        <v>3.472222222222222E-3</v>
      </c>
      <c r="AX48" s="18">
        <v>3.472222222222222E-3</v>
      </c>
      <c r="AY48" s="18"/>
      <c r="AZ48" s="18">
        <v>4.6296296296296293E-4</v>
      </c>
      <c r="BA48" s="18">
        <v>3.4722222222222224E-4</v>
      </c>
      <c r="BB48" s="18"/>
      <c r="BC48" s="18"/>
      <c r="BD48" s="18"/>
      <c r="BE48" s="18">
        <v>3.4722222222222224E-4</v>
      </c>
      <c r="BF48" s="18">
        <v>6.9444444444444447E-4</v>
      </c>
      <c r="BG48" s="18">
        <v>6.9444444444444447E-4</v>
      </c>
      <c r="BH48" s="18">
        <v>6.9444444444444447E-4</v>
      </c>
      <c r="BI48" s="18">
        <v>6.9444444444444447E-4</v>
      </c>
      <c r="BJ48" s="18">
        <v>1.3888888888888889E-3</v>
      </c>
      <c r="BK48" s="18">
        <v>1.3888888888888889E-3</v>
      </c>
      <c r="BL48" s="18">
        <v>1.3888888888888889E-3</v>
      </c>
      <c r="BM48" s="18">
        <v>1.3888888888888889E-3</v>
      </c>
      <c r="BN48" s="18">
        <v>1.3888888888888889E-3</v>
      </c>
      <c r="BO48" s="18">
        <v>1.3888888888888889E-3</v>
      </c>
      <c r="BP48" s="18">
        <v>1.3888888888888889E-3</v>
      </c>
      <c r="BQ48" s="18">
        <f t="shared" si="10"/>
        <v>2.1929824561403512E-3</v>
      </c>
      <c r="BR48" s="18">
        <f t="shared" si="11"/>
        <v>2.1929824561403512E-3</v>
      </c>
    </row>
    <row r="49" spans="1:70" x14ac:dyDescent="0.25">
      <c r="A49" s="1">
        <f t="shared" si="12"/>
        <v>36</v>
      </c>
      <c r="B49" s="2">
        <f t="shared" si="13"/>
        <v>9</v>
      </c>
      <c r="C49" s="2">
        <f t="shared" si="14"/>
        <v>2021</v>
      </c>
      <c r="D49">
        <v>1396</v>
      </c>
      <c r="E49" s="59">
        <v>44445</v>
      </c>
      <c r="F49" t="s">
        <v>49</v>
      </c>
      <c r="G49" t="s">
        <v>13</v>
      </c>
      <c r="H49" s="58">
        <v>0.33333333333333331</v>
      </c>
      <c r="I49">
        <v>8</v>
      </c>
      <c r="J49">
        <v>905</v>
      </c>
      <c r="K49">
        <v>0</v>
      </c>
      <c r="L49" s="58">
        <v>0</v>
      </c>
      <c r="M49">
        <v>0</v>
      </c>
      <c r="N49" s="58">
        <v>0</v>
      </c>
      <c r="O49">
        <v>33</v>
      </c>
      <c r="P49">
        <v>0</v>
      </c>
      <c r="Q49" s="58">
        <v>0</v>
      </c>
      <c r="R49">
        <v>57</v>
      </c>
      <c r="S49">
        <v>726</v>
      </c>
      <c r="T49">
        <v>0</v>
      </c>
      <c r="U49" s="16">
        <f t="shared" si="15"/>
        <v>0.33333333333333331</v>
      </c>
      <c r="V49" s="17">
        <f t="shared" si="16"/>
        <v>479.99999999999994</v>
      </c>
      <c r="W49" s="18">
        <f t="shared" si="17"/>
        <v>3.6832412523020257E-4</v>
      </c>
      <c r="X49" s="19">
        <f t="shared" si="18"/>
        <v>0.53038674033149169</v>
      </c>
      <c r="Y49" s="20">
        <f t="shared" si="19"/>
        <v>3.6464088397790055</v>
      </c>
      <c r="Z49" s="18">
        <v>3.4722222222222224E-4</v>
      </c>
      <c r="AA49" s="18">
        <v>3.4722222222222224E-4</v>
      </c>
      <c r="AB49" s="18">
        <v>1.0416666666666667E-3</v>
      </c>
      <c r="AD49" s="18">
        <v>1.3888888888888889E-3</v>
      </c>
      <c r="AE49" s="18">
        <v>4.1666666666666669E-4</v>
      </c>
      <c r="AF49" s="18">
        <v>4.1666666666666669E-4</v>
      </c>
      <c r="AG49" s="18">
        <v>2.4305555555555556E-3</v>
      </c>
      <c r="AH49" s="18">
        <v>1.6203703703703703E-3</v>
      </c>
      <c r="AI49" s="18">
        <v>1.6203703703703703E-3</v>
      </c>
      <c r="AJ49" s="18">
        <v>5.5555555555555556E-4</v>
      </c>
      <c r="AK49" s="18">
        <v>5.5555555555555556E-4</v>
      </c>
      <c r="AL49" s="18">
        <v>5.5555555555555556E-4</v>
      </c>
      <c r="AM49" s="18">
        <v>5.5555555555555556E-4</v>
      </c>
      <c r="AN49" s="18"/>
      <c r="AO49" s="18"/>
      <c r="AP49" s="18"/>
      <c r="AQ49" s="18">
        <v>2.0833333333333333E-3</v>
      </c>
      <c r="AR49" s="18"/>
      <c r="AS49" s="18">
        <v>2.0833333333333333E-3</v>
      </c>
      <c r="AT49" s="18">
        <v>3.472222222222222E-3</v>
      </c>
      <c r="AU49" s="18">
        <v>3.472222222222222E-3</v>
      </c>
      <c r="AV49" s="18">
        <v>3.472222222222222E-3</v>
      </c>
      <c r="AW49" s="18">
        <v>3.472222222222222E-3</v>
      </c>
      <c r="AX49" s="18">
        <v>3.472222222222222E-3</v>
      </c>
      <c r="AY49" s="18"/>
      <c r="AZ49" s="18">
        <v>4.6296296296296293E-4</v>
      </c>
      <c r="BA49" s="18">
        <v>3.4722222222222224E-4</v>
      </c>
      <c r="BB49" s="18"/>
      <c r="BC49" s="18"/>
      <c r="BD49" s="18"/>
      <c r="BE49" s="18">
        <v>3.4722222222222224E-4</v>
      </c>
      <c r="BF49" s="18">
        <v>6.9444444444444447E-4</v>
      </c>
      <c r="BG49" s="18">
        <v>6.9444444444444447E-4</v>
      </c>
      <c r="BH49" s="18">
        <v>6.9444444444444447E-4</v>
      </c>
      <c r="BI49" s="18">
        <v>6.9444444444444447E-4</v>
      </c>
      <c r="BJ49" s="18">
        <v>1.3888888888888889E-3</v>
      </c>
      <c r="BK49" s="18">
        <v>1.3888888888888889E-3</v>
      </c>
      <c r="BL49" s="18">
        <v>1.3888888888888889E-3</v>
      </c>
      <c r="BM49" s="18">
        <v>1.3888888888888889E-3</v>
      </c>
      <c r="BN49" s="18">
        <v>1.3888888888888889E-3</v>
      </c>
      <c r="BO49" s="18">
        <v>1.3888888888888889E-3</v>
      </c>
      <c r="BP49" s="18">
        <v>1.3888888888888889E-3</v>
      </c>
      <c r="BQ49" s="18">
        <f t="shared" si="10"/>
        <v>3.6832412523020257E-4</v>
      </c>
      <c r="BR49" s="18">
        <f t="shared" si="11"/>
        <v>3.6832412523020257E-4</v>
      </c>
    </row>
    <row r="50" spans="1:70" x14ac:dyDescent="0.25">
      <c r="A50" s="1">
        <f t="shared" si="12"/>
        <v>36</v>
      </c>
      <c r="B50" s="2">
        <f t="shared" si="13"/>
        <v>9</v>
      </c>
      <c r="C50" s="2">
        <f t="shared" si="14"/>
        <v>2021</v>
      </c>
      <c r="D50">
        <v>1364</v>
      </c>
      <c r="E50" s="59">
        <v>44445</v>
      </c>
      <c r="F50" t="s">
        <v>75</v>
      </c>
      <c r="G50" t="s">
        <v>13</v>
      </c>
      <c r="H50" s="58">
        <v>0.27777777777777779</v>
      </c>
      <c r="I50">
        <v>6.67</v>
      </c>
      <c r="J50">
        <v>539</v>
      </c>
      <c r="K50">
        <v>0</v>
      </c>
      <c r="L50" s="58">
        <v>0</v>
      </c>
      <c r="M50">
        <v>0</v>
      </c>
      <c r="N50" s="58">
        <v>0</v>
      </c>
      <c r="O50">
        <v>47</v>
      </c>
      <c r="P50">
        <v>0</v>
      </c>
      <c r="Q50" s="58">
        <v>0</v>
      </c>
      <c r="R50">
        <v>0</v>
      </c>
      <c r="S50">
        <v>0</v>
      </c>
      <c r="T50">
        <v>0</v>
      </c>
      <c r="U50" s="16">
        <f t="shared" si="15"/>
        <v>0.27777777777777779</v>
      </c>
      <c r="V50" s="17">
        <f t="shared" si="16"/>
        <v>400</v>
      </c>
      <c r="W50" s="18">
        <f t="shared" si="17"/>
        <v>5.1535765821480106E-4</v>
      </c>
      <c r="X50" s="19">
        <f t="shared" si="18"/>
        <v>0.74211502782931349</v>
      </c>
      <c r="Y50" s="20">
        <f t="shared" si="19"/>
        <v>8.7198515769944347</v>
      </c>
      <c r="Z50" s="18">
        <v>3.4722222222222224E-4</v>
      </c>
      <c r="AA50" s="18">
        <v>3.4722222222222224E-4</v>
      </c>
      <c r="AB50" s="18">
        <v>1.0416666666666667E-3</v>
      </c>
      <c r="AD50" s="18">
        <v>1.3888888888888889E-3</v>
      </c>
      <c r="AE50" s="18">
        <v>4.1666666666666669E-4</v>
      </c>
      <c r="AF50" s="18">
        <v>4.1666666666666669E-4</v>
      </c>
      <c r="AG50" s="18">
        <v>2.4305555555555556E-3</v>
      </c>
      <c r="AH50" s="18">
        <v>1.6203703703703703E-3</v>
      </c>
      <c r="AI50" s="18">
        <v>1.6203703703703703E-3</v>
      </c>
      <c r="AJ50" s="18">
        <v>5.5555555555555556E-4</v>
      </c>
      <c r="AK50" s="18">
        <v>5.5555555555555556E-4</v>
      </c>
      <c r="AL50" s="18">
        <v>5.5555555555555556E-4</v>
      </c>
      <c r="AM50" s="18">
        <v>5.5555555555555556E-4</v>
      </c>
      <c r="AN50" s="18"/>
      <c r="AO50" s="18"/>
      <c r="AP50" s="18"/>
      <c r="AQ50" s="18">
        <v>2.0833333333333333E-3</v>
      </c>
      <c r="AR50" s="18"/>
      <c r="AS50" s="18">
        <v>2.0833333333333333E-3</v>
      </c>
      <c r="AT50" s="18">
        <v>3.472222222222222E-3</v>
      </c>
      <c r="AU50" s="18">
        <v>3.472222222222222E-3</v>
      </c>
      <c r="AV50" s="18">
        <v>3.472222222222222E-3</v>
      </c>
      <c r="AW50" s="18">
        <v>3.472222222222222E-3</v>
      </c>
      <c r="AX50" s="18">
        <v>3.472222222222222E-3</v>
      </c>
      <c r="AY50" s="18"/>
      <c r="AZ50" s="18">
        <v>4.6296296296296293E-4</v>
      </c>
      <c r="BA50" s="18">
        <v>3.4722222222222224E-4</v>
      </c>
      <c r="BB50" s="18"/>
      <c r="BC50" s="18"/>
      <c r="BD50" s="18"/>
      <c r="BE50" s="18">
        <v>3.4722222222222224E-4</v>
      </c>
      <c r="BF50" s="18">
        <v>6.9444444444444447E-4</v>
      </c>
      <c r="BG50" s="18">
        <v>6.9444444444444447E-4</v>
      </c>
      <c r="BH50" s="18">
        <v>6.9444444444444447E-4</v>
      </c>
      <c r="BI50" s="18">
        <v>6.9444444444444447E-4</v>
      </c>
      <c r="BJ50" s="18">
        <v>1.3888888888888889E-3</v>
      </c>
      <c r="BK50" s="18">
        <v>1.3888888888888889E-3</v>
      </c>
      <c r="BL50" s="18">
        <v>1.3888888888888889E-3</v>
      </c>
      <c r="BM50" s="18">
        <v>1.3888888888888889E-3</v>
      </c>
      <c r="BN50" s="18">
        <v>1.3888888888888889E-3</v>
      </c>
      <c r="BO50" s="18">
        <v>1.3888888888888889E-3</v>
      </c>
      <c r="BP50" s="18">
        <v>1.3888888888888889E-3</v>
      </c>
      <c r="BQ50" s="18">
        <f t="shared" si="10"/>
        <v>5.1535765821480106E-4</v>
      </c>
      <c r="BR50" s="18">
        <f t="shared" si="11"/>
        <v>5.1535765821480106E-4</v>
      </c>
    </row>
    <row r="51" spans="1:70" x14ac:dyDescent="0.25">
      <c r="A51" s="1">
        <f t="shared" si="12"/>
        <v>36</v>
      </c>
      <c r="B51" s="2">
        <f t="shared" si="13"/>
        <v>9</v>
      </c>
      <c r="C51" s="2">
        <f t="shared" si="14"/>
        <v>2021</v>
      </c>
      <c r="D51">
        <v>937</v>
      </c>
      <c r="E51" s="59">
        <v>44445</v>
      </c>
      <c r="F51" t="s">
        <v>65</v>
      </c>
      <c r="G51" t="s">
        <v>13</v>
      </c>
      <c r="H51" s="58">
        <v>6.25E-2</v>
      </c>
      <c r="I51">
        <v>1.5</v>
      </c>
      <c r="J51">
        <v>123</v>
      </c>
      <c r="K51">
        <v>0</v>
      </c>
      <c r="L51" s="58">
        <v>0</v>
      </c>
      <c r="M51">
        <v>0</v>
      </c>
      <c r="N51" s="58">
        <v>0</v>
      </c>
      <c r="O51">
        <v>22</v>
      </c>
      <c r="P51">
        <v>0</v>
      </c>
      <c r="Q51" s="58">
        <v>0</v>
      </c>
      <c r="R51">
        <v>0</v>
      </c>
      <c r="S51">
        <v>0</v>
      </c>
      <c r="T51">
        <v>0</v>
      </c>
      <c r="U51" s="16">
        <f t="shared" si="15"/>
        <v>6.25E-2</v>
      </c>
      <c r="V51" s="17">
        <f t="shared" si="16"/>
        <v>90</v>
      </c>
      <c r="W51" s="18">
        <f t="shared" si="17"/>
        <v>5.0813008130081306E-4</v>
      </c>
      <c r="X51" s="19">
        <f t="shared" si="18"/>
        <v>0.73170731707317072</v>
      </c>
      <c r="Y51" s="20">
        <f t="shared" si="19"/>
        <v>17.886178861788618</v>
      </c>
      <c r="Z51" s="18">
        <v>3.4722222222222224E-4</v>
      </c>
      <c r="AA51" s="18">
        <v>3.4722222222222224E-4</v>
      </c>
      <c r="AB51" s="18">
        <v>1.0416666666666667E-3</v>
      </c>
      <c r="AD51" s="18">
        <v>1.3888888888888889E-3</v>
      </c>
      <c r="AE51" s="18">
        <v>4.1666666666666669E-4</v>
      </c>
      <c r="AF51" s="18">
        <v>4.1666666666666669E-4</v>
      </c>
      <c r="AG51" s="18">
        <v>2.4305555555555556E-3</v>
      </c>
      <c r="AH51" s="18">
        <v>1.6203703703703703E-3</v>
      </c>
      <c r="AI51" s="18">
        <v>1.6203703703703703E-3</v>
      </c>
      <c r="AJ51" s="18">
        <v>5.5555555555555556E-4</v>
      </c>
      <c r="AK51" s="18">
        <v>5.5555555555555556E-4</v>
      </c>
      <c r="AL51" s="18">
        <v>5.5555555555555556E-4</v>
      </c>
      <c r="AM51" s="18">
        <v>5.5555555555555556E-4</v>
      </c>
      <c r="AN51" s="18"/>
      <c r="AO51" s="18"/>
      <c r="AP51" s="18"/>
      <c r="AQ51" s="18">
        <v>2.0833333333333333E-3</v>
      </c>
      <c r="AR51" s="18"/>
      <c r="AS51" s="18">
        <v>2.0833333333333333E-3</v>
      </c>
      <c r="AT51" s="18">
        <v>3.472222222222222E-3</v>
      </c>
      <c r="AU51" s="18">
        <v>3.472222222222222E-3</v>
      </c>
      <c r="AV51" s="18">
        <v>3.472222222222222E-3</v>
      </c>
      <c r="AW51" s="18">
        <v>3.472222222222222E-3</v>
      </c>
      <c r="AX51" s="18">
        <v>3.472222222222222E-3</v>
      </c>
      <c r="AY51" s="18"/>
      <c r="AZ51" s="18">
        <v>4.6296296296296293E-4</v>
      </c>
      <c r="BA51" s="18">
        <v>3.4722222222222224E-4</v>
      </c>
      <c r="BB51" s="18"/>
      <c r="BC51" s="18"/>
      <c r="BD51" s="18"/>
      <c r="BE51" s="18">
        <v>3.4722222222222224E-4</v>
      </c>
      <c r="BF51" s="18">
        <v>6.9444444444444447E-4</v>
      </c>
      <c r="BG51" s="18">
        <v>6.9444444444444447E-4</v>
      </c>
      <c r="BH51" s="18">
        <v>6.9444444444444447E-4</v>
      </c>
      <c r="BI51" s="18">
        <v>6.9444444444444447E-4</v>
      </c>
      <c r="BJ51" s="18">
        <v>1.3888888888888889E-3</v>
      </c>
      <c r="BK51" s="18">
        <v>1.3888888888888889E-3</v>
      </c>
      <c r="BL51" s="18">
        <v>1.3888888888888889E-3</v>
      </c>
      <c r="BM51" s="18">
        <v>1.3888888888888889E-3</v>
      </c>
      <c r="BN51" s="18">
        <v>1.3888888888888889E-3</v>
      </c>
      <c r="BO51" s="18">
        <v>1.3888888888888889E-3</v>
      </c>
      <c r="BP51" s="18">
        <v>1.3888888888888889E-3</v>
      </c>
      <c r="BQ51" s="18">
        <f t="shared" si="10"/>
        <v>5.0813008130081306E-4</v>
      </c>
      <c r="BR51" s="18">
        <f t="shared" si="11"/>
        <v>5.0813008130081306E-4</v>
      </c>
    </row>
    <row r="52" spans="1:70" x14ac:dyDescent="0.25">
      <c r="A52" s="1">
        <f t="shared" si="12"/>
        <v>36</v>
      </c>
      <c r="B52" s="2">
        <f t="shared" si="13"/>
        <v>9</v>
      </c>
      <c r="C52" s="2">
        <f t="shared" si="14"/>
        <v>2021</v>
      </c>
      <c r="D52">
        <v>12098</v>
      </c>
      <c r="E52" s="59">
        <v>44445</v>
      </c>
      <c r="F52" t="s">
        <v>57</v>
      </c>
      <c r="G52" t="s">
        <v>13</v>
      </c>
      <c r="H52" s="58">
        <v>0.16666666666666666</v>
      </c>
      <c r="I52">
        <v>4</v>
      </c>
      <c r="J52">
        <v>120</v>
      </c>
      <c r="K52">
        <v>0</v>
      </c>
      <c r="L52" s="58">
        <v>0</v>
      </c>
      <c r="M52">
        <v>0</v>
      </c>
      <c r="N52" s="58">
        <v>0</v>
      </c>
      <c r="O52">
        <v>1</v>
      </c>
      <c r="P52">
        <v>0</v>
      </c>
      <c r="Q52" s="58">
        <v>0</v>
      </c>
      <c r="R52">
        <v>0</v>
      </c>
      <c r="S52">
        <v>0</v>
      </c>
      <c r="T52">
        <v>0</v>
      </c>
      <c r="U52" s="16">
        <f t="shared" si="15"/>
        <v>0.16666666666666666</v>
      </c>
      <c r="V52" s="17">
        <f t="shared" si="16"/>
        <v>239.99999999999997</v>
      </c>
      <c r="W52" s="18">
        <f t="shared" si="17"/>
        <v>1.3888888888888887E-3</v>
      </c>
      <c r="X52" s="19">
        <f t="shared" si="18"/>
        <v>1.9999999999999998</v>
      </c>
      <c r="Y52" s="20">
        <f t="shared" si="19"/>
        <v>0.83333333333333337</v>
      </c>
      <c r="Z52" s="18">
        <v>3.4722222222222224E-4</v>
      </c>
      <c r="AA52" s="18">
        <v>3.4722222222222224E-4</v>
      </c>
      <c r="AB52" s="18">
        <v>1.0416666666666667E-3</v>
      </c>
      <c r="AD52" s="18">
        <v>1.3888888888888889E-3</v>
      </c>
      <c r="AE52" s="18">
        <v>4.1666666666666669E-4</v>
      </c>
      <c r="AF52" s="18">
        <v>4.1666666666666669E-4</v>
      </c>
      <c r="AG52" s="18">
        <v>2.4305555555555556E-3</v>
      </c>
      <c r="AH52" s="18">
        <v>1.6203703703703703E-3</v>
      </c>
      <c r="AI52" s="18">
        <v>1.6203703703703703E-3</v>
      </c>
      <c r="AJ52" s="18">
        <v>5.5555555555555556E-4</v>
      </c>
      <c r="AK52" s="18">
        <v>5.5555555555555556E-4</v>
      </c>
      <c r="AL52" s="18">
        <v>5.5555555555555556E-4</v>
      </c>
      <c r="AM52" s="18">
        <v>5.5555555555555556E-4</v>
      </c>
      <c r="AN52" s="18"/>
      <c r="AO52" s="18"/>
      <c r="AP52" s="18"/>
      <c r="AQ52" s="18">
        <v>2.0833333333333333E-3</v>
      </c>
      <c r="AR52" s="18"/>
      <c r="AS52" s="18">
        <v>2.0833333333333333E-3</v>
      </c>
      <c r="AT52" s="18">
        <v>3.472222222222222E-3</v>
      </c>
      <c r="AU52" s="18">
        <v>3.472222222222222E-3</v>
      </c>
      <c r="AV52" s="18">
        <v>3.472222222222222E-3</v>
      </c>
      <c r="AW52" s="18">
        <v>3.472222222222222E-3</v>
      </c>
      <c r="AX52" s="18">
        <v>3.472222222222222E-3</v>
      </c>
      <c r="AY52" s="18"/>
      <c r="AZ52" s="18">
        <v>4.6296296296296293E-4</v>
      </c>
      <c r="BA52" s="18">
        <v>3.4722222222222224E-4</v>
      </c>
      <c r="BB52" s="18"/>
      <c r="BC52" s="18"/>
      <c r="BD52" s="18"/>
      <c r="BE52" s="18">
        <v>3.4722222222222224E-4</v>
      </c>
      <c r="BF52" s="18">
        <v>6.9444444444444447E-4</v>
      </c>
      <c r="BG52" s="18">
        <v>6.9444444444444447E-4</v>
      </c>
      <c r="BH52" s="18">
        <v>6.9444444444444447E-4</v>
      </c>
      <c r="BI52" s="18">
        <v>6.9444444444444447E-4</v>
      </c>
      <c r="BJ52" s="18">
        <v>1.3888888888888889E-3</v>
      </c>
      <c r="BK52" s="18">
        <v>1.3888888888888889E-3</v>
      </c>
      <c r="BL52" s="18">
        <v>1.3888888888888889E-3</v>
      </c>
      <c r="BM52" s="18">
        <v>1.3888888888888889E-3</v>
      </c>
      <c r="BN52" s="18">
        <v>1.3888888888888889E-3</v>
      </c>
      <c r="BO52" s="18">
        <v>1.3888888888888889E-3</v>
      </c>
      <c r="BP52" s="18">
        <v>1.3888888888888889E-3</v>
      </c>
      <c r="BQ52" s="18">
        <f t="shared" si="10"/>
        <v>1.3888888888888887E-3</v>
      </c>
      <c r="BR52" s="18">
        <f t="shared" si="11"/>
        <v>1.3888888888888887E-3</v>
      </c>
    </row>
    <row r="53" spans="1:70" x14ac:dyDescent="0.25">
      <c r="A53" s="1">
        <f t="shared" si="12"/>
        <v>36</v>
      </c>
      <c r="B53" s="2">
        <f t="shared" si="13"/>
        <v>9</v>
      </c>
      <c r="C53" s="2">
        <f t="shared" si="14"/>
        <v>2021</v>
      </c>
      <c r="D53">
        <v>937</v>
      </c>
      <c r="E53" s="59">
        <v>44445</v>
      </c>
      <c r="F53" t="s">
        <v>79</v>
      </c>
      <c r="G53" t="s">
        <v>13</v>
      </c>
      <c r="H53" s="58">
        <v>0.22916666666666666</v>
      </c>
      <c r="I53">
        <v>5.5</v>
      </c>
      <c r="J53">
        <v>483</v>
      </c>
      <c r="K53">
        <v>0</v>
      </c>
      <c r="L53" s="58">
        <v>0</v>
      </c>
      <c r="M53">
        <v>0</v>
      </c>
      <c r="N53" s="58">
        <v>0</v>
      </c>
      <c r="O53">
        <v>43</v>
      </c>
      <c r="P53">
        <v>0</v>
      </c>
      <c r="Q53" s="58">
        <v>0</v>
      </c>
      <c r="R53">
        <v>0</v>
      </c>
      <c r="S53">
        <v>0</v>
      </c>
      <c r="T53">
        <v>0</v>
      </c>
      <c r="U53" s="16">
        <f t="shared" si="15"/>
        <v>0.22916666666666666</v>
      </c>
      <c r="V53" s="17">
        <f t="shared" si="16"/>
        <v>330</v>
      </c>
      <c r="W53" s="18">
        <f t="shared" si="17"/>
        <v>4.7446514837819182E-4</v>
      </c>
      <c r="X53" s="19">
        <f t="shared" si="18"/>
        <v>0.68322981366459623</v>
      </c>
      <c r="Y53" s="20">
        <f t="shared" si="19"/>
        <v>8.9026915113871627</v>
      </c>
      <c r="Z53" s="18">
        <v>3.4722222222222224E-4</v>
      </c>
      <c r="AA53" s="18">
        <v>3.4722222222222224E-4</v>
      </c>
      <c r="AB53" s="18">
        <v>1.0416666666666667E-3</v>
      </c>
      <c r="AD53" s="18">
        <v>1.3888888888888889E-3</v>
      </c>
      <c r="AE53" s="18">
        <v>4.1666666666666669E-4</v>
      </c>
      <c r="AF53" s="18">
        <v>4.1666666666666669E-4</v>
      </c>
      <c r="AG53" s="18">
        <v>2.4305555555555556E-3</v>
      </c>
      <c r="AH53" s="18">
        <v>1.6203703703703703E-3</v>
      </c>
      <c r="AI53" s="18">
        <v>1.6203703703703703E-3</v>
      </c>
      <c r="AJ53" s="18">
        <v>5.5555555555555556E-4</v>
      </c>
      <c r="AK53" s="18">
        <v>5.5555555555555556E-4</v>
      </c>
      <c r="AL53" s="18">
        <v>5.5555555555555556E-4</v>
      </c>
      <c r="AM53" s="18">
        <v>5.5555555555555556E-4</v>
      </c>
      <c r="AN53" s="18"/>
      <c r="AO53" s="18"/>
      <c r="AP53" s="18"/>
      <c r="AQ53" s="18">
        <v>2.0833333333333333E-3</v>
      </c>
      <c r="AR53" s="18"/>
      <c r="AS53" s="18">
        <v>2.0833333333333333E-3</v>
      </c>
      <c r="AT53" s="18">
        <v>3.472222222222222E-3</v>
      </c>
      <c r="AU53" s="18">
        <v>3.472222222222222E-3</v>
      </c>
      <c r="AV53" s="18">
        <v>3.472222222222222E-3</v>
      </c>
      <c r="AW53" s="18">
        <v>3.472222222222222E-3</v>
      </c>
      <c r="AX53" s="18">
        <v>3.472222222222222E-3</v>
      </c>
      <c r="AY53" s="18"/>
      <c r="AZ53" s="18">
        <v>4.6296296296296293E-4</v>
      </c>
      <c r="BA53" s="18">
        <v>3.4722222222222224E-4</v>
      </c>
      <c r="BB53" s="18"/>
      <c r="BC53" s="18"/>
      <c r="BD53" s="18"/>
      <c r="BE53" s="18">
        <v>3.4722222222222224E-4</v>
      </c>
      <c r="BF53" s="18">
        <v>6.9444444444444447E-4</v>
      </c>
      <c r="BG53" s="18">
        <v>6.9444444444444447E-4</v>
      </c>
      <c r="BH53" s="18">
        <v>6.9444444444444447E-4</v>
      </c>
      <c r="BI53" s="18">
        <v>6.9444444444444447E-4</v>
      </c>
      <c r="BJ53" s="18">
        <v>1.3888888888888889E-3</v>
      </c>
      <c r="BK53" s="18">
        <v>1.3888888888888889E-3</v>
      </c>
      <c r="BL53" s="18">
        <v>1.3888888888888889E-3</v>
      </c>
      <c r="BM53" s="18">
        <v>1.3888888888888889E-3</v>
      </c>
      <c r="BN53" s="18">
        <v>1.3888888888888889E-3</v>
      </c>
      <c r="BO53" s="18">
        <v>1.3888888888888889E-3</v>
      </c>
      <c r="BP53" s="18">
        <v>1.3888888888888889E-3</v>
      </c>
      <c r="BQ53" s="18">
        <f t="shared" si="10"/>
        <v>4.7446514837819182E-4</v>
      </c>
      <c r="BR53" s="18">
        <f t="shared" si="11"/>
        <v>4.7446514837819182E-4</v>
      </c>
    </row>
    <row r="54" spans="1:70" x14ac:dyDescent="0.25">
      <c r="A54" s="1">
        <f t="shared" si="12"/>
        <v>36</v>
      </c>
      <c r="B54" s="2">
        <f t="shared" si="13"/>
        <v>9</v>
      </c>
      <c r="C54" s="2">
        <f t="shared" si="14"/>
        <v>2021</v>
      </c>
      <c r="D54">
        <v>876</v>
      </c>
      <c r="E54" s="59">
        <v>44445</v>
      </c>
      <c r="F54" t="s">
        <v>72</v>
      </c>
      <c r="G54" t="s">
        <v>13</v>
      </c>
      <c r="H54" s="58">
        <v>6.9444444444444441E-3</v>
      </c>
      <c r="I54">
        <v>0.17</v>
      </c>
      <c r="J54">
        <v>44</v>
      </c>
      <c r="K54">
        <v>0</v>
      </c>
      <c r="L54" s="58">
        <v>0</v>
      </c>
      <c r="M54">
        <v>0</v>
      </c>
      <c r="N54" s="58">
        <v>0</v>
      </c>
      <c r="O54">
        <v>0</v>
      </c>
      <c r="P54">
        <v>0</v>
      </c>
      <c r="Q54" s="58">
        <v>0</v>
      </c>
      <c r="R54">
        <v>0</v>
      </c>
      <c r="S54">
        <v>0</v>
      </c>
      <c r="T54">
        <v>0</v>
      </c>
      <c r="U54" s="16">
        <f t="shared" si="15"/>
        <v>6.9444444444444441E-3</v>
      </c>
      <c r="V54" s="17">
        <f t="shared" si="16"/>
        <v>9.9999999999999982</v>
      </c>
      <c r="W54" s="18">
        <f t="shared" si="17"/>
        <v>1.5782828282828281E-4</v>
      </c>
      <c r="X54" s="19">
        <f t="shared" si="18"/>
        <v>0.22727272727272724</v>
      </c>
      <c r="Y54" s="20">
        <f t="shared" si="19"/>
        <v>0</v>
      </c>
      <c r="Z54" s="18">
        <v>3.4722222222222224E-4</v>
      </c>
      <c r="AA54" s="18">
        <v>3.4722222222222224E-4</v>
      </c>
      <c r="AB54" s="18">
        <v>1.0416666666666667E-3</v>
      </c>
      <c r="AD54" s="18">
        <v>1.3888888888888889E-3</v>
      </c>
      <c r="AE54" s="18">
        <v>4.1666666666666669E-4</v>
      </c>
      <c r="AF54" s="18">
        <v>4.1666666666666669E-4</v>
      </c>
      <c r="AG54" s="18">
        <v>2.4305555555555556E-3</v>
      </c>
      <c r="AH54" s="18">
        <v>1.6203703703703703E-3</v>
      </c>
      <c r="AI54" s="18">
        <v>1.6203703703703703E-3</v>
      </c>
      <c r="AJ54" s="18">
        <v>5.5555555555555556E-4</v>
      </c>
      <c r="AK54" s="18">
        <v>5.5555555555555556E-4</v>
      </c>
      <c r="AL54" s="18">
        <v>5.5555555555555556E-4</v>
      </c>
      <c r="AM54" s="18">
        <v>5.5555555555555556E-4</v>
      </c>
      <c r="AN54" s="18"/>
      <c r="AO54" s="18"/>
      <c r="AP54" s="18"/>
      <c r="AQ54" s="18">
        <v>2.0833333333333333E-3</v>
      </c>
      <c r="AR54" s="18"/>
      <c r="AS54" s="18">
        <v>2.0833333333333333E-3</v>
      </c>
      <c r="AT54" s="18">
        <v>3.472222222222222E-3</v>
      </c>
      <c r="AU54" s="18">
        <v>3.472222222222222E-3</v>
      </c>
      <c r="AV54" s="18">
        <v>3.472222222222222E-3</v>
      </c>
      <c r="AW54" s="18">
        <v>3.472222222222222E-3</v>
      </c>
      <c r="AX54" s="18">
        <v>3.472222222222222E-3</v>
      </c>
      <c r="AY54" s="18"/>
      <c r="AZ54" s="18">
        <v>4.6296296296296293E-4</v>
      </c>
      <c r="BA54" s="18">
        <v>3.4722222222222224E-4</v>
      </c>
      <c r="BB54" s="18"/>
      <c r="BC54" s="18"/>
      <c r="BD54" s="18"/>
      <c r="BE54" s="18">
        <v>3.4722222222222224E-4</v>
      </c>
      <c r="BF54" s="18">
        <v>6.9444444444444447E-4</v>
      </c>
      <c r="BG54" s="18">
        <v>6.9444444444444447E-4</v>
      </c>
      <c r="BH54" s="18">
        <v>6.9444444444444447E-4</v>
      </c>
      <c r="BI54" s="18">
        <v>6.9444444444444447E-4</v>
      </c>
      <c r="BJ54" s="18">
        <v>1.3888888888888889E-3</v>
      </c>
      <c r="BK54" s="18">
        <v>1.3888888888888889E-3</v>
      </c>
      <c r="BL54" s="18">
        <v>1.3888888888888889E-3</v>
      </c>
      <c r="BM54" s="18">
        <v>1.3888888888888889E-3</v>
      </c>
      <c r="BN54" s="18">
        <v>1.3888888888888889E-3</v>
      </c>
      <c r="BO54" s="18">
        <v>1.3888888888888889E-3</v>
      </c>
      <c r="BP54" s="18">
        <v>1.3888888888888889E-3</v>
      </c>
      <c r="BQ54" s="18">
        <f t="shared" si="10"/>
        <v>1.5782828282828281E-4</v>
      </c>
      <c r="BR54" s="18">
        <f t="shared" si="11"/>
        <v>1.5782828282828281E-4</v>
      </c>
    </row>
    <row r="55" spans="1:70" x14ac:dyDescent="0.25">
      <c r="A55" s="1">
        <f t="shared" si="12"/>
        <v>36</v>
      </c>
      <c r="B55" s="2">
        <f t="shared" si="13"/>
        <v>9</v>
      </c>
      <c r="C55" s="2">
        <f t="shared" si="14"/>
        <v>2021</v>
      </c>
      <c r="D55">
        <v>934</v>
      </c>
      <c r="E55" s="59">
        <v>44445</v>
      </c>
      <c r="F55" t="s">
        <v>72</v>
      </c>
      <c r="G55" t="s">
        <v>13</v>
      </c>
      <c r="H55" s="58">
        <v>4.1666666666666664E-2</v>
      </c>
      <c r="I55">
        <v>1</v>
      </c>
      <c r="J55">
        <v>51</v>
      </c>
      <c r="K55">
        <v>0</v>
      </c>
      <c r="L55" s="58">
        <v>0</v>
      </c>
      <c r="M55">
        <v>0</v>
      </c>
      <c r="N55" s="58">
        <v>0</v>
      </c>
      <c r="O55">
        <v>4</v>
      </c>
      <c r="P55">
        <v>0</v>
      </c>
      <c r="Q55" s="58">
        <v>0</v>
      </c>
      <c r="R55">
        <v>0</v>
      </c>
      <c r="S55">
        <v>0</v>
      </c>
      <c r="T55">
        <v>0</v>
      </c>
      <c r="U55" s="16">
        <f t="shared" si="15"/>
        <v>4.1666666666666664E-2</v>
      </c>
      <c r="V55" s="17">
        <f t="shared" si="16"/>
        <v>59.999999999999993</v>
      </c>
      <c r="W55" s="18">
        <f t="shared" si="17"/>
        <v>8.169934640522875E-4</v>
      </c>
      <c r="X55" s="19">
        <f t="shared" si="18"/>
        <v>1.1764705882352939</v>
      </c>
      <c r="Y55" s="20">
        <f t="shared" si="19"/>
        <v>7.8431372549019605</v>
      </c>
      <c r="Z55" s="18">
        <v>3.4722222222222224E-4</v>
      </c>
      <c r="AA55" s="18">
        <v>3.4722222222222224E-4</v>
      </c>
      <c r="AB55" s="18">
        <v>1.0416666666666667E-3</v>
      </c>
      <c r="AD55" s="18">
        <v>1.3888888888888889E-3</v>
      </c>
      <c r="AE55" s="18">
        <v>4.1666666666666669E-4</v>
      </c>
      <c r="AF55" s="18">
        <v>4.1666666666666669E-4</v>
      </c>
      <c r="AG55" s="18">
        <v>2.4305555555555556E-3</v>
      </c>
      <c r="AH55" s="18">
        <v>1.6203703703703703E-3</v>
      </c>
      <c r="AI55" s="18">
        <v>1.6203703703703703E-3</v>
      </c>
      <c r="AJ55" s="18">
        <v>5.5555555555555556E-4</v>
      </c>
      <c r="AK55" s="18">
        <v>5.5555555555555556E-4</v>
      </c>
      <c r="AL55" s="18">
        <v>5.5555555555555556E-4</v>
      </c>
      <c r="AM55" s="18">
        <v>5.5555555555555556E-4</v>
      </c>
      <c r="AN55" s="18"/>
      <c r="AO55" s="18"/>
      <c r="AP55" s="18"/>
      <c r="AQ55" s="18">
        <v>2.0833333333333333E-3</v>
      </c>
      <c r="AR55" s="18"/>
      <c r="AS55" s="18">
        <v>2.0833333333333333E-3</v>
      </c>
      <c r="AT55" s="18">
        <v>3.472222222222222E-3</v>
      </c>
      <c r="AU55" s="18">
        <v>3.472222222222222E-3</v>
      </c>
      <c r="AV55" s="18">
        <v>3.472222222222222E-3</v>
      </c>
      <c r="AW55" s="18">
        <v>3.472222222222222E-3</v>
      </c>
      <c r="AX55" s="18">
        <v>3.472222222222222E-3</v>
      </c>
      <c r="AY55" s="18"/>
      <c r="AZ55" s="18">
        <v>4.6296296296296293E-4</v>
      </c>
      <c r="BA55" s="18">
        <v>3.4722222222222224E-4</v>
      </c>
      <c r="BB55" s="18"/>
      <c r="BC55" s="18"/>
      <c r="BD55" s="18"/>
      <c r="BE55" s="18">
        <v>3.4722222222222224E-4</v>
      </c>
      <c r="BF55" s="18">
        <v>6.9444444444444447E-4</v>
      </c>
      <c r="BG55" s="18">
        <v>6.9444444444444447E-4</v>
      </c>
      <c r="BH55" s="18">
        <v>6.9444444444444447E-4</v>
      </c>
      <c r="BI55" s="18">
        <v>6.9444444444444447E-4</v>
      </c>
      <c r="BJ55" s="18">
        <v>1.3888888888888889E-3</v>
      </c>
      <c r="BK55" s="18">
        <v>1.3888888888888889E-3</v>
      </c>
      <c r="BL55" s="18">
        <v>1.3888888888888889E-3</v>
      </c>
      <c r="BM55" s="18">
        <v>1.3888888888888889E-3</v>
      </c>
      <c r="BN55" s="18">
        <v>1.3888888888888889E-3</v>
      </c>
      <c r="BO55" s="18">
        <v>1.3888888888888889E-3</v>
      </c>
      <c r="BP55" s="18">
        <v>1.3888888888888889E-3</v>
      </c>
      <c r="BQ55" s="18">
        <f t="shared" si="10"/>
        <v>8.169934640522875E-4</v>
      </c>
      <c r="BR55" s="18">
        <f t="shared" si="11"/>
        <v>8.169934640522875E-4</v>
      </c>
    </row>
    <row r="56" spans="1:70" x14ac:dyDescent="0.25">
      <c r="A56" s="1">
        <f t="shared" si="12"/>
        <v>36</v>
      </c>
      <c r="B56" s="2">
        <f t="shared" si="13"/>
        <v>9</v>
      </c>
      <c r="C56" s="2">
        <f t="shared" si="14"/>
        <v>2021</v>
      </c>
      <c r="D56">
        <v>1091</v>
      </c>
      <c r="E56" s="59">
        <v>44445</v>
      </c>
      <c r="F56" t="s">
        <v>52</v>
      </c>
      <c r="G56" t="s">
        <v>13</v>
      </c>
      <c r="H56" s="58">
        <v>1.0416666666666666E-2</v>
      </c>
      <c r="I56">
        <v>0.25</v>
      </c>
      <c r="J56">
        <v>27</v>
      </c>
      <c r="K56">
        <v>0</v>
      </c>
      <c r="L56" s="58">
        <v>0</v>
      </c>
      <c r="M56">
        <v>0</v>
      </c>
      <c r="N56" s="58">
        <v>0</v>
      </c>
      <c r="O56">
        <v>0</v>
      </c>
      <c r="P56">
        <v>0</v>
      </c>
      <c r="Q56" s="58">
        <v>0</v>
      </c>
      <c r="R56">
        <v>0</v>
      </c>
      <c r="S56">
        <v>0</v>
      </c>
      <c r="T56">
        <v>0</v>
      </c>
      <c r="U56" s="16">
        <f t="shared" si="15"/>
        <v>1.0416666666666666E-2</v>
      </c>
      <c r="V56" s="17">
        <f t="shared" si="16"/>
        <v>14.999999999999998</v>
      </c>
      <c r="W56" s="18">
        <f t="shared" si="17"/>
        <v>3.8580246913580245E-4</v>
      </c>
      <c r="X56" s="19">
        <f t="shared" si="18"/>
        <v>0.55555555555555547</v>
      </c>
      <c r="Y56" s="20">
        <f t="shared" si="19"/>
        <v>0</v>
      </c>
      <c r="Z56" s="18">
        <v>3.4722222222222224E-4</v>
      </c>
      <c r="AA56" s="18">
        <v>3.4722222222222224E-4</v>
      </c>
      <c r="AB56" s="18">
        <v>1.0416666666666667E-3</v>
      </c>
      <c r="AD56" s="18">
        <v>1.3888888888888889E-3</v>
      </c>
      <c r="AE56" s="18">
        <v>4.1666666666666669E-4</v>
      </c>
      <c r="AF56" s="18">
        <v>4.1666666666666669E-4</v>
      </c>
      <c r="AG56" s="18">
        <v>2.4305555555555556E-3</v>
      </c>
      <c r="AH56" s="18">
        <v>1.6203703703703703E-3</v>
      </c>
      <c r="AI56" s="18">
        <v>1.6203703703703703E-3</v>
      </c>
      <c r="AJ56" s="18">
        <v>5.5555555555555556E-4</v>
      </c>
      <c r="AK56" s="18">
        <v>5.5555555555555556E-4</v>
      </c>
      <c r="AL56" s="18">
        <v>5.5555555555555556E-4</v>
      </c>
      <c r="AM56" s="18">
        <v>5.5555555555555556E-4</v>
      </c>
      <c r="AN56" s="18"/>
      <c r="AO56" s="18"/>
      <c r="AP56" s="18"/>
      <c r="AQ56" s="18">
        <v>2.0833333333333333E-3</v>
      </c>
      <c r="AR56" s="18"/>
      <c r="AS56" s="18">
        <v>2.0833333333333333E-3</v>
      </c>
      <c r="AT56" s="18">
        <v>3.472222222222222E-3</v>
      </c>
      <c r="AU56" s="18">
        <v>3.472222222222222E-3</v>
      </c>
      <c r="AV56" s="18">
        <v>3.472222222222222E-3</v>
      </c>
      <c r="AW56" s="18">
        <v>3.472222222222222E-3</v>
      </c>
      <c r="AX56" s="18">
        <v>3.472222222222222E-3</v>
      </c>
      <c r="AY56" s="18"/>
      <c r="AZ56" s="18">
        <v>4.6296296296296293E-4</v>
      </c>
      <c r="BA56" s="18">
        <v>3.4722222222222224E-4</v>
      </c>
      <c r="BB56" s="18"/>
      <c r="BC56" s="18"/>
      <c r="BD56" s="18"/>
      <c r="BE56" s="18">
        <v>3.4722222222222224E-4</v>
      </c>
      <c r="BF56" s="18">
        <v>6.9444444444444447E-4</v>
      </c>
      <c r="BG56" s="18">
        <v>6.9444444444444447E-4</v>
      </c>
      <c r="BH56" s="18">
        <v>6.9444444444444447E-4</v>
      </c>
      <c r="BI56" s="18">
        <v>6.9444444444444447E-4</v>
      </c>
      <c r="BJ56" s="18">
        <v>1.3888888888888889E-3</v>
      </c>
      <c r="BK56" s="18">
        <v>1.3888888888888889E-3</v>
      </c>
      <c r="BL56" s="18">
        <v>1.3888888888888889E-3</v>
      </c>
      <c r="BM56" s="18">
        <v>1.3888888888888889E-3</v>
      </c>
      <c r="BN56" s="18">
        <v>1.3888888888888889E-3</v>
      </c>
      <c r="BO56" s="18">
        <v>1.3888888888888889E-3</v>
      </c>
      <c r="BP56" s="18">
        <v>1.3888888888888889E-3</v>
      </c>
      <c r="BQ56" s="18">
        <f t="shared" si="10"/>
        <v>3.8580246913580245E-4</v>
      </c>
      <c r="BR56" s="18">
        <f t="shared" si="11"/>
        <v>3.8580246913580245E-4</v>
      </c>
    </row>
    <row r="57" spans="1:70" x14ac:dyDescent="0.25">
      <c r="A57" s="1">
        <f t="shared" si="12"/>
        <v>36</v>
      </c>
      <c r="B57" s="2">
        <f t="shared" si="13"/>
        <v>9</v>
      </c>
      <c r="C57" s="2">
        <f t="shared" si="14"/>
        <v>2021</v>
      </c>
      <c r="D57">
        <v>1146</v>
      </c>
      <c r="E57" s="59">
        <v>44445</v>
      </c>
      <c r="F57" t="s">
        <v>52</v>
      </c>
      <c r="G57" t="s">
        <v>13</v>
      </c>
      <c r="H57" s="58">
        <v>0.33333333333333331</v>
      </c>
      <c r="I57">
        <v>8</v>
      </c>
      <c r="J57">
        <v>121</v>
      </c>
      <c r="K57">
        <v>0</v>
      </c>
      <c r="L57" s="58">
        <v>0</v>
      </c>
      <c r="M57">
        <v>0</v>
      </c>
      <c r="N57" s="58">
        <v>0</v>
      </c>
      <c r="O57">
        <v>1</v>
      </c>
      <c r="P57">
        <v>8</v>
      </c>
      <c r="Q57" s="58">
        <v>0.33333333333333331</v>
      </c>
      <c r="R57">
        <v>0</v>
      </c>
      <c r="S57">
        <v>0</v>
      </c>
      <c r="T57">
        <v>0</v>
      </c>
      <c r="U57" s="16">
        <f t="shared" si="15"/>
        <v>0</v>
      </c>
      <c r="V57" s="17">
        <f t="shared" si="16"/>
        <v>0</v>
      </c>
      <c r="W57" s="18">
        <f t="shared" si="17"/>
        <v>0</v>
      </c>
      <c r="X57" s="19">
        <f t="shared" si="18"/>
        <v>0</v>
      </c>
      <c r="Y57" s="20">
        <f t="shared" si="19"/>
        <v>0.82644628099173556</v>
      </c>
      <c r="Z57" s="18">
        <v>3.4722222222222224E-4</v>
      </c>
      <c r="AA57" s="18">
        <v>3.4722222222222224E-4</v>
      </c>
      <c r="AB57" s="18">
        <v>1.0416666666666667E-3</v>
      </c>
      <c r="AD57" s="18">
        <v>1.3888888888888889E-3</v>
      </c>
      <c r="AE57" s="18">
        <v>4.1666666666666669E-4</v>
      </c>
      <c r="AF57" s="18">
        <v>4.1666666666666669E-4</v>
      </c>
      <c r="AG57" s="18">
        <v>2.4305555555555556E-3</v>
      </c>
      <c r="AH57" s="18">
        <v>1.6203703703703703E-3</v>
      </c>
      <c r="AI57" s="18">
        <v>1.6203703703703703E-3</v>
      </c>
      <c r="AJ57" s="18">
        <v>5.5555555555555556E-4</v>
      </c>
      <c r="AK57" s="18">
        <v>5.5555555555555556E-4</v>
      </c>
      <c r="AL57" s="18">
        <v>5.5555555555555556E-4</v>
      </c>
      <c r="AM57" s="18">
        <v>5.5555555555555556E-4</v>
      </c>
      <c r="AN57" s="18"/>
      <c r="AO57" s="18"/>
      <c r="AP57" s="18"/>
      <c r="AQ57" s="18">
        <v>2.0833333333333333E-3</v>
      </c>
      <c r="AR57" s="18"/>
      <c r="AS57" s="18">
        <v>2.0833333333333333E-3</v>
      </c>
      <c r="AT57" s="18">
        <v>3.472222222222222E-3</v>
      </c>
      <c r="AU57" s="18">
        <v>3.472222222222222E-3</v>
      </c>
      <c r="AV57" s="18">
        <v>3.472222222222222E-3</v>
      </c>
      <c r="AW57" s="18">
        <v>3.472222222222222E-3</v>
      </c>
      <c r="AX57" s="18">
        <v>3.472222222222222E-3</v>
      </c>
      <c r="AY57" s="18"/>
      <c r="AZ57" s="18">
        <v>4.6296296296296293E-4</v>
      </c>
      <c r="BA57" s="18">
        <v>3.4722222222222224E-4</v>
      </c>
      <c r="BB57" s="18"/>
      <c r="BC57" s="18"/>
      <c r="BD57" s="18"/>
      <c r="BE57" s="18">
        <v>3.4722222222222224E-4</v>
      </c>
      <c r="BF57" s="18">
        <v>6.9444444444444447E-4</v>
      </c>
      <c r="BG57" s="18">
        <v>6.9444444444444447E-4</v>
      </c>
      <c r="BH57" s="18">
        <v>6.9444444444444447E-4</v>
      </c>
      <c r="BI57" s="18">
        <v>6.9444444444444447E-4</v>
      </c>
      <c r="BJ57" s="18">
        <v>1.3888888888888889E-3</v>
      </c>
      <c r="BK57" s="18">
        <v>1.3888888888888889E-3</v>
      </c>
      <c r="BL57" s="18">
        <v>1.3888888888888889E-3</v>
      </c>
      <c r="BM57" s="18">
        <v>1.3888888888888889E-3</v>
      </c>
      <c r="BN57" s="18">
        <v>1.3888888888888889E-3</v>
      </c>
      <c r="BO57" s="18">
        <v>1.3888888888888889E-3</v>
      </c>
      <c r="BP57" s="18">
        <v>1.3888888888888889E-3</v>
      </c>
      <c r="BQ57" s="18">
        <f t="shared" si="10"/>
        <v>0</v>
      </c>
      <c r="BR57" s="18">
        <f t="shared" si="11"/>
        <v>0</v>
      </c>
    </row>
    <row r="58" spans="1:70" x14ac:dyDescent="0.25">
      <c r="A58" s="1">
        <f t="shared" si="12"/>
        <v>36</v>
      </c>
      <c r="B58" s="2">
        <f t="shared" si="13"/>
        <v>9</v>
      </c>
      <c r="C58" s="2">
        <f t="shared" si="14"/>
        <v>2021</v>
      </c>
      <c r="D58">
        <v>12529</v>
      </c>
      <c r="E58" s="59">
        <v>44445</v>
      </c>
      <c r="F58" t="s">
        <v>52</v>
      </c>
      <c r="G58" t="s">
        <v>13</v>
      </c>
      <c r="H58" s="58">
        <v>0.33333333333333331</v>
      </c>
      <c r="I58">
        <v>8</v>
      </c>
      <c r="J58">
        <v>43</v>
      </c>
      <c r="K58">
        <v>0</v>
      </c>
      <c r="L58" s="58">
        <v>0</v>
      </c>
      <c r="M58">
        <v>0</v>
      </c>
      <c r="N58" s="58">
        <v>0</v>
      </c>
      <c r="O58">
        <v>0</v>
      </c>
      <c r="P58">
        <v>0</v>
      </c>
      <c r="Q58" s="58">
        <v>0</v>
      </c>
      <c r="R58">
        <v>0</v>
      </c>
      <c r="S58">
        <v>0</v>
      </c>
      <c r="T58">
        <v>0</v>
      </c>
      <c r="U58" s="16">
        <f t="shared" si="15"/>
        <v>0.33333333333333331</v>
      </c>
      <c r="V58" s="17">
        <f t="shared" si="16"/>
        <v>479.99999999999994</v>
      </c>
      <c r="W58" s="18">
        <f t="shared" si="17"/>
        <v>7.7519379844961239E-3</v>
      </c>
      <c r="X58" s="19">
        <f t="shared" si="18"/>
        <v>11.162790697674417</v>
      </c>
      <c r="Y58" s="20">
        <f t="shared" si="19"/>
        <v>0</v>
      </c>
      <c r="Z58" s="18">
        <v>3.4722222222222224E-4</v>
      </c>
      <c r="AA58" s="18">
        <v>3.4722222222222224E-4</v>
      </c>
      <c r="AB58" s="18">
        <v>1.0416666666666667E-3</v>
      </c>
      <c r="AD58" s="18">
        <v>1.3888888888888889E-3</v>
      </c>
      <c r="AE58" s="18">
        <v>4.1666666666666669E-4</v>
      </c>
      <c r="AF58" s="18">
        <v>4.1666666666666669E-4</v>
      </c>
      <c r="AG58" s="18">
        <v>2.4305555555555556E-3</v>
      </c>
      <c r="AH58" s="18">
        <v>1.6203703703703703E-3</v>
      </c>
      <c r="AI58" s="18">
        <v>1.6203703703703703E-3</v>
      </c>
      <c r="AJ58" s="18">
        <v>5.5555555555555556E-4</v>
      </c>
      <c r="AK58" s="18">
        <v>5.5555555555555556E-4</v>
      </c>
      <c r="AL58" s="18">
        <v>5.5555555555555556E-4</v>
      </c>
      <c r="AM58" s="18">
        <v>5.5555555555555556E-4</v>
      </c>
      <c r="AN58" s="18"/>
      <c r="AO58" s="18"/>
      <c r="AP58" s="18"/>
      <c r="AQ58" s="18">
        <v>2.0833333333333333E-3</v>
      </c>
      <c r="AR58" s="18"/>
      <c r="AS58" s="18">
        <v>2.0833333333333333E-3</v>
      </c>
      <c r="AT58" s="18">
        <v>3.472222222222222E-3</v>
      </c>
      <c r="AU58" s="18">
        <v>3.472222222222222E-3</v>
      </c>
      <c r="AV58" s="18">
        <v>3.472222222222222E-3</v>
      </c>
      <c r="AW58" s="18">
        <v>3.472222222222222E-3</v>
      </c>
      <c r="AX58" s="18">
        <v>3.472222222222222E-3</v>
      </c>
      <c r="AY58" s="18"/>
      <c r="AZ58" s="18">
        <v>4.6296296296296293E-4</v>
      </c>
      <c r="BA58" s="18">
        <v>3.4722222222222224E-4</v>
      </c>
      <c r="BB58" s="18"/>
      <c r="BC58" s="18"/>
      <c r="BD58" s="18"/>
      <c r="BE58" s="18">
        <v>3.4722222222222224E-4</v>
      </c>
      <c r="BF58" s="18">
        <v>6.9444444444444447E-4</v>
      </c>
      <c r="BG58" s="18">
        <v>6.9444444444444447E-4</v>
      </c>
      <c r="BH58" s="18">
        <v>6.9444444444444447E-4</v>
      </c>
      <c r="BI58" s="18">
        <v>6.9444444444444447E-4</v>
      </c>
      <c r="BJ58" s="18">
        <v>1.3888888888888889E-3</v>
      </c>
      <c r="BK58" s="18">
        <v>1.3888888888888889E-3</v>
      </c>
      <c r="BL58" s="18">
        <v>1.3888888888888889E-3</v>
      </c>
      <c r="BM58" s="18">
        <v>1.3888888888888889E-3</v>
      </c>
      <c r="BN58" s="18">
        <v>1.3888888888888889E-3</v>
      </c>
      <c r="BO58" s="18">
        <v>1.3888888888888889E-3</v>
      </c>
      <c r="BP58" s="18">
        <v>1.3888888888888889E-3</v>
      </c>
      <c r="BQ58" s="18">
        <f t="shared" si="10"/>
        <v>7.7519379844961239E-3</v>
      </c>
      <c r="BR58" s="18">
        <f t="shared" si="11"/>
        <v>7.7519379844961239E-3</v>
      </c>
    </row>
    <row r="59" spans="1:70" x14ac:dyDescent="0.25">
      <c r="A59" s="1">
        <f t="shared" si="12"/>
        <v>36</v>
      </c>
      <c r="B59" s="2">
        <f t="shared" si="13"/>
        <v>9</v>
      </c>
      <c r="C59" s="2">
        <f t="shared" si="14"/>
        <v>2021</v>
      </c>
      <c r="D59">
        <v>1091</v>
      </c>
      <c r="E59" s="59">
        <v>44445</v>
      </c>
      <c r="F59" t="s">
        <v>59</v>
      </c>
      <c r="G59" t="s">
        <v>13</v>
      </c>
      <c r="H59" s="58">
        <v>0.21527777777777779</v>
      </c>
      <c r="I59">
        <v>5.17</v>
      </c>
      <c r="J59">
        <v>55</v>
      </c>
      <c r="K59">
        <v>0</v>
      </c>
      <c r="L59" s="58">
        <v>0</v>
      </c>
      <c r="M59">
        <v>0</v>
      </c>
      <c r="N59" s="58">
        <v>0</v>
      </c>
      <c r="O59">
        <v>17</v>
      </c>
      <c r="P59">
        <v>0</v>
      </c>
      <c r="Q59" s="58">
        <v>0</v>
      </c>
      <c r="R59">
        <v>0</v>
      </c>
      <c r="S59">
        <v>0</v>
      </c>
      <c r="T59">
        <v>0</v>
      </c>
      <c r="U59" s="16">
        <f t="shared" si="15"/>
        <v>0.21527777777777779</v>
      </c>
      <c r="V59" s="17">
        <f t="shared" si="16"/>
        <v>310</v>
      </c>
      <c r="W59" s="18">
        <f t="shared" si="17"/>
        <v>3.9141414141414142E-3</v>
      </c>
      <c r="X59" s="19">
        <f t="shared" si="18"/>
        <v>5.6363636363636367</v>
      </c>
      <c r="Y59" s="20">
        <f t="shared" si="19"/>
        <v>30.90909090909091</v>
      </c>
      <c r="Z59" s="18">
        <v>3.4722222222222224E-4</v>
      </c>
      <c r="AA59" s="18">
        <v>3.4722222222222224E-4</v>
      </c>
      <c r="AB59" s="18">
        <v>1.0416666666666667E-3</v>
      </c>
      <c r="AD59" s="18">
        <v>1.3888888888888889E-3</v>
      </c>
      <c r="AE59" s="18">
        <v>4.1666666666666669E-4</v>
      </c>
      <c r="AF59" s="18">
        <v>4.1666666666666669E-4</v>
      </c>
      <c r="AG59" s="18">
        <v>2.4305555555555556E-3</v>
      </c>
      <c r="AH59" s="18">
        <v>1.6203703703703703E-3</v>
      </c>
      <c r="AI59" s="18">
        <v>1.6203703703703703E-3</v>
      </c>
      <c r="AJ59" s="18">
        <v>5.5555555555555556E-4</v>
      </c>
      <c r="AK59" s="18">
        <v>5.5555555555555556E-4</v>
      </c>
      <c r="AL59" s="18">
        <v>5.5555555555555556E-4</v>
      </c>
      <c r="AM59" s="18">
        <v>5.5555555555555556E-4</v>
      </c>
      <c r="AN59" s="18"/>
      <c r="AO59" s="18"/>
      <c r="AP59" s="18"/>
      <c r="AQ59" s="18">
        <v>2.0833333333333333E-3</v>
      </c>
      <c r="AR59" s="18"/>
      <c r="AS59" s="18">
        <v>2.0833333333333333E-3</v>
      </c>
      <c r="AT59" s="18">
        <v>3.472222222222222E-3</v>
      </c>
      <c r="AU59" s="18">
        <v>3.472222222222222E-3</v>
      </c>
      <c r="AV59" s="18">
        <v>3.472222222222222E-3</v>
      </c>
      <c r="AW59" s="18">
        <v>3.472222222222222E-3</v>
      </c>
      <c r="AX59" s="18">
        <v>3.472222222222222E-3</v>
      </c>
      <c r="AY59" s="18"/>
      <c r="AZ59" s="18">
        <v>4.6296296296296293E-4</v>
      </c>
      <c r="BA59" s="18">
        <v>3.4722222222222224E-4</v>
      </c>
      <c r="BB59" s="18"/>
      <c r="BC59" s="18"/>
      <c r="BD59" s="18"/>
      <c r="BE59" s="18">
        <v>3.4722222222222224E-4</v>
      </c>
      <c r="BF59" s="18">
        <v>6.9444444444444447E-4</v>
      </c>
      <c r="BG59" s="18">
        <v>6.9444444444444447E-4</v>
      </c>
      <c r="BH59" s="18">
        <v>6.9444444444444447E-4</v>
      </c>
      <c r="BI59" s="18">
        <v>6.9444444444444447E-4</v>
      </c>
      <c r="BJ59" s="18">
        <v>1.3888888888888889E-3</v>
      </c>
      <c r="BK59" s="18">
        <v>1.3888888888888889E-3</v>
      </c>
      <c r="BL59" s="18">
        <v>1.3888888888888889E-3</v>
      </c>
      <c r="BM59" s="18">
        <v>1.3888888888888889E-3</v>
      </c>
      <c r="BN59" s="18">
        <v>1.3888888888888889E-3</v>
      </c>
      <c r="BO59" s="18">
        <v>1.3888888888888889E-3</v>
      </c>
      <c r="BP59" s="18">
        <v>1.3888888888888889E-3</v>
      </c>
      <c r="BQ59" s="18">
        <f t="shared" si="10"/>
        <v>3.9141414141414142E-3</v>
      </c>
      <c r="BR59" s="18">
        <f t="shared" si="11"/>
        <v>3.9141414141414142E-3</v>
      </c>
    </row>
    <row r="60" spans="1:70" x14ac:dyDescent="0.25">
      <c r="A60" s="1">
        <f t="shared" si="12"/>
        <v>36</v>
      </c>
      <c r="B60" s="2">
        <f t="shared" si="13"/>
        <v>9</v>
      </c>
      <c r="C60" s="2">
        <f t="shared" si="14"/>
        <v>2021</v>
      </c>
      <c r="D60">
        <v>529</v>
      </c>
      <c r="E60" s="59">
        <v>44445</v>
      </c>
      <c r="F60" t="s">
        <v>55</v>
      </c>
      <c r="G60" t="s">
        <v>13</v>
      </c>
      <c r="H60" s="58">
        <v>4.1666666666666664E-2</v>
      </c>
      <c r="I60">
        <v>1</v>
      </c>
      <c r="J60">
        <v>8</v>
      </c>
      <c r="K60">
        <v>0</v>
      </c>
      <c r="L60" s="58">
        <v>0</v>
      </c>
      <c r="M60">
        <v>0</v>
      </c>
      <c r="N60" s="58">
        <v>0</v>
      </c>
      <c r="O60">
        <v>0</v>
      </c>
      <c r="P60">
        <v>0</v>
      </c>
      <c r="Q60" s="58">
        <v>0</v>
      </c>
      <c r="R60">
        <v>0</v>
      </c>
      <c r="S60">
        <v>0</v>
      </c>
      <c r="T60">
        <v>0</v>
      </c>
      <c r="U60" s="16">
        <f t="shared" si="15"/>
        <v>4.1666666666666664E-2</v>
      </c>
      <c r="V60" s="17">
        <f t="shared" si="16"/>
        <v>59.999999999999993</v>
      </c>
      <c r="W60" s="18">
        <f t="shared" si="17"/>
        <v>5.208333333333333E-3</v>
      </c>
      <c r="X60" s="19">
        <f t="shared" si="18"/>
        <v>7.4999999999999991</v>
      </c>
      <c r="Y60" s="20">
        <f t="shared" si="19"/>
        <v>0</v>
      </c>
      <c r="Z60" s="18">
        <v>3.4722222222222224E-4</v>
      </c>
      <c r="AA60" s="18">
        <v>3.4722222222222224E-4</v>
      </c>
      <c r="AB60" s="18">
        <v>1.0416666666666667E-3</v>
      </c>
      <c r="AD60" s="18">
        <v>1.3888888888888889E-3</v>
      </c>
      <c r="AE60" s="18">
        <v>4.1666666666666669E-4</v>
      </c>
      <c r="AF60" s="18">
        <v>4.1666666666666669E-4</v>
      </c>
      <c r="AG60" s="18">
        <v>2.4305555555555556E-3</v>
      </c>
      <c r="AH60" s="18">
        <v>1.6203703703703703E-3</v>
      </c>
      <c r="AI60" s="18">
        <v>1.6203703703703703E-3</v>
      </c>
      <c r="AJ60" s="18">
        <v>5.5555555555555556E-4</v>
      </c>
      <c r="AK60" s="18">
        <v>5.5555555555555556E-4</v>
      </c>
      <c r="AL60" s="18">
        <v>5.5555555555555556E-4</v>
      </c>
      <c r="AM60" s="18">
        <v>5.5555555555555556E-4</v>
      </c>
      <c r="AN60" s="18"/>
      <c r="AO60" s="18"/>
      <c r="AP60" s="18"/>
      <c r="AQ60" s="18">
        <v>2.0833333333333333E-3</v>
      </c>
      <c r="AR60" s="18"/>
      <c r="AS60" s="18">
        <v>2.0833333333333333E-3</v>
      </c>
      <c r="AT60" s="18">
        <v>3.472222222222222E-3</v>
      </c>
      <c r="AU60" s="18">
        <v>3.472222222222222E-3</v>
      </c>
      <c r="AV60" s="18">
        <v>3.472222222222222E-3</v>
      </c>
      <c r="AW60" s="18">
        <v>3.472222222222222E-3</v>
      </c>
      <c r="AX60" s="18">
        <v>3.472222222222222E-3</v>
      </c>
      <c r="AY60" s="18"/>
      <c r="AZ60" s="18">
        <v>4.6296296296296293E-4</v>
      </c>
      <c r="BA60" s="18">
        <v>3.4722222222222224E-4</v>
      </c>
      <c r="BB60" s="18"/>
      <c r="BC60" s="18"/>
      <c r="BD60" s="18"/>
      <c r="BE60" s="18">
        <v>3.4722222222222224E-4</v>
      </c>
      <c r="BF60" s="18">
        <v>6.9444444444444447E-4</v>
      </c>
      <c r="BG60" s="18">
        <v>6.9444444444444447E-4</v>
      </c>
      <c r="BH60" s="18">
        <v>6.9444444444444447E-4</v>
      </c>
      <c r="BI60" s="18">
        <v>6.9444444444444447E-4</v>
      </c>
      <c r="BJ60" s="18">
        <v>1.3888888888888889E-3</v>
      </c>
      <c r="BK60" s="18">
        <v>1.3888888888888889E-3</v>
      </c>
      <c r="BL60" s="18">
        <v>1.3888888888888889E-3</v>
      </c>
      <c r="BM60" s="18">
        <v>1.3888888888888889E-3</v>
      </c>
      <c r="BN60" s="18">
        <v>1.3888888888888889E-3</v>
      </c>
      <c r="BO60" s="18">
        <v>1.3888888888888889E-3</v>
      </c>
      <c r="BP60" s="18">
        <v>1.3888888888888889E-3</v>
      </c>
      <c r="BQ60" s="18">
        <f t="shared" si="10"/>
        <v>5.208333333333333E-3</v>
      </c>
      <c r="BR60" s="18">
        <f t="shared" si="11"/>
        <v>5.208333333333333E-3</v>
      </c>
    </row>
    <row r="61" spans="1:70" x14ac:dyDescent="0.25">
      <c r="A61" s="1">
        <f t="shared" si="12"/>
        <v>36</v>
      </c>
      <c r="B61" s="2">
        <f t="shared" si="13"/>
        <v>9</v>
      </c>
      <c r="C61" s="2">
        <f t="shared" si="14"/>
        <v>2021</v>
      </c>
      <c r="D61">
        <v>729</v>
      </c>
      <c r="E61" s="59">
        <v>44445</v>
      </c>
      <c r="F61" t="s">
        <v>53</v>
      </c>
      <c r="G61" t="s">
        <v>13</v>
      </c>
      <c r="H61" s="58">
        <v>0.1388888888888889</v>
      </c>
      <c r="I61">
        <v>3.33</v>
      </c>
      <c r="J61">
        <v>114</v>
      </c>
      <c r="K61">
        <v>0</v>
      </c>
      <c r="L61" s="58">
        <v>0</v>
      </c>
      <c r="M61">
        <v>0</v>
      </c>
      <c r="N61" s="58">
        <v>0</v>
      </c>
      <c r="O61">
        <v>14</v>
      </c>
      <c r="P61">
        <v>0</v>
      </c>
      <c r="Q61" s="58">
        <v>0</v>
      </c>
      <c r="R61">
        <v>0</v>
      </c>
      <c r="S61">
        <v>0</v>
      </c>
      <c r="T61">
        <v>0</v>
      </c>
      <c r="U61" s="16">
        <f t="shared" si="15"/>
        <v>0.1388888888888889</v>
      </c>
      <c r="V61" s="17">
        <f t="shared" si="16"/>
        <v>200</v>
      </c>
      <c r="W61" s="18">
        <f t="shared" si="17"/>
        <v>1.2183235867446395E-3</v>
      </c>
      <c r="X61" s="19">
        <f t="shared" si="18"/>
        <v>1.7543859649122806</v>
      </c>
      <c r="Y61" s="20">
        <f t="shared" si="19"/>
        <v>12.280701754385966</v>
      </c>
      <c r="Z61" s="18">
        <v>3.4722222222222224E-4</v>
      </c>
      <c r="AA61" s="18">
        <v>3.4722222222222224E-4</v>
      </c>
      <c r="AB61" s="18">
        <v>1.0416666666666667E-3</v>
      </c>
      <c r="AD61" s="18">
        <v>1.3888888888888889E-3</v>
      </c>
      <c r="AE61" s="18">
        <v>4.1666666666666669E-4</v>
      </c>
      <c r="AF61" s="18">
        <v>4.1666666666666669E-4</v>
      </c>
      <c r="AG61" s="18">
        <v>2.4305555555555556E-3</v>
      </c>
      <c r="AH61" s="18">
        <v>1.6203703703703703E-3</v>
      </c>
      <c r="AI61" s="18">
        <v>1.6203703703703703E-3</v>
      </c>
      <c r="AJ61" s="18">
        <v>5.5555555555555556E-4</v>
      </c>
      <c r="AK61" s="18">
        <v>5.5555555555555556E-4</v>
      </c>
      <c r="AL61" s="18">
        <v>5.5555555555555556E-4</v>
      </c>
      <c r="AM61" s="18">
        <v>5.5555555555555556E-4</v>
      </c>
      <c r="AN61" s="18"/>
      <c r="AO61" s="18"/>
      <c r="AP61" s="18"/>
      <c r="AQ61" s="18">
        <v>2.0833333333333333E-3</v>
      </c>
      <c r="AR61" s="18"/>
      <c r="AS61" s="18">
        <v>2.0833333333333333E-3</v>
      </c>
      <c r="AT61" s="18">
        <v>3.472222222222222E-3</v>
      </c>
      <c r="AU61" s="18">
        <v>3.472222222222222E-3</v>
      </c>
      <c r="AV61" s="18">
        <v>3.472222222222222E-3</v>
      </c>
      <c r="AW61" s="18">
        <v>3.472222222222222E-3</v>
      </c>
      <c r="AX61" s="18">
        <v>3.472222222222222E-3</v>
      </c>
      <c r="AY61" s="18"/>
      <c r="AZ61" s="18">
        <v>4.6296296296296293E-4</v>
      </c>
      <c r="BA61" s="18">
        <v>3.4722222222222224E-4</v>
      </c>
      <c r="BB61" s="18"/>
      <c r="BC61" s="18"/>
      <c r="BD61" s="18"/>
      <c r="BE61" s="18">
        <v>3.4722222222222224E-4</v>
      </c>
      <c r="BF61" s="18">
        <v>6.9444444444444447E-4</v>
      </c>
      <c r="BG61" s="18">
        <v>6.9444444444444447E-4</v>
      </c>
      <c r="BH61" s="18">
        <v>6.9444444444444447E-4</v>
      </c>
      <c r="BI61" s="18">
        <v>6.9444444444444447E-4</v>
      </c>
      <c r="BJ61" s="18">
        <v>1.3888888888888889E-3</v>
      </c>
      <c r="BK61" s="18">
        <v>1.3888888888888889E-3</v>
      </c>
      <c r="BL61" s="18">
        <v>1.3888888888888889E-3</v>
      </c>
      <c r="BM61" s="18">
        <v>1.3888888888888889E-3</v>
      </c>
      <c r="BN61" s="18">
        <v>1.3888888888888889E-3</v>
      </c>
      <c r="BO61" s="18">
        <v>1.3888888888888889E-3</v>
      </c>
      <c r="BP61" s="18">
        <v>1.3888888888888889E-3</v>
      </c>
      <c r="BQ61" s="18">
        <f t="shared" si="10"/>
        <v>1.2183235867446395E-3</v>
      </c>
      <c r="BR61" s="18">
        <f t="shared" si="11"/>
        <v>1.2183235867446395E-3</v>
      </c>
    </row>
    <row r="62" spans="1:70" x14ac:dyDescent="0.25">
      <c r="A62" s="1">
        <f t="shared" si="12"/>
        <v>36</v>
      </c>
      <c r="B62" s="2">
        <f t="shared" si="13"/>
        <v>9</v>
      </c>
      <c r="C62" s="2">
        <f t="shared" si="14"/>
        <v>2021</v>
      </c>
      <c r="D62">
        <v>906</v>
      </c>
      <c r="E62" s="59">
        <v>44445</v>
      </c>
      <c r="F62" t="s">
        <v>53</v>
      </c>
      <c r="G62" t="s">
        <v>13</v>
      </c>
      <c r="H62" s="58">
        <v>2.0833333333333332E-2</v>
      </c>
      <c r="I62">
        <v>0.5</v>
      </c>
      <c r="J62">
        <v>36</v>
      </c>
      <c r="K62">
        <v>0</v>
      </c>
      <c r="L62" s="58">
        <v>0</v>
      </c>
      <c r="M62">
        <v>0</v>
      </c>
      <c r="N62" s="58">
        <v>0</v>
      </c>
      <c r="O62">
        <v>0</v>
      </c>
      <c r="P62">
        <v>0</v>
      </c>
      <c r="Q62" s="58">
        <v>0</v>
      </c>
      <c r="R62">
        <v>0</v>
      </c>
      <c r="S62">
        <v>0</v>
      </c>
      <c r="T62">
        <v>0</v>
      </c>
      <c r="U62" s="16">
        <f t="shared" si="15"/>
        <v>2.0833333333333332E-2</v>
      </c>
      <c r="V62" s="17">
        <f t="shared" si="16"/>
        <v>29.999999999999996</v>
      </c>
      <c r="W62" s="18">
        <f t="shared" si="17"/>
        <v>5.7870370370370367E-4</v>
      </c>
      <c r="X62" s="19">
        <f t="shared" si="18"/>
        <v>0.83333333333333326</v>
      </c>
      <c r="Y62" s="20">
        <f t="shared" si="19"/>
        <v>0</v>
      </c>
      <c r="Z62" s="18">
        <v>3.4722222222222224E-4</v>
      </c>
      <c r="AA62" s="18">
        <v>3.4722222222222224E-4</v>
      </c>
      <c r="AB62" s="18">
        <v>1.0416666666666667E-3</v>
      </c>
      <c r="AD62" s="18">
        <v>1.3888888888888889E-3</v>
      </c>
      <c r="AE62" s="18">
        <v>4.1666666666666669E-4</v>
      </c>
      <c r="AF62" s="18">
        <v>4.1666666666666669E-4</v>
      </c>
      <c r="AG62" s="18">
        <v>2.4305555555555556E-3</v>
      </c>
      <c r="AH62" s="18">
        <v>1.6203703703703703E-3</v>
      </c>
      <c r="AI62" s="18">
        <v>1.6203703703703703E-3</v>
      </c>
      <c r="AJ62" s="18">
        <v>5.5555555555555556E-4</v>
      </c>
      <c r="AK62" s="18">
        <v>5.5555555555555556E-4</v>
      </c>
      <c r="AL62" s="18">
        <v>5.5555555555555556E-4</v>
      </c>
      <c r="AM62" s="18">
        <v>5.5555555555555556E-4</v>
      </c>
      <c r="AN62" s="18"/>
      <c r="AO62" s="18"/>
      <c r="AP62" s="18"/>
      <c r="AQ62" s="18">
        <v>2.0833333333333333E-3</v>
      </c>
      <c r="AR62" s="18"/>
      <c r="AS62" s="18">
        <v>2.0833333333333333E-3</v>
      </c>
      <c r="AT62" s="18">
        <v>3.472222222222222E-3</v>
      </c>
      <c r="AU62" s="18">
        <v>3.472222222222222E-3</v>
      </c>
      <c r="AV62" s="18">
        <v>3.472222222222222E-3</v>
      </c>
      <c r="AW62" s="18">
        <v>3.472222222222222E-3</v>
      </c>
      <c r="AX62" s="18">
        <v>3.472222222222222E-3</v>
      </c>
      <c r="AY62" s="18"/>
      <c r="AZ62" s="18">
        <v>4.6296296296296293E-4</v>
      </c>
      <c r="BA62" s="18">
        <v>3.4722222222222224E-4</v>
      </c>
      <c r="BB62" s="18"/>
      <c r="BC62" s="18"/>
      <c r="BD62" s="18"/>
      <c r="BE62" s="18">
        <v>3.4722222222222224E-4</v>
      </c>
      <c r="BF62" s="18">
        <v>6.9444444444444447E-4</v>
      </c>
      <c r="BG62" s="18">
        <v>6.9444444444444447E-4</v>
      </c>
      <c r="BH62" s="18">
        <v>6.9444444444444447E-4</v>
      </c>
      <c r="BI62" s="18">
        <v>6.9444444444444447E-4</v>
      </c>
      <c r="BJ62" s="18">
        <v>1.3888888888888889E-3</v>
      </c>
      <c r="BK62" s="18">
        <v>1.3888888888888889E-3</v>
      </c>
      <c r="BL62" s="18">
        <v>1.3888888888888889E-3</v>
      </c>
      <c r="BM62" s="18">
        <v>1.3888888888888889E-3</v>
      </c>
      <c r="BN62" s="18">
        <v>1.3888888888888889E-3</v>
      </c>
      <c r="BO62" s="18">
        <v>1.3888888888888889E-3</v>
      </c>
      <c r="BP62" s="18">
        <v>1.3888888888888889E-3</v>
      </c>
      <c r="BQ62" s="18">
        <f t="shared" si="10"/>
        <v>5.7870370370370367E-4</v>
      </c>
      <c r="BR62" s="18">
        <f t="shared" si="11"/>
        <v>5.7870370370370367E-4</v>
      </c>
    </row>
    <row r="63" spans="1:70" x14ac:dyDescent="0.25">
      <c r="A63" s="1">
        <f t="shared" si="12"/>
        <v>36</v>
      </c>
      <c r="B63" s="2">
        <f t="shared" si="13"/>
        <v>9</v>
      </c>
      <c r="C63" s="2">
        <f t="shared" si="14"/>
        <v>2021</v>
      </c>
      <c r="D63">
        <v>529</v>
      </c>
      <c r="E63" s="59">
        <v>44445</v>
      </c>
      <c r="F63" t="s">
        <v>70</v>
      </c>
      <c r="G63" t="s">
        <v>13</v>
      </c>
      <c r="H63" s="58">
        <v>0.22916666666666666</v>
      </c>
      <c r="I63">
        <v>5.5</v>
      </c>
      <c r="J63">
        <v>300</v>
      </c>
      <c r="K63">
        <v>0</v>
      </c>
      <c r="L63" s="58">
        <v>0</v>
      </c>
      <c r="M63">
        <v>0</v>
      </c>
      <c r="N63" s="58">
        <v>0</v>
      </c>
      <c r="O63">
        <v>0</v>
      </c>
      <c r="P63">
        <v>0</v>
      </c>
      <c r="Q63" s="58">
        <v>0</v>
      </c>
      <c r="R63">
        <v>0</v>
      </c>
      <c r="S63">
        <v>0</v>
      </c>
      <c r="T63">
        <v>0</v>
      </c>
      <c r="U63" s="16">
        <f t="shared" si="15"/>
        <v>0.22916666666666666</v>
      </c>
      <c r="V63" s="17">
        <f t="shared" si="16"/>
        <v>330</v>
      </c>
      <c r="W63" s="18">
        <f t="shared" si="17"/>
        <v>7.6388888888888882E-4</v>
      </c>
      <c r="X63" s="19">
        <f t="shared" si="18"/>
        <v>1.1000000000000001</v>
      </c>
      <c r="Y63" s="20">
        <f t="shared" si="19"/>
        <v>0</v>
      </c>
      <c r="Z63" s="18">
        <v>3.4722222222222224E-4</v>
      </c>
      <c r="AA63" s="18">
        <v>3.4722222222222224E-4</v>
      </c>
      <c r="AB63" s="18">
        <v>1.0416666666666667E-3</v>
      </c>
      <c r="AD63" s="18">
        <v>1.3888888888888889E-3</v>
      </c>
      <c r="AE63" s="18">
        <v>4.1666666666666669E-4</v>
      </c>
      <c r="AF63" s="18">
        <v>4.1666666666666669E-4</v>
      </c>
      <c r="AG63" s="18">
        <v>2.4305555555555556E-3</v>
      </c>
      <c r="AH63" s="18">
        <v>1.6203703703703703E-3</v>
      </c>
      <c r="AI63" s="18">
        <v>1.6203703703703703E-3</v>
      </c>
      <c r="AJ63" s="18">
        <v>5.5555555555555556E-4</v>
      </c>
      <c r="AK63" s="18">
        <v>5.5555555555555556E-4</v>
      </c>
      <c r="AL63" s="18">
        <v>5.5555555555555556E-4</v>
      </c>
      <c r="AM63" s="18">
        <v>5.5555555555555556E-4</v>
      </c>
      <c r="AN63" s="18"/>
      <c r="AO63" s="18"/>
      <c r="AP63" s="18"/>
      <c r="AQ63" s="18">
        <v>2.0833333333333333E-3</v>
      </c>
      <c r="AR63" s="18"/>
      <c r="AS63" s="18">
        <v>2.0833333333333333E-3</v>
      </c>
      <c r="AT63" s="18">
        <v>3.472222222222222E-3</v>
      </c>
      <c r="AU63" s="18">
        <v>3.472222222222222E-3</v>
      </c>
      <c r="AV63" s="18">
        <v>3.472222222222222E-3</v>
      </c>
      <c r="AW63" s="18">
        <v>3.472222222222222E-3</v>
      </c>
      <c r="AX63" s="18">
        <v>3.472222222222222E-3</v>
      </c>
      <c r="AY63" s="18"/>
      <c r="AZ63" s="18">
        <v>4.6296296296296293E-4</v>
      </c>
      <c r="BA63" s="18">
        <v>3.4722222222222224E-4</v>
      </c>
      <c r="BB63" s="18"/>
      <c r="BC63" s="18"/>
      <c r="BD63" s="18"/>
      <c r="BE63" s="18">
        <v>3.4722222222222224E-4</v>
      </c>
      <c r="BF63" s="18">
        <v>6.9444444444444447E-4</v>
      </c>
      <c r="BG63" s="18">
        <v>6.9444444444444447E-4</v>
      </c>
      <c r="BH63" s="18">
        <v>6.9444444444444447E-4</v>
      </c>
      <c r="BI63" s="18">
        <v>6.9444444444444447E-4</v>
      </c>
      <c r="BJ63" s="18">
        <v>1.3888888888888889E-3</v>
      </c>
      <c r="BK63" s="18">
        <v>1.3888888888888889E-3</v>
      </c>
      <c r="BL63" s="18">
        <v>1.3888888888888889E-3</v>
      </c>
      <c r="BM63" s="18">
        <v>1.3888888888888889E-3</v>
      </c>
      <c r="BN63" s="18">
        <v>1.3888888888888889E-3</v>
      </c>
      <c r="BO63" s="18">
        <v>1.3888888888888889E-3</v>
      </c>
      <c r="BP63" s="18">
        <v>1.3888888888888889E-3</v>
      </c>
      <c r="BQ63" s="18">
        <f t="shared" si="10"/>
        <v>7.6388888888888882E-4</v>
      </c>
      <c r="BR63" s="18">
        <f t="shared" si="11"/>
        <v>7.6388888888888882E-4</v>
      </c>
    </row>
    <row r="64" spans="1:70" x14ac:dyDescent="0.25">
      <c r="A64" s="1">
        <f t="shared" si="12"/>
        <v>36</v>
      </c>
      <c r="B64" s="2">
        <f t="shared" si="13"/>
        <v>9</v>
      </c>
      <c r="C64" s="2">
        <f t="shared" si="14"/>
        <v>2021</v>
      </c>
      <c r="D64">
        <v>861</v>
      </c>
      <c r="E64" s="59">
        <v>44445</v>
      </c>
      <c r="F64" t="s">
        <v>19</v>
      </c>
      <c r="G64" t="s">
        <v>38</v>
      </c>
      <c r="H64" s="58">
        <v>0.3125</v>
      </c>
      <c r="I64">
        <v>7.5</v>
      </c>
      <c r="J64">
        <v>163</v>
      </c>
      <c r="K64">
        <v>0</v>
      </c>
      <c r="L64" s="58">
        <v>0</v>
      </c>
      <c r="M64">
        <v>0.25</v>
      </c>
      <c r="N64" s="58">
        <v>1.0416666666666666E-2</v>
      </c>
      <c r="O64">
        <v>2</v>
      </c>
      <c r="P64">
        <v>0</v>
      </c>
      <c r="Q64" s="58">
        <v>0</v>
      </c>
      <c r="R64">
        <v>74</v>
      </c>
      <c r="S64">
        <v>0</v>
      </c>
      <c r="T64">
        <v>0</v>
      </c>
      <c r="U64" s="16">
        <f t="shared" si="15"/>
        <v>0.3125</v>
      </c>
      <c r="V64" s="17">
        <f t="shared" si="16"/>
        <v>450</v>
      </c>
      <c r="W64" s="18">
        <f t="shared" si="17"/>
        <v>1.9171779141104294E-3</v>
      </c>
      <c r="X64" s="19">
        <f t="shared" si="18"/>
        <v>2.7607361963190185</v>
      </c>
      <c r="Y64" s="20">
        <f t="shared" si="19"/>
        <v>1.2269938650306749</v>
      </c>
      <c r="Z64" s="18">
        <v>3.4722222222222224E-4</v>
      </c>
      <c r="AA64" s="18">
        <v>3.4722222222222224E-4</v>
      </c>
      <c r="AB64" s="18">
        <v>1.0416666666666667E-3</v>
      </c>
      <c r="AD64" s="18">
        <v>1.3888888888888889E-3</v>
      </c>
      <c r="AE64" s="18">
        <v>4.1666666666666669E-4</v>
      </c>
      <c r="AF64" s="18">
        <v>4.1666666666666669E-4</v>
      </c>
      <c r="AG64" s="18">
        <v>2.4305555555555556E-3</v>
      </c>
      <c r="AH64" s="18">
        <v>1.6203703703703703E-3</v>
      </c>
      <c r="AI64" s="18">
        <v>1.6203703703703703E-3</v>
      </c>
      <c r="AJ64" s="18">
        <v>5.5555555555555556E-4</v>
      </c>
      <c r="AK64" s="18">
        <v>5.5555555555555556E-4</v>
      </c>
      <c r="AL64" s="18">
        <v>5.5555555555555556E-4</v>
      </c>
      <c r="AM64" s="18">
        <v>5.5555555555555556E-4</v>
      </c>
      <c r="AN64" s="18"/>
      <c r="AO64" s="18"/>
      <c r="AP64" s="18"/>
      <c r="AQ64" s="18">
        <v>2.0833333333333333E-3</v>
      </c>
      <c r="AR64" s="18"/>
      <c r="AS64" s="18">
        <v>2.0833333333333333E-3</v>
      </c>
      <c r="AT64" s="18">
        <v>3.472222222222222E-3</v>
      </c>
      <c r="AU64" s="18">
        <v>3.472222222222222E-3</v>
      </c>
      <c r="AV64" s="18">
        <v>3.472222222222222E-3</v>
      </c>
      <c r="AW64" s="18">
        <v>3.472222222222222E-3</v>
      </c>
      <c r="AX64" s="18">
        <v>3.472222222222222E-3</v>
      </c>
      <c r="AY64" s="18"/>
      <c r="AZ64" s="18">
        <v>4.6296296296296293E-4</v>
      </c>
      <c r="BA64" s="18">
        <v>3.4722222222222224E-4</v>
      </c>
      <c r="BB64" s="18"/>
      <c r="BC64" s="18"/>
      <c r="BD64" s="18"/>
      <c r="BE64" s="18">
        <v>3.4722222222222224E-4</v>
      </c>
      <c r="BF64" s="18">
        <v>6.9444444444444447E-4</v>
      </c>
      <c r="BG64" s="18">
        <v>6.9444444444444447E-4</v>
      </c>
      <c r="BH64" s="18">
        <v>6.9444444444444447E-4</v>
      </c>
      <c r="BI64" s="18">
        <v>6.9444444444444447E-4</v>
      </c>
      <c r="BJ64" s="18">
        <v>1.3888888888888889E-3</v>
      </c>
      <c r="BK64" s="18">
        <v>1.3888888888888889E-3</v>
      </c>
      <c r="BL64" s="18">
        <v>1.3888888888888889E-3</v>
      </c>
      <c r="BM64" s="18">
        <v>1.3888888888888889E-3</v>
      </c>
      <c r="BN64" s="18">
        <v>1.3888888888888889E-3</v>
      </c>
      <c r="BO64" s="18">
        <v>1.3888888888888889E-3</v>
      </c>
      <c r="BP64" s="18">
        <v>1.3888888888888889E-3</v>
      </c>
      <c r="BQ64" s="18">
        <f t="shared" si="10"/>
        <v>1.9171779141104294E-3</v>
      </c>
      <c r="BR64" s="18">
        <f t="shared" si="11"/>
        <v>1.9171779141104294E-3</v>
      </c>
    </row>
    <row r="65" spans="1:70" x14ac:dyDescent="0.25">
      <c r="A65" s="1">
        <f t="shared" si="12"/>
        <v>36</v>
      </c>
      <c r="B65" s="2">
        <f t="shared" si="13"/>
        <v>9</v>
      </c>
      <c r="C65" s="2">
        <f t="shared" si="14"/>
        <v>2021</v>
      </c>
      <c r="D65">
        <v>950</v>
      </c>
      <c r="E65" s="59">
        <v>44445</v>
      </c>
      <c r="F65" t="s">
        <v>19</v>
      </c>
      <c r="G65" t="s">
        <v>14</v>
      </c>
      <c r="H65" s="58">
        <v>0.3125</v>
      </c>
      <c r="I65">
        <v>7.5</v>
      </c>
      <c r="J65">
        <v>119</v>
      </c>
      <c r="K65">
        <v>0</v>
      </c>
      <c r="L65" s="58">
        <v>0</v>
      </c>
      <c r="M65">
        <v>0.33</v>
      </c>
      <c r="N65" s="58">
        <v>1.3888888888888888E-2</v>
      </c>
      <c r="O65">
        <v>11</v>
      </c>
      <c r="P65">
        <v>0</v>
      </c>
      <c r="Q65" s="58">
        <v>0</v>
      </c>
      <c r="R65">
        <v>62</v>
      </c>
      <c r="S65">
        <v>0</v>
      </c>
      <c r="T65">
        <v>0</v>
      </c>
      <c r="U65" s="16">
        <f t="shared" si="15"/>
        <v>0.3125</v>
      </c>
      <c r="V65" s="17">
        <f t="shared" si="16"/>
        <v>450</v>
      </c>
      <c r="W65" s="18">
        <f t="shared" si="17"/>
        <v>2.6260504201680674E-3</v>
      </c>
      <c r="X65" s="19">
        <f t="shared" si="18"/>
        <v>3.7815126050420167</v>
      </c>
      <c r="Y65" s="20">
        <f t="shared" si="19"/>
        <v>9.2436974789915958</v>
      </c>
      <c r="Z65" s="18">
        <v>3.4722222222222224E-4</v>
      </c>
      <c r="AA65" s="18">
        <v>3.4722222222222224E-4</v>
      </c>
      <c r="AB65" s="18">
        <v>1.0416666666666667E-3</v>
      </c>
      <c r="AD65" s="18">
        <v>1.3888888888888889E-3</v>
      </c>
      <c r="AE65" s="18">
        <v>4.1666666666666669E-4</v>
      </c>
      <c r="AF65" s="18">
        <v>4.1666666666666669E-4</v>
      </c>
      <c r="AG65" s="18">
        <v>2.4305555555555556E-3</v>
      </c>
      <c r="AH65" s="18">
        <v>1.6203703703703703E-3</v>
      </c>
      <c r="AI65" s="18">
        <v>1.6203703703703703E-3</v>
      </c>
      <c r="AJ65" s="18">
        <v>5.5555555555555556E-4</v>
      </c>
      <c r="AK65" s="18">
        <v>5.5555555555555556E-4</v>
      </c>
      <c r="AL65" s="18">
        <v>5.5555555555555556E-4</v>
      </c>
      <c r="AM65" s="18">
        <v>5.5555555555555556E-4</v>
      </c>
      <c r="AN65" s="18"/>
      <c r="AO65" s="18"/>
      <c r="AP65" s="18"/>
      <c r="AQ65" s="18">
        <v>2.0833333333333333E-3</v>
      </c>
      <c r="AR65" s="18"/>
      <c r="AS65" s="18">
        <v>2.0833333333333333E-3</v>
      </c>
      <c r="AT65" s="18">
        <v>3.472222222222222E-3</v>
      </c>
      <c r="AU65" s="18">
        <v>3.472222222222222E-3</v>
      </c>
      <c r="AV65" s="18">
        <v>3.472222222222222E-3</v>
      </c>
      <c r="AW65" s="18">
        <v>3.472222222222222E-3</v>
      </c>
      <c r="AX65" s="18">
        <v>3.472222222222222E-3</v>
      </c>
      <c r="AY65" s="18"/>
      <c r="AZ65" s="18">
        <v>4.6296296296296293E-4</v>
      </c>
      <c r="BA65" s="18">
        <v>3.4722222222222224E-4</v>
      </c>
      <c r="BB65" s="18"/>
      <c r="BC65" s="18"/>
      <c r="BD65" s="18"/>
      <c r="BE65" s="18">
        <v>3.4722222222222224E-4</v>
      </c>
      <c r="BF65" s="18">
        <v>6.9444444444444447E-4</v>
      </c>
      <c r="BG65" s="18">
        <v>6.9444444444444447E-4</v>
      </c>
      <c r="BH65" s="18">
        <v>6.9444444444444447E-4</v>
      </c>
      <c r="BI65" s="18">
        <v>6.9444444444444447E-4</v>
      </c>
      <c r="BJ65" s="18">
        <v>1.3888888888888889E-3</v>
      </c>
      <c r="BK65" s="18">
        <v>1.3888888888888889E-3</v>
      </c>
      <c r="BL65" s="18">
        <v>1.3888888888888889E-3</v>
      </c>
      <c r="BM65" s="18">
        <v>1.3888888888888889E-3</v>
      </c>
      <c r="BN65" s="18">
        <v>1.3888888888888889E-3</v>
      </c>
      <c r="BO65" s="18">
        <v>1.3888888888888889E-3</v>
      </c>
      <c r="BP65" s="18">
        <v>1.3888888888888889E-3</v>
      </c>
      <c r="BQ65" s="18">
        <f t="shared" si="10"/>
        <v>2.6260504201680674E-3</v>
      </c>
      <c r="BR65" s="18">
        <f t="shared" si="11"/>
        <v>2.6260504201680674E-3</v>
      </c>
    </row>
    <row r="66" spans="1:70" x14ac:dyDescent="0.25">
      <c r="A66" s="1">
        <f t="shared" si="12"/>
        <v>36</v>
      </c>
      <c r="B66" s="2">
        <f t="shared" si="13"/>
        <v>9</v>
      </c>
      <c r="C66" s="2">
        <f t="shared" si="14"/>
        <v>2021</v>
      </c>
      <c r="D66">
        <v>1409</v>
      </c>
      <c r="E66" s="59">
        <v>44445</v>
      </c>
      <c r="F66" t="s">
        <v>19</v>
      </c>
      <c r="G66" t="s">
        <v>15</v>
      </c>
      <c r="H66" s="58">
        <v>0.3125</v>
      </c>
      <c r="I66">
        <v>7.5</v>
      </c>
      <c r="J66">
        <v>73</v>
      </c>
      <c r="K66">
        <v>0</v>
      </c>
      <c r="L66" s="58">
        <v>0</v>
      </c>
      <c r="M66">
        <v>0</v>
      </c>
      <c r="N66" s="58">
        <v>0</v>
      </c>
      <c r="O66">
        <v>11</v>
      </c>
      <c r="P66">
        <v>0</v>
      </c>
      <c r="Q66" s="58">
        <v>0</v>
      </c>
      <c r="R66">
        <v>65</v>
      </c>
      <c r="S66">
        <v>0</v>
      </c>
      <c r="T66">
        <v>0</v>
      </c>
      <c r="U66" s="16">
        <f t="shared" si="15"/>
        <v>0.3125</v>
      </c>
      <c r="V66" s="17">
        <f t="shared" si="16"/>
        <v>450</v>
      </c>
      <c r="W66" s="18">
        <f t="shared" si="17"/>
        <v>4.2808219178082189E-3</v>
      </c>
      <c r="X66" s="19">
        <f t="shared" si="18"/>
        <v>6.1643835616438354</v>
      </c>
      <c r="Y66" s="20">
        <f t="shared" si="19"/>
        <v>15.068493150684931</v>
      </c>
      <c r="Z66" s="18">
        <v>3.4722222222222224E-4</v>
      </c>
      <c r="AA66" s="18">
        <v>3.4722222222222224E-4</v>
      </c>
      <c r="AB66" s="18">
        <v>1.0416666666666667E-3</v>
      </c>
      <c r="AD66" s="18">
        <v>1.3888888888888889E-3</v>
      </c>
      <c r="AE66" s="18">
        <v>4.1666666666666669E-4</v>
      </c>
      <c r="AF66" s="18">
        <v>4.1666666666666669E-4</v>
      </c>
      <c r="AG66" s="18">
        <v>2.4305555555555556E-3</v>
      </c>
      <c r="AH66" s="18">
        <v>1.6203703703703703E-3</v>
      </c>
      <c r="AI66" s="18">
        <v>1.6203703703703703E-3</v>
      </c>
      <c r="AJ66" s="18">
        <v>5.5555555555555556E-4</v>
      </c>
      <c r="AK66" s="18">
        <v>5.5555555555555556E-4</v>
      </c>
      <c r="AL66" s="18">
        <v>5.5555555555555556E-4</v>
      </c>
      <c r="AM66" s="18">
        <v>5.5555555555555556E-4</v>
      </c>
      <c r="AN66" s="18"/>
      <c r="AO66" s="18"/>
      <c r="AP66" s="18"/>
      <c r="AQ66" s="18">
        <v>2.0833333333333333E-3</v>
      </c>
      <c r="AR66" s="18"/>
      <c r="AS66" s="18">
        <v>2.0833333333333333E-3</v>
      </c>
      <c r="AT66" s="18">
        <v>3.472222222222222E-3</v>
      </c>
      <c r="AU66" s="18">
        <v>3.472222222222222E-3</v>
      </c>
      <c r="AV66" s="18">
        <v>3.472222222222222E-3</v>
      </c>
      <c r="AW66" s="18">
        <v>3.472222222222222E-3</v>
      </c>
      <c r="AX66" s="18">
        <v>3.472222222222222E-3</v>
      </c>
      <c r="AY66" s="18"/>
      <c r="AZ66" s="18">
        <v>4.6296296296296293E-4</v>
      </c>
      <c r="BA66" s="18">
        <v>3.4722222222222224E-4</v>
      </c>
      <c r="BB66" s="18"/>
      <c r="BC66" s="18"/>
      <c r="BD66" s="18"/>
      <c r="BE66" s="18">
        <v>3.4722222222222224E-4</v>
      </c>
      <c r="BF66" s="18">
        <v>6.9444444444444447E-4</v>
      </c>
      <c r="BG66" s="18">
        <v>6.9444444444444447E-4</v>
      </c>
      <c r="BH66" s="18">
        <v>6.9444444444444447E-4</v>
      </c>
      <c r="BI66" s="18">
        <v>6.9444444444444447E-4</v>
      </c>
      <c r="BJ66" s="18">
        <v>1.3888888888888889E-3</v>
      </c>
      <c r="BK66" s="18">
        <v>1.3888888888888889E-3</v>
      </c>
      <c r="BL66" s="18">
        <v>1.3888888888888889E-3</v>
      </c>
      <c r="BM66" s="18">
        <v>1.3888888888888889E-3</v>
      </c>
      <c r="BN66" s="18">
        <v>1.3888888888888889E-3</v>
      </c>
      <c r="BO66" s="18">
        <v>1.3888888888888889E-3</v>
      </c>
      <c r="BP66" s="18">
        <v>1.3888888888888889E-3</v>
      </c>
      <c r="BQ66" s="18">
        <f t="shared" si="10"/>
        <v>4.2808219178082189E-3</v>
      </c>
      <c r="BR66" s="18">
        <f t="shared" si="11"/>
        <v>4.2808219178082189E-3</v>
      </c>
    </row>
    <row r="67" spans="1:70" x14ac:dyDescent="0.25">
      <c r="A67" s="1">
        <f t="shared" si="12"/>
        <v>36</v>
      </c>
      <c r="B67" s="2">
        <f t="shared" si="13"/>
        <v>9</v>
      </c>
      <c r="C67" s="2">
        <f t="shared" si="14"/>
        <v>2021</v>
      </c>
      <c r="D67">
        <v>601</v>
      </c>
      <c r="E67" s="59">
        <v>44445</v>
      </c>
      <c r="F67" t="s">
        <v>165</v>
      </c>
      <c r="G67" t="s">
        <v>12</v>
      </c>
      <c r="H67" s="58">
        <v>0.33333333333333331</v>
      </c>
      <c r="I67">
        <v>8</v>
      </c>
      <c r="J67">
        <v>298</v>
      </c>
      <c r="K67">
        <v>0</v>
      </c>
      <c r="L67" s="58">
        <v>0</v>
      </c>
      <c r="M67">
        <v>0</v>
      </c>
      <c r="N67" s="58">
        <v>0</v>
      </c>
      <c r="O67">
        <v>4</v>
      </c>
      <c r="P67">
        <v>0</v>
      </c>
      <c r="Q67" s="58">
        <v>0</v>
      </c>
      <c r="R67">
        <v>0</v>
      </c>
      <c r="S67">
        <v>0</v>
      </c>
      <c r="T67">
        <v>0</v>
      </c>
      <c r="U67" s="16">
        <f t="shared" si="15"/>
        <v>0.33333333333333331</v>
      </c>
      <c r="V67" s="17">
        <f t="shared" si="16"/>
        <v>479.99999999999994</v>
      </c>
      <c r="W67" s="18">
        <f t="shared" si="17"/>
        <v>1.1185682326621924E-3</v>
      </c>
      <c r="X67" s="19">
        <f t="shared" si="18"/>
        <v>1.6107382550335569</v>
      </c>
      <c r="Y67" s="20">
        <f t="shared" si="19"/>
        <v>1.3422818791946309</v>
      </c>
      <c r="Z67" s="18">
        <v>3.4722222222222224E-4</v>
      </c>
      <c r="AA67" s="18">
        <v>3.4722222222222224E-4</v>
      </c>
      <c r="AB67" s="18">
        <v>1.0416666666666667E-3</v>
      </c>
      <c r="AD67" s="18">
        <v>1.3888888888888889E-3</v>
      </c>
      <c r="AE67" s="18">
        <v>4.1666666666666669E-4</v>
      </c>
      <c r="AF67" s="18">
        <v>4.1666666666666669E-4</v>
      </c>
      <c r="AG67" s="18">
        <v>2.4305555555555556E-3</v>
      </c>
      <c r="AH67" s="18">
        <v>1.6203703703703703E-3</v>
      </c>
      <c r="AI67" s="18">
        <v>1.6203703703703703E-3</v>
      </c>
      <c r="AJ67" s="18">
        <v>5.5555555555555556E-4</v>
      </c>
      <c r="AK67" s="18">
        <v>5.5555555555555556E-4</v>
      </c>
      <c r="AL67" s="18">
        <v>5.5555555555555556E-4</v>
      </c>
      <c r="AM67" s="18">
        <v>5.5555555555555556E-4</v>
      </c>
      <c r="AN67" s="18"/>
      <c r="AO67" s="18"/>
      <c r="AP67" s="18"/>
      <c r="AQ67" s="18">
        <v>2.0833333333333333E-3</v>
      </c>
      <c r="AR67" s="18"/>
      <c r="AS67" s="18">
        <v>2.0833333333333333E-3</v>
      </c>
      <c r="AT67" s="18">
        <v>3.472222222222222E-3</v>
      </c>
      <c r="AU67" s="18">
        <v>3.472222222222222E-3</v>
      </c>
      <c r="AV67" s="18">
        <v>3.472222222222222E-3</v>
      </c>
      <c r="AW67" s="18">
        <v>3.472222222222222E-3</v>
      </c>
      <c r="AX67" s="18">
        <v>3.472222222222222E-3</v>
      </c>
      <c r="AY67" s="18"/>
      <c r="AZ67" s="18">
        <v>4.6296296296296293E-4</v>
      </c>
      <c r="BA67" s="18">
        <v>3.4722222222222224E-4</v>
      </c>
      <c r="BB67" s="18"/>
      <c r="BC67" s="18"/>
      <c r="BD67" s="18"/>
      <c r="BE67" s="18">
        <v>3.4722222222222224E-4</v>
      </c>
      <c r="BF67" s="18">
        <v>6.9444444444444447E-4</v>
      </c>
      <c r="BG67" s="18">
        <v>6.9444444444444447E-4</v>
      </c>
      <c r="BH67" s="18">
        <v>6.9444444444444447E-4</v>
      </c>
      <c r="BI67" s="18">
        <v>6.9444444444444447E-4</v>
      </c>
      <c r="BJ67" s="18">
        <v>1.3888888888888889E-3</v>
      </c>
      <c r="BK67" s="18">
        <v>1.3888888888888889E-3</v>
      </c>
      <c r="BL67" s="18">
        <v>1.3888888888888889E-3</v>
      </c>
      <c r="BM67" s="18">
        <v>1.3888888888888889E-3</v>
      </c>
      <c r="BN67" s="18">
        <v>1.3888888888888889E-3</v>
      </c>
      <c r="BO67" s="18">
        <v>1.3888888888888889E-3</v>
      </c>
      <c r="BP67" s="18">
        <v>1.3888888888888889E-3</v>
      </c>
      <c r="BQ67" s="18">
        <f t="shared" si="10"/>
        <v>1.1185682326621924E-3</v>
      </c>
      <c r="BR67" s="18">
        <f t="shared" si="11"/>
        <v>1.1185682326621924E-3</v>
      </c>
    </row>
    <row r="68" spans="1:70" x14ac:dyDescent="0.25">
      <c r="A68" s="1">
        <f t="shared" si="12"/>
        <v>36</v>
      </c>
      <c r="B68" s="2">
        <f t="shared" si="13"/>
        <v>9</v>
      </c>
      <c r="C68" s="2">
        <f t="shared" si="14"/>
        <v>2021</v>
      </c>
      <c r="D68">
        <v>1215</v>
      </c>
      <c r="E68" s="59">
        <v>44445</v>
      </c>
      <c r="F68" t="s">
        <v>165</v>
      </c>
      <c r="G68" t="s">
        <v>14</v>
      </c>
      <c r="H68" s="58">
        <v>0.125</v>
      </c>
      <c r="I68">
        <v>3</v>
      </c>
      <c r="J68">
        <v>49</v>
      </c>
      <c r="K68">
        <v>0</v>
      </c>
      <c r="L68" s="58">
        <v>0</v>
      </c>
      <c r="M68">
        <v>0</v>
      </c>
      <c r="N68" s="58">
        <v>0</v>
      </c>
      <c r="O68">
        <v>0</v>
      </c>
      <c r="P68">
        <v>0</v>
      </c>
      <c r="Q68" s="58">
        <v>0</v>
      </c>
      <c r="R68">
        <v>0</v>
      </c>
      <c r="S68">
        <v>0</v>
      </c>
      <c r="T68">
        <v>0</v>
      </c>
      <c r="U68" s="16">
        <f t="shared" si="15"/>
        <v>0.125</v>
      </c>
      <c r="V68" s="17">
        <f t="shared" si="16"/>
        <v>180</v>
      </c>
      <c r="W68" s="18">
        <f t="shared" si="17"/>
        <v>2.5510204081632651E-3</v>
      </c>
      <c r="X68" s="19">
        <f t="shared" si="18"/>
        <v>3.6734693877551021</v>
      </c>
      <c r="Y68" s="20">
        <f t="shared" si="19"/>
        <v>0</v>
      </c>
      <c r="Z68" s="18">
        <v>3.4722222222222224E-4</v>
      </c>
      <c r="AA68" s="18">
        <v>3.4722222222222224E-4</v>
      </c>
      <c r="AB68" s="18">
        <v>1.0416666666666667E-3</v>
      </c>
      <c r="AD68" s="18">
        <v>1.3888888888888889E-3</v>
      </c>
      <c r="AE68" s="18">
        <v>4.1666666666666669E-4</v>
      </c>
      <c r="AF68" s="18">
        <v>4.1666666666666669E-4</v>
      </c>
      <c r="AG68" s="18">
        <v>2.4305555555555556E-3</v>
      </c>
      <c r="AH68" s="18">
        <v>1.6203703703703703E-3</v>
      </c>
      <c r="AI68" s="18">
        <v>1.6203703703703703E-3</v>
      </c>
      <c r="AJ68" s="18">
        <v>5.5555555555555556E-4</v>
      </c>
      <c r="AK68" s="18">
        <v>5.5555555555555556E-4</v>
      </c>
      <c r="AL68" s="18">
        <v>5.5555555555555556E-4</v>
      </c>
      <c r="AM68" s="18">
        <v>5.5555555555555556E-4</v>
      </c>
      <c r="AN68" s="18"/>
      <c r="AO68" s="18"/>
      <c r="AP68" s="18"/>
      <c r="AQ68" s="18">
        <v>2.0833333333333333E-3</v>
      </c>
      <c r="AR68" s="18"/>
      <c r="AS68" s="18">
        <v>2.0833333333333333E-3</v>
      </c>
      <c r="AT68" s="18">
        <v>3.472222222222222E-3</v>
      </c>
      <c r="AU68" s="18">
        <v>3.472222222222222E-3</v>
      </c>
      <c r="AV68" s="18">
        <v>3.472222222222222E-3</v>
      </c>
      <c r="AW68" s="18">
        <v>3.472222222222222E-3</v>
      </c>
      <c r="AX68" s="18">
        <v>3.472222222222222E-3</v>
      </c>
      <c r="AY68" s="18"/>
      <c r="AZ68" s="18">
        <v>4.6296296296296293E-4</v>
      </c>
      <c r="BA68" s="18">
        <v>3.4722222222222224E-4</v>
      </c>
      <c r="BB68" s="18"/>
      <c r="BC68" s="18"/>
      <c r="BD68" s="18"/>
      <c r="BE68" s="18">
        <v>3.4722222222222224E-4</v>
      </c>
      <c r="BF68" s="18">
        <v>6.9444444444444447E-4</v>
      </c>
      <c r="BG68" s="18">
        <v>6.9444444444444447E-4</v>
      </c>
      <c r="BH68" s="18">
        <v>6.9444444444444447E-4</v>
      </c>
      <c r="BI68" s="18">
        <v>6.9444444444444447E-4</v>
      </c>
      <c r="BJ68" s="18">
        <v>1.3888888888888889E-3</v>
      </c>
      <c r="BK68" s="18">
        <v>1.3888888888888889E-3</v>
      </c>
      <c r="BL68" s="18">
        <v>1.3888888888888889E-3</v>
      </c>
      <c r="BM68" s="18">
        <v>1.3888888888888889E-3</v>
      </c>
      <c r="BN68" s="18">
        <v>1.3888888888888889E-3</v>
      </c>
      <c r="BO68" s="18">
        <v>1.3888888888888889E-3</v>
      </c>
      <c r="BP68" s="18">
        <v>1.3888888888888889E-3</v>
      </c>
      <c r="BQ68" s="18">
        <f t="shared" si="10"/>
        <v>2.5510204081632651E-3</v>
      </c>
      <c r="BR68" s="18">
        <f t="shared" si="11"/>
        <v>2.5510204081632651E-3</v>
      </c>
    </row>
    <row r="69" spans="1:70" x14ac:dyDescent="0.25">
      <c r="A69" s="1">
        <f t="shared" si="12"/>
        <v>36</v>
      </c>
      <c r="B69" s="2">
        <f t="shared" si="13"/>
        <v>9</v>
      </c>
      <c r="C69" s="2">
        <f t="shared" si="14"/>
        <v>2021</v>
      </c>
      <c r="D69">
        <v>1223</v>
      </c>
      <c r="E69" s="59">
        <v>44445</v>
      </c>
      <c r="F69" t="s">
        <v>165</v>
      </c>
      <c r="G69" t="s">
        <v>10</v>
      </c>
      <c r="H69" s="58">
        <v>0.16666666666666666</v>
      </c>
      <c r="I69">
        <v>4</v>
      </c>
      <c r="J69">
        <v>88</v>
      </c>
      <c r="K69">
        <v>0</v>
      </c>
      <c r="L69" s="58">
        <v>0</v>
      </c>
      <c r="M69">
        <v>0</v>
      </c>
      <c r="N69" s="58">
        <v>0</v>
      </c>
      <c r="O69">
        <v>22</v>
      </c>
      <c r="P69">
        <v>0</v>
      </c>
      <c r="Q69" s="58">
        <v>0</v>
      </c>
      <c r="R69">
        <v>0</v>
      </c>
      <c r="S69">
        <v>0</v>
      </c>
      <c r="T69">
        <v>0</v>
      </c>
      <c r="U69" s="16">
        <f t="shared" si="15"/>
        <v>0.16666666666666666</v>
      </c>
      <c r="V69" s="17">
        <f t="shared" si="16"/>
        <v>239.99999999999997</v>
      </c>
      <c r="W69" s="18">
        <f t="shared" si="17"/>
        <v>1.8939393939393938E-3</v>
      </c>
      <c r="X69" s="19">
        <f t="shared" si="18"/>
        <v>2.7272727272727271</v>
      </c>
      <c r="Y69" s="20">
        <f t="shared" si="19"/>
        <v>25</v>
      </c>
      <c r="Z69" s="18">
        <v>3.4722222222222224E-4</v>
      </c>
      <c r="AA69" s="18">
        <v>3.4722222222222224E-4</v>
      </c>
      <c r="AB69" s="18">
        <v>1.0416666666666667E-3</v>
      </c>
      <c r="AD69" s="18">
        <v>1.3888888888888889E-3</v>
      </c>
      <c r="AE69" s="18">
        <v>4.1666666666666669E-4</v>
      </c>
      <c r="AF69" s="18">
        <v>4.1666666666666669E-4</v>
      </c>
      <c r="AG69" s="18">
        <v>2.4305555555555556E-3</v>
      </c>
      <c r="AH69" s="18">
        <v>1.6203703703703703E-3</v>
      </c>
      <c r="AI69" s="18">
        <v>1.6203703703703703E-3</v>
      </c>
      <c r="AJ69" s="18">
        <v>5.5555555555555556E-4</v>
      </c>
      <c r="AK69" s="18">
        <v>5.5555555555555556E-4</v>
      </c>
      <c r="AL69" s="18">
        <v>5.5555555555555556E-4</v>
      </c>
      <c r="AM69" s="18">
        <v>5.5555555555555556E-4</v>
      </c>
      <c r="AN69" s="18"/>
      <c r="AO69" s="18"/>
      <c r="AP69" s="18"/>
      <c r="AQ69" s="18">
        <v>2.0833333333333333E-3</v>
      </c>
      <c r="AR69" s="18"/>
      <c r="AS69" s="18">
        <v>2.0833333333333333E-3</v>
      </c>
      <c r="AT69" s="18">
        <v>3.472222222222222E-3</v>
      </c>
      <c r="AU69" s="18">
        <v>3.472222222222222E-3</v>
      </c>
      <c r="AV69" s="18">
        <v>3.472222222222222E-3</v>
      </c>
      <c r="AW69" s="18">
        <v>3.472222222222222E-3</v>
      </c>
      <c r="AX69" s="18">
        <v>3.472222222222222E-3</v>
      </c>
      <c r="AY69" s="18"/>
      <c r="AZ69" s="18">
        <v>4.6296296296296293E-4</v>
      </c>
      <c r="BA69" s="18">
        <v>3.4722222222222224E-4</v>
      </c>
      <c r="BB69" s="18"/>
      <c r="BC69" s="18"/>
      <c r="BD69" s="18"/>
      <c r="BE69" s="18">
        <v>3.4722222222222224E-4</v>
      </c>
      <c r="BF69" s="18">
        <v>6.9444444444444447E-4</v>
      </c>
      <c r="BG69" s="18">
        <v>6.9444444444444447E-4</v>
      </c>
      <c r="BH69" s="18">
        <v>6.9444444444444447E-4</v>
      </c>
      <c r="BI69" s="18">
        <v>6.9444444444444447E-4</v>
      </c>
      <c r="BJ69" s="18">
        <v>1.3888888888888889E-3</v>
      </c>
      <c r="BK69" s="18">
        <v>1.3888888888888889E-3</v>
      </c>
      <c r="BL69" s="18">
        <v>1.3888888888888889E-3</v>
      </c>
      <c r="BM69" s="18">
        <v>1.3888888888888889E-3</v>
      </c>
      <c r="BN69" s="18">
        <v>1.3888888888888889E-3</v>
      </c>
      <c r="BO69" s="18">
        <v>1.3888888888888889E-3</v>
      </c>
      <c r="BP69" s="18">
        <v>1.3888888888888889E-3</v>
      </c>
      <c r="BQ69" s="18">
        <f t="shared" si="10"/>
        <v>1.8939393939393938E-3</v>
      </c>
      <c r="BR69" s="18">
        <f t="shared" si="11"/>
        <v>1.8939393939393938E-3</v>
      </c>
    </row>
    <row r="70" spans="1:70" x14ac:dyDescent="0.25">
      <c r="A70" s="1">
        <f t="shared" si="12"/>
        <v>36</v>
      </c>
      <c r="B70" s="2">
        <f t="shared" si="13"/>
        <v>9</v>
      </c>
      <c r="C70" s="2">
        <f t="shared" si="14"/>
        <v>2021</v>
      </c>
      <c r="D70">
        <v>12540</v>
      </c>
      <c r="E70" s="59">
        <v>44445</v>
      </c>
      <c r="F70" t="s">
        <v>62</v>
      </c>
      <c r="G70" t="s">
        <v>12</v>
      </c>
      <c r="H70" s="58">
        <v>0.33333333333333331</v>
      </c>
      <c r="I70">
        <v>8</v>
      </c>
      <c r="J70">
        <v>155</v>
      </c>
      <c r="K70">
        <v>0</v>
      </c>
      <c r="L70" s="58">
        <v>0</v>
      </c>
      <c r="M70">
        <v>0</v>
      </c>
      <c r="N70" s="58">
        <v>0</v>
      </c>
      <c r="O70">
        <v>0</v>
      </c>
      <c r="P70">
        <v>0</v>
      </c>
      <c r="Q70" s="58">
        <v>0</v>
      </c>
      <c r="R70">
        <v>0</v>
      </c>
      <c r="S70">
        <v>0</v>
      </c>
      <c r="T70">
        <v>0</v>
      </c>
      <c r="U70" s="16">
        <f t="shared" si="15"/>
        <v>0.33333333333333331</v>
      </c>
      <c r="V70" s="17">
        <f t="shared" si="16"/>
        <v>479.99999999999994</v>
      </c>
      <c r="W70" s="18">
        <f t="shared" si="17"/>
        <v>2.1505376344086021E-3</v>
      </c>
      <c r="X70" s="19">
        <f t="shared" si="18"/>
        <v>3.0967741935483866</v>
      </c>
      <c r="Y70" s="20">
        <f t="shared" si="19"/>
        <v>0</v>
      </c>
      <c r="Z70" s="18">
        <v>3.4722222222222224E-4</v>
      </c>
      <c r="AA70" s="18">
        <v>3.4722222222222224E-4</v>
      </c>
      <c r="AB70" s="18">
        <v>1.0416666666666667E-3</v>
      </c>
      <c r="AD70" s="18">
        <v>1.3888888888888889E-3</v>
      </c>
      <c r="AE70" s="18">
        <v>4.1666666666666669E-4</v>
      </c>
      <c r="AF70" s="18">
        <v>4.1666666666666669E-4</v>
      </c>
      <c r="AG70" s="18">
        <v>2.4305555555555556E-3</v>
      </c>
      <c r="AH70" s="18">
        <v>1.6203703703703703E-3</v>
      </c>
      <c r="AI70" s="18">
        <v>1.6203703703703703E-3</v>
      </c>
      <c r="AJ70" s="18">
        <v>5.5555555555555556E-4</v>
      </c>
      <c r="AK70" s="18">
        <v>5.5555555555555556E-4</v>
      </c>
      <c r="AL70" s="18">
        <v>5.5555555555555556E-4</v>
      </c>
      <c r="AM70" s="18">
        <v>5.5555555555555556E-4</v>
      </c>
      <c r="AN70" s="18"/>
      <c r="AO70" s="18"/>
      <c r="AP70" s="18"/>
      <c r="AQ70" s="18">
        <v>2.0833333333333333E-3</v>
      </c>
      <c r="AR70" s="18"/>
      <c r="AS70" s="18">
        <v>2.0833333333333333E-3</v>
      </c>
      <c r="AT70" s="18">
        <v>3.472222222222222E-3</v>
      </c>
      <c r="AU70" s="18">
        <v>3.472222222222222E-3</v>
      </c>
      <c r="AV70" s="18">
        <v>3.472222222222222E-3</v>
      </c>
      <c r="AW70" s="18">
        <v>3.472222222222222E-3</v>
      </c>
      <c r="AX70" s="18">
        <v>3.472222222222222E-3</v>
      </c>
      <c r="AY70" s="18"/>
      <c r="AZ70" s="18">
        <v>4.6296296296296293E-4</v>
      </c>
      <c r="BA70" s="18">
        <v>3.4722222222222224E-4</v>
      </c>
      <c r="BB70" s="18"/>
      <c r="BC70" s="18"/>
      <c r="BD70" s="18"/>
      <c r="BE70" s="18">
        <v>3.4722222222222224E-4</v>
      </c>
      <c r="BF70" s="18">
        <v>6.9444444444444447E-4</v>
      </c>
      <c r="BG70" s="18">
        <v>6.9444444444444447E-4</v>
      </c>
      <c r="BH70" s="18">
        <v>6.9444444444444447E-4</v>
      </c>
      <c r="BI70" s="18">
        <v>6.9444444444444447E-4</v>
      </c>
      <c r="BJ70" s="18">
        <v>1.3888888888888889E-3</v>
      </c>
      <c r="BK70" s="18">
        <v>1.3888888888888889E-3</v>
      </c>
      <c r="BL70" s="18">
        <v>1.3888888888888889E-3</v>
      </c>
      <c r="BM70" s="18">
        <v>1.3888888888888889E-3</v>
      </c>
      <c r="BN70" s="18">
        <v>1.3888888888888889E-3</v>
      </c>
      <c r="BO70" s="18">
        <v>1.3888888888888889E-3</v>
      </c>
      <c r="BP70" s="18">
        <v>1.3888888888888889E-3</v>
      </c>
      <c r="BQ70" s="18">
        <f t="shared" si="10"/>
        <v>2.1505376344086021E-3</v>
      </c>
      <c r="BR70" s="18">
        <f t="shared" si="11"/>
        <v>2.1505376344086021E-3</v>
      </c>
    </row>
    <row r="71" spans="1:70" x14ac:dyDescent="0.25">
      <c r="A71" s="1">
        <f t="shared" si="12"/>
        <v>36</v>
      </c>
      <c r="B71" s="2">
        <f t="shared" si="13"/>
        <v>9</v>
      </c>
      <c r="C71" s="2">
        <f t="shared" si="14"/>
        <v>2021</v>
      </c>
      <c r="D71">
        <v>1337</v>
      </c>
      <c r="E71" s="59">
        <v>44445</v>
      </c>
      <c r="F71" t="s">
        <v>62</v>
      </c>
      <c r="G71" t="s">
        <v>10</v>
      </c>
      <c r="H71" s="58">
        <v>0.33333333333333331</v>
      </c>
      <c r="I71">
        <v>8</v>
      </c>
      <c r="J71">
        <v>144</v>
      </c>
      <c r="K71">
        <v>0</v>
      </c>
      <c r="L71" s="58">
        <v>0</v>
      </c>
      <c r="M71">
        <v>0</v>
      </c>
      <c r="N71" s="58">
        <v>0</v>
      </c>
      <c r="O71">
        <v>0</v>
      </c>
      <c r="P71">
        <v>0</v>
      </c>
      <c r="Q71" s="58">
        <v>0</v>
      </c>
      <c r="R71">
        <v>0</v>
      </c>
      <c r="S71">
        <v>0</v>
      </c>
      <c r="T71">
        <v>0</v>
      </c>
      <c r="U71" s="16">
        <f t="shared" si="15"/>
        <v>0.33333333333333331</v>
      </c>
      <c r="V71" s="17">
        <f t="shared" si="16"/>
        <v>479.99999999999994</v>
      </c>
      <c r="W71" s="18">
        <f t="shared" si="17"/>
        <v>2.3148148148148147E-3</v>
      </c>
      <c r="X71" s="19">
        <f t="shared" si="18"/>
        <v>3.333333333333333</v>
      </c>
      <c r="Y71" s="20">
        <f t="shared" si="19"/>
        <v>0</v>
      </c>
      <c r="Z71" s="18">
        <v>3.4722222222222224E-4</v>
      </c>
      <c r="AA71" s="18">
        <v>3.4722222222222224E-4</v>
      </c>
      <c r="AB71" s="18">
        <v>1.0416666666666667E-3</v>
      </c>
      <c r="AD71" s="18">
        <v>1.3888888888888889E-3</v>
      </c>
      <c r="AE71" s="18">
        <v>4.1666666666666669E-4</v>
      </c>
      <c r="AF71" s="18">
        <v>4.1666666666666669E-4</v>
      </c>
      <c r="AG71" s="18">
        <v>2.4305555555555556E-3</v>
      </c>
      <c r="AH71" s="18">
        <v>1.6203703703703703E-3</v>
      </c>
      <c r="AI71" s="18">
        <v>1.6203703703703703E-3</v>
      </c>
      <c r="AJ71" s="18">
        <v>5.5555555555555556E-4</v>
      </c>
      <c r="AK71" s="18">
        <v>5.5555555555555556E-4</v>
      </c>
      <c r="AL71" s="18">
        <v>5.5555555555555556E-4</v>
      </c>
      <c r="AM71" s="18">
        <v>5.5555555555555556E-4</v>
      </c>
      <c r="AN71" s="18"/>
      <c r="AO71" s="18"/>
      <c r="AP71" s="18"/>
      <c r="AQ71" s="18">
        <v>2.0833333333333333E-3</v>
      </c>
      <c r="AR71" s="18"/>
      <c r="AS71" s="18">
        <v>2.0833333333333333E-3</v>
      </c>
      <c r="AT71" s="18">
        <v>3.472222222222222E-3</v>
      </c>
      <c r="AU71" s="18">
        <v>3.472222222222222E-3</v>
      </c>
      <c r="AV71" s="18">
        <v>3.472222222222222E-3</v>
      </c>
      <c r="AW71" s="18">
        <v>3.472222222222222E-3</v>
      </c>
      <c r="AX71" s="18">
        <v>3.472222222222222E-3</v>
      </c>
      <c r="AY71" s="18"/>
      <c r="AZ71" s="18">
        <v>4.6296296296296293E-4</v>
      </c>
      <c r="BA71" s="18">
        <v>3.4722222222222224E-4</v>
      </c>
      <c r="BB71" s="18"/>
      <c r="BC71" s="18"/>
      <c r="BD71" s="18"/>
      <c r="BE71" s="18">
        <v>3.4722222222222224E-4</v>
      </c>
      <c r="BF71" s="18">
        <v>6.9444444444444447E-4</v>
      </c>
      <c r="BG71" s="18">
        <v>6.9444444444444447E-4</v>
      </c>
      <c r="BH71" s="18">
        <v>6.9444444444444447E-4</v>
      </c>
      <c r="BI71" s="18">
        <v>6.9444444444444447E-4</v>
      </c>
      <c r="BJ71" s="18">
        <v>1.3888888888888889E-3</v>
      </c>
      <c r="BK71" s="18">
        <v>1.3888888888888889E-3</v>
      </c>
      <c r="BL71" s="18">
        <v>1.3888888888888889E-3</v>
      </c>
      <c r="BM71" s="18">
        <v>1.3888888888888889E-3</v>
      </c>
      <c r="BN71" s="18">
        <v>1.3888888888888889E-3</v>
      </c>
      <c r="BO71" s="18">
        <v>1.3888888888888889E-3</v>
      </c>
      <c r="BP71" s="18">
        <v>1.3888888888888889E-3</v>
      </c>
      <c r="BQ71" s="18">
        <f t="shared" si="10"/>
        <v>2.3148148148148147E-3</v>
      </c>
      <c r="BR71" s="18">
        <f t="shared" si="11"/>
        <v>2.3148148148148147E-3</v>
      </c>
    </row>
    <row r="72" spans="1:70" x14ac:dyDescent="0.25">
      <c r="A72" s="1">
        <f t="shared" si="12"/>
        <v>36</v>
      </c>
      <c r="B72" s="2">
        <f t="shared" si="13"/>
        <v>9</v>
      </c>
      <c r="C72" s="2">
        <f t="shared" si="14"/>
        <v>2021</v>
      </c>
      <c r="D72">
        <v>12081</v>
      </c>
      <c r="E72" s="59">
        <v>44445</v>
      </c>
      <c r="F72" t="s">
        <v>20</v>
      </c>
      <c r="G72" t="s">
        <v>15</v>
      </c>
      <c r="H72" s="58">
        <v>0.3125</v>
      </c>
      <c r="I72">
        <v>7.5</v>
      </c>
      <c r="J72">
        <v>144</v>
      </c>
      <c r="K72">
        <v>0</v>
      </c>
      <c r="L72" s="58">
        <v>0</v>
      </c>
      <c r="M72">
        <v>0</v>
      </c>
      <c r="N72" s="58">
        <v>0</v>
      </c>
      <c r="O72">
        <v>75</v>
      </c>
      <c r="P72">
        <v>0.33</v>
      </c>
      <c r="Q72" s="58">
        <v>1.3888888888888888E-2</v>
      </c>
      <c r="R72">
        <v>0</v>
      </c>
      <c r="S72">
        <v>0</v>
      </c>
      <c r="T72">
        <v>0</v>
      </c>
      <c r="U72" s="16">
        <f t="shared" si="15"/>
        <v>0.2986111111111111</v>
      </c>
      <c r="V72" s="17">
        <f t="shared" si="16"/>
        <v>430</v>
      </c>
      <c r="W72" s="18">
        <f t="shared" si="17"/>
        <v>2.0736882716049384E-3</v>
      </c>
      <c r="X72" s="19">
        <f t="shared" si="18"/>
        <v>2.9861111111111112</v>
      </c>
      <c r="Y72" s="20">
        <f t="shared" si="19"/>
        <v>52.083333333333336</v>
      </c>
      <c r="Z72" s="18">
        <v>3.4722222222222224E-4</v>
      </c>
      <c r="AA72" s="18">
        <v>3.4722222222222224E-4</v>
      </c>
      <c r="AB72" s="18">
        <v>1.0416666666666667E-3</v>
      </c>
      <c r="AD72" s="18">
        <v>1.3888888888888889E-3</v>
      </c>
      <c r="AE72" s="18">
        <v>4.1666666666666669E-4</v>
      </c>
      <c r="AF72" s="18">
        <v>4.1666666666666669E-4</v>
      </c>
      <c r="AG72" s="18">
        <v>2.4305555555555556E-3</v>
      </c>
      <c r="AH72" s="18">
        <v>1.6203703703703703E-3</v>
      </c>
      <c r="AI72" s="18">
        <v>1.6203703703703703E-3</v>
      </c>
      <c r="AJ72" s="18">
        <v>5.5555555555555556E-4</v>
      </c>
      <c r="AK72" s="18">
        <v>5.5555555555555556E-4</v>
      </c>
      <c r="AL72" s="18">
        <v>5.5555555555555556E-4</v>
      </c>
      <c r="AM72" s="18">
        <v>5.5555555555555556E-4</v>
      </c>
      <c r="AN72" s="18"/>
      <c r="AO72" s="18"/>
      <c r="AP72" s="18"/>
      <c r="AQ72" s="18">
        <v>2.0833333333333333E-3</v>
      </c>
      <c r="AR72" s="18"/>
      <c r="AS72" s="18">
        <v>2.0833333333333333E-3</v>
      </c>
      <c r="AT72" s="18">
        <v>3.472222222222222E-3</v>
      </c>
      <c r="AU72" s="18">
        <v>3.472222222222222E-3</v>
      </c>
      <c r="AV72" s="18">
        <v>3.472222222222222E-3</v>
      </c>
      <c r="AW72" s="18">
        <v>3.472222222222222E-3</v>
      </c>
      <c r="AX72" s="18">
        <v>3.472222222222222E-3</v>
      </c>
      <c r="AY72" s="18"/>
      <c r="AZ72" s="18">
        <v>4.6296296296296293E-4</v>
      </c>
      <c r="BA72" s="18">
        <v>3.4722222222222224E-4</v>
      </c>
      <c r="BB72" s="18"/>
      <c r="BC72" s="18"/>
      <c r="BD72" s="18"/>
      <c r="BE72" s="18">
        <v>3.4722222222222224E-4</v>
      </c>
      <c r="BF72" s="18">
        <v>6.9444444444444447E-4</v>
      </c>
      <c r="BG72" s="18">
        <v>6.9444444444444447E-4</v>
      </c>
      <c r="BH72" s="18">
        <v>6.9444444444444447E-4</v>
      </c>
      <c r="BI72" s="18">
        <v>6.9444444444444447E-4</v>
      </c>
      <c r="BJ72" s="18">
        <v>1.3888888888888889E-3</v>
      </c>
      <c r="BK72" s="18">
        <v>1.3888888888888889E-3</v>
      </c>
      <c r="BL72" s="18">
        <v>1.3888888888888889E-3</v>
      </c>
      <c r="BM72" s="18">
        <v>1.3888888888888889E-3</v>
      </c>
      <c r="BN72" s="18">
        <v>1.3888888888888889E-3</v>
      </c>
      <c r="BO72" s="18">
        <v>1.3888888888888889E-3</v>
      </c>
      <c r="BP72" s="18">
        <v>1.3888888888888889E-3</v>
      </c>
      <c r="BQ72" s="18">
        <f t="shared" si="10"/>
        <v>2.0736882716049384E-3</v>
      </c>
      <c r="BR72" s="18">
        <f t="shared" si="11"/>
        <v>2.0736882716049384E-3</v>
      </c>
    </row>
    <row r="73" spans="1:70" x14ac:dyDescent="0.25">
      <c r="A73" s="1">
        <f t="shared" si="12"/>
        <v>36</v>
      </c>
      <c r="B73" s="2">
        <f t="shared" si="13"/>
        <v>9</v>
      </c>
      <c r="C73" s="2">
        <f t="shared" si="14"/>
        <v>2021</v>
      </c>
      <c r="D73">
        <v>787</v>
      </c>
      <c r="E73" s="59">
        <v>44445</v>
      </c>
      <c r="F73" t="s">
        <v>21</v>
      </c>
      <c r="G73" t="s">
        <v>38</v>
      </c>
      <c r="H73" s="58">
        <v>0.3125</v>
      </c>
      <c r="I73">
        <v>7.5</v>
      </c>
      <c r="J73">
        <v>142</v>
      </c>
      <c r="K73">
        <v>0</v>
      </c>
      <c r="L73" s="58">
        <v>0</v>
      </c>
      <c r="M73">
        <v>0.17</v>
      </c>
      <c r="N73" s="58">
        <v>6.9444444444444441E-3</v>
      </c>
      <c r="O73">
        <v>14</v>
      </c>
      <c r="P73">
        <v>0</v>
      </c>
      <c r="Q73" s="58">
        <v>0</v>
      </c>
      <c r="R73">
        <v>0</v>
      </c>
      <c r="S73">
        <v>0</v>
      </c>
      <c r="T73">
        <v>0</v>
      </c>
      <c r="U73" s="16">
        <f t="shared" si="15"/>
        <v>0.3125</v>
      </c>
      <c r="V73" s="17">
        <f t="shared" si="16"/>
        <v>450</v>
      </c>
      <c r="W73" s="18">
        <f t="shared" si="17"/>
        <v>2.2007042253521128E-3</v>
      </c>
      <c r="X73" s="19">
        <f t="shared" si="18"/>
        <v>3.1690140845070425</v>
      </c>
      <c r="Y73" s="20">
        <f t="shared" si="19"/>
        <v>9.8591549295774641</v>
      </c>
      <c r="Z73" s="18">
        <v>3.4722222222222224E-4</v>
      </c>
      <c r="AA73" s="18">
        <v>3.4722222222222224E-4</v>
      </c>
      <c r="AB73" s="18">
        <v>1.0416666666666667E-3</v>
      </c>
      <c r="AD73" s="18">
        <v>1.3888888888888889E-3</v>
      </c>
      <c r="AE73" s="18">
        <v>4.1666666666666669E-4</v>
      </c>
      <c r="AF73" s="18">
        <v>4.1666666666666669E-4</v>
      </c>
      <c r="AG73" s="18">
        <v>2.4305555555555556E-3</v>
      </c>
      <c r="AH73" s="18">
        <v>1.6203703703703703E-3</v>
      </c>
      <c r="AI73" s="18">
        <v>1.6203703703703703E-3</v>
      </c>
      <c r="AJ73" s="18">
        <v>5.5555555555555556E-4</v>
      </c>
      <c r="AK73" s="18">
        <v>5.5555555555555556E-4</v>
      </c>
      <c r="AL73" s="18">
        <v>5.5555555555555556E-4</v>
      </c>
      <c r="AM73" s="18">
        <v>5.5555555555555556E-4</v>
      </c>
      <c r="AN73" s="18"/>
      <c r="AO73" s="18"/>
      <c r="AP73" s="18"/>
      <c r="AQ73" s="18">
        <v>2.0833333333333333E-3</v>
      </c>
      <c r="AR73" s="18"/>
      <c r="AS73" s="18">
        <v>2.0833333333333333E-3</v>
      </c>
      <c r="AT73" s="18">
        <v>3.472222222222222E-3</v>
      </c>
      <c r="AU73" s="18">
        <v>3.472222222222222E-3</v>
      </c>
      <c r="AV73" s="18">
        <v>3.472222222222222E-3</v>
      </c>
      <c r="AW73" s="18">
        <v>3.472222222222222E-3</v>
      </c>
      <c r="AX73" s="18">
        <v>3.472222222222222E-3</v>
      </c>
      <c r="AY73" s="18"/>
      <c r="AZ73" s="18">
        <v>4.6296296296296293E-4</v>
      </c>
      <c r="BA73" s="18">
        <v>3.4722222222222224E-4</v>
      </c>
      <c r="BB73" s="18"/>
      <c r="BC73" s="18"/>
      <c r="BD73" s="18"/>
      <c r="BE73" s="18">
        <v>3.4722222222222224E-4</v>
      </c>
      <c r="BF73" s="18">
        <v>6.9444444444444447E-4</v>
      </c>
      <c r="BG73" s="18">
        <v>6.9444444444444447E-4</v>
      </c>
      <c r="BH73" s="18">
        <v>6.9444444444444447E-4</v>
      </c>
      <c r="BI73" s="18">
        <v>6.9444444444444447E-4</v>
      </c>
      <c r="BJ73" s="18">
        <v>1.3888888888888889E-3</v>
      </c>
      <c r="BK73" s="18">
        <v>1.3888888888888889E-3</v>
      </c>
      <c r="BL73" s="18">
        <v>1.3888888888888889E-3</v>
      </c>
      <c r="BM73" s="18">
        <v>1.3888888888888889E-3</v>
      </c>
      <c r="BN73" s="18">
        <v>1.3888888888888889E-3</v>
      </c>
      <c r="BO73" s="18">
        <v>1.3888888888888889E-3</v>
      </c>
      <c r="BP73" s="18">
        <v>1.3888888888888889E-3</v>
      </c>
      <c r="BQ73" s="18">
        <f t="shared" si="10"/>
        <v>2.2007042253521128E-3</v>
      </c>
      <c r="BR73" s="18">
        <f t="shared" si="11"/>
        <v>2.2007042253521128E-3</v>
      </c>
    </row>
    <row r="74" spans="1:70" x14ac:dyDescent="0.25">
      <c r="A74" s="1">
        <f t="shared" si="12"/>
        <v>36</v>
      </c>
      <c r="B74" s="2">
        <f t="shared" si="13"/>
        <v>9</v>
      </c>
      <c r="C74" s="2">
        <f t="shared" si="14"/>
        <v>2021</v>
      </c>
      <c r="D74">
        <v>12072</v>
      </c>
      <c r="E74" s="59">
        <v>44445</v>
      </c>
      <c r="F74" t="s">
        <v>21</v>
      </c>
      <c r="G74" t="s">
        <v>14</v>
      </c>
      <c r="H74" s="58">
        <v>0.3125</v>
      </c>
      <c r="I74">
        <v>7.5</v>
      </c>
      <c r="J74">
        <v>112</v>
      </c>
      <c r="K74">
        <v>0</v>
      </c>
      <c r="L74" s="58">
        <v>0</v>
      </c>
      <c r="M74">
        <v>0.75</v>
      </c>
      <c r="N74" s="58">
        <v>3.125E-2</v>
      </c>
      <c r="O74">
        <v>44</v>
      </c>
      <c r="P74">
        <v>0</v>
      </c>
      <c r="Q74" s="58">
        <v>0</v>
      </c>
      <c r="R74">
        <v>0</v>
      </c>
      <c r="S74">
        <v>0</v>
      </c>
      <c r="T74">
        <v>0</v>
      </c>
      <c r="U74" s="16">
        <f t="shared" si="15"/>
        <v>0.3125</v>
      </c>
      <c r="V74" s="17">
        <f t="shared" si="16"/>
        <v>450</v>
      </c>
      <c r="W74" s="18">
        <f t="shared" si="17"/>
        <v>2.7901785714285715E-3</v>
      </c>
      <c r="X74" s="19">
        <f t="shared" si="18"/>
        <v>4.0178571428571432</v>
      </c>
      <c r="Y74" s="20">
        <f t="shared" si="19"/>
        <v>39.285714285714285</v>
      </c>
      <c r="Z74" s="18">
        <v>3.4722222222222224E-4</v>
      </c>
      <c r="AA74" s="18">
        <v>3.4722222222222224E-4</v>
      </c>
      <c r="AB74" s="18">
        <v>1.0416666666666667E-3</v>
      </c>
      <c r="AD74" s="18">
        <v>1.3888888888888889E-3</v>
      </c>
      <c r="AE74" s="18">
        <v>4.1666666666666669E-4</v>
      </c>
      <c r="AF74" s="18">
        <v>4.1666666666666669E-4</v>
      </c>
      <c r="AG74" s="18">
        <v>2.4305555555555556E-3</v>
      </c>
      <c r="AH74" s="18">
        <v>1.6203703703703703E-3</v>
      </c>
      <c r="AI74" s="18">
        <v>1.6203703703703703E-3</v>
      </c>
      <c r="AJ74" s="18">
        <v>5.5555555555555556E-4</v>
      </c>
      <c r="AK74" s="18">
        <v>5.5555555555555556E-4</v>
      </c>
      <c r="AL74" s="18">
        <v>5.5555555555555556E-4</v>
      </c>
      <c r="AM74" s="18">
        <v>5.5555555555555556E-4</v>
      </c>
      <c r="AN74" s="18"/>
      <c r="AO74" s="18"/>
      <c r="AP74" s="18"/>
      <c r="AQ74" s="18">
        <v>2.0833333333333333E-3</v>
      </c>
      <c r="AR74" s="18"/>
      <c r="AS74" s="18">
        <v>2.0833333333333333E-3</v>
      </c>
      <c r="AT74" s="18">
        <v>3.472222222222222E-3</v>
      </c>
      <c r="AU74" s="18">
        <v>3.472222222222222E-3</v>
      </c>
      <c r="AV74" s="18">
        <v>3.472222222222222E-3</v>
      </c>
      <c r="AW74" s="18">
        <v>3.472222222222222E-3</v>
      </c>
      <c r="AX74" s="18">
        <v>3.472222222222222E-3</v>
      </c>
      <c r="AY74" s="18"/>
      <c r="AZ74" s="18">
        <v>4.6296296296296293E-4</v>
      </c>
      <c r="BA74" s="18">
        <v>3.4722222222222224E-4</v>
      </c>
      <c r="BB74" s="18"/>
      <c r="BC74" s="18"/>
      <c r="BD74" s="18"/>
      <c r="BE74" s="18">
        <v>3.4722222222222224E-4</v>
      </c>
      <c r="BF74" s="18">
        <v>6.9444444444444447E-4</v>
      </c>
      <c r="BG74" s="18">
        <v>6.9444444444444447E-4</v>
      </c>
      <c r="BH74" s="18">
        <v>6.9444444444444447E-4</v>
      </c>
      <c r="BI74" s="18">
        <v>6.9444444444444447E-4</v>
      </c>
      <c r="BJ74" s="18">
        <v>1.3888888888888889E-3</v>
      </c>
      <c r="BK74" s="18">
        <v>1.3888888888888889E-3</v>
      </c>
      <c r="BL74" s="18">
        <v>1.3888888888888889E-3</v>
      </c>
      <c r="BM74" s="18">
        <v>1.3888888888888889E-3</v>
      </c>
      <c r="BN74" s="18">
        <v>1.3888888888888889E-3</v>
      </c>
      <c r="BO74" s="18">
        <v>1.3888888888888889E-3</v>
      </c>
      <c r="BP74" s="18">
        <v>1.3888888888888889E-3</v>
      </c>
      <c r="BQ74" s="18">
        <f t="shared" si="10"/>
        <v>2.7901785714285715E-3</v>
      </c>
      <c r="BR74" s="18">
        <f t="shared" si="11"/>
        <v>2.7901785714285715E-3</v>
      </c>
    </row>
    <row r="75" spans="1:70" x14ac:dyDescent="0.25">
      <c r="A75" s="1">
        <f t="shared" si="12"/>
        <v>36</v>
      </c>
      <c r="B75" s="2">
        <f t="shared" si="13"/>
        <v>9</v>
      </c>
      <c r="C75" s="2">
        <f t="shared" si="14"/>
        <v>2021</v>
      </c>
      <c r="D75">
        <v>12164</v>
      </c>
      <c r="E75" s="59">
        <v>44445</v>
      </c>
      <c r="F75" t="s">
        <v>21</v>
      </c>
      <c r="G75" t="s">
        <v>15</v>
      </c>
      <c r="H75" s="58">
        <v>0.3125</v>
      </c>
      <c r="I75">
        <v>7.5</v>
      </c>
      <c r="J75">
        <v>95</v>
      </c>
      <c r="K75">
        <v>0</v>
      </c>
      <c r="L75" s="58">
        <v>0</v>
      </c>
      <c r="M75">
        <v>0.25</v>
      </c>
      <c r="N75" s="58">
        <v>1.0416666666666666E-2</v>
      </c>
      <c r="O75">
        <v>21</v>
      </c>
      <c r="P75">
        <v>0</v>
      </c>
      <c r="Q75" s="58">
        <v>0</v>
      </c>
      <c r="R75">
        <v>0</v>
      </c>
      <c r="S75">
        <v>0</v>
      </c>
      <c r="T75">
        <v>0</v>
      </c>
      <c r="U75" s="16">
        <f t="shared" si="15"/>
        <v>0.3125</v>
      </c>
      <c r="V75" s="17">
        <f t="shared" si="16"/>
        <v>450</v>
      </c>
      <c r="W75" s="18">
        <f t="shared" si="17"/>
        <v>3.2894736842105261E-3</v>
      </c>
      <c r="X75" s="19">
        <f t="shared" si="18"/>
        <v>4.7368421052631575</v>
      </c>
      <c r="Y75" s="20">
        <f t="shared" si="19"/>
        <v>22.105263157894736</v>
      </c>
      <c r="Z75" s="18">
        <v>3.4722222222222224E-4</v>
      </c>
      <c r="AA75" s="18">
        <v>3.4722222222222224E-4</v>
      </c>
      <c r="AB75" s="18">
        <v>1.0416666666666667E-3</v>
      </c>
      <c r="AD75" s="18">
        <v>1.3888888888888889E-3</v>
      </c>
      <c r="AE75" s="18">
        <v>4.1666666666666669E-4</v>
      </c>
      <c r="AF75" s="18">
        <v>4.1666666666666669E-4</v>
      </c>
      <c r="AG75" s="18">
        <v>2.4305555555555556E-3</v>
      </c>
      <c r="AH75" s="18">
        <v>1.6203703703703703E-3</v>
      </c>
      <c r="AI75" s="18">
        <v>1.6203703703703703E-3</v>
      </c>
      <c r="AJ75" s="18">
        <v>5.5555555555555556E-4</v>
      </c>
      <c r="AK75" s="18">
        <v>5.5555555555555556E-4</v>
      </c>
      <c r="AL75" s="18">
        <v>5.5555555555555556E-4</v>
      </c>
      <c r="AM75" s="18">
        <v>5.5555555555555556E-4</v>
      </c>
      <c r="AN75" s="18"/>
      <c r="AO75" s="18"/>
      <c r="AP75" s="18"/>
      <c r="AQ75" s="18">
        <v>2.0833333333333333E-3</v>
      </c>
      <c r="AR75" s="18"/>
      <c r="AS75" s="18">
        <v>2.0833333333333333E-3</v>
      </c>
      <c r="AT75" s="18">
        <v>3.472222222222222E-3</v>
      </c>
      <c r="AU75" s="18">
        <v>3.472222222222222E-3</v>
      </c>
      <c r="AV75" s="18">
        <v>3.472222222222222E-3</v>
      </c>
      <c r="AW75" s="18">
        <v>3.472222222222222E-3</v>
      </c>
      <c r="AX75" s="18">
        <v>3.472222222222222E-3</v>
      </c>
      <c r="AY75" s="18"/>
      <c r="AZ75" s="18">
        <v>4.6296296296296293E-4</v>
      </c>
      <c r="BA75" s="18">
        <v>3.4722222222222224E-4</v>
      </c>
      <c r="BB75" s="18"/>
      <c r="BC75" s="18"/>
      <c r="BD75" s="18"/>
      <c r="BE75" s="18">
        <v>3.4722222222222224E-4</v>
      </c>
      <c r="BF75" s="18">
        <v>6.9444444444444447E-4</v>
      </c>
      <c r="BG75" s="18">
        <v>6.9444444444444447E-4</v>
      </c>
      <c r="BH75" s="18">
        <v>6.9444444444444447E-4</v>
      </c>
      <c r="BI75" s="18">
        <v>6.9444444444444447E-4</v>
      </c>
      <c r="BJ75" s="18">
        <v>1.3888888888888889E-3</v>
      </c>
      <c r="BK75" s="18">
        <v>1.3888888888888889E-3</v>
      </c>
      <c r="BL75" s="18">
        <v>1.3888888888888889E-3</v>
      </c>
      <c r="BM75" s="18">
        <v>1.3888888888888889E-3</v>
      </c>
      <c r="BN75" s="18">
        <v>1.3888888888888889E-3</v>
      </c>
      <c r="BO75" s="18">
        <v>1.3888888888888889E-3</v>
      </c>
      <c r="BP75" s="18">
        <v>1.3888888888888889E-3</v>
      </c>
      <c r="BQ75" s="18">
        <f t="shared" si="10"/>
        <v>3.2894736842105261E-3</v>
      </c>
      <c r="BR75" s="18">
        <f t="shared" si="11"/>
        <v>3.2894736842105261E-3</v>
      </c>
    </row>
    <row r="76" spans="1:70" x14ac:dyDescent="0.25">
      <c r="A76" s="1">
        <f t="shared" si="12"/>
        <v>36</v>
      </c>
      <c r="B76" s="2">
        <f t="shared" si="13"/>
        <v>9</v>
      </c>
      <c r="C76" s="2">
        <f t="shared" si="14"/>
        <v>2021</v>
      </c>
      <c r="D76">
        <v>12099</v>
      </c>
      <c r="E76" s="59">
        <v>44445</v>
      </c>
      <c r="F76" t="s">
        <v>63</v>
      </c>
      <c r="G76" t="s">
        <v>15</v>
      </c>
      <c r="H76" s="58">
        <v>0.3125</v>
      </c>
      <c r="I76">
        <v>7.5</v>
      </c>
      <c r="J76">
        <v>450</v>
      </c>
      <c r="K76">
        <v>0</v>
      </c>
      <c r="L76" s="58">
        <v>0</v>
      </c>
      <c r="M76">
        <v>1</v>
      </c>
      <c r="N76" s="58">
        <v>4.1666666666666664E-2</v>
      </c>
      <c r="O76">
        <v>0</v>
      </c>
      <c r="P76">
        <v>0</v>
      </c>
      <c r="Q76" s="58">
        <v>0</v>
      </c>
      <c r="R76">
        <v>58</v>
      </c>
      <c r="S76">
        <v>0</v>
      </c>
      <c r="T76">
        <v>0</v>
      </c>
      <c r="U76" s="16">
        <f t="shared" si="15"/>
        <v>0.3125</v>
      </c>
      <c r="V76" s="17">
        <f t="shared" si="16"/>
        <v>450</v>
      </c>
      <c r="W76" s="18">
        <f t="shared" si="17"/>
        <v>6.9444444444444447E-4</v>
      </c>
      <c r="X76" s="19">
        <f t="shared" si="18"/>
        <v>1</v>
      </c>
      <c r="Y76" s="20">
        <f t="shared" si="19"/>
        <v>0</v>
      </c>
      <c r="Z76" s="18">
        <v>3.4722222222222224E-4</v>
      </c>
      <c r="AA76" s="18">
        <v>3.4722222222222224E-4</v>
      </c>
      <c r="AB76" s="18">
        <v>1.0416666666666667E-3</v>
      </c>
      <c r="AD76" s="18">
        <v>1.3888888888888889E-3</v>
      </c>
      <c r="AE76" s="18">
        <v>4.1666666666666669E-4</v>
      </c>
      <c r="AF76" s="18">
        <v>4.1666666666666669E-4</v>
      </c>
      <c r="AG76" s="18">
        <v>2.4305555555555556E-3</v>
      </c>
      <c r="AH76" s="18">
        <v>1.6203703703703703E-3</v>
      </c>
      <c r="AI76" s="18">
        <v>1.6203703703703703E-3</v>
      </c>
      <c r="AJ76" s="18">
        <v>5.5555555555555556E-4</v>
      </c>
      <c r="AK76" s="18">
        <v>5.5555555555555556E-4</v>
      </c>
      <c r="AL76" s="18">
        <v>5.5555555555555556E-4</v>
      </c>
      <c r="AM76" s="18">
        <v>5.5555555555555556E-4</v>
      </c>
      <c r="AN76" s="18"/>
      <c r="AO76" s="18"/>
      <c r="AP76" s="18"/>
      <c r="AQ76" s="18">
        <v>2.0833333333333333E-3</v>
      </c>
      <c r="AR76" s="18"/>
      <c r="AS76" s="18">
        <v>2.0833333333333333E-3</v>
      </c>
      <c r="AT76" s="18">
        <v>3.472222222222222E-3</v>
      </c>
      <c r="AU76" s="18">
        <v>3.472222222222222E-3</v>
      </c>
      <c r="AV76" s="18">
        <v>3.472222222222222E-3</v>
      </c>
      <c r="AW76" s="18">
        <v>3.472222222222222E-3</v>
      </c>
      <c r="AX76" s="18">
        <v>3.472222222222222E-3</v>
      </c>
      <c r="AY76" s="18"/>
      <c r="AZ76" s="18">
        <v>4.6296296296296293E-4</v>
      </c>
      <c r="BA76" s="18">
        <v>3.4722222222222224E-4</v>
      </c>
      <c r="BB76" s="18"/>
      <c r="BC76" s="18"/>
      <c r="BD76" s="18"/>
      <c r="BE76" s="18">
        <v>3.4722222222222224E-4</v>
      </c>
      <c r="BF76" s="18">
        <v>6.9444444444444447E-4</v>
      </c>
      <c r="BG76" s="18">
        <v>6.9444444444444447E-4</v>
      </c>
      <c r="BH76" s="18">
        <v>6.9444444444444447E-4</v>
      </c>
      <c r="BI76" s="18">
        <v>6.9444444444444447E-4</v>
      </c>
      <c r="BJ76" s="18">
        <v>1.3888888888888889E-3</v>
      </c>
      <c r="BK76" s="18">
        <v>1.3888888888888889E-3</v>
      </c>
      <c r="BL76" s="18">
        <v>1.3888888888888889E-3</v>
      </c>
      <c r="BM76" s="18">
        <v>1.3888888888888889E-3</v>
      </c>
      <c r="BN76" s="18">
        <v>1.3888888888888889E-3</v>
      </c>
      <c r="BO76" s="18">
        <v>1.3888888888888889E-3</v>
      </c>
      <c r="BP76" s="18">
        <v>1.3888888888888889E-3</v>
      </c>
      <c r="BQ76" s="18">
        <f t="shared" si="10"/>
        <v>6.9444444444444447E-4</v>
      </c>
      <c r="BR76" s="18">
        <f t="shared" si="11"/>
        <v>6.9444444444444447E-4</v>
      </c>
    </row>
    <row r="77" spans="1:70" x14ac:dyDescent="0.25">
      <c r="A77" s="1">
        <f t="shared" si="12"/>
        <v>36</v>
      </c>
      <c r="B77" s="2">
        <f t="shared" si="13"/>
        <v>9</v>
      </c>
      <c r="C77" s="2">
        <f t="shared" si="14"/>
        <v>2021</v>
      </c>
      <c r="D77">
        <v>548</v>
      </c>
      <c r="E77" s="59">
        <v>44445</v>
      </c>
      <c r="F77" t="s">
        <v>80</v>
      </c>
      <c r="G77" t="s">
        <v>38</v>
      </c>
      <c r="H77" s="58">
        <v>0.3125</v>
      </c>
      <c r="I77">
        <v>7.5</v>
      </c>
      <c r="J77">
        <v>673</v>
      </c>
      <c r="K77">
        <v>0.5</v>
      </c>
      <c r="L77" s="58">
        <v>2.0833333333333332E-2</v>
      </c>
      <c r="M77">
        <v>0.57999999999999996</v>
      </c>
      <c r="N77" s="58">
        <v>2.4305555555555556E-2</v>
      </c>
      <c r="O77">
        <v>0</v>
      </c>
      <c r="P77">
        <v>0</v>
      </c>
      <c r="Q77" s="58">
        <v>0</v>
      </c>
      <c r="R77">
        <v>0</v>
      </c>
      <c r="S77">
        <v>0</v>
      </c>
      <c r="T77">
        <v>0</v>
      </c>
      <c r="U77" s="16">
        <f t="shared" si="15"/>
        <v>0.3125</v>
      </c>
      <c r="V77" s="17">
        <f t="shared" si="16"/>
        <v>450</v>
      </c>
      <c r="W77" s="18">
        <f t="shared" si="17"/>
        <v>4.6433878157503712E-4</v>
      </c>
      <c r="X77" s="19">
        <f t="shared" si="18"/>
        <v>0.66864784546805345</v>
      </c>
      <c r="Y77" s="20">
        <f t="shared" si="19"/>
        <v>0</v>
      </c>
      <c r="Z77" s="18">
        <v>3.4722222222222224E-4</v>
      </c>
      <c r="AA77" s="18">
        <v>3.4722222222222224E-4</v>
      </c>
      <c r="AB77" s="18">
        <v>1.0416666666666667E-3</v>
      </c>
      <c r="AD77" s="18">
        <v>1.3888888888888889E-3</v>
      </c>
      <c r="AE77" s="18">
        <v>4.1666666666666669E-4</v>
      </c>
      <c r="AF77" s="18">
        <v>4.1666666666666669E-4</v>
      </c>
      <c r="AG77" s="18">
        <v>2.4305555555555556E-3</v>
      </c>
      <c r="AH77" s="18">
        <v>1.6203703703703703E-3</v>
      </c>
      <c r="AI77" s="18">
        <v>1.6203703703703703E-3</v>
      </c>
      <c r="AJ77" s="18">
        <v>5.5555555555555556E-4</v>
      </c>
      <c r="AK77" s="18">
        <v>5.5555555555555556E-4</v>
      </c>
      <c r="AL77" s="18">
        <v>5.5555555555555556E-4</v>
      </c>
      <c r="AM77" s="18">
        <v>5.5555555555555556E-4</v>
      </c>
      <c r="AN77" s="18"/>
      <c r="AO77" s="18"/>
      <c r="AP77" s="18"/>
      <c r="AQ77" s="18">
        <v>2.0833333333333333E-3</v>
      </c>
      <c r="AR77" s="18"/>
      <c r="AS77" s="18">
        <v>2.0833333333333333E-3</v>
      </c>
      <c r="AT77" s="18">
        <v>3.472222222222222E-3</v>
      </c>
      <c r="AU77" s="18">
        <v>3.472222222222222E-3</v>
      </c>
      <c r="AV77" s="18">
        <v>3.472222222222222E-3</v>
      </c>
      <c r="AW77" s="18">
        <v>3.472222222222222E-3</v>
      </c>
      <c r="AX77" s="18">
        <v>3.472222222222222E-3</v>
      </c>
      <c r="AY77" s="18"/>
      <c r="AZ77" s="18">
        <v>4.6296296296296293E-4</v>
      </c>
      <c r="BA77" s="18">
        <v>3.4722222222222224E-4</v>
      </c>
      <c r="BB77" s="18"/>
      <c r="BC77" s="18"/>
      <c r="BD77" s="18"/>
      <c r="BE77" s="18">
        <v>3.4722222222222224E-4</v>
      </c>
      <c r="BF77" s="18">
        <v>6.9444444444444447E-4</v>
      </c>
      <c r="BG77" s="18">
        <v>6.9444444444444447E-4</v>
      </c>
      <c r="BH77" s="18">
        <v>6.9444444444444447E-4</v>
      </c>
      <c r="BI77" s="18">
        <v>6.9444444444444447E-4</v>
      </c>
      <c r="BJ77" s="18">
        <v>1.3888888888888889E-3</v>
      </c>
      <c r="BK77" s="18">
        <v>1.3888888888888889E-3</v>
      </c>
      <c r="BL77" s="18">
        <v>1.3888888888888889E-3</v>
      </c>
      <c r="BM77" s="18">
        <v>1.3888888888888889E-3</v>
      </c>
      <c r="BN77" s="18">
        <v>1.3888888888888889E-3</v>
      </c>
      <c r="BO77" s="18">
        <v>1.3888888888888889E-3</v>
      </c>
      <c r="BP77" s="18">
        <v>1.3888888888888889E-3</v>
      </c>
      <c r="BQ77" s="18">
        <f t="shared" si="10"/>
        <v>4.6433878157503712E-4</v>
      </c>
      <c r="BR77" s="18">
        <f t="shared" si="11"/>
        <v>4.6433878157503712E-4</v>
      </c>
    </row>
    <row r="78" spans="1:70" x14ac:dyDescent="0.25">
      <c r="A78" s="1">
        <f t="shared" si="12"/>
        <v>36</v>
      </c>
      <c r="B78" s="2">
        <f t="shared" si="13"/>
        <v>9</v>
      </c>
      <c r="C78" s="2">
        <f t="shared" si="14"/>
        <v>2021</v>
      </c>
      <c r="D78">
        <v>12075</v>
      </c>
      <c r="E78" s="59">
        <v>44445</v>
      </c>
      <c r="F78" t="s">
        <v>80</v>
      </c>
      <c r="G78" t="s">
        <v>14</v>
      </c>
      <c r="H78" s="58">
        <v>0.3125</v>
      </c>
      <c r="I78">
        <v>7.5</v>
      </c>
      <c r="J78">
        <v>328</v>
      </c>
      <c r="K78">
        <v>0.5</v>
      </c>
      <c r="L78" s="58">
        <v>2.0833333333333332E-2</v>
      </c>
      <c r="M78">
        <v>0</v>
      </c>
      <c r="N78" s="58">
        <v>0</v>
      </c>
      <c r="O78">
        <v>0</v>
      </c>
      <c r="P78">
        <v>2.33</v>
      </c>
      <c r="Q78" s="58">
        <v>9.7222222222222224E-2</v>
      </c>
      <c r="R78">
        <v>0</v>
      </c>
      <c r="S78">
        <v>0</v>
      </c>
      <c r="T78">
        <v>0</v>
      </c>
      <c r="U78" s="16">
        <f t="shared" si="15"/>
        <v>0.21527777777777779</v>
      </c>
      <c r="V78" s="17">
        <f t="shared" si="16"/>
        <v>310</v>
      </c>
      <c r="W78" s="18">
        <f t="shared" si="17"/>
        <v>6.5633468834688346E-4</v>
      </c>
      <c r="X78" s="19">
        <f t="shared" si="18"/>
        <v>0.94512195121951215</v>
      </c>
      <c r="Y78" s="20">
        <f t="shared" si="19"/>
        <v>0</v>
      </c>
      <c r="Z78" s="18">
        <v>3.4722222222222224E-4</v>
      </c>
      <c r="AA78" s="18">
        <v>3.4722222222222224E-4</v>
      </c>
      <c r="AB78" s="18">
        <v>1.0416666666666667E-3</v>
      </c>
      <c r="AD78" s="18">
        <v>1.3888888888888889E-3</v>
      </c>
      <c r="AE78" s="18">
        <v>4.1666666666666669E-4</v>
      </c>
      <c r="AF78" s="18">
        <v>4.1666666666666669E-4</v>
      </c>
      <c r="AG78" s="18">
        <v>2.4305555555555556E-3</v>
      </c>
      <c r="AH78" s="18">
        <v>1.6203703703703703E-3</v>
      </c>
      <c r="AI78" s="18">
        <v>1.6203703703703703E-3</v>
      </c>
      <c r="AJ78" s="18">
        <v>5.5555555555555556E-4</v>
      </c>
      <c r="AK78" s="18">
        <v>5.5555555555555556E-4</v>
      </c>
      <c r="AL78" s="18">
        <v>5.5555555555555556E-4</v>
      </c>
      <c r="AM78" s="18">
        <v>5.5555555555555556E-4</v>
      </c>
      <c r="AN78" s="18"/>
      <c r="AO78" s="18"/>
      <c r="AP78" s="18"/>
      <c r="AQ78" s="18">
        <v>2.0833333333333333E-3</v>
      </c>
      <c r="AR78" s="18"/>
      <c r="AS78" s="18">
        <v>2.0833333333333333E-3</v>
      </c>
      <c r="AT78" s="18">
        <v>3.472222222222222E-3</v>
      </c>
      <c r="AU78" s="18">
        <v>3.472222222222222E-3</v>
      </c>
      <c r="AV78" s="18">
        <v>3.472222222222222E-3</v>
      </c>
      <c r="AW78" s="18">
        <v>3.472222222222222E-3</v>
      </c>
      <c r="AX78" s="18">
        <v>3.472222222222222E-3</v>
      </c>
      <c r="AY78" s="18"/>
      <c r="AZ78" s="18">
        <v>4.6296296296296293E-4</v>
      </c>
      <c r="BA78" s="18">
        <v>3.4722222222222224E-4</v>
      </c>
      <c r="BB78" s="18"/>
      <c r="BC78" s="18"/>
      <c r="BD78" s="18"/>
      <c r="BE78" s="18">
        <v>3.4722222222222224E-4</v>
      </c>
      <c r="BF78" s="18">
        <v>6.9444444444444447E-4</v>
      </c>
      <c r="BG78" s="18">
        <v>6.9444444444444447E-4</v>
      </c>
      <c r="BH78" s="18">
        <v>6.9444444444444447E-4</v>
      </c>
      <c r="BI78" s="18">
        <v>6.9444444444444447E-4</v>
      </c>
      <c r="BJ78" s="18">
        <v>1.3888888888888889E-3</v>
      </c>
      <c r="BK78" s="18">
        <v>1.3888888888888889E-3</v>
      </c>
      <c r="BL78" s="18">
        <v>1.3888888888888889E-3</v>
      </c>
      <c r="BM78" s="18">
        <v>1.3888888888888889E-3</v>
      </c>
      <c r="BN78" s="18">
        <v>1.3888888888888889E-3</v>
      </c>
      <c r="BO78" s="18">
        <v>1.3888888888888889E-3</v>
      </c>
      <c r="BP78" s="18">
        <v>1.3888888888888889E-3</v>
      </c>
      <c r="BQ78" s="18">
        <f t="shared" si="10"/>
        <v>6.5633468834688346E-4</v>
      </c>
      <c r="BR78" s="18">
        <f t="shared" si="11"/>
        <v>6.5633468834688346E-4</v>
      </c>
    </row>
    <row r="79" spans="1:70" x14ac:dyDescent="0.25">
      <c r="A79" s="1">
        <f t="shared" si="12"/>
        <v>36</v>
      </c>
      <c r="B79" s="2">
        <f t="shared" si="13"/>
        <v>9</v>
      </c>
      <c r="C79" s="2">
        <f t="shared" si="14"/>
        <v>2021</v>
      </c>
      <c r="D79">
        <v>12534</v>
      </c>
      <c r="E79" s="59">
        <v>44445</v>
      </c>
      <c r="F79" t="s">
        <v>80</v>
      </c>
      <c r="G79" t="s">
        <v>15</v>
      </c>
      <c r="H79" s="58">
        <v>0.3125</v>
      </c>
      <c r="I79">
        <v>7.5</v>
      </c>
      <c r="J79">
        <v>242</v>
      </c>
      <c r="K79">
        <v>0</v>
      </c>
      <c r="L79" s="58">
        <v>0</v>
      </c>
      <c r="M79">
        <v>0</v>
      </c>
      <c r="N79" s="58">
        <v>0</v>
      </c>
      <c r="O79">
        <v>3</v>
      </c>
      <c r="P79">
        <v>0</v>
      </c>
      <c r="Q79" s="58">
        <v>0</v>
      </c>
      <c r="R79">
        <v>0</v>
      </c>
      <c r="S79">
        <v>0</v>
      </c>
      <c r="T79">
        <v>0</v>
      </c>
      <c r="U79" s="16">
        <f t="shared" si="15"/>
        <v>0.3125</v>
      </c>
      <c r="V79" s="17">
        <f t="shared" si="16"/>
        <v>450</v>
      </c>
      <c r="W79" s="18">
        <f t="shared" si="17"/>
        <v>1.2913223140495868E-3</v>
      </c>
      <c r="X79" s="19">
        <f t="shared" si="18"/>
        <v>1.859504132231405</v>
      </c>
      <c r="Y79" s="20">
        <f t="shared" si="19"/>
        <v>1.2396694214876034</v>
      </c>
      <c r="Z79" s="18">
        <v>3.4722222222222224E-4</v>
      </c>
      <c r="AA79" s="18">
        <v>3.4722222222222224E-4</v>
      </c>
      <c r="AB79" s="18">
        <v>1.0416666666666667E-3</v>
      </c>
      <c r="AD79" s="18">
        <v>1.3888888888888889E-3</v>
      </c>
      <c r="AE79" s="18">
        <v>4.1666666666666669E-4</v>
      </c>
      <c r="AF79" s="18">
        <v>4.1666666666666669E-4</v>
      </c>
      <c r="AG79" s="18">
        <v>2.4305555555555556E-3</v>
      </c>
      <c r="AH79" s="18">
        <v>1.6203703703703703E-3</v>
      </c>
      <c r="AI79" s="18">
        <v>1.6203703703703703E-3</v>
      </c>
      <c r="AJ79" s="18">
        <v>5.5555555555555556E-4</v>
      </c>
      <c r="AK79" s="18">
        <v>5.5555555555555556E-4</v>
      </c>
      <c r="AL79" s="18">
        <v>5.5555555555555556E-4</v>
      </c>
      <c r="AM79" s="18">
        <v>5.5555555555555556E-4</v>
      </c>
      <c r="AN79" s="18"/>
      <c r="AO79" s="18"/>
      <c r="AP79" s="18"/>
      <c r="AQ79" s="18">
        <v>2.0833333333333333E-3</v>
      </c>
      <c r="AR79" s="18"/>
      <c r="AS79" s="18">
        <v>2.0833333333333333E-3</v>
      </c>
      <c r="AT79" s="18">
        <v>3.472222222222222E-3</v>
      </c>
      <c r="AU79" s="18">
        <v>3.472222222222222E-3</v>
      </c>
      <c r="AV79" s="18">
        <v>3.472222222222222E-3</v>
      </c>
      <c r="AW79" s="18">
        <v>3.472222222222222E-3</v>
      </c>
      <c r="AX79" s="18">
        <v>3.472222222222222E-3</v>
      </c>
      <c r="AY79" s="18"/>
      <c r="AZ79" s="18">
        <v>4.6296296296296293E-4</v>
      </c>
      <c r="BA79" s="18">
        <v>3.4722222222222224E-4</v>
      </c>
      <c r="BB79" s="18"/>
      <c r="BC79" s="18"/>
      <c r="BD79" s="18"/>
      <c r="BE79" s="18">
        <v>3.4722222222222224E-4</v>
      </c>
      <c r="BF79" s="18">
        <v>6.9444444444444447E-4</v>
      </c>
      <c r="BG79" s="18">
        <v>6.9444444444444447E-4</v>
      </c>
      <c r="BH79" s="18">
        <v>6.9444444444444447E-4</v>
      </c>
      <c r="BI79" s="18">
        <v>6.9444444444444447E-4</v>
      </c>
      <c r="BJ79" s="18">
        <v>1.3888888888888889E-3</v>
      </c>
      <c r="BK79" s="18">
        <v>1.3888888888888889E-3</v>
      </c>
      <c r="BL79" s="18">
        <v>1.3888888888888889E-3</v>
      </c>
      <c r="BM79" s="18">
        <v>1.3888888888888889E-3</v>
      </c>
      <c r="BN79" s="18">
        <v>1.3888888888888889E-3</v>
      </c>
      <c r="BO79" s="18">
        <v>1.3888888888888889E-3</v>
      </c>
      <c r="BP79" s="18">
        <v>1.3888888888888889E-3</v>
      </c>
      <c r="BQ79" s="18">
        <f t="shared" si="10"/>
        <v>1.2913223140495868E-3</v>
      </c>
      <c r="BR79" s="18">
        <f t="shared" si="11"/>
        <v>1.2913223140495868E-3</v>
      </c>
    </row>
    <row r="80" spans="1:70" x14ac:dyDescent="0.25">
      <c r="A80" s="1">
        <f t="shared" si="12"/>
        <v>36</v>
      </c>
      <c r="B80" s="2">
        <f t="shared" si="13"/>
        <v>9</v>
      </c>
      <c r="C80" s="2">
        <f t="shared" si="14"/>
        <v>2021</v>
      </c>
      <c r="D80">
        <v>901</v>
      </c>
      <c r="E80" s="59">
        <v>44445</v>
      </c>
      <c r="F80" t="s">
        <v>197</v>
      </c>
      <c r="G80" t="s">
        <v>10</v>
      </c>
      <c r="H80" s="58">
        <v>0.22916666666666666</v>
      </c>
      <c r="I80">
        <v>5.5</v>
      </c>
      <c r="J80">
        <v>230</v>
      </c>
      <c r="K80">
        <v>0</v>
      </c>
      <c r="L80" s="58">
        <v>0</v>
      </c>
      <c r="M80">
        <v>0.5</v>
      </c>
      <c r="N80" s="58">
        <v>2.0833333333333332E-2</v>
      </c>
      <c r="O80">
        <v>0</v>
      </c>
      <c r="P80">
        <v>1</v>
      </c>
      <c r="Q80" s="58">
        <v>4.1666666666666664E-2</v>
      </c>
      <c r="R80">
        <v>0</v>
      </c>
      <c r="S80">
        <v>0</v>
      </c>
      <c r="T80">
        <v>0</v>
      </c>
      <c r="U80" s="16">
        <f t="shared" si="15"/>
        <v>0.1875</v>
      </c>
      <c r="V80" s="17">
        <f t="shared" si="16"/>
        <v>270</v>
      </c>
      <c r="W80" s="18">
        <f t="shared" si="17"/>
        <v>8.1521739130434778E-4</v>
      </c>
      <c r="X80" s="19">
        <f t="shared" si="18"/>
        <v>1.173913043478261</v>
      </c>
      <c r="Y80" s="20">
        <f t="shared" si="19"/>
        <v>0</v>
      </c>
      <c r="Z80" s="18">
        <v>3.4722222222222224E-4</v>
      </c>
      <c r="AA80" s="18">
        <v>3.4722222222222224E-4</v>
      </c>
      <c r="AB80" s="18">
        <v>1.0416666666666667E-3</v>
      </c>
      <c r="AD80" s="18">
        <v>1.3888888888888889E-3</v>
      </c>
      <c r="AE80" s="18">
        <v>4.1666666666666669E-4</v>
      </c>
      <c r="AF80" s="18">
        <v>4.1666666666666669E-4</v>
      </c>
      <c r="AG80" s="18">
        <v>2.4305555555555556E-3</v>
      </c>
      <c r="AH80" s="18">
        <v>1.6203703703703703E-3</v>
      </c>
      <c r="AI80" s="18">
        <v>1.6203703703703703E-3</v>
      </c>
      <c r="AJ80" s="18">
        <v>5.5555555555555556E-4</v>
      </c>
      <c r="AK80" s="18">
        <v>5.5555555555555556E-4</v>
      </c>
      <c r="AL80" s="18">
        <v>5.5555555555555556E-4</v>
      </c>
      <c r="AM80" s="18">
        <v>5.5555555555555556E-4</v>
      </c>
      <c r="AN80" s="18"/>
      <c r="AO80" s="18"/>
      <c r="AP80" s="18"/>
      <c r="AQ80" s="18">
        <v>2.0833333333333333E-3</v>
      </c>
      <c r="AR80" s="18"/>
      <c r="AS80" s="18">
        <v>2.0833333333333333E-3</v>
      </c>
      <c r="AT80" s="18">
        <v>3.472222222222222E-3</v>
      </c>
      <c r="AU80" s="18">
        <v>3.472222222222222E-3</v>
      </c>
      <c r="AV80" s="18">
        <v>3.472222222222222E-3</v>
      </c>
      <c r="AW80" s="18">
        <v>3.472222222222222E-3</v>
      </c>
      <c r="AX80" s="18">
        <v>3.472222222222222E-3</v>
      </c>
      <c r="AY80" s="18"/>
      <c r="AZ80" s="18">
        <v>4.6296296296296293E-4</v>
      </c>
      <c r="BA80" s="18">
        <v>3.4722222222222224E-4</v>
      </c>
      <c r="BB80" s="18"/>
      <c r="BC80" s="18"/>
      <c r="BD80" s="18"/>
      <c r="BE80" s="18">
        <v>3.4722222222222224E-4</v>
      </c>
      <c r="BF80" s="18">
        <v>6.9444444444444447E-4</v>
      </c>
      <c r="BG80" s="18">
        <v>6.9444444444444447E-4</v>
      </c>
      <c r="BH80" s="18">
        <v>6.9444444444444447E-4</v>
      </c>
      <c r="BI80" s="18">
        <v>6.9444444444444447E-4</v>
      </c>
      <c r="BJ80" s="18">
        <v>1.3888888888888889E-3</v>
      </c>
      <c r="BK80" s="18">
        <v>1.3888888888888889E-3</v>
      </c>
      <c r="BL80" s="18">
        <v>1.3888888888888889E-3</v>
      </c>
      <c r="BM80" s="18">
        <v>1.3888888888888889E-3</v>
      </c>
      <c r="BN80" s="18">
        <v>1.3888888888888889E-3</v>
      </c>
      <c r="BO80" s="18">
        <v>1.3888888888888889E-3</v>
      </c>
      <c r="BP80" s="18">
        <v>1.3888888888888889E-3</v>
      </c>
      <c r="BQ80" s="18">
        <f t="shared" si="10"/>
        <v>8.1521739130434778E-4</v>
      </c>
      <c r="BR80" s="18">
        <f t="shared" si="11"/>
        <v>8.1521739130434778E-4</v>
      </c>
    </row>
    <row r="81" spans="1:70" x14ac:dyDescent="0.25">
      <c r="A81" s="1">
        <f t="shared" si="12"/>
        <v>36</v>
      </c>
      <c r="B81" s="2">
        <f t="shared" si="13"/>
        <v>9</v>
      </c>
      <c r="C81" s="2">
        <f t="shared" si="14"/>
        <v>2021</v>
      </c>
      <c r="D81">
        <v>12507</v>
      </c>
      <c r="E81" s="59">
        <v>44445</v>
      </c>
      <c r="F81" t="s">
        <v>197</v>
      </c>
      <c r="G81" t="s">
        <v>12</v>
      </c>
      <c r="H81" s="58">
        <v>0.33333333333333331</v>
      </c>
      <c r="I81">
        <v>8</v>
      </c>
      <c r="J81">
        <v>356</v>
      </c>
      <c r="K81">
        <v>0.33</v>
      </c>
      <c r="L81" s="58">
        <v>1.3888888888888888E-2</v>
      </c>
      <c r="M81">
        <v>0.33</v>
      </c>
      <c r="N81" s="58">
        <v>1.3888888888888888E-2</v>
      </c>
      <c r="O81">
        <v>0</v>
      </c>
      <c r="P81">
        <v>2.5</v>
      </c>
      <c r="Q81" s="58">
        <v>0.10416666666666667</v>
      </c>
      <c r="R81">
        <v>0</v>
      </c>
      <c r="S81">
        <v>0</v>
      </c>
      <c r="T81">
        <v>0</v>
      </c>
      <c r="U81" s="16">
        <f t="shared" si="15"/>
        <v>0.22916666666666663</v>
      </c>
      <c r="V81" s="17">
        <f t="shared" si="16"/>
        <v>329.99999999999994</v>
      </c>
      <c r="W81" s="18">
        <f t="shared" si="17"/>
        <v>6.4372659176029957E-4</v>
      </c>
      <c r="X81" s="19">
        <f t="shared" si="18"/>
        <v>0.92696629213483128</v>
      </c>
      <c r="Y81" s="20">
        <f t="shared" si="19"/>
        <v>0</v>
      </c>
      <c r="Z81" s="18">
        <v>3.4722222222222224E-4</v>
      </c>
      <c r="AA81" s="18">
        <v>3.4722222222222224E-4</v>
      </c>
      <c r="AB81" s="18">
        <v>1.0416666666666667E-3</v>
      </c>
      <c r="AD81" s="18">
        <v>1.3888888888888889E-3</v>
      </c>
      <c r="AE81" s="18">
        <v>4.1666666666666669E-4</v>
      </c>
      <c r="AF81" s="18">
        <v>4.1666666666666669E-4</v>
      </c>
      <c r="AG81" s="18">
        <v>2.4305555555555556E-3</v>
      </c>
      <c r="AH81" s="18">
        <v>1.6203703703703703E-3</v>
      </c>
      <c r="AI81" s="18">
        <v>1.6203703703703703E-3</v>
      </c>
      <c r="AJ81" s="18">
        <v>5.5555555555555556E-4</v>
      </c>
      <c r="AK81" s="18">
        <v>5.5555555555555556E-4</v>
      </c>
      <c r="AL81" s="18">
        <v>5.5555555555555556E-4</v>
      </c>
      <c r="AM81" s="18">
        <v>5.5555555555555556E-4</v>
      </c>
      <c r="AN81" s="18"/>
      <c r="AO81" s="18"/>
      <c r="AP81" s="18"/>
      <c r="AQ81" s="18">
        <v>2.0833333333333333E-3</v>
      </c>
      <c r="AR81" s="18"/>
      <c r="AS81" s="18">
        <v>2.0833333333333333E-3</v>
      </c>
      <c r="AT81" s="18">
        <v>3.472222222222222E-3</v>
      </c>
      <c r="AU81" s="18">
        <v>3.472222222222222E-3</v>
      </c>
      <c r="AV81" s="18">
        <v>3.472222222222222E-3</v>
      </c>
      <c r="AW81" s="18">
        <v>3.472222222222222E-3</v>
      </c>
      <c r="AX81" s="18">
        <v>3.472222222222222E-3</v>
      </c>
      <c r="AY81" s="18"/>
      <c r="AZ81" s="18">
        <v>4.6296296296296293E-4</v>
      </c>
      <c r="BA81" s="18">
        <v>3.4722222222222224E-4</v>
      </c>
      <c r="BB81" s="18"/>
      <c r="BC81" s="18"/>
      <c r="BD81" s="18"/>
      <c r="BE81" s="18">
        <v>3.4722222222222224E-4</v>
      </c>
      <c r="BF81" s="18">
        <v>6.9444444444444447E-4</v>
      </c>
      <c r="BG81" s="18">
        <v>6.9444444444444447E-4</v>
      </c>
      <c r="BH81" s="18">
        <v>6.9444444444444447E-4</v>
      </c>
      <c r="BI81" s="18">
        <v>6.9444444444444447E-4</v>
      </c>
      <c r="BJ81" s="18">
        <v>1.3888888888888889E-3</v>
      </c>
      <c r="BK81" s="18">
        <v>1.3888888888888889E-3</v>
      </c>
      <c r="BL81" s="18">
        <v>1.3888888888888889E-3</v>
      </c>
      <c r="BM81" s="18">
        <v>1.3888888888888889E-3</v>
      </c>
      <c r="BN81" s="18">
        <v>1.3888888888888889E-3</v>
      </c>
      <c r="BO81" s="18">
        <v>1.3888888888888889E-3</v>
      </c>
      <c r="BP81" s="18">
        <v>1.3888888888888889E-3</v>
      </c>
      <c r="BQ81" s="18">
        <f t="shared" si="10"/>
        <v>6.4372659176029957E-4</v>
      </c>
      <c r="BR81" s="18">
        <f t="shared" si="11"/>
        <v>6.4372659176029957E-4</v>
      </c>
    </row>
    <row r="82" spans="1:70" x14ac:dyDescent="0.25">
      <c r="A82" s="1">
        <f t="shared" si="12"/>
        <v>36</v>
      </c>
      <c r="B82" s="2">
        <f t="shared" si="13"/>
        <v>9</v>
      </c>
      <c r="C82" s="2">
        <f t="shared" si="14"/>
        <v>2021</v>
      </c>
      <c r="D82">
        <v>12058</v>
      </c>
      <c r="E82" s="59">
        <v>44445</v>
      </c>
      <c r="F82" t="s">
        <v>168</v>
      </c>
      <c r="G82" t="s">
        <v>12</v>
      </c>
      <c r="H82" s="58">
        <v>0.33333333333333331</v>
      </c>
      <c r="I82">
        <v>8</v>
      </c>
      <c r="J82">
        <v>339</v>
      </c>
      <c r="K82">
        <v>0</v>
      </c>
      <c r="L82" s="58">
        <v>0</v>
      </c>
      <c r="M82">
        <v>0.5</v>
      </c>
      <c r="N82" s="58">
        <v>2.0833333333333332E-2</v>
      </c>
      <c r="O82">
        <v>0</v>
      </c>
      <c r="P82">
        <v>1.5</v>
      </c>
      <c r="Q82" s="58">
        <v>6.25E-2</v>
      </c>
      <c r="R82">
        <v>0</v>
      </c>
      <c r="S82">
        <v>0</v>
      </c>
      <c r="T82">
        <v>0</v>
      </c>
      <c r="U82" s="16">
        <f t="shared" si="15"/>
        <v>0.27083333333333331</v>
      </c>
      <c r="V82" s="17">
        <f t="shared" si="16"/>
        <v>389.99999999999994</v>
      </c>
      <c r="W82" s="18">
        <f t="shared" si="17"/>
        <v>7.9891838741396259E-4</v>
      </c>
      <c r="X82" s="19">
        <f t="shared" si="18"/>
        <v>1.150442477876106</v>
      </c>
      <c r="Y82" s="20">
        <f t="shared" si="19"/>
        <v>0</v>
      </c>
      <c r="Z82" s="18">
        <v>3.4722222222222224E-4</v>
      </c>
      <c r="AA82" s="18">
        <v>3.4722222222222224E-4</v>
      </c>
      <c r="AB82" s="18">
        <v>1.0416666666666667E-3</v>
      </c>
      <c r="AD82" s="18">
        <v>1.3888888888888889E-3</v>
      </c>
      <c r="AE82" s="18">
        <v>4.1666666666666669E-4</v>
      </c>
      <c r="AF82" s="18">
        <v>4.1666666666666669E-4</v>
      </c>
      <c r="AG82" s="18">
        <v>2.4305555555555556E-3</v>
      </c>
      <c r="AH82" s="18">
        <v>1.6203703703703703E-3</v>
      </c>
      <c r="AI82" s="18">
        <v>1.6203703703703703E-3</v>
      </c>
      <c r="AJ82" s="18">
        <v>5.5555555555555556E-4</v>
      </c>
      <c r="AK82" s="18">
        <v>5.5555555555555556E-4</v>
      </c>
      <c r="AL82" s="18">
        <v>5.5555555555555556E-4</v>
      </c>
      <c r="AM82" s="18">
        <v>5.5555555555555556E-4</v>
      </c>
      <c r="AN82" s="18"/>
      <c r="AO82" s="18"/>
      <c r="AP82" s="18"/>
      <c r="AQ82" s="18">
        <v>2.0833333333333333E-3</v>
      </c>
      <c r="AR82" s="18"/>
      <c r="AS82" s="18">
        <v>2.0833333333333333E-3</v>
      </c>
      <c r="AT82" s="18">
        <v>3.472222222222222E-3</v>
      </c>
      <c r="AU82" s="18">
        <v>3.472222222222222E-3</v>
      </c>
      <c r="AV82" s="18">
        <v>3.472222222222222E-3</v>
      </c>
      <c r="AW82" s="18">
        <v>3.472222222222222E-3</v>
      </c>
      <c r="AX82" s="18">
        <v>3.472222222222222E-3</v>
      </c>
      <c r="AY82" s="18"/>
      <c r="AZ82" s="18">
        <v>4.6296296296296293E-4</v>
      </c>
      <c r="BA82" s="18">
        <v>3.4722222222222224E-4</v>
      </c>
      <c r="BB82" s="18"/>
      <c r="BC82" s="18"/>
      <c r="BD82" s="18"/>
      <c r="BE82" s="18">
        <v>3.4722222222222224E-4</v>
      </c>
      <c r="BF82" s="18">
        <v>6.9444444444444447E-4</v>
      </c>
      <c r="BG82" s="18">
        <v>6.9444444444444447E-4</v>
      </c>
      <c r="BH82" s="18">
        <v>6.9444444444444447E-4</v>
      </c>
      <c r="BI82" s="18">
        <v>6.9444444444444447E-4</v>
      </c>
      <c r="BJ82" s="18">
        <v>1.3888888888888889E-3</v>
      </c>
      <c r="BK82" s="18">
        <v>1.3888888888888889E-3</v>
      </c>
      <c r="BL82" s="18">
        <v>1.3888888888888889E-3</v>
      </c>
      <c r="BM82" s="18">
        <v>1.3888888888888889E-3</v>
      </c>
      <c r="BN82" s="18">
        <v>1.3888888888888889E-3</v>
      </c>
      <c r="BO82" s="18">
        <v>1.3888888888888889E-3</v>
      </c>
      <c r="BP82" s="18">
        <v>1.3888888888888889E-3</v>
      </c>
      <c r="BQ82" s="18">
        <f t="shared" si="10"/>
        <v>7.9891838741396259E-4</v>
      </c>
      <c r="BR82" s="18">
        <f t="shared" si="11"/>
        <v>7.9891838741396259E-4</v>
      </c>
    </row>
    <row r="83" spans="1:70" x14ac:dyDescent="0.25">
      <c r="A83" s="1">
        <f t="shared" si="12"/>
        <v>36</v>
      </c>
      <c r="B83" s="2">
        <f t="shared" si="13"/>
        <v>9</v>
      </c>
      <c r="C83" s="2">
        <f t="shared" si="14"/>
        <v>2021</v>
      </c>
      <c r="D83">
        <v>1327</v>
      </c>
      <c r="E83" s="59">
        <v>44445</v>
      </c>
      <c r="F83" t="s">
        <v>168</v>
      </c>
      <c r="G83" t="s">
        <v>14</v>
      </c>
      <c r="H83" s="58">
        <v>0.3125</v>
      </c>
      <c r="I83">
        <v>7.5</v>
      </c>
      <c r="J83">
        <v>221</v>
      </c>
      <c r="K83">
        <v>0</v>
      </c>
      <c r="L83" s="58">
        <v>0</v>
      </c>
      <c r="M83">
        <v>0</v>
      </c>
      <c r="N83" s="58">
        <v>0</v>
      </c>
      <c r="O83">
        <v>0</v>
      </c>
      <c r="P83">
        <v>4.5</v>
      </c>
      <c r="Q83" s="58">
        <v>0.1875</v>
      </c>
      <c r="R83">
        <v>0</v>
      </c>
      <c r="S83">
        <v>0</v>
      </c>
      <c r="T83">
        <v>0</v>
      </c>
      <c r="U83" s="16">
        <f t="shared" si="15"/>
        <v>0.125</v>
      </c>
      <c r="V83" s="17">
        <f t="shared" si="16"/>
        <v>180</v>
      </c>
      <c r="W83" s="18">
        <f t="shared" si="17"/>
        <v>5.6561085972850684E-4</v>
      </c>
      <c r="X83" s="19">
        <f t="shared" si="18"/>
        <v>0.81447963800904977</v>
      </c>
      <c r="Y83" s="20">
        <f t="shared" si="19"/>
        <v>0</v>
      </c>
      <c r="Z83" s="18">
        <v>3.4722222222222224E-4</v>
      </c>
      <c r="AA83" s="18">
        <v>3.4722222222222224E-4</v>
      </c>
      <c r="AB83" s="18">
        <v>1.0416666666666667E-3</v>
      </c>
      <c r="AD83" s="18">
        <v>1.3888888888888889E-3</v>
      </c>
      <c r="AE83" s="18">
        <v>4.1666666666666669E-4</v>
      </c>
      <c r="AF83" s="18">
        <v>4.1666666666666669E-4</v>
      </c>
      <c r="AG83" s="18">
        <v>2.4305555555555556E-3</v>
      </c>
      <c r="AH83" s="18">
        <v>1.6203703703703703E-3</v>
      </c>
      <c r="AI83" s="18">
        <v>1.6203703703703703E-3</v>
      </c>
      <c r="AJ83" s="18">
        <v>5.5555555555555556E-4</v>
      </c>
      <c r="AK83" s="18">
        <v>5.5555555555555556E-4</v>
      </c>
      <c r="AL83" s="18">
        <v>5.5555555555555556E-4</v>
      </c>
      <c r="AM83" s="18">
        <v>5.5555555555555556E-4</v>
      </c>
      <c r="AN83" s="18"/>
      <c r="AO83" s="18"/>
      <c r="AP83" s="18"/>
      <c r="AQ83" s="18">
        <v>2.0833333333333333E-3</v>
      </c>
      <c r="AR83" s="18"/>
      <c r="AS83" s="18">
        <v>2.0833333333333333E-3</v>
      </c>
      <c r="AT83" s="18">
        <v>3.472222222222222E-3</v>
      </c>
      <c r="AU83" s="18">
        <v>3.472222222222222E-3</v>
      </c>
      <c r="AV83" s="18">
        <v>3.472222222222222E-3</v>
      </c>
      <c r="AW83" s="18">
        <v>3.472222222222222E-3</v>
      </c>
      <c r="AX83" s="18">
        <v>3.472222222222222E-3</v>
      </c>
      <c r="AY83" s="18"/>
      <c r="AZ83" s="18">
        <v>4.6296296296296293E-4</v>
      </c>
      <c r="BA83" s="18">
        <v>3.4722222222222224E-4</v>
      </c>
      <c r="BB83" s="18"/>
      <c r="BC83" s="18"/>
      <c r="BD83" s="18"/>
      <c r="BE83" s="18">
        <v>3.4722222222222224E-4</v>
      </c>
      <c r="BF83" s="18">
        <v>6.9444444444444447E-4</v>
      </c>
      <c r="BG83" s="18">
        <v>6.9444444444444447E-4</v>
      </c>
      <c r="BH83" s="18">
        <v>6.9444444444444447E-4</v>
      </c>
      <c r="BI83" s="18">
        <v>6.9444444444444447E-4</v>
      </c>
      <c r="BJ83" s="18">
        <v>1.3888888888888889E-3</v>
      </c>
      <c r="BK83" s="18">
        <v>1.3888888888888889E-3</v>
      </c>
      <c r="BL83" s="18">
        <v>1.3888888888888889E-3</v>
      </c>
      <c r="BM83" s="18">
        <v>1.3888888888888889E-3</v>
      </c>
      <c r="BN83" s="18">
        <v>1.3888888888888889E-3</v>
      </c>
      <c r="BO83" s="18">
        <v>1.3888888888888889E-3</v>
      </c>
      <c r="BP83" s="18">
        <v>1.3888888888888889E-3</v>
      </c>
      <c r="BQ83" s="18">
        <f t="shared" si="10"/>
        <v>5.6561085972850684E-4</v>
      </c>
      <c r="BR83" s="18">
        <f t="shared" si="11"/>
        <v>5.6561085972850684E-4</v>
      </c>
    </row>
    <row r="84" spans="1:70" x14ac:dyDescent="0.25">
      <c r="A84" s="1">
        <f t="shared" si="12"/>
        <v>36</v>
      </c>
      <c r="B84" s="2">
        <f t="shared" si="13"/>
        <v>9</v>
      </c>
      <c r="C84" s="2">
        <f t="shared" si="14"/>
        <v>2021</v>
      </c>
      <c r="D84">
        <v>12082</v>
      </c>
      <c r="E84" s="59">
        <v>44445</v>
      </c>
      <c r="F84" t="s">
        <v>68</v>
      </c>
      <c r="G84" t="s">
        <v>14</v>
      </c>
      <c r="H84" s="58">
        <v>0.3125</v>
      </c>
      <c r="I84">
        <v>7.5</v>
      </c>
      <c r="J84">
        <v>328</v>
      </c>
      <c r="K84">
        <v>0</v>
      </c>
      <c r="L84" s="58">
        <v>0</v>
      </c>
      <c r="M84">
        <v>0.5</v>
      </c>
      <c r="N84" s="58">
        <v>2.0833333333333332E-2</v>
      </c>
      <c r="O84">
        <v>0</v>
      </c>
      <c r="P84">
        <v>2.33</v>
      </c>
      <c r="Q84" s="58">
        <v>9.7222222222222224E-2</v>
      </c>
      <c r="R84">
        <v>51</v>
      </c>
      <c r="S84">
        <v>0</v>
      </c>
      <c r="T84">
        <v>0</v>
      </c>
      <c r="U84" s="16">
        <f t="shared" si="15"/>
        <v>0.21527777777777779</v>
      </c>
      <c r="V84" s="17">
        <f t="shared" si="16"/>
        <v>310</v>
      </c>
      <c r="W84" s="18">
        <f t="shared" si="17"/>
        <v>6.5633468834688346E-4</v>
      </c>
      <c r="X84" s="19">
        <f t="shared" si="18"/>
        <v>0.94512195121951215</v>
      </c>
      <c r="Y84" s="20">
        <f t="shared" si="19"/>
        <v>0</v>
      </c>
      <c r="Z84" s="18">
        <v>3.4722222222222224E-4</v>
      </c>
      <c r="AA84" s="18">
        <v>3.4722222222222224E-4</v>
      </c>
      <c r="AB84" s="18">
        <v>1.0416666666666667E-3</v>
      </c>
      <c r="AD84" s="18">
        <v>1.3888888888888889E-3</v>
      </c>
      <c r="AE84" s="18">
        <v>4.1666666666666669E-4</v>
      </c>
      <c r="AF84" s="18">
        <v>4.1666666666666669E-4</v>
      </c>
      <c r="AG84" s="18">
        <v>2.4305555555555556E-3</v>
      </c>
      <c r="AH84" s="18">
        <v>1.6203703703703703E-3</v>
      </c>
      <c r="AI84" s="18">
        <v>1.6203703703703703E-3</v>
      </c>
      <c r="AJ84" s="18">
        <v>5.5555555555555556E-4</v>
      </c>
      <c r="AK84" s="18">
        <v>5.5555555555555556E-4</v>
      </c>
      <c r="AL84" s="18">
        <v>5.5555555555555556E-4</v>
      </c>
      <c r="AM84" s="18">
        <v>5.5555555555555556E-4</v>
      </c>
      <c r="AN84" s="18"/>
      <c r="AO84" s="18"/>
      <c r="AP84" s="18"/>
      <c r="AQ84" s="18">
        <v>2.0833333333333333E-3</v>
      </c>
      <c r="AR84" s="18"/>
      <c r="AS84" s="18">
        <v>2.0833333333333333E-3</v>
      </c>
      <c r="AT84" s="18">
        <v>3.472222222222222E-3</v>
      </c>
      <c r="AU84" s="18">
        <v>3.472222222222222E-3</v>
      </c>
      <c r="AV84" s="18">
        <v>3.472222222222222E-3</v>
      </c>
      <c r="AW84" s="18">
        <v>3.472222222222222E-3</v>
      </c>
      <c r="AX84" s="18">
        <v>3.472222222222222E-3</v>
      </c>
      <c r="AY84" s="18"/>
      <c r="AZ84" s="18">
        <v>4.6296296296296293E-4</v>
      </c>
      <c r="BA84" s="18">
        <v>3.4722222222222224E-4</v>
      </c>
      <c r="BB84" s="18"/>
      <c r="BC84" s="18"/>
      <c r="BD84" s="18"/>
      <c r="BE84" s="18">
        <v>3.4722222222222224E-4</v>
      </c>
      <c r="BF84" s="18">
        <v>6.9444444444444447E-4</v>
      </c>
      <c r="BG84" s="18">
        <v>6.9444444444444447E-4</v>
      </c>
      <c r="BH84" s="18">
        <v>6.9444444444444447E-4</v>
      </c>
      <c r="BI84" s="18">
        <v>6.9444444444444447E-4</v>
      </c>
      <c r="BJ84" s="18">
        <v>1.3888888888888889E-3</v>
      </c>
      <c r="BK84" s="18">
        <v>1.3888888888888889E-3</v>
      </c>
      <c r="BL84" s="18">
        <v>1.3888888888888889E-3</v>
      </c>
      <c r="BM84" s="18">
        <v>1.3888888888888889E-3</v>
      </c>
      <c r="BN84" s="18">
        <v>1.3888888888888889E-3</v>
      </c>
      <c r="BO84" s="18">
        <v>1.3888888888888889E-3</v>
      </c>
      <c r="BP84" s="18">
        <v>1.3888888888888889E-3</v>
      </c>
      <c r="BQ84" s="18">
        <f t="shared" si="10"/>
        <v>6.5633468834688346E-4</v>
      </c>
      <c r="BR84" s="18">
        <f t="shared" si="11"/>
        <v>6.5633468834688346E-4</v>
      </c>
    </row>
    <row r="85" spans="1:70" x14ac:dyDescent="0.25">
      <c r="A85" s="1">
        <f t="shared" si="12"/>
        <v>36</v>
      </c>
      <c r="B85" s="2">
        <f t="shared" si="13"/>
        <v>9</v>
      </c>
      <c r="C85" s="2">
        <f t="shared" si="14"/>
        <v>2021</v>
      </c>
      <c r="D85">
        <v>12501</v>
      </c>
      <c r="E85" s="59">
        <v>44445</v>
      </c>
      <c r="F85" t="s">
        <v>68</v>
      </c>
      <c r="G85" t="s">
        <v>15</v>
      </c>
      <c r="H85" s="58">
        <v>0.3125</v>
      </c>
      <c r="I85">
        <v>7.5</v>
      </c>
      <c r="J85">
        <v>454</v>
      </c>
      <c r="K85">
        <v>0</v>
      </c>
      <c r="L85" s="58">
        <v>0</v>
      </c>
      <c r="M85">
        <v>0.5</v>
      </c>
      <c r="N85" s="58">
        <v>2.0833333333333332E-2</v>
      </c>
      <c r="O85">
        <v>0</v>
      </c>
      <c r="P85">
        <v>0</v>
      </c>
      <c r="Q85" s="58">
        <v>0</v>
      </c>
      <c r="R85">
        <v>0</v>
      </c>
      <c r="S85">
        <v>0</v>
      </c>
      <c r="T85">
        <v>0</v>
      </c>
      <c r="U85" s="16">
        <f t="shared" si="15"/>
        <v>0.3125</v>
      </c>
      <c r="V85" s="17">
        <f t="shared" si="16"/>
        <v>450</v>
      </c>
      <c r="W85" s="18">
        <f t="shared" si="17"/>
        <v>6.8832599118942735E-4</v>
      </c>
      <c r="X85" s="19">
        <f t="shared" si="18"/>
        <v>0.99118942731277537</v>
      </c>
      <c r="Y85" s="20">
        <f t="shared" si="19"/>
        <v>0</v>
      </c>
      <c r="Z85" s="18">
        <v>3.4722222222222224E-4</v>
      </c>
      <c r="AA85" s="18">
        <v>3.4722222222222224E-4</v>
      </c>
      <c r="AB85" s="18">
        <v>1.0416666666666667E-3</v>
      </c>
      <c r="AD85" s="18">
        <v>1.3888888888888889E-3</v>
      </c>
      <c r="AE85" s="18">
        <v>4.1666666666666669E-4</v>
      </c>
      <c r="AF85" s="18">
        <v>4.1666666666666669E-4</v>
      </c>
      <c r="AG85" s="18">
        <v>2.4305555555555556E-3</v>
      </c>
      <c r="AH85" s="18">
        <v>1.6203703703703703E-3</v>
      </c>
      <c r="AI85" s="18">
        <v>1.6203703703703703E-3</v>
      </c>
      <c r="AJ85" s="18">
        <v>5.5555555555555556E-4</v>
      </c>
      <c r="AK85" s="18">
        <v>5.5555555555555556E-4</v>
      </c>
      <c r="AL85" s="18">
        <v>5.5555555555555556E-4</v>
      </c>
      <c r="AM85" s="18">
        <v>5.5555555555555556E-4</v>
      </c>
      <c r="AN85" s="18"/>
      <c r="AO85" s="18"/>
      <c r="AP85" s="18"/>
      <c r="AQ85" s="18">
        <v>2.0833333333333333E-3</v>
      </c>
      <c r="AR85" s="18"/>
      <c r="AS85" s="18">
        <v>2.0833333333333333E-3</v>
      </c>
      <c r="AT85" s="18">
        <v>3.472222222222222E-3</v>
      </c>
      <c r="AU85" s="18">
        <v>3.472222222222222E-3</v>
      </c>
      <c r="AV85" s="18">
        <v>3.472222222222222E-3</v>
      </c>
      <c r="AW85" s="18">
        <v>3.472222222222222E-3</v>
      </c>
      <c r="AX85" s="18">
        <v>3.472222222222222E-3</v>
      </c>
      <c r="AY85" s="18"/>
      <c r="AZ85" s="18">
        <v>4.6296296296296293E-4</v>
      </c>
      <c r="BA85" s="18">
        <v>3.4722222222222224E-4</v>
      </c>
      <c r="BB85" s="18"/>
      <c r="BC85" s="18"/>
      <c r="BD85" s="18"/>
      <c r="BE85" s="18">
        <v>3.4722222222222224E-4</v>
      </c>
      <c r="BF85" s="18">
        <v>6.9444444444444447E-4</v>
      </c>
      <c r="BG85" s="18">
        <v>6.9444444444444447E-4</v>
      </c>
      <c r="BH85" s="18">
        <v>6.9444444444444447E-4</v>
      </c>
      <c r="BI85" s="18">
        <v>6.9444444444444447E-4</v>
      </c>
      <c r="BJ85" s="18">
        <v>1.3888888888888889E-3</v>
      </c>
      <c r="BK85" s="18">
        <v>1.3888888888888889E-3</v>
      </c>
      <c r="BL85" s="18">
        <v>1.3888888888888889E-3</v>
      </c>
      <c r="BM85" s="18">
        <v>1.3888888888888889E-3</v>
      </c>
      <c r="BN85" s="18">
        <v>1.3888888888888889E-3</v>
      </c>
      <c r="BO85" s="18">
        <v>1.3888888888888889E-3</v>
      </c>
      <c r="BP85" s="18">
        <v>1.3888888888888889E-3</v>
      </c>
      <c r="BQ85" s="18">
        <f t="shared" si="10"/>
        <v>6.8832599118942735E-4</v>
      </c>
      <c r="BR85" s="18">
        <f t="shared" si="11"/>
        <v>6.8832599118942735E-4</v>
      </c>
    </row>
    <row r="86" spans="1:70" x14ac:dyDescent="0.25">
      <c r="A86" s="1">
        <f t="shared" si="12"/>
        <v>36</v>
      </c>
      <c r="B86" s="2">
        <f t="shared" si="13"/>
        <v>9</v>
      </c>
      <c r="C86" s="2">
        <f t="shared" si="14"/>
        <v>2021</v>
      </c>
      <c r="D86">
        <v>1326</v>
      </c>
      <c r="E86" s="59">
        <v>44445</v>
      </c>
      <c r="F86" t="s">
        <v>68</v>
      </c>
      <c r="G86" t="s">
        <v>38</v>
      </c>
      <c r="H86" s="58">
        <v>0.3125</v>
      </c>
      <c r="I86">
        <v>7.5</v>
      </c>
      <c r="J86">
        <v>670</v>
      </c>
      <c r="K86">
        <v>0</v>
      </c>
      <c r="L86" s="58">
        <v>0</v>
      </c>
      <c r="M86">
        <v>0</v>
      </c>
      <c r="N86" s="58">
        <v>0</v>
      </c>
      <c r="O86">
        <v>0</v>
      </c>
      <c r="P86">
        <v>0</v>
      </c>
      <c r="Q86" s="58">
        <v>0</v>
      </c>
      <c r="R86">
        <v>78</v>
      </c>
      <c r="S86">
        <v>0</v>
      </c>
      <c r="T86">
        <v>0</v>
      </c>
      <c r="U86" s="16">
        <f t="shared" si="15"/>
        <v>0.3125</v>
      </c>
      <c r="V86" s="17">
        <f t="shared" si="16"/>
        <v>450</v>
      </c>
      <c r="W86" s="18">
        <f t="shared" si="17"/>
        <v>4.6641791044776119E-4</v>
      </c>
      <c r="X86" s="19">
        <f t="shared" si="18"/>
        <v>0.67164179104477617</v>
      </c>
      <c r="Y86" s="20">
        <f t="shared" si="19"/>
        <v>0</v>
      </c>
      <c r="Z86" s="18">
        <v>3.4722222222222224E-4</v>
      </c>
      <c r="AA86" s="18">
        <v>3.4722222222222224E-4</v>
      </c>
      <c r="AB86" s="18">
        <v>1.0416666666666667E-3</v>
      </c>
      <c r="AD86" s="18">
        <v>1.3888888888888889E-3</v>
      </c>
      <c r="AE86" s="18">
        <v>4.1666666666666669E-4</v>
      </c>
      <c r="AF86" s="18">
        <v>4.1666666666666669E-4</v>
      </c>
      <c r="AG86" s="18">
        <v>2.4305555555555556E-3</v>
      </c>
      <c r="AH86" s="18">
        <v>1.6203703703703703E-3</v>
      </c>
      <c r="AI86" s="18">
        <v>1.6203703703703703E-3</v>
      </c>
      <c r="AJ86" s="18">
        <v>5.5555555555555556E-4</v>
      </c>
      <c r="AK86" s="18">
        <v>5.5555555555555556E-4</v>
      </c>
      <c r="AL86" s="18">
        <v>5.5555555555555556E-4</v>
      </c>
      <c r="AM86" s="18">
        <v>5.5555555555555556E-4</v>
      </c>
      <c r="AN86" s="18"/>
      <c r="AO86" s="18"/>
      <c r="AP86" s="18"/>
      <c r="AQ86" s="18">
        <v>2.0833333333333333E-3</v>
      </c>
      <c r="AR86" s="18"/>
      <c r="AS86" s="18">
        <v>2.0833333333333333E-3</v>
      </c>
      <c r="AT86" s="18">
        <v>3.472222222222222E-3</v>
      </c>
      <c r="AU86" s="18">
        <v>3.472222222222222E-3</v>
      </c>
      <c r="AV86" s="18">
        <v>3.472222222222222E-3</v>
      </c>
      <c r="AW86" s="18">
        <v>3.472222222222222E-3</v>
      </c>
      <c r="AX86" s="18">
        <v>3.472222222222222E-3</v>
      </c>
      <c r="AY86" s="18"/>
      <c r="AZ86" s="18">
        <v>4.6296296296296293E-4</v>
      </c>
      <c r="BA86" s="18">
        <v>3.4722222222222224E-4</v>
      </c>
      <c r="BB86" s="18"/>
      <c r="BC86" s="18"/>
      <c r="BD86" s="18"/>
      <c r="BE86" s="18">
        <v>3.4722222222222224E-4</v>
      </c>
      <c r="BF86" s="18">
        <v>6.9444444444444447E-4</v>
      </c>
      <c r="BG86" s="18">
        <v>6.9444444444444447E-4</v>
      </c>
      <c r="BH86" s="18">
        <v>6.9444444444444447E-4</v>
      </c>
      <c r="BI86" s="18">
        <v>6.9444444444444447E-4</v>
      </c>
      <c r="BJ86" s="18">
        <v>1.3888888888888889E-3</v>
      </c>
      <c r="BK86" s="18">
        <v>1.3888888888888889E-3</v>
      </c>
      <c r="BL86" s="18">
        <v>1.3888888888888889E-3</v>
      </c>
      <c r="BM86" s="18">
        <v>1.3888888888888889E-3</v>
      </c>
      <c r="BN86" s="18">
        <v>1.3888888888888889E-3</v>
      </c>
      <c r="BO86" s="18">
        <v>1.3888888888888889E-3</v>
      </c>
      <c r="BP86" s="18">
        <v>1.3888888888888889E-3</v>
      </c>
      <c r="BQ86" s="18">
        <f t="shared" si="10"/>
        <v>4.6641791044776119E-4</v>
      </c>
      <c r="BR86" s="18">
        <f t="shared" si="11"/>
        <v>4.6641791044776119E-4</v>
      </c>
    </row>
    <row r="87" spans="1:70" x14ac:dyDescent="0.25">
      <c r="A87" s="1">
        <f t="shared" si="12"/>
        <v>36</v>
      </c>
      <c r="B87" s="2">
        <f t="shared" si="13"/>
        <v>9</v>
      </c>
      <c r="C87" s="2">
        <f t="shared" si="14"/>
        <v>2021</v>
      </c>
      <c r="D87">
        <v>615</v>
      </c>
      <c r="E87" s="59">
        <v>44445</v>
      </c>
      <c r="F87" t="s">
        <v>54</v>
      </c>
      <c r="G87" t="s">
        <v>15</v>
      </c>
      <c r="H87" s="58">
        <v>0.1875</v>
      </c>
      <c r="I87">
        <v>4.5</v>
      </c>
      <c r="J87">
        <v>16</v>
      </c>
      <c r="K87">
        <v>0</v>
      </c>
      <c r="L87" s="58">
        <v>0</v>
      </c>
      <c r="M87">
        <v>0</v>
      </c>
      <c r="N87" s="58">
        <v>0</v>
      </c>
      <c r="O87">
        <v>0</v>
      </c>
      <c r="P87">
        <v>0</v>
      </c>
      <c r="Q87" s="58">
        <v>0</v>
      </c>
      <c r="R87">
        <v>0</v>
      </c>
      <c r="S87">
        <v>0</v>
      </c>
      <c r="T87">
        <v>0</v>
      </c>
      <c r="U87" s="16">
        <f t="shared" si="15"/>
        <v>0.1875</v>
      </c>
      <c r="V87" s="17">
        <f t="shared" si="16"/>
        <v>270</v>
      </c>
      <c r="W87" s="18">
        <f t="shared" si="17"/>
        <v>1.171875E-2</v>
      </c>
      <c r="X87" s="19">
        <f t="shared" si="18"/>
        <v>16.875</v>
      </c>
      <c r="Y87" s="20">
        <f t="shared" si="19"/>
        <v>0</v>
      </c>
      <c r="Z87" s="18">
        <v>3.4722222222222224E-4</v>
      </c>
      <c r="AA87" s="18">
        <v>3.4722222222222224E-4</v>
      </c>
      <c r="AB87" s="18">
        <v>1.0416666666666667E-3</v>
      </c>
      <c r="AD87" s="18">
        <v>1.3888888888888889E-3</v>
      </c>
      <c r="AE87" s="18">
        <v>4.1666666666666669E-4</v>
      </c>
      <c r="AF87" s="18">
        <v>4.1666666666666669E-4</v>
      </c>
      <c r="AG87" s="18">
        <v>2.4305555555555556E-3</v>
      </c>
      <c r="AH87" s="18">
        <v>1.6203703703703703E-3</v>
      </c>
      <c r="AI87" s="18">
        <v>1.6203703703703703E-3</v>
      </c>
      <c r="AJ87" s="18">
        <v>5.5555555555555556E-4</v>
      </c>
      <c r="AK87" s="18">
        <v>5.5555555555555556E-4</v>
      </c>
      <c r="AL87" s="18">
        <v>5.5555555555555556E-4</v>
      </c>
      <c r="AM87" s="18">
        <v>5.5555555555555556E-4</v>
      </c>
      <c r="AN87" s="18"/>
      <c r="AO87" s="18"/>
      <c r="AP87" s="18"/>
      <c r="AQ87" s="18">
        <v>2.0833333333333333E-3</v>
      </c>
      <c r="AR87" s="18"/>
      <c r="AS87" s="18">
        <v>2.0833333333333333E-3</v>
      </c>
      <c r="AT87" s="18">
        <v>3.472222222222222E-3</v>
      </c>
      <c r="AU87" s="18">
        <v>3.472222222222222E-3</v>
      </c>
      <c r="AV87" s="18">
        <v>3.472222222222222E-3</v>
      </c>
      <c r="AW87" s="18">
        <v>3.472222222222222E-3</v>
      </c>
      <c r="AX87" s="18">
        <v>3.472222222222222E-3</v>
      </c>
      <c r="AY87" s="18"/>
      <c r="AZ87" s="18">
        <v>4.6296296296296293E-4</v>
      </c>
      <c r="BA87" s="18">
        <v>3.4722222222222224E-4</v>
      </c>
      <c r="BB87" s="18"/>
      <c r="BC87" s="18"/>
      <c r="BD87" s="18"/>
      <c r="BE87" s="18">
        <v>3.4722222222222224E-4</v>
      </c>
      <c r="BF87" s="18">
        <v>6.9444444444444447E-4</v>
      </c>
      <c r="BG87" s="18">
        <v>6.9444444444444447E-4</v>
      </c>
      <c r="BH87" s="18">
        <v>6.9444444444444447E-4</v>
      </c>
      <c r="BI87" s="18">
        <v>6.9444444444444447E-4</v>
      </c>
      <c r="BJ87" s="18">
        <v>1.3888888888888889E-3</v>
      </c>
      <c r="BK87" s="18">
        <v>1.3888888888888889E-3</v>
      </c>
      <c r="BL87" s="18">
        <v>1.3888888888888889E-3</v>
      </c>
      <c r="BM87" s="18">
        <v>1.3888888888888889E-3</v>
      </c>
      <c r="BN87" s="18">
        <v>1.3888888888888889E-3</v>
      </c>
      <c r="BO87" s="18">
        <v>1.3888888888888889E-3</v>
      </c>
      <c r="BP87" s="18">
        <v>1.3888888888888889E-3</v>
      </c>
      <c r="BQ87" s="18">
        <f t="shared" si="10"/>
        <v>1.171875E-2</v>
      </c>
      <c r="BR87" s="18">
        <f t="shared" si="11"/>
        <v>1.171875E-2</v>
      </c>
    </row>
    <row r="88" spans="1:70" x14ac:dyDescent="0.25">
      <c r="A88" s="1">
        <f t="shared" si="12"/>
        <v>36</v>
      </c>
      <c r="B88" s="2">
        <f t="shared" si="13"/>
        <v>9</v>
      </c>
      <c r="C88" s="2">
        <f t="shared" si="14"/>
        <v>2021</v>
      </c>
      <c r="D88">
        <v>829</v>
      </c>
      <c r="E88" s="59">
        <v>44445</v>
      </c>
      <c r="F88" t="s">
        <v>54</v>
      </c>
      <c r="G88" t="s">
        <v>13</v>
      </c>
      <c r="H88" s="58">
        <v>0.33333333333333331</v>
      </c>
      <c r="I88">
        <v>8</v>
      </c>
      <c r="J88">
        <v>34</v>
      </c>
      <c r="K88">
        <v>0</v>
      </c>
      <c r="L88" s="58">
        <v>0</v>
      </c>
      <c r="M88">
        <v>0</v>
      </c>
      <c r="N88" s="58">
        <v>0</v>
      </c>
      <c r="O88">
        <v>0</v>
      </c>
      <c r="P88">
        <v>0</v>
      </c>
      <c r="Q88" s="58">
        <v>0</v>
      </c>
      <c r="R88">
        <v>0</v>
      </c>
      <c r="S88">
        <v>0</v>
      </c>
      <c r="T88">
        <v>0</v>
      </c>
      <c r="U88" s="16">
        <f t="shared" si="15"/>
        <v>0.33333333333333331</v>
      </c>
      <c r="V88" s="17">
        <f t="shared" si="16"/>
        <v>479.99999999999994</v>
      </c>
      <c r="W88" s="18">
        <f t="shared" si="17"/>
        <v>9.8039215686274508E-3</v>
      </c>
      <c r="X88" s="19">
        <f t="shared" si="18"/>
        <v>14.117647058823527</v>
      </c>
      <c r="Y88" s="20">
        <f t="shared" si="19"/>
        <v>0</v>
      </c>
      <c r="Z88" s="18">
        <v>3.4722222222222224E-4</v>
      </c>
      <c r="AA88" s="18">
        <v>3.4722222222222224E-4</v>
      </c>
      <c r="AB88" s="18">
        <v>1.0416666666666667E-3</v>
      </c>
      <c r="AD88" s="18">
        <v>1.3888888888888889E-3</v>
      </c>
      <c r="AE88" s="18">
        <v>4.1666666666666669E-4</v>
      </c>
      <c r="AF88" s="18">
        <v>4.1666666666666669E-4</v>
      </c>
      <c r="AG88" s="18">
        <v>2.4305555555555556E-3</v>
      </c>
      <c r="AH88" s="18">
        <v>1.6203703703703703E-3</v>
      </c>
      <c r="AI88" s="18">
        <v>1.6203703703703703E-3</v>
      </c>
      <c r="AJ88" s="18">
        <v>5.5555555555555556E-4</v>
      </c>
      <c r="AK88" s="18">
        <v>5.5555555555555556E-4</v>
      </c>
      <c r="AL88" s="18">
        <v>5.5555555555555556E-4</v>
      </c>
      <c r="AM88" s="18">
        <v>5.5555555555555556E-4</v>
      </c>
      <c r="AN88" s="18"/>
      <c r="AO88" s="18"/>
      <c r="AP88" s="18"/>
      <c r="AQ88" s="18">
        <v>2.0833333333333333E-3</v>
      </c>
      <c r="AR88" s="18"/>
      <c r="AS88" s="18">
        <v>2.0833333333333333E-3</v>
      </c>
      <c r="AT88" s="18">
        <v>3.472222222222222E-3</v>
      </c>
      <c r="AU88" s="18">
        <v>3.472222222222222E-3</v>
      </c>
      <c r="AV88" s="18">
        <v>3.472222222222222E-3</v>
      </c>
      <c r="AW88" s="18">
        <v>3.472222222222222E-3</v>
      </c>
      <c r="AX88" s="18">
        <v>3.472222222222222E-3</v>
      </c>
      <c r="AY88" s="18"/>
      <c r="AZ88" s="18">
        <v>4.6296296296296293E-4</v>
      </c>
      <c r="BA88" s="18">
        <v>3.4722222222222224E-4</v>
      </c>
      <c r="BB88" s="18"/>
      <c r="BC88" s="18"/>
      <c r="BD88" s="18"/>
      <c r="BE88" s="18">
        <v>3.4722222222222224E-4</v>
      </c>
      <c r="BF88" s="18">
        <v>6.9444444444444447E-4</v>
      </c>
      <c r="BG88" s="18">
        <v>6.9444444444444447E-4</v>
      </c>
      <c r="BH88" s="18">
        <v>6.9444444444444447E-4</v>
      </c>
      <c r="BI88" s="18">
        <v>6.9444444444444447E-4</v>
      </c>
      <c r="BJ88" s="18">
        <v>1.3888888888888889E-3</v>
      </c>
      <c r="BK88" s="18">
        <v>1.3888888888888889E-3</v>
      </c>
      <c r="BL88" s="18">
        <v>1.3888888888888889E-3</v>
      </c>
      <c r="BM88" s="18">
        <v>1.3888888888888889E-3</v>
      </c>
      <c r="BN88" s="18">
        <v>1.3888888888888889E-3</v>
      </c>
      <c r="BO88" s="18">
        <v>1.3888888888888889E-3</v>
      </c>
      <c r="BP88" s="18">
        <v>1.3888888888888889E-3</v>
      </c>
      <c r="BQ88" s="18">
        <f t="shared" si="10"/>
        <v>9.8039215686274508E-3</v>
      </c>
      <c r="BR88" s="18">
        <f t="shared" si="11"/>
        <v>9.8039215686274508E-3</v>
      </c>
    </row>
    <row r="89" spans="1:70" x14ac:dyDescent="0.25">
      <c r="A89" s="1">
        <f t="shared" si="12"/>
        <v>36</v>
      </c>
      <c r="B89" s="2">
        <f t="shared" si="13"/>
        <v>9</v>
      </c>
      <c r="C89" s="2">
        <f t="shared" si="14"/>
        <v>2021</v>
      </c>
      <c r="D89">
        <v>12228</v>
      </c>
      <c r="E89" s="59">
        <v>44445</v>
      </c>
      <c r="F89" t="s">
        <v>54</v>
      </c>
      <c r="G89" t="s">
        <v>13</v>
      </c>
      <c r="H89" s="58">
        <v>0.33333333333333331</v>
      </c>
      <c r="I89">
        <v>8</v>
      </c>
      <c r="J89">
        <v>11</v>
      </c>
      <c r="K89">
        <v>0</v>
      </c>
      <c r="L89" s="58">
        <v>0</v>
      </c>
      <c r="M89">
        <v>0</v>
      </c>
      <c r="N89" s="58">
        <v>0</v>
      </c>
      <c r="O89">
        <v>0</v>
      </c>
      <c r="P89">
        <v>0</v>
      </c>
      <c r="Q89" s="58">
        <v>0</v>
      </c>
      <c r="R89">
        <v>0</v>
      </c>
      <c r="S89">
        <v>0</v>
      </c>
      <c r="T89">
        <v>0</v>
      </c>
      <c r="U89" s="16">
        <f t="shared" si="15"/>
        <v>0.33333333333333331</v>
      </c>
      <c r="V89" s="17">
        <f t="shared" si="16"/>
        <v>479.99999999999994</v>
      </c>
      <c r="W89" s="18">
        <f t="shared" si="17"/>
        <v>3.03030303030303E-2</v>
      </c>
      <c r="X89" s="19">
        <f t="shared" si="18"/>
        <v>43.636363636363633</v>
      </c>
      <c r="Y89" s="20">
        <f t="shared" si="19"/>
        <v>0</v>
      </c>
      <c r="Z89" s="18">
        <v>3.4722222222222224E-4</v>
      </c>
      <c r="AA89" s="18">
        <v>3.4722222222222224E-4</v>
      </c>
      <c r="AB89" s="18">
        <v>1.0416666666666667E-3</v>
      </c>
      <c r="AD89" s="18">
        <v>1.3888888888888889E-3</v>
      </c>
      <c r="AE89" s="18">
        <v>4.1666666666666669E-4</v>
      </c>
      <c r="AF89" s="18">
        <v>4.1666666666666669E-4</v>
      </c>
      <c r="AG89" s="18">
        <v>2.4305555555555556E-3</v>
      </c>
      <c r="AH89" s="18">
        <v>1.6203703703703703E-3</v>
      </c>
      <c r="AI89" s="18">
        <v>1.6203703703703703E-3</v>
      </c>
      <c r="AJ89" s="18">
        <v>5.5555555555555556E-4</v>
      </c>
      <c r="AK89" s="18">
        <v>5.5555555555555556E-4</v>
      </c>
      <c r="AL89" s="18">
        <v>5.5555555555555556E-4</v>
      </c>
      <c r="AM89" s="18">
        <v>5.5555555555555556E-4</v>
      </c>
      <c r="AN89" s="18"/>
      <c r="AO89" s="18"/>
      <c r="AP89" s="18"/>
      <c r="AQ89" s="18">
        <v>2.0833333333333333E-3</v>
      </c>
      <c r="AR89" s="18"/>
      <c r="AS89" s="18">
        <v>2.0833333333333333E-3</v>
      </c>
      <c r="AT89" s="18">
        <v>3.472222222222222E-3</v>
      </c>
      <c r="AU89" s="18">
        <v>3.472222222222222E-3</v>
      </c>
      <c r="AV89" s="18">
        <v>3.472222222222222E-3</v>
      </c>
      <c r="AW89" s="18">
        <v>3.472222222222222E-3</v>
      </c>
      <c r="AX89" s="18">
        <v>3.472222222222222E-3</v>
      </c>
      <c r="AY89" s="18"/>
      <c r="AZ89" s="18">
        <v>4.6296296296296293E-4</v>
      </c>
      <c r="BA89" s="18">
        <v>3.4722222222222224E-4</v>
      </c>
      <c r="BB89" s="18"/>
      <c r="BC89" s="18"/>
      <c r="BD89" s="18"/>
      <c r="BE89" s="18">
        <v>3.4722222222222224E-4</v>
      </c>
      <c r="BF89" s="18">
        <v>6.9444444444444447E-4</v>
      </c>
      <c r="BG89" s="18">
        <v>6.9444444444444447E-4</v>
      </c>
      <c r="BH89" s="18">
        <v>6.9444444444444447E-4</v>
      </c>
      <c r="BI89" s="18">
        <v>6.9444444444444447E-4</v>
      </c>
      <c r="BJ89" s="18">
        <v>1.3888888888888889E-3</v>
      </c>
      <c r="BK89" s="18">
        <v>1.3888888888888889E-3</v>
      </c>
      <c r="BL89" s="18">
        <v>1.3888888888888889E-3</v>
      </c>
      <c r="BM89" s="18">
        <v>1.3888888888888889E-3</v>
      </c>
      <c r="BN89" s="18">
        <v>1.3888888888888889E-3</v>
      </c>
      <c r="BO89" s="18">
        <v>1.3888888888888889E-3</v>
      </c>
      <c r="BP89" s="18">
        <v>1.3888888888888889E-3</v>
      </c>
      <c r="BQ89" s="18">
        <f t="shared" si="10"/>
        <v>3.03030303030303E-2</v>
      </c>
      <c r="BR89" s="18">
        <f t="shared" si="11"/>
        <v>3.03030303030303E-2</v>
      </c>
    </row>
    <row r="90" spans="1:70" x14ac:dyDescent="0.25">
      <c r="A90" s="1">
        <f t="shared" si="12"/>
        <v>36</v>
      </c>
      <c r="B90" s="2">
        <f t="shared" si="13"/>
        <v>9</v>
      </c>
      <c r="C90" s="2">
        <f t="shared" si="14"/>
        <v>2021</v>
      </c>
      <c r="D90">
        <v>11841</v>
      </c>
      <c r="E90" s="59">
        <v>44446</v>
      </c>
      <c r="F90" t="s">
        <v>61</v>
      </c>
      <c r="G90" t="s">
        <v>13</v>
      </c>
      <c r="H90" s="58">
        <v>0.33333333333333331</v>
      </c>
      <c r="I90">
        <v>8</v>
      </c>
      <c r="J90">
        <v>19</v>
      </c>
      <c r="K90">
        <v>0</v>
      </c>
      <c r="L90" s="58">
        <v>0</v>
      </c>
      <c r="M90">
        <v>0</v>
      </c>
      <c r="N90" s="58">
        <v>0</v>
      </c>
      <c r="O90">
        <v>0</v>
      </c>
      <c r="P90">
        <v>0</v>
      </c>
      <c r="Q90" s="58">
        <v>0</v>
      </c>
      <c r="R90">
        <v>0</v>
      </c>
      <c r="S90">
        <v>0</v>
      </c>
      <c r="T90">
        <v>0</v>
      </c>
      <c r="U90" s="16">
        <f t="shared" si="15"/>
        <v>0.33333333333333331</v>
      </c>
      <c r="V90" s="17">
        <f t="shared" si="16"/>
        <v>479.99999999999994</v>
      </c>
      <c r="W90" s="18">
        <f t="shared" si="17"/>
        <v>1.7543859649122806E-2</v>
      </c>
      <c r="X90" s="19">
        <f t="shared" si="18"/>
        <v>25.263157894736839</v>
      </c>
      <c r="Y90" s="20">
        <f t="shared" si="19"/>
        <v>0</v>
      </c>
      <c r="Z90" s="18">
        <v>3.4722222222222224E-4</v>
      </c>
      <c r="AA90" s="18">
        <v>3.4722222222222224E-4</v>
      </c>
      <c r="AB90" s="18">
        <v>1.0416666666666667E-3</v>
      </c>
      <c r="AD90" s="18">
        <v>1.3888888888888889E-3</v>
      </c>
      <c r="AE90" s="18">
        <v>4.1666666666666669E-4</v>
      </c>
      <c r="AF90" s="18">
        <v>4.1666666666666669E-4</v>
      </c>
      <c r="AG90" s="18">
        <v>2.4305555555555556E-3</v>
      </c>
      <c r="AH90" s="18">
        <v>1.6203703703703703E-3</v>
      </c>
      <c r="AI90" s="18">
        <v>1.6203703703703703E-3</v>
      </c>
      <c r="AJ90" s="18">
        <v>5.5555555555555556E-4</v>
      </c>
      <c r="AK90" s="18">
        <v>5.5555555555555556E-4</v>
      </c>
      <c r="AL90" s="18">
        <v>5.5555555555555556E-4</v>
      </c>
      <c r="AM90" s="18">
        <v>5.5555555555555556E-4</v>
      </c>
      <c r="AN90" s="18"/>
      <c r="AO90" s="18"/>
      <c r="AP90" s="18"/>
      <c r="AQ90" s="18">
        <v>2.0833333333333333E-3</v>
      </c>
      <c r="AR90" s="18"/>
      <c r="AS90" s="18">
        <v>2.0833333333333333E-3</v>
      </c>
      <c r="AT90" s="18">
        <v>3.472222222222222E-3</v>
      </c>
      <c r="AU90" s="18">
        <v>3.472222222222222E-3</v>
      </c>
      <c r="AV90" s="18">
        <v>3.472222222222222E-3</v>
      </c>
      <c r="AW90" s="18">
        <v>3.472222222222222E-3</v>
      </c>
      <c r="AX90" s="18">
        <v>3.472222222222222E-3</v>
      </c>
      <c r="AY90" s="18"/>
      <c r="AZ90" s="18">
        <v>4.6296296296296293E-4</v>
      </c>
      <c r="BA90" s="18">
        <v>3.4722222222222224E-4</v>
      </c>
      <c r="BB90" s="18"/>
      <c r="BC90" s="18"/>
      <c r="BD90" s="18"/>
      <c r="BE90" s="18">
        <v>3.4722222222222224E-4</v>
      </c>
      <c r="BF90" s="18">
        <v>6.9444444444444447E-4</v>
      </c>
      <c r="BG90" s="18">
        <v>6.9444444444444447E-4</v>
      </c>
      <c r="BH90" s="18">
        <v>6.9444444444444447E-4</v>
      </c>
      <c r="BI90" s="18">
        <v>6.9444444444444447E-4</v>
      </c>
      <c r="BJ90" s="18">
        <v>1.3888888888888889E-3</v>
      </c>
      <c r="BK90" s="18">
        <v>1.3888888888888889E-3</v>
      </c>
      <c r="BL90" s="18">
        <v>1.3888888888888889E-3</v>
      </c>
      <c r="BM90" s="18">
        <v>1.3888888888888889E-3</v>
      </c>
      <c r="BN90" s="18">
        <v>1.3888888888888889E-3</v>
      </c>
      <c r="BO90" s="18">
        <v>1.3888888888888889E-3</v>
      </c>
      <c r="BP90" s="18">
        <v>1.3888888888888889E-3</v>
      </c>
      <c r="BQ90" s="18">
        <f t="shared" si="10"/>
        <v>1.7543859649122806E-2</v>
      </c>
      <c r="BR90" s="18">
        <f t="shared" si="11"/>
        <v>1.7543859649122806E-2</v>
      </c>
    </row>
    <row r="91" spans="1:70" x14ac:dyDescent="0.25">
      <c r="A91" s="1">
        <f t="shared" si="12"/>
        <v>36</v>
      </c>
      <c r="B91" s="2">
        <f t="shared" si="13"/>
        <v>9</v>
      </c>
      <c r="C91" s="2">
        <f t="shared" si="14"/>
        <v>2021</v>
      </c>
      <c r="D91">
        <v>12078</v>
      </c>
      <c r="E91" s="59">
        <v>44446</v>
      </c>
      <c r="F91" t="s">
        <v>64</v>
      </c>
      <c r="G91" t="s">
        <v>13</v>
      </c>
      <c r="H91" s="58">
        <v>0.33333333333333331</v>
      </c>
      <c r="I91">
        <v>8</v>
      </c>
      <c r="J91">
        <v>167</v>
      </c>
      <c r="K91">
        <v>0</v>
      </c>
      <c r="L91" s="58">
        <v>0</v>
      </c>
      <c r="M91">
        <v>0</v>
      </c>
      <c r="N91" s="58">
        <v>0</v>
      </c>
      <c r="O91">
        <v>18</v>
      </c>
      <c r="P91">
        <v>0</v>
      </c>
      <c r="Q91" s="58">
        <v>0</v>
      </c>
      <c r="R91">
        <v>0</v>
      </c>
      <c r="S91">
        <v>0</v>
      </c>
      <c r="T91">
        <v>0</v>
      </c>
      <c r="U91" s="16">
        <f t="shared" si="15"/>
        <v>0.33333333333333331</v>
      </c>
      <c r="V91" s="17">
        <f t="shared" si="16"/>
        <v>479.99999999999994</v>
      </c>
      <c r="W91" s="18">
        <f t="shared" si="17"/>
        <v>1.996007984031936E-3</v>
      </c>
      <c r="X91" s="19">
        <f t="shared" si="18"/>
        <v>2.8742514970059876</v>
      </c>
      <c r="Y91" s="20">
        <f t="shared" si="19"/>
        <v>10.778443113772456</v>
      </c>
      <c r="Z91" s="18">
        <v>3.4722222222222224E-4</v>
      </c>
      <c r="AA91" s="18">
        <v>3.4722222222222224E-4</v>
      </c>
      <c r="AB91" s="18">
        <v>1.0416666666666667E-3</v>
      </c>
      <c r="AD91" s="18">
        <v>1.3888888888888889E-3</v>
      </c>
      <c r="AE91" s="18">
        <v>4.1666666666666669E-4</v>
      </c>
      <c r="AF91" s="18">
        <v>4.1666666666666669E-4</v>
      </c>
      <c r="AG91" s="18">
        <v>2.4305555555555556E-3</v>
      </c>
      <c r="AH91" s="18">
        <v>1.6203703703703703E-3</v>
      </c>
      <c r="AI91" s="18">
        <v>1.6203703703703703E-3</v>
      </c>
      <c r="AJ91" s="18">
        <v>5.5555555555555556E-4</v>
      </c>
      <c r="AK91" s="18">
        <v>5.5555555555555556E-4</v>
      </c>
      <c r="AL91" s="18">
        <v>5.5555555555555556E-4</v>
      </c>
      <c r="AM91" s="18">
        <v>5.5555555555555556E-4</v>
      </c>
      <c r="AN91" s="18"/>
      <c r="AO91" s="18"/>
      <c r="AP91" s="18"/>
      <c r="AQ91" s="18">
        <v>2.0833333333333333E-3</v>
      </c>
      <c r="AR91" s="18"/>
      <c r="AS91" s="18">
        <v>2.0833333333333333E-3</v>
      </c>
      <c r="AT91" s="18">
        <v>3.472222222222222E-3</v>
      </c>
      <c r="AU91" s="18">
        <v>3.472222222222222E-3</v>
      </c>
      <c r="AV91" s="18">
        <v>3.472222222222222E-3</v>
      </c>
      <c r="AW91" s="18">
        <v>3.472222222222222E-3</v>
      </c>
      <c r="AX91" s="18">
        <v>3.472222222222222E-3</v>
      </c>
      <c r="AY91" s="18"/>
      <c r="AZ91" s="18">
        <v>4.6296296296296293E-4</v>
      </c>
      <c r="BA91" s="18">
        <v>3.4722222222222224E-4</v>
      </c>
      <c r="BB91" s="18"/>
      <c r="BC91" s="18"/>
      <c r="BD91" s="18"/>
      <c r="BE91" s="18">
        <v>3.4722222222222224E-4</v>
      </c>
      <c r="BF91" s="18">
        <v>6.9444444444444447E-4</v>
      </c>
      <c r="BG91" s="18">
        <v>6.9444444444444447E-4</v>
      </c>
      <c r="BH91" s="18">
        <v>6.9444444444444447E-4</v>
      </c>
      <c r="BI91" s="18">
        <v>6.9444444444444447E-4</v>
      </c>
      <c r="BJ91" s="18">
        <v>1.3888888888888889E-3</v>
      </c>
      <c r="BK91" s="18">
        <v>1.3888888888888889E-3</v>
      </c>
      <c r="BL91" s="18">
        <v>1.3888888888888889E-3</v>
      </c>
      <c r="BM91" s="18">
        <v>1.3888888888888889E-3</v>
      </c>
      <c r="BN91" s="18">
        <v>1.3888888888888889E-3</v>
      </c>
      <c r="BO91" s="18">
        <v>1.3888888888888889E-3</v>
      </c>
      <c r="BP91" s="18">
        <v>1.3888888888888889E-3</v>
      </c>
      <c r="BQ91" s="18">
        <f t="shared" si="10"/>
        <v>1.996007984031936E-3</v>
      </c>
      <c r="BR91" s="18">
        <f t="shared" si="11"/>
        <v>1.996007984031936E-3</v>
      </c>
    </row>
    <row r="92" spans="1:70" x14ac:dyDescent="0.25">
      <c r="A92" s="1">
        <f t="shared" si="12"/>
        <v>36</v>
      </c>
      <c r="B92" s="2">
        <f t="shared" si="13"/>
        <v>9</v>
      </c>
      <c r="C92" s="2">
        <f t="shared" si="14"/>
        <v>2021</v>
      </c>
      <c r="D92">
        <v>876</v>
      </c>
      <c r="E92" s="59">
        <v>44446</v>
      </c>
      <c r="F92" t="s">
        <v>74</v>
      </c>
      <c r="G92" t="s">
        <v>13</v>
      </c>
      <c r="H92" s="58">
        <v>0.14930555555555555</v>
      </c>
      <c r="I92">
        <v>3.58</v>
      </c>
      <c r="J92">
        <v>90</v>
      </c>
      <c r="K92">
        <v>0</v>
      </c>
      <c r="L92" s="58">
        <v>0</v>
      </c>
      <c r="M92">
        <v>0</v>
      </c>
      <c r="N92" s="58">
        <v>0</v>
      </c>
      <c r="O92">
        <v>4</v>
      </c>
      <c r="P92">
        <v>0</v>
      </c>
      <c r="Q92" s="58">
        <v>0</v>
      </c>
      <c r="R92">
        <v>0</v>
      </c>
      <c r="S92">
        <v>0</v>
      </c>
      <c r="T92">
        <v>0</v>
      </c>
      <c r="U92" s="16">
        <f t="shared" si="15"/>
        <v>0.14930555555555555</v>
      </c>
      <c r="V92" s="17">
        <f t="shared" si="16"/>
        <v>215</v>
      </c>
      <c r="W92" s="18">
        <f t="shared" si="17"/>
        <v>1.6589506172839505E-3</v>
      </c>
      <c r="X92" s="19">
        <f t="shared" si="18"/>
        <v>2.3888888888888888</v>
      </c>
      <c r="Y92" s="20">
        <f t="shared" si="19"/>
        <v>4.4444444444444446</v>
      </c>
      <c r="Z92" s="18">
        <v>3.4722222222222224E-4</v>
      </c>
      <c r="AA92" s="18">
        <v>3.4722222222222224E-4</v>
      </c>
      <c r="AB92" s="18">
        <v>1.0416666666666667E-3</v>
      </c>
      <c r="AD92" s="18">
        <v>1.3888888888888889E-3</v>
      </c>
      <c r="AE92" s="18">
        <v>4.1666666666666669E-4</v>
      </c>
      <c r="AF92" s="18">
        <v>4.1666666666666669E-4</v>
      </c>
      <c r="AG92" s="18">
        <v>2.4305555555555556E-3</v>
      </c>
      <c r="AH92" s="18">
        <v>1.6203703703703703E-3</v>
      </c>
      <c r="AI92" s="18">
        <v>1.6203703703703703E-3</v>
      </c>
      <c r="AJ92" s="18">
        <v>5.5555555555555556E-4</v>
      </c>
      <c r="AK92" s="18">
        <v>5.5555555555555556E-4</v>
      </c>
      <c r="AL92" s="18">
        <v>5.5555555555555556E-4</v>
      </c>
      <c r="AM92" s="18">
        <v>5.5555555555555556E-4</v>
      </c>
      <c r="AN92" s="18"/>
      <c r="AO92" s="18"/>
      <c r="AP92" s="18"/>
      <c r="AQ92" s="18">
        <v>2.0833333333333333E-3</v>
      </c>
      <c r="AR92" s="18"/>
      <c r="AS92" s="18">
        <v>2.0833333333333333E-3</v>
      </c>
      <c r="AT92" s="18">
        <v>3.472222222222222E-3</v>
      </c>
      <c r="AU92" s="18">
        <v>3.472222222222222E-3</v>
      </c>
      <c r="AV92" s="18">
        <v>3.472222222222222E-3</v>
      </c>
      <c r="AW92" s="18">
        <v>3.472222222222222E-3</v>
      </c>
      <c r="AX92" s="18">
        <v>3.472222222222222E-3</v>
      </c>
      <c r="AY92" s="18"/>
      <c r="AZ92" s="18">
        <v>4.6296296296296293E-4</v>
      </c>
      <c r="BA92" s="18">
        <v>3.4722222222222224E-4</v>
      </c>
      <c r="BB92" s="18"/>
      <c r="BC92" s="18"/>
      <c r="BD92" s="18"/>
      <c r="BE92" s="18">
        <v>3.4722222222222224E-4</v>
      </c>
      <c r="BF92" s="18">
        <v>6.9444444444444447E-4</v>
      </c>
      <c r="BG92" s="18">
        <v>6.9444444444444447E-4</v>
      </c>
      <c r="BH92" s="18">
        <v>6.9444444444444447E-4</v>
      </c>
      <c r="BI92" s="18">
        <v>6.9444444444444447E-4</v>
      </c>
      <c r="BJ92" s="18">
        <v>1.3888888888888889E-3</v>
      </c>
      <c r="BK92" s="18">
        <v>1.3888888888888889E-3</v>
      </c>
      <c r="BL92" s="18">
        <v>1.3888888888888889E-3</v>
      </c>
      <c r="BM92" s="18">
        <v>1.3888888888888889E-3</v>
      </c>
      <c r="BN92" s="18">
        <v>1.3888888888888889E-3</v>
      </c>
      <c r="BO92" s="18">
        <v>1.3888888888888889E-3</v>
      </c>
      <c r="BP92" s="18">
        <v>1.3888888888888889E-3</v>
      </c>
      <c r="BQ92" s="18">
        <f t="shared" si="10"/>
        <v>1.6589506172839505E-3</v>
      </c>
      <c r="BR92" s="18">
        <f t="shared" si="11"/>
        <v>1.6589506172839505E-3</v>
      </c>
    </row>
    <row r="93" spans="1:70" x14ac:dyDescent="0.25">
      <c r="A93" s="1">
        <f t="shared" si="12"/>
        <v>36</v>
      </c>
      <c r="B93" s="2">
        <f t="shared" si="13"/>
        <v>9</v>
      </c>
      <c r="C93" s="2">
        <f t="shared" si="14"/>
        <v>2021</v>
      </c>
      <c r="D93">
        <v>1364</v>
      </c>
      <c r="E93" s="59">
        <v>44446</v>
      </c>
      <c r="F93" t="s">
        <v>74</v>
      </c>
      <c r="G93" t="s">
        <v>13</v>
      </c>
      <c r="H93" s="58">
        <v>0.1423611111111111</v>
      </c>
      <c r="I93">
        <v>3.42</v>
      </c>
      <c r="J93">
        <v>49</v>
      </c>
      <c r="K93">
        <v>0</v>
      </c>
      <c r="L93" s="58">
        <v>0</v>
      </c>
      <c r="M93">
        <v>0</v>
      </c>
      <c r="N93" s="58">
        <v>0</v>
      </c>
      <c r="O93">
        <v>0</v>
      </c>
      <c r="P93">
        <v>0</v>
      </c>
      <c r="Q93" s="58">
        <v>0</v>
      </c>
      <c r="R93">
        <v>0</v>
      </c>
      <c r="S93">
        <v>0</v>
      </c>
      <c r="T93">
        <v>0</v>
      </c>
      <c r="U93" s="16">
        <f t="shared" si="15"/>
        <v>0.1423611111111111</v>
      </c>
      <c r="V93" s="17">
        <f t="shared" si="16"/>
        <v>204.99999999999997</v>
      </c>
      <c r="W93" s="18">
        <f t="shared" si="17"/>
        <v>2.9053287981859409E-3</v>
      </c>
      <c r="X93" s="19">
        <f t="shared" si="18"/>
        <v>4.1836734693877542</v>
      </c>
      <c r="Y93" s="20">
        <f t="shared" si="19"/>
        <v>0</v>
      </c>
      <c r="Z93" s="18">
        <v>3.4722222222222224E-4</v>
      </c>
      <c r="AA93" s="18">
        <v>3.4722222222222224E-4</v>
      </c>
      <c r="AB93" s="18">
        <v>1.0416666666666667E-3</v>
      </c>
      <c r="AD93" s="18">
        <v>1.3888888888888889E-3</v>
      </c>
      <c r="AE93" s="18">
        <v>4.1666666666666669E-4</v>
      </c>
      <c r="AF93" s="18">
        <v>4.1666666666666669E-4</v>
      </c>
      <c r="AG93" s="18">
        <v>2.4305555555555556E-3</v>
      </c>
      <c r="AH93" s="18">
        <v>1.6203703703703703E-3</v>
      </c>
      <c r="AI93" s="18">
        <v>1.6203703703703703E-3</v>
      </c>
      <c r="AJ93" s="18">
        <v>5.5555555555555556E-4</v>
      </c>
      <c r="AK93" s="18">
        <v>5.5555555555555556E-4</v>
      </c>
      <c r="AL93" s="18">
        <v>5.5555555555555556E-4</v>
      </c>
      <c r="AM93" s="18">
        <v>5.5555555555555556E-4</v>
      </c>
      <c r="AN93" s="18"/>
      <c r="AO93" s="18"/>
      <c r="AP93" s="18"/>
      <c r="AQ93" s="18">
        <v>2.0833333333333333E-3</v>
      </c>
      <c r="AR93" s="18"/>
      <c r="AS93" s="18">
        <v>2.0833333333333333E-3</v>
      </c>
      <c r="AT93" s="18">
        <v>3.472222222222222E-3</v>
      </c>
      <c r="AU93" s="18">
        <v>3.472222222222222E-3</v>
      </c>
      <c r="AV93" s="18">
        <v>3.472222222222222E-3</v>
      </c>
      <c r="AW93" s="18">
        <v>3.472222222222222E-3</v>
      </c>
      <c r="AX93" s="18">
        <v>3.472222222222222E-3</v>
      </c>
      <c r="AY93" s="18"/>
      <c r="AZ93" s="18">
        <v>4.6296296296296293E-4</v>
      </c>
      <c r="BA93" s="18">
        <v>3.4722222222222224E-4</v>
      </c>
      <c r="BB93" s="18"/>
      <c r="BC93" s="18"/>
      <c r="BD93" s="18"/>
      <c r="BE93" s="18">
        <v>3.4722222222222224E-4</v>
      </c>
      <c r="BF93" s="18">
        <v>6.9444444444444447E-4</v>
      </c>
      <c r="BG93" s="18">
        <v>6.9444444444444447E-4</v>
      </c>
      <c r="BH93" s="18">
        <v>6.9444444444444447E-4</v>
      </c>
      <c r="BI93" s="18">
        <v>6.9444444444444447E-4</v>
      </c>
      <c r="BJ93" s="18">
        <v>1.3888888888888889E-3</v>
      </c>
      <c r="BK93" s="18">
        <v>1.3888888888888889E-3</v>
      </c>
      <c r="BL93" s="18">
        <v>1.3888888888888889E-3</v>
      </c>
      <c r="BM93" s="18">
        <v>1.3888888888888889E-3</v>
      </c>
      <c r="BN93" s="18">
        <v>1.3888888888888889E-3</v>
      </c>
      <c r="BO93" s="18">
        <v>1.3888888888888889E-3</v>
      </c>
      <c r="BP93" s="18">
        <v>1.3888888888888889E-3</v>
      </c>
      <c r="BQ93" s="18">
        <f t="shared" si="10"/>
        <v>2.9053287981859409E-3</v>
      </c>
      <c r="BR93" s="18">
        <f t="shared" si="11"/>
        <v>2.9053287981859409E-3</v>
      </c>
    </row>
    <row r="94" spans="1:70" x14ac:dyDescent="0.25">
      <c r="A94" s="1">
        <f t="shared" si="12"/>
        <v>36</v>
      </c>
      <c r="B94" s="2">
        <f t="shared" si="13"/>
        <v>9</v>
      </c>
      <c r="C94" s="2">
        <f t="shared" si="14"/>
        <v>2021</v>
      </c>
      <c r="D94">
        <v>529</v>
      </c>
      <c r="E94" s="59">
        <v>44446</v>
      </c>
      <c r="F94" t="s">
        <v>69</v>
      </c>
      <c r="G94" t="s">
        <v>13</v>
      </c>
      <c r="H94" s="58">
        <v>0.25347222222222221</v>
      </c>
      <c r="I94">
        <v>6.08</v>
      </c>
      <c r="J94">
        <v>18</v>
      </c>
      <c r="K94">
        <v>0</v>
      </c>
      <c r="L94" s="58">
        <v>0</v>
      </c>
      <c r="M94">
        <v>0</v>
      </c>
      <c r="N94" s="58">
        <v>0</v>
      </c>
      <c r="O94">
        <v>0</v>
      </c>
      <c r="P94">
        <v>0</v>
      </c>
      <c r="Q94" s="58">
        <v>0</v>
      </c>
      <c r="R94">
        <v>0</v>
      </c>
      <c r="S94">
        <v>0</v>
      </c>
      <c r="T94">
        <v>0</v>
      </c>
      <c r="U94" s="16">
        <f t="shared" si="15"/>
        <v>0.25347222222222221</v>
      </c>
      <c r="V94" s="17">
        <f t="shared" si="16"/>
        <v>364.99999999999994</v>
      </c>
      <c r="W94" s="18">
        <f t="shared" si="17"/>
        <v>1.408179012345679E-2</v>
      </c>
      <c r="X94" s="19">
        <f t="shared" si="18"/>
        <v>20.277777777777775</v>
      </c>
      <c r="Y94" s="20">
        <f t="shared" si="19"/>
        <v>0</v>
      </c>
      <c r="Z94" s="18">
        <v>3.4722222222222224E-4</v>
      </c>
      <c r="AA94" s="18">
        <v>3.4722222222222224E-4</v>
      </c>
      <c r="AB94" s="18">
        <v>1.0416666666666667E-3</v>
      </c>
      <c r="AD94" s="18">
        <v>1.3888888888888889E-3</v>
      </c>
      <c r="AE94" s="18">
        <v>4.1666666666666669E-4</v>
      </c>
      <c r="AF94" s="18">
        <v>4.1666666666666669E-4</v>
      </c>
      <c r="AG94" s="18">
        <v>2.4305555555555556E-3</v>
      </c>
      <c r="AH94" s="18">
        <v>1.6203703703703703E-3</v>
      </c>
      <c r="AI94" s="18">
        <v>1.6203703703703703E-3</v>
      </c>
      <c r="AJ94" s="18">
        <v>5.5555555555555556E-4</v>
      </c>
      <c r="AK94" s="18">
        <v>5.5555555555555556E-4</v>
      </c>
      <c r="AL94" s="18">
        <v>5.5555555555555556E-4</v>
      </c>
      <c r="AM94" s="18">
        <v>5.5555555555555556E-4</v>
      </c>
      <c r="AN94" s="18"/>
      <c r="AO94" s="18"/>
      <c r="AP94" s="18"/>
      <c r="AQ94" s="18">
        <v>2.0833333333333333E-3</v>
      </c>
      <c r="AR94" s="18"/>
      <c r="AS94" s="18">
        <v>2.0833333333333333E-3</v>
      </c>
      <c r="AT94" s="18">
        <v>3.472222222222222E-3</v>
      </c>
      <c r="AU94" s="18">
        <v>3.472222222222222E-3</v>
      </c>
      <c r="AV94" s="18">
        <v>3.472222222222222E-3</v>
      </c>
      <c r="AW94" s="18">
        <v>3.472222222222222E-3</v>
      </c>
      <c r="AX94" s="18">
        <v>3.472222222222222E-3</v>
      </c>
      <c r="AY94" s="18"/>
      <c r="AZ94" s="18">
        <v>4.6296296296296293E-4</v>
      </c>
      <c r="BA94" s="18">
        <v>3.4722222222222224E-4</v>
      </c>
      <c r="BB94" s="18"/>
      <c r="BC94" s="18"/>
      <c r="BD94" s="18"/>
      <c r="BE94" s="18">
        <v>3.4722222222222224E-4</v>
      </c>
      <c r="BF94" s="18">
        <v>6.9444444444444447E-4</v>
      </c>
      <c r="BG94" s="18">
        <v>6.9444444444444447E-4</v>
      </c>
      <c r="BH94" s="18">
        <v>6.9444444444444447E-4</v>
      </c>
      <c r="BI94" s="18">
        <v>6.9444444444444447E-4</v>
      </c>
      <c r="BJ94" s="18">
        <v>1.3888888888888889E-3</v>
      </c>
      <c r="BK94" s="18">
        <v>1.3888888888888889E-3</v>
      </c>
      <c r="BL94" s="18">
        <v>1.3888888888888889E-3</v>
      </c>
      <c r="BM94" s="18">
        <v>1.3888888888888889E-3</v>
      </c>
      <c r="BN94" s="18">
        <v>1.3888888888888889E-3</v>
      </c>
      <c r="BO94" s="18">
        <v>1.3888888888888889E-3</v>
      </c>
      <c r="BP94" s="18">
        <v>1.3888888888888889E-3</v>
      </c>
      <c r="BQ94" s="18">
        <f t="shared" si="10"/>
        <v>1.408179012345679E-2</v>
      </c>
      <c r="BR94" s="18">
        <f t="shared" si="11"/>
        <v>1.408179012345679E-2</v>
      </c>
    </row>
    <row r="95" spans="1:70" x14ac:dyDescent="0.25">
      <c r="A95" s="1">
        <f t="shared" si="12"/>
        <v>36</v>
      </c>
      <c r="B95" s="2">
        <f t="shared" si="13"/>
        <v>9</v>
      </c>
      <c r="C95" s="2">
        <f t="shared" si="14"/>
        <v>2021</v>
      </c>
      <c r="D95">
        <v>12098</v>
      </c>
      <c r="E95" s="59">
        <v>44446</v>
      </c>
      <c r="F95" t="s">
        <v>69</v>
      </c>
      <c r="G95" t="s">
        <v>13</v>
      </c>
      <c r="H95" s="58">
        <v>0.16666666666666666</v>
      </c>
      <c r="I95">
        <v>4</v>
      </c>
      <c r="J95">
        <v>59</v>
      </c>
      <c r="K95">
        <v>0</v>
      </c>
      <c r="L95" s="58">
        <v>0</v>
      </c>
      <c r="M95">
        <v>0</v>
      </c>
      <c r="N95" s="58">
        <v>0</v>
      </c>
      <c r="O95">
        <v>0</v>
      </c>
      <c r="P95">
        <v>0</v>
      </c>
      <c r="Q95" s="58">
        <v>0</v>
      </c>
      <c r="R95">
        <v>0</v>
      </c>
      <c r="S95">
        <v>0</v>
      </c>
      <c r="T95">
        <v>0</v>
      </c>
      <c r="U95" s="16">
        <f t="shared" si="15"/>
        <v>0.16666666666666666</v>
      </c>
      <c r="V95" s="17">
        <f t="shared" si="16"/>
        <v>239.99999999999997</v>
      </c>
      <c r="W95" s="18">
        <f t="shared" si="17"/>
        <v>2.8248587570621469E-3</v>
      </c>
      <c r="X95" s="19">
        <f t="shared" si="18"/>
        <v>4.0677966101694913</v>
      </c>
      <c r="Y95" s="20">
        <f t="shared" si="19"/>
        <v>0</v>
      </c>
      <c r="Z95" s="18">
        <v>3.4722222222222224E-4</v>
      </c>
      <c r="AA95" s="18">
        <v>3.4722222222222224E-4</v>
      </c>
      <c r="AB95" s="18">
        <v>1.0416666666666667E-3</v>
      </c>
      <c r="AD95" s="18">
        <v>1.3888888888888889E-3</v>
      </c>
      <c r="AE95" s="18">
        <v>4.1666666666666669E-4</v>
      </c>
      <c r="AF95" s="18">
        <v>4.1666666666666669E-4</v>
      </c>
      <c r="AG95" s="18">
        <v>2.4305555555555556E-3</v>
      </c>
      <c r="AH95" s="18">
        <v>1.6203703703703703E-3</v>
      </c>
      <c r="AI95" s="18">
        <v>1.6203703703703703E-3</v>
      </c>
      <c r="AJ95" s="18">
        <v>5.5555555555555556E-4</v>
      </c>
      <c r="AK95" s="18">
        <v>5.5555555555555556E-4</v>
      </c>
      <c r="AL95" s="18">
        <v>5.5555555555555556E-4</v>
      </c>
      <c r="AM95" s="18">
        <v>5.5555555555555556E-4</v>
      </c>
      <c r="AN95" s="18"/>
      <c r="AO95" s="18"/>
      <c r="AP95" s="18"/>
      <c r="AQ95" s="18">
        <v>2.0833333333333333E-3</v>
      </c>
      <c r="AR95" s="18"/>
      <c r="AS95" s="18">
        <v>2.0833333333333333E-3</v>
      </c>
      <c r="AT95" s="18">
        <v>3.472222222222222E-3</v>
      </c>
      <c r="AU95" s="18">
        <v>3.472222222222222E-3</v>
      </c>
      <c r="AV95" s="18">
        <v>3.472222222222222E-3</v>
      </c>
      <c r="AW95" s="18">
        <v>3.472222222222222E-3</v>
      </c>
      <c r="AX95" s="18">
        <v>3.472222222222222E-3</v>
      </c>
      <c r="AY95" s="18"/>
      <c r="AZ95" s="18">
        <v>4.6296296296296293E-4</v>
      </c>
      <c r="BA95" s="18">
        <v>3.4722222222222224E-4</v>
      </c>
      <c r="BB95" s="18"/>
      <c r="BC95" s="18"/>
      <c r="BD95" s="18"/>
      <c r="BE95" s="18">
        <v>3.4722222222222224E-4</v>
      </c>
      <c r="BF95" s="18">
        <v>6.9444444444444447E-4</v>
      </c>
      <c r="BG95" s="18">
        <v>6.9444444444444447E-4</v>
      </c>
      <c r="BH95" s="18">
        <v>6.9444444444444447E-4</v>
      </c>
      <c r="BI95" s="18">
        <v>6.9444444444444447E-4</v>
      </c>
      <c r="BJ95" s="18">
        <v>1.3888888888888889E-3</v>
      </c>
      <c r="BK95" s="18">
        <v>1.3888888888888889E-3</v>
      </c>
      <c r="BL95" s="18">
        <v>1.3888888888888889E-3</v>
      </c>
      <c r="BM95" s="18">
        <v>1.3888888888888889E-3</v>
      </c>
      <c r="BN95" s="18">
        <v>1.3888888888888889E-3</v>
      </c>
      <c r="BO95" s="18">
        <v>1.3888888888888889E-3</v>
      </c>
      <c r="BP95" s="18">
        <v>1.3888888888888889E-3</v>
      </c>
      <c r="BQ95" s="18">
        <f t="shared" si="10"/>
        <v>2.8248587570621469E-3</v>
      </c>
      <c r="BR95" s="18">
        <f t="shared" si="11"/>
        <v>2.8248587570621469E-3</v>
      </c>
    </row>
    <row r="96" spans="1:70" x14ac:dyDescent="0.25">
      <c r="A96" s="1">
        <f t="shared" ref="A96:A150" si="20">_xlfn.ISOWEEKNUM(E96)</f>
        <v>36</v>
      </c>
      <c r="B96" s="2">
        <f t="shared" ref="B96:B150" si="21">MONTH(E96)</f>
        <v>9</v>
      </c>
      <c r="C96" s="2">
        <f t="shared" ref="C96:C150" si="22">YEAR(E96)</f>
        <v>2021</v>
      </c>
      <c r="D96">
        <v>12561</v>
      </c>
      <c r="E96" s="59">
        <v>44446</v>
      </c>
      <c r="F96" t="s">
        <v>69</v>
      </c>
      <c r="G96" t="s">
        <v>13</v>
      </c>
      <c r="H96" s="58">
        <v>0.33333333333333331</v>
      </c>
      <c r="I96">
        <v>8</v>
      </c>
      <c r="J96">
        <v>4</v>
      </c>
      <c r="K96">
        <v>0</v>
      </c>
      <c r="L96" s="58">
        <v>0</v>
      </c>
      <c r="M96">
        <v>0</v>
      </c>
      <c r="N96" s="58">
        <v>0</v>
      </c>
      <c r="O96">
        <v>0</v>
      </c>
      <c r="P96">
        <v>0</v>
      </c>
      <c r="Q96" s="58">
        <v>0</v>
      </c>
      <c r="R96">
        <v>0</v>
      </c>
      <c r="S96">
        <v>0</v>
      </c>
      <c r="T96">
        <v>0</v>
      </c>
      <c r="U96" s="16">
        <f t="shared" ref="U96:U150" si="23">H96-Q96</f>
        <v>0.33333333333333331</v>
      </c>
      <c r="V96" s="17">
        <f t="shared" ref="V96:V150" si="24">U96 / ("0:1:0")</f>
        <v>479.99999999999994</v>
      </c>
      <c r="W96" s="18">
        <f t="shared" ref="W96:W150" si="25">U96/J96</f>
        <v>8.3333333333333329E-2</v>
      </c>
      <c r="X96" s="19">
        <f t="shared" ref="X96:X150" si="26">V96/J96</f>
        <v>119.99999999999999</v>
      </c>
      <c r="Y96" s="20">
        <f t="shared" ref="Y96:Y150" si="27">(O96*100)/J96</f>
        <v>0</v>
      </c>
      <c r="Z96" s="18">
        <v>3.4722222222222224E-4</v>
      </c>
      <c r="AA96" s="18">
        <v>3.4722222222222224E-4</v>
      </c>
      <c r="AB96" s="18">
        <v>1.0416666666666667E-3</v>
      </c>
      <c r="AD96" s="18">
        <v>1.3888888888888889E-3</v>
      </c>
      <c r="AE96" s="18">
        <v>4.1666666666666669E-4</v>
      </c>
      <c r="AF96" s="18">
        <v>4.1666666666666669E-4</v>
      </c>
      <c r="AG96" s="18">
        <v>2.4305555555555556E-3</v>
      </c>
      <c r="AH96" s="18">
        <v>1.6203703703703703E-3</v>
      </c>
      <c r="AI96" s="18">
        <v>1.6203703703703703E-3</v>
      </c>
      <c r="AJ96" s="18">
        <v>5.5555555555555556E-4</v>
      </c>
      <c r="AK96" s="18">
        <v>5.5555555555555556E-4</v>
      </c>
      <c r="AL96" s="18">
        <v>5.5555555555555556E-4</v>
      </c>
      <c r="AM96" s="18">
        <v>5.5555555555555556E-4</v>
      </c>
      <c r="AN96" s="18"/>
      <c r="AO96" s="18"/>
      <c r="AP96" s="18"/>
      <c r="AQ96" s="18">
        <v>2.0833333333333333E-3</v>
      </c>
      <c r="AR96" s="18"/>
      <c r="AS96" s="18">
        <v>2.0833333333333333E-3</v>
      </c>
      <c r="AT96" s="18">
        <v>3.472222222222222E-3</v>
      </c>
      <c r="AU96" s="18">
        <v>3.472222222222222E-3</v>
      </c>
      <c r="AV96" s="18">
        <v>3.472222222222222E-3</v>
      </c>
      <c r="AW96" s="18">
        <v>3.472222222222222E-3</v>
      </c>
      <c r="AX96" s="18">
        <v>3.472222222222222E-3</v>
      </c>
      <c r="AY96" s="18"/>
      <c r="AZ96" s="18">
        <v>4.6296296296296293E-4</v>
      </c>
      <c r="BA96" s="18">
        <v>3.4722222222222224E-4</v>
      </c>
      <c r="BB96" s="18"/>
      <c r="BC96" s="18"/>
      <c r="BD96" s="18"/>
      <c r="BE96" s="18">
        <v>3.4722222222222224E-4</v>
      </c>
      <c r="BF96" s="18">
        <v>6.9444444444444447E-4</v>
      </c>
      <c r="BG96" s="18">
        <v>6.9444444444444447E-4</v>
      </c>
      <c r="BH96" s="18">
        <v>6.9444444444444447E-4</v>
      </c>
      <c r="BI96" s="18">
        <v>6.9444444444444447E-4</v>
      </c>
      <c r="BJ96" s="18">
        <v>1.3888888888888889E-3</v>
      </c>
      <c r="BK96" s="18">
        <v>1.3888888888888889E-3</v>
      </c>
      <c r="BL96" s="18">
        <v>1.3888888888888889E-3</v>
      </c>
      <c r="BM96" s="18">
        <v>1.3888888888888889E-3</v>
      </c>
      <c r="BN96" s="18">
        <v>1.3888888888888889E-3</v>
      </c>
      <c r="BO96" s="18">
        <v>1.3888888888888889E-3</v>
      </c>
      <c r="BP96" s="18">
        <v>1.3888888888888889E-3</v>
      </c>
      <c r="BQ96" s="18">
        <f t="shared" si="10"/>
        <v>8.3333333333333329E-2</v>
      </c>
      <c r="BR96" s="18">
        <f t="shared" si="11"/>
        <v>8.3333333333333329E-2</v>
      </c>
    </row>
    <row r="97" spans="1:70" x14ac:dyDescent="0.25">
      <c r="A97" s="1">
        <f t="shared" si="20"/>
        <v>36</v>
      </c>
      <c r="B97" s="2">
        <f t="shared" si="21"/>
        <v>9</v>
      </c>
      <c r="C97" s="2">
        <f t="shared" si="22"/>
        <v>2021</v>
      </c>
      <c r="D97">
        <v>12113</v>
      </c>
      <c r="E97" s="59">
        <v>44446</v>
      </c>
      <c r="F97" t="s">
        <v>76</v>
      </c>
      <c r="G97" t="s">
        <v>13</v>
      </c>
      <c r="H97" s="58">
        <v>0.33333333333333331</v>
      </c>
      <c r="I97">
        <v>8</v>
      </c>
      <c r="J97">
        <v>78</v>
      </c>
      <c r="K97">
        <v>0</v>
      </c>
      <c r="L97" s="58">
        <v>0</v>
      </c>
      <c r="M97">
        <v>0</v>
      </c>
      <c r="N97" s="58">
        <v>0</v>
      </c>
      <c r="O97">
        <v>2</v>
      </c>
      <c r="P97">
        <v>0</v>
      </c>
      <c r="Q97" s="58">
        <v>0</v>
      </c>
      <c r="R97">
        <v>0</v>
      </c>
      <c r="S97">
        <v>0</v>
      </c>
      <c r="T97">
        <v>0</v>
      </c>
      <c r="U97" s="16">
        <f t="shared" si="23"/>
        <v>0.33333333333333331</v>
      </c>
      <c r="V97" s="17">
        <f t="shared" si="24"/>
        <v>479.99999999999994</v>
      </c>
      <c r="W97" s="18">
        <f t="shared" si="25"/>
        <v>4.2735042735042731E-3</v>
      </c>
      <c r="X97" s="19">
        <f t="shared" si="26"/>
        <v>6.1538461538461533</v>
      </c>
      <c r="Y97" s="20">
        <f t="shared" si="27"/>
        <v>2.5641025641025643</v>
      </c>
      <c r="Z97" s="18">
        <v>3.4722222222222224E-4</v>
      </c>
      <c r="AA97" s="18">
        <v>3.4722222222222224E-4</v>
      </c>
      <c r="AB97" s="18">
        <v>1.0416666666666667E-3</v>
      </c>
      <c r="AD97" s="18">
        <v>1.3888888888888889E-3</v>
      </c>
      <c r="AE97" s="18">
        <v>4.1666666666666669E-4</v>
      </c>
      <c r="AF97" s="18">
        <v>4.1666666666666669E-4</v>
      </c>
      <c r="AG97" s="18">
        <v>2.4305555555555556E-3</v>
      </c>
      <c r="AH97" s="18">
        <v>1.6203703703703703E-3</v>
      </c>
      <c r="AI97" s="18">
        <v>1.6203703703703703E-3</v>
      </c>
      <c r="AJ97" s="18">
        <v>5.5555555555555556E-4</v>
      </c>
      <c r="AK97" s="18">
        <v>5.5555555555555556E-4</v>
      </c>
      <c r="AL97" s="18">
        <v>5.5555555555555556E-4</v>
      </c>
      <c r="AM97" s="18">
        <v>5.5555555555555556E-4</v>
      </c>
      <c r="AN97" s="18"/>
      <c r="AO97" s="18"/>
      <c r="AP97" s="18"/>
      <c r="AQ97" s="18">
        <v>2.0833333333333333E-3</v>
      </c>
      <c r="AR97" s="18"/>
      <c r="AS97" s="18">
        <v>2.0833333333333333E-3</v>
      </c>
      <c r="AT97" s="18">
        <v>3.472222222222222E-3</v>
      </c>
      <c r="AU97" s="18">
        <v>3.472222222222222E-3</v>
      </c>
      <c r="AV97" s="18">
        <v>3.472222222222222E-3</v>
      </c>
      <c r="AW97" s="18">
        <v>3.472222222222222E-3</v>
      </c>
      <c r="AX97" s="18">
        <v>3.472222222222222E-3</v>
      </c>
      <c r="AY97" s="18"/>
      <c r="AZ97" s="18">
        <v>4.6296296296296293E-4</v>
      </c>
      <c r="BA97" s="18">
        <v>3.4722222222222224E-4</v>
      </c>
      <c r="BB97" s="18"/>
      <c r="BC97" s="18"/>
      <c r="BD97" s="18"/>
      <c r="BE97" s="18">
        <v>3.4722222222222224E-4</v>
      </c>
      <c r="BF97" s="18">
        <v>6.9444444444444447E-4</v>
      </c>
      <c r="BG97" s="18">
        <v>6.9444444444444447E-4</v>
      </c>
      <c r="BH97" s="18">
        <v>6.9444444444444447E-4</v>
      </c>
      <c r="BI97" s="18">
        <v>6.9444444444444447E-4</v>
      </c>
      <c r="BJ97" s="18">
        <v>1.3888888888888889E-3</v>
      </c>
      <c r="BK97" s="18">
        <v>1.3888888888888889E-3</v>
      </c>
      <c r="BL97" s="18">
        <v>1.3888888888888889E-3</v>
      </c>
      <c r="BM97" s="18">
        <v>1.3888888888888889E-3</v>
      </c>
      <c r="BN97" s="18">
        <v>1.3888888888888889E-3</v>
      </c>
      <c r="BO97" s="18">
        <v>1.3888888888888889E-3</v>
      </c>
      <c r="BP97" s="18">
        <v>1.3888888888888889E-3</v>
      </c>
      <c r="BQ97" s="18">
        <f t="shared" ref="BQ97:BQ160" si="28">MIN(W97)</f>
        <v>4.2735042735042731E-3</v>
      </c>
      <c r="BR97" s="18">
        <f t="shared" ref="BR97:BR160" si="29">MAX(W97)</f>
        <v>4.2735042735042731E-3</v>
      </c>
    </row>
    <row r="98" spans="1:70" x14ac:dyDescent="0.25">
      <c r="A98" s="1">
        <f t="shared" si="20"/>
        <v>36</v>
      </c>
      <c r="B98" s="2">
        <f t="shared" si="21"/>
        <v>9</v>
      </c>
      <c r="C98" s="2">
        <f t="shared" si="22"/>
        <v>2021</v>
      </c>
      <c r="D98">
        <v>12080</v>
      </c>
      <c r="E98" s="59">
        <v>44446</v>
      </c>
      <c r="F98" t="s">
        <v>81</v>
      </c>
      <c r="G98" t="s">
        <v>13</v>
      </c>
      <c r="H98" s="58">
        <v>0.33680555555555558</v>
      </c>
      <c r="I98">
        <v>8.08</v>
      </c>
      <c r="J98">
        <v>130</v>
      </c>
      <c r="K98">
        <v>0</v>
      </c>
      <c r="L98" s="58">
        <v>0</v>
      </c>
      <c r="M98">
        <v>0</v>
      </c>
      <c r="N98" s="58">
        <v>0</v>
      </c>
      <c r="O98">
        <v>2</v>
      </c>
      <c r="P98">
        <v>0</v>
      </c>
      <c r="Q98" s="58">
        <v>0</v>
      </c>
      <c r="R98">
        <v>0</v>
      </c>
      <c r="S98">
        <v>0</v>
      </c>
      <c r="T98">
        <v>0</v>
      </c>
      <c r="U98" s="16">
        <f t="shared" si="23"/>
        <v>0.33680555555555558</v>
      </c>
      <c r="V98" s="17">
        <f t="shared" si="24"/>
        <v>485</v>
      </c>
      <c r="W98" s="18">
        <f t="shared" si="25"/>
        <v>2.5908119658119661E-3</v>
      </c>
      <c r="X98" s="19">
        <f t="shared" si="26"/>
        <v>3.7307692307692308</v>
      </c>
      <c r="Y98" s="20">
        <f t="shared" si="27"/>
        <v>1.5384615384615385</v>
      </c>
      <c r="Z98" s="18">
        <v>3.4722222222222224E-4</v>
      </c>
      <c r="AA98" s="18">
        <v>3.4722222222222224E-4</v>
      </c>
      <c r="AB98" s="18">
        <v>1.0416666666666667E-3</v>
      </c>
      <c r="AD98" s="18">
        <v>1.3888888888888889E-3</v>
      </c>
      <c r="AE98" s="18">
        <v>4.1666666666666669E-4</v>
      </c>
      <c r="AF98" s="18">
        <v>4.1666666666666669E-4</v>
      </c>
      <c r="AG98" s="18">
        <v>2.4305555555555556E-3</v>
      </c>
      <c r="AH98" s="18">
        <v>1.6203703703703703E-3</v>
      </c>
      <c r="AI98" s="18">
        <v>1.6203703703703703E-3</v>
      </c>
      <c r="AJ98" s="18">
        <v>5.5555555555555556E-4</v>
      </c>
      <c r="AK98" s="18">
        <v>5.5555555555555556E-4</v>
      </c>
      <c r="AL98" s="18">
        <v>5.5555555555555556E-4</v>
      </c>
      <c r="AM98" s="18">
        <v>5.5555555555555556E-4</v>
      </c>
      <c r="AN98" s="18"/>
      <c r="AO98" s="18"/>
      <c r="AP98" s="18"/>
      <c r="AQ98" s="18">
        <v>2.0833333333333333E-3</v>
      </c>
      <c r="AR98" s="18"/>
      <c r="AS98" s="18">
        <v>2.0833333333333333E-3</v>
      </c>
      <c r="AT98" s="18">
        <v>3.472222222222222E-3</v>
      </c>
      <c r="AU98" s="18">
        <v>3.472222222222222E-3</v>
      </c>
      <c r="AV98" s="18">
        <v>3.472222222222222E-3</v>
      </c>
      <c r="AW98" s="18">
        <v>3.472222222222222E-3</v>
      </c>
      <c r="AX98" s="18">
        <v>3.472222222222222E-3</v>
      </c>
      <c r="AY98" s="18"/>
      <c r="AZ98" s="18">
        <v>4.6296296296296293E-4</v>
      </c>
      <c r="BA98" s="18">
        <v>3.4722222222222224E-4</v>
      </c>
      <c r="BB98" s="18"/>
      <c r="BC98" s="18"/>
      <c r="BD98" s="18"/>
      <c r="BE98" s="18">
        <v>3.4722222222222224E-4</v>
      </c>
      <c r="BF98" s="18">
        <v>6.9444444444444447E-4</v>
      </c>
      <c r="BG98" s="18">
        <v>6.9444444444444447E-4</v>
      </c>
      <c r="BH98" s="18">
        <v>6.9444444444444447E-4</v>
      </c>
      <c r="BI98" s="18">
        <v>6.9444444444444447E-4</v>
      </c>
      <c r="BJ98" s="18">
        <v>1.3888888888888889E-3</v>
      </c>
      <c r="BK98" s="18">
        <v>1.3888888888888889E-3</v>
      </c>
      <c r="BL98" s="18">
        <v>1.3888888888888889E-3</v>
      </c>
      <c r="BM98" s="18">
        <v>1.3888888888888889E-3</v>
      </c>
      <c r="BN98" s="18">
        <v>1.3888888888888889E-3</v>
      </c>
      <c r="BO98" s="18">
        <v>1.3888888888888889E-3</v>
      </c>
      <c r="BP98" s="18">
        <v>1.3888888888888889E-3</v>
      </c>
      <c r="BQ98" s="18">
        <f t="shared" si="28"/>
        <v>2.5908119658119661E-3</v>
      </c>
      <c r="BR98" s="18">
        <f t="shared" si="29"/>
        <v>2.5908119658119661E-3</v>
      </c>
    </row>
    <row r="99" spans="1:70" x14ac:dyDescent="0.25">
      <c r="A99" s="1">
        <f t="shared" si="20"/>
        <v>36</v>
      </c>
      <c r="B99" s="2">
        <f t="shared" si="21"/>
        <v>9</v>
      </c>
      <c r="C99" s="2">
        <f t="shared" si="22"/>
        <v>2021</v>
      </c>
      <c r="D99">
        <v>11606</v>
      </c>
      <c r="E99" s="59">
        <v>44446</v>
      </c>
      <c r="F99" t="s">
        <v>56</v>
      </c>
      <c r="G99" t="s">
        <v>12</v>
      </c>
      <c r="H99" s="58">
        <v>0.33333333333333331</v>
      </c>
      <c r="I99">
        <v>8</v>
      </c>
      <c r="J99">
        <v>321</v>
      </c>
      <c r="K99">
        <v>0</v>
      </c>
      <c r="L99" s="58">
        <v>0</v>
      </c>
      <c r="M99">
        <v>0</v>
      </c>
      <c r="N99" s="58">
        <v>0</v>
      </c>
      <c r="O99">
        <v>279</v>
      </c>
      <c r="P99">
        <v>0</v>
      </c>
      <c r="Q99" s="58">
        <v>0</v>
      </c>
      <c r="R99">
        <v>0</v>
      </c>
      <c r="S99">
        <v>0</v>
      </c>
      <c r="T99">
        <v>0</v>
      </c>
      <c r="U99" s="16">
        <f t="shared" si="23"/>
        <v>0.33333333333333331</v>
      </c>
      <c r="V99" s="17">
        <f t="shared" si="24"/>
        <v>479.99999999999994</v>
      </c>
      <c r="W99" s="18">
        <f t="shared" si="25"/>
        <v>1.0384215991692627E-3</v>
      </c>
      <c r="X99" s="19">
        <f t="shared" si="26"/>
        <v>1.495327102803738</v>
      </c>
      <c r="Y99" s="20">
        <f t="shared" si="27"/>
        <v>86.915887850467286</v>
      </c>
      <c r="Z99" s="18">
        <v>3.4722222222222224E-4</v>
      </c>
      <c r="AA99" s="18">
        <v>3.4722222222222224E-4</v>
      </c>
      <c r="AB99" s="18">
        <v>1.0416666666666667E-3</v>
      </c>
      <c r="AD99" s="18">
        <v>1.3888888888888889E-3</v>
      </c>
      <c r="AE99" s="18">
        <v>4.1666666666666669E-4</v>
      </c>
      <c r="AF99" s="18">
        <v>4.1666666666666669E-4</v>
      </c>
      <c r="AG99" s="18">
        <v>2.4305555555555556E-3</v>
      </c>
      <c r="AH99" s="18">
        <v>1.6203703703703703E-3</v>
      </c>
      <c r="AI99" s="18">
        <v>1.6203703703703703E-3</v>
      </c>
      <c r="AJ99" s="18">
        <v>5.5555555555555556E-4</v>
      </c>
      <c r="AK99" s="18">
        <v>5.5555555555555556E-4</v>
      </c>
      <c r="AL99" s="18">
        <v>5.5555555555555556E-4</v>
      </c>
      <c r="AM99" s="18">
        <v>5.5555555555555556E-4</v>
      </c>
      <c r="AN99" s="18"/>
      <c r="AO99" s="18"/>
      <c r="AP99" s="18"/>
      <c r="AQ99" s="18">
        <v>2.0833333333333333E-3</v>
      </c>
      <c r="AR99" s="18"/>
      <c r="AS99" s="18">
        <v>2.0833333333333333E-3</v>
      </c>
      <c r="AT99" s="18">
        <v>3.472222222222222E-3</v>
      </c>
      <c r="AU99" s="18">
        <v>3.472222222222222E-3</v>
      </c>
      <c r="AV99" s="18">
        <v>3.472222222222222E-3</v>
      </c>
      <c r="AW99" s="18">
        <v>3.472222222222222E-3</v>
      </c>
      <c r="AX99" s="18">
        <v>3.472222222222222E-3</v>
      </c>
      <c r="AY99" s="18"/>
      <c r="AZ99" s="18">
        <v>4.6296296296296293E-4</v>
      </c>
      <c r="BA99" s="18">
        <v>3.4722222222222224E-4</v>
      </c>
      <c r="BB99" s="18"/>
      <c r="BC99" s="18"/>
      <c r="BD99" s="18"/>
      <c r="BE99" s="18">
        <v>3.4722222222222224E-4</v>
      </c>
      <c r="BF99" s="18">
        <v>6.9444444444444447E-4</v>
      </c>
      <c r="BG99" s="18">
        <v>6.9444444444444447E-4</v>
      </c>
      <c r="BH99" s="18">
        <v>6.9444444444444447E-4</v>
      </c>
      <c r="BI99" s="18">
        <v>6.9444444444444447E-4</v>
      </c>
      <c r="BJ99" s="18">
        <v>1.3888888888888889E-3</v>
      </c>
      <c r="BK99" s="18">
        <v>1.3888888888888889E-3</v>
      </c>
      <c r="BL99" s="18">
        <v>1.3888888888888889E-3</v>
      </c>
      <c r="BM99" s="18">
        <v>1.3888888888888889E-3</v>
      </c>
      <c r="BN99" s="18">
        <v>1.3888888888888889E-3</v>
      </c>
      <c r="BO99" s="18">
        <v>1.3888888888888889E-3</v>
      </c>
      <c r="BP99" s="18">
        <v>1.3888888888888889E-3</v>
      </c>
      <c r="BQ99" s="18">
        <f t="shared" si="28"/>
        <v>1.0384215991692627E-3</v>
      </c>
      <c r="BR99" s="18">
        <f t="shared" si="29"/>
        <v>1.0384215991692627E-3</v>
      </c>
    </row>
    <row r="100" spans="1:70" x14ac:dyDescent="0.25">
      <c r="A100" s="1">
        <f t="shared" si="20"/>
        <v>36</v>
      </c>
      <c r="B100" s="2">
        <f t="shared" si="21"/>
        <v>9</v>
      </c>
      <c r="C100" s="2">
        <f t="shared" si="22"/>
        <v>2021</v>
      </c>
      <c r="D100">
        <v>12232</v>
      </c>
      <c r="E100" s="59">
        <v>44446</v>
      </c>
      <c r="F100" t="s">
        <v>56</v>
      </c>
      <c r="G100" t="s">
        <v>10</v>
      </c>
      <c r="H100" s="58">
        <v>0.29166666666666669</v>
      </c>
      <c r="I100">
        <v>7</v>
      </c>
      <c r="J100">
        <v>161</v>
      </c>
      <c r="K100">
        <v>0</v>
      </c>
      <c r="L100" s="58">
        <v>0</v>
      </c>
      <c r="M100">
        <v>0</v>
      </c>
      <c r="N100" s="58">
        <v>0</v>
      </c>
      <c r="O100">
        <v>161</v>
      </c>
      <c r="P100">
        <v>0</v>
      </c>
      <c r="Q100" s="58">
        <v>0</v>
      </c>
      <c r="R100">
        <v>0</v>
      </c>
      <c r="S100">
        <v>0</v>
      </c>
      <c r="T100">
        <v>0</v>
      </c>
      <c r="U100" s="16">
        <f t="shared" si="23"/>
        <v>0.29166666666666669</v>
      </c>
      <c r="V100" s="17">
        <f t="shared" si="24"/>
        <v>420</v>
      </c>
      <c r="W100" s="18">
        <f t="shared" si="25"/>
        <v>1.8115942028985507E-3</v>
      </c>
      <c r="X100" s="19">
        <f t="shared" si="26"/>
        <v>2.6086956521739131</v>
      </c>
      <c r="Y100" s="20">
        <f t="shared" si="27"/>
        <v>100</v>
      </c>
      <c r="Z100" s="18">
        <v>3.4722222222222224E-4</v>
      </c>
      <c r="AA100" s="18">
        <v>3.4722222222222224E-4</v>
      </c>
      <c r="AB100" s="18">
        <v>1.0416666666666667E-3</v>
      </c>
      <c r="AD100" s="18">
        <v>1.3888888888888889E-3</v>
      </c>
      <c r="AE100" s="18">
        <v>4.1666666666666669E-4</v>
      </c>
      <c r="AF100" s="18">
        <v>4.1666666666666669E-4</v>
      </c>
      <c r="AG100" s="18">
        <v>2.4305555555555556E-3</v>
      </c>
      <c r="AH100" s="18">
        <v>1.6203703703703703E-3</v>
      </c>
      <c r="AI100" s="18">
        <v>1.6203703703703703E-3</v>
      </c>
      <c r="AJ100" s="18">
        <v>5.5555555555555556E-4</v>
      </c>
      <c r="AK100" s="18">
        <v>5.5555555555555556E-4</v>
      </c>
      <c r="AL100" s="18">
        <v>5.5555555555555556E-4</v>
      </c>
      <c r="AM100" s="18">
        <v>5.5555555555555556E-4</v>
      </c>
      <c r="AN100" s="18"/>
      <c r="AO100" s="18"/>
      <c r="AP100" s="18"/>
      <c r="AQ100" s="18">
        <v>2.0833333333333333E-3</v>
      </c>
      <c r="AR100" s="18"/>
      <c r="AS100" s="18">
        <v>2.0833333333333333E-3</v>
      </c>
      <c r="AT100" s="18">
        <v>3.472222222222222E-3</v>
      </c>
      <c r="AU100" s="18">
        <v>3.472222222222222E-3</v>
      </c>
      <c r="AV100" s="18">
        <v>3.472222222222222E-3</v>
      </c>
      <c r="AW100" s="18">
        <v>3.472222222222222E-3</v>
      </c>
      <c r="AX100" s="18">
        <v>3.472222222222222E-3</v>
      </c>
      <c r="AY100" s="18"/>
      <c r="AZ100" s="18">
        <v>4.6296296296296293E-4</v>
      </c>
      <c r="BA100" s="18">
        <v>3.4722222222222224E-4</v>
      </c>
      <c r="BB100" s="18"/>
      <c r="BC100" s="18"/>
      <c r="BD100" s="18"/>
      <c r="BE100" s="18">
        <v>3.4722222222222224E-4</v>
      </c>
      <c r="BF100" s="18">
        <v>6.9444444444444447E-4</v>
      </c>
      <c r="BG100" s="18">
        <v>6.9444444444444447E-4</v>
      </c>
      <c r="BH100" s="18">
        <v>6.9444444444444447E-4</v>
      </c>
      <c r="BI100" s="18">
        <v>6.9444444444444447E-4</v>
      </c>
      <c r="BJ100" s="18">
        <v>1.3888888888888889E-3</v>
      </c>
      <c r="BK100" s="18">
        <v>1.3888888888888889E-3</v>
      </c>
      <c r="BL100" s="18">
        <v>1.3888888888888889E-3</v>
      </c>
      <c r="BM100" s="18">
        <v>1.3888888888888889E-3</v>
      </c>
      <c r="BN100" s="18">
        <v>1.3888888888888889E-3</v>
      </c>
      <c r="BO100" s="18">
        <v>1.3888888888888889E-3</v>
      </c>
      <c r="BP100" s="18">
        <v>1.3888888888888889E-3</v>
      </c>
      <c r="BQ100" s="18">
        <f t="shared" si="28"/>
        <v>1.8115942028985507E-3</v>
      </c>
      <c r="BR100" s="18">
        <f t="shared" si="29"/>
        <v>1.8115942028985507E-3</v>
      </c>
    </row>
    <row r="101" spans="1:70" x14ac:dyDescent="0.25">
      <c r="A101" s="1">
        <f t="shared" si="20"/>
        <v>36</v>
      </c>
      <c r="B101" s="2">
        <f t="shared" si="21"/>
        <v>9</v>
      </c>
      <c r="C101" s="2">
        <f t="shared" si="22"/>
        <v>2021</v>
      </c>
      <c r="D101">
        <v>12232</v>
      </c>
      <c r="E101" s="59">
        <v>44446</v>
      </c>
      <c r="F101" t="s">
        <v>58</v>
      </c>
      <c r="G101" t="s">
        <v>10</v>
      </c>
      <c r="H101" s="58">
        <v>4.1666666666666664E-2</v>
      </c>
      <c r="I101">
        <v>1</v>
      </c>
      <c r="J101">
        <v>79</v>
      </c>
      <c r="K101">
        <v>0</v>
      </c>
      <c r="L101" s="58">
        <v>0</v>
      </c>
      <c r="M101">
        <v>0</v>
      </c>
      <c r="N101" s="58">
        <v>0</v>
      </c>
      <c r="O101">
        <v>1</v>
      </c>
      <c r="P101">
        <v>0</v>
      </c>
      <c r="Q101" s="58">
        <v>0</v>
      </c>
      <c r="R101">
        <v>0</v>
      </c>
      <c r="S101">
        <v>0</v>
      </c>
      <c r="T101">
        <v>0</v>
      </c>
      <c r="U101" s="16">
        <f t="shared" si="23"/>
        <v>4.1666666666666664E-2</v>
      </c>
      <c r="V101" s="17">
        <f t="shared" si="24"/>
        <v>59.999999999999993</v>
      </c>
      <c r="W101" s="18">
        <f t="shared" si="25"/>
        <v>5.274261603375527E-4</v>
      </c>
      <c r="X101" s="19">
        <f t="shared" si="26"/>
        <v>0.75949367088607589</v>
      </c>
      <c r="Y101" s="20">
        <f t="shared" si="27"/>
        <v>1.2658227848101267</v>
      </c>
      <c r="Z101" s="18">
        <v>3.4722222222222224E-4</v>
      </c>
      <c r="AA101" s="18">
        <v>3.4722222222222224E-4</v>
      </c>
      <c r="AB101" s="18">
        <v>1.0416666666666667E-3</v>
      </c>
      <c r="AD101" s="18">
        <v>1.3888888888888889E-3</v>
      </c>
      <c r="AE101" s="18">
        <v>4.1666666666666669E-4</v>
      </c>
      <c r="AF101" s="18">
        <v>4.1666666666666669E-4</v>
      </c>
      <c r="AG101" s="18">
        <v>2.4305555555555556E-3</v>
      </c>
      <c r="AH101" s="18">
        <v>1.6203703703703703E-3</v>
      </c>
      <c r="AI101" s="18">
        <v>1.6203703703703703E-3</v>
      </c>
      <c r="AJ101" s="18">
        <v>5.5555555555555556E-4</v>
      </c>
      <c r="AK101" s="18">
        <v>5.5555555555555556E-4</v>
      </c>
      <c r="AL101" s="18">
        <v>5.5555555555555556E-4</v>
      </c>
      <c r="AM101" s="18">
        <v>5.5555555555555556E-4</v>
      </c>
      <c r="AN101" s="18"/>
      <c r="AO101" s="18"/>
      <c r="AP101" s="18"/>
      <c r="AQ101" s="18">
        <v>2.0833333333333333E-3</v>
      </c>
      <c r="AR101" s="18"/>
      <c r="AS101" s="18">
        <v>2.0833333333333333E-3</v>
      </c>
      <c r="AT101" s="18">
        <v>3.472222222222222E-3</v>
      </c>
      <c r="AU101" s="18">
        <v>3.472222222222222E-3</v>
      </c>
      <c r="AV101" s="18">
        <v>3.472222222222222E-3</v>
      </c>
      <c r="AW101" s="18">
        <v>3.472222222222222E-3</v>
      </c>
      <c r="AX101" s="18">
        <v>3.472222222222222E-3</v>
      </c>
      <c r="AY101" s="18"/>
      <c r="AZ101" s="18">
        <v>4.6296296296296293E-4</v>
      </c>
      <c r="BA101" s="18">
        <v>3.4722222222222224E-4</v>
      </c>
      <c r="BB101" s="18"/>
      <c r="BC101" s="18"/>
      <c r="BD101" s="18"/>
      <c r="BE101" s="18">
        <v>3.4722222222222224E-4</v>
      </c>
      <c r="BF101" s="18">
        <v>6.9444444444444447E-4</v>
      </c>
      <c r="BG101" s="18">
        <v>6.9444444444444447E-4</v>
      </c>
      <c r="BH101" s="18">
        <v>6.9444444444444447E-4</v>
      </c>
      <c r="BI101" s="18">
        <v>6.9444444444444447E-4</v>
      </c>
      <c r="BJ101" s="18">
        <v>1.3888888888888889E-3</v>
      </c>
      <c r="BK101" s="18">
        <v>1.3888888888888889E-3</v>
      </c>
      <c r="BL101" s="18">
        <v>1.3888888888888889E-3</v>
      </c>
      <c r="BM101" s="18">
        <v>1.3888888888888889E-3</v>
      </c>
      <c r="BN101" s="18">
        <v>1.3888888888888889E-3</v>
      </c>
      <c r="BO101" s="18">
        <v>1.3888888888888889E-3</v>
      </c>
      <c r="BP101" s="18">
        <v>1.3888888888888889E-3</v>
      </c>
      <c r="BQ101" s="18">
        <f t="shared" si="28"/>
        <v>5.274261603375527E-4</v>
      </c>
      <c r="BR101" s="18">
        <f t="shared" si="29"/>
        <v>5.274261603375527E-4</v>
      </c>
    </row>
    <row r="102" spans="1:70" x14ac:dyDescent="0.25">
      <c r="A102" s="1">
        <f t="shared" si="20"/>
        <v>36</v>
      </c>
      <c r="B102" s="2">
        <f t="shared" si="21"/>
        <v>9</v>
      </c>
      <c r="C102" s="2">
        <f t="shared" si="22"/>
        <v>2021</v>
      </c>
      <c r="D102">
        <v>12449</v>
      </c>
      <c r="E102" s="59">
        <v>44446</v>
      </c>
      <c r="F102" t="s">
        <v>58</v>
      </c>
      <c r="G102" t="s">
        <v>13</v>
      </c>
      <c r="H102" s="58">
        <v>0.33333333333333331</v>
      </c>
      <c r="I102">
        <v>8</v>
      </c>
      <c r="J102">
        <v>299</v>
      </c>
      <c r="K102">
        <v>0</v>
      </c>
      <c r="L102" s="58">
        <v>0</v>
      </c>
      <c r="M102">
        <v>0</v>
      </c>
      <c r="N102" s="58">
        <v>0</v>
      </c>
      <c r="O102">
        <v>36</v>
      </c>
      <c r="P102">
        <v>0</v>
      </c>
      <c r="Q102" s="58">
        <v>0</v>
      </c>
      <c r="R102">
        <v>0</v>
      </c>
      <c r="S102">
        <v>0</v>
      </c>
      <c r="T102">
        <v>0</v>
      </c>
      <c r="U102" s="16">
        <f t="shared" si="23"/>
        <v>0.33333333333333331</v>
      </c>
      <c r="V102" s="17">
        <f t="shared" si="24"/>
        <v>479.99999999999994</v>
      </c>
      <c r="W102" s="18">
        <f t="shared" si="25"/>
        <v>1.1148272017837235E-3</v>
      </c>
      <c r="X102" s="19">
        <f t="shared" si="26"/>
        <v>1.6053511705685617</v>
      </c>
      <c r="Y102" s="20">
        <f t="shared" si="27"/>
        <v>12.040133779264215</v>
      </c>
      <c r="Z102" s="18">
        <v>3.4722222222222224E-4</v>
      </c>
      <c r="AA102" s="18">
        <v>3.4722222222222224E-4</v>
      </c>
      <c r="AB102" s="18">
        <v>1.0416666666666667E-3</v>
      </c>
      <c r="AD102" s="18">
        <v>1.3888888888888889E-3</v>
      </c>
      <c r="AE102" s="18">
        <v>4.1666666666666669E-4</v>
      </c>
      <c r="AF102" s="18">
        <v>4.1666666666666669E-4</v>
      </c>
      <c r="AG102" s="18">
        <v>2.4305555555555556E-3</v>
      </c>
      <c r="AH102" s="18">
        <v>1.6203703703703703E-3</v>
      </c>
      <c r="AI102" s="18">
        <v>1.6203703703703703E-3</v>
      </c>
      <c r="AJ102" s="18">
        <v>5.5555555555555556E-4</v>
      </c>
      <c r="AK102" s="18">
        <v>5.5555555555555556E-4</v>
      </c>
      <c r="AL102" s="18">
        <v>5.5555555555555556E-4</v>
      </c>
      <c r="AM102" s="18">
        <v>5.5555555555555556E-4</v>
      </c>
      <c r="AN102" s="18"/>
      <c r="AO102" s="18"/>
      <c r="AP102" s="18"/>
      <c r="AQ102" s="18">
        <v>2.0833333333333333E-3</v>
      </c>
      <c r="AR102" s="18"/>
      <c r="AS102" s="18">
        <v>2.0833333333333333E-3</v>
      </c>
      <c r="AT102" s="18">
        <v>3.472222222222222E-3</v>
      </c>
      <c r="AU102" s="18">
        <v>3.472222222222222E-3</v>
      </c>
      <c r="AV102" s="18">
        <v>3.472222222222222E-3</v>
      </c>
      <c r="AW102" s="18">
        <v>3.472222222222222E-3</v>
      </c>
      <c r="AX102" s="18">
        <v>3.472222222222222E-3</v>
      </c>
      <c r="AY102" s="18"/>
      <c r="AZ102" s="18">
        <v>4.6296296296296293E-4</v>
      </c>
      <c r="BA102" s="18">
        <v>3.4722222222222224E-4</v>
      </c>
      <c r="BB102" s="18"/>
      <c r="BC102" s="18"/>
      <c r="BD102" s="18"/>
      <c r="BE102" s="18">
        <v>3.4722222222222224E-4</v>
      </c>
      <c r="BF102" s="18">
        <v>6.9444444444444447E-4</v>
      </c>
      <c r="BG102" s="18">
        <v>6.9444444444444447E-4</v>
      </c>
      <c r="BH102" s="18">
        <v>6.9444444444444447E-4</v>
      </c>
      <c r="BI102" s="18">
        <v>6.9444444444444447E-4</v>
      </c>
      <c r="BJ102" s="18">
        <v>1.3888888888888889E-3</v>
      </c>
      <c r="BK102" s="18">
        <v>1.3888888888888889E-3</v>
      </c>
      <c r="BL102" s="18">
        <v>1.3888888888888889E-3</v>
      </c>
      <c r="BM102" s="18">
        <v>1.3888888888888889E-3</v>
      </c>
      <c r="BN102" s="18">
        <v>1.3888888888888889E-3</v>
      </c>
      <c r="BO102" s="18">
        <v>1.3888888888888889E-3</v>
      </c>
      <c r="BP102" s="18">
        <v>1.3888888888888889E-3</v>
      </c>
      <c r="BQ102" s="18">
        <f t="shared" si="28"/>
        <v>1.1148272017837235E-3</v>
      </c>
      <c r="BR102" s="18">
        <f t="shared" si="29"/>
        <v>1.1148272017837235E-3</v>
      </c>
    </row>
    <row r="103" spans="1:70" x14ac:dyDescent="0.25">
      <c r="A103" s="1">
        <f t="shared" si="20"/>
        <v>36</v>
      </c>
      <c r="B103" s="2">
        <f t="shared" si="21"/>
        <v>9</v>
      </c>
      <c r="C103" s="2">
        <f t="shared" si="22"/>
        <v>2021</v>
      </c>
      <c r="D103">
        <v>934</v>
      </c>
      <c r="E103" s="59">
        <v>44446</v>
      </c>
      <c r="F103" t="s">
        <v>11</v>
      </c>
      <c r="G103" t="s">
        <v>13</v>
      </c>
      <c r="H103" s="58">
        <v>0.29166666666666669</v>
      </c>
      <c r="I103">
        <v>7</v>
      </c>
      <c r="J103">
        <v>602</v>
      </c>
      <c r="K103">
        <v>0</v>
      </c>
      <c r="L103" s="58">
        <v>0</v>
      </c>
      <c r="M103">
        <v>0</v>
      </c>
      <c r="N103" s="58">
        <v>0</v>
      </c>
      <c r="O103">
        <v>52</v>
      </c>
      <c r="P103">
        <v>0</v>
      </c>
      <c r="Q103" s="58">
        <v>0</v>
      </c>
      <c r="R103">
        <v>59</v>
      </c>
      <c r="S103">
        <v>0</v>
      </c>
      <c r="T103">
        <v>0</v>
      </c>
      <c r="U103" s="16">
        <f t="shared" si="23"/>
        <v>0.29166666666666669</v>
      </c>
      <c r="V103" s="17">
        <f t="shared" si="24"/>
        <v>420</v>
      </c>
      <c r="W103" s="18">
        <f t="shared" si="25"/>
        <v>4.844961240310078E-4</v>
      </c>
      <c r="X103" s="19">
        <f t="shared" si="26"/>
        <v>0.69767441860465118</v>
      </c>
      <c r="Y103" s="20">
        <f t="shared" si="27"/>
        <v>8.6378737541528245</v>
      </c>
      <c r="Z103" s="18">
        <v>3.4722222222222224E-4</v>
      </c>
      <c r="AA103" s="18">
        <v>3.4722222222222224E-4</v>
      </c>
      <c r="AB103" s="18">
        <v>1.0416666666666667E-3</v>
      </c>
      <c r="AD103" s="18">
        <v>1.3888888888888889E-3</v>
      </c>
      <c r="AE103" s="18">
        <v>4.1666666666666669E-4</v>
      </c>
      <c r="AF103" s="18">
        <v>4.1666666666666669E-4</v>
      </c>
      <c r="AG103" s="18">
        <v>2.4305555555555556E-3</v>
      </c>
      <c r="AH103" s="18">
        <v>1.6203703703703703E-3</v>
      </c>
      <c r="AI103" s="18">
        <v>1.6203703703703703E-3</v>
      </c>
      <c r="AJ103" s="18">
        <v>5.5555555555555556E-4</v>
      </c>
      <c r="AK103" s="18">
        <v>5.5555555555555556E-4</v>
      </c>
      <c r="AL103" s="18">
        <v>5.5555555555555556E-4</v>
      </c>
      <c r="AM103" s="18">
        <v>5.5555555555555556E-4</v>
      </c>
      <c r="AN103" s="18"/>
      <c r="AO103" s="18"/>
      <c r="AP103" s="18"/>
      <c r="AQ103" s="18">
        <v>2.0833333333333333E-3</v>
      </c>
      <c r="AR103" s="18"/>
      <c r="AS103" s="18">
        <v>2.0833333333333333E-3</v>
      </c>
      <c r="AT103" s="18">
        <v>3.472222222222222E-3</v>
      </c>
      <c r="AU103" s="18">
        <v>3.472222222222222E-3</v>
      </c>
      <c r="AV103" s="18">
        <v>3.472222222222222E-3</v>
      </c>
      <c r="AW103" s="18">
        <v>3.472222222222222E-3</v>
      </c>
      <c r="AX103" s="18">
        <v>3.472222222222222E-3</v>
      </c>
      <c r="AY103" s="18"/>
      <c r="AZ103" s="18">
        <v>4.6296296296296293E-4</v>
      </c>
      <c r="BA103" s="18">
        <v>3.4722222222222224E-4</v>
      </c>
      <c r="BB103" s="18"/>
      <c r="BC103" s="18"/>
      <c r="BD103" s="18"/>
      <c r="BE103" s="18">
        <v>3.4722222222222224E-4</v>
      </c>
      <c r="BF103" s="18">
        <v>6.9444444444444447E-4</v>
      </c>
      <c r="BG103" s="18">
        <v>6.9444444444444447E-4</v>
      </c>
      <c r="BH103" s="18">
        <v>6.9444444444444447E-4</v>
      </c>
      <c r="BI103" s="18">
        <v>6.9444444444444447E-4</v>
      </c>
      <c r="BJ103" s="18">
        <v>1.3888888888888889E-3</v>
      </c>
      <c r="BK103" s="18">
        <v>1.3888888888888889E-3</v>
      </c>
      <c r="BL103" s="18">
        <v>1.3888888888888889E-3</v>
      </c>
      <c r="BM103" s="18">
        <v>1.3888888888888889E-3</v>
      </c>
      <c r="BN103" s="18">
        <v>1.3888888888888889E-3</v>
      </c>
      <c r="BO103" s="18">
        <v>1.3888888888888889E-3</v>
      </c>
      <c r="BP103" s="18">
        <v>1.3888888888888889E-3</v>
      </c>
      <c r="BQ103" s="18">
        <f t="shared" si="28"/>
        <v>4.844961240310078E-4</v>
      </c>
      <c r="BR103" s="18">
        <f t="shared" si="29"/>
        <v>4.844961240310078E-4</v>
      </c>
    </row>
    <row r="104" spans="1:70" x14ac:dyDescent="0.25">
      <c r="A104" s="1">
        <f t="shared" si="20"/>
        <v>36</v>
      </c>
      <c r="B104" s="2">
        <f t="shared" si="21"/>
        <v>9</v>
      </c>
      <c r="C104" s="2">
        <f t="shared" si="22"/>
        <v>2021</v>
      </c>
      <c r="D104">
        <v>10571</v>
      </c>
      <c r="E104" s="59">
        <v>44446</v>
      </c>
      <c r="F104" t="s">
        <v>36</v>
      </c>
      <c r="G104" t="s">
        <v>38</v>
      </c>
      <c r="H104" s="58">
        <v>4.1666666666666664E-2</v>
      </c>
      <c r="I104">
        <v>1</v>
      </c>
      <c r="J104">
        <v>34</v>
      </c>
      <c r="K104">
        <v>0</v>
      </c>
      <c r="L104" s="58">
        <v>0</v>
      </c>
      <c r="M104">
        <v>0</v>
      </c>
      <c r="N104" s="58">
        <v>0</v>
      </c>
      <c r="O104">
        <v>11</v>
      </c>
      <c r="P104">
        <v>0</v>
      </c>
      <c r="Q104" s="58">
        <v>0</v>
      </c>
      <c r="R104">
        <v>79</v>
      </c>
      <c r="S104">
        <v>0</v>
      </c>
      <c r="T104">
        <v>0</v>
      </c>
      <c r="U104" s="16">
        <f t="shared" si="23"/>
        <v>4.1666666666666664E-2</v>
      </c>
      <c r="V104" s="17">
        <f t="shared" si="24"/>
        <v>59.999999999999993</v>
      </c>
      <c r="W104" s="18">
        <f t="shared" si="25"/>
        <v>1.2254901960784314E-3</v>
      </c>
      <c r="X104" s="19">
        <f t="shared" si="26"/>
        <v>1.7647058823529409</v>
      </c>
      <c r="Y104" s="20">
        <f t="shared" si="27"/>
        <v>32.352941176470587</v>
      </c>
      <c r="Z104" s="18">
        <v>3.4722222222222224E-4</v>
      </c>
      <c r="AA104" s="18">
        <v>3.4722222222222224E-4</v>
      </c>
      <c r="AB104" s="18">
        <v>1.0416666666666667E-3</v>
      </c>
      <c r="AD104" s="18">
        <v>1.3888888888888889E-3</v>
      </c>
      <c r="AE104" s="18">
        <v>4.1666666666666669E-4</v>
      </c>
      <c r="AF104" s="18">
        <v>4.1666666666666669E-4</v>
      </c>
      <c r="AG104" s="18">
        <v>2.4305555555555556E-3</v>
      </c>
      <c r="AH104" s="18">
        <v>1.6203703703703703E-3</v>
      </c>
      <c r="AI104" s="18">
        <v>1.6203703703703703E-3</v>
      </c>
      <c r="AJ104" s="18">
        <v>5.5555555555555556E-4</v>
      </c>
      <c r="AK104" s="18">
        <v>5.5555555555555556E-4</v>
      </c>
      <c r="AL104" s="18">
        <v>5.5555555555555556E-4</v>
      </c>
      <c r="AM104" s="18">
        <v>5.5555555555555556E-4</v>
      </c>
      <c r="AN104" s="18"/>
      <c r="AO104" s="18"/>
      <c r="AP104" s="18"/>
      <c r="AQ104" s="18">
        <v>2.0833333333333333E-3</v>
      </c>
      <c r="AR104" s="18"/>
      <c r="AS104" s="18">
        <v>2.0833333333333333E-3</v>
      </c>
      <c r="AT104" s="18">
        <v>3.472222222222222E-3</v>
      </c>
      <c r="AU104" s="18">
        <v>3.472222222222222E-3</v>
      </c>
      <c r="AV104" s="18">
        <v>3.472222222222222E-3</v>
      </c>
      <c r="AW104" s="18">
        <v>3.472222222222222E-3</v>
      </c>
      <c r="AX104" s="18">
        <v>3.472222222222222E-3</v>
      </c>
      <c r="AY104" s="18"/>
      <c r="AZ104" s="18">
        <v>4.6296296296296293E-4</v>
      </c>
      <c r="BA104" s="18">
        <v>3.4722222222222224E-4</v>
      </c>
      <c r="BB104" s="18"/>
      <c r="BC104" s="18"/>
      <c r="BD104" s="18"/>
      <c r="BE104" s="18">
        <v>3.4722222222222224E-4</v>
      </c>
      <c r="BF104" s="18">
        <v>6.9444444444444447E-4</v>
      </c>
      <c r="BG104" s="18">
        <v>6.9444444444444447E-4</v>
      </c>
      <c r="BH104" s="18">
        <v>6.9444444444444447E-4</v>
      </c>
      <c r="BI104" s="18">
        <v>6.9444444444444447E-4</v>
      </c>
      <c r="BJ104" s="18">
        <v>1.3888888888888889E-3</v>
      </c>
      <c r="BK104" s="18">
        <v>1.3888888888888889E-3</v>
      </c>
      <c r="BL104" s="18">
        <v>1.3888888888888889E-3</v>
      </c>
      <c r="BM104" s="18">
        <v>1.3888888888888889E-3</v>
      </c>
      <c r="BN104" s="18">
        <v>1.3888888888888889E-3</v>
      </c>
      <c r="BO104" s="18">
        <v>1.3888888888888889E-3</v>
      </c>
      <c r="BP104" s="18">
        <v>1.3888888888888889E-3</v>
      </c>
      <c r="BQ104" s="18">
        <f t="shared" si="28"/>
        <v>1.2254901960784314E-3</v>
      </c>
      <c r="BR104" s="18">
        <f t="shared" si="29"/>
        <v>1.2254901960784314E-3</v>
      </c>
    </row>
    <row r="105" spans="1:70" x14ac:dyDescent="0.25">
      <c r="A105" s="1">
        <f t="shared" si="20"/>
        <v>36</v>
      </c>
      <c r="B105" s="2">
        <f t="shared" si="21"/>
        <v>9</v>
      </c>
      <c r="C105" s="2">
        <f t="shared" si="22"/>
        <v>2021</v>
      </c>
      <c r="D105">
        <v>1188</v>
      </c>
      <c r="E105" s="59">
        <v>44446</v>
      </c>
      <c r="F105" t="s">
        <v>36</v>
      </c>
      <c r="G105" t="s">
        <v>14</v>
      </c>
      <c r="H105" s="58">
        <v>0.3125</v>
      </c>
      <c r="I105">
        <v>7.5</v>
      </c>
      <c r="J105">
        <v>157</v>
      </c>
      <c r="K105">
        <v>0</v>
      </c>
      <c r="L105" s="58">
        <v>0</v>
      </c>
      <c r="M105">
        <v>0</v>
      </c>
      <c r="N105" s="58">
        <v>0</v>
      </c>
      <c r="O105">
        <v>22</v>
      </c>
      <c r="P105">
        <v>0</v>
      </c>
      <c r="Q105" s="58">
        <v>0</v>
      </c>
      <c r="R105">
        <v>40</v>
      </c>
      <c r="S105">
        <v>0</v>
      </c>
      <c r="T105">
        <v>0</v>
      </c>
      <c r="U105" s="16">
        <f t="shared" si="23"/>
        <v>0.3125</v>
      </c>
      <c r="V105" s="17">
        <f t="shared" si="24"/>
        <v>450</v>
      </c>
      <c r="W105" s="18">
        <f t="shared" si="25"/>
        <v>1.9904458598726115E-3</v>
      </c>
      <c r="X105" s="19">
        <f t="shared" si="26"/>
        <v>2.8662420382165603</v>
      </c>
      <c r="Y105" s="20">
        <f t="shared" si="27"/>
        <v>14.012738853503185</v>
      </c>
      <c r="Z105" s="18">
        <v>3.4722222222222224E-4</v>
      </c>
      <c r="AA105" s="18">
        <v>3.4722222222222224E-4</v>
      </c>
      <c r="AB105" s="18">
        <v>1.0416666666666667E-3</v>
      </c>
      <c r="AD105" s="18">
        <v>1.3888888888888889E-3</v>
      </c>
      <c r="AE105" s="18">
        <v>4.1666666666666669E-4</v>
      </c>
      <c r="AF105" s="18">
        <v>4.1666666666666669E-4</v>
      </c>
      <c r="AG105" s="18">
        <v>2.4305555555555556E-3</v>
      </c>
      <c r="AH105" s="18">
        <v>1.6203703703703703E-3</v>
      </c>
      <c r="AI105" s="18">
        <v>1.6203703703703703E-3</v>
      </c>
      <c r="AJ105" s="18">
        <v>5.5555555555555556E-4</v>
      </c>
      <c r="AK105" s="18">
        <v>5.5555555555555556E-4</v>
      </c>
      <c r="AL105" s="18">
        <v>5.5555555555555556E-4</v>
      </c>
      <c r="AM105" s="18">
        <v>5.5555555555555556E-4</v>
      </c>
      <c r="AN105" s="18"/>
      <c r="AO105" s="18"/>
      <c r="AP105" s="18"/>
      <c r="AQ105" s="18">
        <v>2.0833333333333333E-3</v>
      </c>
      <c r="AR105" s="18"/>
      <c r="AS105" s="18">
        <v>2.0833333333333333E-3</v>
      </c>
      <c r="AT105" s="18">
        <v>3.472222222222222E-3</v>
      </c>
      <c r="AU105" s="18">
        <v>3.472222222222222E-3</v>
      </c>
      <c r="AV105" s="18">
        <v>3.472222222222222E-3</v>
      </c>
      <c r="AW105" s="18">
        <v>3.472222222222222E-3</v>
      </c>
      <c r="AX105" s="18">
        <v>3.472222222222222E-3</v>
      </c>
      <c r="AY105" s="18"/>
      <c r="AZ105" s="18">
        <v>4.6296296296296293E-4</v>
      </c>
      <c r="BA105" s="18">
        <v>3.4722222222222224E-4</v>
      </c>
      <c r="BB105" s="18"/>
      <c r="BC105" s="18"/>
      <c r="BD105" s="18"/>
      <c r="BE105" s="18">
        <v>3.4722222222222224E-4</v>
      </c>
      <c r="BF105" s="18">
        <v>6.9444444444444447E-4</v>
      </c>
      <c r="BG105" s="18">
        <v>6.9444444444444447E-4</v>
      </c>
      <c r="BH105" s="18">
        <v>6.9444444444444447E-4</v>
      </c>
      <c r="BI105" s="18">
        <v>6.9444444444444447E-4</v>
      </c>
      <c r="BJ105" s="18">
        <v>1.3888888888888889E-3</v>
      </c>
      <c r="BK105" s="18">
        <v>1.3888888888888889E-3</v>
      </c>
      <c r="BL105" s="18">
        <v>1.3888888888888889E-3</v>
      </c>
      <c r="BM105" s="18">
        <v>1.3888888888888889E-3</v>
      </c>
      <c r="BN105" s="18">
        <v>1.3888888888888889E-3</v>
      </c>
      <c r="BO105" s="18">
        <v>1.3888888888888889E-3</v>
      </c>
      <c r="BP105" s="18">
        <v>1.3888888888888889E-3</v>
      </c>
      <c r="BQ105" s="18">
        <f t="shared" si="28"/>
        <v>1.9904458598726115E-3</v>
      </c>
      <c r="BR105" s="18">
        <f t="shared" si="29"/>
        <v>1.9904458598726115E-3</v>
      </c>
    </row>
    <row r="106" spans="1:70" x14ac:dyDescent="0.25">
      <c r="A106" s="1">
        <f t="shared" si="20"/>
        <v>36</v>
      </c>
      <c r="B106" s="2">
        <f t="shared" si="21"/>
        <v>9</v>
      </c>
      <c r="C106" s="2">
        <f t="shared" si="22"/>
        <v>2021</v>
      </c>
      <c r="D106">
        <v>1242</v>
      </c>
      <c r="E106" s="59">
        <v>44446</v>
      </c>
      <c r="F106" t="s">
        <v>36</v>
      </c>
      <c r="G106" t="s">
        <v>15</v>
      </c>
      <c r="H106" s="58">
        <v>0.3125</v>
      </c>
      <c r="I106">
        <v>7.5</v>
      </c>
      <c r="J106">
        <v>146</v>
      </c>
      <c r="K106">
        <v>0</v>
      </c>
      <c r="L106" s="58">
        <v>0</v>
      </c>
      <c r="M106">
        <v>0.33</v>
      </c>
      <c r="N106" s="58">
        <v>1.3888888888888888E-2</v>
      </c>
      <c r="O106">
        <v>4</v>
      </c>
      <c r="P106">
        <v>0</v>
      </c>
      <c r="Q106" s="58">
        <v>0</v>
      </c>
      <c r="R106">
        <v>63</v>
      </c>
      <c r="S106">
        <v>0</v>
      </c>
      <c r="T106">
        <v>0</v>
      </c>
      <c r="U106" s="16">
        <f t="shared" si="23"/>
        <v>0.3125</v>
      </c>
      <c r="V106" s="17">
        <f t="shared" si="24"/>
        <v>450</v>
      </c>
      <c r="W106" s="18">
        <f t="shared" si="25"/>
        <v>2.1404109589041095E-3</v>
      </c>
      <c r="X106" s="19">
        <f t="shared" si="26"/>
        <v>3.0821917808219177</v>
      </c>
      <c r="Y106" s="20">
        <f t="shared" si="27"/>
        <v>2.7397260273972601</v>
      </c>
      <c r="Z106" s="18">
        <v>3.4722222222222224E-4</v>
      </c>
      <c r="AA106" s="18">
        <v>3.4722222222222224E-4</v>
      </c>
      <c r="AB106" s="18">
        <v>1.0416666666666667E-3</v>
      </c>
      <c r="AD106" s="18">
        <v>1.3888888888888889E-3</v>
      </c>
      <c r="AE106" s="18">
        <v>4.1666666666666669E-4</v>
      </c>
      <c r="AF106" s="18">
        <v>4.1666666666666669E-4</v>
      </c>
      <c r="AG106" s="18">
        <v>2.4305555555555556E-3</v>
      </c>
      <c r="AH106" s="18">
        <v>1.6203703703703703E-3</v>
      </c>
      <c r="AI106" s="18">
        <v>1.6203703703703703E-3</v>
      </c>
      <c r="AJ106" s="18">
        <v>5.5555555555555556E-4</v>
      </c>
      <c r="AK106" s="18">
        <v>5.5555555555555556E-4</v>
      </c>
      <c r="AL106" s="18">
        <v>5.5555555555555556E-4</v>
      </c>
      <c r="AM106" s="18">
        <v>5.5555555555555556E-4</v>
      </c>
      <c r="AN106" s="18"/>
      <c r="AO106" s="18"/>
      <c r="AP106" s="18"/>
      <c r="AQ106" s="18">
        <v>2.0833333333333333E-3</v>
      </c>
      <c r="AR106" s="18"/>
      <c r="AS106" s="18">
        <v>2.0833333333333333E-3</v>
      </c>
      <c r="AT106" s="18">
        <v>3.472222222222222E-3</v>
      </c>
      <c r="AU106" s="18">
        <v>3.472222222222222E-3</v>
      </c>
      <c r="AV106" s="18">
        <v>3.472222222222222E-3</v>
      </c>
      <c r="AW106" s="18">
        <v>3.472222222222222E-3</v>
      </c>
      <c r="AX106" s="18">
        <v>3.472222222222222E-3</v>
      </c>
      <c r="AY106" s="18"/>
      <c r="AZ106" s="18">
        <v>4.6296296296296293E-4</v>
      </c>
      <c r="BA106" s="18">
        <v>3.4722222222222224E-4</v>
      </c>
      <c r="BB106" s="18"/>
      <c r="BC106" s="18"/>
      <c r="BD106" s="18"/>
      <c r="BE106" s="18">
        <v>3.4722222222222224E-4</v>
      </c>
      <c r="BF106" s="18">
        <v>6.9444444444444447E-4</v>
      </c>
      <c r="BG106" s="18">
        <v>6.9444444444444447E-4</v>
      </c>
      <c r="BH106" s="18">
        <v>6.9444444444444447E-4</v>
      </c>
      <c r="BI106" s="18">
        <v>6.9444444444444447E-4</v>
      </c>
      <c r="BJ106" s="18">
        <v>1.3888888888888889E-3</v>
      </c>
      <c r="BK106" s="18">
        <v>1.3888888888888889E-3</v>
      </c>
      <c r="BL106" s="18">
        <v>1.3888888888888889E-3</v>
      </c>
      <c r="BM106" s="18">
        <v>1.3888888888888889E-3</v>
      </c>
      <c r="BN106" s="18">
        <v>1.3888888888888889E-3</v>
      </c>
      <c r="BO106" s="18">
        <v>1.3888888888888889E-3</v>
      </c>
      <c r="BP106" s="18">
        <v>1.3888888888888889E-3</v>
      </c>
      <c r="BQ106" s="18">
        <f t="shared" si="28"/>
        <v>2.1404109589041095E-3</v>
      </c>
      <c r="BR106" s="18">
        <f t="shared" si="29"/>
        <v>2.1404109589041095E-3</v>
      </c>
    </row>
    <row r="107" spans="1:70" x14ac:dyDescent="0.25">
      <c r="A107" s="1">
        <f t="shared" si="20"/>
        <v>36</v>
      </c>
      <c r="B107" s="2">
        <f t="shared" si="21"/>
        <v>9</v>
      </c>
      <c r="C107" s="2">
        <f t="shared" si="22"/>
        <v>2021</v>
      </c>
      <c r="D107">
        <v>953</v>
      </c>
      <c r="E107" s="59">
        <v>44446</v>
      </c>
      <c r="F107" t="s">
        <v>16</v>
      </c>
      <c r="G107" t="s">
        <v>15</v>
      </c>
      <c r="H107" s="58">
        <v>0.3125</v>
      </c>
      <c r="I107">
        <v>7.5</v>
      </c>
      <c r="J107">
        <v>55</v>
      </c>
      <c r="K107">
        <v>0</v>
      </c>
      <c r="L107" s="58">
        <v>0</v>
      </c>
      <c r="M107">
        <v>0</v>
      </c>
      <c r="N107" s="58">
        <v>0</v>
      </c>
      <c r="O107">
        <v>1</v>
      </c>
      <c r="P107">
        <v>1.25</v>
      </c>
      <c r="Q107" s="58">
        <v>5.2083333333333336E-2</v>
      </c>
      <c r="R107">
        <v>65</v>
      </c>
      <c r="S107">
        <v>0</v>
      </c>
      <c r="T107">
        <v>0</v>
      </c>
      <c r="U107" s="16">
        <f t="shared" si="23"/>
        <v>0.26041666666666669</v>
      </c>
      <c r="V107" s="17">
        <f t="shared" si="24"/>
        <v>375</v>
      </c>
      <c r="W107" s="18">
        <f t="shared" si="25"/>
        <v>4.734848484848485E-3</v>
      </c>
      <c r="X107" s="19">
        <f t="shared" si="26"/>
        <v>6.8181818181818183</v>
      </c>
      <c r="Y107" s="20">
        <f t="shared" si="27"/>
        <v>1.8181818181818181</v>
      </c>
      <c r="Z107" s="18">
        <v>3.4722222222222224E-4</v>
      </c>
      <c r="AA107" s="18">
        <v>3.4722222222222224E-4</v>
      </c>
      <c r="AB107" s="18">
        <v>1.0416666666666667E-3</v>
      </c>
      <c r="AD107" s="18">
        <v>1.3888888888888889E-3</v>
      </c>
      <c r="AE107" s="18">
        <v>4.1666666666666669E-4</v>
      </c>
      <c r="AF107" s="18">
        <v>4.1666666666666669E-4</v>
      </c>
      <c r="AG107" s="18">
        <v>2.4305555555555556E-3</v>
      </c>
      <c r="AH107" s="18">
        <v>1.6203703703703703E-3</v>
      </c>
      <c r="AI107" s="18">
        <v>1.6203703703703703E-3</v>
      </c>
      <c r="AJ107" s="18">
        <v>5.5555555555555556E-4</v>
      </c>
      <c r="AK107" s="18">
        <v>5.5555555555555556E-4</v>
      </c>
      <c r="AL107" s="18">
        <v>5.5555555555555556E-4</v>
      </c>
      <c r="AM107" s="18">
        <v>5.5555555555555556E-4</v>
      </c>
      <c r="AN107" s="18"/>
      <c r="AO107" s="18"/>
      <c r="AP107" s="18"/>
      <c r="AQ107" s="18">
        <v>2.0833333333333333E-3</v>
      </c>
      <c r="AR107" s="18"/>
      <c r="AS107" s="18">
        <v>2.0833333333333333E-3</v>
      </c>
      <c r="AT107" s="18">
        <v>3.472222222222222E-3</v>
      </c>
      <c r="AU107" s="18">
        <v>3.472222222222222E-3</v>
      </c>
      <c r="AV107" s="18">
        <v>3.472222222222222E-3</v>
      </c>
      <c r="AW107" s="18">
        <v>3.472222222222222E-3</v>
      </c>
      <c r="AX107" s="18">
        <v>3.472222222222222E-3</v>
      </c>
      <c r="AY107" s="18"/>
      <c r="AZ107" s="18">
        <v>4.6296296296296293E-4</v>
      </c>
      <c r="BA107" s="18">
        <v>3.4722222222222224E-4</v>
      </c>
      <c r="BB107" s="18"/>
      <c r="BC107" s="18"/>
      <c r="BD107" s="18"/>
      <c r="BE107" s="18">
        <v>3.4722222222222224E-4</v>
      </c>
      <c r="BF107" s="18">
        <v>6.9444444444444447E-4</v>
      </c>
      <c r="BG107" s="18">
        <v>6.9444444444444447E-4</v>
      </c>
      <c r="BH107" s="18">
        <v>6.9444444444444447E-4</v>
      </c>
      <c r="BI107" s="18">
        <v>6.9444444444444447E-4</v>
      </c>
      <c r="BJ107" s="18">
        <v>1.3888888888888889E-3</v>
      </c>
      <c r="BK107" s="18">
        <v>1.3888888888888889E-3</v>
      </c>
      <c r="BL107" s="18">
        <v>1.3888888888888889E-3</v>
      </c>
      <c r="BM107" s="18">
        <v>1.3888888888888889E-3</v>
      </c>
      <c r="BN107" s="18">
        <v>1.3888888888888889E-3</v>
      </c>
      <c r="BO107" s="18">
        <v>1.3888888888888889E-3</v>
      </c>
      <c r="BP107" s="18">
        <v>1.3888888888888889E-3</v>
      </c>
      <c r="BQ107" s="18">
        <f t="shared" si="28"/>
        <v>4.734848484848485E-3</v>
      </c>
      <c r="BR107" s="18">
        <f t="shared" si="29"/>
        <v>4.734848484848485E-3</v>
      </c>
    </row>
    <row r="108" spans="1:70" x14ac:dyDescent="0.25">
      <c r="A108" s="1">
        <f t="shared" si="20"/>
        <v>36</v>
      </c>
      <c r="B108" s="2">
        <f t="shared" si="21"/>
        <v>9</v>
      </c>
      <c r="C108" s="2">
        <f t="shared" si="22"/>
        <v>2021</v>
      </c>
      <c r="D108">
        <v>1215</v>
      </c>
      <c r="E108" s="59">
        <v>44446</v>
      </c>
      <c r="F108" t="s">
        <v>16</v>
      </c>
      <c r="G108" t="s">
        <v>14</v>
      </c>
      <c r="H108" s="58">
        <v>0.3125</v>
      </c>
      <c r="I108">
        <v>7.5</v>
      </c>
      <c r="J108">
        <v>45</v>
      </c>
      <c r="K108">
        <v>0</v>
      </c>
      <c r="L108" s="58">
        <v>0</v>
      </c>
      <c r="M108">
        <v>0.5</v>
      </c>
      <c r="N108" s="58">
        <v>2.0833333333333332E-2</v>
      </c>
      <c r="O108">
        <v>3</v>
      </c>
      <c r="P108">
        <v>0</v>
      </c>
      <c r="Q108" s="58">
        <v>0</v>
      </c>
      <c r="R108">
        <v>77</v>
      </c>
      <c r="S108">
        <v>0</v>
      </c>
      <c r="T108">
        <v>0</v>
      </c>
      <c r="U108" s="16">
        <f t="shared" si="23"/>
        <v>0.3125</v>
      </c>
      <c r="V108" s="17">
        <f t="shared" si="24"/>
        <v>450</v>
      </c>
      <c r="W108" s="18">
        <f t="shared" si="25"/>
        <v>6.9444444444444441E-3</v>
      </c>
      <c r="X108" s="19">
        <f t="shared" si="26"/>
        <v>10</v>
      </c>
      <c r="Y108" s="20">
        <f t="shared" si="27"/>
        <v>6.666666666666667</v>
      </c>
      <c r="Z108" s="18">
        <v>3.4722222222222224E-4</v>
      </c>
      <c r="AA108" s="18">
        <v>3.4722222222222224E-4</v>
      </c>
      <c r="AB108" s="18">
        <v>1.0416666666666667E-3</v>
      </c>
      <c r="AD108" s="18">
        <v>1.3888888888888889E-3</v>
      </c>
      <c r="AE108" s="18">
        <v>4.1666666666666669E-4</v>
      </c>
      <c r="AF108" s="18">
        <v>4.1666666666666669E-4</v>
      </c>
      <c r="AG108" s="18">
        <v>2.4305555555555556E-3</v>
      </c>
      <c r="AH108" s="18">
        <v>1.6203703703703703E-3</v>
      </c>
      <c r="AI108" s="18">
        <v>1.6203703703703703E-3</v>
      </c>
      <c r="AJ108" s="18">
        <v>5.5555555555555556E-4</v>
      </c>
      <c r="AK108" s="18">
        <v>5.5555555555555556E-4</v>
      </c>
      <c r="AL108" s="18">
        <v>5.5555555555555556E-4</v>
      </c>
      <c r="AM108" s="18">
        <v>5.5555555555555556E-4</v>
      </c>
      <c r="AN108" s="18"/>
      <c r="AO108" s="18"/>
      <c r="AP108" s="18"/>
      <c r="AQ108" s="18">
        <v>2.0833333333333333E-3</v>
      </c>
      <c r="AR108" s="18"/>
      <c r="AS108" s="18">
        <v>2.0833333333333333E-3</v>
      </c>
      <c r="AT108" s="18">
        <v>3.472222222222222E-3</v>
      </c>
      <c r="AU108" s="18">
        <v>3.472222222222222E-3</v>
      </c>
      <c r="AV108" s="18">
        <v>3.472222222222222E-3</v>
      </c>
      <c r="AW108" s="18">
        <v>3.472222222222222E-3</v>
      </c>
      <c r="AX108" s="18">
        <v>3.472222222222222E-3</v>
      </c>
      <c r="AY108" s="18"/>
      <c r="AZ108" s="18">
        <v>4.6296296296296293E-4</v>
      </c>
      <c r="BA108" s="18">
        <v>3.4722222222222224E-4</v>
      </c>
      <c r="BB108" s="18"/>
      <c r="BC108" s="18"/>
      <c r="BD108" s="18"/>
      <c r="BE108" s="18">
        <v>3.4722222222222224E-4</v>
      </c>
      <c r="BF108" s="18">
        <v>6.9444444444444447E-4</v>
      </c>
      <c r="BG108" s="18">
        <v>6.9444444444444447E-4</v>
      </c>
      <c r="BH108" s="18">
        <v>6.9444444444444447E-4</v>
      </c>
      <c r="BI108" s="18">
        <v>6.9444444444444447E-4</v>
      </c>
      <c r="BJ108" s="18">
        <v>1.3888888888888889E-3</v>
      </c>
      <c r="BK108" s="18">
        <v>1.3888888888888889E-3</v>
      </c>
      <c r="BL108" s="18">
        <v>1.3888888888888889E-3</v>
      </c>
      <c r="BM108" s="18">
        <v>1.3888888888888889E-3</v>
      </c>
      <c r="BN108" s="18">
        <v>1.3888888888888889E-3</v>
      </c>
      <c r="BO108" s="18">
        <v>1.3888888888888889E-3</v>
      </c>
      <c r="BP108" s="18">
        <v>1.3888888888888889E-3</v>
      </c>
      <c r="BQ108" s="18">
        <f t="shared" si="28"/>
        <v>6.9444444444444441E-3</v>
      </c>
      <c r="BR108" s="18">
        <f t="shared" si="29"/>
        <v>6.9444444444444441E-3</v>
      </c>
    </row>
    <row r="109" spans="1:70" x14ac:dyDescent="0.25">
      <c r="A109" s="1">
        <f t="shared" si="20"/>
        <v>36</v>
      </c>
      <c r="B109" s="2">
        <f t="shared" si="21"/>
        <v>9</v>
      </c>
      <c r="C109" s="2">
        <f t="shared" si="22"/>
        <v>2021</v>
      </c>
      <c r="D109">
        <v>1398</v>
      </c>
      <c r="E109" s="59">
        <v>44446</v>
      </c>
      <c r="F109" t="s">
        <v>16</v>
      </c>
      <c r="G109" t="s">
        <v>38</v>
      </c>
      <c r="H109" s="58">
        <v>0.3125</v>
      </c>
      <c r="I109">
        <v>7.5</v>
      </c>
      <c r="J109">
        <v>52</v>
      </c>
      <c r="K109">
        <v>0</v>
      </c>
      <c r="L109" s="58">
        <v>0</v>
      </c>
      <c r="M109">
        <v>0</v>
      </c>
      <c r="N109" s="58">
        <v>0</v>
      </c>
      <c r="O109">
        <v>12</v>
      </c>
      <c r="P109">
        <v>0</v>
      </c>
      <c r="Q109" s="58">
        <v>0</v>
      </c>
      <c r="R109">
        <v>67</v>
      </c>
      <c r="S109">
        <v>0</v>
      </c>
      <c r="T109">
        <v>0</v>
      </c>
      <c r="U109" s="16">
        <f t="shared" si="23"/>
        <v>0.3125</v>
      </c>
      <c r="V109" s="17">
        <f t="shared" si="24"/>
        <v>450</v>
      </c>
      <c r="W109" s="18">
        <f t="shared" si="25"/>
        <v>6.0096153846153849E-3</v>
      </c>
      <c r="X109" s="19">
        <f t="shared" si="26"/>
        <v>8.6538461538461533</v>
      </c>
      <c r="Y109" s="20">
        <f t="shared" si="27"/>
        <v>23.076923076923077</v>
      </c>
      <c r="Z109" s="18">
        <v>3.4722222222222224E-4</v>
      </c>
      <c r="AA109" s="18">
        <v>3.4722222222222224E-4</v>
      </c>
      <c r="AB109" s="18">
        <v>1.0416666666666667E-3</v>
      </c>
      <c r="AD109" s="18">
        <v>1.3888888888888889E-3</v>
      </c>
      <c r="AE109" s="18">
        <v>4.1666666666666669E-4</v>
      </c>
      <c r="AF109" s="18">
        <v>4.1666666666666669E-4</v>
      </c>
      <c r="AG109" s="18">
        <v>2.4305555555555556E-3</v>
      </c>
      <c r="AH109" s="18">
        <v>1.6203703703703703E-3</v>
      </c>
      <c r="AI109" s="18">
        <v>1.6203703703703703E-3</v>
      </c>
      <c r="AJ109" s="18">
        <v>5.5555555555555556E-4</v>
      </c>
      <c r="AK109" s="18">
        <v>5.5555555555555556E-4</v>
      </c>
      <c r="AL109" s="18">
        <v>5.5555555555555556E-4</v>
      </c>
      <c r="AM109" s="18">
        <v>5.5555555555555556E-4</v>
      </c>
      <c r="AN109" s="18"/>
      <c r="AO109" s="18"/>
      <c r="AP109" s="18"/>
      <c r="AQ109" s="18">
        <v>2.0833333333333333E-3</v>
      </c>
      <c r="AR109" s="18"/>
      <c r="AS109" s="18">
        <v>2.0833333333333333E-3</v>
      </c>
      <c r="AT109" s="18">
        <v>3.472222222222222E-3</v>
      </c>
      <c r="AU109" s="18">
        <v>3.472222222222222E-3</v>
      </c>
      <c r="AV109" s="18">
        <v>3.472222222222222E-3</v>
      </c>
      <c r="AW109" s="18">
        <v>3.472222222222222E-3</v>
      </c>
      <c r="AX109" s="18">
        <v>3.472222222222222E-3</v>
      </c>
      <c r="AY109" s="18"/>
      <c r="AZ109" s="18">
        <v>4.6296296296296293E-4</v>
      </c>
      <c r="BA109" s="18">
        <v>3.4722222222222224E-4</v>
      </c>
      <c r="BB109" s="18"/>
      <c r="BC109" s="18"/>
      <c r="BD109" s="18"/>
      <c r="BE109" s="18">
        <v>3.4722222222222224E-4</v>
      </c>
      <c r="BF109" s="18">
        <v>6.9444444444444447E-4</v>
      </c>
      <c r="BG109" s="18">
        <v>6.9444444444444447E-4</v>
      </c>
      <c r="BH109" s="18">
        <v>6.9444444444444447E-4</v>
      </c>
      <c r="BI109" s="18">
        <v>6.9444444444444447E-4</v>
      </c>
      <c r="BJ109" s="18">
        <v>1.3888888888888889E-3</v>
      </c>
      <c r="BK109" s="18">
        <v>1.3888888888888889E-3</v>
      </c>
      <c r="BL109" s="18">
        <v>1.3888888888888889E-3</v>
      </c>
      <c r="BM109" s="18">
        <v>1.3888888888888889E-3</v>
      </c>
      <c r="BN109" s="18">
        <v>1.3888888888888889E-3</v>
      </c>
      <c r="BO109" s="18">
        <v>1.3888888888888889E-3</v>
      </c>
      <c r="BP109" s="18">
        <v>1.3888888888888889E-3</v>
      </c>
      <c r="BQ109" s="18">
        <f t="shared" si="28"/>
        <v>6.0096153846153849E-3</v>
      </c>
      <c r="BR109" s="18">
        <f t="shared" si="29"/>
        <v>6.0096153846153849E-3</v>
      </c>
    </row>
    <row r="110" spans="1:70" x14ac:dyDescent="0.25">
      <c r="A110" s="1">
        <f t="shared" si="20"/>
        <v>36</v>
      </c>
      <c r="B110" s="2">
        <f t="shared" si="21"/>
        <v>9</v>
      </c>
      <c r="C110" s="2">
        <f t="shared" si="22"/>
        <v>2021</v>
      </c>
      <c r="D110">
        <v>1028</v>
      </c>
      <c r="E110" s="59">
        <v>44446</v>
      </c>
      <c r="F110" t="s">
        <v>22</v>
      </c>
      <c r="G110" t="s">
        <v>10</v>
      </c>
      <c r="H110" s="58">
        <v>0.14583333333333334</v>
      </c>
      <c r="I110">
        <v>3.5</v>
      </c>
      <c r="J110">
        <v>29</v>
      </c>
      <c r="K110">
        <v>0</v>
      </c>
      <c r="L110" s="58">
        <v>0</v>
      </c>
      <c r="M110">
        <v>0</v>
      </c>
      <c r="N110" s="58">
        <v>0</v>
      </c>
      <c r="O110">
        <v>1</v>
      </c>
      <c r="P110">
        <v>0</v>
      </c>
      <c r="Q110" s="58">
        <v>0</v>
      </c>
      <c r="R110">
        <v>84</v>
      </c>
      <c r="S110">
        <v>0</v>
      </c>
      <c r="T110">
        <v>0</v>
      </c>
      <c r="U110" s="16">
        <f t="shared" si="23"/>
        <v>0.14583333333333334</v>
      </c>
      <c r="V110" s="17">
        <f t="shared" si="24"/>
        <v>210</v>
      </c>
      <c r="W110" s="18">
        <f t="shared" si="25"/>
        <v>5.028735632183908E-3</v>
      </c>
      <c r="X110" s="19">
        <f t="shared" si="26"/>
        <v>7.2413793103448274</v>
      </c>
      <c r="Y110" s="20">
        <f t="shared" si="27"/>
        <v>3.4482758620689653</v>
      </c>
      <c r="Z110" s="18">
        <v>3.4722222222222224E-4</v>
      </c>
      <c r="AA110" s="18">
        <v>3.4722222222222224E-4</v>
      </c>
      <c r="AB110" s="18">
        <v>1.0416666666666667E-3</v>
      </c>
      <c r="AD110" s="18">
        <v>1.3888888888888889E-3</v>
      </c>
      <c r="AE110" s="18">
        <v>4.1666666666666669E-4</v>
      </c>
      <c r="AF110" s="18">
        <v>4.1666666666666669E-4</v>
      </c>
      <c r="AG110" s="18">
        <v>2.4305555555555556E-3</v>
      </c>
      <c r="AH110" s="18">
        <v>1.6203703703703703E-3</v>
      </c>
      <c r="AI110" s="18">
        <v>1.6203703703703703E-3</v>
      </c>
      <c r="AJ110" s="18">
        <v>5.5555555555555556E-4</v>
      </c>
      <c r="AK110" s="18">
        <v>5.5555555555555556E-4</v>
      </c>
      <c r="AL110" s="18">
        <v>5.5555555555555556E-4</v>
      </c>
      <c r="AM110" s="18">
        <v>5.5555555555555556E-4</v>
      </c>
      <c r="AN110" s="18"/>
      <c r="AO110" s="18"/>
      <c r="AP110" s="18"/>
      <c r="AQ110" s="18">
        <v>2.0833333333333333E-3</v>
      </c>
      <c r="AR110" s="18"/>
      <c r="AS110" s="18">
        <v>2.0833333333333333E-3</v>
      </c>
      <c r="AT110" s="18">
        <v>3.472222222222222E-3</v>
      </c>
      <c r="AU110" s="18">
        <v>3.472222222222222E-3</v>
      </c>
      <c r="AV110" s="18">
        <v>3.472222222222222E-3</v>
      </c>
      <c r="AW110" s="18">
        <v>3.472222222222222E-3</v>
      </c>
      <c r="AX110" s="18">
        <v>3.472222222222222E-3</v>
      </c>
      <c r="AY110" s="18"/>
      <c r="AZ110" s="18">
        <v>4.6296296296296293E-4</v>
      </c>
      <c r="BA110" s="18">
        <v>3.4722222222222224E-4</v>
      </c>
      <c r="BB110" s="18"/>
      <c r="BC110" s="18"/>
      <c r="BD110" s="18"/>
      <c r="BE110" s="18">
        <v>3.4722222222222224E-4</v>
      </c>
      <c r="BF110" s="18">
        <v>6.9444444444444447E-4</v>
      </c>
      <c r="BG110" s="18">
        <v>6.9444444444444447E-4</v>
      </c>
      <c r="BH110" s="18">
        <v>6.9444444444444447E-4</v>
      </c>
      <c r="BI110" s="18">
        <v>6.9444444444444447E-4</v>
      </c>
      <c r="BJ110" s="18">
        <v>1.3888888888888889E-3</v>
      </c>
      <c r="BK110" s="18">
        <v>1.3888888888888889E-3</v>
      </c>
      <c r="BL110" s="18">
        <v>1.3888888888888889E-3</v>
      </c>
      <c r="BM110" s="18">
        <v>1.3888888888888889E-3</v>
      </c>
      <c r="BN110" s="18">
        <v>1.3888888888888889E-3</v>
      </c>
      <c r="BO110" s="18">
        <v>1.3888888888888889E-3</v>
      </c>
      <c r="BP110" s="18">
        <v>1.3888888888888889E-3</v>
      </c>
      <c r="BQ110" s="18">
        <f t="shared" si="28"/>
        <v>5.028735632183908E-3</v>
      </c>
      <c r="BR110" s="18">
        <f t="shared" si="29"/>
        <v>5.028735632183908E-3</v>
      </c>
    </row>
    <row r="111" spans="1:70" x14ac:dyDescent="0.25">
      <c r="A111" s="1">
        <f t="shared" si="20"/>
        <v>36</v>
      </c>
      <c r="B111" s="2">
        <f t="shared" si="21"/>
        <v>9</v>
      </c>
      <c r="C111" s="2">
        <f t="shared" si="22"/>
        <v>2021</v>
      </c>
      <c r="D111">
        <v>12236</v>
      </c>
      <c r="E111" s="59">
        <v>44446</v>
      </c>
      <c r="F111" t="s">
        <v>22</v>
      </c>
      <c r="G111" t="s">
        <v>12</v>
      </c>
      <c r="H111" s="58">
        <v>0.33333333333333331</v>
      </c>
      <c r="I111">
        <v>8</v>
      </c>
      <c r="J111">
        <v>75</v>
      </c>
      <c r="K111">
        <v>0</v>
      </c>
      <c r="L111" s="58">
        <v>0</v>
      </c>
      <c r="M111">
        <v>0</v>
      </c>
      <c r="N111" s="58">
        <v>0</v>
      </c>
      <c r="O111">
        <v>1</v>
      </c>
      <c r="P111">
        <v>0</v>
      </c>
      <c r="Q111" s="58">
        <v>0</v>
      </c>
      <c r="R111">
        <v>76</v>
      </c>
      <c r="S111">
        <v>0</v>
      </c>
      <c r="T111">
        <v>0</v>
      </c>
      <c r="U111" s="16">
        <f t="shared" si="23"/>
        <v>0.33333333333333331</v>
      </c>
      <c r="V111" s="17">
        <f t="shared" si="24"/>
        <v>479.99999999999994</v>
      </c>
      <c r="W111" s="18">
        <f t="shared" si="25"/>
        <v>4.4444444444444444E-3</v>
      </c>
      <c r="X111" s="19">
        <f t="shared" si="26"/>
        <v>6.3999999999999995</v>
      </c>
      <c r="Y111" s="20">
        <f t="shared" si="27"/>
        <v>1.3333333333333333</v>
      </c>
      <c r="Z111" s="18">
        <v>3.4722222222222224E-4</v>
      </c>
      <c r="AA111" s="18">
        <v>3.4722222222222224E-4</v>
      </c>
      <c r="AB111" s="18">
        <v>1.0416666666666667E-3</v>
      </c>
      <c r="AD111" s="18">
        <v>1.3888888888888889E-3</v>
      </c>
      <c r="AE111" s="18">
        <v>4.1666666666666669E-4</v>
      </c>
      <c r="AF111" s="18">
        <v>4.1666666666666669E-4</v>
      </c>
      <c r="AG111" s="18">
        <v>2.4305555555555556E-3</v>
      </c>
      <c r="AH111" s="18">
        <v>1.6203703703703703E-3</v>
      </c>
      <c r="AI111" s="18">
        <v>1.6203703703703703E-3</v>
      </c>
      <c r="AJ111" s="18">
        <v>5.5555555555555556E-4</v>
      </c>
      <c r="AK111" s="18">
        <v>5.5555555555555556E-4</v>
      </c>
      <c r="AL111" s="18">
        <v>5.5555555555555556E-4</v>
      </c>
      <c r="AM111" s="18">
        <v>5.5555555555555556E-4</v>
      </c>
      <c r="AN111" s="18"/>
      <c r="AO111" s="18"/>
      <c r="AP111" s="18"/>
      <c r="AQ111" s="18">
        <v>2.0833333333333333E-3</v>
      </c>
      <c r="AR111" s="18"/>
      <c r="AS111" s="18">
        <v>2.0833333333333333E-3</v>
      </c>
      <c r="AT111" s="18">
        <v>3.472222222222222E-3</v>
      </c>
      <c r="AU111" s="18">
        <v>3.472222222222222E-3</v>
      </c>
      <c r="AV111" s="18">
        <v>3.472222222222222E-3</v>
      </c>
      <c r="AW111" s="18">
        <v>3.472222222222222E-3</v>
      </c>
      <c r="AX111" s="18">
        <v>3.472222222222222E-3</v>
      </c>
      <c r="AY111" s="18"/>
      <c r="AZ111" s="18">
        <v>4.6296296296296293E-4</v>
      </c>
      <c r="BA111" s="18">
        <v>3.4722222222222224E-4</v>
      </c>
      <c r="BB111" s="18"/>
      <c r="BC111" s="18"/>
      <c r="BD111" s="18"/>
      <c r="BE111" s="18">
        <v>3.4722222222222224E-4</v>
      </c>
      <c r="BF111" s="18">
        <v>6.9444444444444447E-4</v>
      </c>
      <c r="BG111" s="18">
        <v>6.9444444444444447E-4</v>
      </c>
      <c r="BH111" s="18">
        <v>6.9444444444444447E-4</v>
      </c>
      <c r="BI111" s="18">
        <v>6.9444444444444447E-4</v>
      </c>
      <c r="BJ111" s="18">
        <v>1.3888888888888889E-3</v>
      </c>
      <c r="BK111" s="18">
        <v>1.3888888888888889E-3</v>
      </c>
      <c r="BL111" s="18">
        <v>1.3888888888888889E-3</v>
      </c>
      <c r="BM111" s="18">
        <v>1.3888888888888889E-3</v>
      </c>
      <c r="BN111" s="18">
        <v>1.3888888888888889E-3</v>
      </c>
      <c r="BO111" s="18">
        <v>1.3888888888888889E-3</v>
      </c>
      <c r="BP111" s="18">
        <v>1.3888888888888889E-3</v>
      </c>
      <c r="BQ111" s="18">
        <f t="shared" si="28"/>
        <v>4.4444444444444444E-3</v>
      </c>
      <c r="BR111" s="18">
        <f t="shared" si="29"/>
        <v>4.4444444444444444E-3</v>
      </c>
    </row>
    <row r="112" spans="1:70" x14ac:dyDescent="0.25">
      <c r="A112" s="1">
        <f t="shared" si="20"/>
        <v>36</v>
      </c>
      <c r="B112" s="2">
        <f t="shared" si="21"/>
        <v>9</v>
      </c>
      <c r="C112" s="2">
        <f t="shared" si="22"/>
        <v>2021</v>
      </c>
      <c r="D112">
        <v>1003</v>
      </c>
      <c r="E112" s="59">
        <v>44446</v>
      </c>
      <c r="F112" t="s">
        <v>17</v>
      </c>
      <c r="G112" t="s">
        <v>10</v>
      </c>
      <c r="H112" s="58">
        <v>0.33333333333333331</v>
      </c>
      <c r="I112">
        <v>8</v>
      </c>
      <c r="J112">
        <v>95</v>
      </c>
      <c r="K112">
        <v>0</v>
      </c>
      <c r="L112" s="58">
        <v>0</v>
      </c>
      <c r="M112">
        <v>0</v>
      </c>
      <c r="N112" s="58">
        <v>0</v>
      </c>
      <c r="O112">
        <v>4</v>
      </c>
      <c r="P112">
        <v>0</v>
      </c>
      <c r="Q112" s="58">
        <v>0</v>
      </c>
      <c r="R112">
        <v>83</v>
      </c>
      <c r="S112">
        <v>0</v>
      </c>
      <c r="T112">
        <v>0</v>
      </c>
      <c r="U112" s="16">
        <f t="shared" si="23"/>
        <v>0.33333333333333331</v>
      </c>
      <c r="V112" s="17">
        <f t="shared" si="24"/>
        <v>479.99999999999994</v>
      </c>
      <c r="W112" s="18">
        <f t="shared" si="25"/>
        <v>3.508771929824561E-3</v>
      </c>
      <c r="X112" s="19">
        <f t="shared" si="26"/>
        <v>5.0526315789473681</v>
      </c>
      <c r="Y112" s="20">
        <f t="shared" si="27"/>
        <v>4.2105263157894735</v>
      </c>
      <c r="Z112" s="18">
        <v>3.4722222222222224E-4</v>
      </c>
      <c r="AA112" s="18">
        <v>3.4722222222222224E-4</v>
      </c>
      <c r="AB112" s="18">
        <v>1.0416666666666667E-3</v>
      </c>
      <c r="AD112" s="18">
        <v>1.3888888888888889E-3</v>
      </c>
      <c r="AE112" s="18">
        <v>4.1666666666666669E-4</v>
      </c>
      <c r="AF112" s="18">
        <v>4.1666666666666669E-4</v>
      </c>
      <c r="AG112" s="18">
        <v>2.4305555555555556E-3</v>
      </c>
      <c r="AH112" s="18">
        <v>1.6203703703703703E-3</v>
      </c>
      <c r="AI112" s="18">
        <v>1.6203703703703703E-3</v>
      </c>
      <c r="AJ112" s="18">
        <v>5.5555555555555556E-4</v>
      </c>
      <c r="AK112" s="18">
        <v>5.5555555555555556E-4</v>
      </c>
      <c r="AL112" s="18">
        <v>5.5555555555555556E-4</v>
      </c>
      <c r="AM112" s="18">
        <v>5.5555555555555556E-4</v>
      </c>
      <c r="AN112" s="18"/>
      <c r="AO112" s="18"/>
      <c r="AP112" s="18"/>
      <c r="AQ112" s="18">
        <v>2.0833333333333333E-3</v>
      </c>
      <c r="AR112" s="18"/>
      <c r="AS112" s="18">
        <v>2.0833333333333333E-3</v>
      </c>
      <c r="AT112" s="18">
        <v>3.472222222222222E-3</v>
      </c>
      <c r="AU112" s="18">
        <v>3.472222222222222E-3</v>
      </c>
      <c r="AV112" s="18">
        <v>3.472222222222222E-3</v>
      </c>
      <c r="AW112" s="18">
        <v>3.472222222222222E-3</v>
      </c>
      <c r="AX112" s="18">
        <v>3.472222222222222E-3</v>
      </c>
      <c r="AY112" s="18"/>
      <c r="AZ112" s="18">
        <v>4.6296296296296293E-4</v>
      </c>
      <c r="BA112" s="18">
        <v>3.4722222222222224E-4</v>
      </c>
      <c r="BB112" s="18"/>
      <c r="BC112" s="18"/>
      <c r="BD112" s="18"/>
      <c r="BE112" s="18">
        <v>3.4722222222222224E-4</v>
      </c>
      <c r="BF112" s="18">
        <v>6.9444444444444447E-4</v>
      </c>
      <c r="BG112" s="18">
        <v>6.9444444444444447E-4</v>
      </c>
      <c r="BH112" s="18">
        <v>6.9444444444444447E-4</v>
      </c>
      <c r="BI112" s="18">
        <v>6.9444444444444447E-4</v>
      </c>
      <c r="BJ112" s="18">
        <v>1.3888888888888889E-3</v>
      </c>
      <c r="BK112" s="18">
        <v>1.3888888888888889E-3</v>
      </c>
      <c r="BL112" s="18">
        <v>1.3888888888888889E-3</v>
      </c>
      <c r="BM112" s="18">
        <v>1.3888888888888889E-3</v>
      </c>
      <c r="BN112" s="18">
        <v>1.3888888888888889E-3</v>
      </c>
      <c r="BO112" s="18">
        <v>1.3888888888888889E-3</v>
      </c>
      <c r="BP112" s="18">
        <v>1.3888888888888889E-3</v>
      </c>
      <c r="BQ112" s="18">
        <f t="shared" si="28"/>
        <v>3.508771929824561E-3</v>
      </c>
      <c r="BR112" s="18">
        <f t="shared" si="29"/>
        <v>3.508771929824561E-3</v>
      </c>
    </row>
    <row r="113" spans="1:70" x14ac:dyDescent="0.25">
      <c r="A113" s="1">
        <f t="shared" si="20"/>
        <v>36</v>
      </c>
      <c r="B113" s="2">
        <f t="shared" si="21"/>
        <v>9</v>
      </c>
      <c r="C113" s="2">
        <f t="shared" si="22"/>
        <v>2021</v>
      </c>
      <c r="D113">
        <v>1038</v>
      </c>
      <c r="E113" s="59">
        <v>44446</v>
      </c>
      <c r="F113" t="s">
        <v>17</v>
      </c>
      <c r="G113" t="s">
        <v>12</v>
      </c>
      <c r="H113" s="58">
        <v>0.33333333333333331</v>
      </c>
      <c r="I113">
        <v>8</v>
      </c>
      <c r="J113">
        <v>89</v>
      </c>
      <c r="K113">
        <v>0</v>
      </c>
      <c r="L113" s="58">
        <v>0</v>
      </c>
      <c r="M113">
        <v>0.42</v>
      </c>
      <c r="N113" s="58">
        <v>1.7361111111111112E-2</v>
      </c>
      <c r="O113">
        <v>6</v>
      </c>
      <c r="P113">
        <v>0</v>
      </c>
      <c r="Q113" s="58">
        <v>0</v>
      </c>
      <c r="R113">
        <v>72</v>
      </c>
      <c r="S113">
        <v>0</v>
      </c>
      <c r="T113">
        <v>0</v>
      </c>
      <c r="U113" s="16">
        <f t="shared" si="23"/>
        <v>0.33333333333333331</v>
      </c>
      <c r="V113" s="17">
        <f t="shared" si="24"/>
        <v>479.99999999999994</v>
      </c>
      <c r="W113" s="18">
        <f t="shared" si="25"/>
        <v>3.7453183520599247E-3</v>
      </c>
      <c r="X113" s="19">
        <f t="shared" si="26"/>
        <v>5.3932584269662911</v>
      </c>
      <c r="Y113" s="20">
        <f t="shared" si="27"/>
        <v>6.7415730337078648</v>
      </c>
      <c r="Z113" s="18">
        <v>3.4722222222222224E-4</v>
      </c>
      <c r="AA113" s="18">
        <v>3.4722222222222224E-4</v>
      </c>
      <c r="AB113" s="18">
        <v>1.0416666666666667E-3</v>
      </c>
      <c r="AD113" s="18">
        <v>1.3888888888888889E-3</v>
      </c>
      <c r="AE113" s="18">
        <v>4.1666666666666669E-4</v>
      </c>
      <c r="AF113" s="18">
        <v>4.1666666666666669E-4</v>
      </c>
      <c r="AG113" s="18">
        <v>2.4305555555555556E-3</v>
      </c>
      <c r="AH113" s="18">
        <v>1.6203703703703703E-3</v>
      </c>
      <c r="AI113" s="18">
        <v>1.6203703703703703E-3</v>
      </c>
      <c r="AJ113" s="18">
        <v>5.5555555555555556E-4</v>
      </c>
      <c r="AK113" s="18">
        <v>5.5555555555555556E-4</v>
      </c>
      <c r="AL113" s="18">
        <v>5.5555555555555556E-4</v>
      </c>
      <c r="AM113" s="18">
        <v>5.5555555555555556E-4</v>
      </c>
      <c r="AN113" s="18"/>
      <c r="AO113" s="18"/>
      <c r="AP113" s="18"/>
      <c r="AQ113" s="18">
        <v>2.0833333333333333E-3</v>
      </c>
      <c r="AR113" s="18"/>
      <c r="AS113" s="18">
        <v>2.0833333333333333E-3</v>
      </c>
      <c r="AT113" s="18">
        <v>3.472222222222222E-3</v>
      </c>
      <c r="AU113" s="18">
        <v>3.472222222222222E-3</v>
      </c>
      <c r="AV113" s="18">
        <v>3.472222222222222E-3</v>
      </c>
      <c r="AW113" s="18">
        <v>3.472222222222222E-3</v>
      </c>
      <c r="AX113" s="18">
        <v>3.472222222222222E-3</v>
      </c>
      <c r="AY113" s="18"/>
      <c r="AZ113" s="18">
        <v>4.6296296296296293E-4</v>
      </c>
      <c r="BA113" s="18">
        <v>3.4722222222222224E-4</v>
      </c>
      <c r="BB113" s="18"/>
      <c r="BC113" s="18"/>
      <c r="BD113" s="18"/>
      <c r="BE113" s="18">
        <v>3.4722222222222224E-4</v>
      </c>
      <c r="BF113" s="18">
        <v>6.9444444444444447E-4</v>
      </c>
      <c r="BG113" s="18">
        <v>6.9444444444444447E-4</v>
      </c>
      <c r="BH113" s="18">
        <v>6.9444444444444447E-4</v>
      </c>
      <c r="BI113" s="18">
        <v>6.9444444444444447E-4</v>
      </c>
      <c r="BJ113" s="18">
        <v>1.3888888888888889E-3</v>
      </c>
      <c r="BK113" s="18">
        <v>1.3888888888888889E-3</v>
      </c>
      <c r="BL113" s="18">
        <v>1.3888888888888889E-3</v>
      </c>
      <c r="BM113" s="18">
        <v>1.3888888888888889E-3</v>
      </c>
      <c r="BN113" s="18">
        <v>1.3888888888888889E-3</v>
      </c>
      <c r="BO113" s="18">
        <v>1.3888888888888889E-3</v>
      </c>
      <c r="BP113" s="18">
        <v>1.3888888888888889E-3</v>
      </c>
      <c r="BQ113" s="18">
        <f t="shared" si="28"/>
        <v>3.7453183520599247E-3</v>
      </c>
      <c r="BR113" s="18">
        <f t="shared" si="29"/>
        <v>3.7453183520599247E-3</v>
      </c>
    </row>
    <row r="114" spans="1:70" x14ac:dyDescent="0.25">
      <c r="A114" s="1">
        <f t="shared" si="20"/>
        <v>36</v>
      </c>
      <c r="B114" s="2">
        <f t="shared" si="21"/>
        <v>9</v>
      </c>
      <c r="C114" s="2">
        <f t="shared" si="22"/>
        <v>2021</v>
      </c>
      <c r="D114">
        <v>841</v>
      </c>
      <c r="E114" s="59">
        <v>44446</v>
      </c>
      <c r="F114" t="s">
        <v>18</v>
      </c>
      <c r="G114" t="s">
        <v>10</v>
      </c>
      <c r="H114" s="58">
        <v>0.33333333333333331</v>
      </c>
      <c r="I114">
        <v>8</v>
      </c>
      <c r="J114">
        <v>73</v>
      </c>
      <c r="K114">
        <v>0</v>
      </c>
      <c r="L114" s="58">
        <v>0</v>
      </c>
      <c r="M114">
        <v>0.57999999999999996</v>
      </c>
      <c r="N114" s="58">
        <v>2.4305555555555556E-2</v>
      </c>
      <c r="O114">
        <v>8</v>
      </c>
      <c r="P114">
        <v>0</v>
      </c>
      <c r="Q114" s="58">
        <v>0</v>
      </c>
      <c r="R114">
        <v>64</v>
      </c>
      <c r="S114">
        <v>0</v>
      </c>
      <c r="T114">
        <v>0</v>
      </c>
      <c r="U114" s="16">
        <f t="shared" si="23"/>
        <v>0.33333333333333331</v>
      </c>
      <c r="V114" s="17">
        <f t="shared" si="24"/>
        <v>479.99999999999994</v>
      </c>
      <c r="W114" s="18">
        <f t="shared" si="25"/>
        <v>4.5662100456621002E-3</v>
      </c>
      <c r="X114" s="19">
        <f t="shared" si="26"/>
        <v>6.5753424657534243</v>
      </c>
      <c r="Y114" s="20">
        <f t="shared" si="27"/>
        <v>10.95890410958904</v>
      </c>
      <c r="Z114" s="18">
        <v>3.4722222222222224E-4</v>
      </c>
      <c r="AA114" s="18">
        <v>3.4722222222222224E-4</v>
      </c>
      <c r="AB114" s="18">
        <v>1.0416666666666667E-3</v>
      </c>
      <c r="AD114" s="18">
        <v>1.3888888888888889E-3</v>
      </c>
      <c r="AE114" s="18">
        <v>4.1666666666666669E-4</v>
      </c>
      <c r="AF114" s="18">
        <v>4.1666666666666669E-4</v>
      </c>
      <c r="AG114" s="18">
        <v>2.4305555555555556E-3</v>
      </c>
      <c r="AH114" s="18">
        <v>1.6203703703703703E-3</v>
      </c>
      <c r="AI114" s="18">
        <v>1.6203703703703703E-3</v>
      </c>
      <c r="AJ114" s="18">
        <v>5.5555555555555556E-4</v>
      </c>
      <c r="AK114" s="18">
        <v>5.5555555555555556E-4</v>
      </c>
      <c r="AL114" s="18">
        <v>5.5555555555555556E-4</v>
      </c>
      <c r="AM114" s="18">
        <v>5.5555555555555556E-4</v>
      </c>
      <c r="AN114" s="18"/>
      <c r="AO114" s="18"/>
      <c r="AP114" s="18"/>
      <c r="AQ114" s="18">
        <v>2.0833333333333333E-3</v>
      </c>
      <c r="AR114" s="18"/>
      <c r="AS114" s="18">
        <v>2.0833333333333333E-3</v>
      </c>
      <c r="AT114" s="18">
        <v>3.472222222222222E-3</v>
      </c>
      <c r="AU114" s="18">
        <v>3.472222222222222E-3</v>
      </c>
      <c r="AV114" s="18">
        <v>3.472222222222222E-3</v>
      </c>
      <c r="AW114" s="18">
        <v>3.472222222222222E-3</v>
      </c>
      <c r="AX114" s="18">
        <v>3.472222222222222E-3</v>
      </c>
      <c r="AY114" s="18"/>
      <c r="AZ114" s="18">
        <v>4.6296296296296293E-4</v>
      </c>
      <c r="BA114" s="18">
        <v>3.4722222222222224E-4</v>
      </c>
      <c r="BB114" s="18"/>
      <c r="BC114" s="18"/>
      <c r="BD114" s="18"/>
      <c r="BE114" s="18">
        <v>3.4722222222222224E-4</v>
      </c>
      <c r="BF114" s="18">
        <v>6.9444444444444447E-4</v>
      </c>
      <c r="BG114" s="18">
        <v>6.9444444444444447E-4</v>
      </c>
      <c r="BH114" s="18">
        <v>6.9444444444444447E-4</v>
      </c>
      <c r="BI114" s="18">
        <v>6.9444444444444447E-4</v>
      </c>
      <c r="BJ114" s="18">
        <v>1.3888888888888889E-3</v>
      </c>
      <c r="BK114" s="18">
        <v>1.3888888888888889E-3</v>
      </c>
      <c r="BL114" s="18">
        <v>1.3888888888888889E-3</v>
      </c>
      <c r="BM114" s="18">
        <v>1.3888888888888889E-3</v>
      </c>
      <c r="BN114" s="18">
        <v>1.3888888888888889E-3</v>
      </c>
      <c r="BO114" s="18">
        <v>1.3888888888888889E-3</v>
      </c>
      <c r="BP114" s="18">
        <v>1.3888888888888889E-3</v>
      </c>
      <c r="BQ114" s="18">
        <f t="shared" si="28"/>
        <v>4.5662100456621002E-3</v>
      </c>
      <c r="BR114" s="18">
        <f t="shared" si="29"/>
        <v>4.5662100456621002E-3</v>
      </c>
    </row>
    <row r="115" spans="1:70" x14ac:dyDescent="0.25">
      <c r="A115" s="1">
        <f t="shared" si="20"/>
        <v>36</v>
      </c>
      <c r="B115" s="2">
        <f t="shared" si="21"/>
        <v>9</v>
      </c>
      <c r="C115" s="2">
        <f t="shared" si="22"/>
        <v>2021</v>
      </c>
      <c r="D115">
        <v>12087</v>
      </c>
      <c r="E115" s="59">
        <v>44446</v>
      </c>
      <c r="F115" t="s">
        <v>18</v>
      </c>
      <c r="G115" t="s">
        <v>12</v>
      </c>
      <c r="H115" s="58">
        <v>0.33333333333333331</v>
      </c>
      <c r="I115">
        <v>8</v>
      </c>
      <c r="J115">
        <v>39</v>
      </c>
      <c r="K115">
        <v>0</v>
      </c>
      <c r="L115" s="58">
        <v>0</v>
      </c>
      <c r="M115">
        <v>0</v>
      </c>
      <c r="N115" s="58">
        <v>0</v>
      </c>
      <c r="O115">
        <v>2</v>
      </c>
      <c r="P115">
        <v>0</v>
      </c>
      <c r="Q115" s="58">
        <v>0</v>
      </c>
      <c r="R115">
        <v>65</v>
      </c>
      <c r="S115">
        <v>0</v>
      </c>
      <c r="T115">
        <v>0</v>
      </c>
      <c r="U115" s="16">
        <f t="shared" si="23"/>
        <v>0.33333333333333331</v>
      </c>
      <c r="V115" s="17">
        <f t="shared" si="24"/>
        <v>479.99999999999994</v>
      </c>
      <c r="W115" s="18">
        <f t="shared" si="25"/>
        <v>8.5470085470085461E-3</v>
      </c>
      <c r="X115" s="19">
        <f t="shared" si="26"/>
        <v>12.307692307692307</v>
      </c>
      <c r="Y115" s="20">
        <f t="shared" si="27"/>
        <v>5.1282051282051286</v>
      </c>
      <c r="Z115" s="18">
        <v>3.4722222222222224E-4</v>
      </c>
      <c r="AA115" s="18">
        <v>3.4722222222222224E-4</v>
      </c>
      <c r="AB115" s="18">
        <v>1.0416666666666667E-3</v>
      </c>
      <c r="AD115" s="18">
        <v>1.3888888888888889E-3</v>
      </c>
      <c r="AE115" s="18">
        <v>4.1666666666666669E-4</v>
      </c>
      <c r="AF115" s="18">
        <v>4.1666666666666669E-4</v>
      </c>
      <c r="AG115" s="18">
        <v>2.4305555555555556E-3</v>
      </c>
      <c r="AH115" s="18">
        <v>1.6203703703703703E-3</v>
      </c>
      <c r="AI115" s="18">
        <v>1.6203703703703703E-3</v>
      </c>
      <c r="AJ115" s="18">
        <v>5.5555555555555556E-4</v>
      </c>
      <c r="AK115" s="18">
        <v>5.5555555555555556E-4</v>
      </c>
      <c r="AL115" s="18">
        <v>5.5555555555555556E-4</v>
      </c>
      <c r="AM115" s="18">
        <v>5.5555555555555556E-4</v>
      </c>
      <c r="AN115" s="18"/>
      <c r="AO115" s="18"/>
      <c r="AP115" s="18"/>
      <c r="AQ115" s="18">
        <v>2.0833333333333333E-3</v>
      </c>
      <c r="AR115" s="18"/>
      <c r="AS115" s="18">
        <v>2.0833333333333333E-3</v>
      </c>
      <c r="AT115" s="18">
        <v>3.472222222222222E-3</v>
      </c>
      <c r="AU115" s="18">
        <v>3.472222222222222E-3</v>
      </c>
      <c r="AV115" s="18">
        <v>3.472222222222222E-3</v>
      </c>
      <c r="AW115" s="18">
        <v>3.472222222222222E-3</v>
      </c>
      <c r="AX115" s="18">
        <v>3.472222222222222E-3</v>
      </c>
      <c r="AY115" s="18"/>
      <c r="AZ115" s="18">
        <v>4.6296296296296293E-4</v>
      </c>
      <c r="BA115" s="18">
        <v>3.4722222222222224E-4</v>
      </c>
      <c r="BB115" s="18"/>
      <c r="BC115" s="18"/>
      <c r="BD115" s="18"/>
      <c r="BE115" s="18">
        <v>3.4722222222222224E-4</v>
      </c>
      <c r="BF115" s="18">
        <v>6.9444444444444447E-4</v>
      </c>
      <c r="BG115" s="18">
        <v>6.9444444444444447E-4</v>
      </c>
      <c r="BH115" s="18">
        <v>6.9444444444444447E-4</v>
      </c>
      <c r="BI115" s="18">
        <v>6.9444444444444447E-4</v>
      </c>
      <c r="BJ115" s="18">
        <v>1.3888888888888889E-3</v>
      </c>
      <c r="BK115" s="18">
        <v>1.3888888888888889E-3</v>
      </c>
      <c r="BL115" s="18">
        <v>1.3888888888888889E-3</v>
      </c>
      <c r="BM115" s="18">
        <v>1.3888888888888889E-3</v>
      </c>
      <c r="BN115" s="18">
        <v>1.3888888888888889E-3</v>
      </c>
      <c r="BO115" s="18">
        <v>1.3888888888888889E-3</v>
      </c>
      <c r="BP115" s="18">
        <v>1.3888888888888889E-3</v>
      </c>
      <c r="BQ115" s="18">
        <f t="shared" si="28"/>
        <v>8.5470085470085461E-3</v>
      </c>
      <c r="BR115" s="18">
        <f t="shared" si="29"/>
        <v>8.5470085470085461E-3</v>
      </c>
    </row>
    <row r="116" spans="1:70" x14ac:dyDescent="0.25">
      <c r="A116" s="1">
        <f t="shared" si="20"/>
        <v>36</v>
      </c>
      <c r="B116" s="2">
        <f t="shared" si="21"/>
        <v>9</v>
      </c>
      <c r="C116" s="2">
        <f t="shared" si="22"/>
        <v>2021</v>
      </c>
      <c r="D116">
        <v>1017</v>
      </c>
      <c r="E116" s="59">
        <v>44446</v>
      </c>
      <c r="F116" t="s">
        <v>167</v>
      </c>
      <c r="G116" t="s">
        <v>12</v>
      </c>
      <c r="H116" s="58">
        <v>0.33333333333333331</v>
      </c>
      <c r="I116">
        <v>8</v>
      </c>
      <c r="J116">
        <v>52</v>
      </c>
      <c r="K116">
        <v>0</v>
      </c>
      <c r="L116" s="58">
        <v>0</v>
      </c>
      <c r="M116">
        <v>0</v>
      </c>
      <c r="N116" s="58">
        <v>0</v>
      </c>
      <c r="O116">
        <v>12</v>
      </c>
      <c r="P116">
        <v>0</v>
      </c>
      <c r="Q116" s="58">
        <v>0</v>
      </c>
      <c r="R116">
        <v>78</v>
      </c>
      <c r="S116">
        <v>0</v>
      </c>
      <c r="T116">
        <v>0</v>
      </c>
      <c r="U116" s="16">
        <f t="shared" si="23"/>
        <v>0.33333333333333331</v>
      </c>
      <c r="V116" s="17">
        <f t="shared" si="24"/>
        <v>479.99999999999994</v>
      </c>
      <c r="W116" s="18">
        <f t="shared" si="25"/>
        <v>6.41025641025641E-3</v>
      </c>
      <c r="X116" s="19">
        <f t="shared" si="26"/>
        <v>9.2307692307692299</v>
      </c>
      <c r="Y116" s="20">
        <f t="shared" si="27"/>
        <v>23.076923076923077</v>
      </c>
      <c r="Z116" s="18">
        <v>3.4722222222222224E-4</v>
      </c>
      <c r="AA116" s="18">
        <v>3.4722222222222224E-4</v>
      </c>
      <c r="AB116" s="18">
        <v>1.0416666666666667E-3</v>
      </c>
      <c r="AD116" s="18">
        <v>1.3888888888888889E-3</v>
      </c>
      <c r="AE116" s="18">
        <v>4.1666666666666669E-4</v>
      </c>
      <c r="AF116" s="18">
        <v>4.1666666666666669E-4</v>
      </c>
      <c r="AG116" s="18">
        <v>2.4305555555555556E-3</v>
      </c>
      <c r="AH116" s="18">
        <v>1.6203703703703703E-3</v>
      </c>
      <c r="AI116" s="18">
        <v>1.6203703703703703E-3</v>
      </c>
      <c r="AJ116" s="18">
        <v>5.5555555555555556E-4</v>
      </c>
      <c r="AK116" s="18">
        <v>5.5555555555555556E-4</v>
      </c>
      <c r="AL116" s="18">
        <v>5.5555555555555556E-4</v>
      </c>
      <c r="AM116" s="18">
        <v>5.5555555555555556E-4</v>
      </c>
      <c r="AN116" s="18"/>
      <c r="AO116" s="18"/>
      <c r="AP116" s="18"/>
      <c r="AQ116" s="18">
        <v>2.0833333333333333E-3</v>
      </c>
      <c r="AR116" s="18"/>
      <c r="AS116" s="18">
        <v>2.0833333333333333E-3</v>
      </c>
      <c r="AT116" s="18">
        <v>3.472222222222222E-3</v>
      </c>
      <c r="AU116" s="18">
        <v>3.472222222222222E-3</v>
      </c>
      <c r="AV116" s="18">
        <v>3.472222222222222E-3</v>
      </c>
      <c r="AW116" s="18">
        <v>3.472222222222222E-3</v>
      </c>
      <c r="AX116" s="18">
        <v>3.472222222222222E-3</v>
      </c>
      <c r="AY116" s="18"/>
      <c r="AZ116" s="18">
        <v>4.6296296296296293E-4</v>
      </c>
      <c r="BA116" s="18">
        <v>3.4722222222222224E-4</v>
      </c>
      <c r="BB116" s="18"/>
      <c r="BC116" s="18"/>
      <c r="BD116" s="18"/>
      <c r="BE116" s="18">
        <v>3.4722222222222224E-4</v>
      </c>
      <c r="BF116" s="18">
        <v>6.9444444444444447E-4</v>
      </c>
      <c r="BG116" s="18">
        <v>6.9444444444444447E-4</v>
      </c>
      <c r="BH116" s="18">
        <v>6.9444444444444447E-4</v>
      </c>
      <c r="BI116" s="18">
        <v>6.9444444444444447E-4</v>
      </c>
      <c r="BJ116" s="18">
        <v>1.3888888888888889E-3</v>
      </c>
      <c r="BK116" s="18">
        <v>1.3888888888888889E-3</v>
      </c>
      <c r="BL116" s="18">
        <v>1.3888888888888889E-3</v>
      </c>
      <c r="BM116" s="18">
        <v>1.3888888888888889E-3</v>
      </c>
      <c r="BN116" s="18">
        <v>1.3888888888888889E-3</v>
      </c>
      <c r="BO116" s="18">
        <v>1.3888888888888889E-3</v>
      </c>
      <c r="BP116" s="18">
        <v>1.3888888888888889E-3</v>
      </c>
      <c r="BQ116" s="18">
        <f t="shared" si="28"/>
        <v>6.41025641025641E-3</v>
      </c>
      <c r="BR116" s="18">
        <f t="shared" si="29"/>
        <v>6.41025641025641E-3</v>
      </c>
    </row>
    <row r="117" spans="1:70" x14ac:dyDescent="0.25">
      <c r="A117" s="1">
        <f t="shared" si="20"/>
        <v>36</v>
      </c>
      <c r="B117" s="2">
        <f t="shared" si="21"/>
        <v>9</v>
      </c>
      <c r="C117" s="2">
        <f t="shared" si="22"/>
        <v>2021</v>
      </c>
      <c r="D117">
        <v>729</v>
      </c>
      <c r="E117" s="59">
        <v>44446</v>
      </c>
      <c r="F117" t="s">
        <v>50</v>
      </c>
      <c r="G117" t="s">
        <v>13</v>
      </c>
      <c r="H117" s="58">
        <v>6.9444444444444441E-3</v>
      </c>
      <c r="I117">
        <v>0.17</v>
      </c>
      <c r="J117">
        <v>9</v>
      </c>
      <c r="K117">
        <v>0</v>
      </c>
      <c r="L117" s="58">
        <v>0</v>
      </c>
      <c r="M117">
        <v>0</v>
      </c>
      <c r="N117" s="58">
        <v>0</v>
      </c>
      <c r="O117">
        <v>9</v>
      </c>
      <c r="P117">
        <v>0</v>
      </c>
      <c r="Q117" s="58">
        <v>0</v>
      </c>
      <c r="R117">
        <v>0</v>
      </c>
      <c r="S117">
        <v>0</v>
      </c>
      <c r="T117">
        <v>0</v>
      </c>
      <c r="U117" s="16">
        <f t="shared" si="23"/>
        <v>6.9444444444444441E-3</v>
      </c>
      <c r="V117" s="17">
        <f t="shared" si="24"/>
        <v>9.9999999999999982</v>
      </c>
      <c r="W117" s="18">
        <f t="shared" si="25"/>
        <v>7.716049382716049E-4</v>
      </c>
      <c r="X117" s="19">
        <f t="shared" si="26"/>
        <v>1.1111111111111109</v>
      </c>
      <c r="Y117" s="20">
        <f t="shared" si="27"/>
        <v>100</v>
      </c>
      <c r="Z117" s="18">
        <v>3.4722222222222224E-4</v>
      </c>
      <c r="AA117" s="18">
        <v>3.4722222222222224E-4</v>
      </c>
      <c r="AB117" s="18">
        <v>1.0416666666666667E-3</v>
      </c>
      <c r="AD117" s="18">
        <v>1.3888888888888889E-3</v>
      </c>
      <c r="AE117" s="18">
        <v>4.1666666666666669E-4</v>
      </c>
      <c r="AF117" s="18">
        <v>4.1666666666666669E-4</v>
      </c>
      <c r="AG117" s="18">
        <v>2.4305555555555556E-3</v>
      </c>
      <c r="AH117" s="18">
        <v>1.6203703703703703E-3</v>
      </c>
      <c r="AI117" s="18">
        <v>1.6203703703703703E-3</v>
      </c>
      <c r="AJ117" s="18">
        <v>5.5555555555555556E-4</v>
      </c>
      <c r="AK117" s="18">
        <v>5.5555555555555556E-4</v>
      </c>
      <c r="AL117" s="18">
        <v>5.5555555555555556E-4</v>
      </c>
      <c r="AM117" s="18">
        <v>5.5555555555555556E-4</v>
      </c>
      <c r="AN117" s="18"/>
      <c r="AO117" s="18"/>
      <c r="AP117" s="18"/>
      <c r="AQ117" s="18">
        <v>2.0833333333333333E-3</v>
      </c>
      <c r="AR117" s="18"/>
      <c r="AS117" s="18">
        <v>2.0833333333333333E-3</v>
      </c>
      <c r="AT117" s="18">
        <v>3.472222222222222E-3</v>
      </c>
      <c r="AU117" s="18">
        <v>3.472222222222222E-3</v>
      </c>
      <c r="AV117" s="18">
        <v>3.472222222222222E-3</v>
      </c>
      <c r="AW117" s="18">
        <v>3.472222222222222E-3</v>
      </c>
      <c r="AX117" s="18">
        <v>3.472222222222222E-3</v>
      </c>
      <c r="AY117" s="18"/>
      <c r="AZ117" s="18">
        <v>4.6296296296296293E-4</v>
      </c>
      <c r="BA117" s="18">
        <v>3.4722222222222224E-4</v>
      </c>
      <c r="BB117" s="18"/>
      <c r="BC117" s="18"/>
      <c r="BD117" s="18"/>
      <c r="BE117" s="18">
        <v>3.4722222222222224E-4</v>
      </c>
      <c r="BF117" s="18">
        <v>6.9444444444444447E-4</v>
      </c>
      <c r="BG117" s="18">
        <v>6.9444444444444447E-4</v>
      </c>
      <c r="BH117" s="18">
        <v>6.9444444444444447E-4</v>
      </c>
      <c r="BI117" s="18">
        <v>6.9444444444444447E-4</v>
      </c>
      <c r="BJ117" s="18">
        <v>1.3888888888888889E-3</v>
      </c>
      <c r="BK117" s="18">
        <v>1.3888888888888889E-3</v>
      </c>
      <c r="BL117" s="18">
        <v>1.3888888888888889E-3</v>
      </c>
      <c r="BM117" s="18">
        <v>1.3888888888888889E-3</v>
      </c>
      <c r="BN117" s="18">
        <v>1.3888888888888889E-3</v>
      </c>
      <c r="BO117" s="18">
        <v>1.3888888888888889E-3</v>
      </c>
      <c r="BP117" s="18">
        <v>1.3888888888888889E-3</v>
      </c>
      <c r="BQ117" s="18">
        <f t="shared" si="28"/>
        <v>7.716049382716049E-4</v>
      </c>
      <c r="BR117" s="18">
        <f t="shared" si="29"/>
        <v>7.716049382716049E-4</v>
      </c>
    </row>
    <row r="118" spans="1:70" x14ac:dyDescent="0.25">
      <c r="A118" s="1">
        <f t="shared" si="20"/>
        <v>36</v>
      </c>
      <c r="B118" s="2">
        <f t="shared" si="21"/>
        <v>9</v>
      </c>
      <c r="C118" s="2">
        <f t="shared" si="22"/>
        <v>2021</v>
      </c>
      <c r="D118">
        <v>627</v>
      </c>
      <c r="E118" s="59">
        <v>44446</v>
      </c>
      <c r="F118" t="s">
        <v>77</v>
      </c>
      <c r="G118" t="s">
        <v>13</v>
      </c>
      <c r="H118" s="58">
        <v>0.33333333333333331</v>
      </c>
      <c r="I118">
        <v>8</v>
      </c>
      <c r="J118">
        <v>2</v>
      </c>
      <c r="K118">
        <v>0</v>
      </c>
      <c r="L118" s="58">
        <v>0</v>
      </c>
      <c r="M118">
        <v>0</v>
      </c>
      <c r="N118" s="58">
        <v>0</v>
      </c>
      <c r="O118">
        <v>0</v>
      </c>
      <c r="P118">
        <v>0</v>
      </c>
      <c r="Q118" s="58">
        <v>0</v>
      </c>
      <c r="R118">
        <v>0</v>
      </c>
      <c r="S118">
        <v>0</v>
      </c>
      <c r="T118">
        <v>0</v>
      </c>
      <c r="U118" s="16">
        <f t="shared" si="23"/>
        <v>0.33333333333333331</v>
      </c>
      <c r="V118" s="17">
        <f t="shared" si="24"/>
        <v>479.99999999999994</v>
      </c>
      <c r="W118" s="18">
        <f t="shared" si="25"/>
        <v>0.16666666666666666</v>
      </c>
      <c r="X118" s="19">
        <f t="shared" si="26"/>
        <v>239.99999999999997</v>
      </c>
      <c r="Y118" s="20">
        <f t="shared" si="27"/>
        <v>0</v>
      </c>
      <c r="Z118" s="18">
        <v>3.4722222222222224E-4</v>
      </c>
      <c r="AA118" s="18">
        <v>3.4722222222222224E-4</v>
      </c>
      <c r="AB118" s="18">
        <v>1.0416666666666667E-3</v>
      </c>
      <c r="AD118" s="18">
        <v>1.3888888888888889E-3</v>
      </c>
      <c r="AE118" s="18">
        <v>4.1666666666666669E-4</v>
      </c>
      <c r="AF118" s="18">
        <v>4.1666666666666669E-4</v>
      </c>
      <c r="AG118" s="18">
        <v>2.4305555555555556E-3</v>
      </c>
      <c r="AH118" s="18">
        <v>1.6203703703703703E-3</v>
      </c>
      <c r="AI118" s="18">
        <v>1.6203703703703703E-3</v>
      </c>
      <c r="AJ118" s="18">
        <v>5.5555555555555556E-4</v>
      </c>
      <c r="AK118" s="18">
        <v>5.5555555555555556E-4</v>
      </c>
      <c r="AL118" s="18">
        <v>5.5555555555555556E-4</v>
      </c>
      <c r="AM118" s="18">
        <v>5.5555555555555556E-4</v>
      </c>
      <c r="AN118" s="18"/>
      <c r="AO118" s="18"/>
      <c r="AP118" s="18"/>
      <c r="AQ118" s="18">
        <v>2.0833333333333333E-3</v>
      </c>
      <c r="AR118" s="18"/>
      <c r="AS118" s="18">
        <v>2.0833333333333333E-3</v>
      </c>
      <c r="AT118" s="18">
        <v>3.472222222222222E-3</v>
      </c>
      <c r="AU118" s="18">
        <v>3.472222222222222E-3</v>
      </c>
      <c r="AV118" s="18">
        <v>3.472222222222222E-3</v>
      </c>
      <c r="AW118" s="18">
        <v>3.472222222222222E-3</v>
      </c>
      <c r="AX118" s="18">
        <v>3.472222222222222E-3</v>
      </c>
      <c r="AY118" s="18"/>
      <c r="AZ118" s="18">
        <v>4.6296296296296293E-4</v>
      </c>
      <c r="BA118" s="18">
        <v>3.4722222222222224E-4</v>
      </c>
      <c r="BB118" s="18"/>
      <c r="BC118" s="18"/>
      <c r="BD118" s="18"/>
      <c r="BE118" s="18">
        <v>3.4722222222222224E-4</v>
      </c>
      <c r="BF118" s="18">
        <v>6.9444444444444447E-4</v>
      </c>
      <c r="BG118" s="18">
        <v>6.9444444444444447E-4</v>
      </c>
      <c r="BH118" s="18">
        <v>6.9444444444444447E-4</v>
      </c>
      <c r="BI118" s="18">
        <v>6.9444444444444447E-4</v>
      </c>
      <c r="BJ118" s="18">
        <v>1.3888888888888889E-3</v>
      </c>
      <c r="BK118" s="18">
        <v>1.3888888888888889E-3</v>
      </c>
      <c r="BL118" s="18">
        <v>1.3888888888888889E-3</v>
      </c>
      <c r="BM118" s="18">
        <v>1.3888888888888889E-3</v>
      </c>
      <c r="BN118" s="18">
        <v>1.3888888888888889E-3</v>
      </c>
      <c r="BO118" s="18">
        <v>1.3888888888888889E-3</v>
      </c>
      <c r="BP118" s="18">
        <v>1.3888888888888889E-3</v>
      </c>
      <c r="BQ118" s="18">
        <f t="shared" si="28"/>
        <v>0.16666666666666666</v>
      </c>
      <c r="BR118" s="18">
        <f t="shared" si="29"/>
        <v>0.16666666666666666</v>
      </c>
    </row>
    <row r="119" spans="1:70" x14ac:dyDescent="0.25">
      <c r="A119" s="1">
        <f t="shared" si="20"/>
        <v>36</v>
      </c>
      <c r="B119" s="2">
        <f t="shared" si="21"/>
        <v>9</v>
      </c>
      <c r="C119" s="2">
        <f t="shared" si="22"/>
        <v>2021</v>
      </c>
      <c r="D119">
        <v>851</v>
      </c>
      <c r="E119" s="59">
        <v>44446</v>
      </c>
      <c r="F119" t="s">
        <v>77</v>
      </c>
      <c r="G119" t="s">
        <v>13</v>
      </c>
      <c r="H119" s="58">
        <v>0.33333333333333331</v>
      </c>
      <c r="I119">
        <v>8</v>
      </c>
      <c r="J119">
        <v>17</v>
      </c>
      <c r="K119">
        <v>0</v>
      </c>
      <c r="L119" s="58">
        <v>0</v>
      </c>
      <c r="M119">
        <v>0</v>
      </c>
      <c r="N119" s="58">
        <v>0</v>
      </c>
      <c r="O119">
        <v>0</v>
      </c>
      <c r="P119">
        <v>0</v>
      </c>
      <c r="Q119" s="58">
        <v>0</v>
      </c>
      <c r="R119">
        <v>0</v>
      </c>
      <c r="S119">
        <v>0</v>
      </c>
      <c r="T119">
        <v>0</v>
      </c>
      <c r="U119" s="16">
        <f t="shared" si="23"/>
        <v>0.33333333333333331</v>
      </c>
      <c r="V119" s="17">
        <f t="shared" si="24"/>
        <v>479.99999999999994</v>
      </c>
      <c r="W119" s="18">
        <f t="shared" si="25"/>
        <v>1.9607843137254902E-2</v>
      </c>
      <c r="X119" s="19">
        <f t="shared" si="26"/>
        <v>28.235294117647054</v>
      </c>
      <c r="Y119" s="20">
        <f t="shared" si="27"/>
        <v>0</v>
      </c>
      <c r="Z119" s="18">
        <v>3.4722222222222224E-4</v>
      </c>
      <c r="AA119" s="18">
        <v>3.4722222222222224E-4</v>
      </c>
      <c r="AB119" s="18">
        <v>1.0416666666666667E-3</v>
      </c>
      <c r="AD119" s="18">
        <v>1.3888888888888889E-3</v>
      </c>
      <c r="AE119" s="18">
        <v>4.1666666666666669E-4</v>
      </c>
      <c r="AF119" s="18">
        <v>4.1666666666666669E-4</v>
      </c>
      <c r="AG119" s="18">
        <v>2.4305555555555556E-3</v>
      </c>
      <c r="AH119" s="18">
        <v>1.6203703703703703E-3</v>
      </c>
      <c r="AI119" s="18">
        <v>1.6203703703703703E-3</v>
      </c>
      <c r="AJ119" s="18">
        <v>5.5555555555555556E-4</v>
      </c>
      <c r="AK119" s="18">
        <v>5.5555555555555556E-4</v>
      </c>
      <c r="AL119" s="18">
        <v>5.5555555555555556E-4</v>
      </c>
      <c r="AM119" s="18">
        <v>5.5555555555555556E-4</v>
      </c>
      <c r="AN119" s="18"/>
      <c r="AO119" s="18"/>
      <c r="AP119" s="18"/>
      <c r="AQ119" s="18">
        <v>2.0833333333333333E-3</v>
      </c>
      <c r="AR119" s="18"/>
      <c r="AS119" s="18">
        <v>2.0833333333333333E-3</v>
      </c>
      <c r="AT119" s="18">
        <v>3.472222222222222E-3</v>
      </c>
      <c r="AU119" s="18">
        <v>3.472222222222222E-3</v>
      </c>
      <c r="AV119" s="18">
        <v>3.472222222222222E-3</v>
      </c>
      <c r="AW119" s="18">
        <v>3.472222222222222E-3</v>
      </c>
      <c r="AX119" s="18">
        <v>3.472222222222222E-3</v>
      </c>
      <c r="AY119" s="18"/>
      <c r="AZ119" s="18">
        <v>4.6296296296296293E-4</v>
      </c>
      <c r="BA119" s="18">
        <v>3.4722222222222224E-4</v>
      </c>
      <c r="BB119" s="18"/>
      <c r="BC119" s="18"/>
      <c r="BD119" s="18"/>
      <c r="BE119" s="18">
        <v>3.4722222222222224E-4</v>
      </c>
      <c r="BF119" s="18">
        <v>6.9444444444444447E-4</v>
      </c>
      <c r="BG119" s="18">
        <v>6.9444444444444447E-4</v>
      </c>
      <c r="BH119" s="18">
        <v>6.9444444444444447E-4</v>
      </c>
      <c r="BI119" s="18">
        <v>6.9444444444444447E-4</v>
      </c>
      <c r="BJ119" s="18">
        <v>1.3888888888888889E-3</v>
      </c>
      <c r="BK119" s="18">
        <v>1.3888888888888889E-3</v>
      </c>
      <c r="BL119" s="18">
        <v>1.3888888888888889E-3</v>
      </c>
      <c r="BM119" s="18">
        <v>1.3888888888888889E-3</v>
      </c>
      <c r="BN119" s="18">
        <v>1.3888888888888889E-3</v>
      </c>
      <c r="BO119" s="18">
        <v>1.3888888888888889E-3</v>
      </c>
      <c r="BP119" s="18">
        <v>1.3888888888888889E-3</v>
      </c>
      <c r="BQ119" s="18">
        <f t="shared" si="28"/>
        <v>1.9607843137254902E-2</v>
      </c>
      <c r="BR119" s="18">
        <f t="shared" si="29"/>
        <v>1.9607843137254902E-2</v>
      </c>
    </row>
    <row r="120" spans="1:70" x14ac:dyDescent="0.25">
      <c r="A120" s="1">
        <f t="shared" si="20"/>
        <v>36</v>
      </c>
      <c r="B120" s="2">
        <f t="shared" si="21"/>
        <v>9</v>
      </c>
      <c r="C120" s="2">
        <f t="shared" si="22"/>
        <v>2021</v>
      </c>
      <c r="D120">
        <v>876</v>
      </c>
      <c r="E120" s="59">
        <v>44446</v>
      </c>
      <c r="F120" t="s">
        <v>77</v>
      </c>
      <c r="G120" t="s">
        <v>13</v>
      </c>
      <c r="H120" s="58">
        <v>0.17708333333333334</v>
      </c>
      <c r="I120">
        <v>4.25</v>
      </c>
      <c r="J120">
        <v>14</v>
      </c>
      <c r="K120">
        <v>0</v>
      </c>
      <c r="L120" s="58">
        <v>0</v>
      </c>
      <c r="M120">
        <v>0</v>
      </c>
      <c r="N120" s="58">
        <v>0</v>
      </c>
      <c r="O120">
        <v>0</v>
      </c>
      <c r="P120">
        <v>0</v>
      </c>
      <c r="Q120" s="58">
        <v>0</v>
      </c>
      <c r="R120">
        <v>0</v>
      </c>
      <c r="S120">
        <v>0</v>
      </c>
      <c r="T120">
        <v>0</v>
      </c>
      <c r="U120" s="16">
        <f t="shared" si="23"/>
        <v>0.17708333333333334</v>
      </c>
      <c r="V120" s="17">
        <f t="shared" si="24"/>
        <v>255</v>
      </c>
      <c r="W120" s="18">
        <f t="shared" si="25"/>
        <v>1.2648809523809524E-2</v>
      </c>
      <c r="X120" s="19">
        <f t="shared" si="26"/>
        <v>18.214285714285715</v>
      </c>
      <c r="Y120" s="20">
        <f t="shared" si="27"/>
        <v>0</v>
      </c>
      <c r="Z120" s="18">
        <v>3.4722222222222224E-4</v>
      </c>
      <c r="AA120" s="18">
        <v>3.4722222222222224E-4</v>
      </c>
      <c r="AB120" s="18">
        <v>1.0416666666666667E-3</v>
      </c>
      <c r="AD120" s="18">
        <v>1.3888888888888889E-3</v>
      </c>
      <c r="AE120" s="18">
        <v>4.1666666666666669E-4</v>
      </c>
      <c r="AF120" s="18">
        <v>4.1666666666666669E-4</v>
      </c>
      <c r="AG120" s="18">
        <v>2.4305555555555556E-3</v>
      </c>
      <c r="AH120" s="18">
        <v>1.6203703703703703E-3</v>
      </c>
      <c r="AI120" s="18">
        <v>1.6203703703703703E-3</v>
      </c>
      <c r="AJ120" s="18">
        <v>5.5555555555555556E-4</v>
      </c>
      <c r="AK120" s="18">
        <v>5.5555555555555556E-4</v>
      </c>
      <c r="AL120" s="18">
        <v>5.5555555555555556E-4</v>
      </c>
      <c r="AM120" s="18">
        <v>5.5555555555555556E-4</v>
      </c>
      <c r="AN120" s="18"/>
      <c r="AO120" s="18"/>
      <c r="AP120" s="18"/>
      <c r="AQ120" s="18">
        <v>2.0833333333333333E-3</v>
      </c>
      <c r="AR120" s="18"/>
      <c r="AS120" s="18">
        <v>2.0833333333333333E-3</v>
      </c>
      <c r="AT120" s="18">
        <v>3.472222222222222E-3</v>
      </c>
      <c r="AU120" s="18">
        <v>3.472222222222222E-3</v>
      </c>
      <c r="AV120" s="18">
        <v>3.472222222222222E-3</v>
      </c>
      <c r="AW120" s="18">
        <v>3.472222222222222E-3</v>
      </c>
      <c r="AX120" s="18">
        <v>3.472222222222222E-3</v>
      </c>
      <c r="AY120" s="18"/>
      <c r="AZ120" s="18">
        <v>4.6296296296296293E-4</v>
      </c>
      <c r="BA120" s="18">
        <v>3.4722222222222224E-4</v>
      </c>
      <c r="BB120" s="18"/>
      <c r="BC120" s="18"/>
      <c r="BD120" s="18"/>
      <c r="BE120" s="18">
        <v>3.4722222222222224E-4</v>
      </c>
      <c r="BF120" s="18">
        <v>6.9444444444444447E-4</v>
      </c>
      <c r="BG120" s="18">
        <v>6.9444444444444447E-4</v>
      </c>
      <c r="BH120" s="18">
        <v>6.9444444444444447E-4</v>
      </c>
      <c r="BI120" s="18">
        <v>6.9444444444444447E-4</v>
      </c>
      <c r="BJ120" s="18">
        <v>1.3888888888888889E-3</v>
      </c>
      <c r="BK120" s="18">
        <v>1.3888888888888889E-3</v>
      </c>
      <c r="BL120" s="18">
        <v>1.3888888888888889E-3</v>
      </c>
      <c r="BM120" s="18">
        <v>1.3888888888888889E-3</v>
      </c>
      <c r="BN120" s="18">
        <v>1.3888888888888889E-3</v>
      </c>
      <c r="BO120" s="18">
        <v>1.3888888888888889E-3</v>
      </c>
      <c r="BP120" s="18">
        <v>1.3888888888888889E-3</v>
      </c>
      <c r="BQ120" s="18">
        <f t="shared" si="28"/>
        <v>1.2648809523809524E-2</v>
      </c>
      <c r="BR120" s="18">
        <f t="shared" si="29"/>
        <v>1.2648809523809524E-2</v>
      </c>
    </row>
    <row r="121" spans="1:70" x14ac:dyDescent="0.25">
      <c r="A121" s="1">
        <f t="shared" si="20"/>
        <v>36</v>
      </c>
      <c r="B121" s="2">
        <f t="shared" si="21"/>
        <v>9</v>
      </c>
      <c r="C121" s="2">
        <f t="shared" si="22"/>
        <v>2021</v>
      </c>
      <c r="D121">
        <v>12089</v>
      </c>
      <c r="E121" s="59">
        <v>44446</v>
      </c>
      <c r="F121" t="s">
        <v>77</v>
      </c>
      <c r="G121" t="s">
        <v>13</v>
      </c>
      <c r="H121" s="58">
        <v>0.33333333333333331</v>
      </c>
      <c r="I121">
        <v>8</v>
      </c>
      <c r="J121">
        <v>16</v>
      </c>
      <c r="K121">
        <v>0</v>
      </c>
      <c r="L121" s="58">
        <v>0</v>
      </c>
      <c r="M121">
        <v>0</v>
      </c>
      <c r="N121" s="58">
        <v>0</v>
      </c>
      <c r="O121">
        <v>0</v>
      </c>
      <c r="P121">
        <v>0</v>
      </c>
      <c r="Q121" s="58">
        <v>0</v>
      </c>
      <c r="R121">
        <v>0</v>
      </c>
      <c r="S121">
        <v>0</v>
      </c>
      <c r="T121">
        <v>0</v>
      </c>
      <c r="U121" s="16">
        <f t="shared" si="23"/>
        <v>0.33333333333333331</v>
      </c>
      <c r="V121" s="17">
        <f t="shared" si="24"/>
        <v>479.99999999999994</v>
      </c>
      <c r="W121" s="18">
        <f t="shared" si="25"/>
        <v>2.0833333333333332E-2</v>
      </c>
      <c r="X121" s="19">
        <f t="shared" si="26"/>
        <v>29.999999999999996</v>
      </c>
      <c r="Y121" s="20">
        <f t="shared" si="27"/>
        <v>0</v>
      </c>
      <c r="Z121" s="18">
        <v>3.4722222222222224E-4</v>
      </c>
      <c r="AA121" s="18">
        <v>3.4722222222222224E-4</v>
      </c>
      <c r="AB121" s="18">
        <v>1.0416666666666667E-3</v>
      </c>
      <c r="AD121" s="18">
        <v>1.3888888888888889E-3</v>
      </c>
      <c r="AE121" s="18">
        <v>4.1666666666666669E-4</v>
      </c>
      <c r="AF121" s="18">
        <v>4.1666666666666669E-4</v>
      </c>
      <c r="AG121" s="18">
        <v>2.4305555555555556E-3</v>
      </c>
      <c r="AH121" s="18">
        <v>1.6203703703703703E-3</v>
      </c>
      <c r="AI121" s="18">
        <v>1.6203703703703703E-3</v>
      </c>
      <c r="AJ121" s="18">
        <v>5.5555555555555556E-4</v>
      </c>
      <c r="AK121" s="18">
        <v>5.5555555555555556E-4</v>
      </c>
      <c r="AL121" s="18">
        <v>5.5555555555555556E-4</v>
      </c>
      <c r="AM121" s="18">
        <v>5.5555555555555556E-4</v>
      </c>
      <c r="AN121" s="18"/>
      <c r="AO121" s="18"/>
      <c r="AP121" s="18"/>
      <c r="AQ121" s="18">
        <v>2.0833333333333333E-3</v>
      </c>
      <c r="AR121" s="18"/>
      <c r="AS121" s="18">
        <v>2.0833333333333333E-3</v>
      </c>
      <c r="AT121" s="18">
        <v>3.472222222222222E-3</v>
      </c>
      <c r="AU121" s="18">
        <v>3.472222222222222E-3</v>
      </c>
      <c r="AV121" s="18">
        <v>3.472222222222222E-3</v>
      </c>
      <c r="AW121" s="18">
        <v>3.472222222222222E-3</v>
      </c>
      <c r="AX121" s="18">
        <v>3.472222222222222E-3</v>
      </c>
      <c r="AY121" s="18"/>
      <c r="AZ121" s="18">
        <v>4.6296296296296293E-4</v>
      </c>
      <c r="BA121" s="18">
        <v>3.4722222222222224E-4</v>
      </c>
      <c r="BB121" s="18"/>
      <c r="BC121" s="18"/>
      <c r="BD121" s="18"/>
      <c r="BE121" s="18">
        <v>3.4722222222222224E-4</v>
      </c>
      <c r="BF121" s="18">
        <v>6.9444444444444447E-4</v>
      </c>
      <c r="BG121" s="18">
        <v>6.9444444444444447E-4</v>
      </c>
      <c r="BH121" s="18">
        <v>6.9444444444444447E-4</v>
      </c>
      <c r="BI121" s="18">
        <v>6.9444444444444447E-4</v>
      </c>
      <c r="BJ121" s="18">
        <v>1.3888888888888889E-3</v>
      </c>
      <c r="BK121" s="18">
        <v>1.3888888888888889E-3</v>
      </c>
      <c r="BL121" s="18">
        <v>1.3888888888888889E-3</v>
      </c>
      <c r="BM121" s="18">
        <v>1.3888888888888889E-3</v>
      </c>
      <c r="BN121" s="18">
        <v>1.3888888888888889E-3</v>
      </c>
      <c r="BO121" s="18">
        <v>1.3888888888888889E-3</v>
      </c>
      <c r="BP121" s="18">
        <v>1.3888888888888889E-3</v>
      </c>
      <c r="BQ121" s="18">
        <f t="shared" si="28"/>
        <v>2.0833333333333332E-2</v>
      </c>
      <c r="BR121" s="18">
        <f t="shared" si="29"/>
        <v>2.0833333333333332E-2</v>
      </c>
    </row>
    <row r="122" spans="1:70" x14ac:dyDescent="0.25">
      <c r="A122" s="1">
        <f t="shared" si="20"/>
        <v>36</v>
      </c>
      <c r="B122" s="2">
        <f t="shared" si="21"/>
        <v>9</v>
      </c>
      <c r="C122" s="2">
        <f t="shared" si="22"/>
        <v>2021</v>
      </c>
      <c r="D122">
        <v>1445</v>
      </c>
      <c r="E122" s="59">
        <v>44446</v>
      </c>
      <c r="F122" t="s">
        <v>166</v>
      </c>
      <c r="G122" t="s">
        <v>13</v>
      </c>
      <c r="H122" s="58">
        <v>0.18055555555555555</v>
      </c>
      <c r="I122">
        <v>4.33</v>
      </c>
      <c r="J122">
        <v>97</v>
      </c>
      <c r="K122">
        <v>0</v>
      </c>
      <c r="L122" s="58">
        <v>0</v>
      </c>
      <c r="M122">
        <v>0</v>
      </c>
      <c r="N122" s="58">
        <v>0</v>
      </c>
      <c r="O122">
        <v>0</v>
      </c>
      <c r="P122">
        <v>0</v>
      </c>
      <c r="Q122" s="58">
        <v>0</v>
      </c>
      <c r="R122">
        <v>0</v>
      </c>
      <c r="S122">
        <v>0</v>
      </c>
      <c r="T122">
        <v>0</v>
      </c>
      <c r="U122" s="16">
        <f t="shared" si="23"/>
        <v>0.18055555555555555</v>
      </c>
      <c r="V122" s="17">
        <f t="shared" si="24"/>
        <v>260</v>
      </c>
      <c r="W122" s="18">
        <f t="shared" si="25"/>
        <v>1.8613974799541809E-3</v>
      </c>
      <c r="X122" s="19">
        <f t="shared" si="26"/>
        <v>2.6804123711340204</v>
      </c>
      <c r="Y122" s="20">
        <f t="shared" si="27"/>
        <v>0</v>
      </c>
      <c r="Z122" s="18">
        <v>3.4722222222222224E-4</v>
      </c>
      <c r="AA122" s="18">
        <v>3.4722222222222224E-4</v>
      </c>
      <c r="AB122" s="18">
        <v>1.0416666666666667E-3</v>
      </c>
      <c r="AD122" s="18">
        <v>1.3888888888888889E-3</v>
      </c>
      <c r="AE122" s="18">
        <v>4.1666666666666669E-4</v>
      </c>
      <c r="AF122" s="18">
        <v>4.1666666666666669E-4</v>
      </c>
      <c r="AG122" s="18">
        <v>2.4305555555555556E-3</v>
      </c>
      <c r="AH122" s="18">
        <v>1.6203703703703703E-3</v>
      </c>
      <c r="AI122" s="18">
        <v>1.6203703703703703E-3</v>
      </c>
      <c r="AJ122" s="18">
        <v>5.5555555555555556E-4</v>
      </c>
      <c r="AK122" s="18">
        <v>5.5555555555555556E-4</v>
      </c>
      <c r="AL122" s="18">
        <v>5.5555555555555556E-4</v>
      </c>
      <c r="AM122" s="18">
        <v>5.5555555555555556E-4</v>
      </c>
      <c r="AN122" s="18"/>
      <c r="AO122" s="18"/>
      <c r="AP122" s="18"/>
      <c r="AQ122" s="18">
        <v>2.0833333333333333E-3</v>
      </c>
      <c r="AR122" s="18"/>
      <c r="AS122" s="18">
        <v>2.0833333333333333E-3</v>
      </c>
      <c r="AT122" s="18">
        <v>3.472222222222222E-3</v>
      </c>
      <c r="AU122" s="18">
        <v>3.472222222222222E-3</v>
      </c>
      <c r="AV122" s="18">
        <v>3.472222222222222E-3</v>
      </c>
      <c r="AW122" s="18">
        <v>3.472222222222222E-3</v>
      </c>
      <c r="AX122" s="18">
        <v>3.472222222222222E-3</v>
      </c>
      <c r="AY122" s="18"/>
      <c r="AZ122" s="18">
        <v>4.6296296296296293E-4</v>
      </c>
      <c r="BA122" s="18">
        <v>3.4722222222222224E-4</v>
      </c>
      <c r="BB122" s="18"/>
      <c r="BC122" s="18"/>
      <c r="BD122" s="18"/>
      <c r="BE122" s="18">
        <v>3.4722222222222224E-4</v>
      </c>
      <c r="BF122" s="18">
        <v>6.9444444444444447E-4</v>
      </c>
      <c r="BG122" s="18">
        <v>6.9444444444444447E-4</v>
      </c>
      <c r="BH122" s="18">
        <v>6.9444444444444447E-4</v>
      </c>
      <c r="BI122" s="18">
        <v>6.9444444444444447E-4</v>
      </c>
      <c r="BJ122" s="18">
        <v>1.3888888888888889E-3</v>
      </c>
      <c r="BK122" s="18">
        <v>1.3888888888888889E-3</v>
      </c>
      <c r="BL122" s="18">
        <v>1.3888888888888889E-3</v>
      </c>
      <c r="BM122" s="18">
        <v>1.3888888888888889E-3</v>
      </c>
      <c r="BN122" s="18">
        <v>1.3888888888888889E-3</v>
      </c>
      <c r="BO122" s="18">
        <v>1.3888888888888889E-3</v>
      </c>
      <c r="BP122" s="18">
        <v>1.3888888888888889E-3</v>
      </c>
      <c r="BQ122" s="18">
        <f t="shared" si="28"/>
        <v>1.8613974799541809E-3</v>
      </c>
      <c r="BR122" s="18">
        <f t="shared" si="29"/>
        <v>1.8613974799541809E-3</v>
      </c>
    </row>
    <row r="123" spans="1:70" x14ac:dyDescent="0.25">
      <c r="A123" s="1">
        <f t="shared" si="20"/>
        <v>36</v>
      </c>
      <c r="B123" s="2">
        <f t="shared" si="21"/>
        <v>9</v>
      </c>
      <c r="C123" s="2">
        <f t="shared" si="22"/>
        <v>2021</v>
      </c>
      <c r="D123">
        <v>853</v>
      </c>
      <c r="E123" s="59">
        <v>44446</v>
      </c>
      <c r="F123" t="s">
        <v>78</v>
      </c>
      <c r="G123" t="s">
        <v>13</v>
      </c>
      <c r="H123" s="58">
        <v>0.33333333333333331</v>
      </c>
      <c r="I123">
        <v>8</v>
      </c>
      <c r="J123">
        <v>8</v>
      </c>
      <c r="K123">
        <v>0</v>
      </c>
      <c r="L123" s="58">
        <v>0</v>
      </c>
      <c r="M123">
        <v>0</v>
      </c>
      <c r="N123" s="58">
        <v>0</v>
      </c>
      <c r="O123">
        <v>0</v>
      </c>
      <c r="P123">
        <v>0</v>
      </c>
      <c r="Q123" s="58">
        <v>0</v>
      </c>
      <c r="R123">
        <v>0</v>
      </c>
      <c r="S123">
        <v>0</v>
      </c>
      <c r="T123">
        <v>0</v>
      </c>
      <c r="U123" s="16">
        <f t="shared" si="23"/>
        <v>0.33333333333333331</v>
      </c>
      <c r="V123" s="17">
        <f t="shared" si="24"/>
        <v>479.99999999999994</v>
      </c>
      <c r="W123" s="18">
        <f t="shared" si="25"/>
        <v>4.1666666666666664E-2</v>
      </c>
      <c r="X123" s="19">
        <f t="shared" si="26"/>
        <v>59.999999999999993</v>
      </c>
      <c r="Y123" s="20">
        <f t="shared" si="27"/>
        <v>0</v>
      </c>
      <c r="Z123" s="18">
        <v>3.4722222222222224E-4</v>
      </c>
      <c r="AA123" s="18">
        <v>3.4722222222222224E-4</v>
      </c>
      <c r="AB123" s="18">
        <v>1.0416666666666667E-3</v>
      </c>
      <c r="AD123" s="18">
        <v>1.3888888888888889E-3</v>
      </c>
      <c r="AE123" s="18">
        <v>4.1666666666666669E-4</v>
      </c>
      <c r="AF123" s="18">
        <v>4.1666666666666669E-4</v>
      </c>
      <c r="AG123" s="18">
        <v>2.4305555555555556E-3</v>
      </c>
      <c r="AH123" s="18">
        <v>1.6203703703703703E-3</v>
      </c>
      <c r="AI123" s="18">
        <v>1.6203703703703703E-3</v>
      </c>
      <c r="AJ123" s="18">
        <v>5.5555555555555556E-4</v>
      </c>
      <c r="AK123" s="18">
        <v>5.5555555555555556E-4</v>
      </c>
      <c r="AL123" s="18">
        <v>5.5555555555555556E-4</v>
      </c>
      <c r="AM123" s="18">
        <v>5.5555555555555556E-4</v>
      </c>
      <c r="AN123" s="18"/>
      <c r="AO123" s="18"/>
      <c r="AP123" s="18"/>
      <c r="AQ123" s="18">
        <v>2.0833333333333333E-3</v>
      </c>
      <c r="AR123" s="18"/>
      <c r="AS123" s="18">
        <v>2.0833333333333333E-3</v>
      </c>
      <c r="AT123" s="18">
        <v>3.472222222222222E-3</v>
      </c>
      <c r="AU123" s="18">
        <v>3.472222222222222E-3</v>
      </c>
      <c r="AV123" s="18">
        <v>3.472222222222222E-3</v>
      </c>
      <c r="AW123" s="18">
        <v>3.472222222222222E-3</v>
      </c>
      <c r="AX123" s="18">
        <v>3.472222222222222E-3</v>
      </c>
      <c r="AY123" s="18"/>
      <c r="AZ123" s="18">
        <v>4.6296296296296293E-4</v>
      </c>
      <c r="BA123" s="18">
        <v>3.4722222222222224E-4</v>
      </c>
      <c r="BB123" s="18"/>
      <c r="BC123" s="18"/>
      <c r="BD123" s="18"/>
      <c r="BE123" s="18">
        <v>3.4722222222222224E-4</v>
      </c>
      <c r="BF123" s="18">
        <v>6.9444444444444447E-4</v>
      </c>
      <c r="BG123" s="18">
        <v>6.9444444444444447E-4</v>
      </c>
      <c r="BH123" s="18">
        <v>6.9444444444444447E-4</v>
      </c>
      <c r="BI123" s="18">
        <v>6.9444444444444447E-4</v>
      </c>
      <c r="BJ123" s="18">
        <v>1.3888888888888889E-3</v>
      </c>
      <c r="BK123" s="18">
        <v>1.3888888888888889E-3</v>
      </c>
      <c r="BL123" s="18">
        <v>1.3888888888888889E-3</v>
      </c>
      <c r="BM123" s="18">
        <v>1.3888888888888889E-3</v>
      </c>
      <c r="BN123" s="18">
        <v>1.3888888888888889E-3</v>
      </c>
      <c r="BO123" s="18">
        <v>1.3888888888888889E-3</v>
      </c>
      <c r="BP123" s="18">
        <v>1.3888888888888889E-3</v>
      </c>
      <c r="BQ123" s="18">
        <f t="shared" si="28"/>
        <v>4.1666666666666664E-2</v>
      </c>
      <c r="BR123" s="18">
        <f t="shared" si="29"/>
        <v>4.1666666666666664E-2</v>
      </c>
    </row>
    <row r="124" spans="1:70" x14ac:dyDescent="0.25">
      <c r="A124" s="1">
        <f t="shared" si="20"/>
        <v>36</v>
      </c>
      <c r="B124" s="2">
        <f t="shared" si="21"/>
        <v>9</v>
      </c>
      <c r="C124" s="2">
        <f t="shared" si="22"/>
        <v>2021</v>
      </c>
      <c r="D124">
        <v>866</v>
      </c>
      <c r="E124" s="59">
        <v>44446</v>
      </c>
      <c r="F124" t="s">
        <v>51</v>
      </c>
      <c r="G124" t="s">
        <v>10</v>
      </c>
      <c r="H124" s="58">
        <v>0.33333333333333331</v>
      </c>
      <c r="I124">
        <v>8</v>
      </c>
      <c r="J124">
        <v>124</v>
      </c>
      <c r="K124">
        <v>0</v>
      </c>
      <c r="L124" s="58">
        <v>0</v>
      </c>
      <c r="M124">
        <v>0</v>
      </c>
      <c r="N124" s="58">
        <v>0</v>
      </c>
      <c r="O124">
        <v>31</v>
      </c>
      <c r="P124">
        <v>0</v>
      </c>
      <c r="Q124" s="58">
        <v>0</v>
      </c>
      <c r="R124">
        <v>0</v>
      </c>
      <c r="S124">
        <v>0</v>
      </c>
      <c r="T124">
        <v>0</v>
      </c>
      <c r="U124" s="16">
        <f t="shared" si="23"/>
        <v>0.33333333333333331</v>
      </c>
      <c r="V124" s="17">
        <f t="shared" si="24"/>
        <v>479.99999999999994</v>
      </c>
      <c r="W124" s="18">
        <f t="shared" si="25"/>
        <v>2.6881720430107525E-3</v>
      </c>
      <c r="X124" s="19">
        <f t="shared" si="26"/>
        <v>3.8709677419354835</v>
      </c>
      <c r="Y124" s="20">
        <f t="shared" si="27"/>
        <v>25</v>
      </c>
      <c r="Z124" s="18">
        <v>3.4722222222222224E-4</v>
      </c>
      <c r="AA124" s="18">
        <v>3.4722222222222224E-4</v>
      </c>
      <c r="AB124" s="18">
        <v>1.0416666666666667E-3</v>
      </c>
      <c r="AD124" s="18">
        <v>1.3888888888888889E-3</v>
      </c>
      <c r="AE124" s="18">
        <v>4.1666666666666669E-4</v>
      </c>
      <c r="AF124" s="18">
        <v>4.1666666666666669E-4</v>
      </c>
      <c r="AG124" s="18">
        <v>2.4305555555555556E-3</v>
      </c>
      <c r="AH124" s="18">
        <v>1.6203703703703703E-3</v>
      </c>
      <c r="AI124" s="18">
        <v>1.6203703703703703E-3</v>
      </c>
      <c r="AJ124" s="18">
        <v>5.5555555555555556E-4</v>
      </c>
      <c r="AK124" s="18">
        <v>5.5555555555555556E-4</v>
      </c>
      <c r="AL124" s="18">
        <v>5.5555555555555556E-4</v>
      </c>
      <c r="AM124" s="18">
        <v>5.5555555555555556E-4</v>
      </c>
      <c r="AN124" s="18"/>
      <c r="AO124" s="18"/>
      <c r="AP124" s="18"/>
      <c r="AQ124" s="18">
        <v>2.0833333333333333E-3</v>
      </c>
      <c r="AR124" s="18"/>
      <c r="AS124" s="18">
        <v>2.0833333333333333E-3</v>
      </c>
      <c r="AT124" s="18">
        <v>3.472222222222222E-3</v>
      </c>
      <c r="AU124" s="18">
        <v>3.472222222222222E-3</v>
      </c>
      <c r="AV124" s="18">
        <v>3.472222222222222E-3</v>
      </c>
      <c r="AW124" s="18">
        <v>3.472222222222222E-3</v>
      </c>
      <c r="AX124" s="18">
        <v>3.472222222222222E-3</v>
      </c>
      <c r="AY124" s="18"/>
      <c r="AZ124" s="18">
        <v>4.6296296296296293E-4</v>
      </c>
      <c r="BA124" s="18">
        <v>3.4722222222222224E-4</v>
      </c>
      <c r="BB124" s="18"/>
      <c r="BC124" s="18"/>
      <c r="BD124" s="18"/>
      <c r="BE124" s="18">
        <v>3.4722222222222224E-4</v>
      </c>
      <c r="BF124" s="18">
        <v>6.9444444444444447E-4</v>
      </c>
      <c r="BG124" s="18">
        <v>6.9444444444444447E-4</v>
      </c>
      <c r="BH124" s="18">
        <v>6.9444444444444447E-4</v>
      </c>
      <c r="BI124" s="18">
        <v>6.9444444444444447E-4</v>
      </c>
      <c r="BJ124" s="18">
        <v>1.3888888888888889E-3</v>
      </c>
      <c r="BK124" s="18">
        <v>1.3888888888888889E-3</v>
      </c>
      <c r="BL124" s="18">
        <v>1.3888888888888889E-3</v>
      </c>
      <c r="BM124" s="18">
        <v>1.3888888888888889E-3</v>
      </c>
      <c r="BN124" s="18">
        <v>1.3888888888888889E-3</v>
      </c>
      <c r="BO124" s="18">
        <v>1.3888888888888889E-3</v>
      </c>
      <c r="BP124" s="18">
        <v>1.3888888888888889E-3</v>
      </c>
      <c r="BQ124" s="18">
        <f t="shared" si="28"/>
        <v>2.6881720430107525E-3</v>
      </c>
      <c r="BR124" s="18">
        <f t="shared" si="29"/>
        <v>2.6881720430107525E-3</v>
      </c>
    </row>
    <row r="125" spans="1:70" x14ac:dyDescent="0.25">
      <c r="A125" s="1">
        <f t="shared" si="20"/>
        <v>36</v>
      </c>
      <c r="B125" s="2">
        <f t="shared" si="21"/>
        <v>9</v>
      </c>
      <c r="C125" s="2">
        <f t="shared" si="22"/>
        <v>2021</v>
      </c>
      <c r="D125">
        <v>11626</v>
      </c>
      <c r="E125" s="59">
        <v>44446</v>
      </c>
      <c r="F125" t="s">
        <v>51</v>
      </c>
      <c r="G125" t="s">
        <v>38</v>
      </c>
      <c r="H125" s="58">
        <v>0.3125</v>
      </c>
      <c r="I125">
        <v>7.5</v>
      </c>
      <c r="J125">
        <v>98</v>
      </c>
      <c r="K125">
        <v>0</v>
      </c>
      <c r="L125" s="58">
        <v>0</v>
      </c>
      <c r="M125">
        <v>0</v>
      </c>
      <c r="N125" s="58">
        <v>0</v>
      </c>
      <c r="O125">
        <v>4</v>
      </c>
      <c r="P125">
        <v>0</v>
      </c>
      <c r="Q125" s="58">
        <v>0</v>
      </c>
      <c r="R125">
        <v>0</v>
      </c>
      <c r="S125">
        <v>0</v>
      </c>
      <c r="T125">
        <v>0</v>
      </c>
      <c r="U125" s="16">
        <f t="shared" si="23"/>
        <v>0.3125</v>
      </c>
      <c r="V125" s="17">
        <f t="shared" si="24"/>
        <v>450</v>
      </c>
      <c r="W125" s="18">
        <f t="shared" si="25"/>
        <v>3.1887755102040817E-3</v>
      </c>
      <c r="X125" s="19">
        <f t="shared" si="26"/>
        <v>4.591836734693878</v>
      </c>
      <c r="Y125" s="20">
        <f t="shared" si="27"/>
        <v>4.0816326530612246</v>
      </c>
      <c r="Z125" s="18">
        <v>3.4722222222222224E-4</v>
      </c>
      <c r="AA125" s="18">
        <v>3.4722222222222224E-4</v>
      </c>
      <c r="AB125" s="18">
        <v>1.0416666666666667E-3</v>
      </c>
      <c r="AD125" s="18">
        <v>1.3888888888888889E-3</v>
      </c>
      <c r="AE125" s="18">
        <v>4.1666666666666669E-4</v>
      </c>
      <c r="AF125" s="18">
        <v>4.1666666666666669E-4</v>
      </c>
      <c r="AG125" s="18">
        <v>2.4305555555555556E-3</v>
      </c>
      <c r="AH125" s="18">
        <v>1.6203703703703703E-3</v>
      </c>
      <c r="AI125" s="18">
        <v>1.6203703703703703E-3</v>
      </c>
      <c r="AJ125" s="18">
        <v>5.5555555555555556E-4</v>
      </c>
      <c r="AK125" s="18">
        <v>5.5555555555555556E-4</v>
      </c>
      <c r="AL125" s="18">
        <v>5.5555555555555556E-4</v>
      </c>
      <c r="AM125" s="18">
        <v>5.5555555555555556E-4</v>
      </c>
      <c r="AN125" s="18"/>
      <c r="AO125" s="18"/>
      <c r="AP125" s="18"/>
      <c r="AQ125" s="18">
        <v>2.0833333333333333E-3</v>
      </c>
      <c r="AR125" s="18"/>
      <c r="AS125" s="18">
        <v>2.0833333333333333E-3</v>
      </c>
      <c r="AT125" s="18">
        <v>3.472222222222222E-3</v>
      </c>
      <c r="AU125" s="18">
        <v>3.472222222222222E-3</v>
      </c>
      <c r="AV125" s="18">
        <v>3.472222222222222E-3</v>
      </c>
      <c r="AW125" s="18">
        <v>3.472222222222222E-3</v>
      </c>
      <c r="AX125" s="18">
        <v>3.472222222222222E-3</v>
      </c>
      <c r="AY125" s="18"/>
      <c r="AZ125" s="18">
        <v>4.6296296296296293E-4</v>
      </c>
      <c r="BA125" s="18">
        <v>3.4722222222222224E-4</v>
      </c>
      <c r="BB125" s="18"/>
      <c r="BC125" s="18"/>
      <c r="BD125" s="18"/>
      <c r="BE125" s="18">
        <v>3.4722222222222224E-4</v>
      </c>
      <c r="BF125" s="18">
        <v>6.9444444444444447E-4</v>
      </c>
      <c r="BG125" s="18">
        <v>6.9444444444444447E-4</v>
      </c>
      <c r="BH125" s="18">
        <v>6.9444444444444447E-4</v>
      </c>
      <c r="BI125" s="18">
        <v>6.9444444444444447E-4</v>
      </c>
      <c r="BJ125" s="18">
        <v>1.3888888888888889E-3</v>
      </c>
      <c r="BK125" s="18">
        <v>1.3888888888888889E-3</v>
      </c>
      <c r="BL125" s="18">
        <v>1.3888888888888889E-3</v>
      </c>
      <c r="BM125" s="18">
        <v>1.3888888888888889E-3</v>
      </c>
      <c r="BN125" s="18">
        <v>1.3888888888888889E-3</v>
      </c>
      <c r="BO125" s="18">
        <v>1.3888888888888889E-3</v>
      </c>
      <c r="BP125" s="18">
        <v>1.3888888888888889E-3</v>
      </c>
      <c r="BQ125" s="18">
        <f t="shared" si="28"/>
        <v>3.1887755102040817E-3</v>
      </c>
      <c r="BR125" s="18">
        <f t="shared" si="29"/>
        <v>3.1887755102040817E-3</v>
      </c>
    </row>
    <row r="126" spans="1:70" x14ac:dyDescent="0.25">
      <c r="A126" s="1">
        <f t="shared" si="20"/>
        <v>36</v>
      </c>
      <c r="B126" s="2">
        <f t="shared" si="21"/>
        <v>9</v>
      </c>
      <c r="C126" s="2">
        <f t="shared" si="22"/>
        <v>2021</v>
      </c>
      <c r="D126">
        <v>12062</v>
      </c>
      <c r="E126" s="59">
        <v>44446</v>
      </c>
      <c r="F126" t="s">
        <v>51</v>
      </c>
      <c r="G126" t="s">
        <v>12</v>
      </c>
      <c r="H126" s="58">
        <v>0.33333333333333331</v>
      </c>
      <c r="I126">
        <v>8</v>
      </c>
      <c r="J126">
        <v>176</v>
      </c>
      <c r="K126">
        <v>0</v>
      </c>
      <c r="L126" s="58">
        <v>0</v>
      </c>
      <c r="M126">
        <v>0</v>
      </c>
      <c r="N126" s="58">
        <v>0</v>
      </c>
      <c r="O126">
        <v>9</v>
      </c>
      <c r="P126">
        <v>0</v>
      </c>
      <c r="Q126" s="58">
        <v>0</v>
      </c>
      <c r="R126">
        <v>0</v>
      </c>
      <c r="S126">
        <v>0</v>
      </c>
      <c r="T126">
        <v>0</v>
      </c>
      <c r="U126" s="16">
        <f t="shared" si="23"/>
        <v>0.33333333333333331</v>
      </c>
      <c r="V126" s="17">
        <f t="shared" si="24"/>
        <v>479.99999999999994</v>
      </c>
      <c r="W126" s="18">
        <f t="shared" si="25"/>
        <v>1.8939393939393938E-3</v>
      </c>
      <c r="X126" s="19">
        <f t="shared" si="26"/>
        <v>2.7272727272727271</v>
      </c>
      <c r="Y126" s="20">
        <f t="shared" si="27"/>
        <v>5.1136363636363633</v>
      </c>
      <c r="Z126" s="18">
        <v>3.4722222222222224E-4</v>
      </c>
      <c r="AA126" s="18">
        <v>3.4722222222222224E-4</v>
      </c>
      <c r="AB126" s="18">
        <v>1.0416666666666667E-3</v>
      </c>
      <c r="AD126" s="18">
        <v>1.3888888888888889E-3</v>
      </c>
      <c r="AE126" s="18">
        <v>4.1666666666666669E-4</v>
      </c>
      <c r="AF126" s="18">
        <v>4.1666666666666669E-4</v>
      </c>
      <c r="AG126" s="18">
        <v>2.4305555555555556E-3</v>
      </c>
      <c r="AH126" s="18">
        <v>1.6203703703703703E-3</v>
      </c>
      <c r="AI126" s="18">
        <v>1.6203703703703703E-3</v>
      </c>
      <c r="AJ126" s="18">
        <v>5.5555555555555556E-4</v>
      </c>
      <c r="AK126" s="18">
        <v>5.5555555555555556E-4</v>
      </c>
      <c r="AL126" s="18">
        <v>5.5555555555555556E-4</v>
      </c>
      <c r="AM126" s="18">
        <v>5.5555555555555556E-4</v>
      </c>
      <c r="AN126" s="18"/>
      <c r="AO126" s="18"/>
      <c r="AP126" s="18"/>
      <c r="AQ126" s="18">
        <v>2.0833333333333333E-3</v>
      </c>
      <c r="AR126" s="18"/>
      <c r="AS126" s="18">
        <v>2.0833333333333333E-3</v>
      </c>
      <c r="AT126" s="18">
        <v>3.472222222222222E-3</v>
      </c>
      <c r="AU126" s="18">
        <v>3.472222222222222E-3</v>
      </c>
      <c r="AV126" s="18">
        <v>3.472222222222222E-3</v>
      </c>
      <c r="AW126" s="18">
        <v>3.472222222222222E-3</v>
      </c>
      <c r="AX126" s="18">
        <v>3.472222222222222E-3</v>
      </c>
      <c r="AY126" s="18"/>
      <c r="AZ126" s="18">
        <v>4.6296296296296293E-4</v>
      </c>
      <c r="BA126" s="18">
        <v>3.4722222222222224E-4</v>
      </c>
      <c r="BB126" s="18"/>
      <c r="BC126" s="18"/>
      <c r="BD126" s="18"/>
      <c r="BE126" s="18">
        <v>3.4722222222222224E-4</v>
      </c>
      <c r="BF126" s="18">
        <v>6.9444444444444447E-4</v>
      </c>
      <c r="BG126" s="18">
        <v>6.9444444444444447E-4</v>
      </c>
      <c r="BH126" s="18">
        <v>6.9444444444444447E-4</v>
      </c>
      <c r="BI126" s="18">
        <v>6.9444444444444447E-4</v>
      </c>
      <c r="BJ126" s="18">
        <v>1.3888888888888889E-3</v>
      </c>
      <c r="BK126" s="18">
        <v>1.3888888888888889E-3</v>
      </c>
      <c r="BL126" s="18">
        <v>1.3888888888888889E-3</v>
      </c>
      <c r="BM126" s="18">
        <v>1.3888888888888889E-3</v>
      </c>
      <c r="BN126" s="18">
        <v>1.3888888888888889E-3</v>
      </c>
      <c r="BO126" s="18">
        <v>1.3888888888888889E-3</v>
      </c>
      <c r="BP126" s="18">
        <v>1.3888888888888889E-3</v>
      </c>
      <c r="BQ126" s="18">
        <f t="shared" si="28"/>
        <v>1.8939393939393938E-3</v>
      </c>
      <c r="BR126" s="18">
        <f t="shared" si="29"/>
        <v>1.8939393939393938E-3</v>
      </c>
    </row>
    <row r="127" spans="1:70" x14ac:dyDescent="0.25">
      <c r="A127" s="1">
        <f t="shared" si="20"/>
        <v>36</v>
      </c>
      <c r="B127" s="2">
        <f t="shared" si="21"/>
        <v>9</v>
      </c>
      <c r="C127" s="2">
        <f t="shared" si="22"/>
        <v>2021</v>
      </c>
      <c r="D127">
        <v>12008</v>
      </c>
      <c r="E127" s="59">
        <v>44446</v>
      </c>
      <c r="F127" t="s">
        <v>71</v>
      </c>
      <c r="G127" t="s">
        <v>13</v>
      </c>
      <c r="H127" s="58">
        <v>0.33333333333333331</v>
      </c>
      <c r="I127">
        <v>8</v>
      </c>
      <c r="J127">
        <v>71</v>
      </c>
      <c r="K127">
        <v>0</v>
      </c>
      <c r="L127" s="58">
        <v>0</v>
      </c>
      <c r="M127">
        <v>0</v>
      </c>
      <c r="N127" s="58">
        <v>0</v>
      </c>
      <c r="O127">
        <v>23</v>
      </c>
      <c r="P127">
        <v>0</v>
      </c>
      <c r="Q127" s="58">
        <v>0</v>
      </c>
      <c r="R127">
        <v>0</v>
      </c>
      <c r="S127">
        <v>0</v>
      </c>
      <c r="T127">
        <v>0</v>
      </c>
      <c r="U127" s="16">
        <f t="shared" si="23"/>
        <v>0.33333333333333331</v>
      </c>
      <c r="V127" s="17">
        <f t="shared" si="24"/>
        <v>479.99999999999994</v>
      </c>
      <c r="W127" s="18">
        <f t="shared" si="25"/>
        <v>4.6948356807511738E-3</v>
      </c>
      <c r="X127" s="19">
        <f t="shared" si="26"/>
        <v>6.7605633802816891</v>
      </c>
      <c r="Y127" s="20">
        <f t="shared" si="27"/>
        <v>32.394366197183096</v>
      </c>
      <c r="Z127" s="18">
        <v>3.4722222222222224E-4</v>
      </c>
      <c r="AA127" s="18">
        <v>3.4722222222222224E-4</v>
      </c>
      <c r="AB127" s="18">
        <v>1.0416666666666667E-3</v>
      </c>
      <c r="AD127" s="18">
        <v>1.3888888888888889E-3</v>
      </c>
      <c r="AE127" s="18">
        <v>4.1666666666666669E-4</v>
      </c>
      <c r="AF127" s="18">
        <v>4.1666666666666669E-4</v>
      </c>
      <c r="AG127" s="18">
        <v>2.4305555555555556E-3</v>
      </c>
      <c r="AH127" s="18">
        <v>1.6203703703703703E-3</v>
      </c>
      <c r="AI127" s="18">
        <v>1.6203703703703703E-3</v>
      </c>
      <c r="AJ127" s="18">
        <v>5.5555555555555556E-4</v>
      </c>
      <c r="AK127" s="18">
        <v>5.5555555555555556E-4</v>
      </c>
      <c r="AL127" s="18">
        <v>5.5555555555555556E-4</v>
      </c>
      <c r="AM127" s="18">
        <v>5.5555555555555556E-4</v>
      </c>
      <c r="AN127" s="18"/>
      <c r="AO127" s="18"/>
      <c r="AP127" s="18"/>
      <c r="AQ127" s="18">
        <v>2.0833333333333333E-3</v>
      </c>
      <c r="AR127" s="18"/>
      <c r="AS127" s="18">
        <v>2.0833333333333333E-3</v>
      </c>
      <c r="AT127" s="18">
        <v>3.472222222222222E-3</v>
      </c>
      <c r="AU127" s="18">
        <v>3.472222222222222E-3</v>
      </c>
      <c r="AV127" s="18">
        <v>3.472222222222222E-3</v>
      </c>
      <c r="AW127" s="18">
        <v>3.472222222222222E-3</v>
      </c>
      <c r="AX127" s="18">
        <v>3.472222222222222E-3</v>
      </c>
      <c r="AY127" s="18"/>
      <c r="AZ127" s="18">
        <v>4.6296296296296293E-4</v>
      </c>
      <c r="BA127" s="18">
        <v>3.4722222222222224E-4</v>
      </c>
      <c r="BB127" s="18"/>
      <c r="BC127" s="18"/>
      <c r="BD127" s="18"/>
      <c r="BE127" s="18">
        <v>3.4722222222222224E-4</v>
      </c>
      <c r="BF127" s="18">
        <v>6.9444444444444447E-4</v>
      </c>
      <c r="BG127" s="18">
        <v>6.9444444444444447E-4</v>
      </c>
      <c r="BH127" s="18">
        <v>6.9444444444444447E-4</v>
      </c>
      <c r="BI127" s="18">
        <v>6.9444444444444447E-4</v>
      </c>
      <c r="BJ127" s="18">
        <v>1.3888888888888889E-3</v>
      </c>
      <c r="BK127" s="18">
        <v>1.3888888888888889E-3</v>
      </c>
      <c r="BL127" s="18">
        <v>1.3888888888888889E-3</v>
      </c>
      <c r="BM127" s="18">
        <v>1.3888888888888889E-3</v>
      </c>
      <c r="BN127" s="18">
        <v>1.3888888888888889E-3</v>
      </c>
      <c r="BO127" s="18">
        <v>1.3888888888888889E-3</v>
      </c>
      <c r="BP127" s="18">
        <v>1.3888888888888889E-3</v>
      </c>
      <c r="BQ127" s="18">
        <f t="shared" si="28"/>
        <v>4.6948356807511738E-3</v>
      </c>
      <c r="BR127" s="18">
        <f t="shared" si="29"/>
        <v>4.6948356807511738E-3</v>
      </c>
    </row>
    <row r="128" spans="1:70" x14ac:dyDescent="0.25">
      <c r="A128" s="1">
        <f t="shared" si="20"/>
        <v>36</v>
      </c>
      <c r="B128" s="2">
        <f t="shared" si="21"/>
        <v>9</v>
      </c>
      <c r="C128" s="2">
        <f t="shared" si="22"/>
        <v>2021</v>
      </c>
      <c r="D128">
        <v>11080</v>
      </c>
      <c r="E128" s="59">
        <v>44446</v>
      </c>
      <c r="F128" t="s">
        <v>67</v>
      </c>
      <c r="G128" t="s">
        <v>38</v>
      </c>
      <c r="H128" s="58">
        <v>8.3333333333333329E-2</v>
      </c>
      <c r="I128">
        <v>2</v>
      </c>
      <c r="J128">
        <v>104</v>
      </c>
      <c r="K128">
        <v>0</v>
      </c>
      <c r="L128" s="58">
        <v>0</v>
      </c>
      <c r="M128">
        <v>0</v>
      </c>
      <c r="N128" s="58">
        <v>0</v>
      </c>
      <c r="O128">
        <v>0</v>
      </c>
      <c r="P128">
        <v>0</v>
      </c>
      <c r="Q128" s="58">
        <v>0</v>
      </c>
      <c r="R128">
        <v>0</v>
      </c>
      <c r="S128">
        <v>0</v>
      </c>
      <c r="T128">
        <v>0</v>
      </c>
      <c r="U128" s="16">
        <f t="shared" si="23"/>
        <v>8.3333333333333329E-2</v>
      </c>
      <c r="V128" s="17">
        <f t="shared" si="24"/>
        <v>119.99999999999999</v>
      </c>
      <c r="W128" s="18">
        <f t="shared" si="25"/>
        <v>8.0128205128205125E-4</v>
      </c>
      <c r="X128" s="19">
        <f t="shared" si="26"/>
        <v>1.1538461538461537</v>
      </c>
      <c r="Y128" s="20">
        <f t="shared" si="27"/>
        <v>0</v>
      </c>
      <c r="Z128" s="18">
        <v>3.4722222222222224E-4</v>
      </c>
      <c r="AA128" s="18">
        <v>3.4722222222222224E-4</v>
      </c>
      <c r="AB128" s="18">
        <v>1.0416666666666667E-3</v>
      </c>
      <c r="AD128" s="18">
        <v>1.3888888888888889E-3</v>
      </c>
      <c r="AE128" s="18">
        <v>4.1666666666666669E-4</v>
      </c>
      <c r="AF128" s="18">
        <v>4.1666666666666669E-4</v>
      </c>
      <c r="AG128" s="18">
        <v>2.4305555555555556E-3</v>
      </c>
      <c r="AH128" s="18">
        <v>1.6203703703703703E-3</v>
      </c>
      <c r="AI128" s="18">
        <v>1.6203703703703703E-3</v>
      </c>
      <c r="AJ128" s="18">
        <v>5.5555555555555556E-4</v>
      </c>
      <c r="AK128" s="18">
        <v>5.5555555555555556E-4</v>
      </c>
      <c r="AL128" s="18">
        <v>5.5555555555555556E-4</v>
      </c>
      <c r="AM128" s="18">
        <v>5.5555555555555556E-4</v>
      </c>
      <c r="AN128" s="18"/>
      <c r="AO128" s="18"/>
      <c r="AP128" s="18"/>
      <c r="AQ128" s="18">
        <v>2.0833333333333333E-3</v>
      </c>
      <c r="AR128" s="18"/>
      <c r="AS128" s="18">
        <v>2.0833333333333333E-3</v>
      </c>
      <c r="AT128" s="18">
        <v>3.472222222222222E-3</v>
      </c>
      <c r="AU128" s="18">
        <v>3.472222222222222E-3</v>
      </c>
      <c r="AV128" s="18">
        <v>3.472222222222222E-3</v>
      </c>
      <c r="AW128" s="18">
        <v>3.472222222222222E-3</v>
      </c>
      <c r="AX128" s="18">
        <v>3.472222222222222E-3</v>
      </c>
      <c r="AY128" s="18"/>
      <c r="AZ128" s="18">
        <v>4.6296296296296293E-4</v>
      </c>
      <c r="BA128" s="18">
        <v>3.4722222222222224E-4</v>
      </c>
      <c r="BB128" s="18"/>
      <c r="BC128" s="18"/>
      <c r="BD128" s="18"/>
      <c r="BE128" s="18">
        <v>3.4722222222222224E-4</v>
      </c>
      <c r="BF128" s="18">
        <v>6.9444444444444447E-4</v>
      </c>
      <c r="BG128" s="18">
        <v>6.9444444444444447E-4</v>
      </c>
      <c r="BH128" s="18">
        <v>6.9444444444444447E-4</v>
      </c>
      <c r="BI128" s="18">
        <v>6.9444444444444447E-4</v>
      </c>
      <c r="BJ128" s="18">
        <v>1.3888888888888889E-3</v>
      </c>
      <c r="BK128" s="18">
        <v>1.3888888888888889E-3</v>
      </c>
      <c r="BL128" s="18">
        <v>1.3888888888888889E-3</v>
      </c>
      <c r="BM128" s="18">
        <v>1.3888888888888889E-3</v>
      </c>
      <c r="BN128" s="18">
        <v>1.3888888888888889E-3</v>
      </c>
      <c r="BO128" s="18">
        <v>1.3888888888888889E-3</v>
      </c>
      <c r="BP128" s="18">
        <v>1.3888888888888889E-3</v>
      </c>
      <c r="BQ128" s="18">
        <f t="shared" si="28"/>
        <v>8.0128205128205125E-4</v>
      </c>
      <c r="BR128" s="18">
        <f t="shared" si="29"/>
        <v>8.0128205128205125E-4</v>
      </c>
    </row>
    <row r="129" spans="1:70" x14ac:dyDescent="0.25">
      <c r="A129" s="1">
        <f t="shared" si="20"/>
        <v>36</v>
      </c>
      <c r="B129" s="2">
        <f t="shared" si="21"/>
        <v>9</v>
      </c>
      <c r="C129" s="2">
        <f t="shared" si="22"/>
        <v>2021</v>
      </c>
      <c r="D129">
        <v>1164</v>
      </c>
      <c r="E129" s="59">
        <v>44446</v>
      </c>
      <c r="F129" t="s">
        <v>67</v>
      </c>
      <c r="G129" t="s">
        <v>13</v>
      </c>
      <c r="H129" s="58">
        <v>0.37847222222222227</v>
      </c>
      <c r="I129">
        <v>9.08</v>
      </c>
      <c r="J129">
        <v>1130</v>
      </c>
      <c r="K129">
        <v>0.5</v>
      </c>
      <c r="L129" s="58">
        <v>2.0833333333333332E-2</v>
      </c>
      <c r="M129">
        <v>0.25</v>
      </c>
      <c r="N129" s="58">
        <v>1.0416666666666666E-2</v>
      </c>
      <c r="O129">
        <v>0</v>
      </c>
      <c r="P129">
        <v>0</v>
      </c>
      <c r="Q129" s="58">
        <v>0</v>
      </c>
      <c r="R129">
        <v>0</v>
      </c>
      <c r="S129">
        <v>0</v>
      </c>
      <c r="T129">
        <v>0</v>
      </c>
      <c r="U129" s="16">
        <f t="shared" si="23"/>
        <v>0.37847222222222227</v>
      </c>
      <c r="V129" s="17">
        <f t="shared" si="24"/>
        <v>545</v>
      </c>
      <c r="W129" s="18">
        <f t="shared" si="25"/>
        <v>3.3493117010816129E-4</v>
      </c>
      <c r="X129" s="19">
        <f t="shared" si="26"/>
        <v>0.48230088495575218</v>
      </c>
      <c r="Y129" s="20">
        <f t="shared" si="27"/>
        <v>0</v>
      </c>
      <c r="Z129" s="18">
        <v>3.4722222222222224E-4</v>
      </c>
      <c r="AA129" s="18">
        <v>3.4722222222222224E-4</v>
      </c>
      <c r="AB129" s="18">
        <v>1.0416666666666667E-3</v>
      </c>
      <c r="AD129" s="18">
        <v>1.3888888888888889E-3</v>
      </c>
      <c r="AE129" s="18">
        <v>4.1666666666666669E-4</v>
      </c>
      <c r="AF129" s="18">
        <v>4.1666666666666669E-4</v>
      </c>
      <c r="AG129" s="18">
        <v>2.4305555555555556E-3</v>
      </c>
      <c r="AH129" s="18">
        <v>1.6203703703703703E-3</v>
      </c>
      <c r="AI129" s="18">
        <v>1.6203703703703703E-3</v>
      </c>
      <c r="AJ129" s="18">
        <v>5.5555555555555556E-4</v>
      </c>
      <c r="AK129" s="18">
        <v>5.5555555555555556E-4</v>
      </c>
      <c r="AL129" s="18">
        <v>5.5555555555555556E-4</v>
      </c>
      <c r="AM129" s="18">
        <v>5.5555555555555556E-4</v>
      </c>
      <c r="AN129" s="18"/>
      <c r="AO129" s="18"/>
      <c r="AP129" s="18"/>
      <c r="AQ129" s="18">
        <v>2.0833333333333333E-3</v>
      </c>
      <c r="AR129" s="18"/>
      <c r="AS129" s="18">
        <v>2.0833333333333333E-3</v>
      </c>
      <c r="AT129" s="18">
        <v>3.472222222222222E-3</v>
      </c>
      <c r="AU129" s="18">
        <v>3.472222222222222E-3</v>
      </c>
      <c r="AV129" s="18">
        <v>3.472222222222222E-3</v>
      </c>
      <c r="AW129" s="18">
        <v>3.472222222222222E-3</v>
      </c>
      <c r="AX129" s="18">
        <v>3.472222222222222E-3</v>
      </c>
      <c r="AY129" s="18"/>
      <c r="AZ129" s="18">
        <v>4.6296296296296293E-4</v>
      </c>
      <c r="BA129" s="18">
        <v>3.4722222222222224E-4</v>
      </c>
      <c r="BB129" s="18"/>
      <c r="BC129" s="18"/>
      <c r="BD129" s="18"/>
      <c r="BE129" s="18">
        <v>3.4722222222222224E-4</v>
      </c>
      <c r="BF129" s="18">
        <v>6.9444444444444447E-4</v>
      </c>
      <c r="BG129" s="18">
        <v>6.9444444444444447E-4</v>
      </c>
      <c r="BH129" s="18">
        <v>6.9444444444444447E-4</v>
      </c>
      <c r="BI129" s="18">
        <v>6.9444444444444447E-4</v>
      </c>
      <c r="BJ129" s="18">
        <v>1.3888888888888889E-3</v>
      </c>
      <c r="BK129" s="18">
        <v>1.3888888888888889E-3</v>
      </c>
      <c r="BL129" s="18">
        <v>1.3888888888888889E-3</v>
      </c>
      <c r="BM129" s="18">
        <v>1.3888888888888889E-3</v>
      </c>
      <c r="BN129" s="18">
        <v>1.3888888888888889E-3</v>
      </c>
      <c r="BO129" s="18">
        <v>1.3888888888888889E-3</v>
      </c>
      <c r="BP129" s="18">
        <v>1.3888888888888889E-3</v>
      </c>
      <c r="BQ129" s="18">
        <f t="shared" si="28"/>
        <v>3.3493117010816129E-4</v>
      </c>
      <c r="BR129" s="18">
        <f t="shared" si="29"/>
        <v>3.3493117010816129E-4</v>
      </c>
    </row>
    <row r="130" spans="1:70" x14ac:dyDescent="0.25">
      <c r="A130" s="1">
        <f t="shared" si="20"/>
        <v>36</v>
      </c>
      <c r="B130" s="2">
        <f t="shared" si="21"/>
        <v>9</v>
      </c>
      <c r="C130" s="2">
        <f t="shared" si="22"/>
        <v>2021</v>
      </c>
      <c r="D130">
        <v>11080</v>
      </c>
      <c r="E130" s="59">
        <v>44446</v>
      </c>
      <c r="F130" t="s">
        <v>66</v>
      </c>
      <c r="G130" t="s">
        <v>38</v>
      </c>
      <c r="H130" s="58">
        <v>0.22916666666666666</v>
      </c>
      <c r="I130">
        <v>5.5</v>
      </c>
      <c r="J130">
        <v>761</v>
      </c>
      <c r="K130">
        <v>0</v>
      </c>
      <c r="L130" s="58">
        <v>0</v>
      </c>
      <c r="M130">
        <v>0</v>
      </c>
      <c r="N130" s="58">
        <v>0</v>
      </c>
      <c r="O130">
        <v>24</v>
      </c>
      <c r="P130">
        <v>0</v>
      </c>
      <c r="Q130" s="58">
        <v>0</v>
      </c>
      <c r="R130">
        <v>37</v>
      </c>
      <c r="S130">
        <v>0</v>
      </c>
      <c r="T130">
        <v>0</v>
      </c>
      <c r="U130" s="16">
        <f t="shared" si="23"/>
        <v>0.22916666666666666</v>
      </c>
      <c r="V130" s="17">
        <f t="shared" si="24"/>
        <v>330</v>
      </c>
      <c r="W130" s="18">
        <f t="shared" si="25"/>
        <v>3.0113885238720981E-4</v>
      </c>
      <c r="X130" s="19">
        <f t="shared" si="26"/>
        <v>0.43363994743758211</v>
      </c>
      <c r="Y130" s="20">
        <f t="shared" si="27"/>
        <v>3.1537450722733245</v>
      </c>
      <c r="Z130" s="18">
        <v>3.4722222222222224E-4</v>
      </c>
      <c r="AA130" s="18">
        <v>3.4722222222222224E-4</v>
      </c>
      <c r="AB130" s="18">
        <v>1.0416666666666667E-3</v>
      </c>
      <c r="AD130" s="18">
        <v>1.3888888888888889E-3</v>
      </c>
      <c r="AE130" s="18">
        <v>4.1666666666666669E-4</v>
      </c>
      <c r="AF130" s="18">
        <v>4.1666666666666669E-4</v>
      </c>
      <c r="AG130" s="18">
        <v>2.4305555555555556E-3</v>
      </c>
      <c r="AH130" s="18">
        <v>1.6203703703703703E-3</v>
      </c>
      <c r="AI130" s="18">
        <v>1.6203703703703703E-3</v>
      </c>
      <c r="AJ130" s="18">
        <v>5.5555555555555556E-4</v>
      </c>
      <c r="AK130" s="18">
        <v>5.5555555555555556E-4</v>
      </c>
      <c r="AL130" s="18">
        <v>5.5555555555555556E-4</v>
      </c>
      <c r="AM130" s="18">
        <v>5.5555555555555556E-4</v>
      </c>
      <c r="AN130" s="18"/>
      <c r="AO130" s="18"/>
      <c r="AP130" s="18"/>
      <c r="AQ130" s="18">
        <v>2.0833333333333333E-3</v>
      </c>
      <c r="AR130" s="18"/>
      <c r="AS130" s="18">
        <v>2.0833333333333333E-3</v>
      </c>
      <c r="AT130" s="18">
        <v>3.472222222222222E-3</v>
      </c>
      <c r="AU130" s="18">
        <v>3.472222222222222E-3</v>
      </c>
      <c r="AV130" s="18">
        <v>3.472222222222222E-3</v>
      </c>
      <c r="AW130" s="18">
        <v>3.472222222222222E-3</v>
      </c>
      <c r="AX130" s="18">
        <v>3.472222222222222E-3</v>
      </c>
      <c r="AY130" s="18"/>
      <c r="AZ130" s="18">
        <v>4.6296296296296293E-4</v>
      </c>
      <c r="BA130" s="18">
        <v>3.4722222222222224E-4</v>
      </c>
      <c r="BB130" s="18"/>
      <c r="BC130" s="18"/>
      <c r="BD130" s="18"/>
      <c r="BE130" s="18">
        <v>3.4722222222222224E-4</v>
      </c>
      <c r="BF130" s="18">
        <v>6.9444444444444447E-4</v>
      </c>
      <c r="BG130" s="18">
        <v>6.9444444444444447E-4</v>
      </c>
      <c r="BH130" s="18">
        <v>6.9444444444444447E-4</v>
      </c>
      <c r="BI130" s="18">
        <v>6.9444444444444447E-4</v>
      </c>
      <c r="BJ130" s="18">
        <v>1.3888888888888889E-3</v>
      </c>
      <c r="BK130" s="18">
        <v>1.3888888888888889E-3</v>
      </c>
      <c r="BL130" s="18">
        <v>1.3888888888888889E-3</v>
      </c>
      <c r="BM130" s="18">
        <v>1.3888888888888889E-3</v>
      </c>
      <c r="BN130" s="18">
        <v>1.3888888888888889E-3</v>
      </c>
      <c r="BO130" s="18">
        <v>1.3888888888888889E-3</v>
      </c>
      <c r="BP130" s="18">
        <v>1.3888888888888889E-3</v>
      </c>
      <c r="BQ130" s="18">
        <f t="shared" si="28"/>
        <v>3.0113885238720981E-4</v>
      </c>
      <c r="BR130" s="18">
        <f t="shared" si="29"/>
        <v>3.0113885238720981E-4</v>
      </c>
    </row>
    <row r="131" spans="1:70" x14ac:dyDescent="0.25">
      <c r="A131" s="1">
        <f t="shared" si="20"/>
        <v>36</v>
      </c>
      <c r="B131" s="2">
        <f t="shared" si="21"/>
        <v>9</v>
      </c>
      <c r="C131" s="2">
        <f t="shared" si="22"/>
        <v>2021</v>
      </c>
      <c r="D131">
        <v>1153</v>
      </c>
      <c r="E131" s="59">
        <v>44446</v>
      </c>
      <c r="F131" t="s">
        <v>66</v>
      </c>
      <c r="G131" t="s">
        <v>15</v>
      </c>
      <c r="H131" s="58">
        <v>0.3125</v>
      </c>
      <c r="I131">
        <v>7.5</v>
      </c>
      <c r="J131">
        <v>826</v>
      </c>
      <c r="K131">
        <v>0</v>
      </c>
      <c r="L131" s="58">
        <v>0</v>
      </c>
      <c r="M131">
        <v>0</v>
      </c>
      <c r="N131" s="58">
        <v>0</v>
      </c>
      <c r="O131">
        <v>77</v>
      </c>
      <c r="P131">
        <v>0</v>
      </c>
      <c r="Q131" s="58">
        <v>0</v>
      </c>
      <c r="R131">
        <v>22</v>
      </c>
      <c r="S131">
        <v>0</v>
      </c>
      <c r="T131">
        <v>0</v>
      </c>
      <c r="U131" s="16">
        <f t="shared" si="23"/>
        <v>0.3125</v>
      </c>
      <c r="V131" s="17">
        <f t="shared" si="24"/>
        <v>450</v>
      </c>
      <c r="W131" s="18">
        <f t="shared" si="25"/>
        <v>3.7832929782082324E-4</v>
      </c>
      <c r="X131" s="19">
        <f t="shared" si="26"/>
        <v>0.5447941888619855</v>
      </c>
      <c r="Y131" s="20">
        <f t="shared" si="27"/>
        <v>9.3220338983050848</v>
      </c>
      <c r="Z131" s="18">
        <v>3.4722222222222224E-4</v>
      </c>
      <c r="AA131" s="18">
        <v>3.4722222222222224E-4</v>
      </c>
      <c r="AB131" s="18">
        <v>1.0416666666666667E-3</v>
      </c>
      <c r="AD131" s="18">
        <v>1.3888888888888889E-3</v>
      </c>
      <c r="AE131" s="18">
        <v>4.1666666666666669E-4</v>
      </c>
      <c r="AF131" s="18">
        <v>4.1666666666666669E-4</v>
      </c>
      <c r="AG131" s="18">
        <v>2.4305555555555556E-3</v>
      </c>
      <c r="AH131" s="18">
        <v>1.6203703703703703E-3</v>
      </c>
      <c r="AI131" s="18">
        <v>1.6203703703703703E-3</v>
      </c>
      <c r="AJ131" s="18">
        <v>5.5555555555555556E-4</v>
      </c>
      <c r="AK131" s="18">
        <v>5.5555555555555556E-4</v>
      </c>
      <c r="AL131" s="18">
        <v>5.5555555555555556E-4</v>
      </c>
      <c r="AM131" s="18">
        <v>5.5555555555555556E-4</v>
      </c>
      <c r="AN131" s="18"/>
      <c r="AO131" s="18"/>
      <c r="AP131" s="18"/>
      <c r="AQ131" s="18">
        <v>2.0833333333333333E-3</v>
      </c>
      <c r="AR131" s="18"/>
      <c r="AS131" s="18">
        <v>2.0833333333333333E-3</v>
      </c>
      <c r="AT131" s="18">
        <v>3.472222222222222E-3</v>
      </c>
      <c r="AU131" s="18">
        <v>3.472222222222222E-3</v>
      </c>
      <c r="AV131" s="18">
        <v>3.472222222222222E-3</v>
      </c>
      <c r="AW131" s="18">
        <v>3.472222222222222E-3</v>
      </c>
      <c r="AX131" s="18">
        <v>3.472222222222222E-3</v>
      </c>
      <c r="AY131" s="18"/>
      <c r="AZ131" s="18">
        <v>4.6296296296296293E-4</v>
      </c>
      <c r="BA131" s="18">
        <v>3.4722222222222224E-4</v>
      </c>
      <c r="BB131" s="18"/>
      <c r="BC131" s="18"/>
      <c r="BD131" s="18"/>
      <c r="BE131" s="18">
        <v>3.4722222222222224E-4</v>
      </c>
      <c r="BF131" s="18">
        <v>6.9444444444444447E-4</v>
      </c>
      <c r="BG131" s="18">
        <v>6.9444444444444447E-4</v>
      </c>
      <c r="BH131" s="18">
        <v>6.9444444444444447E-4</v>
      </c>
      <c r="BI131" s="18">
        <v>6.9444444444444447E-4</v>
      </c>
      <c r="BJ131" s="18">
        <v>1.3888888888888889E-3</v>
      </c>
      <c r="BK131" s="18">
        <v>1.3888888888888889E-3</v>
      </c>
      <c r="BL131" s="18">
        <v>1.3888888888888889E-3</v>
      </c>
      <c r="BM131" s="18">
        <v>1.3888888888888889E-3</v>
      </c>
      <c r="BN131" s="18">
        <v>1.3888888888888889E-3</v>
      </c>
      <c r="BO131" s="18">
        <v>1.3888888888888889E-3</v>
      </c>
      <c r="BP131" s="18">
        <v>1.3888888888888889E-3</v>
      </c>
      <c r="BQ131" s="18">
        <f t="shared" si="28"/>
        <v>3.7832929782082324E-4</v>
      </c>
      <c r="BR131" s="18">
        <f t="shared" si="29"/>
        <v>3.7832929782082324E-4</v>
      </c>
    </row>
    <row r="132" spans="1:70" x14ac:dyDescent="0.25">
      <c r="A132" s="1">
        <f t="shared" si="20"/>
        <v>36</v>
      </c>
      <c r="B132" s="2">
        <f t="shared" si="21"/>
        <v>9</v>
      </c>
      <c r="C132" s="2">
        <f t="shared" si="22"/>
        <v>2021</v>
      </c>
      <c r="D132">
        <v>11851</v>
      </c>
      <c r="E132" s="59">
        <v>44446</v>
      </c>
      <c r="F132" t="s">
        <v>66</v>
      </c>
      <c r="G132" t="s">
        <v>14</v>
      </c>
      <c r="H132" s="58">
        <v>0.3125</v>
      </c>
      <c r="I132">
        <v>7.5</v>
      </c>
      <c r="J132">
        <v>577</v>
      </c>
      <c r="K132">
        <v>0.75</v>
      </c>
      <c r="L132" s="58">
        <v>3.125E-2</v>
      </c>
      <c r="M132">
        <v>0</v>
      </c>
      <c r="N132" s="58">
        <v>0</v>
      </c>
      <c r="O132">
        <v>48</v>
      </c>
      <c r="P132">
        <v>0</v>
      </c>
      <c r="Q132" s="58">
        <v>0</v>
      </c>
      <c r="R132">
        <v>17</v>
      </c>
      <c r="S132">
        <v>0</v>
      </c>
      <c r="T132">
        <v>0</v>
      </c>
      <c r="U132" s="16">
        <f t="shared" si="23"/>
        <v>0.3125</v>
      </c>
      <c r="V132" s="17">
        <f t="shared" si="24"/>
        <v>450</v>
      </c>
      <c r="W132" s="18">
        <f t="shared" si="25"/>
        <v>5.4159445407279028E-4</v>
      </c>
      <c r="X132" s="19">
        <f t="shared" si="26"/>
        <v>0.77989601386481799</v>
      </c>
      <c r="Y132" s="20">
        <f t="shared" si="27"/>
        <v>8.3188908145580598</v>
      </c>
      <c r="Z132" s="18">
        <v>3.4722222222222224E-4</v>
      </c>
      <c r="AA132" s="18">
        <v>3.4722222222222224E-4</v>
      </c>
      <c r="AB132" s="18">
        <v>1.0416666666666667E-3</v>
      </c>
      <c r="AD132" s="18">
        <v>1.3888888888888889E-3</v>
      </c>
      <c r="AE132" s="18">
        <v>4.1666666666666669E-4</v>
      </c>
      <c r="AF132" s="18">
        <v>4.1666666666666669E-4</v>
      </c>
      <c r="AG132" s="18">
        <v>2.4305555555555556E-3</v>
      </c>
      <c r="AH132" s="18">
        <v>1.6203703703703703E-3</v>
      </c>
      <c r="AI132" s="18">
        <v>1.6203703703703703E-3</v>
      </c>
      <c r="AJ132" s="18">
        <v>5.5555555555555556E-4</v>
      </c>
      <c r="AK132" s="18">
        <v>5.5555555555555556E-4</v>
      </c>
      <c r="AL132" s="18">
        <v>5.5555555555555556E-4</v>
      </c>
      <c r="AM132" s="18">
        <v>5.5555555555555556E-4</v>
      </c>
      <c r="AN132" s="18"/>
      <c r="AO132" s="18"/>
      <c r="AP132" s="18"/>
      <c r="AQ132" s="18">
        <v>2.0833333333333333E-3</v>
      </c>
      <c r="AR132" s="18"/>
      <c r="AS132" s="18">
        <v>2.0833333333333333E-3</v>
      </c>
      <c r="AT132" s="18">
        <v>3.472222222222222E-3</v>
      </c>
      <c r="AU132" s="18">
        <v>3.472222222222222E-3</v>
      </c>
      <c r="AV132" s="18">
        <v>3.472222222222222E-3</v>
      </c>
      <c r="AW132" s="18">
        <v>3.472222222222222E-3</v>
      </c>
      <c r="AX132" s="18">
        <v>3.472222222222222E-3</v>
      </c>
      <c r="AY132" s="18"/>
      <c r="AZ132" s="18">
        <v>4.6296296296296293E-4</v>
      </c>
      <c r="BA132" s="18">
        <v>3.4722222222222224E-4</v>
      </c>
      <c r="BB132" s="18"/>
      <c r="BC132" s="18"/>
      <c r="BD132" s="18"/>
      <c r="BE132" s="18">
        <v>3.4722222222222224E-4</v>
      </c>
      <c r="BF132" s="18">
        <v>6.9444444444444447E-4</v>
      </c>
      <c r="BG132" s="18">
        <v>6.9444444444444447E-4</v>
      </c>
      <c r="BH132" s="18">
        <v>6.9444444444444447E-4</v>
      </c>
      <c r="BI132" s="18">
        <v>6.9444444444444447E-4</v>
      </c>
      <c r="BJ132" s="18">
        <v>1.3888888888888889E-3</v>
      </c>
      <c r="BK132" s="18">
        <v>1.3888888888888889E-3</v>
      </c>
      <c r="BL132" s="18">
        <v>1.3888888888888889E-3</v>
      </c>
      <c r="BM132" s="18">
        <v>1.3888888888888889E-3</v>
      </c>
      <c r="BN132" s="18">
        <v>1.3888888888888889E-3</v>
      </c>
      <c r="BO132" s="18">
        <v>1.3888888888888889E-3</v>
      </c>
      <c r="BP132" s="18">
        <v>1.3888888888888889E-3</v>
      </c>
      <c r="BQ132" s="18">
        <f t="shared" si="28"/>
        <v>5.4159445407279028E-4</v>
      </c>
      <c r="BR132" s="18">
        <f t="shared" si="29"/>
        <v>5.4159445407279028E-4</v>
      </c>
    </row>
    <row r="133" spans="1:70" x14ac:dyDescent="0.25">
      <c r="A133" s="1">
        <f t="shared" si="20"/>
        <v>36</v>
      </c>
      <c r="B133" s="2">
        <f t="shared" si="21"/>
        <v>9</v>
      </c>
      <c r="C133" s="2">
        <f t="shared" si="22"/>
        <v>2021</v>
      </c>
      <c r="D133">
        <v>10571</v>
      </c>
      <c r="E133" s="59">
        <v>44446</v>
      </c>
      <c r="F133" t="s">
        <v>48</v>
      </c>
      <c r="G133" t="s">
        <v>38</v>
      </c>
      <c r="H133" s="58">
        <v>0.27083333333333331</v>
      </c>
      <c r="I133">
        <v>6.5</v>
      </c>
      <c r="J133">
        <v>843</v>
      </c>
      <c r="K133">
        <v>0</v>
      </c>
      <c r="L133" s="58">
        <v>0</v>
      </c>
      <c r="M133">
        <v>0.33</v>
      </c>
      <c r="N133" s="58">
        <v>1.3888888888888888E-2</v>
      </c>
      <c r="O133">
        <v>15</v>
      </c>
      <c r="P133">
        <v>0</v>
      </c>
      <c r="Q133" s="58">
        <v>0</v>
      </c>
      <c r="R133">
        <v>54</v>
      </c>
      <c r="S133">
        <v>763</v>
      </c>
      <c r="T133">
        <v>0</v>
      </c>
      <c r="U133" s="16">
        <f t="shared" si="23"/>
        <v>0.27083333333333331</v>
      </c>
      <c r="V133" s="17">
        <f t="shared" si="24"/>
        <v>389.99999999999994</v>
      </c>
      <c r="W133" s="18">
        <f t="shared" si="25"/>
        <v>3.2127323052589954E-4</v>
      </c>
      <c r="X133" s="19">
        <f t="shared" si="26"/>
        <v>0.46263345195729533</v>
      </c>
      <c r="Y133" s="20">
        <f t="shared" si="27"/>
        <v>1.7793594306049823</v>
      </c>
      <c r="Z133" s="18">
        <v>3.4722222222222224E-4</v>
      </c>
      <c r="AA133" s="18">
        <v>3.4722222222222224E-4</v>
      </c>
      <c r="AB133" s="18">
        <v>1.0416666666666667E-3</v>
      </c>
      <c r="AD133" s="18">
        <v>1.3888888888888889E-3</v>
      </c>
      <c r="AE133" s="18">
        <v>4.1666666666666669E-4</v>
      </c>
      <c r="AF133" s="18">
        <v>4.1666666666666669E-4</v>
      </c>
      <c r="AG133" s="18">
        <v>2.4305555555555556E-3</v>
      </c>
      <c r="AH133" s="18">
        <v>1.6203703703703703E-3</v>
      </c>
      <c r="AI133" s="18">
        <v>1.6203703703703703E-3</v>
      </c>
      <c r="AJ133" s="18">
        <v>5.5555555555555556E-4</v>
      </c>
      <c r="AK133" s="18">
        <v>5.5555555555555556E-4</v>
      </c>
      <c r="AL133" s="18">
        <v>5.5555555555555556E-4</v>
      </c>
      <c r="AM133" s="18">
        <v>5.5555555555555556E-4</v>
      </c>
      <c r="AN133" s="18"/>
      <c r="AO133" s="18"/>
      <c r="AP133" s="18"/>
      <c r="AQ133" s="18">
        <v>2.0833333333333333E-3</v>
      </c>
      <c r="AR133" s="18"/>
      <c r="AS133" s="18">
        <v>2.0833333333333333E-3</v>
      </c>
      <c r="AT133" s="18">
        <v>3.472222222222222E-3</v>
      </c>
      <c r="AU133" s="18">
        <v>3.472222222222222E-3</v>
      </c>
      <c r="AV133" s="18">
        <v>3.472222222222222E-3</v>
      </c>
      <c r="AW133" s="18">
        <v>3.472222222222222E-3</v>
      </c>
      <c r="AX133" s="18">
        <v>3.472222222222222E-3</v>
      </c>
      <c r="AY133" s="18"/>
      <c r="AZ133" s="18">
        <v>4.6296296296296293E-4</v>
      </c>
      <c r="BA133" s="18">
        <v>3.4722222222222224E-4</v>
      </c>
      <c r="BB133" s="18"/>
      <c r="BC133" s="18"/>
      <c r="BD133" s="18"/>
      <c r="BE133" s="18">
        <v>3.4722222222222224E-4</v>
      </c>
      <c r="BF133" s="18">
        <v>6.9444444444444447E-4</v>
      </c>
      <c r="BG133" s="18">
        <v>6.9444444444444447E-4</v>
      </c>
      <c r="BH133" s="18">
        <v>6.9444444444444447E-4</v>
      </c>
      <c r="BI133" s="18">
        <v>6.9444444444444447E-4</v>
      </c>
      <c r="BJ133" s="18">
        <v>1.3888888888888889E-3</v>
      </c>
      <c r="BK133" s="18">
        <v>1.3888888888888889E-3</v>
      </c>
      <c r="BL133" s="18">
        <v>1.3888888888888889E-3</v>
      </c>
      <c r="BM133" s="18">
        <v>1.3888888888888889E-3</v>
      </c>
      <c r="BN133" s="18">
        <v>1.3888888888888889E-3</v>
      </c>
      <c r="BO133" s="18">
        <v>1.3888888888888889E-3</v>
      </c>
      <c r="BP133" s="18">
        <v>1.3888888888888889E-3</v>
      </c>
      <c r="BQ133" s="18">
        <f t="shared" si="28"/>
        <v>3.2127323052589954E-4</v>
      </c>
      <c r="BR133" s="18">
        <f t="shared" si="29"/>
        <v>3.2127323052589954E-4</v>
      </c>
    </row>
    <row r="134" spans="1:70" x14ac:dyDescent="0.25">
      <c r="A134" s="1">
        <f t="shared" si="20"/>
        <v>36</v>
      </c>
      <c r="B134" s="2">
        <f t="shared" si="21"/>
        <v>9</v>
      </c>
      <c r="C134" s="2">
        <f t="shared" si="22"/>
        <v>2021</v>
      </c>
      <c r="D134">
        <v>1099</v>
      </c>
      <c r="E134" s="59">
        <v>44446</v>
      </c>
      <c r="F134" t="s">
        <v>48</v>
      </c>
      <c r="G134" t="s">
        <v>15</v>
      </c>
      <c r="H134" s="58">
        <v>0.3125</v>
      </c>
      <c r="I134">
        <v>7.5</v>
      </c>
      <c r="J134">
        <v>541</v>
      </c>
      <c r="K134">
        <v>0</v>
      </c>
      <c r="L134" s="58">
        <v>0</v>
      </c>
      <c r="M134">
        <v>0</v>
      </c>
      <c r="N134" s="58">
        <v>0</v>
      </c>
      <c r="O134">
        <v>111</v>
      </c>
      <c r="P134">
        <v>0.25</v>
      </c>
      <c r="Q134" s="58">
        <v>1.0416666666666666E-2</v>
      </c>
      <c r="R134">
        <v>56</v>
      </c>
      <c r="S134">
        <v>667</v>
      </c>
      <c r="T134">
        <v>0</v>
      </c>
      <c r="U134" s="16">
        <f t="shared" si="23"/>
        <v>0.30208333333333331</v>
      </c>
      <c r="V134" s="17">
        <f t="shared" si="24"/>
        <v>434.99999999999994</v>
      </c>
      <c r="W134" s="18">
        <f t="shared" si="25"/>
        <v>5.5837954405422053E-4</v>
      </c>
      <c r="X134" s="19">
        <f t="shared" si="26"/>
        <v>0.80406654343807749</v>
      </c>
      <c r="Y134" s="20">
        <f t="shared" si="27"/>
        <v>20.517560073937155</v>
      </c>
      <c r="Z134" s="18">
        <v>3.4722222222222224E-4</v>
      </c>
      <c r="AA134" s="18">
        <v>3.4722222222222224E-4</v>
      </c>
      <c r="AB134" s="18">
        <v>1.0416666666666667E-3</v>
      </c>
      <c r="AD134" s="18">
        <v>1.3888888888888889E-3</v>
      </c>
      <c r="AE134" s="18">
        <v>4.1666666666666669E-4</v>
      </c>
      <c r="AF134" s="18">
        <v>4.1666666666666669E-4</v>
      </c>
      <c r="AG134" s="18">
        <v>2.4305555555555556E-3</v>
      </c>
      <c r="AH134" s="18">
        <v>1.6203703703703703E-3</v>
      </c>
      <c r="AI134" s="18">
        <v>1.6203703703703703E-3</v>
      </c>
      <c r="AJ134" s="18">
        <v>5.5555555555555556E-4</v>
      </c>
      <c r="AK134" s="18">
        <v>5.5555555555555556E-4</v>
      </c>
      <c r="AL134" s="18">
        <v>5.5555555555555556E-4</v>
      </c>
      <c r="AM134" s="18">
        <v>5.5555555555555556E-4</v>
      </c>
      <c r="AN134" s="18"/>
      <c r="AO134" s="18"/>
      <c r="AP134" s="18"/>
      <c r="AQ134" s="18">
        <v>2.0833333333333333E-3</v>
      </c>
      <c r="AR134" s="18"/>
      <c r="AS134" s="18">
        <v>2.0833333333333333E-3</v>
      </c>
      <c r="AT134" s="18">
        <v>3.472222222222222E-3</v>
      </c>
      <c r="AU134" s="18">
        <v>3.472222222222222E-3</v>
      </c>
      <c r="AV134" s="18">
        <v>3.472222222222222E-3</v>
      </c>
      <c r="AW134" s="18">
        <v>3.472222222222222E-3</v>
      </c>
      <c r="AX134" s="18">
        <v>3.472222222222222E-3</v>
      </c>
      <c r="AY134" s="18"/>
      <c r="AZ134" s="18">
        <v>4.6296296296296293E-4</v>
      </c>
      <c r="BA134" s="18">
        <v>3.4722222222222224E-4</v>
      </c>
      <c r="BB134" s="18"/>
      <c r="BC134" s="18"/>
      <c r="BD134" s="18"/>
      <c r="BE134" s="18">
        <v>3.4722222222222224E-4</v>
      </c>
      <c r="BF134" s="18">
        <v>6.9444444444444447E-4</v>
      </c>
      <c r="BG134" s="18">
        <v>6.9444444444444447E-4</v>
      </c>
      <c r="BH134" s="18">
        <v>6.9444444444444447E-4</v>
      </c>
      <c r="BI134" s="18">
        <v>6.9444444444444447E-4</v>
      </c>
      <c r="BJ134" s="18">
        <v>1.3888888888888889E-3</v>
      </c>
      <c r="BK134" s="18">
        <v>1.3888888888888889E-3</v>
      </c>
      <c r="BL134" s="18">
        <v>1.3888888888888889E-3</v>
      </c>
      <c r="BM134" s="18">
        <v>1.3888888888888889E-3</v>
      </c>
      <c r="BN134" s="18">
        <v>1.3888888888888889E-3</v>
      </c>
      <c r="BO134" s="18">
        <v>1.3888888888888889E-3</v>
      </c>
      <c r="BP134" s="18">
        <v>1.3888888888888889E-3</v>
      </c>
      <c r="BQ134" s="18">
        <f t="shared" si="28"/>
        <v>5.5837954405422053E-4</v>
      </c>
      <c r="BR134" s="18">
        <f t="shared" si="29"/>
        <v>5.5837954405422053E-4</v>
      </c>
    </row>
    <row r="135" spans="1:70" x14ac:dyDescent="0.25">
      <c r="A135" s="1">
        <f t="shared" si="20"/>
        <v>36</v>
      </c>
      <c r="B135" s="2">
        <f t="shared" si="21"/>
        <v>9</v>
      </c>
      <c r="C135" s="2">
        <f t="shared" si="22"/>
        <v>2021</v>
      </c>
      <c r="D135">
        <v>1222</v>
      </c>
      <c r="E135" s="59">
        <v>44446</v>
      </c>
      <c r="F135" t="s">
        <v>48</v>
      </c>
      <c r="G135" t="s">
        <v>14</v>
      </c>
      <c r="H135" s="58">
        <v>0.3125</v>
      </c>
      <c r="I135">
        <v>7.5</v>
      </c>
      <c r="J135">
        <v>557</v>
      </c>
      <c r="K135">
        <v>0</v>
      </c>
      <c r="L135" s="58">
        <v>0</v>
      </c>
      <c r="M135">
        <v>0</v>
      </c>
      <c r="N135" s="58">
        <v>0</v>
      </c>
      <c r="O135">
        <v>22</v>
      </c>
      <c r="P135">
        <v>0</v>
      </c>
      <c r="Q135" s="58">
        <v>0</v>
      </c>
      <c r="R135">
        <v>35</v>
      </c>
      <c r="S135">
        <v>491</v>
      </c>
      <c r="T135">
        <v>0</v>
      </c>
      <c r="U135" s="16">
        <f t="shared" si="23"/>
        <v>0.3125</v>
      </c>
      <c r="V135" s="17">
        <f t="shared" si="24"/>
        <v>450</v>
      </c>
      <c r="W135" s="18">
        <f t="shared" si="25"/>
        <v>5.6104129263913826E-4</v>
      </c>
      <c r="X135" s="19">
        <f t="shared" si="26"/>
        <v>0.80789946140035906</v>
      </c>
      <c r="Y135" s="20">
        <f t="shared" si="27"/>
        <v>3.9497307001795332</v>
      </c>
      <c r="Z135" s="18">
        <v>3.4722222222222224E-4</v>
      </c>
      <c r="AA135" s="18">
        <v>3.4722222222222224E-4</v>
      </c>
      <c r="AB135" s="18">
        <v>1.0416666666666667E-3</v>
      </c>
      <c r="AD135" s="18">
        <v>1.3888888888888889E-3</v>
      </c>
      <c r="AE135" s="18">
        <v>4.1666666666666669E-4</v>
      </c>
      <c r="AF135" s="18">
        <v>4.1666666666666669E-4</v>
      </c>
      <c r="AG135" s="18">
        <v>2.4305555555555556E-3</v>
      </c>
      <c r="AH135" s="18">
        <v>1.6203703703703703E-3</v>
      </c>
      <c r="AI135" s="18">
        <v>1.6203703703703703E-3</v>
      </c>
      <c r="AJ135" s="18">
        <v>5.5555555555555556E-4</v>
      </c>
      <c r="AK135" s="18">
        <v>5.5555555555555556E-4</v>
      </c>
      <c r="AL135" s="18">
        <v>5.5555555555555556E-4</v>
      </c>
      <c r="AM135" s="18">
        <v>5.5555555555555556E-4</v>
      </c>
      <c r="AN135" s="18"/>
      <c r="AO135" s="18"/>
      <c r="AP135" s="18"/>
      <c r="AQ135" s="18">
        <v>2.0833333333333333E-3</v>
      </c>
      <c r="AR135" s="18"/>
      <c r="AS135" s="18">
        <v>2.0833333333333333E-3</v>
      </c>
      <c r="AT135" s="18">
        <v>3.472222222222222E-3</v>
      </c>
      <c r="AU135" s="18">
        <v>3.472222222222222E-3</v>
      </c>
      <c r="AV135" s="18">
        <v>3.472222222222222E-3</v>
      </c>
      <c r="AW135" s="18">
        <v>3.472222222222222E-3</v>
      </c>
      <c r="AX135" s="18">
        <v>3.472222222222222E-3</v>
      </c>
      <c r="AY135" s="18"/>
      <c r="AZ135" s="18">
        <v>4.6296296296296293E-4</v>
      </c>
      <c r="BA135" s="18">
        <v>3.4722222222222224E-4</v>
      </c>
      <c r="BB135" s="18"/>
      <c r="BC135" s="18"/>
      <c r="BD135" s="18"/>
      <c r="BE135" s="18">
        <v>3.4722222222222224E-4</v>
      </c>
      <c r="BF135" s="18">
        <v>6.9444444444444447E-4</v>
      </c>
      <c r="BG135" s="18">
        <v>6.9444444444444447E-4</v>
      </c>
      <c r="BH135" s="18">
        <v>6.9444444444444447E-4</v>
      </c>
      <c r="BI135" s="18">
        <v>6.9444444444444447E-4</v>
      </c>
      <c r="BJ135" s="18">
        <v>1.3888888888888889E-3</v>
      </c>
      <c r="BK135" s="18">
        <v>1.3888888888888889E-3</v>
      </c>
      <c r="BL135" s="18">
        <v>1.3888888888888889E-3</v>
      </c>
      <c r="BM135" s="18">
        <v>1.3888888888888889E-3</v>
      </c>
      <c r="BN135" s="18">
        <v>1.3888888888888889E-3</v>
      </c>
      <c r="BO135" s="18">
        <v>1.3888888888888889E-3</v>
      </c>
      <c r="BP135" s="18">
        <v>1.3888888888888889E-3</v>
      </c>
      <c r="BQ135" s="18">
        <f t="shared" si="28"/>
        <v>5.6104129263913826E-4</v>
      </c>
      <c r="BR135" s="18">
        <f t="shared" si="29"/>
        <v>5.6104129263913826E-4</v>
      </c>
    </row>
    <row r="136" spans="1:70" x14ac:dyDescent="0.25">
      <c r="A136" s="1">
        <f t="shared" si="20"/>
        <v>36</v>
      </c>
      <c r="B136" s="2">
        <f t="shared" si="21"/>
        <v>9</v>
      </c>
      <c r="C136" s="2">
        <f t="shared" si="22"/>
        <v>2021</v>
      </c>
      <c r="D136">
        <v>1372</v>
      </c>
      <c r="E136" s="59">
        <v>44446</v>
      </c>
      <c r="F136" t="s">
        <v>48</v>
      </c>
      <c r="G136" t="s">
        <v>38</v>
      </c>
      <c r="H136" s="58">
        <v>4.1666666666666664E-2</v>
      </c>
      <c r="I136">
        <v>1</v>
      </c>
      <c r="J136">
        <v>17</v>
      </c>
      <c r="K136">
        <v>0</v>
      </c>
      <c r="L136" s="58">
        <v>0</v>
      </c>
      <c r="M136">
        <v>0</v>
      </c>
      <c r="N136" s="58">
        <v>0</v>
      </c>
      <c r="O136">
        <v>0</v>
      </c>
      <c r="P136">
        <v>0</v>
      </c>
      <c r="Q136" s="58">
        <v>0</v>
      </c>
      <c r="R136">
        <v>0</v>
      </c>
      <c r="S136">
        <v>0</v>
      </c>
      <c r="T136">
        <v>0</v>
      </c>
      <c r="U136" s="16">
        <f t="shared" si="23"/>
        <v>4.1666666666666664E-2</v>
      </c>
      <c r="V136" s="17">
        <f t="shared" si="24"/>
        <v>59.999999999999993</v>
      </c>
      <c r="W136" s="18">
        <f t="shared" si="25"/>
        <v>2.4509803921568627E-3</v>
      </c>
      <c r="X136" s="19">
        <f t="shared" si="26"/>
        <v>3.5294117647058818</v>
      </c>
      <c r="Y136" s="20">
        <f t="shared" si="27"/>
        <v>0</v>
      </c>
      <c r="Z136" s="18">
        <v>3.4722222222222224E-4</v>
      </c>
      <c r="AA136" s="18">
        <v>3.4722222222222224E-4</v>
      </c>
      <c r="AB136" s="18">
        <v>1.0416666666666667E-3</v>
      </c>
      <c r="AD136" s="18">
        <v>1.3888888888888889E-3</v>
      </c>
      <c r="AE136" s="18">
        <v>4.1666666666666669E-4</v>
      </c>
      <c r="AF136" s="18">
        <v>4.1666666666666669E-4</v>
      </c>
      <c r="AG136" s="18">
        <v>2.4305555555555556E-3</v>
      </c>
      <c r="AH136" s="18">
        <v>1.6203703703703703E-3</v>
      </c>
      <c r="AI136" s="18">
        <v>1.6203703703703703E-3</v>
      </c>
      <c r="AJ136" s="18">
        <v>5.5555555555555556E-4</v>
      </c>
      <c r="AK136" s="18">
        <v>5.5555555555555556E-4</v>
      </c>
      <c r="AL136" s="18">
        <v>5.5555555555555556E-4</v>
      </c>
      <c r="AM136" s="18">
        <v>5.5555555555555556E-4</v>
      </c>
      <c r="AN136" s="18"/>
      <c r="AO136" s="18"/>
      <c r="AP136" s="18"/>
      <c r="AQ136" s="18">
        <v>2.0833333333333333E-3</v>
      </c>
      <c r="AR136" s="18"/>
      <c r="AS136" s="18">
        <v>2.0833333333333333E-3</v>
      </c>
      <c r="AT136" s="18">
        <v>3.472222222222222E-3</v>
      </c>
      <c r="AU136" s="18">
        <v>3.472222222222222E-3</v>
      </c>
      <c r="AV136" s="18">
        <v>3.472222222222222E-3</v>
      </c>
      <c r="AW136" s="18">
        <v>3.472222222222222E-3</v>
      </c>
      <c r="AX136" s="18">
        <v>3.472222222222222E-3</v>
      </c>
      <c r="AY136" s="18"/>
      <c r="AZ136" s="18">
        <v>4.6296296296296293E-4</v>
      </c>
      <c r="BA136" s="18">
        <v>3.4722222222222224E-4</v>
      </c>
      <c r="BB136" s="18"/>
      <c r="BC136" s="18"/>
      <c r="BD136" s="18"/>
      <c r="BE136" s="18">
        <v>3.4722222222222224E-4</v>
      </c>
      <c r="BF136" s="18">
        <v>6.9444444444444447E-4</v>
      </c>
      <c r="BG136" s="18">
        <v>6.9444444444444447E-4</v>
      </c>
      <c r="BH136" s="18">
        <v>6.9444444444444447E-4</v>
      </c>
      <c r="BI136" s="18">
        <v>6.9444444444444447E-4</v>
      </c>
      <c r="BJ136" s="18">
        <v>1.3888888888888889E-3</v>
      </c>
      <c r="BK136" s="18">
        <v>1.3888888888888889E-3</v>
      </c>
      <c r="BL136" s="18">
        <v>1.3888888888888889E-3</v>
      </c>
      <c r="BM136" s="18">
        <v>1.3888888888888889E-3</v>
      </c>
      <c r="BN136" s="18">
        <v>1.3888888888888889E-3</v>
      </c>
      <c r="BO136" s="18">
        <v>1.3888888888888889E-3</v>
      </c>
      <c r="BP136" s="18">
        <v>1.3888888888888889E-3</v>
      </c>
      <c r="BQ136" s="18">
        <f t="shared" si="28"/>
        <v>2.4509803921568627E-3</v>
      </c>
      <c r="BR136" s="18">
        <f t="shared" si="29"/>
        <v>2.4509803921568627E-3</v>
      </c>
    </row>
    <row r="137" spans="1:70" x14ac:dyDescent="0.25">
      <c r="A137" s="1">
        <f t="shared" si="20"/>
        <v>36</v>
      </c>
      <c r="B137" s="2">
        <f t="shared" si="21"/>
        <v>9</v>
      </c>
      <c r="C137" s="2">
        <f t="shared" si="22"/>
        <v>2021</v>
      </c>
      <c r="D137">
        <v>1028</v>
      </c>
      <c r="E137" s="59">
        <v>44446</v>
      </c>
      <c r="F137" t="s">
        <v>49</v>
      </c>
      <c r="G137" t="s">
        <v>10</v>
      </c>
      <c r="H137" s="58">
        <v>0.20833333333333334</v>
      </c>
      <c r="I137">
        <v>5</v>
      </c>
      <c r="J137">
        <v>328</v>
      </c>
      <c r="K137">
        <v>0</v>
      </c>
      <c r="L137" s="58">
        <v>0</v>
      </c>
      <c r="M137">
        <v>0</v>
      </c>
      <c r="N137" s="58">
        <v>0</v>
      </c>
      <c r="O137">
        <v>0</v>
      </c>
      <c r="P137">
        <v>0</v>
      </c>
      <c r="Q137" s="58">
        <v>0</v>
      </c>
      <c r="R137">
        <v>35</v>
      </c>
      <c r="S137">
        <v>0</v>
      </c>
      <c r="T137">
        <v>0</v>
      </c>
      <c r="U137" s="16">
        <f t="shared" si="23"/>
        <v>0.20833333333333334</v>
      </c>
      <c r="V137" s="17">
        <f t="shared" si="24"/>
        <v>300</v>
      </c>
      <c r="W137" s="18">
        <f t="shared" si="25"/>
        <v>6.3516260162601625E-4</v>
      </c>
      <c r="X137" s="19">
        <f t="shared" si="26"/>
        <v>0.91463414634146345</v>
      </c>
      <c r="Y137" s="20">
        <f t="shared" si="27"/>
        <v>0</v>
      </c>
      <c r="Z137" s="18">
        <v>3.4722222222222224E-4</v>
      </c>
      <c r="AA137" s="18">
        <v>3.4722222222222224E-4</v>
      </c>
      <c r="AB137" s="18">
        <v>1.0416666666666667E-3</v>
      </c>
      <c r="AD137" s="18">
        <v>1.3888888888888889E-3</v>
      </c>
      <c r="AE137" s="18">
        <v>4.1666666666666669E-4</v>
      </c>
      <c r="AF137" s="18">
        <v>4.1666666666666669E-4</v>
      </c>
      <c r="AG137" s="18">
        <v>2.4305555555555556E-3</v>
      </c>
      <c r="AH137" s="18">
        <v>1.6203703703703703E-3</v>
      </c>
      <c r="AI137" s="18">
        <v>1.6203703703703703E-3</v>
      </c>
      <c r="AJ137" s="18">
        <v>5.5555555555555556E-4</v>
      </c>
      <c r="AK137" s="18">
        <v>5.5555555555555556E-4</v>
      </c>
      <c r="AL137" s="18">
        <v>5.5555555555555556E-4</v>
      </c>
      <c r="AM137" s="18">
        <v>5.5555555555555556E-4</v>
      </c>
      <c r="AN137" s="18"/>
      <c r="AO137" s="18"/>
      <c r="AP137" s="18"/>
      <c r="AQ137" s="18">
        <v>2.0833333333333333E-3</v>
      </c>
      <c r="AR137" s="18"/>
      <c r="AS137" s="18">
        <v>2.0833333333333333E-3</v>
      </c>
      <c r="AT137" s="18">
        <v>3.472222222222222E-3</v>
      </c>
      <c r="AU137" s="18">
        <v>3.472222222222222E-3</v>
      </c>
      <c r="AV137" s="18">
        <v>3.472222222222222E-3</v>
      </c>
      <c r="AW137" s="18">
        <v>3.472222222222222E-3</v>
      </c>
      <c r="AX137" s="18">
        <v>3.472222222222222E-3</v>
      </c>
      <c r="AY137" s="18"/>
      <c r="AZ137" s="18">
        <v>4.6296296296296293E-4</v>
      </c>
      <c r="BA137" s="18">
        <v>3.4722222222222224E-4</v>
      </c>
      <c r="BB137" s="18"/>
      <c r="BC137" s="18"/>
      <c r="BD137" s="18"/>
      <c r="BE137" s="18">
        <v>3.4722222222222224E-4</v>
      </c>
      <c r="BF137" s="18">
        <v>6.9444444444444447E-4</v>
      </c>
      <c r="BG137" s="18">
        <v>6.9444444444444447E-4</v>
      </c>
      <c r="BH137" s="18">
        <v>6.9444444444444447E-4</v>
      </c>
      <c r="BI137" s="18">
        <v>6.9444444444444447E-4</v>
      </c>
      <c r="BJ137" s="18">
        <v>1.3888888888888889E-3</v>
      </c>
      <c r="BK137" s="18">
        <v>1.3888888888888889E-3</v>
      </c>
      <c r="BL137" s="18">
        <v>1.3888888888888889E-3</v>
      </c>
      <c r="BM137" s="18">
        <v>1.3888888888888889E-3</v>
      </c>
      <c r="BN137" s="18">
        <v>1.3888888888888889E-3</v>
      </c>
      <c r="BO137" s="18">
        <v>1.3888888888888889E-3</v>
      </c>
      <c r="BP137" s="18">
        <v>1.3888888888888889E-3</v>
      </c>
      <c r="BQ137" s="18">
        <f t="shared" si="28"/>
        <v>6.3516260162601625E-4</v>
      </c>
      <c r="BR137" s="18">
        <f t="shared" si="29"/>
        <v>6.3516260162601625E-4</v>
      </c>
    </row>
    <row r="138" spans="1:70" x14ac:dyDescent="0.25">
      <c r="A138" s="1">
        <f t="shared" si="20"/>
        <v>36</v>
      </c>
      <c r="B138" s="2">
        <f t="shared" si="21"/>
        <v>9</v>
      </c>
      <c r="C138" s="2">
        <f t="shared" si="22"/>
        <v>2021</v>
      </c>
      <c r="D138">
        <v>11849</v>
      </c>
      <c r="E138" s="59">
        <v>44446</v>
      </c>
      <c r="F138" t="s">
        <v>49</v>
      </c>
      <c r="G138" t="s">
        <v>13</v>
      </c>
      <c r="H138" s="58">
        <v>0.33333333333333331</v>
      </c>
      <c r="I138">
        <v>8</v>
      </c>
      <c r="J138">
        <v>433</v>
      </c>
      <c r="K138">
        <v>0</v>
      </c>
      <c r="L138" s="58">
        <v>0</v>
      </c>
      <c r="M138">
        <v>0</v>
      </c>
      <c r="N138" s="58">
        <v>0</v>
      </c>
      <c r="O138">
        <v>13</v>
      </c>
      <c r="P138">
        <v>0</v>
      </c>
      <c r="Q138" s="58">
        <v>0</v>
      </c>
      <c r="R138">
        <v>0</v>
      </c>
      <c r="S138">
        <v>0</v>
      </c>
      <c r="T138">
        <v>0</v>
      </c>
      <c r="U138" s="16">
        <f t="shared" si="23"/>
        <v>0.33333333333333331</v>
      </c>
      <c r="V138" s="17">
        <f t="shared" si="24"/>
        <v>479.99999999999994</v>
      </c>
      <c r="W138" s="18">
        <f t="shared" si="25"/>
        <v>7.6982294072363352E-4</v>
      </c>
      <c r="X138" s="19">
        <f t="shared" si="26"/>
        <v>1.1085450346420322</v>
      </c>
      <c r="Y138" s="20">
        <f t="shared" si="27"/>
        <v>3.0023094688221708</v>
      </c>
      <c r="Z138" s="18">
        <v>3.4722222222222224E-4</v>
      </c>
      <c r="AA138" s="18">
        <v>3.4722222222222224E-4</v>
      </c>
      <c r="AB138" s="18">
        <v>1.0416666666666667E-3</v>
      </c>
      <c r="AD138" s="18">
        <v>1.3888888888888889E-3</v>
      </c>
      <c r="AE138" s="18">
        <v>4.1666666666666669E-4</v>
      </c>
      <c r="AF138" s="18">
        <v>4.1666666666666669E-4</v>
      </c>
      <c r="AG138" s="18">
        <v>2.4305555555555556E-3</v>
      </c>
      <c r="AH138" s="18">
        <v>1.6203703703703703E-3</v>
      </c>
      <c r="AI138" s="18">
        <v>1.6203703703703703E-3</v>
      </c>
      <c r="AJ138" s="18">
        <v>5.5555555555555556E-4</v>
      </c>
      <c r="AK138" s="18">
        <v>5.5555555555555556E-4</v>
      </c>
      <c r="AL138" s="18">
        <v>5.5555555555555556E-4</v>
      </c>
      <c r="AM138" s="18">
        <v>5.5555555555555556E-4</v>
      </c>
      <c r="AN138" s="18"/>
      <c r="AO138" s="18"/>
      <c r="AP138" s="18"/>
      <c r="AQ138" s="18">
        <v>2.0833333333333333E-3</v>
      </c>
      <c r="AR138" s="18"/>
      <c r="AS138" s="18">
        <v>2.0833333333333333E-3</v>
      </c>
      <c r="AT138" s="18">
        <v>3.472222222222222E-3</v>
      </c>
      <c r="AU138" s="18">
        <v>3.472222222222222E-3</v>
      </c>
      <c r="AV138" s="18">
        <v>3.472222222222222E-3</v>
      </c>
      <c r="AW138" s="18">
        <v>3.472222222222222E-3</v>
      </c>
      <c r="AX138" s="18">
        <v>3.472222222222222E-3</v>
      </c>
      <c r="AY138" s="18"/>
      <c r="AZ138" s="18">
        <v>4.6296296296296293E-4</v>
      </c>
      <c r="BA138" s="18">
        <v>3.4722222222222224E-4</v>
      </c>
      <c r="BB138" s="18"/>
      <c r="BC138" s="18"/>
      <c r="BD138" s="18"/>
      <c r="BE138" s="18">
        <v>3.4722222222222224E-4</v>
      </c>
      <c r="BF138" s="18">
        <v>6.9444444444444447E-4</v>
      </c>
      <c r="BG138" s="18">
        <v>6.9444444444444447E-4</v>
      </c>
      <c r="BH138" s="18">
        <v>6.9444444444444447E-4</v>
      </c>
      <c r="BI138" s="18">
        <v>6.9444444444444447E-4</v>
      </c>
      <c r="BJ138" s="18">
        <v>1.3888888888888889E-3</v>
      </c>
      <c r="BK138" s="18">
        <v>1.3888888888888889E-3</v>
      </c>
      <c r="BL138" s="18">
        <v>1.3888888888888889E-3</v>
      </c>
      <c r="BM138" s="18">
        <v>1.3888888888888889E-3</v>
      </c>
      <c r="BN138" s="18">
        <v>1.3888888888888889E-3</v>
      </c>
      <c r="BO138" s="18">
        <v>1.3888888888888889E-3</v>
      </c>
      <c r="BP138" s="18">
        <v>1.3888888888888889E-3</v>
      </c>
      <c r="BQ138" s="18">
        <f t="shared" si="28"/>
        <v>7.6982294072363352E-4</v>
      </c>
      <c r="BR138" s="18">
        <f t="shared" si="29"/>
        <v>7.6982294072363352E-4</v>
      </c>
    </row>
    <row r="139" spans="1:70" x14ac:dyDescent="0.25">
      <c r="A139" s="1">
        <f t="shared" si="20"/>
        <v>36</v>
      </c>
      <c r="B139" s="2">
        <f t="shared" si="21"/>
        <v>9</v>
      </c>
      <c r="C139" s="2">
        <f t="shared" si="22"/>
        <v>2021</v>
      </c>
      <c r="D139">
        <v>1396</v>
      </c>
      <c r="E139" s="59">
        <v>44446</v>
      </c>
      <c r="F139" t="s">
        <v>49</v>
      </c>
      <c r="G139" t="s">
        <v>13</v>
      </c>
      <c r="H139" s="58">
        <v>0.33333333333333331</v>
      </c>
      <c r="I139">
        <v>8</v>
      </c>
      <c r="J139">
        <v>491</v>
      </c>
      <c r="K139">
        <v>0</v>
      </c>
      <c r="L139" s="58">
        <v>0</v>
      </c>
      <c r="M139">
        <v>0</v>
      </c>
      <c r="N139" s="58">
        <v>0</v>
      </c>
      <c r="O139">
        <v>4</v>
      </c>
      <c r="P139">
        <v>0</v>
      </c>
      <c r="Q139" s="58">
        <v>0</v>
      </c>
      <c r="R139">
        <v>44</v>
      </c>
      <c r="S139">
        <v>840</v>
      </c>
      <c r="T139">
        <v>0</v>
      </c>
      <c r="U139" s="16">
        <f t="shared" si="23"/>
        <v>0.33333333333333331</v>
      </c>
      <c r="V139" s="17">
        <f t="shared" si="24"/>
        <v>479.99999999999994</v>
      </c>
      <c r="W139" s="18">
        <f t="shared" si="25"/>
        <v>6.7888662593346908E-4</v>
      </c>
      <c r="X139" s="19">
        <f t="shared" si="26"/>
        <v>0.97759674134419539</v>
      </c>
      <c r="Y139" s="20">
        <f t="shared" si="27"/>
        <v>0.81466395112016299</v>
      </c>
      <c r="Z139" s="18">
        <v>3.4722222222222224E-4</v>
      </c>
      <c r="AA139" s="18">
        <v>3.4722222222222224E-4</v>
      </c>
      <c r="AB139" s="18">
        <v>1.0416666666666667E-3</v>
      </c>
      <c r="AD139" s="18">
        <v>1.3888888888888889E-3</v>
      </c>
      <c r="AE139" s="18">
        <v>4.1666666666666669E-4</v>
      </c>
      <c r="AF139" s="18">
        <v>4.1666666666666669E-4</v>
      </c>
      <c r="AG139" s="18">
        <v>2.4305555555555556E-3</v>
      </c>
      <c r="AH139" s="18">
        <v>1.6203703703703703E-3</v>
      </c>
      <c r="AI139" s="18">
        <v>1.6203703703703703E-3</v>
      </c>
      <c r="AJ139" s="18">
        <v>5.5555555555555556E-4</v>
      </c>
      <c r="AK139" s="18">
        <v>5.5555555555555556E-4</v>
      </c>
      <c r="AL139" s="18">
        <v>5.5555555555555556E-4</v>
      </c>
      <c r="AM139" s="18">
        <v>5.5555555555555556E-4</v>
      </c>
      <c r="AN139" s="18"/>
      <c r="AO139" s="18"/>
      <c r="AP139" s="18"/>
      <c r="AQ139" s="18">
        <v>2.0833333333333333E-3</v>
      </c>
      <c r="AR139" s="18"/>
      <c r="AS139" s="18">
        <v>2.0833333333333333E-3</v>
      </c>
      <c r="AT139" s="18">
        <v>3.472222222222222E-3</v>
      </c>
      <c r="AU139" s="18">
        <v>3.472222222222222E-3</v>
      </c>
      <c r="AV139" s="18">
        <v>3.472222222222222E-3</v>
      </c>
      <c r="AW139" s="18">
        <v>3.472222222222222E-3</v>
      </c>
      <c r="AX139" s="18">
        <v>3.472222222222222E-3</v>
      </c>
      <c r="AY139" s="18"/>
      <c r="AZ139" s="18">
        <v>4.6296296296296293E-4</v>
      </c>
      <c r="BA139" s="18">
        <v>3.4722222222222224E-4</v>
      </c>
      <c r="BB139" s="18"/>
      <c r="BC139" s="18"/>
      <c r="BD139" s="18"/>
      <c r="BE139" s="18">
        <v>3.4722222222222224E-4</v>
      </c>
      <c r="BF139" s="18">
        <v>6.9444444444444447E-4</v>
      </c>
      <c r="BG139" s="18">
        <v>6.9444444444444447E-4</v>
      </c>
      <c r="BH139" s="18">
        <v>6.9444444444444447E-4</v>
      </c>
      <c r="BI139" s="18">
        <v>6.9444444444444447E-4</v>
      </c>
      <c r="BJ139" s="18">
        <v>1.3888888888888889E-3</v>
      </c>
      <c r="BK139" s="18">
        <v>1.3888888888888889E-3</v>
      </c>
      <c r="BL139" s="18">
        <v>1.3888888888888889E-3</v>
      </c>
      <c r="BM139" s="18">
        <v>1.3888888888888889E-3</v>
      </c>
      <c r="BN139" s="18">
        <v>1.3888888888888889E-3</v>
      </c>
      <c r="BO139" s="18">
        <v>1.3888888888888889E-3</v>
      </c>
      <c r="BP139" s="18">
        <v>1.3888888888888889E-3</v>
      </c>
      <c r="BQ139" s="18">
        <f t="shared" si="28"/>
        <v>6.7888662593346908E-4</v>
      </c>
      <c r="BR139" s="18">
        <f t="shared" si="29"/>
        <v>6.7888662593346908E-4</v>
      </c>
    </row>
    <row r="140" spans="1:70" x14ac:dyDescent="0.25">
      <c r="A140" s="1">
        <f t="shared" si="20"/>
        <v>36</v>
      </c>
      <c r="B140" s="2">
        <f t="shared" si="21"/>
        <v>9</v>
      </c>
      <c r="C140" s="2">
        <f t="shared" si="22"/>
        <v>2021</v>
      </c>
      <c r="D140">
        <v>1364</v>
      </c>
      <c r="E140" s="59">
        <v>44446</v>
      </c>
      <c r="F140" t="s">
        <v>75</v>
      </c>
      <c r="G140" t="s">
        <v>13</v>
      </c>
      <c r="H140" s="58">
        <v>0.19097222222222221</v>
      </c>
      <c r="I140">
        <v>4.58</v>
      </c>
      <c r="J140">
        <v>314</v>
      </c>
      <c r="K140">
        <v>0</v>
      </c>
      <c r="L140" s="58">
        <v>0</v>
      </c>
      <c r="M140">
        <v>0</v>
      </c>
      <c r="N140" s="58">
        <v>0</v>
      </c>
      <c r="O140">
        <v>11</v>
      </c>
      <c r="P140">
        <v>0</v>
      </c>
      <c r="Q140" s="58">
        <v>0</v>
      </c>
      <c r="R140">
        <v>0</v>
      </c>
      <c r="S140">
        <v>0</v>
      </c>
      <c r="T140">
        <v>0</v>
      </c>
      <c r="U140" s="16">
        <f t="shared" si="23"/>
        <v>0.19097222222222221</v>
      </c>
      <c r="V140" s="17">
        <f t="shared" si="24"/>
        <v>275</v>
      </c>
      <c r="W140" s="18">
        <f t="shared" si="25"/>
        <v>6.0819179051663122E-4</v>
      </c>
      <c r="X140" s="19">
        <f t="shared" si="26"/>
        <v>0.87579617834394907</v>
      </c>
      <c r="Y140" s="20">
        <f t="shared" si="27"/>
        <v>3.5031847133757963</v>
      </c>
      <c r="Z140" s="18">
        <v>3.4722222222222224E-4</v>
      </c>
      <c r="AA140" s="18">
        <v>3.4722222222222224E-4</v>
      </c>
      <c r="AB140" s="18">
        <v>1.0416666666666667E-3</v>
      </c>
      <c r="AD140" s="18">
        <v>1.3888888888888889E-3</v>
      </c>
      <c r="AE140" s="18">
        <v>4.1666666666666669E-4</v>
      </c>
      <c r="AF140" s="18">
        <v>4.1666666666666669E-4</v>
      </c>
      <c r="AG140" s="18">
        <v>2.4305555555555556E-3</v>
      </c>
      <c r="AH140" s="18">
        <v>1.6203703703703703E-3</v>
      </c>
      <c r="AI140" s="18">
        <v>1.6203703703703703E-3</v>
      </c>
      <c r="AJ140" s="18">
        <v>5.5555555555555556E-4</v>
      </c>
      <c r="AK140" s="18">
        <v>5.5555555555555556E-4</v>
      </c>
      <c r="AL140" s="18">
        <v>5.5555555555555556E-4</v>
      </c>
      <c r="AM140" s="18">
        <v>5.5555555555555556E-4</v>
      </c>
      <c r="AN140" s="18"/>
      <c r="AO140" s="18"/>
      <c r="AP140" s="18"/>
      <c r="AQ140" s="18">
        <v>2.0833333333333333E-3</v>
      </c>
      <c r="AR140" s="18"/>
      <c r="AS140" s="18">
        <v>2.0833333333333333E-3</v>
      </c>
      <c r="AT140" s="18">
        <v>3.472222222222222E-3</v>
      </c>
      <c r="AU140" s="18">
        <v>3.472222222222222E-3</v>
      </c>
      <c r="AV140" s="18">
        <v>3.472222222222222E-3</v>
      </c>
      <c r="AW140" s="18">
        <v>3.472222222222222E-3</v>
      </c>
      <c r="AX140" s="18">
        <v>3.472222222222222E-3</v>
      </c>
      <c r="AY140" s="18"/>
      <c r="AZ140" s="18">
        <v>4.6296296296296293E-4</v>
      </c>
      <c r="BA140" s="18">
        <v>3.4722222222222224E-4</v>
      </c>
      <c r="BB140" s="18"/>
      <c r="BC140" s="18"/>
      <c r="BD140" s="18"/>
      <c r="BE140" s="18">
        <v>3.4722222222222224E-4</v>
      </c>
      <c r="BF140" s="18">
        <v>6.9444444444444447E-4</v>
      </c>
      <c r="BG140" s="18">
        <v>6.9444444444444447E-4</v>
      </c>
      <c r="BH140" s="18">
        <v>6.9444444444444447E-4</v>
      </c>
      <c r="BI140" s="18">
        <v>6.9444444444444447E-4</v>
      </c>
      <c r="BJ140" s="18">
        <v>1.3888888888888889E-3</v>
      </c>
      <c r="BK140" s="18">
        <v>1.3888888888888889E-3</v>
      </c>
      <c r="BL140" s="18">
        <v>1.3888888888888889E-3</v>
      </c>
      <c r="BM140" s="18">
        <v>1.3888888888888889E-3</v>
      </c>
      <c r="BN140" s="18">
        <v>1.3888888888888889E-3</v>
      </c>
      <c r="BO140" s="18">
        <v>1.3888888888888889E-3</v>
      </c>
      <c r="BP140" s="18">
        <v>1.3888888888888889E-3</v>
      </c>
      <c r="BQ140" s="18">
        <f t="shared" si="28"/>
        <v>6.0819179051663122E-4</v>
      </c>
      <c r="BR140" s="18">
        <f t="shared" si="29"/>
        <v>6.0819179051663122E-4</v>
      </c>
    </row>
    <row r="141" spans="1:70" x14ac:dyDescent="0.25">
      <c r="A141" s="1">
        <f t="shared" si="20"/>
        <v>36</v>
      </c>
      <c r="B141" s="2">
        <f t="shared" si="21"/>
        <v>9</v>
      </c>
      <c r="C141" s="2">
        <f t="shared" si="22"/>
        <v>2021</v>
      </c>
      <c r="D141">
        <v>937</v>
      </c>
      <c r="E141" s="59">
        <v>44446</v>
      </c>
      <c r="F141" t="s">
        <v>65</v>
      </c>
      <c r="G141" t="s">
        <v>13</v>
      </c>
      <c r="H141" s="58">
        <v>4.1666666666666664E-2</v>
      </c>
      <c r="I141">
        <v>1</v>
      </c>
      <c r="J141">
        <v>82</v>
      </c>
      <c r="K141">
        <v>0</v>
      </c>
      <c r="L141" s="58">
        <v>0</v>
      </c>
      <c r="M141">
        <v>0</v>
      </c>
      <c r="N141" s="58">
        <v>0</v>
      </c>
      <c r="O141">
        <v>15</v>
      </c>
      <c r="P141">
        <v>0</v>
      </c>
      <c r="Q141" s="58">
        <v>0</v>
      </c>
      <c r="R141">
        <v>0</v>
      </c>
      <c r="S141">
        <v>0</v>
      </c>
      <c r="T141">
        <v>0</v>
      </c>
      <c r="U141" s="16">
        <f t="shared" si="23"/>
        <v>4.1666666666666664E-2</v>
      </c>
      <c r="V141" s="17">
        <f t="shared" si="24"/>
        <v>59.999999999999993</v>
      </c>
      <c r="W141" s="18">
        <f t="shared" si="25"/>
        <v>5.0813008130081295E-4</v>
      </c>
      <c r="X141" s="19">
        <f t="shared" si="26"/>
        <v>0.7317073170731706</v>
      </c>
      <c r="Y141" s="20">
        <f t="shared" si="27"/>
        <v>18.292682926829269</v>
      </c>
      <c r="Z141" s="18">
        <v>3.4722222222222224E-4</v>
      </c>
      <c r="AA141" s="18">
        <v>3.4722222222222224E-4</v>
      </c>
      <c r="AB141" s="18">
        <v>1.0416666666666667E-3</v>
      </c>
      <c r="AD141" s="18">
        <v>1.3888888888888889E-3</v>
      </c>
      <c r="AE141" s="18">
        <v>4.1666666666666669E-4</v>
      </c>
      <c r="AF141" s="18">
        <v>4.1666666666666669E-4</v>
      </c>
      <c r="AG141" s="18">
        <v>2.4305555555555556E-3</v>
      </c>
      <c r="AH141" s="18">
        <v>1.6203703703703703E-3</v>
      </c>
      <c r="AI141" s="18">
        <v>1.6203703703703703E-3</v>
      </c>
      <c r="AJ141" s="18">
        <v>5.5555555555555556E-4</v>
      </c>
      <c r="AK141" s="18">
        <v>5.5555555555555556E-4</v>
      </c>
      <c r="AL141" s="18">
        <v>5.5555555555555556E-4</v>
      </c>
      <c r="AM141" s="18">
        <v>5.5555555555555556E-4</v>
      </c>
      <c r="AN141" s="18"/>
      <c r="AO141" s="18"/>
      <c r="AP141" s="18"/>
      <c r="AQ141" s="18">
        <v>2.0833333333333333E-3</v>
      </c>
      <c r="AR141" s="18"/>
      <c r="AS141" s="18">
        <v>2.0833333333333333E-3</v>
      </c>
      <c r="AT141" s="18">
        <v>3.472222222222222E-3</v>
      </c>
      <c r="AU141" s="18">
        <v>3.472222222222222E-3</v>
      </c>
      <c r="AV141" s="18">
        <v>3.472222222222222E-3</v>
      </c>
      <c r="AW141" s="18">
        <v>3.472222222222222E-3</v>
      </c>
      <c r="AX141" s="18">
        <v>3.472222222222222E-3</v>
      </c>
      <c r="AY141" s="18"/>
      <c r="AZ141" s="18">
        <v>4.6296296296296293E-4</v>
      </c>
      <c r="BA141" s="18">
        <v>3.4722222222222224E-4</v>
      </c>
      <c r="BB141" s="18"/>
      <c r="BC141" s="18"/>
      <c r="BD141" s="18"/>
      <c r="BE141" s="18">
        <v>3.4722222222222224E-4</v>
      </c>
      <c r="BF141" s="18">
        <v>6.9444444444444447E-4</v>
      </c>
      <c r="BG141" s="18">
        <v>6.9444444444444447E-4</v>
      </c>
      <c r="BH141" s="18">
        <v>6.9444444444444447E-4</v>
      </c>
      <c r="BI141" s="18">
        <v>6.9444444444444447E-4</v>
      </c>
      <c r="BJ141" s="18">
        <v>1.3888888888888889E-3</v>
      </c>
      <c r="BK141" s="18">
        <v>1.3888888888888889E-3</v>
      </c>
      <c r="BL141" s="18">
        <v>1.3888888888888889E-3</v>
      </c>
      <c r="BM141" s="18">
        <v>1.3888888888888889E-3</v>
      </c>
      <c r="BN141" s="18">
        <v>1.3888888888888889E-3</v>
      </c>
      <c r="BO141" s="18">
        <v>1.3888888888888889E-3</v>
      </c>
      <c r="BP141" s="18">
        <v>1.3888888888888889E-3</v>
      </c>
      <c r="BQ141" s="18">
        <f t="shared" si="28"/>
        <v>5.0813008130081295E-4</v>
      </c>
      <c r="BR141" s="18">
        <f t="shared" si="29"/>
        <v>5.0813008130081295E-4</v>
      </c>
    </row>
    <row r="142" spans="1:70" x14ac:dyDescent="0.25">
      <c r="A142" s="1">
        <f t="shared" si="20"/>
        <v>36</v>
      </c>
      <c r="B142" s="2">
        <f t="shared" si="21"/>
        <v>9</v>
      </c>
      <c r="C142" s="2">
        <f t="shared" si="22"/>
        <v>2021</v>
      </c>
      <c r="D142">
        <v>529</v>
      </c>
      <c r="E142" s="59">
        <v>44446</v>
      </c>
      <c r="F142" t="s">
        <v>57</v>
      </c>
      <c r="G142" t="s">
        <v>13</v>
      </c>
      <c r="H142" s="58">
        <v>3.8194444444444441E-2</v>
      </c>
      <c r="I142">
        <v>0.92</v>
      </c>
      <c r="J142">
        <v>18</v>
      </c>
      <c r="K142">
        <v>0</v>
      </c>
      <c r="L142" s="58">
        <v>0</v>
      </c>
      <c r="M142">
        <v>0</v>
      </c>
      <c r="N142" s="58">
        <v>0</v>
      </c>
      <c r="O142">
        <v>0</v>
      </c>
      <c r="P142">
        <v>0</v>
      </c>
      <c r="Q142" s="58">
        <v>0</v>
      </c>
      <c r="R142">
        <v>0</v>
      </c>
      <c r="S142">
        <v>0</v>
      </c>
      <c r="T142">
        <v>0</v>
      </c>
      <c r="U142" s="16">
        <f t="shared" si="23"/>
        <v>3.8194444444444441E-2</v>
      </c>
      <c r="V142" s="17">
        <f t="shared" si="24"/>
        <v>54.999999999999993</v>
      </c>
      <c r="W142" s="18">
        <f t="shared" si="25"/>
        <v>2.1219135802469135E-3</v>
      </c>
      <c r="X142" s="19">
        <f t="shared" si="26"/>
        <v>3.0555555555555554</v>
      </c>
      <c r="Y142" s="20">
        <f t="shared" si="27"/>
        <v>0</v>
      </c>
      <c r="Z142" s="18">
        <v>3.4722222222222224E-4</v>
      </c>
      <c r="AA142" s="18">
        <v>3.4722222222222224E-4</v>
      </c>
      <c r="AB142" s="18">
        <v>1.0416666666666667E-3</v>
      </c>
      <c r="AD142" s="18">
        <v>1.3888888888888889E-3</v>
      </c>
      <c r="AE142" s="18">
        <v>4.1666666666666669E-4</v>
      </c>
      <c r="AF142" s="18">
        <v>4.1666666666666669E-4</v>
      </c>
      <c r="AG142" s="18">
        <v>2.4305555555555556E-3</v>
      </c>
      <c r="AH142" s="18">
        <v>1.6203703703703703E-3</v>
      </c>
      <c r="AI142" s="18">
        <v>1.6203703703703703E-3</v>
      </c>
      <c r="AJ142" s="18">
        <v>5.5555555555555556E-4</v>
      </c>
      <c r="AK142" s="18">
        <v>5.5555555555555556E-4</v>
      </c>
      <c r="AL142" s="18">
        <v>5.5555555555555556E-4</v>
      </c>
      <c r="AM142" s="18">
        <v>5.5555555555555556E-4</v>
      </c>
      <c r="AN142" s="18"/>
      <c r="AO142" s="18"/>
      <c r="AP142" s="18"/>
      <c r="AQ142" s="18">
        <v>2.0833333333333333E-3</v>
      </c>
      <c r="AR142" s="18"/>
      <c r="AS142" s="18">
        <v>2.0833333333333333E-3</v>
      </c>
      <c r="AT142" s="18">
        <v>3.472222222222222E-3</v>
      </c>
      <c r="AU142" s="18">
        <v>3.472222222222222E-3</v>
      </c>
      <c r="AV142" s="18">
        <v>3.472222222222222E-3</v>
      </c>
      <c r="AW142" s="18">
        <v>3.472222222222222E-3</v>
      </c>
      <c r="AX142" s="18">
        <v>3.472222222222222E-3</v>
      </c>
      <c r="AY142" s="18"/>
      <c r="AZ142" s="18">
        <v>4.6296296296296293E-4</v>
      </c>
      <c r="BA142" s="18">
        <v>3.4722222222222224E-4</v>
      </c>
      <c r="BB142" s="18"/>
      <c r="BC142" s="18"/>
      <c r="BD142" s="18"/>
      <c r="BE142" s="18">
        <v>3.4722222222222224E-4</v>
      </c>
      <c r="BF142" s="18">
        <v>6.9444444444444447E-4</v>
      </c>
      <c r="BG142" s="18">
        <v>6.9444444444444447E-4</v>
      </c>
      <c r="BH142" s="18">
        <v>6.9444444444444447E-4</v>
      </c>
      <c r="BI142" s="18">
        <v>6.9444444444444447E-4</v>
      </c>
      <c r="BJ142" s="18">
        <v>1.3888888888888889E-3</v>
      </c>
      <c r="BK142" s="18">
        <v>1.3888888888888889E-3</v>
      </c>
      <c r="BL142" s="18">
        <v>1.3888888888888889E-3</v>
      </c>
      <c r="BM142" s="18">
        <v>1.3888888888888889E-3</v>
      </c>
      <c r="BN142" s="18">
        <v>1.3888888888888889E-3</v>
      </c>
      <c r="BO142" s="18">
        <v>1.3888888888888889E-3</v>
      </c>
      <c r="BP142" s="18">
        <v>1.3888888888888889E-3</v>
      </c>
      <c r="BQ142" s="18">
        <f t="shared" si="28"/>
        <v>2.1219135802469135E-3</v>
      </c>
      <c r="BR142" s="18">
        <f t="shared" si="29"/>
        <v>2.1219135802469135E-3</v>
      </c>
    </row>
    <row r="143" spans="1:70" x14ac:dyDescent="0.25">
      <c r="A143" s="1">
        <f t="shared" si="20"/>
        <v>36</v>
      </c>
      <c r="B143" s="2">
        <f t="shared" si="21"/>
        <v>9</v>
      </c>
      <c r="C143" s="2">
        <f t="shared" si="22"/>
        <v>2021</v>
      </c>
      <c r="D143">
        <v>12098</v>
      </c>
      <c r="E143" s="59">
        <v>44446</v>
      </c>
      <c r="F143" t="s">
        <v>57</v>
      </c>
      <c r="G143" t="s">
        <v>13</v>
      </c>
      <c r="H143" s="58">
        <v>0.16666666666666666</v>
      </c>
      <c r="I143">
        <v>4</v>
      </c>
      <c r="J143">
        <v>70</v>
      </c>
      <c r="K143">
        <v>0</v>
      </c>
      <c r="L143" s="58">
        <v>0</v>
      </c>
      <c r="M143">
        <v>0</v>
      </c>
      <c r="N143" s="58">
        <v>0</v>
      </c>
      <c r="O143">
        <v>0</v>
      </c>
      <c r="P143">
        <v>0</v>
      </c>
      <c r="Q143" s="58">
        <v>0</v>
      </c>
      <c r="R143">
        <v>0</v>
      </c>
      <c r="S143">
        <v>0</v>
      </c>
      <c r="T143">
        <v>0</v>
      </c>
      <c r="U143" s="16">
        <f t="shared" si="23"/>
        <v>0.16666666666666666</v>
      </c>
      <c r="V143" s="17">
        <f t="shared" si="24"/>
        <v>239.99999999999997</v>
      </c>
      <c r="W143" s="18">
        <f t="shared" si="25"/>
        <v>2.3809523809523807E-3</v>
      </c>
      <c r="X143" s="19">
        <f t="shared" si="26"/>
        <v>3.4285714285714284</v>
      </c>
      <c r="Y143" s="20">
        <f t="shared" si="27"/>
        <v>0</v>
      </c>
      <c r="Z143" s="18">
        <v>3.4722222222222224E-4</v>
      </c>
      <c r="AA143" s="18">
        <v>3.4722222222222224E-4</v>
      </c>
      <c r="AB143" s="18">
        <v>1.0416666666666667E-3</v>
      </c>
      <c r="AD143" s="18">
        <v>1.3888888888888889E-3</v>
      </c>
      <c r="AE143" s="18">
        <v>4.1666666666666669E-4</v>
      </c>
      <c r="AF143" s="18">
        <v>4.1666666666666669E-4</v>
      </c>
      <c r="AG143" s="18">
        <v>2.4305555555555556E-3</v>
      </c>
      <c r="AH143" s="18">
        <v>1.6203703703703703E-3</v>
      </c>
      <c r="AI143" s="18">
        <v>1.6203703703703703E-3</v>
      </c>
      <c r="AJ143" s="18">
        <v>5.5555555555555556E-4</v>
      </c>
      <c r="AK143" s="18">
        <v>5.5555555555555556E-4</v>
      </c>
      <c r="AL143" s="18">
        <v>5.5555555555555556E-4</v>
      </c>
      <c r="AM143" s="18">
        <v>5.5555555555555556E-4</v>
      </c>
      <c r="AN143" s="18"/>
      <c r="AO143" s="18"/>
      <c r="AP143" s="18"/>
      <c r="AQ143" s="18">
        <v>2.0833333333333333E-3</v>
      </c>
      <c r="AR143" s="18"/>
      <c r="AS143" s="18">
        <v>2.0833333333333333E-3</v>
      </c>
      <c r="AT143" s="18">
        <v>3.472222222222222E-3</v>
      </c>
      <c r="AU143" s="18">
        <v>3.472222222222222E-3</v>
      </c>
      <c r="AV143" s="18">
        <v>3.472222222222222E-3</v>
      </c>
      <c r="AW143" s="18">
        <v>3.472222222222222E-3</v>
      </c>
      <c r="AX143" s="18">
        <v>3.472222222222222E-3</v>
      </c>
      <c r="AY143" s="18"/>
      <c r="AZ143" s="18">
        <v>4.6296296296296293E-4</v>
      </c>
      <c r="BA143" s="18">
        <v>3.4722222222222224E-4</v>
      </c>
      <c r="BB143" s="18"/>
      <c r="BC143" s="18"/>
      <c r="BD143" s="18"/>
      <c r="BE143" s="18">
        <v>3.4722222222222224E-4</v>
      </c>
      <c r="BF143" s="18">
        <v>6.9444444444444447E-4</v>
      </c>
      <c r="BG143" s="18">
        <v>6.9444444444444447E-4</v>
      </c>
      <c r="BH143" s="18">
        <v>6.9444444444444447E-4</v>
      </c>
      <c r="BI143" s="18">
        <v>6.9444444444444447E-4</v>
      </c>
      <c r="BJ143" s="18">
        <v>1.3888888888888889E-3</v>
      </c>
      <c r="BK143" s="18">
        <v>1.3888888888888889E-3</v>
      </c>
      <c r="BL143" s="18">
        <v>1.3888888888888889E-3</v>
      </c>
      <c r="BM143" s="18">
        <v>1.3888888888888889E-3</v>
      </c>
      <c r="BN143" s="18">
        <v>1.3888888888888889E-3</v>
      </c>
      <c r="BO143" s="18">
        <v>1.3888888888888889E-3</v>
      </c>
      <c r="BP143" s="18">
        <v>1.3888888888888889E-3</v>
      </c>
      <c r="BQ143" s="18">
        <f t="shared" si="28"/>
        <v>2.3809523809523807E-3</v>
      </c>
      <c r="BR143" s="18">
        <f t="shared" si="29"/>
        <v>2.3809523809523807E-3</v>
      </c>
    </row>
    <row r="144" spans="1:70" x14ac:dyDescent="0.25">
      <c r="A144" s="1">
        <f t="shared" si="20"/>
        <v>36</v>
      </c>
      <c r="B144" s="2">
        <f t="shared" si="21"/>
        <v>9</v>
      </c>
      <c r="C144" s="2">
        <f t="shared" si="22"/>
        <v>2021</v>
      </c>
      <c r="D144">
        <v>12507</v>
      </c>
      <c r="E144" s="59">
        <v>44446</v>
      </c>
      <c r="F144" t="s">
        <v>57</v>
      </c>
      <c r="G144" t="s">
        <v>12</v>
      </c>
      <c r="H144" s="58">
        <v>4.1666666666666664E-2</v>
      </c>
      <c r="I144">
        <v>1</v>
      </c>
      <c r="J144">
        <v>12</v>
      </c>
      <c r="K144">
        <v>0</v>
      </c>
      <c r="L144" s="58">
        <v>0</v>
      </c>
      <c r="M144">
        <v>0</v>
      </c>
      <c r="N144" s="58">
        <v>0</v>
      </c>
      <c r="O144">
        <v>0</v>
      </c>
      <c r="P144">
        <v>0</v>
      </c>
      <c r="Q144" s="58">
        <v>0</v>
      </c>
      <c r="R144">
        <v>0</v>
      </c>
      <c r="S144">
        <v>0</v>
      </c>
      <c r="T144">
        <v>0</v>
      </c>
      <c r="U144" s="16">
        <f t="shared" si="23"/>
        <v>4.1666666666666664E-2</v>
      </c>
      <c r="V144" s="17">
        <f t="shared" si="24"/>
        <v>59.999999999999993</v>
      </c>
      <c r="W144" s="18">
        <f t="shared" si="25"/>
        <v>3.472222222222222E-3</v>
      </c>
      <c r="X144" s="19">
        <f t="shared" si="26"/>
        <v>4.9999999999999991</v>
      </c>
      <c r="Y144" s="20">
        <f t="shared" si="27"/>
        <v>0</v>
      </c>
      <c r="Z144" s="18">
        <v>3.4722222222222224E-4</v>
      </c>
      <c r="AA144" s="18">
        <v>3.4722222222222224E-4</v>
      </c>
      <c r="AB144" s="18">
        <v>1.0416666666666667E-3</v>
      </c>
      <c r="AD144" s="18">
        <v>1.3888888888888889E-3</v>
      </c>
      <c r="AE144" s="18">
        <v>4.1666666666666669E-4</v>
      </c>
      <c r="AF144" s="18">
        <v>4.1666666666666669E-4</v>
      </c>
      <c r="AG144" s="18">
        <v>2.4305555555555556E-3</v>
      </c>
      <c r="AH144" s="18">
        <v>1.6203703703703703E-3</v>
      </c>
      <c r="AI144" s="18">
        <v>1.6203703703703703E-3</v>
      </c>
      <c r="AJ144" s="18">
        <v>5.5555555555555556E-4</v>
      </c>
      <c r="AK144" s="18">
        <v>5.5555555555555556E-4</v>
      </c>
      <c r="AL144" s="18">
        <v>5.5555555555555556E-4</v>
      </c>
      <c r="AM144" s="18">
        <v>5.5555555555555556E-4</v>
      </c>
      <c r="AN144" s="18"/>
      <c r="AO144" s="18"/>
      <c r="AP144" s="18"/>
      <c r="AQ144" s="18">
        <v>2.0833333333333333E-3</v>
      </c>
      <c r="AR144" s="18"/>
      <c r="AS144" s="18">
        <v>2.0833333333333333E-3</v>
      </c>
      <c r="AT144" s="18">
        <v>3.472222222222222E-3</v>
      </c>
      <c r="AU144" s="18">
        <v>3.472222222222222E-3</v>
      </c>
      <c r="AV144" s="18">
        <v>3.472222222222222E-3</v>
      </c>
      <c r="AW144" s="18">
        <v>3.472222222222222E-3</v>
      </c>
      <c r="AX144" s="18">
        <v>3.472222222222222E-3</v>
      </c>
      <c r="AY144" s="18"/>
      <c r="AZ144" s="18">
        <v>4.6296296296296293E-4</v>
      </c>
      <c r="BA144" s="18">
        <v>3.4722222222222224E-4</v>
      </c>
      <c r="BB144" s="18"/>
      <c r="BC144" s="18"/>
      <c r="BD144" s="18"/>
      <c r="BE144" s="18">
        <v>3.4722222222222224E-4</v>
      </c>
      <c r="BF144" s="18">
        <v>6.9444444444444447E-4</v>
      </c>
      <c r="BG144" s="18">
        <v>6.9444444444444447E-4</v>
      </c>
      <c r="BH144" s="18">
        <v>6.9444444444444447E-4</v>
      </c>
      <c r="BI144" s="18">
        <v>6.9444444444444447E-4</v>
      </c>
      <c r="BJ144" s="18">
        <v>1.3888888888888889E-3</v>
      </c>
      <c r="BK144" s="18">
        <v>1.3888888888888889E-3</v>
      </c>
      <c r="BL144" s="18">
        <v>1.3888888888888889E-3</v>
      </c>
      <c r="BM144" s="18">
        <v>1.3888888888888889E-3</v>
      </c>
      <c r="BN144" s="18">
        <v>1.3888888888888889E-3</v>
      </c>
      <c r="BO144" s="18">
        <v>1.3888888888888889E-3</v>
      </c>
      <c r="BP144" s="18">
        <v>1.3888888888888889E-3</v>
      </c>
      <c r="BQ144" s="18">
        <f t="shared" si="28"/>
        <v>3.472222222222222E-3</v>
      </c>
      <c r="BR144" s="18">
        <f t="shared" si="29"/>
        <v>3.472222222222222E-3</v>
      </c>
    </row>
    <row r="145" spans="1:70" x14ac:dyDescent="0.25">
      <c r="A145" s="1">
        <f t="shared" si="20"/>
        <v>36</v>
      </c>
      <c r="B145" s="2">
        <f t="shared" si="21"/>
        <v>9</v>
      </c>
      <c r="C145" s="2">
        <f t="shared" si="22"/>
        <v>2021</v>
      </c>
      <c r="D145">
        <v>937</v>
      </c>
      <c r="E145" s="59">
        <v>44446</v>
      </c>
      <c r="F145" t="s">
        <v>79</v>
      </c>
      <c r="G145" t="s">
        <v>13</v>
      </c>
      <c r="H145" s="58">
        <v>0.25</v>
      </c>
      <c r="I145">
        <v>6</v>
      </c>
      <c r="J145">
        <v>426</v>
      </c>
      <c r="K145">
        <v>0</v>
      </c>
      <c r="L145" s="58">
        <v>0</v>
      </c>
      <c r="M145">
        <v>0</v>
      </c>
      <c r="N145" s="58">
        <v>0</v>
      </c>
      <c r="O145">
        <v>5</v>
      </c>
      <c r="P145">
        <v>0</v>
      </c>
      <c r="Q145" s="58">
        <v>0</v>
      </c>
      <c r="R145">
        <v>0</v>
      </c>
      <c r="S145">
        <v>0</v>
      </c>
      <c r="T145">
        <v>0</v>
      </c>
      <c r="U145" s="16">
        <f t="shared" si="23"/>
        <v>0.25</v>
      </c>
      <c r="V145" s="17">
        <f t="shared" si="24"/>
        <v>360</v>
      </c>
      <c r="W145" s="18">
        <f t="shared" si="25"/>
        <v>5.8685446009389673E-4</v>
      </c>
      <c r="X145" s="19">
        <f t="shared" si="26"/>
        <v>0.84507042253521125</v>
      </c>
      <c r="Y145" s="20">
        <f t="shared" si="27"/>
        <v>1.1737089201877935</v>
      </c>
      <c r="Z145" s="18">
        <v>3.4722222222222224E-4</v>
      </c>
      <c r="AA145" s="18">
        <v>3.4722222222222224E-4</v>
      </c>
      <c r="AB145" s="18">
        <v>1.0416666666666667E-3</v>
      </c>
      <c r="AD145" s="18">
        <v>1.3888888888888889E-3</v>
      </c>
      <c r="AE145" s="18">
        <v>4.1666666666666669E-4</v>
      </c>
      <c r="AF145" s="18">
        <v>4.1666666666666669E-4</v>
      </c>
      <c r="AG145" s="18">
        <v>2.4305555555555556E-3</v>
      </c>
      <c r="AH145" s="18">
        <v>1.6203703703703703E-3</v>
      </c>
      <c r="AI145" s="18">
        <v>1.6203703703703703E-3</v>
      </c>
      <c r="AJ145" s="18">
        <v>5.5555555555555556E-4</v>
      </c>
      <c r="AK145" s="18">
        <v>5.5555555555555556E-4</v>
      </c>
      <c r="AL145" s="18">
        <v>5.5555555555555556E-4</v>
      </c>
      <c r="AM145" s="18">
        <v>5.5555555555555556E-4</v>
      </c>
      <c r="AN145" s="18"/>
      <c r="AO145" s="18"/>
      <c r="AP145" s="18"/>
      <c r="AQ145" s="18">
        <v>2.0833333333333333E-3</v>
      </c>
      <c r="AR145" s="18"/>
      <c r="AS145" s="18">
        <v>2.0833333333333333E-3</v>
      </c>
      <c r="AT145" s="18">
        <v>3.472222222222222E-3</v>
      </c>
      <c r="AU145" s="18">
        <v>3.472222222222222E-3</v>
      </c>
      <c r="AV145" s="18">
        <v>3.472222222222222E-3</v>
      </c>
      <c r="AW145" s="18">
        <v>3.472222222222222E-3</v>
      </c>
      <c r="AX145" s="18">
        <v>3.472222222222222E-3</v>
      </c>
      <c r="AY145" s="18"/>
      <c r="AZ145" s="18">
        <v>4.6296296296296293E-4</v>
      </c>
      <c r="BA145" s="18">
        <v>3.4722222222222224E-4</v>
      </c>
      <c r="BB145" s="18"/>
      <c r="BC145" s="18"/>
      <c r="BD145" s="18"/>
      <c r="BE145" s="18">
        <v>3.4722222222222224E-4</v>
      </c>
      <c r="BF145" s="18">
        <v>6.9444444444444447E-4</v>
      </c>
      <c r="BG145" s="18">
        <v>6.9444444444444447E-4</v>
      </c>
      <c r="BH145" s="18">
        <v>6.9444444444444447E-4</v>
      </c>
      <c r="BI145" s="18">
        <v>6.9444444444444447E-4</v>
      </c>
      <c r="BJ145" s="18">
        <v>1.3888888888888889E-3</v>
      </c>
      <c r="BK145" s="18">
        <v>1.3888888888888889E-3</v>
      </c>
      <c r="BL145" s="18">
        <v>1.3888888888888889E-3</v>
      </c>
      <c r="BM145" s="18">
        <v>1.3888888888888889E-3</v>
      </c>
      <c r="BN145" s="18">
        <v>1.3888888888888889E-3</v>
      </c>
      <c r="BO145" s="18">
        <v>1.3888888888888889E-3</v>
      </c>
      <c r="BP145" s="18">
        <v>1.3888888888888889E-3</v>
      </c>
      <c r="BQ145" s="18">
        <f t="shared" si="28"/>
        <v>5.8685446009389673E-4</v>
      </c>
      <c r="BR145" s="18">
        <f t="shared" si="29"/>
        <v>5.8685446009389673E-4</v>
      </c>
    </row>
    <row r="146" spans="1:70" x14ac:dyDescent="0.25">
      <c r="A146" s="1">
        <f t="shared" si="20"/>
        <v>36</v>
      </c>
      <c r="B146" s="2">
        <f t="shared" si="21"/>
        <v>9</v>
      </c>
      <c r="C146" s="2">
        <f t="shared" si="22"/>
        <v>2021</v>
      </c>
      <c r="D146">
        <v>876</v>
      </c>
      <c r="E146" s="59">
        <v>44446</v>
      </c>
      <c r="F146" t="s">
        <v>72</v>
      </c>
      <c r="G146" t="s">
        <v>13</v>
      </c>
      <c r="H146" s="58">
        <v>6.9444444444444441E-3</v>
      </c>
      <c r="I146">
        <v>0.17</v>
      </c>
      <c r="J146">
        <v>138</v>
      </c>
      <c r="K146">
        <v>0</v>
      </c>
      <c r="L146" s="58">
        <v>0</v>
      </c>
      <c r="M146">
        <v>0</v>
      </c>
      <c r="N146" s="58">
        <v>0</v>
      </c>
      <c r="O146">
        <v>6</v>
      </c>
      <c r="P146">
        <v>0</v>
      </c>
      <c r="Q146" s="58">
        <v>0</v>
      </c>
      <c r="R146">
        <v>0</v>
      </c>
      <c r="S146">
        <v>0</v>
      </c>
      <c r="T146">
        <v>0</v>
      </c>
      <c r="U146" s="16">
        <f t="shared" si="23"/>
        <v>6.9444444444444441E-3</v>
      </c>
      <c r="V146" s="17">
        <f t="shared" si="24"/>
        <v>9.9999999999999982</v>
      </c>
      <c r="W146" s="18">
        <f t="shared" si="25"/>
        <v>5.0322061191626409E-5</v>
      </c>
      <c r="X146" s="19">
        <f t="shared" si="26"/>
        <v>7.2463768115942018E-2</v>
      </c>
      <c r="Y146" s="20">
        <f t="shared" si="27"/>
        <v>4.3478260869565215</v>
      </c>
      <c r="Z146" s="18">
        <v>3.4722222222222224E-4</v>
      </c>
      <c r="AA146" s="18">
        <v>3.4722222222222224E-4</v>
      </c>
      <c r="AB146" s="18">
        <v>1.0416666666666667E-3</v>
      </c>
      <c r="AD146" s="18">
        <v>1.3888888888888889E-3</v>
      </c>
      <c r="AE146" s="18">
        <v>4.1666666666666669E-4</v>
      </c>
      <c r="AF146" s="18">
        <v>4.1666666666666669E-4</v>
      </c>
      <c r="AG146" s="18">
        <v>2.4305555555555556E-3</v>
      </c>
      <c r="AH146" s="18">
        <v>1.6203703703703703E-3</v>
      </c>
      <c r="AI146" s="18">
        <v>1.6203703703703703E-3</v>
      </c>
      <c r="AJ146" s="18">
        <v>5.5555555555555556E-4</v>
      </c>
      <c r="AK146" s="18">
        <v>5.5555555555555556E-4</v>
      </c>
      <c r="AL146" s="18">
        <v>5.5555555555555556E-4</v>
      </c>
      <c r="AM146" s="18">
        <v>5.5555555555555556E-4</v>
      </c>
      <c r="AN146" s="18"/>
      <c r="AO146" s="18"/>
      <c r="AP146" s="18"/>
      <c r="AQ146" s="18">
        <v>2.0833333333333333E-3</v>
      </c>
      <c r="AR146" s="18"/>
      <c r="AS146" s="18">
        <v>2.0833333333333333E-3</v>
      </c>
      <c r="AT146" s="18">
        <v>3.472222222222222E-3</v>
      </c>
      <c r="AU146" s="18">
        <v>3.472222222222222E-3</v>
      </c>
      <c r="AV146" s="18">
        <v>3.472222222222222E-3</v>
      </c>
      <c r="AW146" s="18">
        <v>3.472222222222222E-3</v>
      </c>
      <c r="AX146" s="18">
        <v>3.472222222222222E-3</v>
      </c>
      <c r="AY146" s="18"/>
      <c r="AZ146" s="18">
        <v>4.6296296296296293E-4</v>
      </c>
      <c r="BA146" s="18">
        <v>3.4722222222222224E-4</v>
      </c>
      <c r="BB146" s="18"/>
      <c r="BC146" s="18"/>
      <c r="BD146" s="18"/>
      <c r="BE146" s="18">
        <v>3.4722222222222224E-4</v>
      </c>
      <c r="BF146" s="18">
        <v>6.9444444444444447E-4</v>
      </c>
      <c r="BG146" s="18">
        <v>6.9444444444444447E-4</v>
      </c>
      <c r="BH146" s="18">
        <v>6.9444444444444447E-4</v>
      </c>
      <c r="BI146" s="18">
        <v>6.9444444444444447E-4</v>
      </c>
      <c r="BJ146" s="18">
        <v>1.3888888888888889E-3</v>
      </c>
      <c r="BK146" s="18">
        <v>1.3888888888888889E-3</v>
      </c>
      <c r="BL146" s="18">
        <v>1.3888888888888889E-3</v>
      </c>
      <c r="BM146" s="18">
        <v>1.3888888888888889E-3</v>
      </c>
      <c r="BN146" s="18">
        <v>1.3888888888888889E-3</v>
      </c>
      <c r="BO146" s="18">
        <v>1.3888888888888889E-3</v>
      </c>
      <c r="BP146" s="18">
        <v>1.3888888888888889E-3</v>
      </c>
      <c r="BQ146" s="18">
        <f t="shared" si="28"/>
        <v>5.0322061191626409E-5</v>
      </c>
      <c r="BR146" s="18">
        <f t="shared" si="29"/>
        <v>5.0322061191626409E-5</v>
      </c>
    </row>
    <row r="147" spans="1:70" x14ac:dyDescent="0.25">
      <c r="A147" s="1">
        <f t="shared" si="20"/>
        <v>36</v>
      </c>
      <c r="B147" s="2">
        <f t="shared" si="21"/>
        <v>9</v>
      </c>
      <c r="C147" s="2">
        <f t="shared" si="22"/>
        <v>2021</v>
      </c>
      <c r="D147">
        <v>1091</v>
      </c>
      <c r="E147" s="59">
        <v>44446</v>
      </c>
      <c r="F147" t="s">
        <v>59</v>
      </c>
      <c r="G147" t="s">
        <v>13</v>
      </c>
      <c r="H147" s="58">
        <v>0.33333333333333331</v>
      </c>
      <c r="I147">
        <v>8</v>
      </c>
      <c r="J147">
        <v>120</v>
      </c>
      <c r="K147">
        <v>0</v>
      </c>
      <c r="L147" s="58">
        <v>0</v>
      </c>
      <c r="M147">
        <v>0</v>
      </c>
      <c r="N147" s="58">
        <v>0</v>
      </c>
      <c r="O147">
        <v>8</v>
      </c>
      <c r="P147">
        <v>0</v>
      </c>
      <c r="Q147" s="58">
        <v>0</v>
      </c>
      <c r="R147">
        <v>0</v>
      </c>
      <c r="S147">
        <v>0</v>
      </c>
      <c r="T147">
        <v>0</v>
      </c>
      <c r="U147" s="16">
        <f t="shared" si="23"/>
        <v>0.33333333333333331</v>
      </c>
      <c r="V147" s="17">
        <f t="shared" si="24"/>
        <v>479.99999999999994</v>
      </c>
      <c r="W147" s="18">
        <f t="shared" si="25"/>
        <v>2.7777777777777775E-3</v>
      </c>
      <c r="X147" s="19">
        <f t="shared" si="26"/>
        <v>3.9999999999999996</v>
      </c>
      <c r="Y147" s="20">
        <f t="shared" si="27"/>
        <v>6.666666666666667</v>
      </c>
      <c r="Z147" s="18">
        <v>3.4722222222222224E-4</v>
      </c>
      <c r="AA147" s="18">
        <v>3.4722222222222224E-4</v>
      </c>
      <c r="AB147" s="18">
        <v>1.0416666666666667E-3</v>
      </c>
      <c r="AD147" s="18">
        <v>1.3888888888888889E-3</v>
      </c>
      <c r="AE147" s="18">
        <v>4.1666666666666669E-4</v>
      </c>
      <c r="AF147" s="18">
        <v>4.1666666666666669E-4</v>
      </c>
      <c r="AG147" s="18">
        <v>2.4305555555555556E-3</v>
      </c>
      <c r="AH147" s="18">
        <v>1.6203703703703703E-3</v>
      </c>
      <c r="AI147" s="18">
        <v>1.6203703703703703E-3</v>
      </c>
      <c r="AJ147" s="18">
        <v>5.5555555555555556E-4</v>
      </c>
      <c r="AK147" s="18">
        <v>5.5555555555555556E-4</v>
      </c>
      <c r="AL147" s="18">
        <v>5.5555555555555556E-4</v>
      </c>
      <c r="AM147" s="18">
        <v>5.5555555555555556E-4</v>
      </c>
      <c r="AN147" s="18"/>
      <c r="AO147" s="18"/>
      <c r="AP147" s="18"/>
      <c r="AQ147" s="18">
        <v>2.0833333333333333E-3</v>
      </c>
      <c r="AR147" s="18"/>
      <c r="AS147" s="18">
        <v>2.0833333333333333E-3</v>
      </c>
      <c r="AT147" s="18">
        <v>3.472222222222222E-3</v>
      </c>
      <c r="AU147" s="18">
        <v>3.472222222222222E-3</v>
      </c>
      <c r="AV147" s="18">
        <v>3.472222222222222E-3</v>
      </c>
      <c r="AW147" s="18">
        <v>3.472222222222222E-3</v>
      </c>
      <c r="AX147" s="18">
        <v>3.472222222222222E-3</v>
      </c>
      <c r="AY147" s="18"/>
      <c r="AZ147" s="18">
        <v>4.6296296296296293E-4</v>
      </c>
      <c r="BA147" s="18">
        <v>3.4722222222222224E-4</v>
      </c>
      <c r="BB147" s="18"/>
      <c r="BC147" s="18"/>
      <c r="BD147" s="18"/>
      <c r="BE147" s="18">
        <v>3.4722222222222224E-4</v>
      </c>
      <c r="BF147" s="18">
        <v>6.9444444444444447E-4</v>
      </c>
      <c r="BG147" s="18">
        <v>6.9444444444444447E-4</v>
      </c>
      <c r="BH147" s="18">
        <v>6.9444444444444447E-4</v>
      </c>
      <c r="BI147" s="18">
        <v>6.9444444444444447E-4</v>
      </c>
      <c r="BJ147" s="18">
        <v>1.3888888888888889E-3</v>
      </c>
      <c r="BK147" s="18">
        <v>1.3888888888888889E-3</v>
      </c>
      <c r="BL147" s="18">
        <v>1.3888888888888889E-3</v>
      </c>
      <c r="BM147" s="18">
        <v>1.3888888888888889E-3</v>
      </c>
      <c r="BN147" s="18">
        <v>1.3888888888888889E-3</v>
      </c>
      <c r="BO147" s="18">
        <v>1.3888888888888889E-3</v>
      </c>
      <c r="BP147" s="18">
        <v>1.3888888888888889E-3</v>
      </c>
      <c r="BQ147" s="18">
        <f t="shared" si="28"/>
        <v>2.7777777777777775E-3</v>
      </c>
      <c r="BR147" s="18">
        <f t="shared" si="29"/>
        <v>2.7777777777777775E-3</v>
      </c>
    </row>
    <row r="148" spans="1:70" x14ac:dyDescent="0.25">
      <c r="A148" s="1">
        <f t="shared" si="20"/>
        <v>36</v>
      </c>
      <c r="B148" s="2">
        <f t="shared" si="21"/>
        <v>9</v>
      </c>
      <c r="C148" s="2">
        <f t="shared" si="22"/>
        <v>2021</v>
      </c>
      <c r="D148">
        <v>529</v>
      </c>
      <c r="E148" s="59">
        <v>44446</v>
      </c>
      <c r="F148" t="s">
        <v>55</v>
      </c>
      <c r="G148" t="s">
        <v>13</v>
      </c>
      <c r="H148" s="58">
        <v>4.1666666666666664E-2</v>
      </c>
      <c r="I148">
        <v>1</v>
      </c>
      <c r="J148">
        <v>37</v>
      </c>
      <c r="K148">
        <v>0</v>
      </c>
      <c r="L148" s="58">
        <v>0</v>
      </c>
      <c r="M148">
        <v>0</v>
      </c>
      <c r="N148" s="58">
        <v>0</v>
      </c>
      <c r="O148">
        <v>2</v>
      </c>
      <c r="P148">
        <v>0</v>
      </c>
      <c r="Q148" s="58">
        <v>0</v>
      </c>
      <c r="R148">
        <v>0</v>
      </c>
      <c r="S148">
        <v>0</v>
      </c>
      <c r="T148">
        <v>0</v>
      </c>
      <c r="U148" s="16">
        <f t="shared" si="23"/>
        <v>4.1666666666666664E-2</v>
      </c>
      <c r="V148" s="17">
        <f t="shared" si="24"/>
        <v>59.999999999999993</v>
      </c>
      <c r="W148" s="18">
        <f t="shared" si="25"/>
        <v>1.1261261261261261E-3</v>
      </c>
      <c r="X148" s="19">
        <f t="shared" si="26"/>
        <v>1.6216216216216215</v>
      </c>
      <c r="Y148" s="20">
        <f t="shared" si="27"/>
        <v>5.4054054054054053</v>
      </c>
      <c r="Z148" s="18">
        <v>3.4722222222222224E-4</v>
      </c>
      <c r="AA148" s="18">
        <v>3.4722222222222224E-4</v>
      </c>
      <c r="AB148" s="18">
        <v>1.0416666666666667E-3</v>
      </c>
      <c r="AD148" s="18">
        <v>1.3888888888888889E-3</v>
      </c>
      <c r="AE148" s="18">
        <v>4.1666666666666669E-4</v>
      </c>
      <c r="AF148" s="18">
        <v>4.1666666666666669E-4</v>
      </c>
      <c r="AG148" s="18">
        <v>2.4305555555555556E-3</v>
      </c>
      <c r="AH148" s="18">
        <v>1.6203703703703703E-3</v>
      </c>
      <c r="AI148" s="18">
        <v>1.6203703703703703E-3</v>
      </c>
      <c r="AJ148" s="18">
        <v>5.5555555555555556E-4</v>
      </c>
      <c r="AK148" s="18">
        <v>5.5555555555555556E-4</v>
      </c>
      <c r="AL148" s="18">
        <v>5.5555555555555556E-4</v>
      </c>
      <c r="AM148" s="18">
        <v>5.5555555555555556E-4</v>
      </c>
      <c r="AN148" s="18"/>
      <c r="AO148" s="18"/>
      <c r="AP148" s="18"/>
      <c r="AQ148" s="18">
        <v>2.0833333333333333E-3</v>
      </c>
      <c r="AR148" s="18"/>
      <c r="AS148" s="18">
        <v>2.0833333333333333E-3</v>
      </c>
      <c r="AT148" s="18">
        <v>3.472222222222222E-3</v>
      </c>
      <c r="AU148" s="18">
        <v>3.472222222222222E-3</v>
      </c>
      <c r="AV148" s="18">
        <v>3.472222222222222E-3</v>
      </c>
      <c r="AW148" s="18">
        <v>3.472222222222222E-3</v>
      </c>
      <c r="AX148" s="18">
        <v>3.472222222222222E-3</v>
      </c>
      <c r="AY148" s="18"/>
      <c r="AZ148" s="18">
        <v>4.6296296296296293E-4</v>
      </c>
      <c r="BA148" s="18">
        <v>3.4722222222222224E-4</v>
      </c>
      <c r="BB148" s="18"/>
      <c r="BC148" s="18"/>
      <c r="BD148" s="18"/>
      <c r="BE148" s="18">
        <v>3.4722222222222224E-4</v>
      </c>
      <c r="BF148" s="18">
        <v>6.9444444444444447E-4</v>
      </c>
      <c r="BG148" s="18">
        <v>6.9444444444444447E-4</v>
      </c>
      <c r="BH148" s="18">
        <v>6.9444444444444447E-4</v>
      </c>
      <c r="BI148" s="18">
        <v>6.9444444444444447E-4</v>
      </c>
      <c r="BJ148" s="18">
        <v>1.3888888888888889E-3</v>
      </c>
      <c r="BK148" s="18">
        <v>1.3888888888888889E-3</v>
      </c>
      <c r="BL148" s="18">
        <v>1.3888888888888889E-3</v>
      </c>
      <c r="BM148" s="18">
        <v>1.3888888888888889E-3</v>
      </c>
      <c r="BN148" s="18">
        <v>1.3888888888888889E-3</v>
      </c>
      <c r="BO148" s="18">
        <v>1.3888888888888889E-3</v>
      </c>
      <c r="BP148" s="18">
        <v>1.3888888888888889E-3</v>
      </c>
      <c r="BQ148" s="18">
        <f t="shared" si="28"/>
        <v>1.1261261261261261E-3</v>
      </c>
      <c r="BR148" s="18">
        <f t="shared" si="29"/>
        <v>1.1261261261261261E-3</v>
      </c>
    </row>
    <row r="149" spans="1:70" x14ac:dyDescent="0.25">
      <c r="A149" s="1">
        <f t="shared" si="20"/>
        <v>36</v>
      </c>
      <c r="B149" s="2">
        <f t="shared" si="21"/>
        <v>9</v>
      </c>
      <c r="C149" s="2">
        <f t="shared" si="22"/>
        <v>2021</v>
      </c>
      <c r="D149">
        <v>729</v>
      </c>
      <c r="E149" s="59">
        <v>44446</v>
      </c>
      <c r="F149" t="s">
        <v>53</v>
      </c>
      <c r="G149" t="s">
        <v>13</v>
      </c>
      <c r="H149" s="58">
        <v>0.3263888888888889</v>
      </c>
      <c r="I149">
        <v>7.83</v>
      </c>
      <c r="J149">
        <v>674</v>
      </c>
      <c r="K149">
        <v>0</v>
      </c>
      <c r="L149" s="58">
        <v>0</v>
      </c>
      <c r="M149">
        <v>0</v>
      </c>
      <c r="N149" s="58">
        <v>0</v>
      </c>
      <c r="O149">
        <v>25</v>
      </c>
      <c r="P149">
        <v>0</v>
      </c>
      <c r="Q149" s="58">
        <v>0</v>
      </c>
      <c r="R149">
        <v>0</v>
      </c>
      <c r="S149">
        <v>0</v>
      </c>
      <c r="T149">
        <v>0</v>
      </c>
      <c r="U149" s="16">
        <f t="shared" si="23"/>
        <v>0.3263888888888889</v>
      </c>
      <c r="V149" s="17">
        <f t="shared" si="24"/>
        <v>470</v>
      </c>
      <c r="W149" s="18">
        <f t="shared" si="25"/>
        <v>4.8425651170458291E-4</v>
      </c>
      <c r="X149" s="19">
        <f t="shared" si="26"/>
        <v>0.69732937685459939</v>
      </c>
      <c r="Y149" s="20">
        <f t="shared" si="27"/>
        <v>3.7091988130563798</v>
      </c>
      <c r="Z149" s="18">
        <v>3.4722222222222224E-4</v>
      </c>
      <c r="AA149" s="18">
        <v>3.4722222222222224E-4</v>
      </c>
      <c r="AB149" s="18">
        <v>1.0416666666666667E-3</v>
      </c>
      <c r="AD149" s="18">
        <v>1.3888888888888889E-3</v>
      </c>
      <c r="AE149" s="18">
        <v>4.1666666666666669E-4</v>
      </c>
      <c r="AF149" s="18">
        <v>4.1666666666666669E-4</v>
      </c>
      <c r="AG149" s="18">
        <v>2.4305555555555556E-3</v>
      </c>
      <c r="AH149" s="18">
        <v>1.6203703703703703E-3</v>
      </c>
      <c r="AI149" s="18">
        <v>1.6203703703703703E-3</v>
      </c>
      <c r="AJ149" s="18">
        <v>5.5555555555555556E-4</v>
      </c>
      <c r="AK149" s="18">
        <v>5.5555555555555556E-4</v>
      </c>
      <c r="AL149" s="18">
        <v>5.5555555555555556E-4</v>
      </c>
      <c r="AM149" s="18">
        <v>5.5555555555555556E-4</v>
      </c>
      <c r="AN149" s="18"/>
      <c r="AO149" s="18"/>
      <c r="AP149" s="18"/>
      <c r="AQ149" s="18">
        <v>2.0833333333333333E-3</v>
      </c>
      <c r="AR149" s="18"/>
      <c r="AS149" s="18">
        <v>2.0833333333333333E-3</v>
      </c>
      <c r="AT149" s="18">
        <v>3.472222222222222E-3</v>
      </c>
      <c r="AU149" s="18">
        <v>3.472222222222222E-3</v>
      </c>
      <c r="AV149" s="18">
        <v>3.472222222222222E-3</v>
      </c>
      <c r="AW149" s="18">
        <v>3.472222222222222E-3</v>
      </c>
      <c r="AX149" s="18">
        <v>3.472222222222222E-3</v>
      </c>
      <c r="AY149" s="18"/>
      <c r="AZ149" s="18">
        <v>4.6296296296296293E-4</v>
      </c>
      <c r="BA149" s="18">
        <v>3.4722222222222224E-4</v>
      </c>
      <c r="BB149" s="18"/>
      <c r="BC149" s="18"/>
      <c r="BD149" s="18"/>
      <c r="BE149" s="18">
        <v>3.4722222222222224E-4</v>
      </c>
      <c r="BF149" s="18">
        <v>6.9444444444444447E-4</v>
      </c>
      <c r="BG149" s="18">
        <v>6.9444444444444447E-4</v>
      </c>
      <c r="BH149" s="18">
        <v>6.9444444444444447E-4</v>
      </c>
      <c r="BI149" s="18">
        <v>6.9444444444444447E-4</v>
      </c>
      <c r="BJ149" s="18">
        <v>1.3888888888888889E-3</v>
      </c>
      <c r="BK149" s="18">
        <v>1.3888888888888889E-3</v>
      </c>
      <c r="BL149" s="18">
        <v>1.3888888888888889E-3</v>
      </c>
      <c r="BM149" s="18">
        <v>1.3888888888888889E-3</v>
      </c>
      <c r="BN149" s="18">
        <v>1.3888888888888889E-3</v>
      </c>
      <c r="BO149" s="18">
        <v>1.3888888888888889E-3</v>
      </c>
      <c r="BP149" s="18">
        <v>1.3888888888888889E-3</v>
      </c>
      <c r="BQ149" s="18">
        <f t="shared" si="28"/>
        <v>4.8425651170458291E-4</v>
      </c>
      <c r="BR149" s="18">
        <f t="shared" si="29"/>
        <v>4.8425651170458291E-4</v>
      </c>
    </row>
    <row r="150" spans="1:70" x14ac:dyDescent="0.25">
      <c r="A150" s="1">
        <f t="shared" si="20"/>
        <v>36</v>
      </c>
      <c r="B150" s="2">
        <f t="shared" si="21"/>
        <v>9</v>
      </c>
      <c r="C150" s="2">
        <f t="shared" si="22"/>
        <v>2021</v>
      </c>
      <c r="D150">
        <v>906</v>
      </c>
      <c r="E150" s="59">
        <v>44446</v>
      </c>
      <c r="F150" t="s">
        <v>53</v>
      </c>
      <c r="G150" t="s">
        <v>13</v>
      </c>
      <c r="H150" s="58">
        <v>1.3888888888888888E-2</v>
      </c>
      <c r="I150">
        <v>0.33</v>
      </c>
      <c r="J150">
        <v>16</v>
      </c>
      <c r="K150">
        <v>0</v>
      </c>
      <c r="L150" s="58">
        <v>0</v>
      </c>
      <c r="M150">
        <v>0</v>
      </c>
      <c r="N150" s="58">
        <v>0</v>
      </c>
      <c r="O150">
        <v>0</v>
      </c>
      <c r="P150">
        <v>0</v>
      </c>
      <c r="Q150" s="58">
        <v>0</v>
      </c>
      <c r="R150">
        <v>0</v>
      </c>
      <c r="S150">
        <v>0</v>
      </c>
      <c r="T150">
        <v>0</v>
      </c>
      <c r="U150" s="16">
        <f t="shared" si="23"/>
        <v>1.3888888888888888E-2</v>
      </c>
      <c r="V150" s="17">
        <f t="shared" si="24"/>
        <v>19.999999999999996</v>
      </c>
      <c r="W150" s="18">
        <f t="shared" si="25"/>
        <v>8.6805555555555551E-4</v>
      </c>
      <c r="X150" s="19">
        <f t="shared" si="26"/>
        <v>1.2499999999999998</v>
      </c>
      <c r="Y150" s="20">
        <f t="shared" si="27"/>
        <v>0</v>
      </c>
      <c r="Z150" s="18">
        <v>3.4722222222222224E-4</v>
      </c>
      <c r="AA150" s="18">
        <v>3.4722222222222224E-4</v>
      </c>
      <c r="AB150" s="18">
        <v>1.0416666666666667E-3</v>
      </c>
      <c r="AD150" s="18">
        <v>1.3888888888888889E-3</v>
      </c>
      <c r="AE150" s="18">
        <v>4.1666666666666669E-4</v>
      </c>
      <c r="AF150" s="18">
        <v>4.1666666666666669E-4</v>
      </c>
      <c r="AG150" s="18">
        <v>2.4305555555555556E-3</v>
      </c>
      <c r="AH150" s="18">
        <v>1.6203703703703703E-3</v>
      </c>
      <c r="AI150" s="18">
        <v>1.6203703703703703E-3</v>
      </c>
      <c r="AJ150" s="18">
        <v>5.5555555555555556E-4</v>
      </c>
      <c r="AK150" s="18">
        <v>5.5555555555555556E-4</v>
      </c>
      <c r="AL150" s="18">
        <v>5.5555555555555556E-4</v>
      </c>
      <c r="AM150" s="18">
        <v>5.5555555555555556E-4</v>
      </c>
      <c r="AN150" s="18"/>
      <c r="AO150" s="18"/>
      <c r="AP150" s="18"/>
      <c r="AQ150" s="18">
        <v>2.0833333333333333E-3</v>
      </c>
      <c r="AR150" s="18"/>
      <c r="AS150" s="18">
        <v>2.0833333333333333E-3</v>
      </c>
      <c r="AT150" s="18">
        <v>3.472222222222222E-3</v>
      </c>
      <c r="AU150" s="18">
        <v>3.472222222222222E-3</v>
      </c>
      <c r="AV150" s="18">
        <v>3.472222222222222E-3</v>
      </c>
      <c r="AW150" s="18">
        <v>3.472222222222222E-3</v>
      </c>
      <c r="AX150" s="18">
        <v>3.472222222222222E-3</v>
      </c>
      <c r="AY150" s="18"/>
      <c r="AZ150" s="18">
        <v>4.6296296296296293E-4</v>
      </c>
      <c r="BA150" s="18">
        <v>3.4722222222222224E-4</v>
      </c>
      <c r="BB150" s="18"/>
      <c r="BC150" s="18"/>
      <c r="BD150" s="18"/>
      <c r="BE150" s="18">
        <v>3.4722222222222224E-4</v>
      </c>
      <c r="BF150" s="18">
        <v>6.9444444444444447E-4</v>
      </c>
      <c r="BG150" s="18">
        <v>6.9444444444444447E-4</v>
      </c>
      <c r="BH150" s="18">
        <v>6.9444444444444447E-4</v>
      </c>
      <c r="BI150" s="18">
        <v>6.9444444444444447E-4</v>
      </c>
      <c r="BJ150" s="18">
        <v>1.3888888888888889E-3</v>
      </c>
      <c r="BK150" s="18">
        <v>1.3888888888888889E-3</v>
      </c>
      <c r="BL150" s="18">
        <v>1.3888888888888889E-3</v>
      </c>
      <c r="BM150" s="18">
        <v>1.3888888888888889E-3</v>
      </c>
      <c r="BN150" s="18">
        <v>1.3888888888888889E-3</v>
      </c>
      <c r="BO150" s="18">
        <v>1.3888888888888889E-3</v>
      </c>
      <c r="BP150" s="18">
        <v>1.3888888888888889E-3</v>
      </c>
      <c r="BQ150" s="18">
        <f t="shared" si="28"/>
        <v>8.6805555555555551E-4</v>
      </c>
      <c r="BR150" s="18">
        <f t="shared" si="29"/>
        <v>8.6805555555555551E-4</v>
      </c>
    </row>
    <row r="151" spans="1:70" x14ac:dyDescent="0.25">
      <c r="A151" s="1">
        <f t="shared" ref="A151:A208" si="30">_xlfn.ISOWEEKNUM(E151)</f>
        <v>36</v>
      </c>
      <c r="B151" s="2">
        <f t="shared" ref="B151:B208" si="31">MONTH(E151)</f>
        <v>9</v>
      </c>
      <c r="C151" s="2">
        <f t="shared" ref="C151:C208" si="32">YEAR(E151)</f>
        <v>2021</v>
      </c>
      <c r="D151">
        <v>861</v>
      </c>
      <c r="E151" s="59">
        <v>44446</v>
      </c>
      <c r="F151" t="s">
        <v>19</v>
      </c>
      <c r="G151" t="s">
        <v>38</v>
      </c>
      <c r="H151" s="58">
        <v>0.3125</v>
      </c>
      <c r="I151">
        <v>7.5</v>
      </c>
      <c r="J151">
        <v>78</v>
      </c>
      <c r="K151">
        <v>0.25</v>
      </c>
      <c r="L151" s="58">
        <v>1.0416666666666666E-2</v>
      </c>
      <c r="M151">
        <v>0.25</v>
      </c>
      <c r="N151" s="58">
        <v>1.0416666666666666E-2</v>
      </c>
      <c r="O151">
        <v>0</v>
      </c>
      <c r="P151">
        <v>0</v>
      </c>
      <c r="Q151" s="58">
        <v>0</v>
      </c>
      <c r="R151">
        <v>82</v>
      </c>
      <c r="S151">
        <v>0</v>
      </c>
      <c r="T151">
        <v>0</v>
      </c>
      <c r="U151" s="16">
        <f t="shared" ref="U151:U208" si="33">H151-Q151</f>
        <v>0.3125</v>
      </c>
      <c r="V151" s="17">
        <f t="shared" ref="V151:V208" si="34">U151 / ("0:1:0")</f>
        <v>450</v>
      </c>
      <c r="W151" s="18">
        <f t="shared" ref="W151:W208" si="35">U151/J151</f>
        <v>4.0064102564102561E-3</v>
      </c>
      <c r="X151" s="19">
        <f t="shared" ref="X151:X208" si="36">V151/J151</f>
        <v>5.7692307692307692</v>
      </c>
      <c r="Y151" s="20">
        <f t="shared" ref="Y151:Y208" si="37">(O151*100)/J151</f>
        <v>0</v>
      </c>
      <c r="Z151" s="18">
        <v>3.4722222222222224E-4</v>
      </c>
      <c r="AA151" s="18">
        <v>3.4722222222222224E-4</v>
      </c>
      <c r="AB151" s="18">
        <v>1.0416666666666667E-3</v>
      </c>
      <c r="AD151" s="18">
        <v>1.3888888888888889E-3</v>
      </c>
      <c r="AE151" s="18">
        <v>4.1666666666666669E-4</v>
      </c>
      <c r="AF151" s="18">
        <v>4.1666666666666669E-4</v>
      </c>
      <c r="AG151" s="18">
        <v>2.4305555555555556E-3</v>
      </c>
      <c r="AH151" s="18">
        <v>1.6203703703703703E-3</v>
      </c>
      <c r="AI151" s="18">
        <v>1.6203703703703703E-3</v>
      </c>
      <c r="AJ151" s="18">
        <v>5.5555555555555556E-4</v>
      </c>
      <c r="AK151" s="18">
        <v>5.5555555555555556E-4</v>
      </c>
      <c r="AL151" s="18">
        <v>5.5555555555555556E-4</v>
      </c>
      <c r="AM151" s="18">
        <v>5.5555555555555556E-4</v>
      </c>
      <c r="AN151" s="18"/>
      <c r="AO151" s="18"/>
      <c r="AP151" s="18"/>
      <c r="AQ151" s="18">
        <v>2.0833333333333333E-3</v>
      </c>
      <c r="AR151" s="18"/>
      <c r="AS151" s="18">
        <v>2.0833333333333333E-3</v>
      </c>
      <c r="AT151" s="18">
        <v>3.472222222222222E-3</v>
      </c>
      <c r="AU151" s="18">
        <v>3.472222222222222E-3</v>
      </c>
      <c r="AV151" s="18">
        <v>3.472222222222222E-3</v>
      </c>
      <c r="AW151" s="18">
        <v>3.472222222222222E-3</v>
      </c>
      <c r="AX151" s="18">
        <v>3.472222222222222E-3</v>
      </c>
      <c r="AY151" s="18"/>
      <c r="AZ151" s="18">
        <v>4.6296296296296293E-4</v>
      </c>
      <c r="BA151" s="18">
        <v>3.4722222222222224E-4</v>
      </c>
      <c r="BB151" s="18"/>
      <c r="BC151" s="18"/>
      <c r="BD151" s="18"/>
      <c r="BE151" s="18">
        <v>3.4722222222222224E-4</v>
      </c>
      <c r="BF151" s="18">
        <v>6.9444444444444447E-4</v>
      </c>
      <c r="BG151" s="18">
        <v>6.9444444444444447E-4</v>
      </c>
      <c r="BH151" s="18">
        <v>6.9444444444444447E-4</v>
      </c>
      <c r="BI151" s="18">
        <v>6.9444444444444447E-4</v>
      </c>
      <c r="BJ151" s="18">
        <v>1.3888888888888889E-3</v>
      </c>
      <c r="BK151" s="18">
        <v>1.3888888888888889E-3</v>
      </c>
      <c r="BL151" s="18">
        <v>1.3888888888888889E-3</v>
      </c>
      <c r="BM151" s="18">
        <v>1.3888888888888889E-3</v>
      </c>
      <c r="BN151" s="18">
        <v>1.3888888888888889E-3</v>
      </c>
      <c r="BO151" s="18">
        <v>1.3888888888888889E-3</v>
      </c>
      <c r="BP151" s="18">
        <v>1.3888888888888889E-3</v>
      </c>
      <c r="BQ151" s="18">
        <f t="shared" si="28"/>
        <v>4.0064102564102561E-3</v>
      </c>
      <c r="BR151" s="18">
        <f t="shared" si="29"/>
        <v>4.0064102564102561E-3</v>
      </c>
    </row>
    <row r="152" spans="1:70" x14ac:dyDescent="0.25">
      <c r="A152" s="1">
        <f t="shared" si="30"/>
        <v>36</v>
      </c>
      <c r="B152" s="2">
        <f t="shared" si="31"/>
        <v>9</v>
      </c>
      <c r="C152" s="2">
        <f t="shared" si="32"/>
        <v>2021</v>
      </c>
      <c r="D152">
        <v>950</v>
      </c>
      <c r="E152" s="59">
        <v>44446</v>
      </c>
      <c r="F152" t="s">
        <v>19</v>
      </c>
      <c r="G152" t="s">
        <v>14</v>
      </c>
      <c r="H152" s="58">
        <v>0.3125</v>
      </c>
      <c r="I152">
        <v>7.5</v>
      </c>
      <c r="J152">
        <v>82</v>
      </c>
      <c r="K152">
        <v>0</v>
      </c>
      <c r="L152" s="58">
        <v>0</v>
      </c>
      <c r="M152">
        <v>0.5</v>
      </c>
      <c r="N152" s="58">
        <v>2.0833333333333332E-2</v>
      </c>
      <c r="O152">
        <v>15</v>
      </c>
      <c r="P152">
        <v>0</v>
      </c>
      <c r="Q152" s="58">
        <v>0</v>
      </c>
      <c r="R152">
        <v>0</v>
      </c>
      <c r="S152">
        <v>0</v>
      </c>
      <c r="T152">
        <v>0</v>
      </c>
      <c r="U152" s="16">
        <f t="shared" si="33"/>
        <v>0.3125</v>
      </c>
      <c r="V152" s="17">
        <f t="shared" si="34"/>
        <v>450</v>
      </c>
      <c r="W152" s="18">
        <f t="shared" si="35"/>
        <v>3.8109756097560975E-3</v>
      </c>
      <c r="X152" s="19">
        <f t="shared" si="36"/>
        <v>5.4878048780487809</v>
      </c>
      <c r="Y152" s="20">
        <f t="shared" si="37"/>
        <v>18.292682926829269</v>
      </c>
      <c r="Z152" s="18">
        <v>3.4722222222222224E-4</v>
      </c>
      <c r="AA152" s="18">
        <v>3.4722222222222224E-4</v>
      </c>
      <c r="AB152" s="18">
        <v>1.0416666666666667E-3</v>
      </c>
      <c r="AD152" s="18">
        <v>1.3888888888888889E-3</v>
      </c>
      <c r="AE152" s="18">
        <v>4.1666666666666669E-4</v>
      </c>
      <c r="AF152" s="18">
        <v>4.1666666666666669E-4</v>
      </c>
      <c r="AG152" s="18">
        <v>2.4305555555555556E-3</v>
      </c>
      <c r="AH152" s="18">
        <v>1.6203703703703703E-3</v>
      </c>
      <c r="AI152" s="18">
        <v>1.6203703703703703E-3</v>
      </c>
      <c r="AJ152" s="18">
        <v>5.5555555555555556E-4</v>
      </c>
      <c r="AK152" s="18">
        <v>5.5555555555555556E-4</v>
      </c>
      <c r="AL152" s="18">
        <v>5.5555555555555556E-4</v>
      </c>
      <c r="AM152" s="18">
        <v>5.5555555555555556E-4</v>
      </c>
      <c r="AN152" s="18"/>
      <c r="AO152" s="18"/>
      <c r="AP152" s="18"/>
      <c r="AQ152" s="18">
        <v>2.0833333333333333E-3</v>
      </c>
      <c r="AR152" s="18"/>
      <c r="AS152" s="18">
        <v>2.0833333333333333E-3</v>
      </c>
      <c r="AT152" s="18">
        <v>3.472222222222222E-3</v>
      </c>
      <c r="AU152" s="18">
        <v>3.472222222222222E-3</v>
      </c>
      <c r="AV152" s="18">
        <v>3.472222222222222E-3</v>
      </c>
      <c r="AW152" s="18">
        <v>3.472222222222222E-3</v>
      </c>
      <c r="AX152" s="18">
        <v>3.472222222222222E-3</v>
      </c>
      <c r="AY152" s="18"/>
      <c r="AZ152" s="18">
        <v>4.6296296296296293E-4</v>
      </c>
      <c r="BA152" s="18">
        <v>3.4722222222222224E-4</v>
      </c>
      <c r="BB152" s="18"/>
      <c r="BC152" s="18"/>
      <c r="BD152" s="18"/>
      <c r="BE152" s="18">
        <v>3.4722222222222224E-4</v>
      </c>
      <c r="BF152" s="18">
        <v>6.9444444444444447E-4</v>
      </c>
      <c r="BG152" s="18">
        <v>6.9444444444444447E-4</v>
      </c>
      <c r="BH152" s="18">
        <v>6.9444444444444447E-4</v>
      </c>
      <c r="BI152" s="18">
        <v>6.9444444444444447E-4</v>
      </c>
      <c r="BJ152" s="18">
        <v>1.3888888888888889E-3</v>
      </c>
      <c r="BK152" s="18">
        <v>1.3888888888888889E-3</v>
      </c>
      <c r="BL152" s="18">
        <v>1.3888888888888889E-3</v>
      </c>
      <c r="BM152" s="18">
        <v>1.3888888888888889E-3</v>
      </c>
      <c r="BN152" s="18">
        <v>1.3888888888888889E-3</v>
      </c>
      <c r="BO152" s="18">
        <v>1.3888888888888889E-3</v>
      </c>
      <c r="BP152" s="18">
        <v>1.3888888888888889E-3</v>
      </c>
      <c r="BQ152" s="18">
        <f t="shared" si="28"/>
        <v>3.8109756097560975E-3</v>
      </c>
      <c r="BR152" s="18">
        <f t="shared" si="29"/>
        <v>3.8109756097560975E-3</v>
      </c>
    </row>
    <row r="153" spans="1:70" x14ac:dyDescent="0.25">
      <c r="A153" s="1">
        <f t="shared" si="30"/>
        <v>36</v>
      </c>
      <c r="B153" s="2">
        <f t="shared" si="31"/>
        <v>9</v>
      </c>
      <c r="C153" s="2">
        <f t="shared" si="32"/>
        <v>2021</v>
      </c>
      <c r="D153">
        <v>1409</v>
      </c>
      <c r="E153" s="59">
        <v>44446</v>
      </c>
      <c r="F153" t="s">
        <v>19</v>
      </c>
      <c r="G153" t="s">
        <v>15</v>
      </c>
      <c r="H153" s="58">
        <v>0.3125</v>
      </c>
      <c r="I153">
        <v>7.5</v>
      </c>
      <c r="J153">
        <v>90</v>
      </c>
      <c r="K153">
        <v>0</v>
      </c>
      <c r="L153" s="58">
        <v>0</v>
      </c>
      <c r="M153">
        <v>0</v>
      </c>
      <c r="N153" s="58">
        <v>0</v>
      </c>
      <c r="O153">
        <v>2</v>
      </c>
      <c r="P153">
        <v>0</v>
      </c>
      <c r="Q153" s="58">
        <v>0</v>
      </c>
      <c r="R153">
        <v>54</v>
      </c>
      <c r="S153">
        <v>0</v>
      </c>
      <c r="T153">
        <v>0</v>
      </c>
      <c r="U153" s="16">
        <f t="shared" si="33"/>
        <v>0.3125</v>
      </c>
      <c r="V153" s="17">
        <f t="shared" si="34"/>
        <v>450</v>
      </c>
      <c r="W153" s="18">
        <f t="shared" si="35"/>
        <v>3.472222222222222E-3</v>
      </c>
      <c r="X153" s="19">
        <f t="shared" si="36"/>
        <v>5</v>
      </c>
      <c r="Y153" s="20">
        <f t="shared" si="37"/>
        <v>2.2222222222222223</v>
      </c>
      <c r="Z153" s="18">
        <v>3.4722222222222224E-4</v>
      </c>
      <c r="AA153" s="18">
        <v>3.4722222222222224E-4</v>
      </c>
      <c r="AB153" s="18">
        <v>1.0416666666666667E-3</v>
      </c>
      <c r="AD153" s="18">
        <v>1.3888888888888889E-3</v>
      </c>
      <c r="AE153" s="18">
        <v>4.1666666666666669E-4</v>
      </c>
      <c r="AF153" s="18">
        <v>4.1666666666666669E-4</v>
      </c>
      <c r="AG153" s="18">
        <v>2.4305555555555556E-3</v>
      </c>
      <c r="AH153" s="18">
        <v>1.6203703703703703E-3</v>
      </c>
      <c r="AI153" s="18">
        <v>1.6203703703703703E-3</v>
      </c>
      <c r="AJ153" s="18">
        <v>5.5555555555555556E-4</v>
      </c>
      <c r="AK153" s="18">
        <v>5.5555555555555556E-4</v>
      </c>
      <c r="AL153" s="18">
        <v>5.5555555555555556E-4</v>
      </c>
      <c r="AM153" s="18">
        <v>5.5555555555555556E-4</v>
      </c>
      <c r="AN153" s="18"/>
      <c r="AO153" s="18"/>
      <c r="AP153" s="18"/>
      <c r="AQ153" s="18">
        <v>2.0833333333333333E-3</v>
      </c>
      <c r="AR153" s="18"/>
      <c r="AS153" s="18">
        <v>2.0833333333333333E-3</v>
      </c>
      <c r="AT153" s="18">
        <v>3.472222222222222E-3</v>
      </c>
      <c r="AU153" s="18">
        <v>3.472222222222222E-3</v>
      </c>
      <c r="AV153" s="18">
        <v>3.472222222222222E-3</v>
      </c>
      <c r="AW153" s="18">
        <v>3.472222222222222E-3</v>
      </c>
      <c r="AX153" s="18">
        <v>3.472222222222222E-3</v>
      </c>
      <c r="AY153" s="18"/>
      <c r="AZ153" s="18">
        <v>4.6296296296296293E-4</v>
      </c>
      <c r="BA153" s="18">
        <v>3.4722222222222224E-4</v>
      </c>
      <c r="BB153" s="18"/>
      <c r="BC153" s="18"/>
      <c r="BD153" s="18"/>
      <c r="BE153" s="18">
        <v>3.4722222222222224E-4</v>
      </c>
      <c r="BF153" s="18">
        <v>6.9444444444444447E-4</v>
      </c>
      <c r="BG153" s="18">
        <v>6.9444444444444447E-4</v>
      </c>
      <c r="BH153" s="18">
        <v>6.9444444444444447E-4</v>
      </c>
      <c r="BI153" s="18">
        <v>6.9444444444444447E-4</v>
      </c>
      <c r="BJ153" s="18">
        <v>1.3888888888888889E-3</v>
      </c>
      <c r="BK153" s="18">
        <v>1.3888888888888889E-3</v>
      </c>
      <c r="BL153" s="18">
        <v>1.3888888888888889E-3</v>
      </c>
      <c r="BM153" s="18">
        <v>1.3888888888888889E-3</v>
      </c>
      <c r="BN153" s="18">
        <v>1.3888888888888889E-3</v>
      </c>
      <c r="BO153" s="18">
        <v>1.3888888888888889E-3</v>
      </c>
      <c r="BP153" s="18">
        <v>1.3888888888888889E-3</v>
      </c>
      <c r="BQ153" s="18">
        <f t="shared" si="28"/>
        <v>3.472222222222222E-3</v>
      </c>
      <c r="BR153" s="18">
        <f t="shared" si="29"/>
        <v>3.472222222222222E-3</v>
      </c>
    </row>
    <row r="154" spans="1:70" x14ac:dyDescent="0.25">
      <c r="A154" s="1">
        <f t="shared" si="30"/>
        <v>36</v>
      </c>
      <c r="B154" s="2">
        <f t="shared" si="31"/>
        <v>9</v>
      </c>
      <c r="C154" s="2">
        <f t="shared" si="32"/>
        <v>2021</v>
      </c>
      <c r="D154">
        <v>601</v>
      </c>
      <c r="E154" s="59">
        <v>44446</v>
      </c>
      <c r="F154" t="s">
        <v>165</v>
      </c>
      <c r="G154" t="s">
        <v>12</v>
      </c>
      <c r="H154" s="58">
        <v>0.33333333333333331</v>
      </c>
      <c r="I154">
        <v>8</v>
      </c>
      <c r="J154">
        <v>101</v>
      </c>
      <c r="K154">
        <v>0</v>
      </c>
      <c r="L154" s="58">
        <v>0</v>
      </c>
      <c r="M154">
        <v>0</v>
      </c>
      <c r="N154" s="58">
        <v>0</v>
      </c>
      <c r="O154">
        <v>25</v>
      </c>
      <c r="P154">
        <v>0</v>
      </c>
      <c r="Q154" s="58">
        <v>0</v>
      </c>
      <c r="R154">
        <v>0</v>
      </c>
      <c r="S154">
        <v>0</v>
      </c>
      <c r="T154">
        <v>0</v>
      </c>
      <c r="U154" s="16">
        <f t="shared" si="33"/>
        <v>0.33333333333333331</v>
      </c>
      <c r="V154" s="17">
        <f t="shared" si="34"/>
        <v>479.99999999999994</v>
      </c>
      <c r="W154" s="18">
        <f t="shared" si="35"/>
        <v>3.3003300330032999E-3</v>
      </c>
      <c r="X154" s="19">
        <f t="shared" si="36"/>
        <v>4.7524752475247523</v>
      </c>
      <c r="Y154" s="20">
        <f t="shared" si="37"/>
        <v>24.752475247524753</v>
      </c>
      <c r="Z154" s="18">
        <v>3.4722222222222224E-4</v>
      </c>
      <c r="AA154" s="18">
        <v>3.4722222222222224E-4</v>
      </c>
      <c r="AB154" s="18">
        <v>1.0416666666666667E-3</v>
      </c>
      <c r="AD154" s="18">
        <v>1.3888888888888889E-3</v>
      </c>
      <c r="AE154" s="18">
        <v>4.1666666666666669E-4</v>
      </c>
      <c r="AF154" s="18">
        <v>4.1666666666666669E-4</v>
      </c>
      <c r="AG154" s="18">
        <v>2.4305555555555556E-3</v>
      </c>
      <c r="AH154" s="18">
        <v>1.6203703703703703E-3</v>
      </c>
      <c r="AI154" s="18">
        <v>1.6203703703703703E-3</v>
      </c>
      <c r="AJ154" s="18">
        <v>5.5555555555555556E-4</v>
      </c>
      <c r="AK154" s="18">
        <v>5.5555555555555556E-4</v>
      </c>
      <c r="AL154" s="18">
        <v>5.5555555555555556E-4</v>
      </c>
      <c r="AM154" s="18">
        <v>5.5555555555555556E-4</v>
      </c>
      <c r="AN154" s="18"/>
      <c r="AO154" s="18"/>
      <c r="AP154" s="18"/>
      <c r="AQ154" s="18">
        <v>2.0833333333333333E-3</v>
      </c>
      <c r="AR154" s="18"/>
      <c r="AS154" s="18">
        <v>2.0833333333333333E-3</v>
      </c>
      <c r="AT154" s="18">
        <v>3.472222222222222E-3</v>
      </c>
      <c r="AU154" s="18">
        <v>3.472222222222222E-3</v>
      </c>
      <c r="AV154" s="18">
        <v>3.472222222222222E-3</v>
      </c>
      <c r="AW154" s="18">
        <v>3.472222222222222E-3</v>
      </c>
      <c r="AX154" s="18">
        <v>3.472222222222222E-3</v>
      </c>
      <c r="AY154" s="18"/>
      <c r="AZ154" s="18">
        <v>4.6296296296296293E-4</v>
      </c>
      <c r="BA154" s="18">
        <v>3.4722222222222224E-4</v>
      </c>
      <c r="BB154" s="18"/>
      <c r="BC154" s="18"/>
      <c r="BD154" s="18"/>
      <c r="BE154" s="18">
        <v>3.4722222222222224E-4</v>
      </c>
      <c r="BF154" s="18">
        <v>6.9444444444444447E-4</v>
      </c>
      <c r="BG154" s="18">
        <v>6.9444444444444447E-4</v>
      </c>
      <c r="BH154" s="18">
        <v>6.9444444444444447E-4</v>
      </c>
      <c r="BI154" s="18">
        <v>6.9444444444444447E-4</v>
      </c>
      <c r="BJ154" s="18">
        <v>1.3888888888888889E-3</v>
      </c>
      <c r="BK154" s="18">
        <v>1.3888888888888889E-3</v>
      </c>
      <c r="BL154" s="18">
        <v>1.3888888888888889E-3</v>
      </c>
      <c r="BM154" s="18">
        <v>1.3888888888888889E-3</v>
      </c>
      <c r="BN154" s="18">
        <v>1.3888888888888889E-3</v>
      </c>
      <c r="BO154" s="18">
        <v>1.3888888888888889E-3</v>
      </c>
      <c r="BP154" s="18">
        <v>1.3888888888888889E-3</v>
      </c>
      <c r="BQ154" s="18">
        <f t="shared" si="28"/>
        <v>3.3003300330032999E-3</v>
      </c>
      <c r="BR154" s="18">
        <f t="shared" si="29"/>
        <v>3.3003300330032999E-3</v>
      </c>
    </row>
    <row r="155" spans="1:70" x14ac:dyDescent="0.25">
      <c r="A155" s="1">
        <f t="shared" si="30"/>
        <v>36</v>
      </c>
      <c r="B155" s="2">
        <f t="shared" si="31"/>
        <v>9</v>
      </c>
      <c r="C155" s="2">
        <f t="shared" si="32"/>
        <v>2021</v>
      </c>
      <c r="D155">
        <v>1223</v>
      </c>
      <c r="E155" s="59">
        <v>44446</v>
      </c>
      <c r="F155" t="s">
        <v>165</v>
      </c>
      <c r="G155" t="s">
        <v>10</v>
      </c>
      <c r="H155" s="58">
        <v>0.33333333333333331</v>
      </c>
      <c r="I155">
        <v>8</v>
      </c>
      <c r="J155">
        <v>132</v>
      </c>
      <c r="K155">
        <v>0.67</v>
      </c>
      <c r="L155" s="58">
        <v>2.7777777777777776E-2</v>
      </c>
      <c r="M155">
        <v>0.33</v>
      </c>
      <c r="N155" s="58">
        <v>1.3888888888888888E-2</v>
      </c>
      <c r="O155">
        <v>21</v>
      </c>
      <c r="P155">
        <v>1</v>
      </c>
      <c r="Q155" s="58">
        <v>4.1666666666666664E-2</v>
      </c>
      <c r="R155">
        <v>0</v>
      </c>
      <c r="S155">
        <v>0</v>
      </c>
      <c r="T155">
        <v>0</v>
      </c>
      <c r="U155" s="16">
        <f t="shared" si="33"/>
        <v>0.29166666666666663</v>
      </c>
      <c r="V155" s="17">
        <f t="shared" si="34"/>
        <v>419.99999999999994</v>
      </c>
      <c r="W155" s="18">
        <f t="shared" si="35"/>
        <v>2.2095959595959595E-3</v>
      </c>
      <c r="X155" s="19">
        <f t="shared" si="36"/>
        <v>3.1818181818181812</v>
      </c>
      <c r="Y155" s="20">
        <f t="shared" si="37"/>
        <v>15.909090909090908</v>
      </c>
      <c r="Z155" s="18">
        <v>3.4722222222222224E-4</v>
      </c>
      <c r="AA155" s="18">
        <v>3.4722222222222224E-4</v>
      </c>
      <c r="AB155" s="18">
        <v>1.0416666666666667E-3</v>
      </c>
      <c r="AD155" s="18">
        <v>1.3888888888888889E-3</v>
      </c>
      <c r="AE155" s="18">
        <v>4.1666666666666669E-4</v>
      </c>
      <c r="AF155" s="18">
        <v>4.1666666666666669E-4</v>
      </c>
      <c r="AG155" s="18">
        <v>2.4305555555555556E-3</v>
      </c>
      <c r="AH155" s="18">
        <v>1.6203703703703703E-3</v>
      </c>
      <c r="AI155" s="18">
        <v>1.6203703703703703E-3</v>
      </c>
      <c r="AJ155" s="18">
        <v>5.5555555555555556E-4</v>
      </c>
      <c r="AK155" s="18">
        <v>5.5555555555555556E-4</v>
      </c>
      <c r="AL155" s="18">
        <v>5.5555555555555556E-4</v>
      </c>
      <c r="AM155" s="18">
        <v>5.5555555555555556E-4</v>
      </c>
      <c r="AN155" s="18"/>
      <c r="AO155" s="18"/>
      <c r="AP155" s="18"/>
      <c r="AQ155" s="18">
        <v>2.0833333333333333E-3</v>
      </c>
      <c r="AR155" s="18"/>
      <c r="AS155" s="18">
        <v>2.0833333333333333E-3</v>
      </c>
      <c r="AT155" s="18">
        <v>3.472222222222222E-3</v>
      </c>
      <c r="AU155" s="18">
        <v>3.472222222222222E-3</v>
      </c>
      <c r="AV155" s="18">
        <v>3.472222222222222E-3</v>
      </c>
      <c r="AW155" s="18">
        <v>3.472222222222222E-3</v>
      </c>
      <c r="AX155" s="18">
        <v>3.472222222222222E-3</v>
      </c>
      <c r="AY155" s="18"/>
      <c r="AZ155" s="18">
        <v>4.6296296296296293E-4</v>
      </c>
      <c r="BA155" s="18">
        <v>3.4722222222222224E-4</v>
      </c>
      <c r="BB155" s="18"/>
      <c r="BC155" s="18"/>
      <c r="BD155" s="18"/>
      <c r="BE155" s="18">
        <v>3.4722222222222224E-4</v>
      </c>
      <c r="BF155" s="18">
        <v>6.9444444444444447E-4</v>
      </c>
      <c r="BG155" s="18">
        <v>6.9444444444444447E-4</v>
      </c>
      <c r="BH155" s="18">
        <v>6.9444444444444447E-4</v>
      </c>
      <c r="BI155" s="18">
        <v>6.9444444444444447E-4</v>
      </c>
      <c r="BJ155" s="18">
        <v>1.3888888888888889E-3</v>
      </c>
      <c r="BK155" s="18">
        <v>1.3888888888888889E-3</v>
      </c>
      <c r="BL155" s="18">
        <v>1.3888888888888889E-3</v>
      </c>
      <c r="BM155" s="18">
        <v>1.3888888888888889E-3</v>
      </c>
      <c r="BN155" s="18">
        <v>1.3888888888888889E-3</v>
      </c>
      <c r="BO155" s="18">
        <v>1.3888888888888889E-3</v>
      </c>
      <c r="BP155" s="18">
        <v>1.3888888888888889E-3</v>
      </c>
      <c r="BQ155" s="18">
        <f t="shared" si="28"/>
        <v>2.2095959595959595E-3</v>
      </c>
      <c r="BR155" s="18">
        <f t="shared" si="29"/>
        <v>2.2095959595959595E-3</v>
      </c>
    </row>
    <row r="156" spans="1:70" x14ac:dyDescent="0.25">
      <c r="A156" s="1">
        <f t="shared" si="30"/>
        <v>36</v>
      </c>
      <c r="B156" s="2">
        <f t="shared" si="31"/>
        <v>9</v>
      </c>
      <c r="C156" s="2">
        <f t="shared" si="32"/>
        <v>2021</v>
      </c>
      <c r="D156">
        <v>12540</v>
      </c>
      <c r="E156" s="59">
        <v>44446</v>
      </c>
      <c r="F156" t="s">
        <v>62</v>
      </c>
      <c r="G156" t="s">
        <v>12</v>
      </c>
      <c r="H156" s="58">
        <v>0.33333333333333331</v>
      </c>
      <c r="I156">
        <v>8</v>
      </c>
      <c r="J156">
        <v>112</v>
      </c>
      <c r="K156">
        <v>0</v>
      </c>
      <c r="L156" s="58">
        <v>0</v>
      </c>
      <c r="M156">
        <v>0</v>
      </c>
      <c r="N156" s="58">
        <v>0</v>
      </c>
      <c r="O156">
        <v>0</v>
      </c>
      <c r="P156">
        <v>0</v>
      </c>
      <c r="Q156" s="58">
        <v>0</v>
      </c>
      <c r="R156">
        <v>0</v>
      </c>
      <c r="S156">
        <v>0</v>
      </c>
      <c r="T156">
        <v>0</v>
      </c>
      <c r="U156" s="16">
        <f t="shared" si="33"/>
        <v>0.33333333333333331</v>
      </c>
      <c r="V156" s="17">
        <f t="shared" si="34"/>
        <v>479.99999999999994</v>
      </c>
      <c r="W156" s="18">
        <f t="shared" si="35"/>
        <v>2.976190476190476E-3</v>
      </c>
      <c r="X156" s="19">
        <f t="shared" si="36"/>
        <v>4.2857142857142856</v>
      </c>
      <c r="Y156" s="20">
        <f t="shared" si="37"/>
        <v>0</v>
      </c>
      <c r="Z156" s="18">
        <v>3.4722222222222224E-4</v>
      </c>
      <c r="AA156" s="18">
        <v>3.4722222222222224E-4</v>
      </c>
      <c r="AB156" s="18">
        <v>1.0416666666666667E-3</v>
      </c>
      <c r="AD156" s="18">
        <v>1.3888888888888889E-3</v>
      </c>
      <c r="AE156" s="18">
        <v>4.1666666666666669E-4</v>
      </c>
      <c r="AF156" s="18">
        <v>4.1666666666666669E-4</v>
      </c>
      <c r="AG156" s="18">
        <v>2.4305555555555556E-3</v>
      </c>
      <c r="AH156" s="18">
        <v>1.6203703703703703E-3</v>
      </c>
      <c r="AI156" s="18">
        <v>1.6203703703703703E-3</v>
      </c>
      <c r="AJ156" s="18">
        <v>5.5555555555555556E-4</v>
      </c>
      <c r="AK156" s="18">
        <v>5.5555555555555556E-4</v>
      </c>
      <c r="AL156" s="18">
        <v>5.5555555555555556E-4</v>
      </c>
      <c r="AM156" s="18">
        <v>5.5555555555555556E-4</v>
      </c>
      <c r="AN156" s="18"/>
      <c r="AO156" s="18"/>
      <c r="AP156" s="18"/>
      <c r="AQ156" s="18">
        <v>2.0833333333333333E-3</v>
      </c>
      <c r="AR156" s="18"/>
      <c r="AS156" s="18">
        <v>2.0833333333333333E-3</v>
      </c>
      <c r="AT156" s="18">
        <v>3.472222222222222E-3</v>
      </c>
      <c r="AU156" s="18">
        <v>3.472222222222222E-3</v>
      </c>
      <c r="AV156" s="18">
        <v>3.472222222222222E-3</v>
      </c>
      <c r="AW156" s="18">
        <v>3.472222222222222E-3</v>
      </c>
      <c r="AX156" s="18">
        <v>3.472222222222222E-3</v>
      </c>
      <c r="AY156" s="18"/>
      <c r="AZ156" s="18">
        <v>4.6296296296296293E-4</v>
      </c>
      <c r="BA156" s="18">
        <v>3.4722222222222224E-4</v>
      </c>
      <c r="BB156" s="18"/>
      <c r="BC156" s="18"/>
      <c r="BD156" s="18"/>
      <c r="BE156" s="18">
        <v>3.4722222222222224E-4</v>
      </c>
      <c r="BF156" s="18">
        <v>6.9444444444444447E-4</v>
      </c>
      <c r="BG156" s="18">
        <v>6.9444444444444447E-4</v>
      </c>
      <c r="BH156" s="18">
        <v>6.9444444444444447E-4</v>
      </c>
      <c r="BI156" s="18">
        <v>6.9444444444444447E-4</v>
      </c>
      <c r="BJ156" s="18">
        <v>1.3888888888888889E-3</v>
      </c>
      <c r="BK156" s="18">
        <v>1.3888888888888889E-3</v>
      </c>
      <c r="BL156" s="18">
        <v>1.3888888888888889E-3</v>
      </c>
      <c r="BM156" s="18">
        <v>1.3888888888888889E-3</v>
      </c>
      <c r="BN156" s="18">
        <v>1.3888888888888889E-3</v>
      </c>
      <c r="BO156" s="18">
        <v>1.3888888888888889E-3</v>
      </c>
      <c r="BP156" s="18">
        <v>1.3888888888888889E-3</v>
      </c>
      <c r="BQ156" s="18">
        <f t="shared" si="28"/>
        <v>2.976190476190476E-3</v>
      </c>
      <c r="BR156" s="18">
        <f t="shared" si="29"/>
        <v>2.976190476190476E-3</v>
      </c>
    </row>
    <row r="157" spans="1:70" x14ac:dyDescent="0.25">
      <c r="A157" s="1">
        <f t="shared" si="30"/>
        <v>36</v>
      </c>
      <c r="B157" s="2">
        <f t="shared" si="31"/>
        <v>9</v>
      </c>
      <c r="C157" s="2">
        <f t="shared" si="32"/>
        <v>2021</v>
      </c>
      <c r="D157">
        <v>1337</v>
      </c>
      <c r="E157" s="59">
        <v>44446</v>
      </c>
      <c r="F157" t="s">
        <v>62</v>
      </c>
      <c r="G157" t="s">
        <v>10</v>
      </c>
      <c r="H157" s="58">
        <v>0.33333333333333331</v>
      </c>
      <c r="I157">
        <v>8</v>
      </c>
      <c r="J157">
        <v>84</v>
      </c>
      <c r="K157">
        <v>0</v>
      </c>
      <c r="L157" s="58">
        <v>0</v>
      </c>
      <c r="M157">
        <v>0.83</v>
      </c>
      <c r="N157" s="58">
        <v>3.4722222222222224E-2</v>
      </c>
      <c r="O157">
        <v>2</v>
      </c>
      <c r="P157">
        <v>0</v>
      </c>
      <c r="Q157" s="58">
        <v>0</v>
      </c>
      <c r="R157">
        <v>0</v>
      </c>
      <c r="S157">
        <v>0</v>
      </c>
      <c r="T157">
        <v>0</v>
      </c>
      <c r="U157" s="16">
        <f t="shared" si="33"/>
        <v>0.33333333333333331</v>
      </c>
      <c r="V157" s="17">
        <f t="shared" si="34"/>
        <v>479.99999999999994</v>
      </c>
      <c r="W157" s="18">
        <f t="shared" si="35"/>
        <v>3.968253968253968E-3</v>
      </c>
      <c r="X157" s="19">
        <f t="shared" si="36"/>
        <v>5.7142857142857135</v>
      </c>
      <c r="Y157" s="20">
        <f t="shared" si="37"/>
        <v>2.3809523809523809</v>
      </c>
      <c r="Z157" s="18">
        <v>3.4722222222222224E-4</v>
      </c>
      <c r="AA157" s="18">
        <v>3.4722222222222224E-4</v>
      </c>
      <c r="AB157" s="18">
        <v>1.0416666666666667E-3</v>
      </c>
      <c r="AD157" s="18">
        <v>1.3888888888888889E-3</v>
      </c>
      <c r="AE157" s="18">
        <v>4.1666666666666669E-4</v>
      </c>
      <c r="AF157" s="18">
        <v>4.1666666666666669E-4</v>
      </c>
      <c r="AG157" s="18">
        <v>2.4305555555555556E-3</v>
      </c>
      <c r="AH157" s="18">
        <v>1.6203703703703703E-3</v>
      </c>
      <c r="AI157" s="18">
        <v>1.6203703703703703E-3</v>
      </c>
      <c r="AJ157" s="18">
        <v>5.5555555555555556E-4</v>
      </c>
      <c r="AK157" s="18">
        <v>5.5555555555555556E-4</v>
      </c>
      <c r="AL157" s="18">
        <v>5.5555555555555556E-4</v>
      </c>
      <c r="AM157" s="18">
        <v>5.5555555555555556E-4</v>
      </c>
      <c r="AN157" s="18"/>
      <c r="AO157" s="18"/>
      <c r="AP157" s="18"/>
      <c r="AQ157" s="18">
        <v>2.0833333333333333E-3</v>
      </c>
      <c r="AR157" s="18"/>
      <c r="AS157" s="18">
        <v>2.0833333333333333E-3</v>
      </c>
      <c r="AT157" s="18">
        <v>3.472222222222222E-3</v>
      </c>
      <c r="AU157" s="18">
        <v>3.472222222222222E-3</v>
      </c>
      <c r="AV157" s="18">
        <v>3.472222222222222E-3</v>
      </c>
      <c r="AW157" s="18">
        <v>3.472222222222222E-3</v>
      </c>
      <c r="AX157" s="18">
        <v>3.472222222222222E-3</v>
      </c>
      <c r="AY157" s="18"/>
      <c r="AZ157" s="18">
        <v>4.6296296296296293E-4</v>
      </c>
      <c r="BA157" s="18">
        <v>3.4722222222222224E-4</v>
      </c>
      <c r="BB157" s="18"/>
      <c r="BC157" s="18"/>
      <c r="BD157" s="18"/>
      <c r="BE157" s="18">
        <v>3.4722222222222224E-4</v>
      </c>
      <c r="BF157" s="18">
        <v>6.9444444444444447E-4</v>
      </c>
      <c r="BG157" s="18">
        <v>6.9444444444444447E-4</v>
      </c>
      <c r="BH157" s="18">
        <v>6.9444444444444447E-4</v>
      </c>
      <c r="BI157" s="18">
        <v>6.9444444444444447E-4</v>
      </c>
      <c r="BJ157" s="18">
        <v>1.3888888888888889E-3</v>
      </c>
      <c r="BK157" s="18">
        <v>1.3888888888888889E-3</v>
      </c>
      <c r="BL157" s="18">
        <v>1.3888888888888889E-3</v>
      </c>
      <c r="BM157" s="18">
        <v>1.3888888888888889E-3</v>
      </c>
      <c r="BN157" s="18">
        <v>1.3888888888888889E-3</v>
      </c>
      <c r="BO157" s="18">
        <v>1.3888888888888889E-3</v>
      </c>
      <c r="BP157" s="18">
        <v>1.3888888888888889E-3</v>
      </c>
      <c r="BQ157" s="18">
        <f t="shared" si="28"/>
        <v>3.968253968253968E-3</v>
      </c>
      <c r="BR157" s="18">
        <f t="shared" si="29"/>
        <v>3.968253968253968E-3</v>
      </c>
    </row>
    <row r="158" spans="1:70" x14ac:dyDescent="0.25">
      <c r="A158" s="1">
        <f t="shared" si="30"/>
        <v>36</v>
      </c>
      <c r="B158" s="2">
        <f t="shared" si="31"/>
        <v>9</v>
      </c>
      <c r="C158" s="2">
        <f t="shared" si="32"/>
        <v>2021</v>
      </c>
      <c r="D158">
        <v>12081</v>
      </c>
      <c r="E158" s="59">
        <v>44446</v>
      </c>
      <c r="F158" t="s">
        <v>20</v>
      </c>
      <c r="G158" t="s">
        <v>15</v>
      </c>
      <c r="H158" s="58">
        <v>0.3125</v>
      </c>
      <c r="I158">
        <v>7.5</v>
      </c>
      <c r="J158">
        <v>203</v>
      </c>
      <c r="K158">
        <v>0</v>
      </c>
      <c r="L158" s="58">
        <v>0</v>
      </c>
      <c r="M158">
        <v>0.75</v>
      </c>
      <c r="N158" s="58">
        <v>3.125E-2</v>
      </c>
      <c r="O158">
        <v>16</v>
      </c>
      <c r="P158">
        <v>0.67</v>
      </c>
      <c r="Q158" s="58">
        <v>2.7777777777777776E-2</v>
      </c>
      <c r="R158">
        <v>0</v>
      </c>
      <c r="S158">
        <v>0</v>
      </c>
      <c r="T158">
        <v>0</v>
      </c>
      <c r="U158" s="16">
        <f t="shared" si="33"/>
        <v>0.28472222222222221</v>
      </c>
      <c r="V158" s="17">
        <f t="shared" si="34"/>
        <v>409.99999999999994</v>
      </c>
      <c r="W158" s="18">
        <f t="shared" si="35"/>
        <v>1.4025725232621783E-3</v>
      </c>
      <c r="X158" s="19">
        <f t="shared" si="36"/>
        <v>2.0197044334975365</v>
      </c>
      <c r="Y158" s="20">
        <f t="shared" si="37"/>
        <v>7.8817733990147785</v>
      </c>
      <c r="Z158" s="18">
        <v>3.4722222222222224E-4</v>
      </c>
      <c r="AA158" s="18">
        <v>3.4722222222222224E-4</v>
      </c>
      <c r="AB158" s="18">
        <v>1.0416666666666667E-3</v>
      </c>
      <c r="AD158" s="18">
        <v>1.3888888888888889E-3</v>
      </c>
      <c r="AE158" s="18">
        <v>4.1666666666666669E-4</v>
      </c>
      <c r="AF158" s="18">
        <v>4.1666666666666669E-4</v>
      </c>
      <c r="AG158" s="18">
        <v>2.4305555555555556E-3</v>
      </c>
      <c r="AH158" s="18">
        <v>1.6203703703703703E-3</v>
      </c>
      <c r="AI158" s="18">
        <v>1.6203703703703703E-3</v>
      </c>
      <c r="AJ158" s="18">
        <v>5.5555555555555556E-4</v>
      </c>
      <c r="AK158" s="18">
        <v>5.5555555555555556E-4</v>
      </c>
      <c r="AL158" s="18">
        <v>5.5555555555555556E-4</v>
      </c>
      <c r="AM158" s="18">
        <v>5.5555555555555556E-4</v>
      </c>
      <c r="AN158" s="18"/>
      <c r="AO158" s="18"/>
      <c r="AP158" s="18"/>
      <c r="AQ158" s="18">
        <v>2.0833333333333333E-3</v>
      </c>
      <c r="AR158" s="18"/>
      <c r="AS158" s="18">
        <v>2.0833333333333333E-3</v>
      </c>
      <c r="AT158" s="18">
        <v>3.472222222222222E-3</v>
      </c>
      <c r="AU158" s="18">
        <v>3.472222222222222E-3</v>
      </c>
      <c r="AV158" s="18">
        <v>3.472222222222222E-3</v>
      </c>
      <c r="AW158" s="18">
        <v>3.472222222222222E-3</v>
      </c>
      <c r="AX158" s="18">
        <v>3.472222222222222E-3</v>
      </c>
      <c r="AY158" s="18"/>
      <c r="AZ158" s="18">
        <v>4.6296296296296293E-4</v>
      </c>
      <c r="BA158" s="18">
        <v>3.4722222222222224E-4</v>
      </c>
      <c r="BB158" s="18"/>
      <c r="BC158" s="18"/>
      <c r="BD158" s="18"/>
      <c r="BE158" s="18">
        <v>3.4722222222222224E-4</v>
      </c>
      <c r="BF158" s="18">
        <v>6.9444444444444447E-4</v>
      </c>
      <c r="BG158" s="18">
        <v>6.9444444444444447E-4</v>
      </c>
      <c r="BH158" s="18">
        <v>6.9444444444444447E-4</v>
      </c>
      <c r="BI158" s="18">
        <v>6.9444444444444447E-4</v>
      </c>
      <c r="BJ158" s="18">
        <v>1.3888888888888889E-3</v>
      </c>
      <c r="BK158" s="18">
        <v>1.3888888888888889E-3</v>
      </c>
      <c r="BL158" s="18">
        <v>1.3888888888888889E-3</v>
      </c>
      <c r="BM158" s="18">
        <v>1.3888888888888889E-3</v>
      </c>
      <c r="BN158" s="18">
        <v>1.3888888888888889E-3</v>
      </c>
      <c r="BO158" s="18">
        <v>1.3888888888888889E-3</v>
      </c>
      <c r="BP158" s="18">
        <v>1.3888888888888889E-3</v>
      </c>
      <c r="BQ158" s="18">
        <f t="shared" si="28"/>
        <v>1.4025725232621783E-3</v>
      </c>
      <c r="BR158" s="18">
        <f t="shared" si="29"/>
        <v>1.4025725232621783E-3</v>
      </c>
    </row>
    <row r="159" spans="1:70" x14ac:dyDescent="0.25">
      <c r="A159" s="1">
        <f t="shared" si="30"/>
        <v>36</v>
      </c>
      <c r="B159" s="2">
        <f t="shared" si="31"/>
        <v>9</v>
      </c>
      <c r="C159" s="2">
        <f t="shared" si="32"/>
        <v>2021</v>
      </c>
      <c r="D159">
        <v>787</v>
      </c>
      <c r="E159" s="59">
        <v>44446</v>
      </c>
      <c r="F159" t="s">
        <v>21</v>
      </c>
      <c r="G159" t="s">
        <v>38</v>
      </c>
      <c r="H159" s="58">
        <v>0.3125</v>
      </c>
      <c r="I159">
        <v>7.5</v>
      </c>
      <c r="J159">
        <v>155</v>
      </c>
      <c r="K159">
        <v>0</v>
      </c>
      <c r="L159" s="58">
        <v>0</v>
      </c>
      <c r="M159">
        <v>0</v>
      </c>
      <c r="N159" s="58">
        <v>0</v>
      </c>
      <c r="O159">
        <v>55</v>
      </c>
      <c r="P159">
        <v>0.75</v>
      </c>
      <c r="Q159" s="58">
        <v>3.125E-2</v>
      </c>
      <c r="R159">
        <v>0</v>
      </c>
      <c r="S159">
        <v>0</v>
      </c>
      <c r="T159">
        <v>0</v>
      </c>
      <c r="U159" s="16">
        <f t="shared" si="33"/>
        <v>0.28125</v>
      </c>
      <c r="V159" s="17">
        <f t="shared" si="34"/>
        <v>405</v>
      </c>
      <c r="W159" s="18">
        <f t="shared" si="35"/>
        <v>1.8145161290322581E-3</v>
      </c>
      <c r="X159" s="19">
        <f t="shared" si="36"/>
        <v>2.6129032258064515</v>
      </c>
      <c r="Y159" s="20">
        <f t="shared" si="37"/>
        <v>35.483870967741936</v>
      </c>
      <c r="Z159" s="18">
        <v>3.4722222222222224E-4</v>
      </c>
      <c r="AA159" s="18">
        <v>3.4722222222222224E-4</v>
      </c>
      <c r="AB159" s="18">
        <v>1.0416666666666667E-3</v>
      </c>
      <c r="AD159" s="18">
        <v>1.3888888888888889E-3</v>
      </c>
      <c r="AE159" s="18">
        <v>4.1666666666666669E-4</v>
      </c>
      <c r="AF159" s="18">
        <v>4.1666666666666669E-4</v>
      </c>
      <c r="AG159" s="18">
        <v>2.4305555555555556E-3</v>
      </c>
      <c r="AH159" s="18">
        <v>1.6203703703703703E-3</v>
      </c>
      <c r="AI159" s="18">
        <v>1.6203703703703703E-3</v>
      </c>
      <c r="AJ159" s="18">
        <v>5.5555555555555556E-4</v>
      </c>
      <c r="AK159" s="18">
        <v>5.5555555555555556E-4</v>
      </c>
      <c r="AL159" s="18">
        <v>5.5555555555555556E-4</v>
      </c>
      <c r="AM159" s="18">
        <v>5.5555555555555556E-4</v>
      </c>
      <c r="AN159" s="18"/>
      <c r="AO159" s="18"/>
      <c r="AP159" s="18"/>
      <c r="AQ159" s="18">
        <v>2.0833333333333333E-3</v>
      </c>
      <c r="AR159" s="18"/>
      <c r="AS159" s="18">
        <v>2.0833333333333333E-3</v>
      </c>
      <c r="AT159" s="18">
        <v>3.472222222222222E-3</v>
      </c>
      <c r="AU159" s="18">
        <v>3.472222222222222E-3</v>
      </c>
      <c r="AV159" s="18">
        <v>3.472222222222222E-3</v>
      </c>
      <c r="AW159" s="18">
        <v>3.472222222222222E-3</v>
      </c>
      <c r="AX159" s="18">
        <v>3.472222222222222E-3</v>
      </c>
      <c r="AY159" s="18"/>
      <c r="AZ159" s="18">
        <v>4.6296296296296293E-4</v>
      </c>
      <c r="BA159" s="18">
        <v>3.4722222222222224E-4</v>
      </c>
      <c r="BB159" s="18"/>
      <c r="BC159" s="18"/>
      <c r="BD159" s="18"/>
      <c r="BE159" s="18">
        <v>3.4722222222222224E-4</v>
      </c>
      <c r="BF159" s="18">
        <v>6.9444444444444447E-4</v>
      </c>
      <c r="BG159" s="18">
        <v>6.9444444444444447E-4</v>
      </c>
      <c r="BH159" s="18">
        <v>6.9444444444444447E-4</v>
      </c>
      <c r="BI159" s="18">
        <v>6.9444444444444447E-4</v>
      </c>
      <c r="BJ159" s="18">
        <v>1.3888888888888889E-3</v>
      </c>
      <c r="BK159" s="18">
        <v>1.3888888888888889E-3</v>
      </c>
      <c r="BL159" s="18">
        <v>1.3888888888888889E-3</v>
      </c>
      <c r="BM159" s="18">
        <v>1.3888888888888889E-3</v>
      </c>
      <c r="BN159" s="18">
        <v>1.3888888888888889E-3</v>
      </c>
      <c r="BO159" s="18">
        <v>1.3888888888888889E-3</v>
      </c>
      <c r="BP159" s="18">
        <v>1.3888888888888889E-3</v>
      </c>
      <c r="BQ159" s="18">
        <f t="shared" si="28"/>
        <v>1.8145161290322581E-3</v>
      </c>
      <c r="BR159" s="18">
        <f t="shared" si="29"/>
        <v>1.8145161290322581E-3</v>
      </c>
    </row>
    <row r="160" spans="1:70" x14ac:dyDescent="0.25">
      <c r="A160" s="1">
        <f t="shared" si="30"/>
        <v>36</v>
      </c>
      <c r="B160" s="2">
        <f t="shared" si="31"/>
        <v>9</v>
      </c>
      <c r="C160" s="2">
        <f t="shared" si="32"/>
        <v>2021</v>
      </c>
      <c r="D160">
        <v>12072</v>
      </c>
      <c r="E160" s="59">
        <v>44446</v>
      </c>
      <c r="F160" t="s">
        <v>21</v>
      </c>
      <c r="G160" t="s">
        <v>14</v>
      </c>
      <c r="H160" s="58">
        <v>0.3125</v>
      </c>
      <c r="I160">
        <v>7.5</v>
      </c>
      <c r="J160">
        <v>44</v>
      </c>
      <c r="K160">
        <v>0</v>
      </c>
      <c r="L160" s="58">
        <v>0</v>
      </c>
      <c r="M160">
        <v>0.75</v>
      </c>
      <c r="N160" s="58">
        <v>3.125E-2</v>
      </c>
      <c r="O160">
        <v>34</v>
      </c>
      <c r="P160">
        <v>0</v>
      </c>
      <c r="Q160" s="58">
        <v>0</v>
      </c>
      <c r="R160">
        <v>0</v>
      </c>
      <c r="S160">
        <v>0</v>
      </c>
      <c r="T160">
        <v>0</v>
      </c>
      <c r="U160" s="16">
        <f t="shared" si="33"/>
        <v>0.3125</v>
      </c>
      <c r="V160" s="17">
        <f t="shared" si="34"/>
        <v>450</v>
      </c>
      <c r="W160" s="18">
        <f t="shared" si="35"/>
        <v>7.102272727272727E-3</v>
      </c>
      <c r="X160" s="19">
        <f t="shared" si="36"/>
        <v>10.227272727272727</v>
      </c>
      <c r="Y160" s="20">
        <f t="shared" si="37"/>
        <v>77.272727272727266</v>
      </c>
      <c r="Z160" s="18">
        <v>3.4722222222222224E-4</v>
      </c>
      <c r="AA160" s="18">
        <v>3.4722222222222224E-4</v>
      </c>
      <c r="AB160" s="18">
        <v>1.0416666666666667E-3</v>
      </c>
      <c r="AD160" s="18">
        <v>1.3888888888888889E-3</v>
      </c>
      <c r="AE160" s="18">
        <v>4.1666666666666669E-4</v>
      </c>
      <c r="AF160" s="18">
        <v>4.1666666666666669E-4</v>
      </c>
      <c r="AG160" s="18">
        <v>2.4305555555555556E-3</v>
      </c>
      <c r="AH160" s="18">
        <v>1.6203703703703703E-3</v>
      </c>
      <c r="AI160" s="18">
        <v>1.6203703703703703E-3</v>
      </c>
      <c r="AJ160" s="18">
        <v>5.5555555555555556E-4</v>
      </c>
      <c r="AK160" s="18">
        <v>5.5555555555555556E-4</v>
      </c>
      <c r="AL160" s="18">
        <v>5.5555555555555556E-4</v>
      </c>
      <c r="AM160" s="18">
        <v>5.5555555555555556E-4</v>
      </c>
      <c r="AN160" s="18"/>
      <c r="AO160" s="18"/>
      <c r="AP160" s="18"/>
      <c r="AQ160" s="18">
        <v>2.0833333333333333E-3</v>
      </c>
      <c r="AR160" s="18"/>
      <c r="AS160" s="18">
        <v>2.0833333333333333E-3</v>
      </c>
      <c r="AT160" s="18">
        <v>3.472222222222222E-3</v>
      </c>
      <c r="AU160" s="18">
        <v>3.472222222222222E-3</v>
      </c>
      <c r="AV160" s="18">
        <v>3.472222222222222E-3</v>
      </c>
      <c r="AW160" s="18">
        <v>3.472222222222222E-3</v>
      </c>
      <c r="AX160" s="18">
        <v>3.472222222222222E-3</v>
      </c>
      <c r="AY160" s="18"/>
      <c r="AZ160" s="18">
        <v>4.6296296296296293E-4</v>
      </c>
      <c r="BA160" s="18">
        <v>3.4722222222222224E-4</v>
      </c>
      <c r="BB160" s="18"/>
      <c r="BC160" s="18"/>
      <c r="BD160" s="18"/>
      <c r="BE160" s="18">
        <v>3.4722222222222224E-4</v>
      </c>
      <c r="BF160" s="18">
        <v>6.9444444444444447E-4</v>
      </c>
      <c r="BG160" s="18">
        <v>6.9444444444444447E-4</v>
      </c>
      <c r="BH160" s="18">
        <v>6.9444444444444447E-4</v>
      </c>
      <c r="BI160" s="18">
        <v>6.9444444444444447E-4</v>
      </c>
      <c r="BJ160" s="18">
        <v>1.3888888888888889E-3</v>
      </c>
      <c r="BK160" s="18">
        <v>1.3888888888888889E-3</v>
      </c>
      <c r="BL160" s="18">
        <v>1.3888888888888889E-3</v>
      </c>
      <c r="BM160" s="18">
        <v>1.3888888888888889E-3</v>
      </c>
      <c r="BN160" s="18">
        <v>1.3888888888888889E-3</v>
      </c>
      <c r="BO160" s="18">
        <v>1.3888888888888889E-3</v>
      </c>
      <c r="BP160" s="18">
        <v>1.3888888888888889E-3</v>
      </c>
      <c r="BQ160" s="18">
        <f t="shared" si="28"/>
        <v>7.102272727272727E-3</v>
      </c>
      <c r="BR160" s="18">
        <f t="shared" si="29"/>
        <v>7.102272727272727E-3</v>
      </c>
    </row>
    <row r="161" spans="1:70" x14ac:dyDescent="0.25">
      <c r="A161" s="1">
        <f t="shared" si="30"/>
        <v>36</v>
      </c>
      <c r="B161" s="2">
        <f t="shared" si="31"/>
        <v>9</v>
      </c>
      <c r="C161" s="2">
        <f t="shared" si="32"/>
        <v>2021</v>
      </c>
      <c r="D161">
        <v>12164</v>
      </c>
      <c r="E161" s="59">
        <v>44446</v>
      </c>
      <c r="F161" t="s">
        <v>21</v>
      </c>
      <c r="G161" t="s">
        <v>15</v>
      </c>
      <c r="H161" s="58">
        <v>0.3125</v>
      </c>
      <c r="I161">
        <v>7.5</v>
      </c>
      <c r="J161">
        <v>26</v>
      </c>
      <c r="K161">
        <v>0</v>
      </c>
      <c r="L161" s="58">
        <v>0</v>
      </c>
      <c r="M161">
        <v>0.25</v>
      </c>
      <c r="N161" s="58">
        <v>1.0416666666666666E-2</v>
      </c>
      <c r="O161">
        <v>1</v>
      </c>
      <c r="P161">
        <v>0</v>
      </c>
      <c r="Q161" s="58">
        <v>0</v>
      </c>
      <c r="R161">
        <v>0</v>
      </c>
      <c r="S161">
        <v>0</v>
      </c>
      <c r="T161">
        <v>0</v>
      </c>
      <c r="U161" s="16">
        <f t="shared" si="33"/>
        <v>0.3125</v>
      </c>
      <c r="V161" s="17">
        <f t="shared" si="34"/>
        <v>450</v>
      </c>
      <c r="W161" s="18">
        <f t="shared" si="35"/>
        <v>1.201923076923077E-2</v>
      </c>
      <c r="X161" s="19">
        <f t="shared" si="36"/>
        <v>17.307692307692307</v>
      </c>
      <c r="Y161" s="20">
        <f t="shared" si="37"/>
        <v>3.8461538461538463</v>
      </c>
      <c r="Z161" s="18">
        <v>3.4722222222222224E-4</v>
      </c>
      <c r="AA161" s="18">
        <v>3.4722222222222224E-4</v>
      </c>
      <c r="AB161" s="18">
        <v>1.0416666666666667E-3</v>
      </c>
      <c r="AD161" s="18">
        <v>1.3888888888888889E-3</v>
      </c>
      <c r="AE161" s="18">
        <v>4.1666666666666669E-4</v>
      </c>
      <c r="AF161" s="18">
        <v>4.1666666666666669E-4</v>
      </c>
      <c r="AG161" s="18">
        <v>2.4305555555555556E-3</v>
      </c>
      <c r="AH161" s="18">
        <v>1.6203703703703703E-3</v>
      </c>
      <c r="AI161" s="18">
        <v>1.6203703703703703E-3</v>
      </c>
      <c r="AJ161" s="18">
        <v>5.5555555555555556E-4</v>
      </c>
      <c r="AK161" s="18">
        <v>5.5555555555555556E-4</v>
      </c>
      <c r="AL161" s="18">
        <v>5.5555555555555556E-4</v>
      </c>
      <c r="AM161" s="18">
        <v>5.5555555555555556E-4</v>
      </c>
      <c r="AN161" s="18"/>
      <c r="AO161" s="18"/>
      <c r="AP161" s="18"/>
      <c r="AQ161" s="18">
        <v>2.0833333333333333E-3</v>
      </c>
      <c r="AR161" s="18"/>
      <c r="AS161" s="18">
        <v>2.0833333333333333E-3</v>
      </c>
      <c r="AT161" s="18">
        <v>3.472222222222222E-3</v>
      </c>
      <c r="AU161" s="18">
        <v>3.472222222222222E-3</v>
      </c>
      <c r="AV161" s="18">
        <v>3.472222222222222E-3</v>
      </c>
      <c r="AW161" s="18">
        <v>3.472222222222222E-3</v>
      </c>
      <c r="AX161" s="18">
        <v>3.472222222222222E-3</v>
      </c>
      <c r="AY161" s="18"/>
      <c r="AZ161" s="18">
        <v>4.6296296296296293E-4</v>
      </c>
      <c r="BA161" s="18">
        <v>3.4722222222222224E-4</v>
      </c>
      <c r="BB161" s="18"/>
      <c r="BC161" s="18"/>
      <c r="BD161" s="18"/>
      <c r="BE161" s="18">
        <v>3.4722222222222224E-4</v>
      </c>
      <c r="BF161" s="18">
        <v>6.9444444444444447E-4</v>
      </c>
      <c r="BG161" s="18">
        <v>6.9444444444444447E-4</v>
      </c>
      <c r="BH161" s="18">
        <v>6.9444444444444447E-4</v>
      </c>
      <c r="BI161" s="18">
        <v>6.9444444444444447E-4</v>
      </c>
      <c r="BJ161" s="18">
        <v>1.3888888888888889E-3</v>
      </c>
      <c r="BK161" s="18">
        <v>1.3888888888888889E-3</v>
      </c>
      <c r="BL161" s="18">
        <v>1.3888888888888889E-3</v>
      </c>
      <c r="BM161" s="18">
        <v>1.3888888888888889E-3</v>
      </c>
      <c r="BN161" s="18">
        <v>1.3888888888888889E-3</v>
      </c>
      <c r="BO161" s="18">
        <v>1.3888888888888889E-3</v>
      </c>
      <c r="BP161" s="18">
        <v>1.3888888888888889E-3</v>
      </c>
      <c r="BQ161" s="18">
        <f t="shared" ref="BQ161:BQ224" si="38">MIN(W161)</f>
        <v>1.201923076923077E-2</v>
      </c>
      <c r="BR161" s="18">
        <f t="shared" ref="BR161:BR224" si="39">MAX(W161)</f>
        <v>1.201923076923077E-2</v>
      </c>
    </row>
    <row r="162" spans="1:70" x14ac:dyDescent="0.25">
      <c r="A162" s="1">
        <f t="shared" si="30"/>
        <v>36</v>
      </c>
      <c r="B162" s="2">
        <f t="shared" si="31"/>
        <v>9</v>
      </c>
      <c r="C162" s="2">
        <f t="shared" si="32"/>
        <v>2021</v>
      </c>
      <c r="D162">
        <v>12031</v>
      </c>
      <c r="E162" s="59">
        <v>44446</v>
      </c>
      <c r="F162" t="s">
        <v>63</v>
      </c>
      <c r="G162" t="s">
        <v>15</v>
      </c>
      <c r="H162" s="58">
        <v>0.3125</v>
      </c>
      <c r="I162">
        <v>7.5</v>
      </c>
      <c r="J162">
        <v>225</v>
      </c>
      <c r="K162">
        <v>0</v>
      </c>
      <c r="L162" s="58">
        <v>0</v>
      </c>
      <c r="M162">
        <v>0</v>
      </c>
      <c r="N162" s="58">
        <v>0</v>
      </c>
      <c r="O162">
        <v>0</v>
      </c>
      <c r="P162">
        <v>0</v>
      </c>
      <c r="Q162" s="58">
        <v>0</v>
      </c>
      <c r="R162">
        <v>57</v>
      </c>
      <c r="S162">
        <v>0</v>
      </c>
      <c r="T162">
        <v>0</v>
      </c>
      <c r="U162" s="16">
        <f t="shared" si="33"/>
        <v>0.3125</v>
      </c>
      <c r="V162" s="17">
        <f t="shared" si="34"/>
        <v>450</v>
      </c>
      <c r="W162" s="18">
        <f t="shared" si="35"/>
        <v>1.3888888888888889E-3</v>
      </c>
      <c r="X162" s="19">
        <f t="shared" si="36"/>
        <v>2</v>
      </c>
      <c r="Y162" s="20">
        <f t="shared" si="37"/>
        <v>0</v>
      </c>
      <c r="Z162" s="18">
        <v>3.4722222222222224E-4</v>
      </c>
      <c r="AA162" s="18">
        <v>3.4722222222222224E-4</v>
      </c>
      <c r="AB162" s="18">
        <v>1.0416666666666667E-3</v>
      </c>
      <c r="AD162" s="18">
        <v>1.3888888888888889E-3</v>
      </c>
      <c r="AE162" s="18">
        <v>4.1666666666666669E-4</v>
      </c>
      <c r="AF162" s="18">
        <v>4.1666666666666669E-4</v>
      </c>
      <c r="AG162" s="18">
        <v>2.4305555555555556E-3</v>
      </c>
      <c r="AH162" s="18">
        <v>1.6203703703703703E-3</v>
      </c>
      <c r="AI162" s="18">
        <v>1.6203703703703703E-3</v>
      </c>
      <c r="AJ162" s="18">
        <v>5.5555555555555556E-4</v>
      </c>
      <c r="AK162" s="18">
        <v>5.5555555555555556E-4</v>
      </c>
      <c r="AL162" s="18">
        <v>5.5555555555555556E-4</v>
      </c>
      <c r="AM162" s="18">
        <v>5.5555555555555556E-4</v>
      </c>
      <c r="AN162" s="18"/>
      <c r="AO162" s="18"/>
      <c r="AP162" s="18"/>
      <c r="AQ162" s="18">
        <v>2.0833333333333333E-3</v>
      </c>
      <c r="AR162" s="18"/>
      <c r="AS162" s="18">
        <v>2.0833333333333333E-3</v>
      </c>
      <c r="AT162" s="18">
        <v>3.472222222222222E-3</v>
      </c>
      <c r="AU162" s="18">
        <v>3.472222222222222E-3</v>
      </c>
      <c r="AV162" s="18">
        <v>3.472222222222222E-3</v>
      </c>
      <c r="AW162" s="18">
        <v>3.472222222222222E-3</v>
      </c>
      <c r="AX162" s="18">
        <v>3.472222222222222E-3</v>
      </c>
      <c r="AY162" s="18"/>
      <c r="AZ162" s="18">
        <v>4.6296296296296293E-4</v>
      </c>
      <c r="BA162" s="18">
        <v>3.4722222222222224E-4</v>
      </c>
      <c r="BB162" s="18"/>
      <c r="BC162" s="18"/>
      <c r="BD162" s="18"/>
      <c r="BE162" s="18">
        <v>3.4722222222222224E-4</v>
      </c>
      <c r="BF162" s="18">
        <v>6.9444444444444447E-4</v>
      </c>
      <c r="BG162" s="18">
        <v>6.9444444444444447E-4</v>
      </c>
      <c r="BH162" s="18">
        <v>6.9444444444444447E-4</v>
      </c>
      <c r="BI162" s="18">
        <v>6.9444444444444447E-4</v>
      </c>
      <c r="BJ162" s="18">
        <v>1.3888888888888889E-3</v>
      </c>
      <c r="BK162" s="18">
        <v>1.3888888888888889E-3</v>
      </c>
      <c r="BL162" s="18">
        <v>1.3888888888888889E-3</v>
      </c>
      <c r="BM162" s="18">
        <v>1.3888888888888889E-3</v>
      </c>
      <c r="BN162" s="18">
        <v>1.3888888888888889E-3</v>
      </c>
      <c r="BO162" s="18">
        <v>1.3888888888888889E-3</v>
      </c>
      <c r="BP162" s="18">
        <v>1.3888888888888889E-3</v>
      </c>
      <c r="BQ162" s="18">
        <f t="shared" si="38"/>
        <v>1.3888888888888889E-3</v>
      </c>
      <c r="BR162" s="18">
        <f t="shared" si="39"/>
        <v>1.3888888888888889E-3</v>
      </c>
    </row>
    <row r="163" spans="1:70" x14ac:dyDescent="0.25">
      <c r="A163" s="1">
        <f t="shared" si="30"/>
        <v>36</v>
      </c>
      <c r="B163" s="2">
        <f t="shared" si="31"/>
        <v>9</v>
      </c>
      <c r="C163" s="2">
        <f t="shared" si="32"/>
        <v>2021</v>
      </c>
      <c r="D163">
        <v>12082</v>
      </c>
      <c r="E163" s="59">
        <v>44446</v>
      </c>
      <c r="F163" t="s">
        <v>63</v>
      </c>
      <c r="G163" t="s">
        <v>14</v>
      </c>
      <c r="H163" s="58">
        <v>0.3125</v>
      </c>
      <c r="I163">
        <v>7.5</v>
      </c>
      <c r="J163">
        <v>580</v>
      </c>
      <c r="K163">
        <v>0</v>
      </c>
      <c r="L163" s="58">
        <v>0</v>
      </c>
      <c r="M163">
        <v>0.5</v>
      </c>
      <c r="N163" s="58">
        <v>2.0833333333333332E-2</v>
      </c>
      <c r="O163">
        <v>0</v>
      </c>
      <c r="P163">
        <v>0</v>
      </c>
      <c r="Q163" s="58">
        <v>0</v>
      </c>
      <c r="R163">
        <v>81</v>
      </c>
      <c r="S163">
        <v>0</v>
      </c>
      <c r="T163">
        <v>0</v>
      </c>
      <c r="U163" s="16">
        <f t="shared" si="33"/>
        <v>0.3125</v>
      </c>
      <c r="V163" s="17">
        <f t="shared" si="34"/>
        <v>450</v>
      </c>
      <c r="W163" s="18">
        <f t="shared" si="35"/>
        <v>5.3879310344827585E-4</v>
      </c>
      <c r="X163" s="19">
        <f t="shared" si="36"/>
        <v>0.77586206896551724</v>
      </c>
      <c r="Y163" s="20">
        <f t="shared" si="37"/>
        <v>0</v>
      </c>
      <c r="Z163" s="18">
        <v>3.4722222222222224E-4</v>
      </c>
      <c r="AA163" s="18">
        <v>3.4722222222222224E-4</v>
      </c>
      <c r="AB163" s="18">
        <v>1.0416666666666667E-3</v>
      </c>
      <c r="AD163" s="18">
        <v>1.3888888888888889E-3</v>
      </c>
      <c r="AE163" s="18">
        <v>4.1666666666666669E-4</v>
      </c>
      <c r="AF163" s="18">
        <v>4.1666666666666669E-4</v>
      </c>
      <c r="AG163" s="18">
        <v>2.4305555555555556E-3</v>
      </c>
      <c r="AH163" s="18">
        <v>1.6203703703703703E-3</v>
      </c>
      <c r="AI163" s="18">
        <v>1.6203703703703703E-3</v>
      </c>
      <c r="AJ163" s="18">
        <v>5.5555555555555556E-4</v>
      </c>
      <c r="AK163" s="18">
        <v>5.5555555555555556E-4</v>
      </c>
      <c r="AL163" s="18">
        <v>5.5555555555555556E-4</v>
      </c>
      <c r="AM163" s="18">
        <v>5.5555555555555556E-4</v>
      </c>
      <c r="AN163" s="18"/>
      <c r="AO163" s="18"/>
      <c r="AP163" s="18"/>
      <c r="AQ163" s="18">
        <v>2.0833333333333333E-3</v>
      </c>
      <c r="AR163" s="18"/>
      <c r="AS163" s="18">
        <v>2.0833333333333333E-3</v>
      </c>
      <c r="AT163" s="18">
        <v>3.472222222222222E-3</v>
      </c>
      <c r="AU163" s="18">
        <v>3.472222222222222E-3</v>
      </c>
      <c r="AV163" s="18">
        <v>3.472222222222222E-3</v>
      </c>
      <c r="AW163" s="18">
        <v>3.472222222222222E-3</v>
      </c>
      <c r="AX163" s="18">
        <v>3.472222222222222E-3</v>
      </c>
      <c r="AY163" s="18"/>
      <c r="AZ163" s="18">
        <v>4.6296296296296293E-4</v>
      </c>
      <c r="BA163" s="18">
        <v>3.4722222222222224E-4</v>
      </c>
      <c r="BB163" s="18"/>
      <c r="BC163" s="18"/>
      <c r="BD163" s="18"/>
      <c r="BE163" s="18">
        <v>3.4722222222222224E-4</v>
      </c>
      <c r="BF163" s="18">
        <v>6.9444444444444447E-4</v>
      </c>
      <c r="BG163" s="18">
        <v>6.9444444444444447E-4</v>
      </c>
      <c r="BH163" s="18">
        <v>6.9444444444444447E-4</v>
      </c>
      <c r="BI163" s="18">
        <v>6.9444444444444447E-4</v>
      </c>
      <c r="BJ163" s="18">
        <v>1.3888888888888889E-3</v>
      </c>
      <c r="BK163" s="18">
        <v>1.3888888888888889E-3</v>
      </c>
      <c r="BL163" s="18">
        <v>1.3888888888888889E-3</v>
      </c>
      <c r="BM163" s="18">
        <v>1.3888888888888889E-3</v>
      </c>
      <c r="BN163" s="18">
        <v>1.3888888888888889E-3</v>
      </c>
      <c r="BO163" s="18">
        <v>1.3888888888888889E-3</v>
      </c>
      <c r="BP163" s="18">
        <v>1.3888888888888889E-3</v>
      </c>
      <c r="BQ163" s="18">
        <f t="shared" si="38"/>
        <v>5.3879310344827585E-4</v>
      </c>
      <c r="BR163" s="18">
        <f t="shared" si="39"/>
        <v>5.3879310344827585E-4</v>
      </c>
    </row>
    <row r="164" spans="1:70" x14ac:dyDescent="0.25">
      <c r="A164" s="1">
        <f t="shared" si="30"/>
        <v>36</v>
      </c>
      <c r="B164" s="2">
        <f t="shared" si="31"/>
        <v>9</v>
      </c>
      <c r="C164" s="2">
        <f t="shared" si="32"/>
        <v>2021</v>
      </c>
      <c r="D164">
        <v>548</v>
      </c>
      <c r="E164" s="59">
        <v>44446</v>
      </c>
      <c r="F164" t="s">
        <v>80</v>
      </c>
      <c r="G164" t="s">
        <v>38</v>
      </c>
      <c r="H164" s="58">
        <v>0.3125</v>
      </c>
      <c r="I164">
        <v>7.5</v>
      </c>
      <c r="J164">
        <v>562</v>
      </c>
      <c r="K164">
        <v>0</v>
      </c>
      <c r="L164" s="58">
        <v>0</v>
      </c>
      <c r="M164">
        <v>1.33</v>
      </c>
      <c r="N164" s="58">
        <v>5.5555555555555552E-2</v>
      </c>
      <c r="O164">
        <v>0</v>
      </c>
      <c r="P164">
        <v>0</v>
      </c>
      <c r="Q164" s="58">
        <v>0</v>
      </c>
      <c r="R164">
        <v>0</v>
      </c>
      <c r="S164">
        <v>0</v>
      </c>
      <c r="T164">
        <v>0</v>
      </c>
      <c r="U164" s="16">
        <f t="shared" si="33"/>
        <v>0.3125</v>
      </c>
      <c r="V164" s="17">
        <f t="shared" si="34"/>
        <v>450</v>
      </c>
      <c r="W164" s="18">
        <f t="shared" si="35"/>
        <v>5.5604982206405699E-4</v>
      </c>
      <c r="X164" s="19">
        <f t="shared" si="36"/>
        <v>0.80071174377224197</v>
      </c>
      <c r="Y164" s="20">
        <f t="shared" si="37"/>
        <v>0</v>
      </c>
      <c r="Z164" s="18">
        <v>3.4722222222222224E-4</v>
      </c>
      <c r="AA164" s="18">
        <v>3.4722222222222224E-4</v>
      </c>
      <c r="AB164" s="18">
        <v>1.0416666666666667E-3</v>
      </c>
      <c r="AD164" s="18">
        <v>1.3888888888888889E-3</v>
      </c>
      <c r="AE164" s="18">
        <v>4.1666666666666669E-4</v>
      </c>
      <c r="AF164" s="18">
        <v>4.1666666666666669E-4</v>
      </c>
      <c r="AG164" s="18">
        <v>2.4305555555555556E-3</v>
      </c>
      <c r="AH164" s="18">
        <v>1.6203703703703703E-3</v>
      </c>
      <c r="AI164" s="18">
        <v>1.6203703703703703E-3</v>
      </c>
      <c r="AJ164" s="18">
        <v>5.5555555555555556E-4</v>
      </c>
      <c r="AK164" s="18">
        <v>5.5555555555555556E-4</v>
      </c>
      <c r="AL164" s="18">
        <v>5.5555555555555556E-4</v>
      </c>
      <c r="AM164" s="18">
        <v>5.5555555555555556E-4</v>
      </c>
      <c r="AN164" s="18"/>
      <c r="AO164" s="18"/>
      <c r="AP164" s="18"/>
      <c r="AQ164" s="18">
        <v>2.0833333333333333E-3</v>
      </c>
      <c r="AR164" s="18"/>
      <c r="AS164" s="18">
        <v>2.0833333333333333E-3</v>
      </c>
      <c r="AT164" s="18">
        <v>3.472222222222222E-3</v>
      </c>
      <c r="AU164" s="18">
        <v>3.472222222222222E-3</v>
      </c>
      <c r="AV164" s="18">
        <v>3.472222222222222E-3</v>
      </c>
      <c r="AW164" s="18">
        <v>3.472222222222222E-3</v>
      </c>
      <c r="AX164" s="18">
        <v>3.472222222222222E-3</v>
      </c>
      <c r="AY164" s="18"/>
      <c r="AZ164" s="18">
        <v>4.6296296296296293E-4</v>
      </c>
      <c r="BA164" s="18">
        <v>3.4722222222222224E-4</v>
      </c>
      <c r="BB164" s="18"/>
      <c r="BC164" s="18"/>
      <c r="BD164" s="18"/>
      <c r="BE164" s="18">
        <v>3.4722222222222224E-4</v>
      </c>
      <c r="BF164" s="18">
        <v>6.9444444444444447E-4</v>
      </c>
      <c r="BG164" s="18">
        <v>6.9444444444444447E-4</v>
      </c>
      <c r="BH164" s="18">
        <v>6.9444444444444447E-4</v>
      </c>
      <c r="BI164" s="18">
        <v>6.9444444444444447E-4</v>
      </c>
      <c r="BJ164" s="18">
        <v>1.3888888888888889E-3</v>
      </c>
      <c r="BK164" s="18">
        <v>1.3888888888888889E-3</v>
      </c>
      <c r="BL164" s="18">
        <v>1.3888888888888889E-3</v>
      </c>
      <c r="BM164" s="18">
        <v>1.3888888888888889E-3</v>
      </c>
      <c r="BN164" s="18">
        <v>1.3888888888888889E-3</v>
      </c>
      <c r="BO164" s="18">
        <v>1.3888888888888889E-3</v>
      </c>
      <c r="BP164" s="18">
        <v>1.3888888888888889E-3</v>
      </c>
      <c r="BQ164" s="18">
        <f t="shared" si="38"/>
        <v>5.5604982206405699E-4</v>
      </c>
      <c r="BR164" s="18">
        <f t="shared" si="39"/>
        <v>5.5604982206405699E-4</v>
      </c>
    </row>
    <row r="165" spans="1:70" x14ac:dyDescent="0.25">
      <c r="A165" s="1">
        <f t="shared" si="30"/>
        <v>36</v>
      </c>
      <c r="B165" s="2">
        <f t="shared" si="31"/>
        <v>9</v>
      </c>
      <c r="C165" s="2">
        <f t="shared" si="32"/>
        <v>2021</v>
      </c>
      <c r="D165">
        <v>12075</v>
      </c>
      <c r="E165" s="59">
        <v>44446</v>
      </c>
      <c r="F165" t="s">
        <v>80</v>
      </c>
      <c r="G165" t="s">
        <v>14</v>
      </c>
      <c r="H165" s="58">
        <v>0.3125</v>
      </c>
      <c r="I165">
        <v>7.5</v>
      </c>
      <c r="J165">
        <v>478</v>
      </c>
      <c r="K165">
        <v>0</v>
      </c>
      <c r="L165" s="58">
        <v>0</v>
      </c>
      <c r="M165">
        <v>0</v>
      </c>
      <c r="N165" s="58">
        <v>0</v>
      </c>
      <c r="O165">
        <v>0</v>
      </c>
      <c r="P165">
        <v>0</v>
      </c>
      <c r="Q165" s="58">
        <v>0</v>
      </c>
      <c r="R165">
        <v>0</v>
      </c>
      <c r="S165">
        <v>0</v>
      </c>
      <c r="T165">
        <v>0</v>
      </c>
      <c r="U165" s="16">
        <f t="shared" si="33"/>
        <v>0.3125</v>
      </c>
      <c r="V165" s="17">
        <f t="shared" si="34"/>
        <v>450</v>
      </c>
      <c r="W165" s="18">
        <f t="shared" si="35"/>
        <v>6.5376569037656901E-4</v>
      </c>
      <c r="X165" s="19">
        <f t="shared" si="36"/>
        <v>0.94142259414225937</v>
      </c>
      <c r="Y165" s="20">
        <f t="shared" si="37"/>
        <v>0</v>
      </c>
      <c r="Z165" s="18">
        <v>3.4722222222222224E-4</v>
      </c>
      <c r="AA165" s="18">
        <v>3.4722222222222224E-4</v>
      </c>
      <c r="AB165" s="18">
        <v>1.0416666666666667E-3</v>
      </c>
      <c r="AD165" s="18">
        <v>1.3888888888888889E-3</v>
      </c>
      <c r="AE165" s="18">
        <v>4.1666666666666669E-4</v>
      </c>
      <c r="AF165" s="18">
        <v>4.1666666666666669E-4</v>
      </c>
      <c r="AG165" s="18">
        <v>2.4305555555555556E-3</v>
      </c>
      <c r="AH165" s="18">
        <v>1.6203703703703703E-3</v>
      </c>
      <c r="AI165" s="18">
        <v>1.6203703703703703E-3</v>
      </c>
      <c r="AJ165" s="18">
        <v>5.5555555555555556E-4</v>
      </c>
      <c r="AK165" s="18">
        <v>5.5555555555555556E-4</v>
      </c>
      <c r="AL165" s="18">
        <v>5.5555555555555556E-4</v>
      </c>
      <c r="AM165" s="18">
        <v>5.5555555555555556E-4</v>
      </c>
      <c r="AN165" s="18"/>
      <c r="AO165" s="18"/>
      <c r="AP165" s="18"/>
      <c r="AQ165" s="18">
        <v>2.0833333333333333E-3</v>
      </c>
      <c r="AR165" s="18"/>
      <c r="AS165" s="18">
        <v>2.0833333333333333E-3</v>
      </c>
      <c r="AT165" s="18">
        <v>3.472222222222222E-3</v>
      </c>
      <c r="AU165" s="18">
        <v>3.472222222222222E-3</v>
      </c>
      <c r="AV165" s="18">
        <v>3.472222222222222E-3</v>
      </c>
      <c r="AW165" s="18">
        <v>3.472222222222222E-3</v>
      </c>
      <c r="AX165" s="18">
        <v>3.472222222222222E-3</v>
      </c>
      <c r="AY165" s="18"/>
      <c r="AZ165" s="18">
        <v>4.6296296296296293E-4</v>
      </c>
      <c r="BA165" s="18">
        <v>3.4722222222222224E-4</v>
      </c>
      <c r="BB165" s="18"/>
      <c r="BC165" s="18"/>
      <c r="BD165" s="18"/>
      <c r="BE165" s="18">
        <v>3.4722222222222224E-4</v>
      </c>
      <c r="BF165" s="18">
        <v>6.9444444444444447E-4</v>
      </c>
      <c r="BG165" s="18">
        <v>6.9444444444444447E-4</v>
      </c>
      <c r="BH165" s="18">
        <v>6.9444444444444447E-4</v>
      </c>
      <c r="BI165" s="18">
        <v>6.9444444444444447E-4</v>
      </c>
      <c r="BJ165" s="18">
        <v>1.3888888888888889E-3</v>
      </c>
      <c r="BK165" s="18">
        <v>1.3888888888888889E-3</v>
      </c>
      <c r="BL165" s="18">
        <v>1.3888888888888889E-3</v>
      </c>
      <c r="BM165" s="18">
        <v>1.3888888888888889E-3</v>
      </c>
      <c r="BN165" s="18">
        <v>1.3888888888888889E-3</v>
      </c>
      <c r="BO165" s="18">
        <v>1.3888888888888889E-3</v>
      </c>
      <c r="BP165" s="18">
        <v>1.3888888888888889E-3</v>
      </c>
      <c r="BQ165" s="18">
        <f t="shared" si="38"/>
        <v>6.5376569037656901E-4</v>
      </c>
      <c r="BR165" s="18">
        <f t="shared" si="39"/>
        <v>6.5376569037656901E-4</v>
      </c>
    </row>
    <row r="166" spans="1:70" x14ac:dyDescent="0.25">
      <c r="A166" s="1">
        <f t="shared" si="30"/>
        <v>36</v>
      </c>
      <c r="B166" s="2">
        <f t="shared" si="31"/>
        <v>9</v>
      </c>
      <c r="C166" s="2">
        <f t="shared" si="32"/>
        <v>2021</v>
      </c>
      <c r="D166">
        <v>12534</v>
      </c>
      <c r="E166" s="59">
        <v>44446</v>
      </c>
      <c r="F166" t="s">
        <v>80</v>
      </c>
      <c r="G166" t="s">
        <v>15</v>
      </c>
      <c r="H166" s="58">
        <v>0.3125</v>
      </c>
      <c r="I166">
        <v>7.5</v>
      </c>
      <c r="J166">
        <v>330</v>
      </c>
      <c r="K166">
        <v>0</v>
      </c>
      <c r="L166" s="58">
        <v>0</v>
      </c>
      <c r="M166">
        <v>1</v>
      </c>
      <c r="N166" s="58">
        <v>4.1666666666666664E-2</v>
      </c>
      <c r="O166">
        <v>0</v>
      </c>
      <c r="P166">
        <v>2</v>
      </c>
      <c r="Q166" s="58">
        <v>8.3333333333333329E-2</v>
      </c>
      <c r="R166">
        <v>0</v>
      </c>
      <c r="S166">
        <v>0</v>
      </c>
      <c r="T166">
        <v>0</v>
      </c>
      <c r="U166" s="16">
        <f t="shared" si="33"/>
        <v>0.22916666666666669</v>
      </c>
      <c r="V166" s="17">
        <f t="shared" si="34"/>
        <v>330</v>
      </c>
      <c r="W166" s="18">
        <f t="shared" si="35"/>
        <v>6.9444444444444447E-4</v>
      </c>
      <c r="X166" s="19">
        <f t="shared" si="36"/>
        <v>1</v>
      </c>
      <c r="Y166" s="20">
        <f t="shared" si="37"/>
        <v>0</v>
      </c>
      <c r="Z166" s="18">
        <v>3.4722222222222224E-4</v>
      </c>
      <c r="AA166" s="18">
        <v>3.4722222222222224E-4</v>
      </c>
      <c r="AB166" s="18">
        <v>1.0416666666666667E-3</v>
      </c>
      <c r="AD166" s="18">
        <v>1.3888888888888889E-3</v>
      </c>
      <c r="AE166" s="18">
        <v>4.1666666666666669E-4</v>
      </c>
      <c r="AF166" s="18">
        <v>4.1666666666666669E-4</v>
      </c>
      <c r="AG166" s="18">
        <v>2.4305555555555556E-3</v>
      </c>
      <c r="AH166" s="18">
        <v>1.6203703703703703E-3</v>
      </c>
      <c r="AI166" s="18">
        <v>1.6203703703703703E-3</v>
      </c>
      <c r="AJ166" s="18">
        <v>5.5555555555555556E-4</v>
      </c>
      <c r="AK166" s="18">
        <v>5.5555555555555556E-4</v>
      </c>
      <c r="AL166" s="18">
        <v>5.5555555555555556E-4</v>
      </c>
      <c r="AM166" s="18">
        <v>5.5555555555555556E-4</v>
      </c>
      <c r="AN166" s="18"/>
      <c r="AO166" s="18"/>
      <c r="AP166" s="18"/>
      <c r="AQ166" s="18">
        <v>2.0833333333333333E-3</v>
      </c>
      <c r="AR166" s="18"/>
      <c r="AS166" s="18">
        <v>2.0833333333333333E-3</v>
      </c>
      <c r="AT166" s="18">
        <v>3.472222222222222E-3</v>
      </c>
      <c r="AU166" s="18">
        <v>3.472222222222222E-3</v>
      </c>
      <c r="AV166" s="18">
        <v>3.472222222222222E-3</v>
      </c>
      <c r="AW166" s="18">
        <v>3.472222222222222E-3</v>
      </c>
      <c r="AX166" s="18">
        <v>3.472222222222222E-3</v>
      </c>
      <c r="AY166" s="18"/>
      <c r="AZ166" s="18">
        <v>4.6296296296296293E-4</v>
      </c>
      <c r="BA166" s="18">
        <v>3.4722222222222224E-4</v>
      </c>
      <c r="BB166" s="18"/>
      <c r="BC166" s="18"/>
      <c r="BD166" s="18"/>
      <c r="BE166" s="18">
        <v>3.4722222222222224E-4</v>
      </c>
      <c r="BF166" s="18">
        <v>6.9444444444444447E-4</v>
      </c>
      <c r="BG166" s="18">
        <v>6.9444444444444447E-4</v>
      </c>
      <c r="BH166" s="18">
        <v>6.9444444444444447E-4</v>
      </c>
      <c r="BI166" s="18">
        <v>6.9444444444444447E-4</v>
      </c>
      <c r="BJ166" s="18">
        <v>1.3888888888888889E-3</v>
      </c>
      <c r="BK166" s="18">
        <v>1.3888888888888889E-3</v>
      </c>
      <c r="BL166" s="18">
        <v>1.3888888888888889E-3</v>
      </c>
      <c r="BM166" s="18">
        <v>1.3888888888888889E-3</v>
      </c>
      <c r="BN166" s="18">
        <v>1.3888888888888889E-3</v>
      </c>
      <c r="BO166" s="18">
        <v>1.3888888888888889E-3</v>
      </c>
      <c r="BP166" s="18">
        <v>1.3888888888888889E-3</v>
      </c>
      <c r="BQ166" s="18">
        <f t="shared" si="38"/>
        <v>6.9444444444444447E-4</v>
      </c>
      <c r="BR166" s="18">
        <f t="shared" si="39"/>
        <v>6.9444444444444447E-4</v>
      </c>
    </row>
    <row r="167" spans="1:70" x14ac:dyDescent="0.25">
      <c r="A167" s="1">
        <f t="shared" si="30"/>
        <v>36</v>
      </c>
      <c r="B167" s="2">
        <f t="shared" si="31"/>
        <v>9</v>
      </c>
      <c r="C167" s="2">
        <f t="shared" si="32"/>
        <v>2021</v>
      </c>
      <c r="D167">
        <v>901</v>
      </c>
      <c r="E167" s="59">
        <v>44446</v>
      </c>
      <c r="F167" t="s">
        <v>197</v>
      </c>
      <c r="G167" t="s">
        <v>10</v>
      </c>
      <c r="H167" s="58">
        <v>0.33333333333333331</v>
      </c>
      <c r="I167">
        <v>8</v>
      </c>
      <c r="J167">
        <v>860</v>
      </c>
      <c r="K167">
        <v>0</v>
      </c>
      <c r="L167" s="58">
        <v>0</v>
      </c>
      <c r="M167">
        <v>0</v>
      </c>
      <c r="N167" s="58">
        <v>0</v>
      </c>
      <c r="O167">
        <v>0</v>
      </c>
      <c r="P167">
        <v>0</v>
      </c>
      <c r="Q167" s="58">
        <v>0</v>
      </c>
      <c r="R167">
        <v>43</v>
      </c>
      <c r="S167">
        <v>0</v>
      </c>
      <c r="T167">
        <v>0</v>
      </c>
      <c r="U167" s="16">
        <f t="shared" si="33"/>
        <v>0.33333333333333331</v>
      </c>
      <c r="V167" s="17">
        <f t="shared" si="34"/>
        <v>479.99999999999994</v>
      </c>
      <c r="W167" s="18">
        <f t="shared" si="35"/>
        <v>3.875968992248062E-4</v>
      </c>
      <c r="X167" s="19">
        <f t="shared" si="36"/>
        <v>0.55813953488372081</v>
      </c>
      <c r="Y167" s="20">
        <f t="shared" si="37"/>
        <v>0</v>
      </c>
      <c r="Z167" s="18">
        <v>3.4722222222222224E-4</v>
      </c>
      <c r="AA167" s="18">
        <v>3.4722222222222224E-4</v>
      </c>
      <c r="AB167" s="18">
        <v>1.0416666666666667E-3</v>
      </c>
      <c r="AD167" s="18">
        <v>1.3888888888888889E-3</v>
      </c>
      <c r="AE167" s="18">
        <v>4.1666666666666669E-4</v>
      </c>
      <c r="AF167" s="18">
        <v>4.1666666666666669E-4</v>
      </c>
      <c r="AG167" s="18">
        <v>2.4305555555555556E-3</v>
      </c>
      <c r="AH167" s="18">
        <v>1.6203703703703703E-3</v>
      </c>
      <c r="AI167" s="18">
        <v>1.6203703703703703E-3</v>
      </c>
      <c r="AJ167" s="18">
        <v>5.5555555555555556E-4</v>
      </c>
      <c r="AK167" s="18">
        <v>5.5555555555555556E-4</v>
      </c>
      <c r="AL167" s="18">
        <v>5.5555555555555556E-4</v>
      </c>
      <c r="AM167" s="18">
        <v>5.5555555555555556E-4</v>
      </c>
      <c r="AN167" s="18"/>
      <c r="AO167" s="18"/>
      <c r="AP167" s="18"/>
      <c r="AQ167" s="18">
        <v>2.0833333333333333E-3</v>
      </c>
      <c r="AR167" s="18"/>
      <c r="AS167" s="18">
        <v>2.0833333333333333E-3</v>
      </c>
      <c r="AT167" s="18">
        <v>3.472222222222222E-3</v>
      </c>
      <c r="AU167" s="18">
        <v>3.472222222222222E-3</v>
      </c>
      <c r="AV167" s="18">
        <v>3.472222222222222E-3</v>
      </c>
      <c r="AW167" s="18">
        <v>3.472222222222222E-3</v>
      </c>
      <c r="AX167" s="18">
        <v>3.472222222222222E-3</v>
      </c>
      <c r="AY167" s="18"/>
      <c r="AZ167" s="18">
        <v>4.6296296296296293E-4</v>
      </c>
      <c r="BA167" s="18">
        <v>3.4722222222222224E-4</v>
      </c>
      <c r="BB167" s="18"/>
      <c r="BC167" s="18"/>
      <c r="BD167" s="18"/>
      <c r="BE167" s="18">
        <v>3.4722222222222224E-4</v>
      </c>
      <c r="BF167" s="18">
        <v>6.9444444444444447E-4</v>
      </c>
      <c r="BG167" s="18">
        <v>6.9444444444444447E-4</v>
      </c>
      <c r="BH167" s="18">
        <v>6.9444444444444447E-4</v>
      </c>
      <c r="BI167" s="18">
        <v>6.9444444444444447E-4</v>
      </c>
      <c r="BJ167" s="18">
        <v>1.3888888888888889E-3</v>
      </c>
      <c r="BK167" s="18">
        <v>1.3888888888888889E-3</v>
      </c>
      <c r="BL167" s="18">
        <v>1.3888888888888889E-3</v>
      </c>
      <c r="BM167" s="18">
        <v>1.3888888888888889E-3</v>
      </c>
      <c r="BN167" s="18">
        <v>1.3888888888888889E-3</v>
      </c>
      <c r="BO167" s="18">
        <v>1.3888888888888889E-3</v>
      </c>
      <c r="BP167" s="18">
        <v>1.3888888888888889E-3</v>
      </c>
      <c r="BQ167" s="18">
        <f t="shared" si="38"/>
        <v>3.875968992248062E-4</v>
      </c>
      <c r="BR167" s="18">
        <f t="shared" si="39"/>
        <v>3.875968992248062E-4</v>
      </c>
    </row>
    <row r="168" spans="1:70" x14ac:dyDescent="0.25">
      <c r="A168" s="1">
        <f t="shared" si="30"/>
        <v>36</v>
      </c>
      <c r="B168" s="2">
        <f t="shared" si="31"/>
        <v>9</v>
      </c>
      <c r="C168" s="2">
        <f t="shared" si="32"/>
        <v>2021</v>
      </c>
      <c r="D168">
        <v>12507</v>
      </c>
      <c r="E168" s="59">
        <v>44446</v>
      </c>
      <c r="F168" t="s">
        <v>197</v>
      </c>
      <c r="G168" t="s">
        <v>12</v>
      </c>
      <c r="H168" s="58">
        <v>0.29166666666666669</v>
      </c>
      <c r="I168">
        <v>7</v>
      </c>
      <c r="J168">
        <v>418</v>
      </c>
      <c r="K168">
        <v>0</v>
      </c>
      <c r="L168" s="58">
        <v>0</v>
      </c>
      <c r="M168">
        <v>0.33</v>
      </c>
      <c r="N168" s="58">
        <v>1.3888888888888888E-2</v>
      </c>
      <c r="O168">
        <v>0</v>
      </c>
      <c r="P168">
        <v>1</v>
      </c>
      <c r="Q168" s="58">
        <v>4.1666666666666664E-2</v>
      </c>
      <c r="R168">
        <v>0</v>
      </c>
      <c r="S168">
        <v>0</v>
      </c>
      <c r="T168">
        <v>0</v>
      </c>
      <c r="U168" s="16">
        <f t="shared" si="33"/>
        <v>0.25</v>
      </c>
      <c r="V168" s="17">
        <f t="shared" si="34"/>
        <v>360</v>
      </c>
      <c r="W168" s="18">
        <f t="shared" si="35"/>
        <v>5.9808612440191385E-4</v>
      </c>
      <c r="X168" s="19">
        <f t="shared" si="36"/>
        <v>0.86124401913875603</v>
      </c>
      <c r="Y168" s="20">
        <f t="shared" si="37"/>
        <v>0</v>
      </c>
      <c r="Z168" s="18">
        <v>3.4722222222222224E-4</v>
      </c>
      <c r="AA168" s="18">
        <v>3.4722222222222224E-4</v>
      </c>
      <c r="AB168" s="18">
        <v>1.0416666666666667E-3</v>
      </c>
      <c r="AD168" s="18">
        <v>1.3888888888888889E-3</v>
      </c>
      <c r="AE168" s="18">
        <v>4.1666666666666669E-4</v>
      </c>
      <c r="AF168" s="18">
        <v>4.1666666666666669E-4</v>
      </c>
      <c r="AG168" s="18">
        <v>2.4305555555555556E-3</v>
      </c>
      <c r="AH168" s="18">
        <v>1.6203703703703703E-3</v>
      </c>
      <c r="AI168" s="18">
        <v>1.6203703703703703E-3</v>
      </c>
      <c r="AJ168" s="18">
        <v>5.5555555555555556E-4</v>
      </c>
      <c r="AK168" s="18">
        <v>5.5555555555555556E-4</v>
      </c>
      <c r="AL168" s="18">
        <v>5.5555555555555556E-4</v>
      </c>
      <c r="AM168" s="18">
        <v>5.5555555555555556E-4</v>
      </c>
      <c r="AN168" s="18"/>
      <c r="AO168" s="18"/>
      <c r="AP168" s="18"/>
      <c r="AQ168" s="18">
        <v>2.0833333333333333E-3</v>
      </c>
      <c r="AR168" s="18"/>
      <c r="AS168" s="18">
        <v>2.0833333333333333E-3</v>
      </c>
      <c r="AT168" s="18">
        <v>3.472222222222222E-3</v>
      </c>
      <c r="AU168" s="18">
        <v>3.472222222222222E-3</v>
      </c>
      <c r="AV168" s="18">
        <v>3.472222222222222E-3</v>
      </c>
      <c r="AW168" s="18">
        <v>3.472222222222222E-3</v>
      </c>
      <c r="AX168" s="18">
        <v>3.472222222222222E-3</v>
      </c>
      <c r="AY168" s="18"/>
      <c r="AZ168" s="18">
        <v>4.6296296296296293E-4</v>
      </c>
      <c r="BA168" s="18">
        <v>3.4722222222222224E-4</v>
      </c>
      <c r="BB168" s="18"/>
      <c r="BC168" s="18"/>
      <c r="BD168" s="18"/>
      <c r="BE168" s="18">
        <v>3.4722222222222224E-4</v>
      </c>
      <c r="BF168" s="18">
        <v>6.9444444444444447E-4</v>
      </c>
      <c r="BG168" s="18">
        <v>6.9444444444444447E-4</v>
      </c>
      <c r="BH168" s="18">
        <v>6.9444444444444447E-4</v>
      </c>
      <c r="BI168" s="18">
        <v>6.9444444444444447E-4</v>
      </c>
      <c r="BJ168" s="18">
        <v>1.3888888888888889E-3</v>
      </c>
      <c r="BK168" s="18">
        <v>1.3888888888888889E-3</v>
      </c>
      <c r="BL168" s="18">
        <v>1.3888888888888889E-3</v>
      </c>
      <c r="BM168" s="18">
        <v>1.3888888888888889E-3</v>
      </c>
      <c r="BN168" s="18">
        <v>1.3888888888888889E-3</v>
      </c>
      <c r="BO168" s="18">
        <v>1.3888888888888889E-3</v>
      </c>
      <c r="BP168" s="18">
        <v>1.3888888888888889E-3</v>
      </c>
      <c r="BQ168" s="18">
        <f t="shared" si="38"/>
        <v>5.9808612440191385E-4</v>
      </c>
      <c r="BR168" s="18">
        <f t="shared" si="39"/>
        <v>5.9808612440191385E-4</v>
      </c>
    </row>
    <row r="169" spans="1:70" x14ac:dyDescent="0.25">
      <c r="A169" s="1">
        <f t="shared" si="30"/>
        <v>36</v>
      </c>
      <c r="B169" s="2">
        <f t="shared" si="31"/>
        <v>9</v>
      </c>
      <c r="C169" s="2">
        <f t="shared" si="32"/>
        <v>2021</v>
      </c>
      <c r="D169">
        <v>12058</v>
      </c>
      <c r="E169" s="59">
        <v>44446</v>
      </c>
      <c r="F169" t="s">
        <v>168</v>
      </c>
      <c r="G169" t="s">
        <v>12</v>
      </c>
      <c r="H169" s="58">
        <v>0.33333333333333331</v>
      </c>
      <c r="I169">
        <v>8</v>
      </c>
      <c r="J169">
        <v>508</v>
      </c>
      <c r="K169">
        <v>0</v>
      </c>
      <c r="L169" s="58">
        <v>0</v>
      </c>
      <c r="M169">
        <v>0.5</v>
      </c>
      <c r="N169" s="58">
        <v>2.0833333333333332E-2</v>
      </c>
      <c r="O169">
        <v>0</v>
      </c>
      <c r="P169">
        <v>0</v>
      </c>
      <c r="Q169" s="58">
        <v>0</v>
      </c>
      <c r="R169">
        <v>56</v>
      </c>
      <c r="S169">
        <v>0</v>
      </c>
      <c r="T169">
        <v>0</v>
      </c>
      <c r="U169" s="16">
        <f t="shared" si="33"/>
        <v>0.33333333333333331</v>
      </c>
      <c r="V169" s="17">
        <f t="shared" si="34"/>
        <v>479.99999999999994</v>
      </c>
      <c r="W169" s="18">
        <f t="shared" si="35"/>
        <v>6.5616797900262466E-4</v>
      </c>
      <c r="X169" s="19">
        <f t="shared" si="36"/>
        <v>0.9448818897637794</v>
      </c>
      <c r="Y169" s="20">
        <f t="shared" si="37"/>
        <v>0</v>
      </c>
      <c r="Z169" s="18">
        <v>3.4722222222222224E-4</v>
      </c>
      <c r="AA169" s="18">
        <v>3.4722222222222224E-4</v>
      </c>
      <c r="AB169" s="18">
        <v>1.0416666666666667E-3</v>
      </c>
      <c r="AD169" s="18">
        <v>1.3888888888888889E-3</v>
      </c>
      <c r="AE169" s="18">
        <v>4.1666666666666669E-4</v>
      </c>
      <c r="AF169" s="18">
        <v>4.1666666666666669E-4</v>
      </c>
      <c r="AG169" s="18">
        <v>2.4305555555555556E-3</v>
      </c>
      <c r="AH169" s="18">
        <v>1.6203703703703703E-3</v>
      </c>
      <c r="AI169" s="18">
        <v>1.6203703703703703E-3</v>
      </c>
      <c r="AJ169" s="18">
        <v>5.5555555555555556E-4</v>
      </c>
      <c r="AK169" s="18">
        <v>5.5555555555555556E-4</v>
      </c>
      <c r="AL169" s="18">
        <v>5.5555555555555556E-4</v>
      </c>
      <c r="AM169" s="18">
        <v>5.5555555555555556E-4</v>
      </c>
      <c r="AN169" s="18"/>
      <c r="AO169" s="18"/>
      <c r="AP169" s="18"/>
      <c r="AQ169" s="18">
        <v>2.0833333333333333E-3</v>
      </c>
      <c r="AR169" s="18"/>
      <c r="AS169" s="18">
        <v>2.0833333333333333E-3</v>
      </c>
      <c r="AT169" s="18">
        <v>3.472222222222222E-3</v>
      </c>
      <c r="AU169" s="18">
        <v>3.472222222222222E-3</v>
      </c>
      <c r="AV169" s="18">
        <v>3.472222222222222E-3</v>
      </c>
      <c r="AW169" s="18">
        <v>3.472222222222222E-3</v>
      </c>
      <c r="AX169" s="18">
        <v>3.472222222222222E-3</v>
      </c>
      <c r="AY169" s="18"/>
      <c r="AZ169" s="18">
        <v>4.6296296296296293E-4</v>
      </c>
      <c r="BA169" s="18">
        <v>3.4722222222222224E-4</v>
      </c>
      <c r="BB169" s="18"/>
      <c r="BC169" s="18"/>
      <c r="BD169" s="18"/>
      <c r="BE169" s="18">
        <v>3.4722222222222224E-4</v>
      </c>
      <c r="BF169" s="18">
        <v>6.9444444444444447E-4</v>
      </c>
      <c r="BG169" s="18">
        <v>6.9444444444444447E-4</v>
      </c>
      <c r="BH169" s="18">
        <v>6.9444444444444447E-4</v>
      </c>
      <c r="BI169" s="18">
        <v>6.9444444444444447E-4</v>
      </c>
      <c r="BJ169" s="18">
        <v>1.3888888888888889E-3</v>
      </c>
      <c r="BK169" s="18">
        <v>1.3888888888888889E-3</v>
      </c>
      <c r="BL169" s="18">
        <v>1.3888888888888889E-3</v>
      </c>
      <c r="BM169" s="18">
        <v>1.3888888888888889E-3</v>
      </c>
      <c r="BN169" s="18">
        <v>1.3888888888888889E-3</v>
      </c>
      <c r="BO169" s="18">
        <v>1.3888888888888889E-3</v>
      </c>
      <c r="BP169" s="18">
        <v>1.3888888888888889E-3</v>
      </c>
      <c r="BQ169" s="18">
        <f t="shared" si="38"/>
        <v>6.5616797900262466E-4</v>
      </c>
      <c r="BR169" s="18">
        <f t="shared" si="39"/>
        <v>6.5616797900262466E-4</v>
      </c>
    </row>
    <row r="170" spans="1:70" x14ac:dyDescent="0.25">
      <c r="A170" s="1">
        <f t="shared" si="30"/>
        <v>36</v>
      </c>
      <c r="B170" s="2">
        <f t="shared" si="31"/>
        <v>9</v>
      </c>
      <c r="C170" s="2">
        <f t="shared" si="32"/>
        <v>2021</v>
      </c>
      <c r="D170">
        <v>12501</v>
      </c>
      <c r="E170" s="59">
        <v>44446</v>
      </c>
      <c r="F170" t="s">
        <v>68</v>
      </c>
      <c r="G170" t="s">
        <v>15</v>
      </c>
      <c r="H170" s="58">
        <v>0.3125</v>
      </c>
      <c r="I170">
        <v>7.5</v>
      </c>
      <c r="J170">
        <v>245</v>
      </c>
      <c r="K170">
        <v>0</v>
      </c>
      <c r="L170" s="58">
        <v>0</v>
      </c>
      <c r="M170">
        <v>1.5</v>
      </c>
      <c r="N170" s="58">
        <v>6.25E-2</v>
      </c>
      <c r="O170">
        <v>0</v>
      </c>
      <c r="P170">
        <v>0</v>
      </c>
      <c r="Q170" s="58">
        <v>0</v>
      </c>
      <c r="R170">
        <v>60</v>
      </c>
      <c r="S170">
        <v>0</v>
      </c>
      <c r="T170">
        <v>0</v>
      </c>
      <c r="U170" s="16">
        <f t="shared" si="33"/>
        <v>0.3125</v>
      </c>
      <c r="V170" s="17">
        <f t="shared" si="34"/>
        <v>450</v>
      </c>
      <c r="W170" s="18">
        <f t="shared" si="35"/>
        <v>1.2755102040816326E-3</v>
      </c>
      <c r="X170" s="19">
        <f t="shared" si="36"/>
        <v>1.8367346938775511</v>
      </c>
      <c r="Y170" s="20">
        <f t="shared" si="37"/>
        <v>0</v>
      </c>
      <c r="Z170" s="18">
        <v>3.4722222222222224E-4</v>
      </c>
      <c r="AA170" s="18">
        <v>3.4722222222222224E-4</v>
      </c>
      <c r="AB170" s="18">
        <v>1.0416666666666667E-3</v>
      </c>
      <c r="AD170" s="18">
        <v>1.3888888888888889E-3</v>
      </c>
      <c r="AE170" s="18">
        <v>4.1666666666666669E-4</v>
      </c>
      <c r="AF170" s="18">
        <v>4.1666666666666669E-4</v>
      </c>
      <c r="AG170" s="18">
        <v>2.4305555555555556E-3</v>
      </c>
      <c r="AH170" s="18">
        <v>1.6203703703703703E-3</v>
      </c>
      <c r="AI170" s="18">
        <v>1.6203703703703703E-3</v>
      </c>
      <c r="AJ170" s="18">
        <v>5.5555555555555556E-4</v>
      </c>
      <c r="AK170" s="18">
        <v>5.5555555555555556E-4</v>
      </c>
      <c r="AL170" s="18">
        <v>5.5555555555555556E-4</v>
      </c>
      <c r="AM170" s="18">
        <v>5.5555555555555556E-4</v>
      </c>
      <c r="AN170" s="18"/>
      <c r="AO170" s="18"/>
      <c r="AP170" s="18"/>
      <c r="AQ170" s="18">
        <v>2.0833333333333333E-3</v>
      </c>
      <c r="AR170" s="18"/>
      <c r="AS170" s="18">
        <v>2.0833333333333333E-3</v>
      </c>
      <c r="AT170" s="18">
        <v>3.472222222222222E-3</v>
      </c>
      <c r="AU170" s="18">
        <v>3.472222222222222E-3</v>
      </c>
      <c r="AV170" s="18">
        <v>3.472222222222222E-3</v>
      </c>
      <c r="AW170" s="18">
        <v>3.472222222222222E-3</v>
      </c>
      <c r="AX170" s="18">
        <v>3.472222222222222E-3</v>
      </c>
      <c r="AY170" s="18"/>
      <c r="AZ170" s="18">
        <v>4.6296296296296293E-4</v>
      </c>
      <c r="BA170" s="18">
        <v>3.4722222222222224E-4</v>
      </c>
      <c r="BB170" s="18"/>
      <c r="BC170" s="18"/>
      <c r="BD170" s="18"/>
      <c r="BE170" s="18">
        <v>3.4722222222222224E-4</v>
      </c>
      <c r="BF170" s="18">
        <v>6.9444444444444447E-4</v>
      </c>
      <c r="BG170" s="18">
        <v>6.9444444444444447E-4</v>
      </c>
      <c r="BH170" s="18">
        <v>6.9444444444444447E-4</v>
      </c>
      <c r="BI170" s="18">
        <v>6.9444444444444447E-4</v>
      </c>
      <c r="BJ170" s="18">
        <v>1.3888888888888889E-3</v>
      </c>
      <c r="BK170" s="18">
        <v>1.3888888888888889E-3</v>
      </c>
      <c r="BL170" s="18">
        <v>1.3888888888888889E-3</v>
      </c>
      <c r="BM170" s="18">
        <v>1.3888888888888889E-3</v>
      </c>
      <c r="BN170" s="18">
        <v>1.3888888888888889E-3</v>
      </c>
      <c r="BO170" s="18">
        <v>1.3888888888888889E-3</v>
      </c>
      <c r="BP170" s="18">
        <v>1.3888888888888889E-3</v>
      </c>
      <c r="BQ170" s="18">
        <f t="shared" si="38"/>
        <v>1.2755102040816326E-3</v>
      </c>
      <c r="BR170" s="18">
        <f t="shared" si="39"/>
        <v>1.2755102040816326E-3</v>
      </c>
    </row>
    <row r="171" spans="1:70" x14ac:dyDescent="0.25">
      <c r="A171" s="1">
        <f t="shared" si="30"/>
        <v>36</v>
      </c>
      <c r="B171" s="2">
        <f t="shared" si="31"/>
        <v>9</v>
      </c>
      <c r="C171" s="2">
        <f t="shared" si="32"/>
        <v>2021</v>
      </c>
      <c r="D171">
        <v>1326</v>
      </c>
      <c r="E171" s="59">
        <v>44446</v>
      </c>
      <c r="F171" t="s">
        <v>68</v>
      </c>
      <c r="G171" t="s">
        <v>38</v>
      </c>
      <c r="H171" s="58">
        <v>0.3125</v>
      </c>
      <c r="I171">
        <v>7.5</v>
      </c>
      <c r="J171">
        <v>531</v>
      </c>
      <c r="K171">
        <v>0</v>
      </c>
      <c r="L171" s="58">
        <v>0</v>
      </c>
      <c r="M171">
        <v>0</v>
      </c>
      <c r="N171" s="58">
        <v>0</v>
      </c>
      <c r="O171">
        <v>0</v>
      </c>
      <c r="P171">
        <v>0</v>
      </c>
      <c r="Q171" s="58">
        <v>0</v>
      </c>
      <c r="R171">
        <v>77</v>
      </c>
      <c r="S171">
        <v>0</v>
      </c>
      <c r="T171">
        <v>0</v>
      </c>
      <c r="U171" s="16">
        <f t="shared" si="33"/>
        <v>0.3125</v>
      </c>
      <c r="V171" s="17">
        <f t="shared" si="34"/>
        <v>450</v>
      </c>
      <c r="W171" s="18">
        <f t="shared" si="35"/>
        <v>5.885122410546139E-4</v>
      </c>
      <c r="X171" s="19">
        <f t="shared" si="36"/>
        <v>0.84745762711864403</v>
      </c>
      <c r="Y171" s="20">
        <f t="shared" si="37"/>
        <v>0</v>
      </c>
      <c r="Z171" s="18">
        <v>3.4722222222222224E-4</v>
      </c>
      <c r="AA171" s="18">
        <v>3.4722222222222224E-4</v>
      </c>
      <c r="AB171" s="18">
        <v>1.0416666666666667E-3</v>
      </c>
      <c r="AD171" s="18">
        <v>1.3888888888888889E-3</v>
      </c>
      <c r="AE171" s="18">
        <v>4.1666666666666669E-4</v>
      </c>
      <c r="AF171" s="18">
        <v>4.1666666666666669E-4</v>
      </c>
      <c r="AG171" s="18">
        <v>2.4305555555555556E-3</v>
      </c>
      <c r="AH171" s="18">
        <v>1.6203703703703703E-3</v>
      </c>
      <c r="AI171" s="18">
        <v>1.6203703703703703E-3</v>
      </c>
      <c r="AJ171" s="18">
        <v>5.5555555555555556E-4</v>
      </c>
      <c r="AK171" s="18">
        <v>5.5555555555555556E-4</v>
      </c>
      <c r="AL171" s="18">
        <v>5.5555555555555556E-4</v>
      </c>
      <c r="AM171" s="18">
        <v>5.5555555555555556E-4</v>
      </c>
      <c r="AN171" s="18"/>
      <c r="AO171" s="18"/>
      <c r="AP171" s="18"/>
      <c r="AQ171" s="18">
        <v>2.0833333333333333E-3</v>
      </c>
      <c r="AR171" s="18"/>
      <c r="AS171" s="18">
        <v>2.0833333333333333E-3</v>
      </c>
      <c r="AT171" s="18">
        <v>3.472222222222222E-3</v>
      </c>
      <c r="AU171" s="18">
        <v>3.472222222222222E-3</v>
      </c>
      <c r="AV171" s="18">
        <v>3.472222222222222E-3</v>
      </c>
      <c r="AW171" s="18">
        <v>3.472222222222222E-3</v>
      </c>
      <c r="AX171" s="18">
        <v>3.472222222222222E-3</v>
      </c>
      <c r="AY171" s="18"/>
      <c r="AZ171" s="18">
        <v>4.6296296296296293E-4</v>
      </c>
      <c r="BA171" s="18">
        <v>3.4722222222222224E-4</v>
      </c>
      <c r="BB171" s="18"/>
      <c r="BC171" s="18"/>
      <c r="BD171" s="18"/>
      <c r="BE171" s="18">
        <v>3.4722222222222224E-4</v>
      </c>
      <c r="BF171" s="18">
        <v>6.9444444444444447E-4</v>
      </c>
      <c r="BG171" s="18">
        <v>6.9444444444444447E-4</v>
      </c>
      <c r="BH171" s="18">
        <v>6.9444444444444447E-4</v>
      </c>
      <c r="BI171" s="18">
        <v>6.9444444444444447E-4</v>
      </c>
      <c r="BJ171" s="18">
        <v>1.3888888888888889E-3</v>
      </c>
      <c r="BK171" s="18">
        <v>1.3888888888888889E-3</v>
      </c>
      <c r="BL171" s="18">
        <v>1.3888888888888889E-3</v>
      </c>
      <c r="BM171" s="18">
        <v>1.3888888888888889E-3</v>
      </c>
      <c r="BN171" s="18">
        <v>1.3888888888888889E-3</v>
      </c>
      <c r="BO171" s="18">
        <v>1.3888888888888889E-3</v>
      </c>
      <c r="BP171" s="18">
        <v>1.3888888888888889E-3</v>
      </c>
      <c r="BQ171" s="18">
        <f t="shared" si="38"/>
        <v>5.885122410546139E-4</v>
      </c>
      <c r="BR171" s="18">
        <f t="shared" si="39"/>
        <v>5.885122410546139E-4</v>
      </c>
    </row>
    <row r="172" spans="1:70" x14ac:dyDescent="0.25">
      <c r="A172" s="1">
        <f t="shared" si="30"/>
        <v>36</v>
      </c>
      <c r="B172" s="2">
        <f t="shared" si="31"/>
        <v>9</v>
      </c>
      <c r="C172" s="2">
        <f t="shared" si="32"/>
        <v>2021</v>
      </c>
      <c r="D172">
        <v>1327</v>
      </c>
      <c r="E172" s="59">
        <v>44446</v>
      </c>
      <c r="F172" t="s">
        <v>68</v>
      </c>
      <c r="G172" t="s">
        <v>14</v>
      </c>
      <c r="H172" s="58">
        <v>0.3125</v>
      </c>
      <c r="I172">
        <v>7.5</v>
      </c>
      <c r="J172">
        <v>429</v>
      </c>
      <c r="K172">
        <v>0</v>
      </c>
      <c r="L172" s="58">
        <v>0</v>
      </c>
      <c r="M172">
        <v>0</v>
      </c>
      <c r="N172" s="58">
        <v>0</v>
      </c>
      <c r="O172">
        <v>0</v>
      </c>
      <c r="P172">
        <v>0.5</v>
      </c>
      <c r="Q172" s="58">
        <v>2.0833333333333332E-2</v>
      </c>
      <c r="R172">
        <v>76</v>
      </c>
      <c r="S172">
        <v>0</v>
      </c>
      <c r="T172">
        <v>0</v>
      </c>
      <c r="U172" s="16">
        <f t="shared" si="33"/>
        <v>0.29166666666666669</v>
      </c>
      <c r="V172" s="17">
        <f t="shared" si="34"/>
        <v>420</v>
      </c>
      <c r="W172" s="18">
        <f t="shared" si="35"/>
        <v>6.7987567987567988E-4</v>
      </c>
      <c r="X172" s="19">
        <f t="shared" si="36"/>
        <v>0.97902097902097907</v>
      </c>
      <c r="Y172" s="20">
        <f t="shared" si="37"/>
        <v>0</v>
      </c>
      <c r="Z172" s="18">
        <v>3.4722222222222224E-4</v>
      </c>
      <c r="AA172" s="18">
        <v>3.4722222222222224E-4</v>
      </c>
      <c r="AB172" s="18">
        <v>1.0416666666666667E-3</v>
      </c>
      <c r="AD172" s="18">
        <v>1.3888888888888889E-3</v>
      </c>
      <c r="AE172" s="18">
        <v>4.1666666666666669E-4</v>
      </c>
      <c r="AF172" s="18">
        <v>4.1666666666666669E-4</v>
      </c>
      <c r="AG172" s="18">
        <v>2.4305555555555556E-3</v>
      </c>
      <c r="AH172" s="18">
        <v>1.6203703703703703E-3</v>
      </c>
      <c r="AI172" s="18">
        <v>1.6203703703703703E-3</v>
      </c>
      <c r="AJ172" s="18">
        <v>5.5555555555555556E-4</v>
      </c>
      <c r="AK172" s="18">
        <v>5.5555555555555556E-4</v>
      </c>
      <c r="AL172" s="18">
        <v>5.5555555555555556E-4</v>
      </c>
      <c r="AM172" s="18">
        <v>5.5555555555555556E-4</v>
      </c>
      <c r="AN172" s="18"/>
      <c r="AO172" s="18"/>
      <c r="AP172" s="18"/>
      <c r="AQ172" s="18">
        <v>2.0833333333333333E-3</v>
      </c>
      <c r="AR172" s="18"/>
      <c r="AS172" s="18">
        <v>2.0833333333333333E-3</v>
      </c>
      <c r="AT172" s="18">
        <v>3.472222222222222E-3</v>
      </c>
      <c r="AU172" s="18">
        <v>3.472222222222222E-3</v>
      </c>
      <c r="AV172" s="18">
        <v>3.472222222222222E-3</v>
      </c>
      <c r="AW172" s="18">
        <v>3.472222222222222E-3</v>
      </c>
      <c r="AX172" s="18">
        <v>3.472222222222222E-3</v>
      </c>
      <c r="AY172" s="18"/>
      <c r="AZ172" s="18">
        <v>4.6296296296296293E-4</v>
      </c>
      <c r="BA172" s="18">
        <v>3.4722222222222224E-4</v>
      </c>
      <c r="BB172" s="18"/>
      <c r="BC172" s="18"/>
      <c r="BD172" s="18"/>
      <c r="BE172" s="18">
        <v>3.4722222222222224E-4</v>
      </c>
      <c r="BF172" s="18">
        <v>6.9444444444444447E-4</v>
      </c>
      <c r="BG172" s="18">
        <v>6.9444444444444447E-4</v>
      </c>
      <c r="BH172" s="18">
        <v>6.9444444444444447E-4</v>
      </c>
      <c r="BI172" s="18">
        <v>6.9444444444444447E-4</v>
      </c>
      <c r="BJ172" s="18">
        <v>1.3888888888888889E-3</v>
      </c>
      <c r="BK172" s="18">
        <v>1.3888888888888889E-3</v>
      </c>
      <c r="BL172" s="18">
        <v>1.3888888888888889E-3</v>
      </c>
      <c r="BM172" s="18">
        <v>1.3888888888888889E-3</v>
      </c>
      <c r="BN172" s="18">
        <v>1.3888888888888889E-3</v>
      </c>
      <c r="BO172" s="18">
        <v>1.3888888888888889E-3</v>
      </c>
      <c r="BP172" s="18">
        <v>1.3888888888888889E-3</v>
      </c>
      <c r="BQ172" s="18">
        <f t="shared" si="38"/>
        <v>6.7987567987567988E-4</v>
      </c>
      <c r="BR172" s="18">
        <f t="shared" si="39"/>
        <v>6.7987567987567988E-4</v>
      </c>
    </row>
    <row r="173" spans="1:70" x14ac:dyDescent="0.25">
      <c r="A173" s="1">
        <f t="shared" si="30"/>
        <v>36</v>
      </c>
      <c r="B173" s="2">
        <f t="shared" si="31"/>
        <v>9</v>
      </c>
      <c r="C173" s="2">
        <f t="shared" si="32"/>
        <v>2021</v>
      </c>
      <c r="D173">
        <v>829</v>
      </c>
      <c r="E173" s="59">
        <v>44446</v>
      </c>
      <c r="F173" t="s">
        <v>54</v>
      </c>
      <c r="G173" t="s">
        <v>13</v>
      </c>
      <c r="H173" s="58">
        <v>0.33333333333333331</v>
      </c>
      <c r="I173">
        <v>8</v>
      </c>
      <c r="J173">
        <v>48</v>
      </c>
      <c r="K173">
        <v>0</v>
      </c>
      <c r="L173" s="58">
        <v>0</v>
      </c>
      <c r="M173">
        <v>0</v>
      </c>
      <c r="N173" s="58">
        <v>0</v>
      </c>
      <c r="O173">
        <v>0</v>
      </c>
      <c r="P173">
        <v>0</v>
      </c>
      <c r="Q173" s="58">
        <v>0</v>
      </c>
      <c r="R173">
        <v>0</v>
      </c>
      <c r="S173">
        <v>0</v>
      </c>
      <c r="T173">
        <v>0</v>
      </c>
      <c r="U173" s="16">
        <f t="shared" si="33"/>
        <v>0.33333333333333331</v>
      </c>
      <c r="V173" s="17">
        <f t="shared" si="34"/>
        <v>479.99999999999994</v>
      </c>
      <c r="W173" s="18">
        <f t="shared" si="35"/>
        <v>6.9444444444444441E-3</v>
      </c>
      <c r="X173" s="19">
        <f t="shared" si="36"/>
        <v>9.9999999999999982</v>
      </c>
      <c r="Y173" s="20">
        <f t="shared" si="37"/>
        <v>0</v>
      </c>
      <c r="Z173" s="18">
        <v>3.4722222222222224E-4</v>
      </c>
      <c r="AA173" s="18">
        <v>3.4722222222222224E-4</v>
      </c>
      <c r="AB173" s="18">
        <v>1.0416666666666667E-3</v>
      </c>
      <c r="AD173" s="18">
        <v>1.3888888888888889E-3</v>
      </c>
      <c r="AE173" s="18">
        <v>4.1666666666666669E-4</v>
      </c>
      <c r="AF173" s="18">
        <v>4.1666666666666669E-4</v>
      </c>
      <c r="AG173" s="18">
        <v>2.4305555555555556E-3</v>
      </c>
      <c r="AH173" s="18">
        <v>1.6203703703703703E-3</v>
      </c>
      <c r="AI173" s="18">
        <v>1.6203703703703703E-3</v>
      </c>
      <c r="AJ173" s="18">
        <v>5.5555555555555556E-4</v>
      </c>
      <c r="AK173" s="18">
        <v>5.5555555555555556E-4</v>
      </c>
      <c r="AL173" s="18">
        <v>5.5555555555555556E-4</v>
      </c>
      <c r="AM173" s="18">
        <v>5.5555555555555556E-4</v>
      </c>
      <c r="AN173" s="18"/>
      <c r="AO173" s="18"/>
      <c r="AP173" s="18"/>
      <c r="AQ173" s="18">
        <v>2.0833333333333333E-3</v>
      </c>
      <c r="AR173" s="18"/>
      <c r="AS173" s="18">
        <v>2.0833333333333333E-3</v>
      </c>
      <c r="AT173" s="18">
        <v>3.472222222222222E-3</v>
      </c>
      <c r="AU173" s="18">
        <v>3.472222222222222E-3</v>
      </c>
      <c r="AV173" s="18">
        <v>3.472222222222222E-3</v>
      </c>
      <c r="AW173" s="18">
        <v>3.472222222222222E-3</v>
      </c>
      <c r="AX173" s="18">
        <v>3.472222222222222E-3</v>
      </c>
      <c r="AY173" s="18"/>
      <c r="AZ173" s="18">
        <v>4.6296296296296293E-4</v>
      </c>
      <c r="BA173" s="18">
        <v>3.4722222222222224E-4</v>
      </c>
      <c r="BB173" s="18"/>
      <c r="BC173" s="18"/>
      <c r="BD173" s="18"/>
      <c r="BE173" s="18">
        <v>3.4722222222222224E-4</v>
      </c>
      <c r="BF173" s="18">
        <v>6.9444444444444447E-4</v>
      </c>
      <c r="BG173" s="18">
        <v>6.9444444444444447E-4</v>
      </c>
      <c r="BH173" s="18">
        <v>6.9444444444444447E-4</v>
      </c>
      <c r="BI173" s="18">
        <v>6.9444444444444447E-4</v>
      </c>
      <c r="BJ173" s="18">
        <v>1.3888888888888889E-3</v>
      </c>
      <c r="BK173" s="18">
        <v>1.3888888888888889E-3</v>
      </c>
      <c r="BL173" s="18">
        <v>1.3888888888888889E-3</v>
      </c>
      <c r="BM173" s="18">
        <v>1.3888888888888889E-3</v>
      </c>
      <c r="BN173" s="18">
        <v>1.3888888888888889E-3</v>
      </c>
      <c r="BO173" s="18">
        <v>1.3888888888888889E-3</v>
      </c>
      <c r="BP173" s="18">
        <v>1.3888888888888889E-3</v>
      </c>
      <c r="BQ173" s="18">
        <f t="shared" si="38"/>
        <v>6.9444444444444441E-3</v>
      </c>
      <c r="BR173" s="18">
        <f t="shared" si="39"/>
        <v>6.9444444444444441E-3</v>
      </c>
    </row>
    <row r="174" spans="1:70" x14ac:dyDescent="0.25">
      <c r="A174" s="1">
        <f t="shared" si="30"/>
        <v>36</v>
      </c>
      <c r="B174" s="2">
        <f t="shared" si="31"/>
        <v>9</v>
      </c>
      <c r="C174" s="2">
        <f t="shared" si="32"/>
        <v>2021</v>
      </c>
      <c r="D174">
        <v>12228</v>
      </c>
      <c r="E174" s="59">
        <v>44446</v>
      </c>
      <c r="F174" t="s">
        <v>54</v>
      </c>
      <c r="G174" t="s">
        <v>13</v>
      </c>
      <c r="H174" s="58">
        <v>0.33333333333333331</v>
      </c>
      <c r="I174">
        <v>8</v>
      </c>
      <c r="J174">
        <v>68</v>
      </c>
      <c r="K174">
        <v>0</v>
      </c>
      <c r="L174" s="58">
        <v>0</v>
      </c>
      <c r="M174">
        <v>0</v>
      </c>
      <c r="N174" s="58">
        <v>0</v>
      </c>
      <c r="O174">
        <v>0</v>
      </c>
      <c r="P174">
        <v>0</v>
      </c>
      <c r="Q174" s="58">
        <v>0</v>
      </c>
      <c r="R174">
        <v>0</v>
      </c>
      <c r="S174">
        <v>0</v>
      </c>
      <c r="T174">
        <v>0</v>
      </c>
      <c r="U174" s="16">
        <f t="shared" si="33"/>
        <v>0.33333333333333331</v>
      </c>
      <c r="V174" s="17">
        <f t="shared" si="34"/>
        <v>479.99999999999994</v>
      </c>
      <c r="W174" s="18">
        <f t="shared" si="35"/>
        <v>4.9019607843137254E-3</v>
      </c>
      <c r="X174" s="19">
        <f t="shared" si="36"/>
        <v>7.0588235294117636</v>
      </c>
      <c r="Y174" s="20">
        <f t="shared" si="37"/>
        <v>0</v>
      </c>
      <c r="Z174" s="18">
        <v>3.4722222222222224E-4</v>
      </c>
      <c r="AA174" s="18">
        <v>3.4722222222222224E-4</v>
      </c>
      <c r="AB174" s="18">
        <v>1.0416666666666667E-3</v>
      </c>
      <c r="AD174" s="18">
        <v>1.3888888888888889E-3</v>
      </c>
      <c r="AE174" s="18">
        <v>4.1666666666666669E-4</v>
      </c>
      <c r="AF174" s="18">
        <v>4.1666666666666669E-4</v>
      </c>
      <c r="AG174" s="18">
        <v>2.4305555555555556E-3</v>
      </c>
      <c r="AH174" s="18">
        <v>1.6203703703703703E-3</v>
      </c>
      <c r="AI174" s="18">
        <v>1.6203703703703703E-3</v>
      </c>
      <c r="AJ174" s="18">
        <v>5.5555555555555556E-4</v>
      </c>
      <c r="AK174" s="18">
        <v>5.5555555555555556E-4</v>
      </c>
      <c r="AL174" s="18">
        <v>5.5555555555555556E-4</v>
      </c>
      <c r="AM174" s="18">
        <v>5.5555555555555556E-4</v>
      </c>
      <c r="AN174" s="18"/>
      <c r="AO174" s="18"/>
      <c r="AP174" s="18"/>
      <c r="AQ174" s="18">
        <v>2.0833333333333333E-3</v>
      </c>
      <c r="AR174" s="18"/>
      <c r="AS174" s="18">
        <v>2.0833333333333333E-3</v>
      </c>
      <c r="AT174" s="18">
        <v>3.472222222222222E-3</v>
      </c>
      <c r="AU174" s="18">
        <v>3.472222222222222E-3</v>
      </c>
      <c r="AV174" s="18">
        <v>3.472222222222222E-3</v>
      </c>
      <c r="AW174" s="18">
        <v>3.472222222222222E-3</v>
      </c>
      <c r="AX174" s="18">
        <v>3.472222222222222E-3</v>
      </c>
      <c r="AY174" s="18"/>
      <c r="AZ174" s="18">
        <v>4.6296296296296293E-4</v>
      </c>
      <c r="BA174" s="18">
        <v>3.4722222222222224E-4</v>
      </c>
      <c r="BB174" s="18"/>
      <c r="BC174" s="18"/>
      <c r="BD174" s="18"/>
      <c r="BE174" s="18">
        <v>3.4722222222222224E-4</v>
      </c>
      <c r="BF174" s="18">
        <v>6.9444444444444447E-4</v>
      </c>
      <c r="BG174" s="18">
        <v>6.9444444444444447E-4</v>
      </c>
      <c r="BH174" s="18">
        <v>6.9444444444444447E-4</v>
      </c>
      <c r="BI174" s="18">
        <v>6.9444444444444447E-4</v>
      </c>
      <c r="BJ174" s="18">
        <v>1.3888888888888889E-3</v>
      </c>
      <c r="BK174" s="18">
        <v>1.3888888888888889E-3</v>
      </c>
      <c r="BL174" s="18">
        <v>1.3888888888888889E-3</v>
      </c>
      <c r="BM174" s="18">
        <v>1.3888888888888889E-3</v>
      </c>
      <c r="BN174" s="18">
        <v>1.3888888888888889E-3</v>
      </c>
      <c r="BO174" s="18">
        <v>1.3888888888888889E-3</v>
      </c>
      <c r="BP174" s="18">
        <v>1.3888888888888889E-3</v>
      </c>
      <c r="BQ174" s="18">
        <f t="shared" si="38"/>
        <v>4.9019607843137254E-3</v>
      </c>
      <c r="BR174" s="18">
        <f t="shared" si="39"/>
        <v>4.9019607843137254E-3</v>
      </c>
    </row>
    <row r="175" spans="1:70" x14ac:dyDescent="0.25">
      <c r="A175" s="1">
        <f t="shared" si="30"/>
        <v>36</v>
      </c>
      <c r="B175" s="2">
        <f t="shared" si="31"/>
        <v>9</v>
      </c>
      <c r="C175" s="2">
        <f t="shared" si="32"/>
        <v>2021</v>
      </c>
      <c r="D175">
        <v>12078</v>
      </c>
      <c r="E175" s="59">
        <v>44447</v>
      </c>
      <c r="F175" t="s">
        <v>64</v>
      </c>
      <c r="G175" t="s">
        <v>13</v>
      </c>
      <c r="H175" s="58">
        <v>0.33333333333333331</v>
      </c>
      <c r="I175">
        <v>8</v>
      </c>
      <c r="J175">
        <v>212</v>
      </c>
      <c r="K175">
        <v>0</v>
      </c>
      <c r="L175" s="58">
        <v>0</v>
      </c>
      <c r="M175">
        <v>0</v>
      </c>
      <c r="N175" s="58">
        <v>0</v>
      </c>
      <c r="O175">
        <v>1</v>
      </c>
      <c r="P175">
        <v>0</v>
      </c>
      <c r="Q175" s="58">
        <v>0</v>
      </c>
      <c r="R175">
        <v>0</v>
      </c>
      <c r="S175">
        <v>0</v>
      </c>
      <c r="T175">
        <v>0</v>
      </c>
      <c r="U175" s="16">
        <f t="shared" si="33"/>
        <v>0.33333333333333331</v>
      </c>
      <c r="V175" s="17">
        <f t="shared" si="34"/>
        <v>479.99999999999994</v>
      </c>
      <c r="W175" s="18">
        <f t="shared" si="35"/>
        <v>1.5723270440251571E-3</v>
      </c>
      <c r="X175" s="19">
        <f t="shared" si="36"/>
        <v>2.2641509433962264</v>
      </c>
      <c r="Y175" s="20">
        <f t="shared" si="37"/>
        <v>0.47169811320754718</v>
      </c>
      <c r="Z175" s="18">
        <v>3.4722222222222224E-4</v>
      </c>
      <c r="AA175" s="18">
        <v>3.4722222222222224E-4</v>
      </c>
      <c r="AB175" s="18">
        <v>1.0416666666666667E-3</v>
      </c>
      <c r="AD175" s="18">
        <v>1.3888888888888889E-3</v>
      </c>
      <c r="AE175" s="18">
        <v>4.1666666666666669E-4</v>
      </c>
      <c r="AF175" s="18">
        <v>4.1666666666666669E-4</v>
      </c>
      <c r="AG175" s="18">
        <v>2.4305555555555556E-3</v>
      </c>
      <c r="AH175" s="18">
        <v>1.6203703703703703E-3</v>
      </c>
      <c r="AI175" s="18">
        <v>1.6203703703703703E-3</v>
      </c>
      <c r="AJ175" s="18">
        <v>5.5555555555555556E-4</v>
      </c>
      <c r="AK175" s="18">
        <v>5.5555555555555556E-4</v>
      </c>
      <c r="AL175" s="18">
        <v>5.5555555555555556E-4</v>
      </c>
      <c r="AM175" s="18">
        <v>5.5555555555555556E-4</v>
      </c>
      <c r="AN175" s="18"/>
      <c r="AO175" s="18"/>
      <c r="AP175" s="18"/>
      <c r="AQ175" s="18">
        <v>2.0833333333333333E-3</v>
      </c>
      <c r="AR175" s="18"/>
      <c r="AS175" s="18">
        <v>2.0833333333333333E-3</v>
      </c>
      <c r="AT175" s="18">
        <v>3.472222222222222E-3</v>
      </c>
      <c r="AU175" s="18">
        <v>3.472222222222222E-3</v>
      </c>
      <c r="AV175" s="18">
        <v>3.472222222222222E-3</v>
      </c>
      <c r="AW175" s="18">
        <v>3.472222222222222E-3</v>
      </c>
      <c r="AX175" s="18">
        <v>3.472222222222222E-3</v>
      </c>
      <c r="AY175" s="18"/>
      <c r="AZ175" s="18">
        <v>4.6296296296296293E-4</v>
      </c>
      <c r="BA175" s="18">
        <v>3.4722222222222224E-4</v>
      </c>
      <c r="BB175" s="18"/>
      <c r="BC175" s="18"/>
      <c r="BD175" s="18"/>
      <c r="BE175" s="18">
        <v>3.4722222222222224E-4</v>
      </c>
      <c r="BF175" s="18">
        <v>6.9444444444444447E-4</v>
      </c>
      <c r="BG175" s="18">
        <v>6.9444444444444447E-4</v>
      </c>
      <c r="BH175" s="18">
        <v>6.9444444444444447E-4</v>
      </c>
      <c r="BI175" s="18">
        <v>6.9444444444444447E-4</v>
      </c>
      <c r="BJ175" s="18">
        <v>1.3888888888888889E-3</v>
      </c>
      <c r="BK175" s="18">
        <v>1.3888888888888889E-3</v>
      </c>
      <c r="BL175" s="18">
        <v>1.3888888888888889E-3</v>
      </c>
      <c r="BM175" s="18">
        <v>1.3888888888888889E-3</v>
      </c>
      <c r="BN175" s="18">
        <v>1.3888888888888889E-3</v>
      </c>
      <c r="BO175" s="18">
        <v>1.3888888888888889E-3</v>
      </c>
      <c r="BP175" s="18">
        <v>1.3888888888888889E-3</v>
      </c>
      <c r="BQ175" s="18">
        <f t="shared" si="38"/>
        <v>1.5723270440251571E-3</v>
      </c>
      <c r="BR175" s="18">
        <f t="shared" si="39"/>
        <v>1.5723270440251571E-3</v>
      </c>
    </row>
    <row r="176" spans="1:70" x14ac:dyDescent="0.25">
      <c r="A176" s="1">
        <f t="shared" si="30"/>
        <v>36</v>
      </c>
      <c r="B176" s="2">
        <f t="shared" si="31"/>
        <v>9</v>
      </c>
      <c r="C176" s="2">
        <f t="shared" si="32"/>
        <v>2021</v>
      </c>
      <c r="D176">
        <v>876</v>
      </c>
      <c r="E176" s="59">
        <v>44447</v>
      </c>
      <c r="F176" t="s">
        <v>74</v>
      </c>
      <c r="G176" t="s">
        <v>13</v>
      </c>
      <c r="H176" s="58">
        <v>0.14930555555555555</v>
      </c>
      <c r="I176">
        <v>3.58</v>
      </c>
      <c r="J176">
        <v>103</v>
      </c>
      <c r="K176">
        <v>0</v>
      </c>
      <c r="L176" s="58">
        <v>0</v>
      </c>
      <c r="M176">
        <v>0</v>
      </c>
      <c r="N176" s="58">
        <v>0</v>
      </c>
      <c r="O176">
        <v>0</v>
      </c>
      <c r="P176">
        <v>0</v>
      </c>
      <c r="Q176" s="58">
        <v>0</v>
      </c>
      <c r="R176">
        <v>0</v>
      </c>
      <c r="S176">
        <v>0</v>
      </c>
      <c r="T176">
        <v>0</v>
      </c>
      <c r="U176" s="16">
        <f t="shared" si="33"/>
        <v>0.14930555555555555</v>
      </c>
      <c r="V176" s="17">
        <f t="shared" si="34"/>
        <v>215</v>
      </c>
      <c r="W176" s="18">
        <f t="shared" si="35"/>
        <v>1.4495685005393743E-3</v>
      </c>
      <c r="X176" s="19">
        <f t="shared" si="36"/>
        <v>2.087378640776699</v>
      </c>
      <c r="Y176" s="20">
        <f t="shared" si="37"/>
        <v>0</v>
      </c>
      <c r="Z176" s="18">
        <v>3.4722222222222224E-4</v>
      </c>
      <c r="AA176" s="18">
        <v>3.4722222222222224E-4</v>
      </c>
      <c r="AB176" s="18">
        <v>1.0416666666666667E-3</v>
      </c>
      <c r="AD176" s="18">
        <v>1.3888888888888889E-3</v>
      </c>
      <c r="AE176" s="18">
        <v>4.1666666666666669E-4</v>
      </c>
      <c r="AF176" s="18">
        <v>4.1666666666666669E-4</v>
      </c>
      <c r="AG176" s="18">
        <v>2.4305555555555556E-3</v>
      </c>
      <c r="AH176" s="18">
        <v>1.6203703703703703E-3</v>
      </c>
      <c r="AI176" s="18">
        <v>1.6203703703703703E-3</v>
      </c>
      <c r="AJ176" s="18">
        <v>5.5555555555555556E-4</v>
      </c>
      <c r="AK176" s="18">
        <v>5.5555555555555556E-4</v>
      </c>
      <c r="AL176" s="18">
        <v>5.5555555555555556E-4</v>
      </c>
      <c r="AM176" s="18">
        <v>5.5555555555555556E-4</v>
      </c>
      <c r="AN176" s="18"/>
      <c r="AO176" s="18"/>
      <c r="AP176" s="18"/>
      <c r="AQ176" s="18">
        <v>2.0833333333333333E-3</v>
      </c>
      <c r="AR176" s="18"/>
      <c r="AS176" s="18">
        <v>2.0833333333333333E-3</v>
      </c>
      <c r="AT176" s="18">
        <v>3.472222222222222E-3</v>
      </c>
      <c r="AU176" s="18">
        <v>3.472222222222222E-3</v>
      </c>
      <c r="AV176" s="18">
        <v>3.472222222222222E-3</v>
      </c>
      <c r="AW176" s="18">
        <v>3.472222222222222E-3</v>
      </c>
      <c r="AX176" s="18">
        <v>3.472222222222222E-3</v>
      </c>
      <c r="AY176" s="18"/>
      <c r="AZ176" s="18">
        <v>4.6296296296296293E-4</v>
      </c>
      <c r="BA176" s="18">
        <v>3.4722222222222224E-4</v>
      </c>
      <c r="BB176" s="18"/>
      <c r="BC176" s="18"/>
      <c r="BD176" s="18"/>
      <c r="BE176" s="18">
        <v>3.4722222222222224E-4</v>
      </c>
      <c r="BF176" s="18">
        <v>6.9444444444444447E-4</v>
      </c>
      <c r="BG176" s="18">
        <v>6.9444444444444447E-4</v>
      </c>
      <c r="BH176" s="18">
        <v>6.9444444444444447E-4</v>
      </c>
      <c r="BI176" s="18">
        <v>6.9444444444444447E-4</v>
      </c>
      <c r="BJ176" s="18">
        <v>1.3888888888888889E-3</v>
      </c>
      <c r="BK176" s="18">
        <v>1.3888888888888889E-3</v>
      </c>
      <c r="BL176" s="18">
        <v>1.3888888888888889E-3</v>
      </c>
      <c r="BM176" s="18">
        <v>1.3888888888888889E-3</v>
      </c>
      <c r="BN176" s="18">
        <v>1.3888888888888889E-3</v>
      </c>
      <c r="BO176" s="18">
        <v>1.3888888888888889E-3</v>
      </c>
      <c r="BP176" s="18">
        <v>1.3888888888888889E-3</v>
      </c>
      <c r="BQ176" s="18">
        <f t="shared" si="38"/>
        <v>1.4495685005393743E-3</v>
      </c>
      <c r="BR176" s="18">
        <f t="shared" si="39"/>
        <v>1.4495685005393743E-3</v>
      </c>
    </row>
    <row r="177" spans="1:70" x14ac:dyDescent="0.25">
      <c r="A177" s="1">
        <f t="shared" si="30"/>
        <v>36</v>
      </c>
      <c r="B177" s="2">
        <f t="shared" si="31"/>
        <v>9</v>
      </c>
      <c r="C177" s="2">
        <f t="shared" si="32"/>
        <v>2021</v>
      </c>
      <c r="D177">
        <v>1364</v>
      </c>
      <c r="E177" s="59">
        <v>44447</v>
      </c>
      <c r="F177" t="s">
        <v>74</v>
      </c>
      <c r="G177" t="s">
        <v>13</v>
      </c>
      <c r="H177" s="58">
        <v>6.9444444444444434E-2</v>
      </c>
      <c r="I177">
        <v>1.67</v>
      </c>
      <c r="J177">
        <v>21</v>
      </c>
      <c r="K177">
        <v>0</v>
      </c>
      <c r="L177" s="58">
        <v>0</v>
      </c>
      <c r="M177">
        <v>0</v>
      </c>
      <c r="N177" s="58">
        <v>0</v>
      </c>
      <c r="O177">
        <v>0</v>
      </c>
      <c r="P177">
        <v>0</v>
      </c>
      <c r="Q177" s="58">
        <v>0</v>
      </c>
      <c r="R177">
        <v>0</v>
      </c>
      <c r="S177">
        <v>0</v>
      </c>
      <c r="T177">
        <v>0</v>
      </c>
      <c r="U177" s="16">
        <f t="shared" si="33"/>
        <v>6.9444444444444434E-2</v>
      </c>
      <c r="V177" s="17">
        <f t="shared" si="34"/>
        <v>99.999999999999986</v>
      </c>
      <c r="W177" s="18">
        <f t="shared" si="35"/>
        <v>3.3068783068783063E-3</v>
      </c>
      <c r="X177" s="19">
        <f t="shared" si="36"/>
        <v>4.761904761904761</v>
      </c>
      <c r="Y177" s="20">
        <f t="shared" si="37"/>
        <v>0</v>
      </c>
      <c r="Z177" s="18">
        <v>3.4722222222222224E-4</v>
      </c>
      <c r="AA177" s="18">
        <v>3.4722222222222224E-4</v>
      </c>
      <c r="AB177" s="18">
        <v>1.0416666666666667E-3</v>
      </c>
      <c r="AD177" s="18">
        <v>1.3888888888888889E-3</v>
      </c>
      <c r="AE177" s="18">
        <v>4.1666666666666669E-4</v>
      </c>
      <c r="AF177" s="18">
        <v>4.1666666666666669E-4</v>
      </c>
      <c r="AG177" s="18">
        <v>2.4305555555555556E-3</v>
      </c>
      <c r="AH177" s="18">
        <v>1.6203703703703703E-3</v>
      </c>
      <c r="AI177" s="18">
        <v>1.6203703703703703E-3</v>
      </c>
      <c r="AJ177" s="18">
        <v>5.5555555555555556E-4</v>
      </c>
      <c r="AK177" s="18">
        <v>5.5555555555555556E-4</v>
      </c>
      <c r="AL177" s="18">
        <v>5.5555555555555556E-4</v>
      </c>
      <c r="AM177" s="18">
        <v>5.5555555555555556E-4</v>
      </c>
      <c r="AN177" s="18"/>
      <c r="AO177" s="18"/>
      <c r="AP177" s="18"/>
      <c r="AQ177" s="18">
        <v>2.0833333333333333E-3</v>
      </c>
      <c r="AR177" s="18"/>
      <c r="AS177" s="18">
        <v>2.0833333333333333E-3</v>
      </c>
      <c r="AT177" s="18">
        <v>3.472222222222222E-3</v>
      </c>
      <c r="AU177" s="18">
        <v>3.472222222222222E-3</v>
      </c>
      <c r="AV177" s="18">
        <v>3.472222222222222E-3</v>
      </c>
      <c r="AW177" s="18">
        <v>3.472222222222222E-3</v>
      </c>
      <c r="AX177" s="18">
        <v>3.472222222222222E-3</v>
      </c>
      <c r="AY177" s="18"/>
      <c r="AZ177" s="18">
        <v>4.6296296296296293E-4</v>
      </c>
      <c r="BA177" s="18">
        <v>3.4722222222222224E-4</v>
      </c>
      <c r="BB177" s="18"/>
      <c r="BC177" s="18"/>
      <c r="BD177" s="18"/>
      <c r="BE177" s="18">
        <v>3.4722222222222224E-4</v>
      </c>
      <c r="BF177" s="18">
        <v>6.9444444444444447E-4</v>
      </c>
      <c r="BG177" s="18">
        <v>6.9444444444444447E-4</v>
      </c>
      <c r="BH177" s="18">
        <v>6.9444444444444447E-4</v>
      </c>
      <c r="BI177" s="18">
        <v>6.9444444444444447E-4</v>
      </c>
      <c r="BJ177" s="18">
        <v>1.3888888888888889E-3</v>
      </c>
      <c r="BK177" s="18">
        <v>1.3888888888888889E-3</v>
      </c>
      <c r="BL177" s="18">
        <v>1.3888888888888889E-3</v>
      </c>
      <c r="BM177" s="18">
        <v>1.3888888888888889E-3</v>
      </c>
      <c r="BN177" s="18">
        <v>1.3888888888888889E-3</v>
      </c>
      <c r="BO177" s="18">
        <v>1.3888888888888889E-3</v>
      </c>
      <c r="BP177" s="18">
        <v>1.3888888888888889E-3</v>
      </c>
      <c r="BQ177" s="18">
        <f t="shared" si="38"/>
        <v>3.3068783068783063E-3</v>
      </c>
      <c r="BR177" s="18">
        <f t="shared" si="39"/>
        <v>3.3068783068783063E-3</v>
      </c>
    </row>
    <row r="178" spans="1:70" x14ac:dyDescent="0.25">
      <c r="A178" s="1">
        <f t="shared" si="30"/>
        <v>36</v>
      </c>
      <c r="B178" s="2">
        <f t="shared" si="31"/>
        <v>9</v>
      </c>
      <c r="C178" s="2">
        <f t="shared" si="32"/>
        <v>2021</v>
      </c>
      <c r="D178">
        <v>12561</v>
      </c>
      <c r="E178" s="59">
        <v>44447</v>
      </c>
      <c r="F178" t="s">
        <v>69</v>
      </c>
      <c r="G178" t="s">
        <v>13</v>
      </c>
      <c r="H178" s="58">
        <v>0.16666666666666666</v>
      </c>
      <c r="I178">
        <v>4</v>
      </c>
      <c r="J178">
        <v>106</v>
      </c>
      <c r="K178">
        <v>0</v>
      </c>
      <c r="L178" s="58">
        <v>0</v>
      </c>
      <c r="M178">
        <v>0</v>
      </c>
      <c r="N178" s="58">
        <v>0</v>
      </c>
      <c r="O178">
        <v>9</v>
      </c>
      <c r="P178">
        <v>0</v>
      </c>
      <c r="Q178" s="58">
        <v>0</v>
      </c>
      <c r="R178">
        <v>0</v>
      </c>
      <c r="S178">
        <v>0</v>
      </c>
      <c r="T178">
        <v>0</v>
      </c>
      <c r="U178" s="16">
        <f t="shared" si="33"/>
        <v>0.16666666666666666</v>
      </c>
      <c r="V178" s="17">
        <f t="shared" si="34"/>
        <v>239.99999999999997</v>
      </c>
      <c r="W178" s="18">
        <f t="shared" si="35"/>
        <v>1.5723270440251571E-3</v>
      </c>
      <c r="X178" s="19">
        <f t="shared" si="36"/>
        <v>2.2641509433962264</v>
      </c>
      <c r="Y178" s="20">
        <f t="shared" si="37"/>
        <v>8.4905660377358494</v>
      </c>
      <c r="Z178" s="18">
        <v>3.4722222222222224E-4</v>
      </c>
      <c r="AA178" s="18">
        <v>3.4722222222222224E-4</v>
      </c>
      <c r="AB178" s="18">
        <v>1.0416666666666667E-3</v>
      </c>
      <c r="AD178" s="18">
        <v>1.3888888888888889E-3</v>
      </c>
      <c r="AE178" s="18">
        <v>4.1666666666666669E-4</v>
      </c>
      <c r="AF178" s="18">
        <v>4.1666666666666669E-4</v>
      </c>
      <c r="AG178" s="18">
        <v>2.4305555555555556E-3</v>
      </c>
      <c r="AH178" s="18">
        <v>1.6203703703703703E-3</v>
      </c>
      <c r="AI178" s="18">
        <v>1.6203703703703703E-3</v>
      </c>
      <c r="AJ178" s="18">
        <v>5.5555555555555556E-4</v>
      </c>
      <c r="AK178" s="18">
        <v>5.5555555555555556E-4</v>
      </c>
      <c r="AL178" s="18">
        <v>5.5555555555555556E-4</v>
      </c>
      <c r="AM178" s="18">
        <v>5.5555555555555556E-4</v>
      </c>
      <c r="AN178" s="18"/>
      <c r="AO178" s="18"/>
      <c r="AP178" s="18"/>
      <c r="AQ178" s="18">
        <v>2.0833333333333333E-3</v>
      </c>
      <c r="AR178" s="18"/>
      <c r="AS178" s="18">
        <v>2.0833333333333333E-3</v>
      </c>
      <c r="AT178" s="18">
        <v>3.472222222222222E-3</v>
      </c>
      <c r="AU178" s="18">
        <v>3.472222222222222E-3</v>
      </c>
      <c r="AV178" s="18">
        <v>3.472222222222222E-3</v>
      </c>
      <c r="AW178" s="18">
        <v>3.472222222222222E-3</v>
      </c>
      <c r="AX178" s="18">
        <v>3.472222222222222E-3</v>
      </c>
      <c r="AY178" s="18"/>
      <c r="AZ178" s="18">
        <v>4.6296296296296293E-4</v>
      </c>
      <c r="BA178" s="18">
        <v>3.4722222222222224E-4</v>
      </c>
      <c r="BB178" s="18"/>
      <c r="BC178" s="18"/>
      <c r="BD178" s="18"/>
      <c r="BE178" s="18">
        <v>3.4722222222222224E-4</v>
      </c>
      <c r="BF178" s="18">
        <v>6.9444444444444447E-4</v>
      </c>
      <c r="BG178" s="18">
        <v>6.9444444444444447E-4</v>
      </c>
      <c r="BH178" s="18">
        <v>6.9444444444444447E-4</v>
      </c>
      <c r="BI178" s="18">
        <v>6.9444444444444447E-4</v>
      </c>
      <c r="BJ178" s="18">
        <v>1.3888888888888889E-3</v>
      </c>
      <c r="BK178" s="18">
        <v>1.3888888888888889E-3</v>
      </c>
      <c r="BL178" s="18">
        <v>1.3888888888888889E-3</v>
      </c>
      <c r="BM178" s="18">
        <v>1.3888888888888889E-3</v>
      </c>
      <c r="BN178" s="18">
        <v>1.3888888888888889E-3</v>
      </c>
      <c r="BO178" s="18">
        <v>1.3888888888888889E-3</v>
      </c>
      <c r="BP178" s="18">
        <v>1.3888888888888889E-3</v>
      </c>
      <c r="BQ178" s="18">
        <f t="shared" si="38"/>
        <v>1.5723270440251571E-3</v>
      </c>
      <c r="BR178" s="18">
        <f t="shared" si="39"/>
        <v>1.5723270440251571E-3</v>
      </c>
    </row>
    <row r="179" spans="1:70" x14ac:dyDescent="0.25">
      <c r="A179" s="1">
        <f t="shared" si="30"/>
        <v>36</v>
      </c>
      <c r="B179" s="2">
        <f t="shared" si="31"/>
        <v>9</v>
      </c>
      <c r="C179" s="2">
        <f t="shared" si="32"/>
        <v>2021</v>
      </c>
      <c r="D179">
        <v>12080</v>
      </c>
      <c r="E179" s="59">
        <v>44447</v>
      </c>
      <c r="F179" t="s">
        <v>76</v>
      </c>
      <c r="G179" t="s">
        <v>13</v>
      </c>
      <c r="H179" s="58">
        <v>0.37847222222222227</v>
      </c>
      <c r="I179">
        <v>9.08</v>
      </c>
      <c r="J179">
        <v>149</v>
      </c>
      <c r="K179">
        <v>0</v>
      </c>
      <c r="L179" s="58">
        <v>0</v>
      </c>
      <c r="M179">
        <v>0</v>
      </c>
      <c r="N179" s="58">
        <v>0</v>
      </c>
      <c r="O179">
        <v>9</v>
      </c>
      <c r="P179">
        <v>0</v>
      </c>
      <c r="Q179" s="58">
        <v>0</v>
      </c>
      <c r="R179">
        <v>0</v>
      </c>
      <c r="S179">
        <v>0</v>
      </c>
      <c r="T179">
        <v>0</v>
      </c>
      <c r="U179" s="16">
        <f t="shared" si="33"/>
        <v>0.37847222222222227</v>
      </c>
      <c r="V179" s="17">
        <f t="shared" si="34"/>
        <v>545</v>
      </c>
      <c r="W179" s="18">
        <f t="shared" si="35"/>
        <v>2.5400820283370622E-3</v>
      </c>
      <c r="X179" s="19">
        <f t="shared" si="36"/>
        <v>3.6577181208053693</v>
      </c>
      <c r="Y179" s="20">
        <f t="shared" si="37"/>
        <v>6.0402684563758386</v>
      </c>
      <c r="Z179" s="18">
        <v>3.4722222222222224E-4</v>
      </c>
      <c r="AA179" s="18">
        <v>3.4722222222222224E-4</v>
      </c>
      <c r="AB179" s="18">
        <v>1.0416666666666667E-3</v>
      </c>
      <c r="AD179" s="18">
        <v>1.3888888888888889E-3</v>
      </c>
      <c r="AE179" s="18">
        <v>4.1666666666666669E-4</v>
      </c>
      <c r="AF179" s="18">
        <v>4.1666666666666669E-4</v>
      </c>
      <c r="AG179" s="18">
        <v>2.4305555555555556E-3</v>
      </c>
      <c r="AH179" s="18">
        <v>1.6203703703703703E-3</v>
      </c>
      <c r="AI179" s="18">
        <v>1.6203703703703703E-3</v>
      </c>
      <c r="AJ179" s="18">
        <v>5.5555555555555556E-4</v>
      </c>
      <c r="AK179" s="18">
        <v>5.5555555555555556E-4</v>
      </c>
      <c r="AL179" s="18">
        <v>5.5555555555555556E-4</v>
      </c>
      <c r="AM179" s="18">
        <v>5.5555555555555556E-4</v>
      </c>
      <c r="AN179" s="18"/>
      <c r="AO179" s="18"/>
      <c r="AP179" s="18"/>
      <c r="AQ179" s="18">
        <v>2.0833333333333333E-3</v>
      </c>
      <c r="AR179" s="18"/>
      <c r="AS179" s="18">
        <v>2.0833333333333333E-3</v>
      </c>
      <c r="AT179" s="18">
        <v>3.472222222222222E-3</v>
      </c>
      <c r="AU179" s="18">
        <v>3.472222222222222E-3</v>
      </c>
      <c r="AV179" s="18">
        <v>3.472222222222222E-3</v>
      </c>
      <c r="AW179" s="18">
        <v>3.472222222222222E-3</v>
      </c>
      <c r="AX179" s="18">
        <v>3.472222222222222E-3</v>
      </c>
      <c r="AY179" s="18"/>
      <c r="AZ179" s="18">
        <v>4.6296296296296293E-4</v>
      </c>
      <c r="BA179" s="18">
        <v>3.4722222222222224E-4</v>
      </c>
      <c r="BB179" s="18"/>
      <c r="BC179" s="18"/>
      <c r="BD179" s="18"/>
      <c r="BE179" s="18">
        <v>3.4722222222222224E-4</v>
      </c>
      <c r="BF179" s="18">
        <v>6.9444444444444447E-4</v>
      </c>
      <c r="BG179" s="18">
        <v>6.9444444444444447E-4</v>
      </c>
      <c r="BH179" s="18">
        <v>6.9444444444444447E-4</v>
      </c>
      <c r="BI179" s="18">
        <v>6.9444444444444447E-4</v>
      </c>
      <c r="BJ179" s="18">
        <v>1.3888888888888889E-3</v>
      </c>
      <c r="BK179" s="18">
        <v>1.3888888888888889E-3</v>
      </c>
      <c r="BL179" s="18">
        <v>1.3888888888888889E-3</v>
      </c>
      <c r="BM179" s="18">
        <v>1.3888888888888889E-3</v>
      </c>
      <c r="BN179" s="18">
        <v>1.3888888888888889E-3</v>
      </c>
      <c r="BO179" s="18">
        <v>1.3888888888888889E-3</v>
      </c>
      <c r="BP179" s="18">
        <v>1.3888888888888889E-3</v>
      </c>
      <c r="BQ179" s="18">
        <f t="shared" si="38"/>
        <v>2.5400820283370622E-3</v>
      </c>
      <c r="BR179" s="18">
        <f t="shared" si="39"/>
        <v>2.5400820283370622E-3</v>
      </c>
    </row>
    <row r="180" spans="1:70" x14ac:dyDescent="0.25">
      <c r="A180" s="1">
        <f t="shared" si="30"/>
        <v>36</v>
      </c>
      <c r="B180" s="2">
        <f t="shared" si="31"/>
        <v>9</v>
      </c>
      <c r="C180" s="2">
        <f t="shared" si="32"/>
        <v>2021</v>
      </c>
      <c r="D180">
        <v>11841</v>
      </c>
      <c r="E180" s="59">
        <v>44447</v>
      </c>
      <c r="F180" t="s">
        <v>81</v>
      </c>
      <c r="G180" t="s">
        <v>13</v>
      </c>
      <c r="H180" s="58">
        <v>0.375</v>
      </c>
      <c r="I180">
        <v>9</v>
      </c>
      <c r="J180">
        <v>151</v>
      </c>
      <c r="K180">
        <v>0</v>
      </c>
      <c r="L180" s="58">
        <v>0</v>
      </c>
      <c r="M180">
        <v>0</v>
      </c>
      <c r="N180" s="58">
        <v>0</v>
      </c>
      <c r="O180">
        <v>2</v>
      </c>
      <c r="P180">
        <v>0</v>
      </c>
      <c r="Q180" s="58">
        <v>0</v>
      </c>
      <c r="R180">
        <v>0</v>
      </c>
      <c r="S180">
        <v>0</v>
      </c>
      <c r="T180">
        <v>0</v>
      </c>
      <c r="U180" s="16">
        <f t="shared" si="33"/>
        <v>0.375</v>
      </c>
      <c r="V180" s="17">
        <f t="shared" si="34"/>
        <v>540</v>
      </c>
      <c r="W180" s="18">
        <f t="shared" si="35"/>
        <v>2.4834437086092716E-3</v>
      </c>
      <c r="X180" s="19">
        <f t="shared" si="36"/>
        <v>3.576158940397351</v>
      </c>
      <c r="Y180" s="20">
        <f t="shared" si="37"/>
        <v>1.3245033112582782</v>
      </c>
      <c r="Z180" s="18">
        <v>3.4722222222222224E-4</v>
      </c>
      <c r="AA180" s="18">
        <v>3.4722222222222224E-4</v>
      </c>
      <c r="AB180" s="18">
        <v>1.0416666666666667E-3</v>
      </c>
      <c r="AD180" s="18">
        <v>1.3888888888888889E-3</v>
      </c>
      <c r="AE180" s="18">
        <v>4.1666666666666669E-4</v>
      </c>
      <c r="AF180" s="18">
        <v>4.1666666666666669E-4</v>
      </c>
      <c r="AG180" s="18">
        <v>2.4305555555555556E-3</v>
      </c>
      <c r="AH180" s="18">
        <v>1.6203703703703703E-3</v>
      </c>
      <c r="AI180" s="18">
        <v>1.6203703703703703E-3</v>
      </c>
      <c r="AJ180" s="18">
        <v>5.5555555555555556E-4</v>
      </c>
      <c r="AK180" s="18">
        <v>5.5555555555555556E-4</v>
      </c>
      <c r="AL180" s="18">
        <v>5.5555555555555556E-4</v>
      </c>
      <c r="AM180" s="18">
        <v>5.5555555555555556E-4</v>
      </c>
      <c r="AN180" s="18"/>
      <c r="AO180" s="18"/>
      <c r="AP180" s="18"/>
      <c r="AQ180" s="18">
        <v>2.0833333333333333E-3</v>
      </c>
      <c r="AR180" s="18"/>
      <c r="AS180" s="18">
        <v>2.0833333333333333E-3</v>
      </c>
      <c r="AT180" s="18">
        <v>3.472222222222222E-3</v>
      </c>
      <c r="AU180" s="18">
        <v>3.472222222222222E-3</v>
      </c>
      <c r="AV180" s="18">
        <v>3.472222222222222E-3</v>
      </c>
      <c r="AW180" s="18">
        <v>3.472222222222222E-3</v>
      </c>
      <c r="AX180" s="18">
        <v>3.472222222222222E-3</v>
      </c>
      <c r="AY180" s="18"/>
      <c r="AZ180" s="18">
        <v>4.6296296296296293E-4</v>
      </c>
      <c r="BA180" s="18">
        <v>3.4722222222222224E-4</v>
      </c>
      <c r="BB180" s="18"/>
      <c r="BC180" s="18"/>
      <c r="BD180" s="18"/>
      <c r="BE180" s="18">
        <v>3.4722222222222224E-4</v>
      </c>
      <c r="BF180" s="18">
        <v>6.9444444444444447E-4</v>
      </c>
      <c r="BG180" s="18">
        <v>6.9444444444444447E-4</v>
      </c>
      <c r="BH180" s="18">
        <v>6.9444444444444447E-4</v>
      </c>
      <c r="BI180" s="18">
        <v>6.9444444444444447E-4</v>
      </c>
      <c r="BJ180" s="18">
        <v>1.3888888888888889E-3</v>
      </c>
      <c r="BK180" s="18">
        <v>1.3888888888888889E-3</v>
      </c>
      <c r="BL180" s="18">
        <v>1.3888888888888889E-3</v>
      </c>
      <c r="BM180" s="18">
        <v>1.3888888888888889E-3</v>
      </c>
      <c r="BN180" s="18">
        <v>1.3888888888888889E-3</v>
      </c>
      <c r="BO180" s="18">
        <v>1.3888888888888889E-3</v>
      </c>
      <c r="BP180" s="18">
        <v>1.3888888888888889E-3</v>
      </c>
      <c r="BQ180" s="18">
        <f t="shared" si="38"/>
        <v>2.4834437086092716E-3</v>
      </c>
      <c r="BR180" s="18">
        <f t="shared" si="39"/>
        <v>2.4834437086092716E-3</v>
      </c>
    </row>
    <row r="181" spans="1:70" x14ac:dyDescent="0.25">
      <c r="A181" s="1">
        <f t="shared" si="30"/>
        <v>36</v>
      </c>
      <c r="B181" s="2">
        <f t="shared" si="31"/>
        <v>9</v>
      </c>
      <c r="C181" s="2">
        <f t="shared" si="32"/>
        <v>2021</v>
      </c>
      <c r="D181">
        <v>11606</v>
      </c>
      <c r="E181" s="59">
        <v>44447</v>
      </c>
      <c r="F181" t="s">
        <v>56</v>
      </c>
      <c r="G181" t="s">
        <v>12</v>
      </c>
      <c r="H181" s="58">
        <v>0.33333333333333331</v>
      </c>
      <c r="I181">
        <v>8</v>
      </c>
      <c r="J181">
        <v>294</v>
      </c>
      <c r="K181">
        <v>0</v>
      </c>
      <c r="L181" s="58">
        <v>0</v>
      </c>
      <c r="M181">
        <v>0</v>
      </c>
      <c r="N181" s="58">
        <v>0</v>
      </c>
      <c r="O181">
        <v>294</v>
      </c>
      <c r="P181">
        <v>0</v>
      </c>
      <c r="Q181" s="58">
        <v>0</v>
      </c>
      <c r="R181">
        <v>0</v>
      </c>
      <c r="S181">
        <v>0</v>
      </c>
      <c r="T181">
        <v>0</v>
      </c>
      <c r="U181" s="16">
        <f t="shared" si="33"/>
        <v>0.33333333333333331</v>
      </c>
      <c r="V181" s="17">
        <f t="shared" si="34"/>
        <v>479.99999999999994</v>
      </c>
      <c r="W181" s="18">
        <f t="shared" si="35"/>
        <v>1.1337868480725624E-3</v>
      </c>
      <c r="X181" s="19">
        <f t="shared" si="36"/>
        <v>1.6326530612244896</v>
      </c>
      <c r="Y181" s="20">
        <f t="shared" si="37"/>
        <v>100</v>
      </c>
      <c r="Z181" s="18">
        <v>3.4722222222222224E-4</v>
      </c>
      <c r="AA181" s="18">
        <v>3.4722222222222224E-4</v>
      </c>
      <c r="AB181" s="18">
        <v>1.0416666666666667E-3</v>
      </c>
      <c r="AD181" s="18">
        <v>1.3888888888888889E-3</v>
      </c>
      <c r="AE181" s="18">
        <v>4.1666666666666669E-4</v>
      </c>
      <c r="AF181" s="18">
        <v>4.1666666666666669E-4</v>
      </c>
      <c r="AG181" s="18">
        <v>2.4305555555555556E-3</v>
      </c>
      <c r="AH181" s="18">
        <v>1.6203703703703703E-3</v>
      </c>
      <c r="AI181" s="18">
        <v>1.6203703703703703E-3</v>
      </c>
      <c r="AJ181" s="18">
        <v>5.5555555555555556E-4</v>
      </c>
      <c r="AK181" s="18">
        <v>5.5555555555555556E-4</v>
      </c>
      <c r="AL181" s="18">
        <v>5.5555555555555556E-4</v>
      </c>
      <c r="AM181" s="18">
        <v>5.5555555555555556E-4</v>
      </c>
      <c r="AN181" s="18"/>
      <c r="AO181" s="18"/>
      <c r="AP181" s="18"/>
      <c r="AQ181" s="18">
        <v>2.0833333333333333E-3</v>
      </c>
      <c r="AR181" s="18"/>
      <c r="AS181" s="18">
        <v>2.0833333333333333E-3</v>
      </c>
      <c r="AT181" s="18">
        <v>3.472222222222222E-3</v>
      </c>
      <c r="AU181" s="18">
        <v>3.472222222222222E-3</v>
      </c>
      <c r="AV181" s="18">
        <v>3.472222222222222E-3</v>
      </c>
      <c r="AW181" s="18">
        <v>3.472222222222222E-3</v>
      </c>
      <c r="AX181" s="18">
        <v>3.472222222222222E-3</v>
      </c>
      <c r="AY181" s="18"/>
      <c r="AZ181" s="18">
        <v>4.6296296296296293E-4</v>
      </c>
      <c r="BA181" s="18">
        <v>3.4722222222222224E-4</v>
      </c>
      <c r="BB181" s="18"/>
      <c r="BC181" s="18"/>
      <c r="BD181" s="18"/>
      <c r="BE181" s="18">
        <v>3.4722222222222224E-4</v>
      </c>
      <c r="BF181" s="18">
        <v>6.9444444444444447E-4</v>
      </c>
      <c r="BG181" s="18">
        <v>6.9444444444444447E-4</v>
      </c>
      <c r="BH181" s="18">
        <v>6.9444444444444447E-4</v>
      </c>
      <c r="BI181" s="18">
        <v>6.9444444444444447E-4</v>
      </c>
      <c r="BJ181" s="18">
        <v>1.3888888888888889E-3</v>
      </c>
      <c r="BK181" s="18">
        <v>1.3888888888888889E-3</v>
      </c>
      <c r="BL181" s="18">
        <v>1.3888888888888889E-3</v>
      </c>
      <c r="BM181" s="18">
        <v>1.3888888888888889E-3</v>
      </c>
      <c r="BN181" s="18">
        <v>1.3888888888888889E-3</v>
      </c>
      <c r="BO181" s="18">
        <v>1.3888888888888889E-3</v>
      </c>
      <c r="BP181" s="18">
        <v>1.3888888888888889E-3</v>
      </c>
      <c r="BQ181" s="18">
        <f t="shared" si="38"/>
        <v>1.1337868480725624E-3</v>
      </c>
      <c r="BR181" s="18">
        <f t="shared" si="39"/>
        <v>1.1337868480725624E-3</v>
      </c>
    </row>
    <row r="182" spans="1:70" x14ac:dyDescent="0.25">
      <c r="A182" s="1">
        <f t="shared" si="30"/>
        <v>36</v>
      </c>
      <c r="B182" s="2">
        <f t="shared" si="31"/>
        <v>9</v>
      </c>
      <c r="C182" s="2">
        <f t="shared" si="32"/>
        <v>2021</v>
      </c>
      <c r="D182">
        <v>12232</v>
      </c>
      <c r="E182" s="59">
        <v>44447</v>
      </c>
      <c r="F182" t="s">
        <v>56</v>
      </c>
      <c r="G182" t="s">
        <v>10</v>
      </c>
      <c r="H182" s="58">
        <v>0.20833333333333334</v>
      </c>
      <c r="I182">
        <v>5</v>
      </c>
      <c r="J182">
        <v>122</v>
      </c>
      <c r="K182">
        <v>0</v>
      </c>
      <c r="L182" s="58">
        <v>0</v>
      </c>
      <c r="M182">
        <v>0</v>
      </c>
      <c r="N182" s="58">
        <v>0</v>
      </c>
      <c r="O182">
        <v>111</v>
      </c>
      <c r="P182">
        <v>0</v>
      </c>
      <c r="Q182" s="58">
        <v>0</v>
      </c>
      <c r="R182">
        <v>0</v>
      </c>
      <c r="S182">
        <v>0</v>
      </c>
      <c r="T182">
        <v>0</v>
      </c>
      <c r="U182" s="16">
        <f t="shared" si="33"/>
        <v>0.20833333333333334</v>
      </c>
      <c r="V182" s="17">
        <f t="shared" si="34"/>
        <v>300</v>
      </c>
      <c r="W182" s="18">
        <f t="shared" si="35"/>
        <v>1.7076502732240439E-3</v>
      </c>
      <c r="X182" s="19">
        <f t="shared" si="36"/>
        <v>2.459016393442623</v>
      </c>
      <c r="Y182" s="20">
        <f t="shared" si="37"/>
        <v>90.983606557377044</v>
      </c>
      <c r="Z182" s="18">
        <v>3.4722222222222224E-4</v>
      </c>
      <c r="AA182" s="18">
        <v>3.4722222222222224E-4</v>
      </c>
      <c r="AB182" s="18">
        <v>1.0416666666666667E-3</v>
      </c>
      <c r="AD182" s="18">
        <v>1.3888888888888889E-3</v>
      </c>
      <c r="AE182" s="18">
        <v>4.1666666666666669E-4</v>
      </c>
      <c r="AF182" s="18">
        <v>4.1666666666666669E-4</v>
      </c>
      <c r="AG182" s="18">
        <v>2.4305555555555556E-3</v>
      </c>
      <c r="AH182" s="18">
        <v>1.6203703703703703E-3</v>
      </c>
      <c r="AI182" s="18">
        <v>1.6203703703703703E-3</v>
      </c>
      <c r="AJ182" s="18">
        <v>5.5555555555555556E-4</v>
      </c>
      <c r="AK182" s="18">
        <v>5.5555555555555556E-4</v>
      </c>
      <c r="AL182" s="18">
        <v>5.5555555555555556E-4</v>
      </c>
      <c r="AM182" s="18">
        <v>5.5555555555555556E-4</v>
      </c>
      <c r="AN182" s="18"/>
      <c r="AO182" s="18"/>
      <c r="AP182" s="18"/>
      <c r="AQ182" s="18">
        <v>2.0833333333333333E-3</v>
      </c>
      <c r="AR182" s="18"/>
      <c r="AS182" s="18">
        <v>2.0833333333333333E-3</v>
      </c>
      <c r="AT182" s="18">
        <v>3.472222222222222E-3</v>
      </c>
      <c r="AU182" s="18">
        <v>3.472222222222222E-3</v>
      </c>
      <c r="AV182" s="18">
        <v>3.472222222222222E-3</v>
      </c>
      <c r="AW182" s="18">
        <v>3.472222222222222E-3</v>
      </c>
      <c r="AX182" s="18">
        <v>3.472222222222222E-3</v>
      </c>
      <c r="AY182" s="18"/>
      <c r="AZ182" s="18">
        <v>4.6296296296296293E-4</v>
      </c>
      <c r="BA182" s="18">
        <v>3.4722222222222224E-4</v>
      </c>
      <c r="BB182" s="18"/>
      <c r="BC182" s="18"/>
      <c r="BD182" s="18"/>
      <c r="BE182" s="18">
        <v>3.4722222222222224E-4</v>
      </c>
      <c r="BF182" s="18">
        <v>6.9444444444444447E-4</v>
      </c>
      <c r="BG182" s="18">
        <v>6.9444444444444447E-4</v>
      </c>
      <c r="BH182" s="18">
        <v>6.9444444444444447E-4</v>
      </c>
      <c r="BI182" s="18">
        <v>6.9444444444444447E-4</v>
      </c>
      <c r="BJ182" s="18">
        <v>1.3888888888888889E-3</v>
      </c>
      <c r="BK182" s="18">
        <v>1.3888888888888889E-3</v>
      </c>
      <c r="BL182" s="18">
        <v>1.3888888888888889E-3</v>
      </c>
      <c r="BM182" s="18">
        <v>1.3888888888888889E-3</v>
      </c>
      <c r="BN182" s="18">
        <v>1.3888888888888889E-3</v>
      </c>
      <c r="BO182" s="18">
        <v>1.3888888888888889E-3</v>
      </c>
      <c r="BP182" s="18">
        <v>1.3888888888888889E-3</v>
      </c>
      <c r="BQ182" s="18">
        <f t="shared" si="38"/>
        <v>1.7076502732240439E-3</v>
      </c>
      <c r="BR182" s="18">
        <f t="shared" si="39"/>
        <v>1.7076502732240439E-3</v>
      </c>
    </row>
    <row r="183" spans="1:70" x14ac:dyDescent="0.25">
      <c r="A183" s="1">
        <f t="shared" si="30"/>
        <v>36</v>
      </c>
      <c r="B183" s="2">
        <f t="shared" si="31"/>
        <v>9</v>
      </c>
      <c r="C183" s="2">
        <f t="shared" si="32"/>
        <v>2021</v>
      </c>
      <c r="D183">
        <v>12232</v>
      </c>
      <c r="E183" s="59">
        <v>44447</v>
      </c>
      <c r="F183" t="s">
        <v>58</v>
      </c>
      <c r="G183" t="s">
        <v>10</v>
      </c>
      <c r="H183" s="58">
        <v>0.125</v>
      </c>
      <c r="I183">
        <v>3</v>
      </c>
      <c r="J183">
        <v>174</v>
      </c>
      <c r="K183">
        <v>0</v>
      </c>
      <c r="L183" s="58">
        <v>0</v>
      </c>
      <c r="M183">
        <v>0</v>
      </c>
      <c r="N183" s="58">
        <v>0</v>
      </c>
      <c r="O183">
        <v>5</v>
      </c>
      <c r="P183">
        <v>0</v>
      </c>
      <c r="Q183" s="58">
        <v>0</v>
      </c>
      <c r="R183">
        <v>0</v>
      </c>
      <c r="S183">
        <v>0</v>
      </c>
      <c r="T183">
        <v>0</v>
      </c>
      <c r="U183" s="16">
        <f t="shared" si="33"/>
        <v>0.125</v>
      </c>
      <c r="V183" s="17">
        <f t="shared" si="34"/>
        <v>180</v>
      </c>
      <c r="W183" s="18">
        <f t="shared" si="35"/>
        <v>7.1839080459770114E-4</v>
      </c>
      <c r="X183" s="19">
        <f t="shared" si="36"/>
        <v>1.0344827586206897</v>
      </c>
      <c r="Y183" s="20">
        <f t="shared" si="37"/>
        <v>2.8735632183908044</v>
      </c>
      <c r="Z183" s="18">
        <v>3.4722222222222224E-4</v>
      </c>
      <c r="AA183" s="18">
        <v>3.4722222222222224E-4</v>
      </c>
      <c r="AB183" s="18">
        <v>1.0416666666666667E-3</v>
      </c>
      <c r="AD183" s="18">
        <v>1.3888888888888889E-3</v>
      </c>
      <c r="AE183" s="18">
        <v>4.1666666666666669E-4</v>
      </c>
      <c r="AF183" s="18">
        <v>4.1666666666666669E-4</v>
      </c>
      <c r="AG183" s="18">
        <v>2.4305555555555556E-3</v>
      </c>
      <c r="AH183" s="18">
        <v>1.6203703703703703E-3</v>
      </c>
      <c r="AI183" s="18">
        <v>1.6203703703703703E-3</v>
      </c>
      <c r="AJ183" s="18">
        <v>5.5555555555555556E-4</v>
      </c>
      <c r="AK183" s="18">
        <v>5.5555555555555556E-4</v>
      </c>
      <c r="AL183" s="18">
        <v>5.5555555555555556E-4</v>
      </c>
      <c r="AM183" s="18">
        <v>5.5555555555555556E-4</v>
      </c>
      <c r="AN183" s="18"/>
      <c r="AO183" s="18"/>
      <c r="AP183" s="18"/>
      <c r="AQ183" s="18">
        <v>2.0833333333333333E-3</v>
      </c>
      <c r="AR183" s="18"/>
      <c r="AS183" s="18">
        <v>2.0833333333333333E-3</v>
      </c>
      <c r="AT183" s="18">
        <v>3.472222222222222E-3</v>
      </c>
      <c r="AU183" s="18">
        <v>3.472222222222222E-3</v>
      </c>
      <c r="AV183" s="18">
        <v>3.472222222222222E-3</v>
      </c>
      <c r="AW183" s="18">
        <v>3.472222222222222E-3</v>
      </c>
      <c r="AX183" s="18">
        <v>3.472222222222222E-3</v>
      </c>
      <c r="AY183" s="18"/>
      <c r="AZ183" s="18">
        <v>4.6296296296296293E-4</v>
      </c>
      <c r="BA183" s="18">
        <v>3.4722222222222224E-4</v>
      </c>
      <c r="BB183" s="18"/>
      <c r="BC183" s="18"/>
      <c r="BD183" s="18"/>
      <c r="BE183" s="18">
        <v>3.4722222222222224E-4</v>
      </c>
      <c r="BF183" s="18">
        <v>6.9444444444444447E-4</v>
      </c>
      <c r="BG183" s="18">
        <v>6.9444444444444447E-4</v>
      </c>
      <c r="BH183" s="18">
        <v>6.9444444444444447E-4</v>
      </c>
      <c r="BI183" s="18">
        <v>6.9444444444444447E-4</v>
      </c>
      <c r="BJ183" s="18">
        <v>1.3888888888888889E-3</v>
      </c>
      <c r="BK183" s="18">
        <v>1.3888888888888889E-3</v>
      </c>
      <c r="BL183" s="18">
        <v>1.3888888888888889E-3</v>
      </c>
      <c r="BM183" s="18">
        <v>1.3888888888888889E-3</v>
      </c>
      <c r="BN183" s="18">
        <v>1.3888888888888889E-3</v>
      </c>
      <c r="BO183" s="18">
        <v>1.3888888888888889E-3</v>
      </c>
      <c r="BP183" s="18">
        <v>1.3888888888888889E-3</v>
      </c>
      <c r="BQ183" s="18">
        <f t="shared" si="38"/>
        <v>7.1839080459770114E-4</v>
      </c>
      <c r="BR183" s="18">
        <f t="shared" si="39"/>
        <v>7.1839080459770114E-4</v>
      </c>
    </row>
    <row r="184" spans="1:70" x14ac:dyDescent="0.25">
      <c r="A184" s="1">
        <f t="shared" si="30"/>
        <v>36</v>
      </c>
      <c r="B184" s="2">
        <f t="shared" si="31"/>
        <v>9</v>
      </c>
      <c r="C184" s="2">
        <f t="shared" si="32"/>
        <v>2021</v>
      </c>
      <c r="D184">
        <v>12449</v>
      </c>
      <c r="E184" s="59">
        <v>44447</v>
      </c>
      <c r="F184" t="s">
        <v>58</v>
      </c>
      <c r="G184" t="s">
        <v>13</v>
      </c>
      <c r="H184" s="58">
        <v>0.33333333333333331</v>
      </c>
      <c r="I184">
        <v>8</v>
      </c>
      <c r="J184">
        <v>244</v>
      </c>
      <c r="K184">
        <v>0</v>
      </c>
      <c r="L184" s="58">
        <v>0</v>
      </c>
      <c r="M184">
        <v>0</v>
      </c>
      <c r="N184" s="58">
        <v>0</v>
      </c>
      <c r="O184">
        <v>42</v>
      </c>
      <c r="P184">
        <v>0</v>
      </c>
      <c r="Q184" s="58">
        <v>0</v>
      </c>
      <c r="R184">
        <v>0</v>
      </c>
      <c r="S184">
        <v>0</v>
      </c>
      <c r="T184">
        <v>0</v>
      </c>
      <c r="U184" s="16">
        <f t="shared" si="33"/>
        <v>0.33333333333333331</v>
      </c>
      <c r="V184" s="17">
        <f t="shared" si="34"/>
        <v>479.99999999999994</v>
      </c>
      <c r="W184" s="18">
        <f t="shared" si="35"/>
        <v>1.366120218579235E-3</v>
      </c>
      <c r="X184" s="19">
        <f t="shared" si="36"/>
        <v>1.9672131147540981</v>
      </c>
      <c r="Y184" s="20">
        <f t="shared" si="37"/>
        <v>17.21311475409836</v>
      </c>
      <c r="Z184" s="18">
        <v>3.4722222222222224E-4</v>
      </c>
      <c r="AA184" s="18">
        <v>3.4722222222222224E-4</v>
      </c>
      <c r="AB184" s="18">
        <v>1.0416666666666667E-3</v>
      </c>
      <c r="AD184" s="18">
        <v>1.3888888888888889E-3</v>
      </c>
      <c r="AE184" s="18">
        <v>4.1666666666666669E-4</v>
      </c>
      <c r="AF184" s="18">
        <v>4.1666666666666669E-4</v>
      </c>
      <c r="AG184" s="18">
        <v>2.4305555555555556E-3</v>
      </c>
      <c r="AH184" s="18">
        <v>1.6203703703703703E-3</v>
      </c>
      <c r="AI184" s="18">
        <v>1.6203703703703703E-3</v>
      </c>
      <c r="AJ184" s="18">
        <v>5.5555555555555556E-4</v>
      </c>
      <c r="AK184" s="18">
        <v>5.5555555555555556E-4</v>
      </c>
      <c r="AL184" s="18">
        <v>5.5555555555555556E-4</v>
      </c>
      <c r="AM184" s="18">
        <v>5.5555555555555556E-4</v>
      </c>
      <c r="AN184" s="18"/>
      <c r="AO184" s="18"/>
      <c r="AP184" s="18"/>
      <c r="AQ184" s="18">
        <v>2.0833333333333333E-3</v>
      </c>
      <c r="AR184" s="18"/>
      <c r="AS184" s="18">
        <v>2.0833333333333333E-3</v>
      </c>
      <c r="AT184" s="18">
        <v>3.472222222222222E-3</v>
      </c>
      <c r="AU184" s="18">
        <v>3.472222222222222E-3</v>
      </c>
      <c r="AV184" s="18">
        <v>3.472222222222222E-3</v>
      </c>
      <c r="AW184" s="18">
        <v>3.472222222222222E-3</v>
      </c>
      <c r="AX184" s="18">
        <v>3.472222222222222E-3</v>
      </c>
      <c r="AY184" s="18"/>
      <c r="AZ184" s="18">
        <v>4.6296296296296293E-4</v>
      </c>
      <c r="BA184" s="18">
        <v>3.4722222222222224E-4</v>
      </c>
      <c r="BB184" s="18"/>
      <c r="BC184" s="18"/>
      <c r="BD184" s="18"/>
      <c r="BE184" s="18">
        <v>3.4722222222222224E-4</v>
      </c>
      <c r="BF184" s="18">
        <v>6.9444444444444447E-4</v>
      </c>
      <c r="BG184" s="18">
        <v>6.9444444444444447E-4</v>
      </c>
      <c r="BH184" s="18">
        <v>6.9444444444444447E-4</v>
      </c>
      <c r="BI184" s="18">
        <v>6.9444444444444447E-4</v>
      </c>
      <c r="BJ184" s="18">
        <v>1.3888888888888889E-3</v>
      </c>
      <c r="BK184" s="18">
        <v>1.3888888888888889E-3</v>
      </c>
      <c r="BL184" s="18">
        <v>1.3888888888888889E-3</v>
      </c>
      <c r="BM184" s="18">
        <v>1.3888888888888889E-3</v>
      </c>
      <c r="BN184" s="18">
        <v>1.3888888888888889E-3</v>
      </c>
      <c r="BO184" s="18">
        <v>1.3888888888888889E-3</v>
      </c>
      <c r="BP184" s="18">
        <v>1.3888888888888889E-3</v>
      </c>
      <c r="BQ184" s="18">
        <f t="shared" si="38"/>
        <v>1.366120218579235E-3</v>
      </c>
      <c r="BR184" s="18">
        <f t="shared" si="39"/>
        <v>1.366120218579235E-3</v>
      </c>
    </row>
    <row r="185" spans="1:70" x14ac:dyDescent="0.25">
      <c r="A185" s="1">
        <f t="shared" si="30"/>
        <v>36</v>
      </c>
      <c r="B185" s="2">
        <f t="shared" si="31"/>
        <v>9</v>
      </c>
      <c r="C185" s="2">
        <f t="shared" si="32"/>
        <v>2021</v>
      </c>
      <c r="D185">
        <v>934</v>
      </c>
      <c r="E185" s="59">
        <v>44447</v>
      </c>
      <c r="F185" t="s">
        <v>11</v>
      </c>
      <c r="G185" t="s">
        <v>13</v>
      </c>
      <c r="H185" s="58">
        <v>0.29166666666666669</v>
      </c>
      <c r="I185">
        <v>7</v>
      </c>
      <c r="J185">
        <v>839</v>
      </c>
      <c r="K185">
        <v>0</v>
      </c>
      <c r="L185" s="58">
        <v>0</v>
      </c>
      <c r="M185">
        <v>0</v>
      </c>
      <c r="N185" s="58">
        <v>0</v>
      </c>
      <c r="O185">
        <v>28</v>
      </c>
      <c r="P185">
        <v>0</v>
      </c>
      <c r="Q185" s="58">
        <v>0</v>
      </c>
      <c r="R185">
        <v>70</v>
      </c>
      <c r="S185">
        <v>0</v>
      </c>
      <c r="T185">
        <v>0</v>
      </c>
      <c r="U185" s="16">
        <f t="shared" si="33"/>
        <v>0.29166666666666669</v>
      </c>
      <c r="V185" s="17">
        <f t="shared" si="34"/>
        <v>420</v>
      </c>
      <c r="W185" s="18">
        <f t="shared" si="35"/>
        <v>3.4763607469209378E-4</v>
      </c>
      <c r="X185" s="19">
        <f t="shared" si="36"/>
        <v>0.50059594755661507</v>
      </c>
      <c r="Y185" s="20">
        <f t="shared" si="37"/>
        <v>3.3373063170441002</v>
      </c>
      <c r="Z185" s="18">
        <v>3.4722222222222224E-4</v>
      </c>
      <c r="AA185" s="18">
        <v>3.4722222222222224E-4</v>
      </c>
      <c r="AB185" s="18">
        <v>1.0416666666666667E-3</v>
      </c>
      <c r="AD185" s="18">
        <v>1.3888888888888889E-3</v>
      </c>
      <c r="AE185" s="18">
        <v>4.1666666666666669E-4</v>
      </c>
      <c r="AF185" s="18">
        <v>4.1666666666666669E-4</v>
      </c>
      <c r="AG185" s="18">
        <v>2.4305555555555556E-3</v>
      </c>
      <c r="AH185" s="18">
        <v>1.6203703703703703E-3</v>
      </c>
      <c r="AI185" s="18">
        <v>1.6203703703703703E-3</v>
      </c>
      <c r="AJ185" s="18">
        <v>5.5555555555555556E-4</v>
      </c>
      <c r="AK185" s="18">
        <v>5.5555555555555556E-4</v>
      </c>
      <c r="AL185" s="18">
        <v>5.5555555555555556E-4</v>
      </c>
      <c r="AM185" s="18">
        <v>5.5555555555555556E-4</v>
      </c>
      <c r="AN185" s="18"/>
      <c r="AO185" s="18"/>
      <c r="AP185" s="18"/>
      <c r="AQ185" s="18">
        <v>2.0833333333333333E-3</v>
      </c>
      <c r="AR185" s="18"/>
      <c r="AS185" s="18">
        <v>2.0833333333333333E-3</v>
      </c>
      <c r="AT185" s="18">
        <v>3.472222222222222E-3</v>
      </c>
      <c r="AU185" s="18">
        <v>3.472222222222222E-3</v>
      </c>
      <c r="AV185" s="18">
        <v>3.472222222222222E-3</v>
      </c>
      <c r="AW185" s="18">
        <v>3.472222222222222E-3</v>
      </c>
      <c r="AX185" s="18">
        <v>3.472222222222222E-3</v>
      </c>
      <c r="AY185" s="18"/>
      <c r="AZ185" s="18">
        <v>4.6296296296296293E-4</v>
      </c>
      <c r="BA185" s="18">
        <v>3.4722222222222224E-4</v>
      </c>
      <c r="BB185" s="18"/>
      <c r="BC185" s="18"/>
      <c r="BD185" s="18"/>
      <c r="BE185" s="18">
        <v>3.4722222222222224E-4</v>
      </c>
      <c r="BF185" s="18">
        <v>6.9444444444444447E-4</v>
      </c>
      <c r="BG185" s="18">
        <v>6.9444444444444447E-4</v>
      </c>
      <c r="BH185" s="18">
        <v>6.9444444444444447E-4</v>
      </c>
      <c r="BI185" s="18">
        <v>6.9444444444444447E-4</v>
      </c>
      <c r="BJ185" s="18">
        <v>1.3888888888888889E-3</v>
      </c>
      <c r="BK185" s="18">
        <v>1.3888888888888889E-3</v>
      </c>
      <c r="BL185" s="18">
        <v>1.3888888888888889E-3</v>
      </c>
      <c r="BM185" s="18">
        <v>1.3888888888888889E-3</v>
      </c>
      <c r="BN185" s="18">
        <v>1.3888888888888889E-3</v>
      </c>
      <c r="BO185" s="18">
        <v>1.3888888888888889E-3</v>
      </c>
      <c r="BP185" s="18">
        <v>1.3888888888888889E-3</v>
      </c>
      <c r="BQ185" s="18">
        <f t="shared" si="38"/>
        <v>3.4763607469209378E-4</v>
      </c>
      <c r="BR185" s="18">
        <f t="shared" si="39"/>
        <v>3.4763607469209378E-4</v>
      </c>
    </row>
    <row r="186" spans="1:70" x14ac:dyDescent="0.25">
      <c r="A186" s="1">
        <f t="shared" si="30"/>
        <v>36</v>
      </c>
      <c r="B186" s="2">
        <f t="shared" si="31"/>
        <v>9</v>
      </c>
      <c r="C186" s="2">
        <f t="shared" si="32"/>
        <v>2021</v>
      </c>
      <c r="D186">
        <v>10571</v>
      </c>
      <c r="E186" s="59">
        <v>44447</v>
      </c>
      <c r="F186" t="s">
        <v>36</v>
      </c>
      <c r="G186" t="s">
        <v>38</v>
      </c>
      <c r="H186" s="58">
        <v>4.1666666666666664E-2</v>
      </c>
      <c r="I186">
        <v>1</v>
      </c>
      <c r="J186">
        <v>22</v>
      </c>
      <c r="K186">
        <v>0</v>
      </c>
      <c r="L186" s="58">
        <v>0</v>
      </c>
      <c r="M186">
        <v>0</v>
      </c>
      <c r="N186" s="58">
        <v>0</v>
      </c>
      <c r="O186">
        <v>0</v>
      </c>
      <c r="P186">
        <v>0</v>
      </c>
      <c r="Q186" s="58">
        <v>0</v>
      </c>
      <c r="R186">
        <v>82</v>
      </c>
      <c r="S186">
        <v>0</v>
      </c>
      <c r="T186">
        <v>0</v>
      </c>
      <c r="U186" s="16">
        <f t="shared" si="33"/>
        <v>4.1666666666666664E-2</v>
      </c>
      <c r="V186" s="17">
        <f t="shared" si="34"/>
        <v>59.999999999999993</v>
      </c>
      <c r="W186" s="18">
        <f t="shared" si="35"/>
        <v>1.8939393939393938E-3</v>
      </c>
      <c r="X186" s="19">
        <f t="shared" si="36"/>
        <v>2.7272727272727271</v>
      </c>
      <c r="Y186" s="20">
        <f t="shared" si="37"/>
        <v>0</v>
      </c>
      <c r="Z186" s="18">
        <v>3.4722222222222224E-4</v>
      </c>
      <c r="AA186" s="18">
        <v>3.4722222222222224E-4</v>
      </c>
      <c r="AB186" s="18">
        <v>1.0416666666666667E-3</v>
      </c>
      <c r="AD186" s="18">
        <v>1.3888888888888889E-3</v>
      </c>
      <c r="AE186" s="18">
        <v>4.1666666666666669E-4</v>
      </c>
      <c r="AF186" s="18">
        <v>4.1666666666666669E-4</v>
      </c>
      <c r="AG186" s="18">
        <v>2.4305555555555556E-3</v>
      </c>
      <c r="AH186" s="18">
        <v>1.6203703703703703E-3</v>
      </c>
      <c r="AI186" s="18">
        <v>1.6203703703703703E-3</v>
      </c>
      <c r="AJ186" s="18">
        <v>5.5555555555555556E-4</v>
      </c>
      <c r="AK186" s="18">
        <v>5.5555555555555556E-4</v>
      </c>
      <c r="AL186" s="18">
        <v>5.5555555555555556E-4</v>
      </c>
      <c r="AM186" s="18">
        <v>5.5555555555555556E-4</v>
      </c>
      <c r="AN186" s="18"/>
      <c r="AO186" s="18"/>
      <c r="AP186" s="18"/>
      <c r="AQ186" s="18">
        <v>2.0833333333333333E-3</v>
      </c>
      <c r="AR186" s="18"/>
      <c r="AS186" s="18">
        <v>2.0833333333333333E-3</v>
      </c>
      <c r="AT186" s="18">
        <v>3.472222222222222E-3</v>
      </c>
      <c r="AU186" s="18">
        <v>3.472222222222222E-3</v>
      </c>
      <c r="AV186" s="18">
        <v>3.472222222222222E-3</v>
      </c>
      <c r="AW186" s="18">
        <v>3.472222222222222E-3</v>
      </c>
      <c r="AX186" s="18">
        <v>3.472222222222222E-3</v>
      </c>
      <c r="AY186" s="18"/>
      <c r="AZ186" s="18">
        <v>4.6296296296296293E-4</v>
      </c>
      <c r="BA186" s="18">
        <v>3.4722222222222224E-4</v>
      </c>
      <c r="BB186" s="18"/>
      <c r="BC186" s="18"/>
      <c r="BD186" s="18"/>
      <c r="BE186" s="18">
        <v>3.4722222222222224E-4</v>
      </c>
      <c r="BF186" s="18">
        <v>6.9444444444444447E-4</v>
      </c>
      <c r="BG186" s="18">
        <v>6.9444444444444447E-4</v>
      </c>
      <c r="BH186" s="18">
        <v>6.9444444444444447E-4</v>
      </c>
      <c r="BI186" s="18">
        <v>6.9444444444444447E-4</v>
      </c>
      <c r="BJ186" s="18">
        <v>1.3888888888888889E-3</v>
      </c>
      <c r="BK186" s="18">
        <v>1.3888888888888889E-3</v>
      </c>
      <c r="BL186" s="18">
        <v>1.3888888888888889E-3</v>
      </c>
      <c r="BM186" s="18">
        <v>1.3888888888888889E-3</v>
      </c>
      <c r="BN186" s="18">
        <v>1.3888888888888889E-3</v>
      </c>
      <c r="BO186" s="18">
        <v>1.3888888888888889E-3</v>
      </c>
      <c r="BP186" s="18">
        <v>1.3888888888888889E-3</v>
      </c>
      <c r="BQ186" s="18">
        <f t="shared" si="38"/>
        <v>1.8939393939393938E-3</v>
      </c>
      <c r="BR186" s="18">
        <f t="shared" si="39"/>
        <v>1.8939393939393938E-3</v>
      </c>
    </row>
    <row r="187" spans="1:70" x14ac:dyDescent="0.25">
      <c r="A187" s="1">
        <f t="shared" si="30"/>
        <v>36</v>
      </c>
      <c r="B187" s="2">
        <f t="shared" si="31"/>
        <v>9</v>
      </c>
      <c r="C187" s="2">
        <f t="shared" si="32"/>
        <v>2021</v>
      </c>
      <c r="D187">
        <v>1188</v>
      </c>
      <c r="E187" s="59">
        <v>44447</v>
      </c>
      <c r="F187" t="s">
        <v>36</v>
      </c>
      <c r="G187" t="s">
        <v>14</v>
      </c>
      <c r="H187" s="58">
        <v>0.3125</v>
      </c>
      <c r="I187">
        <v>7.5</v>
      </c>
      <c r="J187">
        <v>113</v>
      </c>
      <c r="K187">
        <v>0</v>
      </c>
      <c r="L187" s="58">
        <v>0</v>
      </c>
      <c r="M187">
        <v>0</v>
      </c>
      <c r="N187" s="58">
        <v>0</v>
      </c>
      <c r="O187">
        <v>17</v>
      </c>
      <c r="P187">
        <v>0</v>
      </c>
      <c r="Q187" s="58">
        <v>0</v>
      </c>
      <c r="R187">
        <v>60</v>
      </c>
      <c r="S187">
        <v>0</v>
      </c>
      <c r="T187">
        <v>0</v>
      </c>
      <c r="U187" s="16">
        <f t="shared" si="33"/>
        <v>0.3125</v>
      </c>
      <c r="V187" s="17">
        <f t="shared" si="34"/>
        <v>450</v>
      </c>
      <c r="W187" s="18">
        <f t="shared" si="35"/>
        <v>2.7654867256637168E-3</v>
      </c>
      <c r="X187" s="19">
        <f t="shared" si="36"/>
        <v>3.9823008849557522</v>
      </c>
      <c r="Y187" s="20">
        <f t="shared" si="37"/>
        <v>15.044247787610619</v>
      </c>
      <c r="Z187" s="18">
        <v>3.4722222222222224E-4</v>
      </c>
      <c r="AA187" s="18">
        <v>3.4722222222222224E-4</v>
      </c>
      <c r="AB187" s="18">
        <v>1.0416666666666667E-3</v>
      </c>
      <c r="AD187" s="18">
        <v>1.3888888888888889E-3</v>
      </c>
      <c r="AE187" s="18">
        <v>4.1666666666666669E-4</v>
      </c>
      <c r="AF187" s="18">
        <v>4.1666666666666669E-4</v>
      </c>
      <c r="AG187" s="18">
        <v>2.4305555555555556E-3</v>
      </c>
      <c r="AH187" s="18">
        <v>1.6203703703703703E-3</v>
      </c>
      <c r="AI187" s="18">
        <v>1.6203703703703703E-3</v>
      </c>
      <c r="AJ187" s="18">
        <v>5.5555555555555556E-4</v>
      </c>
      <c r="AK187" s="18">
        <v>5.5555555555555556E-4</v>
      </c>
      <c r="AL187" s="18">
        <v>5.5555555555555556E-4</v>
      </c>
      <c r="AM187" s="18">
        <v>5.5555555555555556E-4</v>
      </c>
      <c r="AN187" s="18"/>
      <c r="AO187" s="18"/>
      <c r="AP187" s="18"/>
      <c r="AQ187" s="18">
        <v>2.0833333333333333E-3</v>
      </c>
      <c r="AR187" s="18"/>
      <c r="AS187" s="18">
        <v>2.0833333333333333E-3</v>
      </c>
      <c r="AT187" s="18">
        <v>3.472222222222222E-3</v>
      </c>
      <c r="AU187" s="18">
        <v>3.472222222222222E-3</v>
      </c>
      <c r="AV187" s="18">
        <v>3.472222222222222E-3</v>
      </c>
      <c r="AW187" s="18">
        <v>3.472222222222222E-3</v>
      </c>
      <c r="AX187" s="18">
        <v>3.472222222222222E-3</v>
      </c>
      <c r="AY187" s="18"/>
      <c r="AZ187" s="18">
        <v>4.6296296296296293E-4</v>
      </c>
      <c r="BA187" s="18">
        <v>3.4722222222222224E-4</v>
      </c>
      <c r="BB187" s="18"/>
      <c r="BC187" s="18"/>
      <c r="BD187" s="18"/>
      <c r="BE187" s="18">
        <v>3.4722222222222224E-4</v>
      </c>
      <c r="BF187" s="18">
        <v>6.9444444444444447E-4</v>
      </c>
      <c r="BG187" s="18">
        <v>6.9444444444444447E-4</v>
      </c>
      <c r="BH187" s="18">
        <v>6.9444444444444447E-4</v>
      </c>
      <c r="BI187" s="18">
        <v>6.9444444444444447E-4</v>
      </c>
      <c r="BJ187" s="18">
        <v>1.3888888888888889E-3</v>
      </c>
      <c r="BK187" s="18">
        <v>1.3888888888888889E-3</v>
      </c>
      <c r="BL187" s="18">
        <v>1.3888888888888889E-3</v>
      </c>
      <c r="BM187" s="18">
        <v>1.3888888888888889E-3</v>
      </c>
      <c r="BN187" s="18">
        <v>1.3888888888888889E-3</v>
      </c>
      <c r="BO187" s="18">
        <v>1.3888888888888889E-3</v>
      </c>
      <c r="BP187" s="18">
        <v>1.3888888888888889E-3</v>
      </c>
      <c r="BQ187" s="18">
        <f t="shared" si="38"/>
        <v>2.7654867256637168E-3</v>
      </c>
      <c r="BR187" s="18">
        <f t="shared" si="39"/>
        <v>2.7654867256637168E-3</v>
      </c>
    </row>
    <row r="188" spans="1:70" x14ac:dyDescent="0.25">
      <c r="A188" s="1">
        <f t="shared" si="30"/>
        <v>36</v>
      </c>
      <c r="B188" s="2">
        <f t="shared" si="31"/>
        <v>9</v>
      </c>
      <c r="C188" s="2">
        <f t="shared" si="32"/>
        <v>2021</v>
      </c>
      <c r="D188">
        <v>1242</v>
      </c>
      <c r="E188" s="59">
        <v>44447</v>
      </c>
      <c r="F188" t="s">
        <v>36</v>
      </c>
      <c r="G188" t="s">
        <v>15</v>
      </c>
      <c r="H188" s="58">
        <v>0.3125</v>
      </c>
      <c r="I188">
        <v>7.5</v>
      </c>
      <c r="J188">
        <v>156</v>
      </c>
      <c r="K188">
        <v>1</v>
      </c>
      <c r="L188" s="58">
        <v>4.1666666666666664E-2</v>
      </c>
      <c r="M188">
        <v>0.5</v>
      </c>
      <c r="N188" s="58">
        <v>2.0833333333333332E-2</v>
      </c>
      <c r="O188">
        <v>16</v>
      </c>
      <c r="P188">
        <v>0</v>
      </c>
      <c r="Q188" s="58">
        <v>0</v>
      </c>
      <c r="R188">
        <v>54</v>
      </c>
      <c r="S188">
        <v>0</v>
      </c>
      <c r="T188">
        <v>0</v>
      </c>
      <c r="U188" s="16">
        <f t="shared" si="33"/>
        <v>0.3125</v>
      </c>
      <c r="V188" s="17">
        <f t="shared" si="34"/>
        <v>450</v>
      </c>
      <c r="W188" s="18">
        <f t="shared" si="35"/>
        <v>2.003205128205128E-3</v>
      </c>
      <c r="X188" s="19">
        <f t="shared" si="36"/>
        <v>2.8846153846153846</v>
      </c>
      <c r="Y188" s="20">
        <f t="shared" si="37"/>
        <v>10.256410256410257</v>
      </c>
      <c r="Z188" s="18">
        <v>3.4722222222222224E-4</v>
      </c>
      <c r="AA188" s="18">
        <v>3.4722222222222224E-4</v>
      </c>
      <c r="AB188" s="18">
        <v>1.0416666666666667E-3</v>
      </c>
      <c r="AD188" s="18">
        <v>1.3888888888888889E-3</v>
      </c>
      <c r="AE188" s="18">
        <v>4.1666666666666669E-4</v>
      </c>
      <c r="AF188" s="18">
        <v>4.1666666666666669E-4</v>
      </c>
      <c r="AG188" s="18">
        <v>2.4305555555555556E-3</v>
      </c>
      <c r="AH188" s="18">
        <v>1.6203703703703703E-3</v>
      </c>
      <c r="AI188" s="18">
        <v>1.6203703703703703E-3</v>
      </c>
      <c r="AJ188" s="18">
        <v>5.5555555555555556E-4</v>
      </c>
      <c r="AK188" s="18">
        <v>5.5555555555555556E-4</v>
      </c>
      <c r="AL188" s="18">
        <v>5.5555555555555556E-4</v>
      </c>
      <c r="AM188" s="18">
        <v>5.5555555555555556E-4</v>
      </c>
      <c r="AN188" s="18"/>
      <c r="AO188" s="18"/>
      <c r="AP188" s="18"/>
      <c r="AQ188" s="18">
        <v>2.0833333333333333E-3</v>
      </c>
      <c r="AR188" s="18"/>
      <c r="AS188" s="18">
        <v>2.0833333333333333E-3</v>
      </c>
      <c r="AT188" s="18">
        <v>3.472222222222222E-3</v>
      </c>
      <c r="AU188" s="18">
        <v>3.472222222222222E-3</v>
      </c>
      <c r="AV188" s="18">
        <v>3.472222222222222E-3</v>
      </c>
      <c r="AW188" s="18">
        <v>3.472222222222222E-3</v>
      </c>
      <c r="AX188" s="18">
        <v>3.472222222222222E-3</v>
      </c>
      <c r="AY188" s="18"/>
      <c r="AZ188" s="18">
        <v>4.6296296296296293E-4</v>
      </c>
      <c r="BA188" s="18">
        <v>3.4722222222222224E-4</v>
      </c>
      <c r="BB188" s="18"/>
      <c r="BC188" s="18"/>
      <c r="BD188" s="18"/>
      <c r="BE188" s="18">
        <v>3.4722222222222224E-4</v>
      </c>
      <c r="BF188" s="18">
        <v>6.9444444444444447E-4</v>
      </c>
      <c r="BG188" s="18">
        <v>6.9444444444444447E-4</v>
      </c>
      <c r="BH188" s="18">
        <v>6.9444444444444447E-4</v>
      </c>
      <c r="BI188" s="18">
        <v>6.9444444444444447E-4</v>
      </c>
      <c r="BJ188" s="18">
        <v>1.3888888888888889E-3</v>
      </c>
      <c r="BK188" s="18">
        <v>1.3888888888888889E-3</v>
      </c>
      <c r="BL188" s="18">
        <v>1.3888888888888889E-3</v>
      </c>
      <c r="BM188" s="18">
        <v>1.3888888888888889E-3</v>
      </c>
      <c r="BN188" s="18">
        <v>1.3888888888888889E-3</v>
      </c>
      <c r="BO188" s="18">
        <v>1.3888888888888889E-3</v>
      </c>
      <c r="BP188" s="18">
        <v>1.3888888888888889E-3</v>
      </c>
      <c r="BQ188" s="18">
        <f t="shared" si="38"/>
        <v>2.003205128205128E-3</v>
      </c>
      <c r="BR188" s="18">
        <f t="shared" si="39"/>
        <v>2.003205128205128E-3</v>
      </c>
    </row>
    <row r="189" spans="1:70" x14ac:dyDescent="0.25">
      <c r="A189" s="1">
        <f t="shared" si="30"/>
        <v>36</v>
      </c>
      <c r="B189" s="2">
        <f t="shared" si="31"/>
        <v>9</v>
      </c>
      <c r="C189" s="2">
        <f t="shared" si="32"/>
        <v>2021</v>
      </c>
      <c r="D189">
        <v>953</v>
      </c>
      <c r="E189" s="59">
        <v>44447</v>
      </c>
      <c r="F189" t="s">
        <v>16</v>
      </c>
      <c r="G189" t="s">
        <v>15</v>
      </c>
      <c r="H189" s="58">
        <v>0.3125</v>
      </c>
      <c r="I189">
        <v>7.5</v>
      </c>
      <c r="J189">
        <v>71</v>
      </c>
      <c r="K189">
        <v>0</v>
      </c>
      <c r="L189" s="58">
        <v>0</v>
      </c>
      <c r="M189">
        <v>0</v>
      </c>
      <c r="N189" s="58">
        <v>0</v>
      </c>
      <c r="O189">
        <v>2</v>
      </c>
      <c r="P189">
        <v>0.5</v>
      </c>
      <c r="Q189" s="58">
        <v>2.0833333333333332E-2</v>
      </c>
      <c r="R189">
        <v>81</v>
      </c>
      <c r="S189">
        <v>0</v>
      </c>
      <c r="T189">
        <v>0</v>
      </c>
      <c r="U189" s="16">
        <f t="shared" si="33"/>
        <v>0.29166666666666669</v>
      </c>
      <c r="V189" s="17">
        <f t="shared" si="34"/>
        <v>420</v>
      </c>
      <c r="W189" s="18">
        <f t="shared" si="35"/>
        <v>4.1079812206572773E-3</v>
      </c>
      <c r="X189" s="19">
        <f t="shared" si="36"/>
        <v>5.915492957746479</v>
      </c>
      <c r="Y189" s="20">
        <f t="shared" si="37"/>
        <v>2.816901408450704</v>
      </c>
      <c r="Z189" s="18">
        <v>3.4722222222222224E-4</v>
      </c>
      <c r="AA189" s="18">
        <v>3.4722222222222224E-4</v>
      </c>
      <c r="AB189" s="18">
        <v>1.0416666666666667E-3</v>
      </c>
      <c r="AD189" s="18">
        <v>1.3888888888888889E-3</v>
      </c>
      <c r="AE189" s="18">
        <v>4.1666666666666669E-4</v>
      </c>
      <c r="AF189" s="18">
        <v>4.1666666666666669E-4</v>
      </c>
      <c r="AG189" s="18">
        <v>2.4305555555555556E-3</v>
      </c>
      <c r="AH189" s="18">
        <v>1.6203703703703703E-3</v>
      </c>
      <c r="AI189" s="18">
        <v>1.6203703703703703E-3</v>
      </c>
      <c r="AJ189" s="18">
        <v>5.5555555555555556E-4</v>
      </c>
      <c r="AK189" s="18">
        <v>5.5555555555555556E-4</v>
      </c>
      <c r="AL189" s="18">
        <v>5.5555555555555556E-4</v>
      </c>
      <c r="AM189" s="18">
        <v>5.5555555555555556E-4</v>
      </c>
      <c r="AN189" s="18"/>
      <c r="AO189" s="18"/>
      <c r="AP189" s="18"/>
      <c r="AQ189" s="18">
        <v>2.0833333333333333E-3</v>
      </c>
      <c r="AR189" s="18"/>
      <c r="AS189" s="18">
        <v>2.0833333333333333E-3</v>
      </c>
      <c r="AT189" s="18">
        <v>3.472222222222222E-3</v>
      </c>
      <c r="AU189" s="18">
        <v>3.472222222222222E-3</v>
      </c>
      <c r="AV189" s="18">
        <v>3.472222222222222E-3</v>
      </c>
      <c r="AW189" s="18">
        <v>3.472222222222222E-3</v>
      </c>
      <c r="AX189" s="18">
        <v>3.472222222222222E-3</v>
      </c>
      <c r="AY189" s="18"/>
      <c r="AZ189" s="18">
        <v>4.6296296296296293E-4</v>
      </c>
      <c r="BA189" s="18">
        <v>3.4722222222222224E-4</v>
      </c>
      <c r="BB189" s="18"/>
      <c r="BC189" s="18"/>
      <c r="BD189" s="18"/>
      <c r="BE189" s="18">
        <v>3.4722222222222224E-4</v>
      </c>
      <c r="BF189" s="18">
        <v>6.9444444444444447E-4</v>
      </c>
      <c r="BG189" s="18">
        <v>6.9444444444444447E-4</v>
      </c>
      <c r="BH189" s="18">
        <v>6.9444444444444447E-4</v>
      </c>
      <c r="BI189" s="18">
        <v>6.9444444444444447E-4</v>
      </c>
      <c r="BJ189" s="18">
        <v>1.3888888888888889E-3</v>
      </c>
      <c r="BK189" s="18">
        <v>1.3888888888888889E-3</v>
      </c>
      <c r="BL189" s="18">
        <v>1.3888888888888889E-3</v>
      </c>
      <c r="BM189" s="18">
        <v>1.3888888888888889E-3</v>
      </c>
      <c r="BN189" s="18">
        <v>1.3888888888888889E-3</v>
      </c>
      <c r="BO189" s="18">
        <v>1.3888888888888889E-3</v>
      </c>
      <c r="BP189" s="18">
        <v>1.3888888888888889E-3</v>
      </c>
      <c r="BQ189" s="18">
        <f t="shared" si="38"/>
        <v>4.1079812206572773E-3</v>
      </c>
      <c r="BR189" s="18">
        <f t="shared" si="39"/>
        <v>4.1079812206572773E-3</v>
      </c>
    </row>
    <row r="190" spans="1:70" x14ac:dyDescent="0.25">
      <c r="A190" s="1">
        <f t="shared" si="30"/>
        <v>36</v>
      </c>
      <c r="B190" s="2">
        <f t="shared" si="31"/>
        <v>9</v>
      </c>
      <c r="C190" s="2">
        <f t="shared" si="32"/>
        <v>2021</v>
      </c>
      <c r="D190">
        <v>1215</v>
      </c>
      <c r="E190" s="59">
        <v>44447</v>
      </c>
      <c r="F190" t="s">
        <v>16</v>
      </c>
      <c r="G190" t="s">
        <v>14</v>
      </c>
      <c r="H190" s="58">
        <v>0.3125</v>
      </c>
      <c r="I190">
        <v>7.5</v>
      </c>
      <c r="J190">
        <v>77</v>
      </c>
      <c r="K190">
        <v>0.25</v>
      </c>
      <c r="L190" s="58">
        <v>1.0416666666666666E-2</v>
      </c>
      <c r="M190">
        <v>0.34</v>
      </c>
      <c r="N190" s="58">
        <v>1.3888888888888888E-2</v>
      </c>
      <c r="O190">
        <v>17</v>
      </c>
      <c r="P190">
        <v>0</v>
      </c>
      <c r="Q190" s="58">
        <v>0</v>
      </c>
      <c r="R190">
        <v>81</v>
      </c>
      <c r="S190">
        <v>0</v>
      </c>
      <c r="T190">
        <v>0</v>
      </c>
      <c r="U190" s="16">
        <f t="shared" si="33"/>
        <v>0.3125</v>
      </c>
      <c r="V190" s="17">
        <f t="shared" si="34"/>
        <v>450</v>
      </c>
      <c r="W190" s="18">
        <f t="shared" si="35"/>
        <v>4.0584415584415581E-3</v>
      </c>
      <c r="X190" s="19">
        <f t="shared" si="36"/>
        <v>5.8441558441558445</v>
      </c>
      <c r="Y190" s="20">
        <f t="shared" si="37"/>
        <v>22.077922077922079</v>
      </c>
      <c r="Z190" s="18">
        <v>3.4722222222222224E-4</v>
      </c>
      <c r="AA190" s="18">
        <v>3.4722222222222224E-4</v>
      </c>
      <c r="AB190" s="18">
        <v>1.0416666666666667E-3</v>
      </c>
      <c r="AD190" s="18">
        <v>1.3888888888888889E-3</v>
      </c>
      <c r="AE190" s="18">
        <v>4.1666666666666669E-4</v>
      </c>
      <c r="AF190" s="18">
        <v>4.1666666666666669E-4</v>
      </c>
      <c r="AG190" s="18">
        <v>2.4305555555555556E-3</v>
      </c>
      <c r="AH190" s="18">
        <v>1.6203703703703703E-3</v>
      </c>
      <c r="AI190" s="18">
        <v>1.6203703703703703E-3</v>
      </c>
      <c r="AJ190" s="18">
        <v>5.5555555555555556E-4</v>
      </c>
      <c r="AK190" s="18">
        <v>5.5555555555555556E-4</v>
      </c>
      <c r="AL190" s="18">
        <v>5.5555555555555556E-4</v>
      </c>
      <c r="AM190" s="18">
        <v>5.5555555555555556E-4</v>
      </c>
      <c r="AN190" s="18"/>
      <c r="AO190" s="18"/>
      <c r="AP190" s="18"/>
      <c r="AQ190" s="18">
        <v>2.0833333333333333E-3</v>
      </c>
      <c r="AR190" s="18"/>
      <c r="AS190" s="18">
        <v>2.0833333333333333E-3</v>
      </c>
      <c r="AT190" s="18">
        <v>3.472222222222222E-3</v>
      </c>
      <c r="AU190" s="18">
        <v>3.472222222222222E-3</v>
      </c>
      <c r="AV190" s="18">
        <v>3.472222222222222E-3</v>
      </c>
      <c r="AW190" s="18">
        <v>3.472222222222222E-3</v>
      </c>
      <c r="AX190" s="18">
        <v>3.472222222222222E-3</v>
      </c>
      <c r="AY190" s="18"/>
      <c r="AZ190" s="18">
        <v>4.6296296296296293E-4</v>
      </c>
      <c r="BA190" s="18">
        <v>3.4722222222222224E-4</v>
      </c>
      <c r="BB190" s="18"/>
      <c r="BC190" s="18"/>
      <c r="BD190" s="18"/>
      <c r="BE190" s="18">
        <v>3.4722222222222224E-4</v>
      </c>
      <c r="BF190" s="18">
        <v>6.9444444444444447E-4</v>
      </c>
      <c r="BG190" s="18">
        <v>6.9444444444444447E-4</v>
      </c>
      <c r="BH190" s="18">
        <v>6.9444444444444447E-4</v>
      </c>
      <c r="BI190" s="18">
        <v>6.9444444444444447E-4</v>
      </c>
      <c r="BJ190" s="18">
        <v>1.3888888888888889E-3</v>
      </c>
      <c r="BK190" s="18">
        <v>1.3888888888888889E-3</v>
      </c>
      <c r="BL190" s="18">
        <v>1.3888888888888889E-3</v>
      </c>
      <c r="BM190" s="18">
        <v>1.3888888888888889E-3</v>
      </c>
      <c r="BN190" s="18">
        <v>1.3888888888888889E-3</v>
      </c>
      <c r="BO190" s="18">
        <v>1.3888888888888889E-3</v>
      </c>
      <c r="BP190" s="18">
        <v>1.3888888888888889E-3</v>
      </c>
      <c r="BQ190" s="18">
        <f t="shared" si="38"/>
        <v>4.0584415584415581E-3</v>
      </c>
      <c r="BR190" s="18">
        <f t="shared" si="39"/>
        <v>4.0584415584415581E-3</v>
      </c>
    </row>
    <row r="191" spans="1:70" x14ac:dyDescent="0.25">
      <c r="A191" s="1">
        <f t="shared" si="30"/>
        <v>36</v>
      </c>
      <c r="B191" s="2">
        <f t="shared" si="31"/>
        <v>9</v>
      </c>
      <c r="C191" s="2">
        <f t="shared" si="32"/>
        <v>2021</v>
      </c>
      <c r="D191">
        <v>1398</v>
      </c>
      <c r="E191" s="59">
        <v>44447</v>
      </c>
      <c r="F191" t="s">
        <v>16</v>
      </c>
      <c r="G191" t="s">
        <v>38</v>
      </c>
      <c r="H191" s="58">
        <v>0.3125</v>
      </c>
      <c r="I191">
        <v>7.5</v>
      </c>
      <c r="J191">
        <v>48</v>
      </c>
      <c r="K191">
        <v>0</v>
      </c>
      <c r="L191" s="58">
        <v>0</v>
      </c>
      <c r="M191">
        <v>0</v>
      </c>
      <c r="N191" s="58">
        <v>0</v>
      </c>
      <c r="O191">
        <v>3</v>
      </c>
      <c r="P191">
        <v>0</v>
      </c>
      <c r="Q191" s="58">
        <v>0</v>
      </c>
      <c r="R191">
        <v>70</v>
      </c>
      <c r="S191">
        <v>0</v>
      </c>
      <c r="T191">
        <v>0</v>
      </c>
      <c r="U191" s="16">
        <f t="shared" si="33"/>
        <v>0.3125</v>
      </c>
      <c r="V191" s="17">
        <f t="shared" si="34"/>
        <v>450</v>
      </c>
      <c r="W191" s="18">
        <f t="shared" si="35"/>
        <v>6.510416666666667E-3</v>
      </c>
      <c r="X191" s="19">
        <f t="shared" si="36"/>
        <v>9.375</v>
      </c>
      <c r="Y191" s="20">
        <f t="shared" si="37"/>
        <v>6.25</v>
      </c>
      <c r="Z191" s="18">
        <v>3.4722222222222224E-4</v>
      </c>
      <c r="AA191" s="18">
        <v>3.4722222222222224E-4</v>
      </c>
      <c r="AB191" s="18">
        <v>1.0416666666666667E-3</v>
      </c>
      <c r="AD191" s="18">
        <v>1.3888888888888889E-3</v>
      </c>
      <c r="AE191" s="18">
        <v>4.1666666666666669E-4</v>
      </c>
      <c r="AF191" s="18">
        <v>4.1666666666666669E-4</v>
      </c>
      <c r="AG191" s="18">
        <v>2.4305555555555556E-3</v>
      </c>
      <c r="AH191" s="18">
        <v>1.6203703703703703E-3</v>
      </c>
      <c r="AI191" s="18">
        <v>1.6203703703703703E-3</v>
      </c>
      <c r="AJ191" s="18">
        <v>5.5555555555555556E-4</v>
      </c>
      <c r="AK191" s="18">
        <v>5.5555555555555556E-4</v>
      </c>
      <c r="AL191" s="18">
        <v>5.5555555555555556E-4</v>
      </c>
      <c r="AM191" s="18">
        <v>5.5555555555555556E-4</v>
      </c>
      <c r="AN191" s="18"/>
      <c r="AO191" s="18"/>
      <c r="AP191" s="18"/>
      <c r="AQ191" s="18">
        <v>2.0833333333333333E-3</v>
      </c>
      <c r="AR191" s="18"/>
      <c r="AS191" s="18">
        <v>2.0833333333333333E-3</v>
      </c>
      <c r="AT191" s="18">
        <v>3.472222222222222E-3</v>
      </c>
      <c r="AU191" s="18">
        <v>3.472222222222222E-3</v>
      </c>
      <c r="AV191" s="18">
        <v>3.472222222222222E-3</v>
      </c>
      <c r="AW191" s="18">
        <v>3.472222222222222E-3</v>
      </c>
      <c r="AX191" s="18">
        <v>3.472222222222222E-3</v>
      </c>
      <c r="AY191" s="18"/>
      <c r="AZ191" s="18">
        <v>4.6296296296296293E-4</v>
      </c>
      <c r="BA191" s="18">
        <v>3.4722222222222224E-4</v>
      </c>
      <c r="BB191" s="18"/>
      <c r="BC191" s="18"/>
      <c r="BD191" s="18"/>
      <c r="BE191" s="18">
        <v>3.4722222222222224E-4</v>
      </c>
      <c r="BF191" s="18">
        <v>6.9444444444444447E-4</v>
      </c>
      <c r="BG191" s="18">
        <v>6.9444444444444447E-4</v>
      </c>
      <c r="BH191" s="18">
        <v>6.9444444444444447E-4</v>
      </c>
      <c r="BI191" s="18">
        <v>6.9444444444444447E-4</v>
      </c>
      <c r="BJ191" s="18">
        <v>1.3888888888888889E-3</v>
      </c>
      <c r="BK191" s="18">
        <v>1.3888888888888889E-3</v>
      </c>
      <c r="BL191" s="18">
        <v>1.3888888888888889E-3</v>
      </c>
      <c r="BM191" s="18">
        <v>1.3888888888888889E-3</v>
      </c>
      <c r="BN191" s="18">
        <v>1.3888888888888889E-3</v>
      </c>
      <c r="BO191" s="18">
        <v>1.3888888888888889E-3</v>
      </c>
      <c r="BP191" s="18">
        <v>1.3888888888888889E-3</v>
      </c>
      <c r="BQ191" s="18">
        <f t="shared" si="38"/>
        <v>6.510416666666667E-3</v>
      </c>
      <c r="BR191" s="18">
        <f t="shared" si="39"/>
        <v>6.510416666666667E-3</v>
      </c>
    </row>
    <row r="192" spans="1:70" x14ac:dyDescent="0.25">
      <c r="A192" s="1">
        <f t="shared" si="30"/>
        <v>36</v>
      </c>
      <c r="B192" s="2">
        <f t="shared" si="31"/>
        <v>9</v>
      </c>
      <c r="C192" s="2">
        <f t="shared" si="32"/>
        <v>2021</v>
      </c>
      <c r="D192">
        <v>1028</v>
      </c>
      <c r="E192" s="59">
        <v>44447</v>
      </c>
      <c r="F192" t="s">
        <v>22</v>
      </c>
      <c r="G192" t="s">
        <v>10</v>
      </c>
      <c r="H192" s="58">
        <v>0.16666666666666666</v>
      </c>
      <c r="I192">
        <v>4</v>
      </c>
      <c r="J192">
        <v>30</v>
      </c>
      <c r="K192">
        <v>0</v>
      </c>
      <c r="L192" s="58">
        <v>0</v>
      </c>
      <c r="M192">
        <v>0</v>
      </c>
      <c r="N192" s="58">
        <v>0</v>
      </c>
      <c r="O192">
        <v>10</v>
      </c>
      <c r="P192">
        <v>0</v>
      </c>
      <c r="Q192" s="58">
        <v>0</v>
      </c>
      <c r="R192">
        <v>76</v>
      </c>
      <c r="S192">
        <v>0</v>
      </c>
      <c r="T192">
        <v>0</v>
      </c>
      <c r="U192" s="16">
        <f t="shared" si="33"/>
        <v>0.16666666666666666</v>
      </c>
      <c r="V192" s="17">
        <f t="shared" si="34"/>
        <v>239.99999999999997</v>
      </c>
      <c r="W192" s="18">
        <f t="shared" si="35"/>
        <v>5.5555555555555549E-3</v>
      </c>
      <c r="X192" s="19">
        <f t="shared" si="36"/>
        <v>7.9999999999999991</v>
      </c>
      <c r="Y192" s="20">
        <f t="shared" si="37"/>
        <v>33.333333333333336</v>
      </c>
      <c r="Z192" s="18">
        <v>3.4722222222222224E-4</v>
      </c>
      <c r="AA192" s="18">
        <v>3.4722222222222224E-4</v>
      </c>
      <c r="AB192" s="18">
        <v>1.0416666666666667E-3</v>
      </c>
      <c r="AD192" s="18">
        <v>1.3888888888888889E-3</v>
      </c>
      <c r="AE192" s="18">
        <v>4.1666666666666669E-4</v>
      </c>
      <c r="AF192" s="18">
        <v>4.1666666666666669E-4</v>
      </c>
      <c r="AG192" s="18">
        <v>2.4305555555555556E-3</v>
      </c>
      <c r="AH192" s="18">
        <v>1.6203703703703703E-3</v>
      </c>
      <c r="AI192" s="18">
        <v>1.6203703703703703E-3</v>
      </c>
      <c r="AJ192" s="18">
        <v>5.5555555555555556E-4</v>
      </c>
      <c r="AK192" s="18">
        <v>5.5555555555555556E-4</v>
      </c>
      <c r="AL192" s="18">
        <v>5.5555555555555556E-4</v>
      </c>
      <c r="AM192" s="18">
        <v>5.5555555555555556E-4</v>
      </c>
      <c r="AN192" s="18"/>
      <c r="AO192" s="18"/>
      <c r="AP192" s="18"/>
      <c r="AQ192" s="18">
        <v>2.0833333333333333E-3</v>
      </c>
      <c r="AR192" s="18"/>
      <c r="AS192" s="18">
        <v>2.0833333333333333E-3</v>
      </c>
      <c r="AT192" s="18">
        <v>3.472222222222222E-3</v>
      </c>
      <c r="AU192" s="18">
        <v>3.472222222222222E-3</v>
      </c>
      <c r="AV192" s="18">
        <v>3.472222222222222E-3</v>
      </c>
      <c r="AW192" s="18">
        <v>3.472222222222222E-3</v>
      </c>
      <c r="AX192" s="18">
        <v>3.472222222222222E-3</v>
      </c>
      <c r="AY192" s="18"/>
      <c r="AZ192" s="18">
        <v>4.6296296296296293E-4</v>
      </c>
      <c r="BA192" s="18">
        <v>3.4722222222222224E-4</v>
      </c>
      <c r="BB192" s="18"/>
      <c r="BC192" s="18"/>
      <c r="BD192" s="18"/>
      <c r="BE192" s="18">
        <v>3.4722222222222224E-4</v>
      </c>
      <c r="BF192" s="18">
        <v>6.9444444444444447E-4</v>
      </c>
      <c r="BG192" s="18">
        <v>6.9444444444444447E-4</v>
      </c>
      <c r="BH192" s="18">
        <v>6.9444444444444447E-4</v>
      </c>
      <c r="BI192" s="18">
        <v>6.9444444444444447E-4</v>
      </c>
      <c r="BJ192" s="18">
        <v>1.3888888888888889E-3</v>
      </c>
      <c r="BK192" s="18">
        <v>1.3888888888888889E-3</v>
      </c>
      <c r="BL192" s="18">
        <v>1.3888888888888889E-3</v>
      </c>
      <c r="BM192" s="18">
        <v>1.3888888888888889E-3</v>
      </c>
      <c r="BN192" s="18">
        <v>1.3888888888888889E-3</v>
      </c>
      <c r="BO192" s="18">
        <v>1.3888888888888889E-3</v>
      </c>
      <c r="BP192" s="18">
        <v>1.3888888888888889E-3</v>
      </c>
      <c r="BQ192" s="18">
        <f t="shared" si="38"/>
        <v>5.5555555555555549E-3</v>
      </c>
      <c r="BR192" s="18">
        <f t="shared" si="39"/>
        <v>5.5555555555555549E-3</v>
      </c>
    </row>
    <row r="193" spans="1:70" x14ac:dyDescent="0.25">
      <c r="A193" s="1">
        <f t="shared" si="30"/>
        <v>36</v>
      </c>
      <c r="B193" s="2">
        <f t="shared" si="31"/>
        <v>9</v>
      </c>
      <c r="C193" s="2">
        <f t="shared" si="32"/>
        <v>2021</v>
      </c>
      <c r="D193">
        <v>12236</v>
      </c>
      <c r="E193" s="59">
        <v>44447</v>
      </c>
      <c r="F193" t="s">
        <v>22</v>
      </c>
      <c r="G193" t="s">
        <v>12</v>
      </c>
      <c r="H193" s="58">
        <v>0.33333333333333331</v>
      </c>
      <c r="I193">
        <v>8</v>
      </c>
      <c r="J193">
        <v>74</v>
      </c>
      <c r="K193">
        <v>0</v>
      </c>
      <c r="L193" s="58">
        <v>0</v>
      </c>
      <c r="M193">
        <v>30</v>
      </c>
      <c r="N193" s="98">
        <v>1.25</v>
      </c>
      <c r="O193">
        <v>3</v>
      </c>
      <c r="P193">
        <v>0</v>
      </c>
      <c r="Q193" s="58">
        <v>0</v>
      </c>
      <c r="R193">
        <v>73</v>
      </c>
      <c r="S193">
        <v>0</v>
      </c>
      <c r="T193">
        <v>0</v>
      </c>
      <c r="U193" s="16">
        <f t="shared" si="33"/>
        <v>0.33333333333333331</v>
      </c>
      <c r="V193" s="17">
        <f t="shared" si="34"/>
        <v>479.99999999999994</v>
      </c>
      <c r="W193" s="18">
        <f t="shared" si="35"/>
        <v>4.5045045045045045E-3</v>
      </c>
      <c r="X193" s="19">
        <f t="shared" si="36"/>
        <v>6.486486486486486</v>
      </c>
      <c r="Y193" s="20">
        <f t="shared" si="37"/>
        <v>4.0540540540540544</v>
      </c>
      <c r="Z193" s="18">
        <v>3.4722222222222224E-4</v>
      </c>
      <c r="AA193" s="18">
        <v>3.4722222222222224E-4</v>
      </c>
      <c r="AB193" s="18">
        <v>1.0416666666666667E-3</v>
      </c>
      <c r="AD193" s="18">
        <v>1.3888888888888889E-3</v>
      </c>
      <c r="AE193" s="18">
        <v>4.1666666666666669E-4</v>
      </c>
      <c r="AF193" s="18">
        <v>4.1666666666666669E-4</v>
      </c>
      <c r="AG193" s="18">
        <v>2.4305555555555556E-3</v>
      </c>
      <c r="AH193" s="18">
        <v>1.6203703703703703E-3</v>
      </c>
      <c r="AI193" s="18">
        <v>1.6203703703703703E-3</v>
      </c>
      <c r="AJ193" s="18">
        <v>5.5555555555555556E-4</v>
      </c>
      <c r="AK193" s="18">
        <v>5.5555555555555556E-4</v>
      </c>
      <c r="AL193" s="18">
        <v>5.5555555555555556E-4</v>
      </c>
      <c r="AM193" s="18">
        <v>5.5555555555555556E-4</v>
      </c>
      <c r="AN193" s="18"/>
      <c r="AO193" s="18"/>
      <c r="AP193" s="18"/>
      <c r="AQ193" s="18">
        <v>2.0833333333333333E-3</v>
      </c>
      <c r="AR193" s="18"/>
      <c r="AS193" s="18">
        <v>2.0833333333333333E-3</v>
      </c>
      <c r="AT193" s="18">
        <v>3.472222222222222E-3</v>
      </c>
      <c r="AU193" s="18">
        <v>3.472222222222222E-3</v>
      </c>
      <c r="AV193" s="18">
        <v>3.472222222222222E-3</v>
      </c>
      <c r="AW193" s="18">
        <v>3.472222222222222E-3</v>
      </c>
      <c r="AX193" s="18">
        <v>3.472222222222222E-3</v>
      </c>
      <c r="AY193" s="18"/>
      <c r="AZ193" s="18">
        <v>4.6296296296296293E-4</v>
      </c>
      <c r="BA193" s="18">
        <v>3.4722222222222224E-4</v>
      </c>
      <c r="BB193" s="18"/>
      <c r="BC193" s="18"/>
      <c r="BD193" s="18"/>
      <c r="BE193" s="18">
        <v>3.4722222222222224E-4</v>
      </c>
      <c r="BF193" s="18">
        <v>6.9444444444444447E-4</v>
      </c>
      <c r="BG193" s="18">
        <v>6.9444444444444447E-4</v>
      </c>
      <c r="BH193" s="18">
        <v>6.9444444444444447E-4</v>
      </c>
      <c r="BI193" s="18">
        <v>6.9444444444444447E-4</v>
      </c>
      <c r="BJ193" s="18">
        <v>1.3888888888888889E-3</v>
      </c>
      <c r="BK193" s="18">
        <v>1.3888888888888889E-3</v>
      </c>
      <c r="BL193" s="18">
        <v>1.3888888888888889E-3</v>
      </c>
      <c r="BM193" s="18">
        <v>1.3888888888888889E-3</v>
      </c>
      <c r="BN193" s="18">
        <v>1.3888888888888889E-3</v>
      </c>
      <c r="BO193" s="18">
        <v>1.3888888888888889E-3</v>
      </c>
      <c r="BP193" s="18">
        <v>1.3888888888888889E-3</v>
      </c>
      <c r="BQ193" s="18">
        <f t="shared" si="38"/>
        <v>4.5045045045045045E-3</v>
      </c>
      <c r="BR193" s="18">
        <f t="shared" si="39"/>
        <v>4.5045045045045045E-3</v>
      </c>
    </row>
    <row r="194" spans="1:70" x14ac:dyDescent="0.25">
      <c r="A194" s="1">
        <f t="shared" si="30"/>
        <v>36</v>
      </c>
      <c r="B194" s="2">
        <f t="shared" si="31"/>
        <v>9</v>
      </c>
      <c r="C194" s="2">
        <f t="shared" si="32"/>
        <v>2021</v>
      </c>
      <c r="D194">
        <v>1003</v>
      </c>
      <c r="E194" s="59">
        <v>44447</v>
      </c>
      <c r="F194" t="s">
        <v>17</v>
      </c>
      <c r="G194" t="s">
        <v>10</v>
      </c>
      <c r="H194" s="58">
        <v>0.33333333333333331</v>
      </c>
      <c r="I194">
        <v>8</v>
      </c>
      <c r="J194">
        <v>73</v>
      </c>
      <c r="K194">
        <v>0</v>
      </c>
      <c r="L194" s="58">
        <v>0</v>
      </c>
      <c r="M194">
        <v>0</v>
      </c>
      <c r="N194" s="58">
        <v>0</v>
      </c>
      <c r="O194">
        <v>5</v>
      </c>
      <c r="P194">
        <v>0</v>
      </c>
      <c r="Q194" s="58">
        <v>0</v>
      </c>
      <c r="R194">
        <v>80</v>
      </c>
      <c r="S194">
        <v>0</v>
      </c>
      <c r="T194">
        <v>0</v>
      </c>
      <c r="U194" s="16">
        <f t="shared" si="33"/>
        <v>0.33333333333333331</v>
      </c>
      <c r="V194" s="17">
        <f t="shared" si="34"/>
        <v>479.99999999999994</v>
      </c>
      <c r="W194" s="18">
        <f t="shared" si="35"/>
        <v>4.5662100456621002E-3</v>
      </c>
      <c r="X194" s="19">
        <f t="shared" si="36"/>
        <v>6.5753424657534243</v>
      </c>
      <c r="Y194" s="20">
        <f t="shared" si="37"/>
        <v>6.8493150684931505</v>
      </c>
      <c r="Z194" s="18">
        <v>3.4722222222222224E-4</v>
      </c>
      <c r="AA194" s="18">
        <v>3.4722222222222224E-4</v>
      </c>
      <c r="AB194" s="18">
        <v>1.0416666666666667E-3</v>
      </c>
      <c r="AD194" s="18">
        <v>1.3888888888888889E-3</v>
      </c>
      <c r="AE194" s="18">
        <v>4.1666666666666669E-4</v>
      </c>
      <c r="AF194" s="18">
        <v>4.1666666666666669E-4</v>
      </c>
      <c r="AG194" s="18">
        <v>2.4305555555555556E-3</v>
      </c>
      <c r="AH194" s="18">
        <v>1.6203703703703703E-3</v>
      </c>
      <c r="AI194" s="18">
        <v>1.6203703703703703E-3</v>
      </c>
      <c r="AJ194" s="18">
        <v>5.5555555555555556E-4</v>
      </c>
      <c r="AK194" s="18">
        <v>5.5555555555555556E-4</v>
      </c>
      <c r="AL194" s="18">
        <v>5.5555555555555556E-4</v>
      </c>
      <c r="AM194" s="18">
        <v>5.5555555555555556E-4</v>
      </c>
      <c r="AN194" s="18"/>
      <c r="AO194" s="18"/>
      <c r="AP194" s="18"/>
      <c r="AQ194" s="18">
        <v>2.0833333333333333E-3</v>
      </c>
      <c r="AR194" s="18"/>
      <c r="AS194" s="18">
        <v>2.0833333333333333E-3</v>
      </c>
      <c r="AT194" s="18">
        <v>3.472222222222222E-3</v>
      </c>
      <c r="AU194" s="18">
        <v>3.472222222222222E-3</v>
      </c>
      <c r="AV194" s="18">
        <v>3.472222222222222E-3</v>
      </c>
      <c r="AW194" s="18">
        <v>3.472222222222222E-3</v>
      </c>
      <c r="AX194" s="18">
        <v>3.472222222222222E-3</v>
      </c>
      <c r="AY194" s="18"/>
      <c r="AZ194" s="18">
        <v>4.6296296296296293E-4</v>
      </c>
      <c r="BA194" s="18">
        <v>3.4722222222222224E-4</v>
      </c>
      <c r="BB194" s="18"/>
      <c r="BC194" s="18"/>
      <c r="BD194" s="18"/>
      <c r="BE194" s="18">
        <v>3.4722222222222224E-4</v>
      </c>
      <c r="BF194" s="18">
        <v>6.9444444444444447E-4</v>
      </c>
      <c r="BG194" s="18">
        <v>6.9444444444444447E-4</v>
      </c>
      <c r="BH194" s="18">
        <v>6.9444444444444447E-4</v>
      </c>
      <c r="BI194" s="18">
        <v>6.9444444444444447E-4</v>
      </c>
      <c r="BJ194" s="18">
        <v>1.3888888888888889E-3</v>
      </c>
      <c r="BK194" s="18">
        <v>1.3888888888888889E-3</v>
      </c>
      <c r="BL194" s="18">
        <v>1.3888888888888889E-3</v>
      </c>
      <c r="BM194" s="18">
        <v>1.3888888888888889E-3</v>
      </c>
      <c r="BN194" s="18">
        <v>1.3888888888888889E-3</v>
      </c>
      <c r="BO194" s="18">
        <v>1.3888888888888889E-3</v>
      </c>
      <c r="BP194" s="18">
        <v>1.3888888888888889E-3</v>
      </c>
      <c r="BQ194" s="18">
        <f t="shared" si="38"/>
        <v>4.5662100456621002E-3</v>
      </c>
      <c r="BR194" s="18">
        <f t="shared" si="39"/>
        <v>4.5662100456621002E-3</v>
      </c>
    </row>
    <row r="195" spans="1:70" x14ac:dyDescent="0.25">
      <c r="A195" s="1">
        <f t="shared" si="30"/>
        <v>36</v>
      </c>
      <c r="B195" s="2">
        <f t="shared" si="31"/>
        <v>9</v>
      </c>
      <c r="C195" s="2">
        <f t="shared" si="32"/>
        <v>2021</v>
      </c>
      <c r="D195">
        <v>1038</v>
      </c>
      <c r="E195" s="59">
        <v>44447</v>
      </c>
      <c r="F195" t="s">
        <v>17</v>
      </c>
      <c r="G195" t="s">
        <v>12</v>
      </c>
      <c r="H195" s="58">
        <v>0.33333333333333331</v>
      </c>
      <c r="I195">
        <v>8</v>
      </c>
      <c r="J195">
        <v>65</v>
      </c>
      <c r="K195">
        <v>0</v>
      </c>
      <c r="L195" s="58">
        <v>0</v>
      </c>
      <c r="M195">
        <v>0.42</v>
      </c>
      <c r="N195" s="58">
        <v>1.7361111111111112E-2</v>
      </c>
      <c r="O195">
        <v>6</v>
      </c>
      <c r="P195">
        <v>0</v>
      </c>
      <c r="Q195" s="58">
        <v>0</v>
      </c>
      <c r="R195">
        <v>83</v>
      </c>
      <c r="S195">
        <v>0</v>
      </c>
      <c r="T195">
        <v>0</v>
      </c>
      <c r="U195" s="16">
        <f t="shared" si="33"/>
        <v>0.33333333333333331</v>
      </c>
      <c r="V195" s="17">
        <f t="shared" si="34"/>
        <v>479.99999999999994</v>
      </c>
      <c r="W195" s="18">
        <f t="shared" si="35"/>
        <v>5.1282051282051282E-3</v>
      </c>
      <c r="X195" s="19">
        <f t="shared" si="36"/>
        <v>7.3846153846153841</v>
      </c>
      <c r="Y195" s="20">
        <f t="shared" si="37"/>
        <v>9.2307692307692299</v>
      </c>
      <c r="Z195" s="18">
        <v>3.4722222222222224E-4</v>
      </c>
      <c r="AA195" s="18">
        <v>3.4722222222222224E-4</v>
      </c>
      <c r="AB195" s="18">
        <v>1.0416666666666667E-3</v>
      </c>
      <c r="AD195" s="18">
        <v>1.3888888888888889E-3</v>
      </c>
      <c r="AE195" s="18">
        <v>4.1666666666666669E-4</v>
      </c>
      <c r="AF195" s="18">
        <v>4.1666666666666669E-4</v>
      </c>
      <c r="AG195" s="18">
        <v>2.4305555555555556E-3</v>
      </c>
      <c r="AH195" s="18">
        <v>1.6203703703703703E-3</v>
      </c>
      <c r="AI195" s="18">
        <v>1.6203703703703703E-3</v>
      </c>
      <c r="AJ195" s="18">
        <v>5.5555555555555556E-4</v>
      </c>
      <c r="AK195" s="18">
        <v>5.5555555555555556E-4</v>
      </c>
      <c r="AL195" s="18">
        <v>5.5555555555555556E-4</v>
      </c>
      <c r="AM195" s="18">
        <v>5.5555555555555556E-4</v>
      </c>
      <c r="AN195" s="18"/>
      <c r="AO195" s="18"/>
      <c r="AP195" s="18"/>
      <c r="AQ195" s="18">
        <v>2.0833333333333333E-3</v>
      </c>
      <c r="AR195" s="18"/>
      <c r="AS195" s="18">
        <v>2.0833333333333333E-3</v>
      </c>
      <c r="AT195" s="18">
        <v>3.472222222222222E-3</v>
      </c>
      <c r="AU195" s="18">
        <v>3.472222222222222E-3</v>
      </c>
      <c r="AV195" s="18">
        <v>3.472222222222222E-3</v>
      </c>
      <c r="AW195" s="18">
        <v>3.472222222222222E-3</v>
      </c>
      <c r="AX195" s="18">
        <v>3.472222222222222E-3</v>
      </c>
      <c r="AY195" s="18"/>
      <c r="AZ195" s="18">
        <v>4.6296296296296293E-4</v>
      </c>
      <c r="BA195" s="18">
        <v>3.4722222222222224E-4</v>
      </c>
      <c r="BB195" s="18"/>
      <c r="BC195" s="18"/>
      <c r="BD195" s="18"/>
      <c r="BE195" s="18">
        <v>3.4722222222222224E-4</v>
      </c>
      <c r="BF195" s="18">
        <v>6.9444444444444447E-4</v>
      </c>
      <c r="BG195" s="18">
        <v>6.9444444444444447E-4</v>
      </c>
      <c r="BH195" s="18">
        <v>6.9444444444444447E-4</v>
      </c>
      <c r="BI195" s="18">
        <v>6.9444444444444447E-4</v>
      </c>
      <c r="BJ195" s="18">
        <v>1.3888888888888889E-3</v>
      </c>
      <c r="BK195" s="18">
        <v>1.3888888888888889E-3</v>
      </c>
      <c r="BL195" s="18">
        <v>1.3888888888888889E-3</v>
      </c>
      <c r="BM195" s="18">
        <v>1.3888888888888889E-3</v>
      </c>
      <c r="BN195" s="18">
        <v>1.3888888888888889E-3</v>
      </c>
      <c r="BO195" s="18">
        <v>1.3888888888888889E-3</v>
      </c>
      <c r="BP195" s="18">
        <v>1.3888888888888889E-3</v>
      </c>
      <c r="BQ195" s="18">
        <f t="shared" si="38"/>
        <v>5.1282051282051282E-3</v>
      </c>
      <c r="BR195" s="18">
        <f t="shared" si="39"/>
        <v>5.1282051282051282E-3</v>
      </c>
    </row>
    <row r="196" spans="1:70" x14ac:dyDescent="0.25">
      <c r="A196" s="1">
        <f t="shared" si="30"/>
        <v>36</v>
      </c>
      <c r="B196" s="2">
        <f t="shared" si="31"/>
        <v>9</v>
      </c>
      <c r="C196" s="2">
        <f t="shared" si="32"/>
        <v>2021</v>
      </c>
      <c r="D196">
        <v>841</v>
      </c>
      <c r="E196" s="59">
        <v>44447</v>
      </c>
      <c r="F196" t="s">
        <v>18</v>
      </c>
      <c r="G196" t="s">
        <v>10</v>
      </c>
      <c r="H196" s="58">
        <v>0.33333333333333331</v>
      </c>
      <c r="I196">
        <v>8</v>
      </c>
      <c r="J196">
        <v>69</v>
      </c>
      <c r="K196">
        <v>0</v>
      </c>
      <c r="L196" s="58">
        <v>0</v>
      </c>
      <c r="M196">
        <v>0.33</v>
      </c>
      <c r="N196" s="58">
        <v>1.3888888888888888E-2</v>
      </c>
      <c r="O196">
        <v>10</v>
      </c>
      <c r="P196">
        <v>0</v>
      </c>
      <c r="Q196" s="58">
        <v>0</v>
      </c>
      <c r="R196">
        <v>74</v>
      </c>
      <c r="S196">
        <v>0</v>
      </c>
      <c r="T196">
        <v>0</v>
      </c>
      <c r="U196" s="16">
        <f t="shared" si="33"/>
        <v>0.33333333333333331</v>
      </c>
      <c r="V196" s="17">
        <f t="shared" si="34"/>
        <v>479.99999999999994</v>
      </c>
      <c r="W196" s="18">
        <f t="shared" si="35"/>
        <v>4.830917874396135E-3</v>
      </c>
      <c r="X196" s="19">
        <f t="shared" si="36"/>
        <v>6.9565217391304337</v>
      </c>
      <c r="Y196" s="20">
        <f t="shared" si="37"/>
        <v>14.492753623188406</v>
      </c>
      <c r="Z196" s="18">
        <v>3.4722222222222224E-4</v>
      </c>
      <c r="AA196" s="18">
        <v>3.4722222222222224E-4</v>
      </c>
      <c r="AB196" s="18">
        <v>1.0416666666666667E-3</v>
      </c>
      <c r="AD196" s="18">
        <v>1.3888888888888889E-3</v>
      </c>
      <c r="AE196" s="18">
        <v>4.1666666666666669E-4</v>
      </c>
      <c r="AF196" s="18">
        <v>4.1666666666666669E-4</v>
      </c>
      <c r="AG196" s="18">
        <v>2.4305555555555556E-3</v>
      </c>
      <c r="AH196" s="18">
        <v>1.6203703703703703E-3</v>
      </c>
      <c r="AI196" s="18">
        <v>1.6203703703703703E-3</v>
      </c>
      <c r="AJ196" s="18">
        <v>5.5555555555555556E-4</v>
      </c>
      <c r="AK196" s="18">
        <v>5.5555555555555556E-4</v>
      </c>
      <c r="AL196" s="18">
        <v>5.5555555555555556E-4</v>
      </c>
      <c r="AM196" s="18">
        <v>5.5555555555555556E-4</v>
      </c>
      <c r="AN196" s="18"/>
      <c r="AO196" s="18"/>
      <c r="AP196" s="18"/>
      <c r="AQ196" s="18">
        <v>2.0833333333333333E-3</v>
      </c>
      <c r="AR196" s="18"/>
      <c r="AS196" s="18">
        <v>2.0833333333333333E-3</v>
      </c>
      <c r="AT196" s="18">
        <v>3.472222222222222E-3</v>
      </c>
      <c r="AU196" s="18">
        <v>3.472222222222222E-3</v>
      </c>
      <c r="AV196" s="18">
        <v>3.472222222222222E-3</v>
      </c>
      <c r="AW196" s="18">
        <v>3.472222222222222E-3</v>
      </c>
      <c r="AX196" s="18">
        <v>3.472222222222222E-3</v>
      </c>
      <c r="AY196" s="18"/>
      <c r="AZ196" s="18">
        <v>4.6296296296296293E-4</v>
      </c>
      <c r="BA196" s="18">
        <v>3.4722222222222224E-4</v>
      </c>
      <c r="BB196" s="18"/>
      <c r="BC196" s="18"/>
      <c r="BD196" s="18"/>
      <c r="BE196" s="18">
        <v>3.4722222222222224E-4</v>
      </c>
      <c r="BF196" s="18">
        <v>6.9444444444444447E-4</v>
      </c>
      <c r="BG196" s="18">
        <v>6.9444444444444447E-4</v>
      </c>
      <c r="BH196" s="18">
        <v>6.9444444444444447E-4</v>
      </c>
      <c r="BI196" s="18">
        <v>6.9444444444444447E-4</v>
      </c>
      <c r="BJ196" s="18">
        <v>1.3888888888888889E-3</v>
      </c>
      <c r="BK196" s="18">
        <v>1.3888888888888889E-3</v>
      </c>
      <c r="BL196" s="18">
        <v>1.3888888888888889E-3</v>
      </c>
      <c r="BM196" s="18">
        <v>1.3888888888888889E-3</v>
      </c>
      <c r="BN196" s="18">
        <v>1.3888888888888889E-3</v>
      </c>
      <c r="BO196" s="18">
        <v>1.3888888888888889E-3</v>
      </c>
      <c r="BP196" s="18">
        <v>1.3888888888888889E-3</v>
      </c>
      <c r="BQ196" s="18">
        <f t="shared" si="38"/>
        <v>4.830917874396135E-3</v>
      </c>
      <c r="BR196" s="18">
        <f t="shared" si="39"/>
        <v>4.830917874396135E-3</v>
      </c>
    </row>
    <row r="197" spans="1:70" x14ac:dyDescent="0.25">
      <c r="A197" s="1">
        <f t="shared" si="30"/>
        <v>36</v>
      </c>
      <c r="B197" s="2">
        <f t="shared" si="31"/>
        <v>9</v>
      </c>
      <c r="C197" s="2">
        <f t="shared" si="32"/>
        <v>2021</v>
      </c>
      <c r="D197">
        <v>12087</v>
      </c>
      <c r="E197" s="59">
        <v>44447</v>
      </c>
      <c r="F197" t="s">
        <v>18</v>
      </c>
      <c r="G197" t="s">
        <v>12</v>
      </c>
      <c r="H197" s="58">
        <v>0.33333333333333331</v>
      </c>
      <c r="I197">
        <v>8</v>
      </c>
      <c r="J197">
        <v>33</v>
      </c>
      <c r="K197">
        <v>0</v>
      </c>
      <c r="L197" s="58">
        <v>0</v>
      </c>
      <c r="M197">
        <v>0</v>
      </c>
      <c r="N197" s="58">
        <v>0</v>
      </c>
      <c r="O197">
        <v>0</v>
      </c>
      <c r="P197">
        <v>2.5</v>
      </c>
      <c r="Q197" s="58">
        <v>0.10416666666666667</v>
      </c>
      <c r="R197">
        <v>47</v>
      </c>
      <c r="S197">
        <v>0</v>
      </c>
      <c r="T197">
        <v>0</v>
      </c>
      <c r="U197" s="16">
        <f t="shared" si="33"/>
        <v>0.22916666666666663</v>
      </c>
      <c r="V197" s="17">
        <f t="shared" si="34"/>
        <v>329.99999999999994</v>
      </c>
      <c r="W197" s="18">
        <f t="shared" si="35"/>
        <v>6.9444444444444432E-3</v>
      </c>
      <c r="X197" s="19">
        <f t="shared" si="36"/>
        <v>9.9999999999999982</v>
      </c>
      <c r="Y197" s="20">
        <f t="shared" si="37"/>
        <v>0</v>
      </c>
      <c r="Z197" s="18">
        <v>3.4722222222222224E-4</v>
      </c>
      <c r="AA197" s="18">
        <v>3.4722222222222224E-4</v>
      </c>
      <c r="AB197" s="18">
        <v>1.0416666666666667E-3</v>
      </c>
      <c r="AD197" s="18">
        <v>1.3888888888888889E-3</v>
      </c>
      <c r="AE197" s="18">
        <v>4.1666666666666669E-4</v>
      </c>
      <c r="AF197" s="18">
        <v>4.1666666666666669E-4</v>
      </c>
      <c r="AG197" s="18">
        <v>2.4305555555555556E-3</v>
      </c>
      <c r="AH197" s="18">
        <v>1.6203703703703703E-3</v>
      </c>
      <c r="AI197" s="18">
        <v>1.6203703703703703E-3</v>
      </c>
      <c r="AJ197" s="18">
        <v>5.5555555555555556E-4</v>
      </c>
      <c r="AK197" s="18">
        <v>5.5555555555555556E-4</v>
      </c>
      <c r="AL197" s="18">
        <v>5.5555555555555556E-4</v>
      </c>
      <c r="AM197" s="18">
        <v>5.5555555555555556E-4</v>
      </c>
      <c r="AN197" s="18"/>
      <c r="AO197" s="18"/>
      <c r="AP197" s="18"/>
      <c r="AQ197" s="18">
        <v>2.0833333333333333E-3</v>
      </c>
      <c r="AR197" s="18"/>
      <c r="AS197" s="18">
        <v>2.0833333333333333E-3</v>
      </c>
      <c r="AT197" s="18">
        <v>3.472222222222222E-3</v>
      </c>
      <c r="AU197" s="18">
        <v>3.472222222222222E-3</v>
      </c>
      <c r="AV197" s="18">
        <v>3.472222222222222E-3</v>
      </c>
      <c r="AW197" s="18">
        <v>3.472222222222222E-3</v>
      </c>
      <c r="AX197" s="18">
        <v>3.472222222222222E-3</v>
      </c>
      <c r="AY197" s="18"/>
      <c r="AZ197" s="18">
        <v>4.6296296296296293E-4</v>
      </c>
      <c r="BA197" s="18">
        <v>3.4722222222222224E-4</v>
      </c>
      <c r="BB197" s="18"/>
      <c r="BC197" s="18"/>
      <c r="BD197" s="18"/>
      <c r="BE197" s="18">
        <v>3.4722222222222224E-4</v>
      </c>
      <c r="BF197" s="18">
        <v>6.9444444444444447E-4</v>
      </c>
      <c r="BG197" s="18">
        <v>6.9444444444444447E-4</v>
      </c>
      <c r="BH197" s="18">
        <v>6.9444444444444447E-4</v>
      </c>
      <c r="BI197" s="18">
        <v>6.9444444444444447E-4</v>
      </c>
      <c r="BJ197" s="18">
        <v>1.3888888888888889E-3</v>
      </c>
      <c r="BK197" s="18">
        <v>1.3888888888888889E-3</v>
      </c>
      <c r="BL197" s="18">
        <v>1.3888888888888889E-3</v>
      </c>
      <c r="BM197" s="18">
        <v>1.3888888888888889E-3</v>
      </c>
      <c r="BN197" s="18">
        <v>1.3888888888888889E-3</v>
      </c>
      <c r="BO197" s="18">
        <v>1.3888888888888889E-3</v>
      </c>
      <c r="BP197" s="18">
        <v>1.3888888888888889E-3</v>
      </c>
      <c r="BQ197" s="18">
        <f t="shared" si="38"/>
        <v>6.9444444444444432E-3</v>
      </c>
      <c r="BR197" s="18">
        <f t="shared" si="39"/>
        <v>6.9444444444444432E-3</v>
      </c>
    </row>
    <row r="198" spans="1:70" x14ac:dyDescent="0.25">
      <c r="A198" s="1">
        <f t="shared" si="30"/>
        <v>36</v>
      </c>
      <c r="B198" s="2">
        <f t="shared" si="31"/>
        <v>9</v>
      </c>
      <c r="C198" s="2">
        <f t="shared" si="32"/>
        <v>2021</v>
      </c>
      <c r="D198">
        <v>1017</v>
      </c>
      <c r="E198" s="59">
        <v>44447</v>
      </c>
      <c r="F198" t="s">
        <v>167</v>
      </c>
      <c r="G198" t="s">
        <v>12</v>
      </c>
      <c r="H198" s="58">
        <v>0.33333333333333331</v>
      </c>
      <c r="I198">
        <v>8</v>
      </c>
      <c r="J198">
        <v>56</v>
      </c>
      <c r="K198">
        <v>0.33</v>
      </c>
      <c r="L198" s="58">
        <v>1.3888888888888888E-2</v>
      </c>
      <c r="M198">
        <v>0</v>
      </c>
      <c r="N198" s="58">
        <v>0</v>
      </c>
      <c r="O198">
        <v>1</v>
      </c>
      <c r="P198">
        <v>0</v>
      </c>
      <c r="Q198" s="58">
        <v>0</v>
      </c>
      <c r="R198">
        <v>83</v>
      </c>
      <c r="S198">
        <v>0</v>
      </c>
      <c r="T198">
        <v>0</v>
      </c>
      <c r="U198" s="16">
        <f t="shared" si="33"/>
        <v>0.33333333333333331</v>
      </c>
      <c r="V198" s="17">
        <f t="shared" si="34"/>
        <v>479.99999999999994</v>
      </c>
      <c r="W198" s="18">
        <f t="shared" si="35"/>
        <v>5.9523809523809521E-3</v>
      </c>
      <c r="X198" s="19">
        <f t="shared" si="36"/>
        <v>8.5714285714285712</v>
      </c>
      <c r="Y198" s="20">
        <f t="shared" si="37"/>
        <v>1.7857142857142858</v>
      </c>
      <c r="Z198" s="18">
        <v>3.4722222222222224E-4</v>
      </c>
      <c r="AA198" s="18">
        <v>3.4722222222222224E-4</v>
      </c>
      <c r="AB198" s="18">
        <v>1.0416666666666667E-3</v>
      </c>
      <c r="AD198" s="18">
        <v>1.3888888888888889E-3</v>
      </c>
      <c r="AE198" s="18">
        <v>4.1666666666666669E-4</v>
      </c>
      <c r="AF198" s="18">
        <v>4.1666666666666669E-4</v>
      </c>
      <c r="AG198" s="18">
        <v>2.4305555555555556E-3</v>
      </c>
      <c r="AH198" s="18">
        <v>1.6203703703703703E-3</v>
      </c>
      <c r="AI198" s="18">
        <v>1.6203703703703703E-3</v>
      </c>
      <c r="AJ198" s="18">
        <v>5.5555555555555556E-4</v>
      </c>
      <c r="AK198" s="18">
        <v>5.5555555555555556E-4</v>
      </c>
      <c r="AL198" s="18">
        <v>5.5555555555555556E-4</v>
      </c>
      <c r="AM198" s="18">
        <v>5.5555555555555556E-4</v>
      </c>
      <c r="AN198" s="18"/>
      <c r="AO198" s="18"/>
      <c r="AP198" s="18"/>
      <c r="AQ198" s="18">
        <v>2.0833333333333333E-3</v>
      </c>
      <c r="AR198" s="18"/>
      <c r="AS198" s="18">
        <v>2.0833333333333333E-3</v>
      </c>
      <c r="AT198" s="18">
        <v>3.472222222222222E-3</v>
      </c>
      <c r="AU198" s="18">
        <v>3.472222222222222E-3</v>
      </c>
      <c r="AV198" s="18">
        <v>3.472222222222222E-3</v>
      </c>
      <c r="AW198" s="18">
        <v>3.472222222222222E-3</v>
      </c>
      <c r="AX198" s="18">
        <v>3.472222222222222E-3</v>
      </c>
      <c r="AY198" s="18"/>
      <c r="AZ198" s="18">
        <v>4.6296296296296293E-4</v>
      </c>
      <c r="BA198" s="18">
        <v>3.4722222222222224E-4</v>
      </c>
      <c r="BB198" s="18"/>
      <c r="BC198" s="18"/>
      <c r="BD198" s="18"/>
      <c r="BE198" s="18">
        <v>3.4722222222222224E-4</v>
      </c>
      <c r="BF198" s="18">
        <v>6.9444444444444447E-4</v>
      </c>
      <c r="BG198" s="18">
        <v>6.9444444444444447E-4</v>
      </c>
      <c r="BH198" s="18">
        <v>6.9444444444444447E-4</v>
      </c>
      <c r="BI198" s="18">
        <v>6.9444444444444447E-4</v>
      </c>
      <c r="BJ198" s="18">
        <v>1.3888888888888889E-3</v>
      </c>
      <c r="BK198" s="18">
        <v>1.3888888888888889E-3</v>
      </c>
      <c r="BL198" s="18">
        <v>1.3888888888888889E-3</v>
      </c>
      <c r="BM198" s="18">
        <v>1.3888888888888889E-3</v>
      </c>
      <c r="BN198" s="18">
        <v>1.3888888888888889E-3</v>
      </c>
      <c r="BO198" s="18">
        <v>1.3888888888888889E-3</v>
      </c>
      <c r="BP198" s="18">
        <v>1.3888888888888889E-3</v>
      </c>
      <c r="BQ198" s="18">
        <f t="shared" si="38"/>
        <v>5.9523809523809521E-3</v>
      </c>
      <c r="BR198" s="18">
        <f t="shared" si="39"/>
        <v>5.9523809523809521E-3</v>
      </c>
    </row>
    <row r="199" spans="1:70" x14ac:dyDescent="0.25">
      <c r="A199" s="1">
        <f t="shared" si="30"/>
        <v>36</v>
      </c>
      <c r="B199" s="2">
        <f t="shared" si="31"/>
        <v>9</v>
      </c>
      <c r="C199" s="2">
        <f t="shared" si="32"/>
        <v>2021</v>
      </c>
      <c r="D199">
        <v>729</v>
      </c>
      <c r="E199" s="59">
        <v>44447</v>
      </c>
      <c r="F199" t="s">
        <v>50</v>
      </c>
      <c r="G199" t="s">
        <v>13</v>
      </c>
      <c r="H199" s="58">
        <v>0.23611111111111113</v>
      </c>
      <c r="I199">
        <v>5.67</v>
      </c>
      <c r="J199">
        <v>185</v>
      </c>
      <c r="K199">
        <v>0</v>
      </c>
      <c r="L199" s="58">
        <v>0</v>
      </c>
      <c r="M199">
        <v>0</v>
      </c>
      <c r="N199" s="58">
        <v>0</v>
      </c>
      <c r="O199">
        <v>6</v>
      </c>
      <c r="P199">
        <v>0</v>
      </c>
      <c r="Q199" s="58">
        <v>0</v>
      </c>
      <c r="R199">
        <v>0</v>
      </c>
      <c r="S199">
        <v>0</v>
      </c>
      <c r="T199">
        <v>0</v>
      </c>
      <c r="U199" s="16">
        <f t="shared" si="33"/>
        <v>0.23611111111111113</v>
      </c>
      <c r="V199" s="17">
        <f t="shared" si="34"/>
        <v>340</v>
      </c>
      <c r="W199" s="18">
        <f t="shared" si="35"/>
        <v>1.2762762762762764E-3</v>
      </c>
      <c r="X199" s="19">
        <f t="shared" si="36"/>
        <v>1.8378378378378379</v>
      </c>
      <c r="Y199" s="20">
        <f t="shared" si="37"/>
        <v>3.2432432432432434</v>
      </c>
      <c r="Z199" s="18">
        <v>3.4722222222222224E-4</v>
      </c>
      <c r="AA199" s="18">
        <v>3.4722222222222224E-4</v>
      </c>
      <c r="AB199" s="18">
        <v>1.0416666666666667E-3</v>
      </c>
      <c r="AD199" s="18">
        <v>1.3888888888888889E-3</v>
      </c>
      <c r="AE199" s="18">
        <v>4.1666666666666669E-4</v>
      </c>
      <c r="AF199" s="18">
        <v>4.1666666666666669E-4</v>
      </c>
      <c r="AG199" s="18">
        <v>2.4305555555555556E-3</v>
      </c>
      <c r="AH199" s="18">
        <v>1.6203703703703703E-3</v>
      </c>
      <c r="AI199" s="18">
        <v>1.6203703703703703E-3</v>
      </c>
      <c r="AJ199" s="18">
        <v>5.5555555555555556E-4</v>
      </c>
      <c r="AK199" s="18">
        <v>5.5555555555555556E-4</v>
      </c>
      <c r="AL199" s="18">
        <v>5.5555555555555556E-4</v>
      </c>
      <c r="AM199" s="18">
        <v>5.5555555555555556E-4</v>
      </c>
      <c r="AN199" s="18"/>
      <c r="AO199" s="18"/>
      <c r="AP199" s="18"/>
      <c r="AQ199" s="18">
        <v>2.0833333333333333E-3</v>
      </c>
      <c r="AR199" s="18"/>
      <c r="AS199" s="18">
        <v>2.0833333333333333E-3</v>
      </c>
      <c r="AT199" s="18">
        <v>3.472222222222222E-3</v>
      </c>
      <c r="AU199" s="18">
        <v>3.472222222222222E-3</v>
      </c>
      <c r="AV199" s="18">
        <v>3.472222222222222E-3</v>
      </c>
      <c r="AW199" s="18">
        <v>3.472222222222222E-3</v>
      </c>
      <c r="AX199" s="18">
        <v>3.472222222222222E-3</v>
      </c>
      <c r="AY199" s="18"/>
      <c r="AZ199" s="18">
        <v>4.6296296296296293E-4</v>
      </c>
      <c r="BA199" s="18">
        <v>3.4722222222222224E-4</v>
      </c>
      <c r="BB199" s="18"/>
      <c r="BC199" s="18"/>
      <c r="BD199" s="18"/>
      <c r="BE199" s="18">
        <v>3.4722222222222224E-4</v>
      </c>
      <c r="BF199" s="18">
        <v>6.9444444444444447E-4</v>
      </c>
      <c r="BG199" s="18">
        <v>6.9444444444444447E-4</v>
      </c>
      <c r="BH199" s="18">
        <v>6.9444444444444447E-4</v>
      </c>
      <c r="BI199" s="18">
        <v>6.9444444444444447E-4</v>
      </c>
      <c r="BJ199" s="18">
        <v>1.3888888888888889E-3</v>
      </c>
      <c r="BK199" s="18">
        <v>1.3888888888888889E-3</v>
      </c>
      <c r="BL199" s="18">
        <v>1.3888888888888889E-3</v>
      </c>
      <c r="BM199" s="18">
        <v>1.3888888888888889E-3</v>
      </c>
      <c r="BN199" s="18">
        <v>1.3888888888888889E-3</v>
      </c>
      <c r="BO199" s="18">
        <v>1.3888888888888889E-3</v>
      </c>
      <c r="BP199" s="18">
        <v>1.3888888888888889E-3</v>
      </c>
      <c r="BQ199" s="18">
        <f t="shared" si="38"/>
        <v>1.2762762762762764E-3</v>
      </c>
      <c r="BR199" s="18">
        <f t="shared" si="39"/>
        <v>1.2762762762762764E-3</v>
      </c>
    </row>
    <row r="200" spans="1:70" x14ac:dyDescent="0.25">
      <c r="A200" s="1">
        <f t="shared" si="30"/>
        <v>36</v>
      </c>
      <c r="B200" s="2">
        <f t="shared" si="31"/>
        <v>9</v>
      </c>
      <c r="C200" s="2">
        <f t="shared" si="32"/>
        <v>2021</v>
      </c>
      <c r="D200">
        <v>627</v>
      </c>
      <c r="E200" s="59">
        <v>44447</v>
      </c>
      <c r="F200" t="s">
        <v>77</v>
      </c>
      <c r="G200" t="s">
        <v>13</v>
      </c>
      <c r="H200" s="58">
        <v>0.33333333333333331</v>
      </c>
      <c r="I200">
        <v>8</v>
      </c>
      <c r="J200">
        <v>6</v>
      </c>
      <c r="K200">
        <v>0</v>
      </c>
      <c r="L200" s="58">
        <v>0</v>
      </c>
      <c r="M200">
        <v>0</v>
      </c>
      <c r="N200" s="58">
        <v>0</v>
      </c>
      <c r="O200">
        <v>0</v>
      </c>
      <c r="P200">
        <v>0</v>
      </c>
      <c r="Q200" s="58">
        <v>0</v>
      </c>
      <c r="R200">
        <v>0</v>
      </c>
      <c r="S200">
        <v>0</v>
      </c>
      <c r="T200">
        <v>0</v>
      </c>
      <c r="U200" s="16">
        <f t="shared" si="33"/>
        <v>0.33333333333333331</v>
      </c>
      <c r="V200" s="17">
        <f t="shared" si="34"/>
        <v>479.99999999999994</v>
      </c>
      <c r="W200" s="18">
        <f t="shared" si="35"/>
        <v>5.5555555555555552E-2</v>
      </c>
      <c r="X200" s="19">
        <f t="shared" si="36"/>
        <v>79.999999999999986</v>
      </c>
      <c r="Y200" s="20">
        <f t="shared" si="37"/>
        <v>0</v>
      </c>
      <c r="Z200" s="18">
        <v>3.4722222222222224E-4</v>
      </c>
      <c r="AA200" s="18">
        <v>3.4722222222222224E-4</v>
      </c>
      <c r="AB200" s="18">
        <v>1.0416666666666667E-3</v>
      </c>
      <c r="AD200" s="18">
        <v>1.3888888888888889E-3</v>
      </c>
      <c r="AE200" s="18">
        <v>4.1666666666666669E-4</v>
      </c>
      <c r="AF200" s="18">
        <v>4.1666666666666669E-4</v>
      </c>
      <c r="AG200" s="18">
        <v>2.4305555555555556E-3</v>
      </c>
      <c r="AH200" s="18">
        <v>1.6203703703703703E-3</v>
      </c>
      <c r="AI200" s="18">
        <v>1.6203703703703703E-3</v>
      </c>
      <c r="AJ200" s="18">
        <v>5.5555555555555556E-4</v>
      </c>
      <c r="AK200" s="18">
        <v>5.5555555555555556E-4</v>
      </c>
      <c r="AL200" s="18">
        <v>5.5555555555555556E-4</v>
      </c>
      <c r="AM200" s="18">
        <v>5.5555555555555556E-4</v>
      </c>
      <c r="AN200" s="18"/>
      <c r="AO200" s="18"/>
      <c r="AP200" s="18"/>
      <c r="AQ200" s="18">
        <v>2.0833333333333333E-3</v>
      </c>
      <c r="AR200" s="18"/>
      <c r="AS200" s="18">
        <v>2.0833333333333333E-3</v>
      </c>
      <c r="AT200" s="18">
        <v>3.472222222222222E-3</v>
      </c>
      <c r="AU200" s="18">
        <v>3.472222222222222E-3</v>
      </c>
      <c r="AV200" s="18">
        <v>3.472222222222222E-3</v>
      </c>
      <c r="AW200" s="18">
        <v>3.472222222222222E-3</v>
      </c>
      <c r="AX200" s="18">
        <v>3.472222222222222E-3</v>
      </c>
      <c r="AY200" s="18"/>
      <c r="AZ200" s="18">
        <v>4.6296296296296293E-4</v>
      </c>
      <c r="BA200" s="18">
        <v>3.4722222222222224E-4</v>
      </c>
      <c r="BB200" s="18"/>
      <c r="BC200" s="18"/>
      <c r="BD200" s="18"/>
      <c r="BE200" s="18">
        <v>3.4722222222222224E-4</v>
      </c>
      <c r="BF200" s="18">
        <v>6.9444444444444447E-4</v>
      </c>
      <c r="BG200" s="18">
        <v>6.9444444444444447E-4</v>
      </c>
      <c r="BH200" s="18">
        <v>6.9444444444444447E-4</v>
      </c>
      <c r="BI200" s="18">
        <v>6.9444444444444447E-4</v>
      </c>
      <c r="BJ200" s="18">
        <v>1.3888888888888889E-3</v>
      </c>
      <c r="BK200" s="18">
        <v>1.3888888888888889E-3</v>
      </c>
      <c r="BL200" s="18">
        <v>1.3888888888888889E-3</v>
      </c>
      <c r="BM200" s="18">
        <v>1.3888888888888889E-3</v>
      </c>
      <c r="BN200" s="18">
        <v>1.3888888888888889E-3</v>
      </c>
      <c r="BO200" s="18">
        <v>1.3888888888888889E-3</v>
      </c>
      <c r="BP200" s="18">
        <v>1.3888888888888889E-3</v>
      </c>
      <c r="BQ200" s="18">
        <f t="shared" si="38"/>
        <v>5.5555555555555552E-2</v>
      </c>
      <c r="BR200" s="18">
        <f t="shared" si="39"/>
        <v>5.5555555555555552E-2</v>
      </c>
    </row>
    <row r="201" spans="1:70" x14ac:dyDescent="0.25">
      <c r="A201" s="1">
        <f t="shared" si="30"/>
        <v>36</v>
      </c>
      <c r="B201" s="2">
        <f t="shared" si="31"/>
        <v>9</v>
      </c>
      <c r="C201" s="2">
        <f t="shared" si="32"/>
        <v>2021</v>
      </c>
      <c r="D201">
        <v>851</v>
      </c>
      <c r="E201" s="59">
        <v>44447</v>
      </c>
      <c r="F201" t="s">
        <v>77</v>
      </c>
      <c r="G201" t="s">
        <v>13</v>
      </c>
      <c r="H201" s="58">
        <v>0.33333333333333331</v>
      </c>
      <c r="I201">
        <v>8</v>
      </c>
      <c r="J201">
        <v>18</v>
      </c>
      <c r="K201">
        <v>0</v>
      </c>
      <c r="L201" s="58">
        <v>0</v>
      </c>
      <c r="M201">
        <v>0</v>
      </c>
      <c r="N201" s="58">
        <v>0</v>
      </c>
      <c r="O201">
        <v>0</v>
      </c>
      <c r="P201">
        <v>0</v>
      </c>
      <c r="Q201" s="58">
        <v>0</v>
      </c>
      <c r="R201">
        <v>0</v>
      </c>
      <c r="S201">
        <v>0</v>
      </c>
      <c r="T201">
        <v>0</v>
      </c>
      <c r="U201" s="16">
        <f t="shared" si="33"/>
        <v>0.33333333333333331</v>
      </c>
      <c r="V201" s="17">
        <f t="shared" si="34"/>
        <v>479.99999999999994</v>
      </c>
      <c r="W201" s="18">
        <f t="shared" si="35"/>
        <v>1.8518518518518517E-2</v>
      </c>
      <c r="X201" s="19">
        <f t="shared" si="36"/>
        <v>26.666666666666664</v>
      </c>
      <c r="Y201" s="20">
        <f t="shared" si="37"/>
        <v>0</v>
      </c>
      <c r="Z201" s="18">
        <v>3.4722222222222224E-4</v>
      </c>
      <c r="AA201" s="18">
        <v>3.4722222222222224E-4</v>
      </c>
      <c r="AB201" s="18">
        <v>1.0416666666666667E-3</v>
      </c>
      <c r="AD201" s="18">
        <v>1.3888888888888889E-3</v>
      </c>
      <c r="AE201" s="18">
        <v>4.1666666666666669E-4</v>
      </c>
      <c r="AF201" s="18">
        <v>4.1666666666666669E-4</v>
      </c>
      <c r="AG201" s="18">
        <v>2.4305555555555556E-3</v>
      </c>
      <c r="AH201" s="18">
        <v>1.6203703703703703E-3</v>
      </c>
      <c r="AI201" s="18">
        <v>1.6203703703703703E-3</v>
      </c>
      <c r="AJ201" s="18">
        <v>5.5555555555555556E-4</v>
      </c>
      <c r="AK201" s="18">
        <v>5.5555555555555556E-4</v>
      </c>
      <c r="AL201" s="18">
        <v>5.5555555555555556E-4</v>
      </c>
      <c r="AM201" s="18">
        <v>5.5555555555555556E-4</v>
      </c>
      <c r="AN201" s="18"/>
      <c r="AO201" s="18"/>
      <c r="AP201" s="18"/>
      <c r="AQ201" s="18">
        <v>2.0833333333333333E-3</v>
      </c>
      <c r="AR201" s="18"/>
      <c r="AS201" s="18">
        <v>2.0833333333333333E-3</v>
      </c>
      <c r="AT201" s="18">
        <v>3.472222222222222E-3</v>
      </c>
      <c r="AU201" s="18">
        <v>3.472222222222222E-3</v>
      </c>
      <c r="AV201" s="18">
        <v>3.472222222222222E-3</v>
      </c>
      <c r="AW201" s="18">
        <v>3.472222222222222E-3</v>
      </c>
      <c r="AX201" s="18">
        <v>3.472222222222222E-3</v>
      </c>
      <c r="AY201" s="18"/>
      <c r="AZ201" s="18">
        <v>4.6296296296296293E-4</v>
      </c>
      <c r="BA201" s="18">
        <v>3.4722222222222224E-4</v>
      </c>
      <c r="BB201" s="18"/>
      <c r="BC201" s="18"/>
      <c r="BD201" s="18"/>
      <c r="BE201" s="18">
        <v>3.4722222222222224E-4</v>
      </c>
      <c r="BF201" s="18">
        <v>6.9444444444444447E-4</v>
      </c>
      <c r="BG201" s="18">
        <v>6.9444444444444447E-4</v>
      </c>
      <c r="BH201" s="18">
        <v>6.9444444444444447E-4</v>
      </c>
      <c r="BI201" s="18">
        <v>6.9444444444444447E-4</v>
      </c>
      <c r="BJ201" s="18">
        <v>1.3888888888888889E-3</v>
      </c>
      <c r="BK201" s="18">
        <v>1.3888888888888889E-3</v>
      </c>
      <c r="BL201" s="18">
        <v>1.3888888888888889E-3</v>
      </c>
      <c r="BM201" s="18">
        <v>1.3888888888888889E-3</v>
      </c>
      <c r="BN201" s="18">
        <v>1.3888888888888889E-3</v>
      </c>
      <c r="BO201" s="18">
        <v>1.3888888888888889E-3</v>
      </c>
      <c r="BP201" s="18">
        <v>1.3888888888888889E-3</v>
      </c>
      <c r="BQ201" s="18">
        <f t="shared" si="38"/>
        <v>1.8518518518518517E-2</v>
      </c>
      <c r="BR201" s="18">
        <f t="shared" si="39"/>
        <v>1.8518518518518517E-2</v>
      </c>
    </row>
    <row r="202" spans="1:70" x14ac:dyDescent="0.25">
      <c r="A202" s="1">
        <f t="shared" si="30"/>
        <v>36</v>
      </c>
      <c r="B202" s="2">
        <f t="shared" si="31"/>
        <v>9</v>
      </c>
      <c r="C202" s="2">
        <f t="shared" si="32"/>
        <v>2021</v>
      </c>
      <c r="D202">
        <v>876</v>
      </c>
      <c r="E202" s="59">
        <v>44447</v>
      </c>
      <c r="F202" t="s">
        <v>77</v>
      </c>
      <c r="G202" t="s">
        <v>13</v>
      </c>
      <c r="H202" s="58">
        <v>9.375E-2</v>
      </c>
      <c r="I202">
        <v>2.25</v>
      </c>
      <c r="J202">
        <v>26</v>
      </c>
      <c r="K202">
        <v>0</v>
      </c>
      <c r="L202" s="58">
        <v>0</v>
      </c>
      <c r="M202">
        <v>0</v>
      </c>
      <c r="N202" s="58">
        <v>0</v>
      </c>
      <c r="O202">
        <v>0</v>
      </c>
      <c r="P202">
        <v>0</v>
      </c>
      <c r="Q202" s="58">
        <v>0</v>
      </c>
      <c r="R202">
        <v>0</v>
      </c>
      <c r="S202">
        <v>0</v>
      </c>
      <c r="T202">
        <v>0</v>
      </c>
      <c r="U202" s="16">
        <f t="shared" si="33"/>
        <v>9.375E-2</v>
      </c>
      <c r="V202" s="17">
        <f t="shared" si="34"/>
        <v>135</v>
      </c>
      <c r="W202" s="18">
        <f t="shared" si="35"/>
        <v>3.605769230769231E-3</v>
      </c>
      <c r="X202" s="19">
        <f t="shared" si="36"/>
        <v>5.1923076923076925</v>
      </c>
      <c r="Y202" s="20">
        <f t="shared" si="37"/>
        <v>0</v>
      </c>
      <c r="Z202" s="18">
        <v>3.4722222222222224E-4</v>
      </c>
      <c r="AA202" s="18">
        <v>3.4722222222222224E-4</v>
      </c>
      <c r="AB202" s="18">
        <v>1.0416666666666667E-3</v>
      </c>
      <c r="AD202" s="18">
        <v>1.3888888888888889E-3</v>
      </c>
      <c r="AE202" s="18">
        <v>4.1666666666666669E-4</v>
      </c>
      <c r="AF202" s="18">
        <v>4.1666666666666669E-4</v>
      </c>
      <c r="AG202" s="18">
        <v>2.4305555555555556E-3</v>
      </c>
      <c r="AH202" s="18">
        <v>1.6203703703703703E-3</v>
      </c>
      <c r="AI202" s="18">
        <v>1.6203703703703703E-3</v>
      </c>
      <c r="AJ202" s="18">
        <v>5.5555555555555556E-4</v>
      </c>
      <c r="AK202" s="18">
        <v>5.5555555555555556E-4</v>
      </c>
      <c r="AL202" s="18">
        <v>5.5555555555555556E-4</v>
      </c>
      <c r="AM202" s="18">
        <v>5.5555555555555556E-4</v>
      </c>
      <c r="AN202" s="18"/>
      <c r="AO202" s="18"/>
      <c r="AP202" s="18"/>
      <c r="AQ202" s="18">
        <v>2.0833333333333333E-3</v>
      </c>
      <c r="AR202" s="18"/>
      <c r="AS202" s="18">
        <v>2.0833333333333333E-3</v>
      </c>
      <c r="AT202" s="18">
        <v>3.472222222222222E-3</v>
      </c>
      <c r="AU202" s="18">
        <v>3.472222222222222E-3</v>
      </c>
      <c r="AV202" s="18">
        <v>3.472222222222222E-3</v>
      </c>
      <c r="AW202" s="18">
        <v>3.472222222222222E-3</v>
      </c>
      <c r="AX202" s="18">
        <v>3.472222222222222E-3</v>
      </c>
      <c r="AY202" s="18"/>
      <c r="AZ202" s="18">
        <v>4.6296296296296293E-4</v>
      </c>
      <c r="BA202" s="18">
        <v>3.4722222222222224E-4</v>
      </c>
      <c r="BB202" s="18"/>
      <c r="BC202" s="18"/>
      <c r="BD202" s="18"/>
      <c r="BE202" s="18">
        <v>3.4722222222222224E-4</v>
      </c>
      <c r="BF202" s="18">
        <v>6.9444444444444447E-4</v>
      </c>
      <c r="BG202" s="18">
        <v>6.9444444444444447E-4</v>
      </c>
      <c r="BH202" s="18">
        <v>6.9444444444444447E-4</v>
      </c>
      <c r="BI202" s="18">
        <v>6.9444444444444447E-4</v>
      </c>
      <c r="BJ202" s="18">
        <v>1.3888888888888889E-3</v>
      </c>
      <c r="BK202" s="18">
        <v>1.3888888888888889E-3</v>
      </c>
      <c r="BL202" s="18">
        <v>1.3888888888888889E-3</v>
      </c>
      <c r="BM202" s="18">
        <v>1.3888888888888889E-3</v>
      </c>
      <c r="BN202" s="18">
        <v>1.3888888888888889E-3</v>
      </c>
      <c r="BO202" s="18">
        <v>1.3888888888888889E-3</v>
      </c>
      <c r="BP202" s="18">
        <v>1.3888888888888889E-3</v>
      </c>
      <c r="BQ202" s="18">
        <f t="shared" si="38"/>
        <v>3.605769230769231E-3</v>
      </c>
      <c r="BR202" s="18">
        <f t="shared" si="39"/>
        <v>3.605769230769231E-3</v>
      </c>
    </row>
    <row r="203" spans="1:70" x14ac:dyDescent="0.25">
      <c r="A203" s="1">
        <f t="shared" si="30"/>
        <v>36</v>
      </c>
      <c r="B203" s="2">
        <f t="shared" si="31"/>
        <v>9</v>
      </c>
      <c r="C203" s="2">
        <f t="shared" si="32"/>
        <v>2021</v>
      </c>
      <c r="D203">
        <v>12089</v>
      </c>
      <c r="E203" s="59">
        <v>44447</v>
      </c>
      <c r="F203" t="s">
        <v>77</v>
      </c>
      <c r="G203" t="s">
        <v>13</v>
      </c>
      <c r="H203" s="58">
        <v>0.33333333333333331</v>
      </c>
      <c r="I203">
        <v>8</v>
      </c>
      <c r="J203">
        <v>11</v>
      </c>
      <c r="K203">
        <v>0</v>
      </c>
      <c r="L203" s="58">
        <v>0</v>
      </c>
      <c r="M203">
        <v>0</v>
      </c>
      <c r="N203" s="58">
        <v>0</v>
      </c>
      <c r="O203">
        <v>0</v>
      </c>
      <c r="P203">
        <v>0</v>
      </c>
      <c r="Q203" s="58">
        <v>0</v>
      </c>
      <c r="R203">
        <v>0</v>
      </c>
      <c r="S203">
        <v>0</v>
      </c>
      <c r="T203">
        <v>0</v>
      </c>
      <c r="U203" s="16">
        <f t="shared" si="33"/>
        <v>0.33333333333333331</v>
      </c>
      <c r="V203" s="17">
        <f t="shared" si="34"/>
        <v>479.99999999999994</v>
      </c>
      <c r="W203" s="18">
        <f t="shared" si="35"/>
        <v>3.03030303030303E-2</v>
      </c>
      <c r="X203" s="19">
        <f t="shared" si="36"/>
        <v>43.636363636363633</v>
      </c>
      <c r="Y203" s="20">
        <f t="shared" si="37"/>
        <v>0</v>
      </c>
      <c r="Z203" s="18">
        <v>3.4722222222222224E-4</v>
      </c>
      <c r="AA203" s="18">
        <v>3.4722222222222224E-4</v>
      </c>
      <c r="AB203" s="18">
        <v>1.0416666666666667E-3</v>
      </c>
      <c r="AD203" s="18">
        <v>1.3888888888888889E-3</v>
      </c>
      <c r="AE203" s="18">
        <v>4.1666666666666669E-4</v>
      </c>
      <c r="AF203" s="18">
        <v>4.1666666666666669E-4</v>
      </c>
      <c r="AG203" s="18">
        <v>2.4305555555555556E-3</v>
      </c>
      <c r="AH203" s="18">
        <v>1.6203703703703703E-3</v>
      </c>
      <c r="AI203" s="18">
        <v>1.6203703703703703E-3</v>
      </c>
      <c r="AJ203" s="18">
        <v>5.5555555555555556E-4</v>
      </c>
      <c r="AK203" s="18">
        <v>5.5555555555555556E-4</v>
      </c>
      <c r="AL203" s="18">
        <v>5.5555555555555556E-4</v>
      </c>
      <c r="AM203" s="18">
        <v>5.5555555555555556E-4</v>
      </c>
      <c r="AN203" s="18"/>
      <c r="AO203" s="18"/>
      <c r="AP203" s="18"/>
      <c r="AQ203" s="18">
        <v>2.0833333333333333E-3</v>
      </c>
      <c r="AR203" s="18"/>
      <c r="AS203" s="18">
        <v>2.0833333333333333E-3</v>
      </c>
      <c r="AT203" s="18">
        <v>3.472222222222222E-3</v>
      </c>
      <c r="AU203" s="18">
        <v>3.472222222222222E-3</v>
      </c>
      <c r="AV203" s="18">
        <v>3.472222222222222E-3</v>
      </c>
      <c r="AW203" s="18">
        <v>3.472222222222222E-3</v>
      </c>
      <c r="AX203" s="18">
        <v>3.472222222222222E-3</v>
      </c>
      <c r="AY203" s="18"/>
      <c r="AZ203" s="18">
        <v>4.6296296296296293E-4</v>
      </c>
      <c r="BA203" s="18">
        <v>3.4722222222222224E-4</v>
      </c>
      <c r="BB203" s="18"/>
      <c r="BC203" s="18"/>
      <c r="BD203" s="18"/>
      <c r="BE203" s="18">
        <v>3.4722222222222224E-4</v>
      </c>
      <c r="BF203" s="18">
        <v>6.9444444444444447E-4</v>
      </c>
      <c r="BG203" s="18">
        <v>6.9444444444444447E-4</v>
      </c>
      <c r="BH203" s="18">
        <v>6.9444444444444447E-4</v>
      </c>
      <c r="BI203" s="18">
        <v>6.9444444444444447E-4</v>
      </c>
      <c r="BJ203" s="18">
        <v>1.3888888888888889E-3</v>
      </c>
      <c r="BK203" s="18">
        <v>1.3888888888888889E-3</v>
      </c>
      <c r="BL203" s="18">
        <v>1.3888888888888889E-3</v>
      </c>
      <c r="BM203" s="18">
        <v>1.3888888888888889E-3</v>
      </c>
      <c r="BN203" s="18">
        <v>1.3888888888888889E-3</v>
      </c>
      <c r="BO203" s="18">
        <v>1.3888888888888889E-3</v>
      </c>
      <c r="BP203" s="18">
        <v>1.3888888888888889E-3</v>
      </c>
      <c r="BQ203" s="18">
        <f t="shared" si="38"/>
        <v>3.03030303030303E-2</v>
      </c>
      <c r="BR203" s="18">
        <f t="shared" si="39"/>
        <v>3.03030303030303E-2</v>
      </c>
    </row>
    <row r="204" spans="1:70" x14ac:dyDescent="0.25">
      <c r="A204" s="1">
        <f t="shared" si="30"/>
        <v>36</v>
      </c>
      <c r="B204" s="2">
        <f t="shared" si="31"/>
        <v>9</v>
      </c>
      <c r="C204" s="2">
        <f t="shared" si="32"/>
        <v>2021</v>
      </c>
      <c r="D204">
        <v>1445</v>
      </c>
      <c r="E204" s="59">
        <v>44447</v>
      </c>
      <c r="F204" t="s">
        <v>166</v>
      </c>
      <c r="G204" t="s">
        <v>13</v>
      </c>
      <c r="H204" s="58">
        <v>0.15277777777777776</v>
      </c>
      <c r="I204">
        <v>3.67</v>
      </c>
      <c r="J204">
        <v>266</v>
      </c>
      <c r="K204">
        <v>0</v>
      </c>
      <c r="L204" s="58">
        <v>0</v>
      </c>
      <c r="M204">
        <v>0</v>
      </c>
      <c r="N204" s="58">
        <v>0</v>
      </c>
      <c r="O204">
        <v>0</v>
      </c>
      <c r="P204">
        <v>0</v>
      </c>
      <c r="Q204" s="58">
        <v>0</v>
      </c>
      <c r="R204">
        <v>0</v>
      </c>
      <c r="S204">
        <v>0</v>
      </c>
      <c r="T204">
        <v>0</v>
      </c>
      <c r="U204" s="16">
        <f t="shared" si="33"/>
        <v>0.15277777777777776</v>
      </c>
      <c r="V204" s="17">
        <f t="shared" si="34"/>
        <v>219.99999999999997</v>
      </c>
      <c r="W204" s="18">
        <f t="shared" si="35"/>
        <v>5.7435254803675853E-4</v>
      </c>
      <c r="X204" s="19">
        <f t="shared" si="36"/>
        <v>0.82706766917293217</v>
      </c>
      <c r="Y204" s="20">
        <f t="shared" si="37"/>
        <v>0</v>
      </c>
      <c r="Z204" s="18">
        <v>3.4722222222222224E-4</v>
      </c>
      <c r="AA204" s="18">
        <v>3.4722222222222224E-4</v>
      </c>
      <c r="AB204" s="18">
        <v>1.0416666666666667E-3</v>
      </c>
      <c r="AD204" s="18">
        <v>1.3888888888888889E-3</v>
      </c>
      <c r="AE204" s="18">
        <v>4.1666666666666669E-4</v>
      </c>
      <c r="AF204" s="18">
        <v>4.1666666666666669E-4</v>
      </c>
      <c r="AG204" s="18">
        <v>2.4305555555555556E-3</v>
      </c>
      <c r="AH204" s="18">
        <v>1.6203703703703703E-3</v>
      </c>
      <c r="AI204" s="18">
        <v>1.6203703703703703E-3</v>
      </c>
      <c r="AJ204" s="18">
        <v>5.5555555555555556E-4</v>
      </c>
      <c r="AK204" s="18">
        <v>5.5555555555555556E-4</v>
      </c>
      <c r="AL204" s="18">
        <v>5.5555555555555556E-4</v>
      </c>
      <c r="AM204" s="18">
        <v>5.5555555555555556E-4</v>
      </c>
      <c r="AN204" s="18"/>
      <c r="AO204" s="18"/>
      <c r="AP204" s="18"/>
      <c r="AQ204" s="18">
        <v>2.0833333333333333E-3</v>
      </c>
      <c r="AR204" s="18"/>
      <c r="AS204" s="18">
        <v>2.0833333333333333E-3</v>
      </c>
      <c r="AT204" s="18">
        <v>3.472222222222222E-3</v>
      </c>
      <c r="AU204" s="18">
        <v>3.472222222222222E-3</v>
      </c>
      <c r="AV204" s="18">
        <v>3.472222222222222E-3</v>
      </c>
      <c r="AW204" s="18">
        <v>3.472222222222222E-3</v>
      </c>
      <c r="AX204" s="18">
        <v>3.472222222222222E-3</v>
      </c>
      <c r="AY204" s="18"/>
      <c r="AZ204" s="18">
        <v>4.6296296296296293E-4</v>
      </c>
      <c r="BA204" s="18">
        <v>3.4722222222222224E-4</v>
      </c>
      <c r="BB204" s="18"/>
      <c r="BC204" s="18"/>
      <c r="BD204" s="18"/>
      <c r="BE204" s="18">
        <v>3.4722222222222224E-4</v>
      </c>
      <c r="BF204" s="18">
        <v>6.9444444444444447E-4</v>
      </c>
      <c r="BG204" s="18">
        <v>6.9444444444444447E-4</v>
      </c>
      <c r="BH204" s="18">
        <v>6.9444444444444447E-4</v>
      </c>
      <c r="BI204" s="18">
        <v>6.9444444444444447E-4</v>
      </c>
      <c r="BJ204" s="18">
        <v>1.3888888888888889E-3</v>
      </c>
      <c r="BK204" s="18">
        <v>1.3888888888888889E-3</v>
      </c>
      <c r="BL204" s="18">
        <v>1.3888888888888889E-3</v>
      </c>
      <c r="BM204" s="18">
        <v>1.3888888888888889E-3</v>
      </c>
      <c r="BN204" s="18">
        <v>1.3888888888888889E-3</v>
      </c>
      <c r="BO204" s="18">
        <v>1.3888888888888889E-3</v>
      </c>
      <c r="BP204" s="18">
        <v>1.3888888888888889E-3</v>
      </c>
      <c r="BQ204" s="18">
        <f t="shared" si="38"/>
        <v>5.7435254803675853E-4</v>
      </c>
      <c r="BR204" s="18">
        <f t="shared" si="39"/>
        <v>5.7435254803675853E-4</v>
      </c>
    </row>
    <row r="205" spans="1:70" x14ac:dyDescent="0.25">
      <c r="A205" s="1">
        <f t="shared" si="30"/>
        <v>36</v>
      </c>
      <c r="B205" s="2">
        <f t="shared" si="31"/>
        <v>9</v>
      </c>
      <c r="C205" s="2">
        <f t="shared" si="32"/>
        <v>2021</v>
      </c>
      <c r="D205">
        <v>853</v>
      </c>
      <c r="E205" s="59">
        <v>44447</v>
      </c>
      <c r="F205" t="s">
        <v>78</v>
      </c>
      <c r="G205" t="s">
        <v>13</v>
      </c>
      <c r="H205" s="58">
        <v>0.33333333333333331</v>
      </c>
      <c r="I205">
        <v>8</v>
      </c>
      <c r="J205">
        <v>15</v>
      </c>
      <c r="K205">
        <v>0</v>
      </c>
      <c r="L205" s="58">
        <v>0</v>
      </c>
      <c r="M205">
        <v>0</v>
      </c>
      <c r="N205" s="58">
        <v>0</v>
      </c>
      <c r="O205">
        <v>0</v>
      </c>
      <c r="P205">
        <v>0</v>
      </c>
      <c r="Q205" s="58">
        <v>0</v>
      </c>
      <c r="R205">
        <v>0</v>
      </c>
      <c r="S205">
        <v>0</v>
      </c>
      <c r="T205">
        <v>0</v>
      </c>
      <c r="U205" s="16">
        <f t="shared" si="33"/>
        <v>0.33333333333333331</v>
      </c>
      <c r="V205" s="17">
        <f t="shared" si="34"/>
        <v>479.99999999999994</v>
      </c>
      <c r="W205" s="18">
        <f t="shared" si="35"/>
        <v>2.222222222222222E-2</v>
      </c>
      <c r="X205" s="19">
        <f t="shared" si="36"/>
        <v>31.999999999999996</v>
      </c>
      <c r="Y205" s="20">
        <f t="shared" si="37"/>
        <v>0</v>
      </c>
      <c r="Z205" s="18">
        <v>3.4722222222222224E-4</v>
      </c>
      <c r="AA205" s="18">
        <v>3.4722222222222224E-4</v>
      </c>
      <c r="AB205" s="18">
        <v>1.0416666666666667E-3</v>
      </c>
      <c r="AD205" s="18">
        <v>1.3888888888888889E-3</v>
      </c>
      <c r="AE205" s="18">
        <v>4.1666666666666669E-4</v>
      </c>
      <c r="AF205" s="18">
        <v>4.1666666666666669E-4</v>
      </c>
      <c r="AG205" s="18">
        <v>2.4305555555555556E-3</v>
      </c>
      <c r="AH205" s="18">
        <v>1.6203703703703703E-3</v>
      </c>
      <c r="AI205" s="18">
        <v>1.6203703703703703E-3</v>
      </c>
      <c r="AJ205" s="18">
        <v>5.5555555555555556E-4</v>
      </c>
      <c r="AK205" s="18">
        <v>5.5555555555555556E-4</v>
      </c>
      <c r="AL205" s="18">
        <v>5.5555555555555556E-4</v>
      </c>
      <c r="AM205" s="18">
        <v>5.5555555555555556E-4</v>
      </c>
      <c r="AN205" s="18"/>
      <c r="AO205" s="18"/>
      <c r="AP205" s="18"/>
      <c r="AQ205" s="18">
        <v>2.0833333333333333E-3</v>
      </c>
      <c r="AR205" s="18"/>
      <c r="AS205" s="18">
        <v>2.0833333333333333E-3</v>
      </c>
      <c r="AT205" s="18">
        <v>3.472222222222222E-3</v>
      </c>
      <c r="AU205" s="18">
        <v>3.472222222222222E-3</v>
      </c>
      <c r="AV205" s="18">
        <v>3.472222222222222E-3</v>
      </c>
      <c r="AW205" s="18">
        <v>3.472222222222222E-3</v>
      </c>
      <c r="AX205" s="18">
        <v>3.472222222222222E-3</v>
      </c>
      <c r="AY205" s="18"/>
      <c r="AZ205" s="18">
        <v>4.6296296296296293E-4</v>
      </c>
      <c r="BA205" s="18">
        <v>3.4722222222222224E-4</v>
      </c>
      <c r="BB205" s="18"/>
      <c r="BC205" s="18"/>
      <c r="BD205" s="18"/>
      <c r="BE205" s="18">
        <v>3.4722222222222224E-4</v>
      </c>
      <c r="BF205" s="18">
        <v>6.9444444444444447E-4</v>
      </c>
      <c r="BG205" s="18">
        <v>6.9444444444444447E-4</v>
      </c>
      <c r="BH205" s="18">
        <v>6.9444444444444447E-4</v>
      </c>
      <c r="BI205" s="18">
        <v>6.9444444444444447E-4</v>
      </c>
      <c r="BJ205" s="18">
        <v>1.3888888888888889E-3</v>
      </c>
      <c r="BK205" s="18">
        <v>1.3888888888888889E-3</v>
      </c>
      <c r="BL205" s="18">
        <v>1.3888888888888889E-3</v>
      </c>
      <c r="BM205" s="18">
        <v>1.3888888888888889E-3</v>
      </c>
      <c r="BN205" s="18">
        <v>1.3888888888888889E-3</v>
      </c>
      <c r="BO205" s="18">
        <v>1.3888888888888889E-3</v>
      </c>
      <c r="BP205" s="18">
        <v>1.3888888888888889E-3</v>
      </c>
      <c r="BQ205" s="18">
        <f t="shared" si="38"/>
        <v>2.222222222222222E-2</v>
      </c>
      <c r="BR205" s="18">
        <f t="shared" si="39"/>
        <v>2.222222222222222E-2</v>
      </c>
    </row>
    <row r="206" spans="1:70" x14ac:dyDescent="0.25">
      <c r="A206" s="1">
        <f t="shared" si="30"/>
        <v>36</v>
      </c>
      <c r="B206" s="2">
        <f t="shared" si="31"/>
        <v>9</v>
      </c>
      <c r="C206" s="2">
        <f t="shared" si="32"/>
        <v>2021</v>
      </c>
      <c r="D206">
        <v>866</v>
      </c>
      <c r="E206" s="59">
        <v>44447</v>
      </c>
      <c r="F206" t="s">
        <v>51</v>
      </c>
      <c r="G206" t="s">
        <v>10</v>
      </c>
      <c r="H206" s="58">
        <v>0.33333333333333331</v>
      </c>
      <c r="I206">
        <v>8</v>
      </c>
      <c r="J206">
        <v>104</v>
      </c>
      <c r="K206">
        <v>0.5</v>
      </c>
      <c r="L206" s="58">
        <v>2.0833333333333332E-2</v>
      </c>
      <c r="M206">
        <v>0.67</v>
      </c>
      <c r="N206" s="58">
        <v>2.7777777777777776E-2</v>
      </c>
      <c r="O206">
        <v>19</v>
      </c>
      <c r="P206">
        <v>0</v>
      </c>
      <c r="Q206" s="58">
        <v>0</v>
      </c>
      <c r="R206">
        <v>0</v>
      </c>
      <c r="S206">
        <v>0</v>
      </c>
      <c r="T206">
        <v>0</v>
      </c>
      <c r="U206" s="16">
        <f t="shared" si="33"/>
        <v>0.33333333333333331</v>
      </c>
      <c r="V206" s="17">
        <f t="shared" si="34"/>
        <v>479.99999999999994</v>
      </c>
      <c r="W206" s="18">
        <f t="shared" si="35"/>
        <v>3.205128205128205E-3</v>
      </c>
      <c r="X206" s="19">
        <f t="shared" si="36"/>
        <v>4.615384615384615</v>
      </c>
      <c r="Y206" s="20">
        <f t="shared" si="37"/>
        <v>18.26923076923077</v>
      </c>
      <c r="Z206" s="18">
        <v>3.4722222222222224E-4</v>
      </c>
      <c r="AA206" s="18">
        <v>3.4722222222222224E-4</v>
      </c>
      <c r="AB206" s="18">
        <v>1.0416666666666667E-3</v>
      </c>
      <c r="AD206" s="18">
        <v>1.3888888888888889E-3</v>
      </c>
      <c r="AE206" s="18">
        <v>4.1666666666666669E-4</v>
      </c>
      <c r="AF206" s="18">
        <v>4.1666666666666669E-4</v>
      </c>
      <c r="AG206" s="18">
        <v>2.4305555555555556E-3</v>
      </c>
      <c r="AH206" s="18">
        <v>1.6203703703703703E-3</v>
      </c>
      <c r="AI206" s="18">
        <v>1.6203703703703703E-3</v>
      </c>
      <c r="AJ206" s="18">
        <v>5.5555555555555556E-4</v>
      </c>
      <c r="AK206" s="18">
        <v>5.5555555555555556E-4</v>
      </c>
      <c r="AL206" s="18">
        <v>5.5555555555555556E-4</v>
      </c>
      <c r="AM206" s="18">
        <v>5.5555555555555556E-4</v>
      </c>
      <c r="AN206" s="18"/>
      <c r="AO206" s="18"/>
      <c r="AP206" s="18"/>
      <c r="AQ206" s="18">
        <v>2.0833333333333333E-3</v>
      </c>
      <c r="AR206" s="18"/>
      <c r="AS206" s="18">
        <v>2.0833333333333333E-3</v>
      </c>
      <c r="AT206" s="18">
        <v>3.472222222222222E-3</v>
      </c>
      <c r="AU206" s="18">
        <v>3.472222222222222E-3</v>
      </c>
      <c r="AV206" s="18">
        <v>3.472222222222222E-3</v>
      </c>
      <c r="AW206" s="18">
        <v>3.472222222222222E-3</v>
      </c>
      <c r="AX206" s="18">
        <v>3.472222222222222E-3</v>
      </c>
      <c r="AY206" s="18"/>
      <c r="AZ206" s="18">
        <v>4.6296296296296293E-4</v>
      </c>
      <c r="BA206" s="18">
        <v>3.4722222222222224E-4</v>
      </c>
      <c r="BB206" s="18"/>
      <c r="BC206" s="18"/>
      <c r="BD206" s="18"/>
      <c r="BE206" s="18">
        <v>3.4722222222222224E-4</v>
      </c>
      <c r="BF206" s="18">
        <v>6.9444444444444447E-4</v>
      </c>
      <c r="BG206" s="18">
        <v>6.9444444444444447E-4</v>
      </c>
      <c r="BH206" s="18">
        <v>6.9444444444444447E-4</v>
      </c>
      <c r="BI206" s="18">
        <v>6.9444444444444447E-4</v>
      </c>
      <c r="BJ206" s="18">
        <v>1.3888888888888889E-3</v>
      </c>
      <c r="BK206" s="18">
        <v>1.3888888888888889E-3</v>
      </c>
      <c r="BL206" s="18">
        <v>1.3888888888888889E-3</v>
      </c>
      <c r="BM206" s="18">
        <v>1.3888888888888889E-3</v>
      </c>
      <c r="BN206" s="18">
        <v>1.3888888888888889E-3</v>
      </c>
      <c r="BO206" s="18">
        <v>1.3888888888888889E-3</v>
      </c>
      <c r="BP206" s="18">
        <v>1.3888888888888889E-3</v>
      </c>
      <c r="BQ206" s="18">
        <f t="shared" si="38"/>
        <v>3.205128205128205E-3</v>
      </c>
      <c r="BR206" s="18">
        <f t="shared" si="39"/>
        <v>3.205128205128205E-3</v>
      </c>
    </row>
    <row r="207" spans="1:70" x14ac:dyDescent="0.25">
      <c r="A207" s="1">
        <f t="shared" si="30"/>
        <v>36</v>
      </c>
      <c r="B207" s="2">
        <f t="shared" si="31"/>
        <v>9</v>
      </c>
      <c r="C207" s="2">
        <f t="shared" si="32"/>
        <v>2021</v>
      </c>
      <c r="D207">
        <v>11626</v>
      </c>
      <c r="E207" s="59">
        <v>44447</v>
      </c>
      <c r="F207" t="s">
        <v>51</v>
      </c>
      <c r="G207" t="s">
        <v>38</v>
      </c>
      <c r="H207" s="58">
        <v>0.3125</v>
      </c>
      <c r="I207">
        <v>7.5</v>
      </c>
      <c r="J207">
        <v>149</v>
      </c>
      <c r="K207">
        <v>0</v>
      </c>
      <c r="L207" s="58">
        <v>0</v>
      </c>
      <c r="M207">
        <v>0</v>
      </c>
      <c r="N207" s="58">
        <v>0</v>
      </c>
      <c r="O207">
        <v>39</v>
      </c>
      <c r="P207">
        <v>0</v>
      </c>
      <c r="Q207" s="58">
        <v>0</v>
      </c>
      <c r="R207">
        <v>0</v>
      </c>
      <c r="S207">
        <v>0</v>
      </c>
      <c r="T207">
        <v>0</v>
      </c>
      <c r="U207" s="16">
        <f t="shared" si="33"/>
        <v>0.3125</v>
      </c>
      <c r="V207" s="17">
        <f t="shared" si="34"/>
        <v>450</v>
      </c>
      <c r="W207" s="18">
        <f t="shared" si="35"/>
        <v>2.0973154362416107E-3</v>
      </c>
      <c r="X207" s="19">
        <f t="shared" si="36"/>
        <v>3.0201342281879193</v>
      </c>
      <c r="Y207" s="20">
        <f t="shared" si="37"/>
        <v>26.174496644295303</v>
      </c>
      <c r="Z207" s="18">
        <v>3.4722222222222224E-4</v>
      </c>
      <c r="AA207" s="18">
        <v>3.4722222222222224E-4</v>
      </c>
      <c r="AB207" s="18">
        <v>1.0416666666666667E-3</v>
      </c>
      <c r="AD207" s="18">
        <v>1.3888888888888889E-3</v>
      </c>
      <c r="AE207" s="18">
        <v>4.1666666666666669E-4</v>
      </c>
      <c r="AF207" s="18">
        <v>4.1666666666666669E-4</v>
      </c>
      <c r="AG207" s="18">
        <v>2.4305555555555556E-3</v>
      </c>
      <c r="AH207" s="18">
        <v>1.6203703703703703E-3</v>
      </c>
      <c r="AI207" s="18">
        <v>1.6203703703703703E-3</v>
      </c>
      <c r="AJ207" s="18">
        <v>5.5555555555555556E-4</v>
      </c>
      <c r="AK207" s="18">
        <v>5.5555555555555556E-4</v>
      </c>
      <c r="AL207" s="18">
        <v>5.5555555555555556E-4</v>
      </c>
      <c r="AM207" s="18">
        <v>5.5555555555555556E-4</v>
      </c>
      <c r="AN207" s="18"/>
      <c r="AO207" s="18"/>
      <c r="AP207" s="18"/>
      <c r="AQ207" s="18">
        <v>2.0833333333333333E-3</v>
      </c>
      <c r="AR207" s="18"/>
      <c r="AS207" s="18">
        <v>2.0833333333333333E-3</v>
      </c>
      <c r="AT207" s="18">
        <v>3.472222222222222E-3</v>
      </c>
      <c r="AU207" s="18">
        <v>3.472222222222222E-3</v>
      </c>
      <c r="AV207" s="18">
        <v>3.472222222222222E-3</v>
      </c>
      <c r="AW207" s="18">
        <v>3.472222222222222E-3</v>
      </c>
      <c r="AX207" s="18">
        <v>3.472222222222222E-3</v>
      </c>
      <c r="AY207" s="18"/>
      <c r="AZ207" s="18">
        <v>4.6296296296296293E-4</v>
      </c>
      <c r="BA207" s="18">
        <v>3.4722222222222224E-4</v>
      </c>
      <c r="BB207" s="18"/>
      <c r="BC207" s="18"/>
      <c r="BD207" s="18"/>
      <c r="BE207" s="18">
        <v>3.4722222222222224E-4</v>
      </c>
      <c r="BF207" s="18">
        <v>6.9444444444444447E-4</v>
      </c>
      <c r="BG207" s="18">
        <v>6.9444444444444447E-4</v>
      </c>
      <c r="BH207" s="18">
        <v>6.9444444444444447E-4</v>
      </c>
      <c r="BI207" s="18">
        <v>6.9444444444444447E-4</v>
      </c>
      <c r="BJ207" s="18">
        <v>1.3888888888888889E-3</v>
      </c>
      <c r="BK207" s="18">
        <v>1.3888888888888889E-3</v>
      </c>
      <c r="BL207" s="18">
        <v>1.3888888888888889E-3</v>
      </c>
      <c r="BM207" s="18">
        <v>1.3888888888888889E-3</v>
      </c>
      <c r="BN207" s="18">
        <v>1.3888888888888889E-3</v>
      </c>
      <c r="BO207" s="18">
        <v>1.3888888888888889E-3</v>
      </c>
      <c r="BP207" s="18">
        <v>1.3888888888888889E-3</v>
      </c>
      <c r="BQ207" s="18">
        <f t="shared" si="38"/>
        <v>2.0973154362416107E-3</v>
      </c>
      <c r="BR207" s="18">
        <f t="shared" si="39"/>
        <v>2.0973154362416107E-3</v>
      </c>
    </row>
    <row r="208" spans="1:70" x14ac:dyDescent="0.25">
      <c r="A208" s="1">
        <f t="shared" si="30"/>
        <v>36</v>
      </c>
      <c r="B208" s="2">
        <f t="shared" si="31"/>
        <v>9</v>
      </c>
      <c r="C208" s="2">
        <f t="shared" si="32"/>
        <v>2021</v>
      </c>
      <c r="D208">
        <v>12062</v>
      </c>
      <c r="E208" s="59">
        <v>44447</v>
      </c>
      <c r="F208" t="s">
        <v>51</v>
      </c>
      <c r="G208" t="s">
        <v>12</v>
      </c>
      <c r="H208" s="58">
        <v>0.33333333333333331</v>
      </c>
      <c r="I208">
        <v>8</v>
      </c>
      <c r="J208">
        <v>136</v>
      </c>
      <c r="K208">
        <v>0</v>
      </c>
      <c r="L208" s="58">
        <v>0</v>
      </c>
      <c r="M208">
        <v>0</v>
      </c>
      <c r="N208" s="58">
        <v>0</v>
      </c>
      <c r="O208">
        <v>6</v>
      </c>
      <c r="P208">
        <v>0</v>
      </c>
      <c r="Q208" s="58">
        <v>0</v>
      </c>
      <c r="R208">
        <v>0</v>
      </c>
      <c r="S208">
        <v>0</v>
      </c>
      <c r="T208">
        <v>0</v>
      </c>
      <c r="U208" s="16">
        <f t="shared" si="33"/>
        <v>0.33333333333333331</v>
      </c>
      <c r="V208" s="17">
        <f t="shared" si="34"/>
        <v>479.99999999999994</v>
      </c>
      <c r="W208" s="18">
        <f t="shared" si="35"/>
        <v>2.4509803921568627E-3</v>
      </c>
      <c r="X208" s="19">
        <f t="shared" si="36"/>
        <v>3.5294117647058818</v>
      </c>
      <c r="Y208" s="20">
        <f t="shared" si="37"/>
        <v>4.4117647058823533</v>
      </c>
      <c r="Z208" s="18">
        <v>3.4722222222222224E-4</v>
      </c>
      <c r="AA208" s="18">
        <v>3.4722222222222224E-4</v>
      </c>
      <c r="AB208" s="18">
        <v>1.0416666666666667E-3</v>
      </c>
      <c r="AD208" s="18">
        <v>1.3888888888888889E-3</v>
      </c>
      <c r="AE208" s="18">
        <v>4.1666666666666669E-4</v>
      </c>
      <c r="AF208" s="18">
        <v>4.1666666666666669E-4</v>
      </c>
      <c r="AG208" s="18">
        <v>2.4305555555555556E-3</v>
      </c>
      <c r="AH208" s="18">
        <v>1.6203703703703703E-3</v>
      </c>
      <c r="AI208" s="18">
        <v>1.6203703703703703E-3</v>
      </c>
      <c r="AJ208" s="18">
        <v>5.5555555555555556E-4</v>
      </c>
      <c r="AK208" s="18">
        <v>5.5555555555555556E-4</v>
      </c>
      <c r="AL208" s="18">
        <v>5.5555555555555556E-4</v>
      </c>
      <c r="AM208" s="18">
        <v>5.5555555555555556E-4</v>
      </c>
      <c r="AN208" s="18"/>
      <c r="AO208" s="18"/>
      <c r="AP208" s="18"/>
      <c r="AQ208" s="18">
        <v>2.0833333333333333E-3</v>
      </c>
      <c r="AR208" s="18"/>
      <c r="AS208" s="18">
        <v>2.0833333333333333E-3</v>
      </c>
      <c r="AT208" s="18">
        <v>3.472222222222222E-3</v>
      </c>
      <c r="AU208" s="18">
        <v>3.472222222222222E-3</v>
      </c>
      <c r="AV208" s="18">
        <v>3.472222222222222E-3</v>
      </c>
      <c r="AW208" s="18">
        <v>3.472222222222222E-3</v>
      </c>
      <c r="AX208" s="18">
        <v>3.472222222222222E-3</v>
      </c>
      <c r="AY208" s="18"/>
      <c r="AZ208" s="18">
        <v>4.6296296296296293E-4</v>
      </c>
      <c r="BA208" s="18">
        <v>3.4722222222222224E-4</v>
      </c>
      <c r="BB208" s="18"/>
      <c r="BC208" s="18"/>
      <c r="BD208" s="18"/>
      <c r="BE208" s="18">
        <v>3.4722222222222224E-4</v>
      </c>
      <c r="BF208" s="18">
        <v>6.9444444444444447E-4</v>
      </c>
      <c r="BG208" s="18">
        <v>6.9444444444444447E-4</v>
      </c>
      <c r="BH208" s="18">
        <v>6.9444444444444447E-4</v>
      </c>
      <c r="BI208" s="18">
        <v>6.9444444444444447E-4</v>
      </c>
      <c r="BJ208" s="18">
        <v>1.3888888888888889E-3</v>
      </c>
      <c r="BK208" s="18">
        <v>1.3888888888888889E-3</v>
      </c>
      <c r="BL208" s="18">
        <v>1.3888888888888889E-3</v>
      </c>
      <c r="BM208" s="18">
        <v>1.3888888888888889E-3</v>
      </c>
      <c r="BN208" s="18">
        <v>1.3888888888888889E-3</v>
      </c>
      <c r="BO208" s="18">
        <v>1.3888888888888889E-3</v>
      </c>
      <c r="BP208" s="18">
        <v>1.3888888888888889E-3</v>
      </c>
      <c r="BQ208" s="18">
        <f t="shared" si="38"/>
        <v>2.4509803921568627E-3</v>
      </c>
      <c r="BR208" s="18">
        <f t="shared" si="39"/>
        <v>2.4509803921568627E-3</v>
      </c>
    </row>
    <row r="209" spans="1:70" x14ac:dyDescent="0.25">
      <c r="A209" s="1">
        <f t="shared" ref="A209:A266" si="40">_xlfn.ISOWEEKNUM(E209)</f>
        <v>36</v>
      </c>
      <c r="B209" s="2">
        <f t="shared" ref="B209:B266" si="41">MONTH(E209)</f>
        <v>9</v>
      </c>
      <c r="C209" s="2">
        <f t="shared" ref="C209:C266" si="42">YEAR(E209)</f>
        <v>2021</v>
      </c>
      <c r="D209">
        <v>12008</v>
      </c>
      <c r="E209" s="59">
        <v>44447</v>
      </c>
      <c r="F209" t="s">
        <v>71</v>
      </c>
      <c r="G209" t="s">
        <v>13</v>
      </c>
      <c r="H209" s="58">
        <v>0.33333333333333331</v>
      </c>
      <c r="I209">
        <v>8</v>
      </c>
      <c r="J209">
        <v>3</v>
      </c>
      <c r="K209">
        <v>0</v>
      </c>
      <c r="L209" s="58">
        <v>0</v>
      </c>
      <c r="M209">
        <v>0</v>
      </c>
      <c r="N209" s="58">
        <v>0</v>
      </c>
      <c r="O209">
        <v>3</v>
      </c>
      <c r="P209">
        <v>0</v>
      </c>
      <c r="Q209" s="58">
        <v>0</v>
      </c>
      <c r="R209">
        <v>0</v>
      </c>
      <c r="S209">
        <v>0</v>
      </c>
      <c r="T209">
        <v>0</v>
      </c>
      <c r="U209" s="16">
        <f t="shared" ref="U209:U266" si="43">H209-Q209</f>
        <v>0.33333333333333331</v>
      </c>
      <c r="V209" s="17">
        <f t="shared" ref="V209:V266" si="44">U209 / ("0:1:0")</f>
        <v>479.99999999999994</v>
      </c>
      <c r="W209" s="18">
        <f t="shared" ref="W209:W266" si="45">U209/J209</f>
        <v>0.1111111111111111</v>
      </c>
      <c r="X209" s="19">
        <f t="shared" ref="X209:X266" si="46">V209/J209</f>
        <v>159.99999999999997</v>
      </c>
      <c r="Y209" s="20">
        <f t="shared" ref="Y209:Y266" si="47">(O209*100)/J209</f>
        <v>100</v>
      </c>
      <c r="Z209" s="18">
        <v>3.4722222222222224E-4</v>
      </c>
      <c r="AA209" s="18">
        <v>3.4722222222222224E-4</v>
      </c>
      <c r="AB209" s="18">
        <v>1.0416666666666667E-3</v>
      </c>
      <c r="AD209" s="18">
        <v>1.3888888888888889E-3</v>
      </c>
      <c r="AE209" s="18">
        <v>4.1666666666666669E-4</v>
      </c>
      <c r="AF209" s="18">
        <v>4.1666666666666669E-4</v>
      </c>
      <c r="AG209" s="18">
        <v>2.4305555555555556E-3</v>
      </c>
      <c r="AH209" s="18">
        <v>1.6203703703703703E-3</v>
      </c>
      <c r="AI209" s="18">
        <v>1.6203703703703703E-3</v>
      </c>
      <c r="AJ209" s="18">
        <v>5.5555555555555556E-4</v>
      </c>
      <c r="AK209" s="18">
        <v>5.5555555555555556E-4</v>
      </c>
      <c r="AL209" s="18">
        <v>5.5555555555555556E-4</v>
      </c>
      <c r="AM209" s="18">
        <v>5.5555555555555556E-4</v>
      </c>
      <c r="AN209" s="18"/>
      <c r="AO209" s="18"/>
      <c r="AP209" s="18"/>
      <c r="AQ209" s="18">
        <v>2.0833333333333333E-3</v>
      </c>
      <c r="AR209" s="18"/>
      <c r="AS209" s="18">
        <v>2.0833333333333333E-3</v>
      </c>
      <c r="AT209" s="18">
        <v>3.472222222222222E-3</v>
      </c>
      <c r="AU209" s="18">
        <v>3.472222222222222E-3</v>
      </c>
      <c r="AV209" s="18">
        <v>3.472222222222222E-3</v>
      </c>
      <c r="AW209" s="18">
        <v>3.472222222222222E-3</v>
      </c>
      <c r="AX209" s="18">
        <v>3.472222222222222E-3</v>
      </c>
      <c r="AY209" s="18"/>
      <c r="AZ209" s="18">
        <v>4.6296296296296293E-4</v>
      </c>
      <c r="BA209" s="18">
        <v>3.4722222222222224E-4</v>
      </c>
      <c r="BB209" s="18"/>
      <c r="BC209" s="18"/>
      <c r="BD209" s="18"/>
      <c r="BE209" s="18">
        <v>3.4722222222222224E-4</v>
      </c>
      <c r="BF209" s="18">
        <v>6.9444444444444447E-4</v>
      </c>
      <c r="BG209" s="18">
        <v>6.9444444444444447E-4</v>
      </c>
      <c r="BH209" s="18">
        <v>6.9444444444444447E-4</v>
      </c>
      <c r="BI209" s="18">
        <v>6.9444444444444447E-4</v>
      </c>
      <c r="BJ209" s="18">
        <v>1.3888888888888889E-3</v>
      </c>
      <c r="BK209" s="18">
        <v>1.3888888888888889E-3</v>
      </c>
      <c r="BL209" s="18">
        <v>1.3888888888888889E-3</v>
      </c>
      <c r="BM209" s="18">
        <v>1.3888888888888889E-3</v>
      </c>
      <c r="BN209" s="18">
        <v>1.3888888888888889E-3</v>
      </c>
      <c r="BO209" s="18">
        <v>1.3888888888888889E-3</v>
      </c>
      <c r="BP209" s="18">
        <v>1.3888888888888889E-3</v>
      </c>
      <c r="BQ209" s="18">
        <f t="shared" si="38"/>
        <v>0.1111111111111111</v>
      </c>
      <c r="BR209" s="18">
        <f t="shared" si="39"/>
        <v>0.1111111111111111</v>
      </c>
    </row>
    <row r="210" spans="1:70" x14ac:dyDescent="0.25">
      <c r="A210" s="1">
        <f t="shared" si="40"/>
        <v>36</v>
      </c>
      <c r="B210" s="2">
        <f t="shared" si="41"/>
        <v>9</v>
      </c>
      <c r="C210" s="2">
        <f t="shared" si="42"/>
        <v>2021</v>
      </c>
      <c r="D210">
        <v>11080</v>
      </c>
      <c r="E210" s="59">
        <v>44447</v>
      </c>
      <c r="F210" t="s">
        <v>67</v>
      </c>
      <c r="G210" t="s">
        <v>38</v>
      </c>
      <c r="H210" s="58">
        <v>0.3125</v>
      </c>
      <c r="I210">
        <v>7.5</v>
      </c>
      <c r="J210">
        <v>684</v>
      </c>
      <c r="K210">
        <v>0</v>
      </c>
      <c r="L210" s="58">
        <v>0</v>
      </c>
      <c r="M210">
        <v>0</v>
      </c>
      <c r="N210" s="58">
        <v>0</v>
      </c>
      <c r="O210">
        <v>0</v>
      </c>
      <c r="P210">
        <v>0</v>
      </c>
      <c r="Q210" s="58">
        <v>0</v>
      </c>
      <c r="R210">
        <v>0</v>
      </c>
      <c r="S210">
        <v>0</v>
      </c>
      <c r="T210">
        <v>0</v>
      </c>
      <c r="U210" s="16">
        <f t="shared" si="43"/>
        <v>0.3125</v>
      </c>
      <c r="V210" s="17">
        <f t="shared" si="44"/>
        <v>450</v>
      </c>
      <c r="W210" s="18">
        <f t="shared" si="45"/>
        <v>4.5687134502923974E-4</v>
      </c>
      <c r="X210" s="19">
        <f t="shared" si="46"/>
        <v>0.65789473684210531</v>
      </c>
      <c r="Y210" s="20">
        <f t="shared" si="47"/>
        <v>0</v>
      </c>
      <c r="Z210" s="18">
        <v>3.4722222222222224E-4</v>
      </c>
      <c r="AA210" s="18">
        <v>3.4722222222222224E-4</v>
      </c>
      <c r="AB210" s="18">
        <v>1.0416666666666667E-3</v>
      </c>
      <c r="AD210" s="18">
        <v>1.3888888888888889E-3</v>
      </c>
      <c r="AE210" s="18">
        <v>4.1666666666666669E-4</v>
      </c>
      <c r="AF210" s="18">
        <v>4.1666666666666669E-4</v>
      </c>
      <c r="AG210" s="18">
        <v>2.4305555555555556E-3</v>
      </c>
      <c r="AH210" s="18">
        <v>1.6203703703703703E-3</v>
      </c>
      <c r="AI210" s="18">
        <v>1.6203703703703703E-3</v>
      </c>
      <c r="AJ210" s="18">
        <v>5.5555555555555556E-4</v>
      </c>
      <c r="AK210" s="18">
        <v>5.5555555555555556E-4</v>
      </c>
      <c r="AL210" s="18">
        <v>5.5555555555555556E-4</v>
      </c>
      <c r="AM210" s="18">
        <v>5.5555555555555556E-4</v>
      </c>
      <c r="AN210" s="18"/>
      <c r="AO210" s="18"/>
      <c r="AP210" s="18"/>
      <c r="AQ210" s="18">
        <v>2.0833333333333333E-3</v>
      </c>
      <c r="AR210" s="18"/>
      <c r="AS210" s="18">
        <v>2.0833333333333333E-3</v>
      </c>
      <c r="AT210" s="18">
        <v>3.472222222222222E-3</v>
      </c>
      <c r="AU210" s="18">
        <v>3.472222222222222E-3</v>
      </c>
      <c r="AV210" s="18">
        <v>3.472222222222222E-3</v>
      </c>
      <c r="AW210" s="18">
        <v>3.472222222222222E-3</v>
      </c>
      <c r="AX210" s="18">
        <v>3.472222222222222E-3</v>
      </c>
      <c r="AY210" s="18"/>
      <c r="AZ210" s="18">
        <v>4.6296296296296293E-4</v>
      </c>
      <c r="BA210" s="18">
        <v>3.4722222222222224E-4</v>
      </c>
      <c r="BB210" s="18"/>
      <c r="BC210" s="18"/>
      <c r="BD210" s="18"/>
      <c r="BE210" s="18">
        <v>3.4722222222222224E-4</v>
      </c>
      <c r="BF210" s="18">
        <v>6.9444444444444447E-4</v>
      </c>
      <c r="BG210" s="18">
        <v>6.9444444444444447E-4</v>
      </c>
      <c r="BH210" s="18">
        <v>6.9444444444444447E-4</v>
      </c>
      <c r="BI210" s="18">
        <v>6.9444444444444447E-4</v>
      </c>
      <c r="BJ210" s="18">
        <v>1.3888888888888889E-3</v>
      </c>
      <c r="BK210" s="18">
        <v>1.3888888888888889E-3</v>
      </c>
      <c r="BL210" s="18">
        <v>1.3888888888888889E-3</v>
      </c>
      <c r="BM210" s="18">
        <v>1.3888888888888889E-3</v>
      </c>
      <c r="BN210" s="18">
        <v>1.3888888888888889E-3</v>
      </c>
      <c r="BO210" s="18">
        <v>1.3888888888888889E-3</v>
      </c>
      <c r="BP210" s="18">
        <v>1.3888888888888889E-3</v>
      </c>
      <c r="BQ210" s="18">
        <f t="shared" si="38"/>
        <v>4.5687134502923974E-4</v>
      </c>
      <c r="BR210" s="18">
        <f t="shared" si="39"/>
        <v>4.5687134502923974E-4</v>
      </c>
    </row>
    <row r="211" spans="1:70" x14ac:dyDescent="0.25">
      <c r="A211" s="1">
        <f t="shared" si="40"/>
        <v>36</v>
      </c>
      <c r="B211" s="2">
        <f t="shared" si="41"/>
        <v>9</v>
      </c>
      <c r="C211" s="2">
        <f t="shared" si="42"/>
        <v>2021</v>
      </c>
      <c r="D211">
        <v>1164</v>
      </c>
      <c r="E211" s="59">
        <v>44447</v>
      </c>
      <c r="F211" t="s">
        <v>67</v>
      </c>
      <c r="G211" t="s">
        <v>13</v>
      </c>
      <c r="H211" s="58">
        <v>0.37847222222222227</v>
      </c>
      <c r="I211">
        <v>9.08</v>
      </c>
      <c r="J211">
        <v>1220</v>
      </c>
      <c r="K211">
        <v>0.5</v>
      </c>
      <c r="L211" s="58">
        <v>2.0833333333333332E-2</v>
      </c>
      <c r="M211">
        <v>0</v>
      </c>
      <c r="N211" s="58">
        <v>0</v>
      </c>
      <c r="O211">
        <v>0</v>
      </c>
      <c r="P211">
        <v>0</v>
      </c>
      <c r="Q211" s="58">
        <v>0</v>
      </c>
      <c r="R211">
        <v>0</v>
      </c>
      <c r="S211">
        <v>0</v>
      </c>
      <c r="T211">
        <v>0</v>
      </c>
      <c r="U211" s="16">
        <f t="shared" si="43"/>
        <v>0.37847222222222227</v>
      </c>
      <c r="V211" s="17">
        <f t="shared" si="44"/>
        <v>545</v>
      </c>
      <c r="W211" s="18">
        <f t="shared" si="45"/>
        <v>3.1022313296903464E-4</v>
      </c>
      <c r="X211" s="19">
        <f t="shared" si="46"/>
        <v>0.44672131147540983</v>
      </c>
      <c r="Y211" s="20">
        <f t="shared" si="47"/>
        <v>0</v>
      </c>
      <c r="Z211" s="18">
        <v>3.4722222222222224E-4</v>
      </c>
      <c r="AA211" s="18">
        <v>3.4722222222222224E-4</v>
      </c>
      <c r="AB211" s="18">
        <v>1.0416666666666667E-3</v>
      </c>
      <c r="AD211" s="18">
        <v>1.3888888888888889E-3</v>
      </c>
      <c r="AE211" s="18">
        <v>4.1666666666666669E-4</v>
      </c>
      <c r="AF211" s="18">
        <v>4.1666666666666669E-4</v>
      </c>
      <c r="AG211" s="18">
        <v>2.4305555555555556E-3</v>
      </c>
      <c r="AH211" s="18">
        <v>1.6203703703703703E-3</v>
      </c>
      <c r="AI211" s="18">
        <v>1.6203703703703703E-3</v>
      </c>
      <c r="AJ211" s="18">
        <v>5.5555555555555556E-4</v>
      </c>
      <c r="AK211" s="18">
        <v>5.5555555555555556E-4</v>
      </c>
      <c r="AL211" s="18">
        <v>5.5555555555555556E-4</v>
      </c>
      <c r="AM211" s="18">
        <v>5.5555555555555556E-4</v>
      </c>
      <c r="AN211" s="18"/>
      <c r="AO211" s="18"/>
      <c r="AP211" s="18"/>
      <c r="AQ211" s="18">
        <v>2.0833333333333333E-3</v>
      </c>
      <c r="AR211" s="18"/>
      <c r="AS211" s="18">
        <v>2.0833333333333333E-3</v>
      </c>
      <c r="AT211" s="18">
        <v>3.472222222222222E-3</v>
      </c>
      <c r="AU211" s="18">
        <v>3.472222222222222E-3</v>
      </c>
      <c r="AV211" s="18">
        <v>3.472222222222222E-3</v>
      </c>
      <c r="AW211" s="18">
        <v>3.472222222222222E-3</v>
      </c>
      <c r="AX211" s="18">
        <v>3.472222222222222E-3</v>
      </c>
      <c r="AY211" s="18"/>
      <c r="AZ211" s="18">
        <v>4.6296296296296293E-4</v>
      </c>
      <c r="BA211" s="18">
        <v>3.4722222222222224E-4</v>
      </c>
      <c r="BB211" s="18"/>
      <c r="BC211" s="18"/>
      <c r="BD211" s="18"/>
      <c r="BE211" s="18">
        <v>3.4722222222222224E-4</v>
      </c>
      <c r="BF211" s="18">
        <v>6.9444444444444447E-4</v>
      </c>
      <c r="BG211" s="18">
        <v>6.9444444444444447E-4</v>
      </c>
      <c r="BH211" s="18">
        <v>6.9444444444444447E-4</v>
      </c>
      <c r="BI211" s="18">
        <v>6.9444444444444447E-4</v>
      </c>
      <c r="BJ211" s="18">
        <v>1.3888888888888889E-3</v>
      </c>
      <c r="BK211" s="18">
        <v>1.3888888888888889E-3</v>
      </c>
      <c r="BL211" s="18">
        <v>1.3888888888888889E-3</v>
      </c>
      <c r="BM211" s="18">
        <v>1.3888888888888889E-3</v>
      </c>
      <c r="BN211" s="18">
        <v>1.3888888888888889E-3</v>
      </c>
      <c r="BO211" s="18">
        <v>1.3888888888888889E-3</v>
      </c>
      <c r="BP211" s="18">
        <v>1.3888888888888889E-3</v>
      </c>
      <c r="BQ211" s="18">
        <f t="shared" si="38"/>
        <v>3.1022313296903464E-4</v>
      </c>
      <c r="BR211" s="18">
        <f t="shared" si="39"/>
        <v>3.1022313296903464E-4</v>
      </c>
    </row>
    <row r="212" spans="1:70" x14ac:dyDescent="0.25">
      <c r="A212" s="1">
        <f t="shared" si="40"/>
        <v>36</v>
      </c>
      <c r="B212" s="2">
        <f t="shared" si="41"/>
        <v>9</v>
      </c>
      <c r="C212" s="2">
        <f t="shared" si="42"/>
        <v>2021</v>
      </c>
      <c r="D212">
        <v>1153</v>
      </c>
      <c r="E212" s="59">
        <v>44447</v>
      </c>
      <c r="F212" t="s">
        <v>66</v>
      </c>
      <c r="G212" t="s">
        <v>15</v>
      </c>
      <c r="H212" s="58">
        <v>0.3125</v>
      </c>
      <c r="I212">
        <v>7.5</v>
      </c>
      <c r="J212">
        <v>1154</v>
      </c>
      <c r="K212">
        <v>0</v>
      </c>
      <c r="L212" s="58">
        <v>0</v>
      </c>
      <c r="M212">
        <v>0</v>
      </c>
      <c r="N212" s="58">
        <v>0</v>
      </c>
      <c r="O212">
        <v>21</v>
      </c>
      <c r="P212">
        <v>0</v>
      </c>
      <c r="Q212" s="58">
        <v>0</v>
      </c>
      <c r="R212">
        <v>22</v>
      </c>
      <c r="S212">
        <v>0</v>
      </c>
      <c r="T212">
        <v>0</v>
      </c>
      <c r="U212" s="16">
        <f t="shared" si="43"/>
        <v>0.3125</v>
      </c>
      <c r="V212" s="17">
        <f t="shared" si="44"/>
        <v>450</v>
      </c>
      <c r="W212" s="18">
        <f t="shared" si="45"/>
        <v>2.7079722703639514E-4</v>
      </c>
      <c r="X212" s="19">
        <f t="shared" si="46"/>
        <v>0.389948006932409</v>
      </c>
      <c r="Y212" s="20">
        <f t="shared" si="47"/>
        <v>1.8197573656845754</v>
      </c>
      <c r="Z212" s="18">
        <v>3.4722222222222224E-4</v>
      </c>
      <c r="AA212" s="18">
        <v>3.4722222222222224E-4</v>
      </c>
      <c r="AB212" s="18">
        <v>1.0416666666666667E-3</v>
      </c>
      <c r="AD212" s="18">
        <v>1.3888888888888889E-3</v>
      </c>
      <c r="AE212" s="18">
        <v>4.1666666666666669E-4</v>
      </c>
      <c r="AF212" s="18">
        <v>4.1666666666666669E-4</v>
      </c>
      <c r="AG212" s="18">
        <v>2.4305555555555556E-3</v>
      </c>
      <c r="AH212" s="18">
        <v>1.6203703703703703E-3</v>
      </c>
      <c r="AI212" s="18">
        <v>1.6203703703703703E-3</v>
      </c>
      <c r="AJ212" s="18">
        <v>5.5555555555555556E-4</v>
      </c>
      <c r="AK212" s="18">
        <v>5.5555555555555556E-4</v>
      </c>
      <c r="AL212" s="18">
        <v>5.5555555555555556E-4</v>
      </c>
      <c r="AM212" s="18">
        <v>5.5555555555555556E-4</v>
      </c>
      <c r="AN212" s="18"/>
      <c r="AO212" s="18"/>
      <c r="AP212" s="18"/>
      <c r="AQ212" s="18">
        <v>2.0833333333333333E-3</v>
      </c>
      <c r="AR212" s="18"/>
      <c r="AS212" s="18">
        <v>2.0833333333333333E-3</v>
      </c>
      <c r="AT212" s="18">
        <v>3.472222222222222E-3</v>
      </c>
      <c r="AU212" s="18">
        <v>3.472222222222222E-3</v>
      </c>
      <c r="AV212" s="18">
        <v>3.472222222222222E-3</v>
      </c>
      <c r="AW212" s="18">
        <v>3.472222222222222E-3</v>
      </c>
      <c r="AX212" s="18">
        <v>3.472222222222222E-3</v>
      </c>
      <c r="AY212" s="18"/>
      <c r="AZ212" s="18">
        <v>4.6296296296296293E-4</v>
      </c>
      <c r="BA212" s="18">
        <v>3.4722222222222224E-4</v>
      </c>
      <c r="BB212" s="18"/>
      <c r="BC212" s="18"/>
      <c r="BD212" s="18"/>
      <c r="BE212" s="18">
        <v>3.4722222222222224E-4</v>
      </c>
      <c r="BF212" s="18">
        <v>6.9444444444444447E-4</v>
      </c>
      <c r="BG212" s="18">
        <v>6.9444444444444447E-4</v>
      </c>
      <c r="BH212" s="18">
        <v>6.9444444444444447E-4</v>
      </c>
      <c r="BI212" s="18">
        <v>6.9444444444444447E-4</v>
      </c>
      <c r="BJ212" s="18">
        <v>1.3888888888888889E-3</v>
      </c>
      <c r="BK212" s="18">
        <v>1.3888888888888889E-3</v>
      </c>
      <c r="BL212" s="18">
        <v>1.3888888888888889E-3</v>
      </c>
      <c r="BM212" s="18">
        <v>1.3888888888888889E-3</v>
      </c>
      <c r="BN212" s="18">
        <v>1.3888888888888889E-3</v>
      </c>
      <c r="BO212" s="18">
        <v>1.3888888888888889E-3</v>
      </c>
      <c r="BP212" s="18">
        <v>1.3888888888888889E-3</v>
      </c>
      <c r="BQ212" s="18">
        <f t="shared" si="38"/>
        <v>2.7079722703639514E-4</v>
      </c>
      <c r="BR212" s="18">
        <f t="shared" si="39"/>
        <v>2.7079722703639514E-4</v>
      </c>
    </row>
    <row r="213" spans="1:70" x14ac:dyDescent="0.25">
      <c r="A213" s="1">
        <f t="shared" si="40"/>
        <v>36</v>
      </c>
      <c r="B213" s="2">
        <f t="shared" si="41"/>
        <v>9</v>
      </c>
      <c r="C213" s="2">
        <f t="shared" si="42"/>
        <v>2021</v>
      </c>
      <c r="D213">
        <v>11851</v>
      </c>
      <c r="E213" s="59">
        <v>44447</v>
      </c>
      <c r="F213" t="s">
        <v>66</v>
      </c>
      <c r="G213" t="s">
        <v>14</v>
      </c>
      <c r="H213" s="58">
        <v>0.3125</v>
      </c>
      <c r="I213">
        <v>7.5</v>
      </c>
      <c r="J213">
        <v>774</v>
      </c>
      <c r="K213">
        <v>0</v>
      </c>
      <c r="L213" s="58">
        <v>0</v>
      </c>
      <c r="M213">
        <v>0</v>
      </c>
      <c r="N213" s="58">
        <v>0</v>
      </c>
      <c r="O213">
        <v>123</v>
      </c>
      <c r="P213">
        <v>0</v>
      </c>
      <c r="Q213" s="58">
        <v>0</v>
      </c>
      <c r="R213">
        <v>26</v>
      </c>
      <c r="S213">
        <v>0</v>
      </c>
      <c r="T213">
        <v>0</v>
      </c>
      <c r="U213" s="16">
        <f t="shared" si="43"/>
        <v>0.3125</v>
      </c>
      <c r="V213" s="17">
        <f t="shared" si="44"/>
        <v>450</v>
      </c>
      <c r="W213" s="18">
        <f t="shared" si="45"/>
        <v>4.0374677002583977E-4</v>
      </c>
      <c r="X213" s="19">
        <f t="shared" si="46"/>
        <v>0.58139534883720934</v>
      </c>
      <c r="Y213" s="20">
        <f t="shared" si="47"/>
        <v>15.891472868217054</v>
      </c>
      <c r="Z213" s="18">
        <v>3.4722222222222224E-4</v>
      </c>
      <c r="AA213" s="18">
        <v>3.4722222222222224E-4</v>
      </c>
      <c r="AB213" s="18">
        <v>1.0416666666666667E-3</v>
      </c>
      <c r="AD213" s="18">
        <v>1.3888888888888889E-3</v>
      </c>
      <c r="AE213" s="18">
        <v>4.1666666666666669E-4</v>
      </c>
      <c r="AF213" s="18">
        <v>4.1666666666666669E-4</v>
      </c>
      <c r="AG213" s="18">
        <v>2.4305555555555556E-3</v>
      </c>
      <c r="AH213" s="18">
        <v>1.6203703703703703E-3</v>
      </c>
      <c r="AI213" s="18">
        <v>1.6203703703703703E-3</v>
      </c>
      <c r="AJ213" s="18">
        <v>5.5555555555555556E-4</v>
      </c>
      <c r="AK213" s="18">
        <v>5.5555555555555556E-4</v>
      </c>
      <c r="AL213" s="18">
        <v>5.5555555555555556E-4</v>
      </c>
      <c r="AM213" s="18">
        <v>5.5555555555555556E-4</v>
      </c>
      <c r="AN213" s="18"/>
      <c r="AO213" s="18"/>
      <c r="AP213" s="18"/>
      <c r="AQ213" s="18">
        <v>2.0833333333333333E-3</v>
      </c>
      <c r="AR213" s="18"/>
      <c r="AS213" s="18">
        <v>2.0833333333333333E-3</v>
      </c>
      <c r="AT213" s="18">
        <v>3.472222222222222E-3</v>
      </c>
      <c r="AU213" s="18">
        <v>3.472222222222222E-3</v>
      </c>
      <c r="AV213" s="18">
        <v>3.472222222222222E-3</v>
      </c>
      <c r="AW213" s="18">
        <v>3.472222222222222E-3</v>
      </c>
      <c r="AX213" s="18">
        <v>3.472222222222222E-3</v>
      </c>
      <c r="AY213" s="18"/>
      <c r="AZ213" s="18">
        <v>4.6296296296296293E-4</v>
      </c>
      <c r="BA213" s="18">
        <v>3.4722222222222224E-4</v>
      </c>
      <c r="BB213" s="18"/>
      <c r="BC213" s="18"/>
      <c r="BD213" s="18"/>
      <c r="BE213" s="18">
        <v>3.4722222222222224E-4</v>
      </c>
      <c r="BF213" s="18">
        <v>6.9444444444444447E-4</v>
      </c>
      <c r="BG213" s="18">
        <v>6.9444444444444447E-4</v>
      </c>
      <c r="BH213" s="18">
        <v>6.9444444444444447E-4</v>
      </c>
      <c r="BI213" s="18">
        <v>6.9444444444444447E-4</v>
      </c>
      <c r="BJ213" s="18">
        <v>1.3888888888888889E-3</v>
      </c>
      <c r="BK213" s="18">
        <v>1.3888888888888889E-3</v>
      </c>
      <c r="BL213" s="18">
        <v>1.3888888888888889E-3</v>
      </c>
      <c r="BM213" s="18">
        <v>1.3888888888888889E-3</v>
      </c>
      <c r="BN213" s="18">
        <v>1.3888888888888889E-3</v>
      </c>
      <c r="BO213" s="18">
        <v>1.3888888888888889E-3</v>
      </c>
      <c r="BP213" s="18">
        <v>1.3888888888888889E-3</v>
      </c>
      <c r="BQ213" s="18">
        <f t="shared" si="38"/>
        <v>4.0374677002583977E-4</v>
      </c>
      <c r="BR213" s="18">
        <f t="shared" si="39"/>
        <v>4.0374677002583977E-4</v>
      </c>
    </row>
    <row r="214" spans="1:70" x14ac:dyDescent="0.25">
      <c r="A214" s="1">
        <f t="shared" si="40"/>
        <v>36</v>
      </c>
      <c r="B214" s="2">
        <f t="shared" si="41"/>
        <v>9</v>
      </c>
      <c r="C214" s="2">
        <f t="shared" si="42"/>
        <v>2021</v>
      </c>
      <c r="D214">
        <v>10571</v>
      </c>
      <c r="E214" s="59">
        <v>44447</v>
      </c>
      <c r="F214" t="s">
        <v>48</v>
      </c>
      <c r="G214" t="s">
        <v>38</v>
      </c>
      <c r="H214" s="58">
        <v>0.27083333333333331</v>
      </c>
      <c r="I214">
        <v>6.5</v>
      </c>
      <c r="J214">
        <v>715</v>
      </c>
      <c r="K214">
        <v>0</v>
      </c>
      <c r="L214" s="58">
        <v>0</v>
      </c>
      <c r="M214">
        <v>0.33</v>
      </c>
      <c r="N214" s="58">
        <v>1.3888888888888888E-2</v>
      </c>
      <c r="O214">
        <v>12</v>
      </c>
      <c r="P214">
        <v>0</v>
      </c>
      <c r="Q214" s="58">
        <v>0</v>
      </c>
      <c r="R214">
        <v>62</v>
      </c>
      <c r="S214">
        <v>691</v>
      </c>
      <c r="T214">
        <v>0</v>
      </c>
      <c r="U214" s="16">
        <f t="shared" si="43"/>
        <v>0.27083333333333331</v>
      </c>
      <c r="V214" s="17">
        <f t="shared" si="44"/>
        <v>389.99999999999994</v>
      </c>
      <c r="W214" s="18">
        <f t="shared" si="45"/>
        <v>3.7878787878787879E-4</v>
      </c>
      <c r="X214" s="19">
        <f t="shared" si="46"/>
        <v>0.54545454545454541</v>
      </c>
      <c r="Y214" s="20">
        <f t="shared" si="47"/>
        <v>1.6783216783216783</v>
      </c>
      <c r="Z214" s="18">
        <v>3.4722222222222224E-4</v>
      </c>
      <c r="AA214" s="18">
        <v>3.4722222222222224E-4</v>
      </c>
      <c r="AB214" s="18">
        <v>1.0416666666666667E-3</v>
      </c>
      <c r="AD214" s="18">
        <v>1.3888888888888889E-3</v>
      </c>
      <c r="AE214" s="18">
        <v>4.1666666666666669E-4</v>
      </c>
      <c r="AF214" s="18">
        <v>4.1666666666666669E-4</v>
      </c>
      <c r="AG214" s="18">
        <v>2.4305555555555556E-3</v>
      </c>
      <c r="AH214" s="18">
        <v>1.6203703703703703E-3</v>
      </c>
      <c r="AI214" s="18">
        <v>1.6203703703703703E-3</v>
      </c>
      <c r="AJ214" s="18">
        <v>5.5555555555555556E-4</v>
      </c>
      <c r="AK214" s="18">
        <v>5.5555555555555556E-4</v>
      </c>
      <c r="AL214" s="18">
        <v>5.5555555555555556E-4</v>
      </c>
      <c r="AM214" s="18">
        <v>5.5555555555555556E-4</v>
      </c>
      <c r="AN214" s="18"/>
      <c r="AO214" s="18"/>
      <c r="AP214" s="18"/>
      <c r="AQ214" s="18">
        <v>2.0833333333333333E-3</v>
      </c>
      <c r="AR214" s="18"/>
      <c r="AS214" s="18">
        <v>2.0833333333333333E-3</v>
      </c>
      <c r="AT214" s="18">
        <v>3.472222222222222E-3</v>
      </c>
      <c r="AU214" s="18">
        <v>3.472222222222222E-3</v>
      </c>
      <c r="AV214" s="18">
        <v>3.472222222222222E-3</v>
      </c>
      <c r="AW214" s="18">
        <v>3.472222222222222E-3</v>
      </c>
      <c r="AX214" s="18">
        <v>3.472222222222222E-3</v>
      </c>
      <c r="AY214" s="18"/>
      <c r="AZ214" s="18">
        <v>4.6296296296296293E-4</v>
      </c>
      <c r="BA214" s="18">
        <v>3.4722222222222224E-4</v>
      </c>
      <c r="BB214" s="18"/>
      <c r="BC214" s="18"/>
      <c r="BD214" s="18"/>
      <c r="BE214" s="18">
        <v>3.4722222222222224E-4</v>
      </c>
      <c r="BF214" s="18">
        <v>6.9444444444444447E-4</v>
      </c>
      <c r="BG214" s="18">
        <v>6.9444444444444447E-4</v>
      </c>
      <c r="BH214" s="18">
        <v>6.9444444444444447E-4</v>
      </c>
      <c r="BI214" s="18">
        <v>6.9444444444444447E-4</v>
      </c>
      <c r="BJ214" s="18">
        <v>1.3888888888888889E-3</v>
      </c>
      <c r="BK214" s="18">
        <v>1.3888888888888889E-3</v>
      </c>
      <c r="BL214" s="18">
        <v>1.3888888888888889E-3</v>
      </c>
      <c r="BM214" s="18">
        <v>1.3888888888888889E-3</v>
      </c>
      <c r="BN214" s="18">
        <v>1.3888888888888889E-3</v>
      </c>
      <c r="BO214" s="18">
        <v>1.3888888888888889E-3</v>
      </c>
      <c r="BP214" s="18">
        <v>1.3888888888888889E-3</v>
      </c>
      <c r="BQ214" s="18">
        <f t="shared" si="38"/>
        <v>3.7878787878787879E-4</v>
      </c>
      <c r="BR214" s="18">
        <f t="shared" si="39"/>
        <v>3.7878787878787879E-4</v>
      </c>
    </row>
    <row r="215" spans="1:70" x14ac:dyDescent="0.25">
      <c r="A215" s="1">
        <f t="shared" si="40"/>
        <v>36</v>
      </c>
      <c r="B215" s="2">
        <f t="shared" si="41"/>
        <v>9</v>
      </c>
      <c r="C215" s="2">
        <f t="shared" si="42"/>
        <v>2021</v>
      </c>
      <c r="D215">
        <v>1099</v>
      </c>
      <c r="E215" s="59">
        <v>44447</v>
      </c>
      <c r="F215" t="s">
        <v>48</v>
      </c>
      <c r="G215" t="s">
        <v>15</v>
      </c>
      <c r="H215" s="58">
        <v>0.3125</v>
      </c>
      <c r="I215">
        <v>7.5</v>
      </c>
      <c r="J215">
        <v>815</v>
      </c>
      <c r="K215">
        <v>0</v>
      </c>
      <c r="L215" s="58">
        <v>0</v>
      </c>
      <c r="M215">
        <v>0</v>
      </c>
      <c r="N215" s="58">
        <v>0</v>
      </c>
      <c r="O215">
        <v>74</v>
      </c>
      <c r="P215">
        <v>0</v>
      </c>
      <c r="Q215" s="58">
        <v>0</v>
      </c>
      <c r="R215">
        <v>53</v>
      </c>
      <c r="S215">
        <v>818</v>
      </c>
      <c r="T215">
        <v>0</v>
      </c>
      <c r="U215" s="16">
        <f t="shared" si="43"/>
        <v>0.3125</v>
      </c>
      <c r="V215" s="17">
        <f t="shared" si="44"/>
        <v>450</v>
      </c>
      <c r="W215" s="18">
        <f t="shared" si="45"/>
        <v>3.834355828220859E-4</v>
      </c>
      <c r="X215" s="19">
        <f t="shared" si="46"/>
        <v>0.55214723926380371</v>
      </c>
      <c r="Y215" s="20">
        <f t="shared" si="47"/>
        <v>9.0797546012269947</v>
      </c>
      <c r="Z215" s="18">
        <v>3.4722222222222224E-4</v>
      </c>
      <c r="AA215" s="18">
        <v>3.4722222222222224E-4</v>
      </c>
      <c r="AB215" s="18">
        <v>1.0416666666666667E-3</v>
      </c>
      <c r="AD215" s="18">
        <v>1.3888888888888889E-3</v>
      </c>
      <c r="AE215" s="18">
        <v>4.1666666666666669E-4</v>
      </c>
      <c r="AF215" s="18">
        <v>4.1666666666666669E-4</v>
      </c>
      <c r="AG215" s="18">
        <v>2.4305555555555556E-3</v>
      </c>
      <c r="AH215" s="18">
        <v>1.6203703703703703E-3</v>
      </c>
      <c r="AI215" s="18">
        <v>1.6203703703703703E-3</v>
      </c>
      <c r="AJ215" s="18">
        <v>5.5555555555555556E-4</v>
      </c>
      <c r="AK215" s="18">
        <v>5.5555555555555556E-4</v>
      </c>
      <c r="AL215" s="18">
        <v>5.5555555555555556E-4</v>
      </c>
      <c r="AM215" s="18">
        <v>5.5555555555555556E-4</v>
      </c>
      <c r="AN215" s="18"/>
      <c r="AO215" s="18"/>
      <c r="AP215" s="18"/>
      <c r="AQ215" s="18">
        <v>2.0833333333333333E-3</v>
      </c>
      <c r="AR215" s="18"/>
      <c r="AS215" s="18">
        <v>2.0833333333333333E-3</v>
      </c>
      <c r="AT215" s="18">
        <v>3.472222222222222E-3</v>
      </c>
      <c r="AU215" s="18">
        <v>3.472222222222222E-3</v>
      </c>
      <c r="AV215" s="18">
        <v>3.472222222222222E-3</v>
      </c>
      <c r="AW215" s="18">
        <v>3.472222222222222E-3</v>
      </c>
      <c r="AX215" s="18">
        <v>3.472222222222222E-3</v>
      </c>
      <c r="AY215" s="18"/>
      <c r="AZ215" s="18">
        <v>4.6296296296296293E-4</v>
      </c>
      <c r="BA215" s="18">
        <v>3.4722222222222224E-4</v>
      </c>
      <c r="BB215" s="18"/>
      <c r="BC215" s="18"/>
      <c r="BD215" s="18"/>
      <c r="BE215" s="18">
        <v>3.4722222222222224E-4</v>
      </c>
      <c r="BF215" s="18">
        <v>6.9444444444444447E-4</v>
      </c>
      <c r="BG215" s="18">
        <v>6.9444444444444447E-4</v>
      </c>
      <c r="BH215" s="18">
        <v>6.9444444444444447E-4</v>
      </c>
      <c r="BI215" s="18">
        <v>6.9444444444444447E-4</v>
      </c>
      <c r="BJ215" s="18">
        <v>1.3888888888888889E-3</v>
      </c>
      <c r="BK215" s="18">
        <v>1.3888888888888889E-3</v>
      </c>
      <c r="BL215" s="18">
        <v>1.3888888888888889E-3</v>
      </c>
      <c r="BM215" s="18">
        <v>1.3888888888888889E-3</v>
      </c>
      <c r="BN215" s="18">
        <v>1.3888888888888889E-3</v>
      </c>
      <c r="BO215" s="18">
        <v>1.3888888888888889E-3</v>
      </c>
      <c r="BP215" s="18">
        <v>1.3888888888888889E-3</v>
      </c>
      <c r="BQ215" s="18">
        <f t="shared" si="38"/>
        <v>3.834355828220859E-4</v>
      </c>
      <c r="BR215" s="18">
        <f t="shared" si="39"/>
        <v>3.834355828220859E-4</v>
      </c>
    </row>
    <row r="216" spans="1:70" x14ac:dyDescent="0.25">
      <c r="A216" s="1">
        <f t="shared" si="40"/>
        <v>36</v>
      </c>
      <c r="B216" s="2">
        <f t="shared" si="41"/>
        <v>9</v>
      </c>
      <c r="C216" s="2">
        <f t="shared" si="42"/>
        <v>2021</v>
      </c>
      <c r="D216">
        <v>1222</v>
      </c>
      <c r="E216" s="59">
        <v>44447</v>
      </c>
      <c r="F216" t="s">
        <v>48</v>
      </c>
      <c r="G216" t="s">
        <v>14</v>
      </c>
      <c r="H216" s="58">
        <v>0.3125</v>
      </c>
      <c r="I216">
        <v>7.5</v>
      </c>
      <c r="J216">
        <v>573</v>
      </c>
      <c r="K216">
        <v>0</v>
      </c>
      <c r="L216" s="58">
        <v>0</v>
      </c>
      <c r="M216">
        <v>0</v>
      </c>
      <c r="N216" s="58">
        <v>0</v>
      </c>
      <c r="O216">
        <v>48</v>
      </c>
      <c r="P216">
        <v>0</v>
      </c>
      <c r="Q216" s="58">
        <v>0</v>
      </c>
      <c r="R216">
        <v>40</v>
      </c>
      <c r="S216">
        <v>614</v>
      </c>
      <c r="T216">
        <v>0</v>
      </c>
      <c r="U216" s="16">
        <f t="shared" si="43"/>
        <v>0.3125</v>
      </c>
      <c r="V216" s="17">
        <f t="shared" si="44"/>
        <v>450</v>
      </c>
      <c r="W216" s="18">
        <f t="shared" si="45"/>
        <v>5.4537521815008726E-4</v>
      </c>
      <c r="X216" s="19">
        <f t="shared" si="46"/>
        <v>0.78534031413612571</v>
      </c>
      <c r="Y216" s="20">
        <f t="shared" si="47"/>
        <v>8.3769633507853403</v>
      </c>
      <c r="Z216" s="18">
        <v>3.4722222222222224E-4</v>
      </c>
      <c r="AA216" s="18">
        <v>3.4722222222222224E-4</v>
      </c>
      <c r="AB216" s="18">
        <v>1.0416666666666667E-3</v>
      </c>
      <c r="AD216" s="18">
        <v>1.3888888888888889E-3</v>
      </c>
      <c r="AE216" s="18">
        <v>4.1666666666666669E-4</v>
      </c>
      <c r="AF216" s="18">
        <v>4.1666666666666669E-4</v>
      </c>
      <c r="AG216" s="18">
        <v>2.4305555555555556E-3</v>
      </c>
      <c r="AH216" s="18">
        <v>1.6203703703703703E-3</v>
      </c>
      <c r="AI216" s="18">
        <v>1.6203703703703703E-3</v>
      </c>
      <c r="AJ216" s="18">
        <v>5.5555555555555556E-4</v>
      </c>
      <c r="AK216" s="18">
        <v>5.5555555555555556E-4</v>
      </c>
      <c r="AL216" s="18">
        <v>5.5555555555555556E-4</v>
      </c>
      <c r="AM216" s="18">
        <v>5.5555555555555556E-4</v>
      </c>
      <c r="AN216" s="18"/>
      <c r="AO216" s="18"/>
      <c r="AP216" s="18"/>
      <c r="AQ216" s="18">
        <v>2.0833333333333333E-3</v>
      </c>
      <c r="AR216" s="18"/>
      <c r="AS216" s="18">
        <v>2.0833333333333333E-3</v>
      </c>
      <c r="AT216" s="18">
        <v>3.472222222222222E-3</v>
      </c>
      <c r="AU216" s="18">
        <v>3.472222222222222E-3</v>
      </c>
      <c r="AV216" s="18">
        <v>3.472222222222222E-3</v>
      </c>
      <c r="AW216" s="18">
        <v>3.472222222222222E-3</v>
      </c>
      <c r="AX216" s="18">
        <v>3.472222222222222E-3</v>
      </c>
      <c r="AY216" s="18"/>
      <c r="AZ216" s="18">
        <v>4.6296296296296293E-4</v>
      </c>
      <c r="BA216" s="18">
        <v>3.4722222222222224E-4</v>
      </c>
      <c r="BB216" s="18"/>
      <c r="BC216" s="18"/>
      <c r="BD216" s="18"/>
      <c r="BE216" s="18">
        <v>3.4722222222222224E-4</v>
      </c>
      <c r="BF216" s="18">
        <v>6.9444444444444447E-4</v>
      </c>
      <c r="BG216" s="18">
        <v>6.9444444444444447E-4</v>
      </c>
      <c r="BH216" s="18">
        <v>6.9444444444444447E-4</v>
      </c>
      <c r="BI216" s="18">
        <v>6.9444444444444447E-4</v>
      </c>
      <c r="BJ216" s="18">
        <v>1.3888888888888889E-3</v>
      </c>
      <c r="BK216" s="18">
        <v>1.3888888888888889E-3</v>
      </c>
      <c r="BL216" s="18">
        <v>1.3888888888888889E-3</v>
      </c>
      <c r="BM216" s="18">
        <v>1.3888888888888889E-3</v>
      </c>
      <c r="BN216" s="18">
        <v>1.3888888888888889E-3</v>
      </c>
      <c r="BO216" s="18">
        <v>1.3888888888888889E-3</v>
      </c>
      <c r="BP216" s="18">
        <v>1.3888888888888889E-3</v>
      </c>
      <c r="BQ216" s="18">
        <f t="shared" si="38"/>
        <v>5.4537521815008726E-4</v>
      </c>
      <c r="BR216" s="18">
        <f t="shared" si="39"/>
        <v>5.4537521815008726E-4</v>
      </c>
    </row>
    <row r="217" spans="1:70" x14ac:dyDescent="0.25">
      <c r="A217" s="1">
        <f t="shared" si="40"/>
        <v>36</v>
      </c>
      <c r="B217" s="2">
        <f t="shared" si="41"/>
        <v>9</v>
      </c>
      <c r="C217" s="2">
        <f t="shared" si="42"/>
        <v>2021</v>
      </c>
      <c r="D217">
        <v>1372</v>
      </c>
      <c r="E217" s="59">
        <v>44447</v>
      </c>
      <c r="F217" t="s">
        <v>48</v>
      </c>
      <c r="G217" t="s">
        <v>38</v>
      </c>
      <c r="H217" s="58">
        <v>4.1666666666666664E-2</v>
      </c>
      <c r="I217">
        <v>1</v>
      </c>
      <c r="J217">
        <v>35</v>
      </c>
      <c r="K217">
        <v>0</v>
      </c>
      <c r="L217" s="58">
        <v>0</v>
      </c>
      <c r="M217">
        <v>0</v>
      </c>
      <c r="N217" s="58">
        <v>0</v>
      </c>
      <c r="O217">
        <v>0</v>
      </c>
      <c r="P217">
        <v>0</v>
      </c>
      <c r="Q217" s="58">
        <v>0</v>
      </c>
      <c r="R217">
        <v>0</v>
      </c>
      <c r="S217">
        <v>0</v>
      </c>
      <c r="T217">
        <v>0</v>
      </c>
      <c r="U217" s="16">
        <f t="shared" si="43"/>
        <v>4.1666666666666664E-2</v>
      </c>
      <c r="V217" s="17">
        <f t="shared" si="44"/>
        <v>59.999999999999993</v>
      </c>
      <c r="W217" s="18">
        <f t="shared" si="45"/>
        <v>1.1904761904761904E-3</v>
      </c>
      <c r="X217" s="19">
        <f t="shared" si="46"/>
        <v>1.7142857142857142</v>
      </c>
      <c r="Y217" s="20">
        <f t="shared" si="47"/>
        <v>0</v>
      </c>
      <c r="Z217" s="18">
        <v>3.4722222222222224E-4</v>
      </c>
      <c r="AA217" s="18">
        <v>3.4722222222222224E-4</v>
      </c>
      <c r="AB217" s="18">
        <v>1.0416666666666667E-3</v>
      </c>
      <c r="AD217" s="18">
        <v>1.3888888888888889E-3</v>
      </c>
      <c r="AE217" s="18">
        <v>4.1666666666666669E-4</v>
      </c>
      <c r="AF217" s="18">
        <v>4.1666666666666669E-4</v>
      </c>
      <c r="AG217" s="18">
        <v>2.4305555555555556E-3</v>
      </c>
      <c r="AH217" s="18">
        <v>1.6203703703703703E-3</v>
      </c>
      <c r="AI217" s="18">
        <v>1.6203703703703703E-3</v>
      </c>
      <c r="AJ217" s="18">
        <v>5.5555555555555556E-4</v>
      </c>
      <c r="AK217" s="18">
        <v>5.5555555555555556E-4</v>
      </c>
      <c r="AL217" s="18">
        <v>5.5555555555555556E-4</v>
      </c>
      <c r="AM217" s="18">
        <v>5.5555555555555556E-4</v>
      </c>
      <c r="AN217" s="18"/>
      <c r="AO217" s="18"/>
      <c r="AP217" s="18"/>
      <c r="AQ217" s="18">
        <v>2.0833333333333333E-3</v>
      </c>
      <c r="AR217" s="18"/>
      <c r="AS217" s="18">
        <v>2.0833333333333333E-3</v>
      </c>
      <c r="AT217" s="18">
        <v>3.472222222222222E-3</v>
      </c>
      <c r="AU217" s="18">
        <v>3.472222222222222E-3</v>
      </c>
      <c r="AV217" s="18">
        <v>3.472222222222222E-3</v>
      </c>
      <c r="AW217" s="18">
        <v>3.472222222222222E-3</v>
      </c>
      <c r="AX217" s="18">
        <v>3.472222222222222E-3</v>
      </c>
      <c r="AY217" s="18"/>
      <c r="AZ217" s="18">
        <v>4.6296296296296293E-4</v>
      </c>
      <c r="BA217" s="18">
        <v>3.4722222222222224E-4</v>
      </c>
      <c r="BB217" s="18"/>
      <c r="BC217" s="18"/>
      <c r="BD217" s="18"/>
      <c r="BE217" s="18">
        <v>3.4722222222222224E-4</v>
      </c>
      <c r="BF217" s="18">
        <v>6.9444444444444447E-4</v>
      </c>
      <c r="BG217" s="18">
        <v>6.9444444444444447E-4</v>
      </c>
      <c r="BH217" s="18">
        <v>6.9444444444444447E-4</v>
      </c>
      <c r="BI217" s="18">
        <v>6.9444444444444447E-4</v>
      </c>
      <c r="BJ217" s="18">
        <v>1.3888888888888889E-3</v>
      </c>
      <c r="BK217" s="18">
        <v>1.3888888888888889E-3</v>
      </c>
      <c r="BL217" s="18">
        <v>1.3888888888888889E-3</v>
      </c>
      <c r="BM217" s="18">
        <v>1.3888888888888889E-3</v>
      </c>
      <c r="BN217" s="18">
        <v>1.3888888888888889E-3</v>
      </c>
      <c r="BO217" s="18">
        <v>1.3888888888888889E-3</v>
      </c>
      <c r="BP217" s="18">
        <v>1.3888888888888889E-3</v>
      </c>
      <c r="BQ217" s="18">
        <f t="shared" si="38"/>
        <v>1.1904761904761904E-3</v>
      </c>
      <c r="BR217" s="18">
        <f t="shared" si="39"/>
        <v>1.1904761904761904E-3</v>
      </c>
    </row>
    <row r="218" spans="1:70" x14ac:dyDescent="0.25">
      <c r="A218" s="1">
        <f t="shared" si="40"/>
        <v>36</v>
      </c>
      <c r="B218" s="2">
        <f t="shared" si="41"/>
        <v>9</v>
      </c>
      <c r="C218" s="2">
        <f t="shared" si="42"/>
        <v>2021</v>
      </c>
      <c r="D218">
        <v>1028</v>
      </c>
      <c r="E218" s="59">
        <v>44447</v>
      </c>
      <c r="F218" t="s">
        <v>49</v>
      </c>
      <c r="G218" t="s">
        <v>10</v>
      </c>
      <c r="H218" s="58">
        <v>0.1875</v>
      </c>
      <c r="I218">
        <v>4.5</v>
      </c>
      <c r="J218">
        <v>158</v>
      </c>
      <c r="K218">
        <v>0</v>
      </c>
      <c r="L218" s="58">
        <v>0</v>
      </c>
      <c r="M218">
        <v>0</v>
      </c>
      <c r="N218" s="58">
        <v>0</v>
      </c>
      <c r="O218">
        <v>0</v>
      </c>
      <c r="P218">
        <v>0.5</v>
      </c>
      <c r="Q218" s="58">
        <v>2.0833333333333332E-2</v>
      </c>
      <c r="R218">
        <v>36</v>
      </c>
      <c r="S218">
        <v>492</v>
      </c>
      <c r="T218">
        <v>0</v>
      </c>
      <c r="U218" s="16">
        <f t="shared" si="43"/>
        <v>0.16666666666666666</v>
      </c>
      <c r="V218" s="17">
        <f t="shared" si="44"/>
        <v>239.99999999999997</v>
      </c>
      <c r="W218" s="18">
        <f t="shared" si="45"/>
        <v>1.0548523206751054E-3</v>
      </c>
      <c r="X218" s="19">
        <f t="shared" si="46"/>
        <v>1.5189873417721518</v>
      </c>
      <c r="Y218" s="20">
        <f t="shared" si="47"/>
        <v>0</v>
      </c>
      <c r="Z218" s="18">
        <v>3.4722222222222224E-4</v>
      </c>
      <c r="AA218" s="18">
        <v>3.4722222222222224E-4</v>
      </c>
      <c r="AB218" s="18">
        <v>1.0416666666666667E-3</v>
      </c>
      <c r="AD218" s="18">
        <v>1.3888888888888889E-3</v>
      </c>
      <c r="AE218" s="18">
        <v>4.1666666666666669E-4</v>
      </c>
      <c r="AF218" s="18">
        <v>4.1666666666666669E-4</v>
      </c>
      <c r="AG218" s="18">
        <v>2.4305555555555556E-3</v>
      </c>
      <c r="AH218" s="18">
        <v>1.6203703703703703E-3</v>
      </c>
      <c r="AI218" s="18">
        <v>1.6203703703703703E-3</v>
      </c>
      <c r="AJ218" s="18">
        <v>5.5555555555555556E-4</v>
      </c>
      <c r="AK218" s="18">
        <v>5.5555555555555556E-4</v>
      </c>
      <c r="AL218" s="18">
        <v>5.5555555555555556E-4</v>
      </c>
      <c r="AM218" s="18">
        <v>5.5555555555555556E-4</v>
      </c>
      <c r="AN218" s="18"/>
      <c r="AO218" s="18"/>
      <c r="AP218" s="18"/>
      <c r="AQ218" s="18">
        <v>2.0833333333333333E-3</v>
      </c>
      <c r="AR218" s="18"/>
      <c r="AS218" s="18">
        <v>2.0833333333333333E-3</v>
      </c>
      <c r="AT218" s="18">
        <v>3.472222222222222E-3</v>
      </c>
      <c r="AU218" s="18">
        <v>3.472222222222222E-3</v>
      </c>
      <c r="AV218" s="18">
        <v>3.472222222222222E-3</v>
      </c>
      <c r="AW218" s="18">
        <v>3.472222222222222E-3</v>
      </c>
      <c r="AX218" s="18">
        <v>3.472222222222222E-3</v>
      </c>
      <c r="AY218" s="18"/>
      <c r="AZ218" s="18">
        <v>4.6296296296296293E-4</v>
      </c>
      <c r="BA218" s="18">
        <v>3.4722222222222224E-4</v>
      </c>
      <c r="BB218" s="18"/>
      <c r="BC218" s="18"/>
      <c r="BD218" s="18"/>
      <c r="BE218" s="18">
        <v>3.4722222222222224E-4</v>
      </c>
      <c r="BF218" s="18">
        <v>6.9444444444444447E-4</v>
      </c>
      <c r="BG218" s="18">
        <v>6.9444444444444447E-4</v>
      </c>
      <c r="BH218" s="18">
        <v>6.9444444444444447E-4</v>
      </c>
      <c r="BI218" s="18">
        <v>6.9444444444444447E-4</v>
      </c>
      <c r="BJ218" s="18">
        <v>1.3888888888888889E-3</v>
      </c>
      <c r="BK218" s="18">
        <v>1.3888888888888889E-3</v>
      </c>
      <c r="BL218" s="18">
        <v>1.3888888888888889E-3</v>
      </c>
      <c r="BM218" s="18">
        <v>1.3888888888888889E-3</v>
      </c>
      <c r="BN218" s="18">
        <v>1.3888888888888889E-3</v>
      </c>
      <c r="BO218" s="18">
        <v>1.3888888888888889E-3</v>
      </c>
      <c r="BP218" s="18">
        <v>1.3888888888888889E-3</v>
      </c>
      <c r="BQ218" s="18">
        <f t="shared" si="38"/>
        <v>1.0548523206751054E-3</v>
      </c>
      <c r="BR218" s="18">
        <f t="shared" si="39"/>
        <v>1.0548523206751054E-3</v>
      </c>
    </row>
    <row r="219" spans="1:70" x14ac:dyDescent="0.25">
      <c r="A219" s="1">
        <f t="shared" si="40"/>
        <v>36</v>
      </c>
      <c r="B219" s="2">
        <f t="shared" si="41"/>
        <v>9</v>
      </c>
      <c r="C219" s="2">
        <f t="shared" si="42"/>
        <v>2021</v>
      </c>
      <c r="D219">
        <v>11849</v>
      </c>
      <c r="E219" s="59">
        <v>44447</v>
      </c>
      <c r="F219" t="s">
        <v>49</v>
      </c>
      <c r="G219" t="s">
        <v>13</v>
      </c>
      <c r="H219" s="58">
        <v>0.33333333333333331</v>
      </c>
      <c r="I219">
        <v>8</v>
      </c>
      <c r="J219">
        <v>336</v>
      </c>
      <c r="K219">
        <v>0</v>
      </c>
      <c r="L219" s="58">
        <v>0</v>
      </c>
      <c r="M219">
        <v>0.33</v>
      </c>
      <c r="N219" s="58">
        <v>1.3888888888888888E-2</v>
      </c>
      <c r="O219">
        <v>1</v>
      </c>
      <c r="P219">
        <v>1.17</v>
      </c>
      <c r="Q219" s="58">
        <v>4.8611111111111112E-2</v>
      </c>
      <c r="R219">
        <v>0</v>
      </c>
      <c r="S219">
        <v>0</v>
      </c>
      <c r="T219">
        <v>0</v>
      </c>
      <c r="U219" s="16">
        <f t="shared" si="43"/>
        <v>0.28472222222222221</v>
      </c>
      <c r="V219" s="17">
        <f t="shared" si="44"/>
        <v>409.99999999999994</v>
      </c>
      <c r="W219" s="18">
        <f t="shared" si="45"/>
        <v>8.4738756613756609E-4</v>
      </c>
      <c r="X219" s="19">
        <f t="shared" si="46"/>
        <v>1.2202380952380951</v>
      </c>
      <c r="Y219" s="20">
        <f t="shared" si="47"/>
        <v>0.29761904761904762</v>
      </c>
      <c r="Z219" s="18">
        <v>3.4722222222222224E-4</v>
      </c>
      <c r="AA219" s="18">
        <v>3.4722222222222224E-4</v>
      </c>
      <c r="AB219" s="18">
        <v>1.0416666666666667E-3</v>
      </c>
      <c r="AD219" s="18">
        <v>1.3888888888888889E-3</v>
      </c>
      <c r="AE219" s="18">
        <v>4.1666666666666669E-4</v>
      </c>
      <c r="AF219" s="18">
        <v>4.1666666666666669E-4</v>
      </c>
      <c r="AG219" s="18">
        <v>2.4305555555555556E-3</v>
      </c>
      <c r="AH219" s="18">
        <v>1.6203703703703703E-3</v>
      </c>
      <c r="AI219" s="18">
        <v>1.6203703703703703E-3</v>
      </c>
      <c r="AJ219" s="18">
        <v>5.5555555555555556E-4</v>
      </c>
      <c r="AK219" s="18">
        <v>5.5555555555555556E-4</v>
      </c>
      <c r="AL219" s="18">
        <v>5.5555555555555556E-4</v>
      </c>
      <c r="AM219" s="18">
        <v>5.5555555555555556E-4</v>
      </c>
      <c r="AN219" s="18"/>
      <c r="AO219" s="18"/>
      <c r="AP219" s="18"/>
      <c r="AQ219" s="18">
        <v>2.0833333333333333E-3</v>
      </c>
      <c r="AR219" s="18"/>
      <c r="AS219" s="18">
        <v>2.0833333333333333E-3</v>
      </c>
      <c r="AT219" s="18">
        <v>3.472222222222222E-3</v>
      </c>
      <c r="AU219" s="18">
        <v>3.472222222222222E-3</v>
      </c>
      <c r="AV219" s="18">
        <v>3.472222222222222E-3</v>
      </c>
      <c r="AW219" s="18">
        <v>3.472222222222222E-3</v>
      </c>
      <c r="AX219" s="18">
        <v>3.472222222222222E-3</v>
      </c>
      <c r="AY219" s="18"/>
      <c r="AZ219" s="18">
        <v>4.6296296296296293E-4</v>
      </c>
      <c r="BA219" s="18">
        <v>3.4722222222222224E-4</v>
      </c>
      <c r="BB219" s="18"/>
      <c r="BC219" s="18"/>
      <c r="BD219" s="18"/>
      <c r="BE219" s="18">
        <v>3.4722222222222224E-4</v>
      </c>
      <c r="BF219" s="18">
        <v>6.9444444444444447E-4</v>
      </c>
      <c r="BG219" s="18">
        <v>6.9444444444444447E-4</v>
      </c>
      <c r="BH219" s="18">
        <v>6.9444444444444447E-4</v>
      </c>
      <c r="BI219" s="18">
        <v>6.9444444444444447E-4</v>
      </c>
      <c r="BJ219" s="18">
        <v>1.3888888888888889E-3</v>
      </c>
      <c r="BK219" s="18">
        <v>1.3888888888888889E-3</v>
      </c>
      <c r="BL219" s="18">
        <v>1.3888888888888889E-3</v>
      </c>
      <c r="BM219" s="18">
        <v>1.3888888888888889E-3</v>
      </c>
      <c r="BN219" s="18">
        <v>1.3888888888888889E-3</v>
      </c>
      <c r="BO219" s="18">
        <v>1.3888888888888889E-3</v>
      </c>
      <c r="BP219" s="18">
        <v>1.3888888888888889E-3</v>
      </c>
      <c r="BQ219" s="18">
        <f t="shared" si="38"/>
        <v>8.4738756613756609E-4</v>
      </c>
      <c r="BR219" s="18">
        <f t="shared" si="39"/>
        <v>8.4738756613756609E-4</v>
      </c>
    </row>
    <row r="220" spans="1:70" x14ac:dyDescent="0.25">
      <c r="A220" s="1">
        <f t="shared" si="40"/>
        <v>36</v>
      </c>
      <c r="B220" s="2">
        <f t="shared" si="41"/>
        <v>9</v>
      </c>
      <c r="C220" s="2">
        <f t="shared" si="42"/>
        <v>2021</v>
      </c>
      <c r="D220">
        <v>1396</v>
      </c>
      <c r="E220" s="59">
        <v>44447</v>
      </c>
      <c r="F220" t="s">
        <v>49</v>
      </c>
      <c r="G220" t="s">
        <v>13</v>
      </c>
      <c r="H220" s="58">
        <v>0.33333333333333331</v>
      </c>
      <c r="I220">
        <v>8</v>
      </c>
      <c r="J220">
        <v>187</v>
      </c>
      <c r="K220">
        <v>0</v>
      </c>
      <c r="L220" s="58">
        <v>0</v>
      </c>
      <c r="M220">
        <v>0</v>
      </c>
      <c r="N220" s="58">
        <v>0</v>
      </c>
      <c r="O220">
        <v>30</v>
      </c>
      <c r="P220">
        <v>9.25</v>
      </c>
      <c r="Q220" s="58">
        <v>0</v>
      </c>
      <c r="R220">
        <v>0</v>
      </c>
      <c r="S220">
        <v>0</v>
      </c>
      <c r="T220">
        <v>0</v>
      </c>
      <c r="U220" s="16">
        <f t="shared" si="43"/>
        <v>0.33333333333333331</v>
      </c>
      <c r="V220" s="17">
        <f t="shared" si="44"/>
        <v>479.99999999999994</v>
      </c>
      <c r="W220" s="18">
        <f t="shared" si="45"/>
        <v>1.7825311942959001E-3</v>
      </c>
      <c r="X220" s="19">
        <f t="shared" si="46"/>
        <v>2.5668449197860959</v>
      </c>
      <c r="Y220" s="20">
        <f t="shared" si="47"/>
        <v>16.042780748663102</v>
      </c>
      <c r="Z220" s="18">
        <v>3.4722222222222224E-4</v>
      </c>
      <c r="AA220" s="18">
        <v>3.4722222222222224E-4</v>
      </c>
      <c r="AB220" s="18">
        <v>1.0416666666666667E-3</v>
      </c>
      <c r="AD220" s="18">
        <v>1.3888888888888889E-3</v>
      </c>
      <c r="AE220" s="18">
        <v>4.1666666666666669E-4</v>
      </c>
      <c r="AF220" s="18">
        <v>4.1666666666666669E-4</v>
      </c>
      <c r="AG220" s="18">
        <v>2.4305555555555556E-3</v>
      </c>
      <c r="AH220" s="18">
        <v>1.6203703703703703E-3</v>
      </c>
      <c r="AI220" s="18">
        <v>1.6203703703703703E-3</v>
      </c>
      <c r="AJ220" s="18">
        <v>5.5555555555555556E-4</v>
      </c>
      <c r="AK220" s="18">
        <v>5.5555555555555556E-4</v>
      </c>
      <c r="AL220" s="18">
        <v>5.5555555555555556E-4</v>
      </c>
      <c r="AM220" s="18">
        <v>5.5555555555555556E-4</v>
      </c>
      <c r="AN220" s="18"/>
      <c r="AO220" s="18"/>
      <c r="AP220" s="18"/>
      <c r="AQ220" s="18">
        <v>2.0833333333333333E-3</v>
      </c>
      <c r="AR220" s="18"/>
      <c r="AS220" s="18">
        <v>2.0833333333333333E-3</v>
      </c>
      <c r="AT220" s="18">
        <v>3.472222222222222E-3</v>
      </c>
      <c r="AU220" s="18">
        <v>3.472222222222222E-3</v>
      </c>
      <c r="AV220" s="18">
        <v>3.472222222222222E-3</v>
      </c>
      <c r="AW220" s="18">
        <v>3.472222222222222E-3</v>
      </c>
      <c r="AX220" s="18">
        <v>3.472222222222222E-3</v>
      </c>
      <c r="AY220" s="18"/>
      <c r="AZ220" s="18">
        <v>4.6296296296296293E-4</v>
      </c>
      <c r="BA220" s="18">
        <v>3.4722222222222224E-4</v>
      </c>
      <c r="BB220" s="18"/>
      <c r="BC220" s="18"/>
      <c r="BD220" s="18"/>
      <c r="BE220" s="18">
        <v>3.4722222222222224E-4</v>
      </c>
      <c r="BF220" s="18">
        <v>6.9444444444444447E-4</v>
      </c>
      <c r="BG220" s="18">
        <v>6.9444444444444447E-4</v>
      </c>
      <c r="BH220" s="18">
        <v>6.9444444444444447E-4</v>
      </c>
      <c r="BI220" s="18">
        <v>6.9444444444444447E-4</v>
      </c>
      <c r="BJ220" s="18">
        <v>1.3888888888888889E-3</v>
      </c>
      <c r="BK220" s="18">
        <v>1.3888888888888889E-3</v>
      </c>
      <c r="BL220" s="18">
        <v>1.3888888888888889E-3</v>
      </c>
      <c r="BM220" s="18">
        <v>1.3888888888888889E-3</v>
      </c>
      <c r="BN220" s="18">
        <v>1.3888888888888889E-3</v>
      </c>
      <c r="BO220" s="18">
        <v>1.3888888888888889E-3</v>
      </c>
      <c r="BP220" s="18">
        <v>1.3888888888888889E-3</v>
      </c>
      <c r="BQ220" s="18">
        <f t="shared" si="38"/>
        <v>1.7825311942959001E-3</v>
      </c>
      <c r="BR220" s="18">
        <f t="shared" si="39"/>
        <v>1.7825311942959001E-3</v>
      </c>
    </row>
    <row r="221" spans="1:70" x14ac:dyDescent="0.25">
      <c r="A221" s="1">
        <f t="shared" si="40"/>
        <v>36</v>
      </c>
      <c r="B221" s="2">
        <f t="shared" si="41"/>
        <v>9</v>
      </c>
      <c r="C221" s="2">
        <f t="shared" si="42"/>
        <v>2021</v>
      </c>
      <c r="D221">
        <v>1364</v>
      </c>
      <c r="E221" s="59">
        <v>44447</v>
      </c>
      <c r="F221" t="s">
        <v>75</v>
      </c>
      <c r="G221" t="s">
        <v>13</v>
      </c>
      <c r="H221" s="58">
        <v>0.23611111111111113</v>
      </c>
      <c r="I221">
        <v>5.67</v>
      </c>
      <c r="J221">
        <v>353</v>
      </c>
      <c r="K221">
        <v>0</v>
      </c>
      <c r="L221" s="58">
        <v>0</v>
      </c>
      <c r="M221">
        <v>0</v>
      </c>
      <c r="N221" s="58">
        <v>0</v>
      </c>
      <c r="O221">
        <v>23</v>
      </c>
      <c r="P221">
        <v>0</v>
      </c>
      <c r="Q221" s="58">
        <v>0</v>
      </c>
      <c r="R221">
        <v>0</v>
      </c>
      <c r="S221">
        <v>0</v>
      </c>
      <c r="T221">
        <v>0</v>
      </c>
      <c r="U221" s="16">
        <f t="shared" si="43"/>
        <v>0.23611111111111113</v>
      </c>
      <c r="V221" s="17">
        <f t="shared" si="44"/>
        <v>340</v>
      </c>
      <c r="W221" s="18">
        <f t="shared" si="45"/>
        <v>6.6887000314762356E-4</v>
      </c>
      <c r="X221" s="19">
        <f t="shared" si="46"/>
        <v>0.96317280453257792</v>
      </c>
      <c r="Y221" s="20">
        <f t="shared" si="47"/>
        <v>6.5155807365439093</v>
      </c>
      <c r="Z221" s="18">
        <v>3.4722222222222224E-4</v>
      </c>
      <c r="AA221" s="18">
        <v>3.4722222222222224E-4</v>
      </c>
      <c r="AB221" s="18">
        <v>1.0416666666666667E-3</v>
      </c>
      <c r="AD221" s="18">
        <v>1.3888888888888889E-3</v>
      </c>
      <c r="AE221" s="18">
        <v>4.1666666666666669E-4</v>
      </c>
      <c r="AF221" s="18">
        <v>4.1666666666666669E-4</v>
      </c>
      <c r="AG221" s="18">
        <v>2.4305555555555556E-3</v>
      </c>
      <c r="AH221" s="18">
        <v>1.6203703703703703E-3</v>
      </c>
      <c r="AI221" s="18">
        <v>1.6203703703703703E-3</v>
      </c>
      <c r="AJ221" s="18">
        <v>5.5555555555555556E-4</v>
      </c>
      <c r="AK221" s="18">
        <v>5.5555555555555556E-4</v>
      </c>
      <c r="AL221" s="18">
        <v>5.5555555555555556E-4</v>
      </c>
      <c r="AM221" s="18">
        <v>5.5555555555555556E-4</v>
      </c>
      <c r="AN221" s="18"/>
      <c r="AO221" s="18"/>
      <c r="AP221" s="18"/>
      <c r="AQ221" s="18">
        <v>2.0833333333333333E-3</v>
      </c>
      <c r="AR221" s="18"/>
      <c r="AS221" s="18">
        <v>2.0833333333333333E-3</v>
      </c>
      <c r="AT221" s="18">
        <v>3.472222222222222E-3</v>
      </c>
      <c r="AU221" s="18">
        <v>3.472222222222222E-3</v>
      </c>
      <c r="AV221" s="18">
        <v>3.472222222222222E-3</v>
      </c>
      <c r="AW221" s="18">
        <v>3.472222222222222E-3</v>
      </c>
      <c r="AX221" s="18">
        <v>3.472222222222222E-3</v>
      </c>
      <c r="AY221" s="18"/>
      <c r="AZ221" s="18">
        <v>4.6296296296296293E-4</v>
      </c>
      <c r="BA221" s="18">
        <v>3.4722222222222224E-4</v>
      </c>
      <c r="BB221" s="18"/>
      <c r="BC221" s="18"/>
      <c r="BD221" s="18"/>
      <c r="BE221" s="18">
        <v>3.4722222222222224E-4</v>
      </c>
      <c r="BF221" s="18">
        <v>6.9444444444444447E-4</v>
      </c>
      <c r="BG221" s="18">
        <v>6.9444444444444447E-4</v>
      </c>
      <c r="BH221" s="18">
        <v>6.9444444444444447E-4</v>
      </c>
      <c r="BI221" s="18">
        <v>6.9444444444444447E-4</v>
      </c>
      <c r="BJ221" s="18">
        <v>1.3888888888888889E-3</v>
      </c>
      <c r="BK221" s="18">
        <v>1.3888888888888889E-3</v>
      </c>
      <c r="BL221" s="18">
        <v>1.3888888888888889E-3</v>
      </c>
      <c r="BM221" s="18">
        <v>1.3888888888888889E-3</v>
      </c>
      <c r="BN221" s="18">
        <v>1.3888888888888889E-3</v>
      </c>
      <c r="BO221" s="18">
        <v>1.3888888888888889E-3</v>
      </c>
      <c r="BP221" s="18">
        <v>1.3888888888888889E-3</v>
      </c>
      <c r="BQ221" s="18">
        <f t="shared" si="38"/>
        <v>6.6887000314762356E-4</v>
      </c>
      <c r="BR221" s="18">
        <f t="shared" si="39"/>
        <v>6.6887000314762356E-4</v>
      </c>
    </row>
    <row r="222" spans="1:70" x14ac:dyDescent="0.25">
      <c r="A222" s="1">
        <f t="shared" si="40"/>
        <v>36</v>
      </c>
      <c r="B222" s="2">
        <f t="shared" si="41"/>
        <v>9</v>
      </c>
      <c r="C222" s="2">
        <f t="shared" si="42"/>
        <v>2021</v>
      </c>
      <c r="D222">
        <v>1364</v>
      </c>
      <c r="E222" s="59">
        <v>44447</v>
      </c>
      <c r="F222" t="s">
        <v>65</v>
      </c>
      <c r="G222" t="s">
        <v>13</v>
      </c>
      <c r="H222" s="58">
        <v>2.7777777777777776E-2</v>
      </c>
      <c r="I222">
        <v>0.67</v>
      </c>
      <c r="J222">
        <v>21</v>
      </c>
      <c r="K222">
        <v>0</v>
      </c>
      <c r="L222" s="58">
        <v>0</v>
      </c>
      <c r="M222">
        <v>0</v>
      </c>
      <c r="N222" s="58">
        <v>0</v>
      </c>
      <c r="O222">
        <v>0</v>
      </c>
      <c r="P222">
        <v>0</v>
      </c>
      <c r="Q222" s="58">
        <v>0</v>
      </c>
      <c r="R222">
        <v>0</v>
      </c>
      <c r="S222">
        <v>0</v>
      </c>
      <c r="T222">
        <v>0</v>
      </c>
      <c r="U222" s="16">
        <f t="shared" si="43"/>
        <v>2.7777777777777776E-2</v>
      </c>
      <c r="V222" s="17">
        <f t="shared" si="44"/>
        <v>39.999999999999993</v>
      </c>
      <c r="W222" s="18">
        <f t="shared" si="45"/>
        <v>1.3227513227513227E-3</v>
      </c>
      <c r="X222" s="19">
        <f t="shared" si="46"/>
        <v>1.9047619047619044</v>
      </c>
      <c r="Y222" s="20">
        <f t="shared" si="47"/>
        <v>0</v>
      </c>
      <c r="Z222" s="18">
        <v>3.4722222222222224E-4</v>
      </c>
      <c r="AA222" s="18">
        <v>3.4722222222222224E-4</v>
      </c>
      <c r="AB222" s="18">
        <v>1.0416666666666667E-3</v>
      </c>
      <c r="AD222" s="18">
        <v>1.3888888888888889E-3</v>
      </c>
      <c r="AE222" s="18">
        <v>4.1666666666666669E-4</v>
      </c>
      <c r="AF222" s="18">
        <v>4.1666666666666669E-4</v>
      </c>
      <c r="AG222" s="18">
        <v>2.4305555555555556E-3</v>
      </c>
      <c r="AH222" s="18">
        <v>1.6203703703703703E-3</v>
      </c>
      <c r="AI222" s="18">
        <v>1.6203703703703703E-3</v>
      </c>
      <c r="AJ222" s="18">
        <v>5.5555555555555556E-4</v>
      </c>
      <c r="AK222" s="18">
        <v>5.5555555555555556E-4</v>
      </c>
      <c r="AL222" s="18">
        <v>5.5555555555555556E-4</v>
      </c>
      <c r="AM222" s="18">
        <v>5.5555555555555556E-4</v>
      </c>
      <c r="AN222" s="18"/>
      <c r="AO222" s="18"/>
      <c r="AP222" s="18"/>
      <c r="AQ222" s="18">
        <v>2.0833333333333333E-3</v>
      </c>
      <c r="AR222" s="18"/>
      <c r="AS222" s="18">
        <v>2.0833333333333333E-3</v>
      </c>
      <c r="AT222" s="18">
        <v>3.472222222222222E-3</v>
      </c>
      <c r="AU222" s="18">
        <v>3.472222222222222E-3</v>
      </c>
      <c r="AV222" s="18">
        <v>3.472222222222222E-3</v>
      </c>
      <c r="AW222" s="18">
        <v>3.472222222222222E-3</v>
      </c>
      <c r="AX222" s="18">
        <v>3.472222222222222E-3</v>
      </c>
      <c r="AY222" s="18"/>
      <c r="AZ222" s="18">
        <v>4.6296296296296293E-4</v>
      </c>
      <c r="BA222" s="18">
        <v>3.4722222222222224E-4</v>
      </c>
      <c r="BB222" s="18"/>
      <c r="BC222" s="18"/>
      <c r="BD222" s="18"/>
      <c r="BE222" s="18">
        <v>3.4722222222222224E-4</v>
      </c>
      <c r="BF222" s="18">
        <v>6.9444444444444447E-4</v>
      </c>
      <c r="BG222" s="18">
        <v>6.9444444444444447E-4</v>
      </c>
      <c r="BH222" s="18">
        <v>6.9444444444444447E-4</v>
      </c>
      <c r="BI222" s="18">
        <v>6.9444444444444447E-4</v>
      </c>
      <c r="BJ222" s="18">
        <v>1.3888888888888889E-3</v>
      </c>
      <c r="BK222" s="18">
        <v>1.3888888888888889E-3</v>
      </c>
      <c r="BL222" s="18">
        <v>1.3888888888888889E-3</v>
      </c>
      <c r="BM222" s="18">
        <v>1.3888888888888889E-3</v>
      </c>
      <c r="BN222" s="18">
        <v>1.3888888888888889E-3</v>
      </c>
      <c r="BO222" s="18">
        <v>1.3888888888888889E-3</v>
      </c>
      <c r="BP222" s="18">
        <v>1.3888888888888889E-3</v>
      </c>
      <c r="BQ222" s="18">
        <f t="shared" si="38"/>
        <v>1.3227513227513227E-3</v>
      </c>
      <c r="BR222" s="18">
        <f t="shared" si="39"/>
        <v>1.3227513227513227E-3</v>
      </c>
    </row>
    <row r="223" spans="1:70" x14ac:dyDescent="0.25">
      <c r="A223" s="1">
        <f t="shared" si="40"/>
        <v>36</v>
      </c>
      <c r="B223" s="2">
        <f t="shared" si="41"/>
        <v>9</v>
      </c>
      <c r="C223" s="2">
        <f t="shared" si="42"/>
        <v>2021</v>
      </c>
      <c r="D223">
        <v>12561</v>
      </c>
      <c r="E223" s="59">
        <v>44447</v>
      </c>
      <c r="F223" t="s">
        <v>57</v>
      </c>
      <c r="G223" t="s">
        <v>13</v>
      </c>
      <c r="H223" s="58">
        <v>0.16666666666666666</v>
      </c>
      <c r="I223">
        <v>4</v>
      </c>
      <c r="J223">
        <v>116</v>
      </c>
      <c r="K223">
        <v>0</v>
      </c>
      <c r="L223" s="58">
        <v>0</v>
      </c>
      <c r="M223">
        <v>0</v>
      </c>
      <c r="N223" s="58">
        <v>0</v>
      </c>
      <c r="O223">
        <v>10</v>
      </c>
      <c r="P223">
        <v>0</v>
      </c>
      <c r="Q223" s="58">
        <v>0</v>
      </c>
      <c r="R223">
        <v>0</v>
      </c>
      <c r="S223">
        <v>0</v>
      </c>
      <c r="T223">
        <v>0</v>
      </c>
      <c r="U223" s="16">
        <f t="shared" si="43"/>
        <v>0.16666666666666666</v>
      </c>
      <c r="V223" s="17">
        <f t="shared" si="44"/>
        <v>239.99999999999997</v>
      </c>
      <c r="W223" s="18">
        <f t="shared" si="45"/>
        <v>1.4367816091954023E-3</v>
      </c>
      <c r="X223" s="19">
        <f t="shared" si="46"/>
        <v>2.068965517241379</v>
      </c>
      <c r="Y223" s="20">
        <f t="shared" si="47"/>
        <v>8.6206896551724146</v>
      </c>
      <c r="Z223" s="18">
        <v>3.4722222222222224E-4</v>
      </c>
      <c r="AA223" s="18">
        <v>3.4722222222222224E-4</v>
      </c>
      <c r="AB223" s="18">
        <v>1.0416666666666667E-3</v>
      </c>
      <c r="AD223" s="18">
        <v>1.3888888888888889E-3</v>
      </c>
      <c r="AE223" s="18">
        <v>4.1666666666666669E-4</v>
      </c>
      <c r="AF223" s="18">
        <v>4.1666666666666669E-4</v>
      </c>
      <c r="AG223" s="18">
        <v>2.4305555555555556E-3</v>
      </c>
      <c r="AH223" s="18">
        <v>1.6203703703703703E-3</v>
      </c>
      <c r="AI223" s="18">
        <v>1.6203703703703703E-3</v>
      </c>
      <c r="AJ223" s="18">
        <v>5.5555555555555556E-4</v>
      </c>
      <c r="AK223" s="18">
        <v>5.5555555555555556E-4</v>
      </c>
      <c r="AL223" s="18">
        <v>5.5555555555555556E-4</v>
      </c>
      <c r="AM223" s="18">
        <v>5.5555555555555556E-4</v>
      </c>
      <c r="AN223" s="18"/>
      <c r="AO223" s="18"/>
      <c r="AP223" s="18"/>
      <c r="AQ223" s="18">
        <v>2.0833333333333333E-3</v>
      </c>
      <c r="AR223" s="18"/>
      <c r="AS223" s="18">
        <v>2.0833333333333333E-3</v>
      </c>
      <c r="AT223" s="18">
        <v>3.472222222222222E-3</v>
      </c>
      <c r="AU223" s="18">
        <v>3.472222222222222E-3</v>
      </c>
      <c r="AV223" s="18">
        <v>3.472222222222222E-3</v>
      </c>
      <c r="AW223" s="18">
        <v>3.472222222222222E-3</v>
      </c>
      <c r="AX223" s="18">
        <v>3.472222222222222E-3</v>
      </c>
      <c r="AY223" s="18"/>
      <c r="AZ223" s="18">
        <v>4.6296296296296293E-4</v>
      </c>
      <c r="BA223" s="18">
        <v>3.4722222222222224E-4</v>
      </c>
      <c r="BB223" s="18"/>
      <c r="BC223" s="18"/>
      <c r="BD223" s="18"/>
      <c r="BE223" s="18">
        <v>3.4722222222222224E-4</v>
      </c>
      <c r="BF223" s="18">
        <v>6.9444444444444447E-4</v>
      </c>
      <c r="BG223" s="18">
        <v>6.9444444444444447E-4</v>
      </c>
      <c r="BH223" s="18">
        <v>6.9444444444444447E-4</v>
      </c>
      <c r="BI223" s="18">
        <v>6.9444444444444447E-4</v>
      </c>
      <c r="BJ223" s="18">
        <v>1.3888888888888889E-3</v>
      </c>
      <c r="BK223" s="18">
        <v>1.3888888888888889E-3</v>
      </c>
      <c r="BL223" s="18">
        <v>1.3888888888888889E-3</v>
      </c>
      <c r="BM223" s="18">
        <v>1.3888888888888889E-3</v>
      </c>
      <c r="BN223" s="18">
        <v>1.3888888888888889E-3</v>
      </c>
      <c r="BO223" s="18">
        <v>1.3888888888888889E-3</v>
      </c>
      <c r="BP223" s="18">
        <v>1.3888888888888889E-3</v>
      </c>
      <c r="BQ223" s="18">
        <f t="shared" si="38"/>
        <v>1.4367816091954023E-3</v>
      </c>
      <c r="BR223" s="18">
        <f t="shared" si="39"/>
        <v>1.4367816091954023E-3</v>
      </c>
    </row>
    <row r="224" spans="1:70" x14ac:dyDescent="0.25">
      <c r="A224" s="1">
        <f t="shared" si="40"/>
        <v>36</v>
      </c>
      <c r="B224" s="2">
        <f t="shared" si="41"/>
        <v>9</v>
      </c>
      <c r="C224" s="2">
        <f t="shared" si="42"/>
        <v>2021</v>
      </c>
      <c r="D224">
        <v>876</v>
      </c>
      <c r="E224" s="59">
        <v>44447</v>
      </c>
      <c r="F224" t="s">
        <v>72</v>
      </c>
      <c r="G224" t="s">
        <v>13</v>
      </c>
      <c r="H224" s="58">
        <v>9.0277777777777776E-2</v>
      </c>
      <c r="I224">
        <v>2.17</v>
      </c>
      <c r="J224">
        <v>969</v>
      </c>
      <c r="K224">
        <v>0</v>
      </c>
      <c r="L224" s="58">
        <v>0</v>
      </c>
      <c r="M224">
        <v>0</v>
      </c>
      <c r="N224" s="58">
        <v>0</v>
      </c>
      <c r="O224">
        <v>4</v>
      </c>
      <c r="P224">
        <v>0</v>
      </c>
      <c r="Q224" s="58">
        <v>0</v>
      </c>
      <c r="R224">
        <v>0</v>
      </c>
      <c r="S224">
        <v>0</v>
      </c>
      <c r="T224">
        <v>0</v>
      </c>
      <c r="U224" s="16">
        <f t="shared" si="43"/>
        <v>9.0277777777777776E-2</v>
      </c>
      <c r="V224" s="17">
        <f t="shared" si="44"/>
        <v>130</v>
      </c>
      <c r="W224" s="18">
        <f t="shared" si="45"/>
        <v>9.3165921339295946E-5</v>
      </c>
      <c r="X224" s="19">
        <f t="shared" si="46"/>
        <v>0.13415892672858618</v>
      </c>
      <c r="Y224" s="20">
        <f t="shared" si="47"/>
        <v>0.41279669762641896</v>
      </c>
      <c r="Z224" s="18">
        <v>3.4722222222222224E-4</v>
      </c>
      <c r="AA224" s="18">
        <v>3.4722222222222224E-4</v>
      </c>
      <c r="AB224" s="18">
        <v>1.0416666666666667E-3</v>
      </c>
      <c r="AD224" s="18">
        <v>1.3888888888888889E-3</v>
      </c>
      <c r="AE224" s="18">
        <v>4.1666666666666669E-4</v>
      </c>
      <c r="AF224" s="18">
        <v>4.1666666666666669E-4</v>
      </c>
      <c r="AG224" s="18">
        <v>2.4305555555555556E-3</v>
      </c>
      <c r="AH224" s="18">
        <v>1.6203703703703703E-3</v>
      </c>
      <c r="AI224" s="18">
        <v>1.6203703703703703E-3</v>
      </c>
      <c r="AJ224" s="18">
        <v>5.5555555555555556E-4</v>
      </c>
      <c r="AK224" s="18">
        <v>5.5555555555555556E-4</v>
      </c>
      <c r="AL224" s="18">
        <v>5.5555555555555556E-4</v>
      </c>
      <c r="AM224" s="18">
        <v>5.5555555555555556E-4</v>
      </c>
      <c r="AN224" s="18"/>
      <c r="AO224" s="18"/>
      <c r="AP224" s="18"/>
      <c r="AQ224" s="18">
        <v>2.0833333333333333E-3</v>
      </c>
      <c r="AR224" s="18"/>
      <c r="AS224" s="18">
        <v>2.0833333333333333E-3</v>
      </c>
      <c r="AT224" s="18">
        <v>3.472222222222222E-3</v>
      </c>
      <c r="AU224" s="18">
        <v>3.472222222222222E-3</v>
      </c>
      <c r="AV224" s="18">
        <v>3.472222222222222E-3</v>
      </c>
      <c r="AW224" s="18">
        <v>3.472222222222222E-3</v>
      </c>
      <c r="AX224" s="18">
        <v>3.472222222222222E-3</v>
      </c>
      <c r="AY224" s="18"/>
      <c r="AZ224" s="18">
        <v>4.6296296296296293E-4</v>
      </c>
      <c r="BA224" s="18">
        <v>3.4722222222222224E-4</v>
      </c>
      <c r="BB224" s="18"/>
      <c r="BC224" s="18"/>
      <c r="BD224" s="18"/>
      <c r="BE224" s="18">
        <v>3.4722222222222224E-4</v>
      </c>
      <c r="BF224" s="18">
        <v>6.9444444444444447E-4</v>
      </c>
      <c r="BG224" s="18">
        <v>6.9444444444444447E-4</v>
      </c>
      <c r="BH224" s="18">
        <v>6.9444444444444447E-4</v>
      </c>
      <c r="BI224" s="18">
        <v>6.9444444444444447E-4</v>
      </c>
      <c r="BJ224" s="18">
        <v>1.3888888888888889E-3</v>
      </c>
      <c r="BK224" s="18">
        <v>1.3888888888888889E-3</v>
      </c>
      <c r="BL224" s="18">
        <v>1.3888888888888889E-3</v>
      </c>
      <c r="BM224" s="18">
        <v>1.3888888888888889E-3</v>
      </c>
      <c r="BN224" s="18">
        <v>1.3888888888888889E-3</v>
      </c>
      <c r="BO224" s="18">
        <v>1.3888888888888889E-3</v>
      </c>
      <c r="BP224" s="18">
        <v>1.3888888888888889E-3</v>
      </c>
      <c r="BQ224" s="18">
        <f t="shared" si="38"/>
        <v>9.3165921339295946E-5</v>
      </c>
      <c r="BR224" s="18">
        <f t="shared" si="39"/>
        <v>9.3165921339295946E-5</v>
      </c>
    </row>
    <row r="225" spans="1:70" x14ac:dyDescent="0.25">
      <c r="A225" s="1">
        <f t="shared" si="40"/>
        <v>36</v>
      </c>
      <c r="B225" s="2">
        <f t="shared" si="41"/>
        <v>9</v>
      </c>
      <c r="C225" s="2">
        <f t="shared" si="42"/>
        <v>2021</v>
      </c>
      <c r="D225">
        <v>12529</v>
      </c>
      <c r="E225" s="59">
        <v>44447</v>
      </c>
      <c r="F225" t="s">
        <v>52</v>
      </c>
      <c r="G225" t="s">
        <v>13</v>
      </c>
      <c r="H225" s="58">
        <v>0.33333333333333331</v>
      </c>
      <c r="I225">
        <v>8</v>
      </c>
      <c r="J225">
        <v>258</v>
      </c>
      <c r="K225">
        <v>0</v>
      </c>
      <c r="L225" s="58">
        <v>0</v>
      </c>
      <c r="M225">
        <v>0</v>
      </c>
      <c r="N225" s="58">
        <v>0</v>
      </c>
      <c r="O225">
        <v>4</v>
      </c>
      <c r="P225">
        <v>0</v>
      </c>
      <c r="Q225" s="58">
        <v>0</v>
      </c>
      <c r="R225">
        <v>0</v>
      </c>
      <c r="S225">
        <v>0</v>
      </c>
      <c r="T225">
        <v>0</v>
      </c>
      <c r="U225" s="16">
        <f t="shared" si="43"/>
        <v>0.33333333333333331</v>
      </c>
      <c r="V225" s="17">
        <f t="shared" si="44"/>
        <v>479.99999999999994</v>
      </c>
      <c r="W225" s="18">
        <f t="shared" si="45"/>
        <v>1.2919896640826872E-3</v>
      </c>
      <c r="X225" s="19">
        <f t="shared" si="46"/>
        <v>1.8604651162790695</v>
      </c>
      <c r="Y225" s="20">
        <f t="shared" si="47"/>
        <v>1.5503875968992249</v>
      </c>
      <c r="Z225" s="18">
        <v>3.4722222222222224E-4</v>
      </c>
      <c r="AA225" s="18">
        <v>3.4722222222222224E-4</v>
      </c>
      <c r="AB225" s="18">
        <v>1.0416666666666667E-3</v>
      </c>
      <c r="AD225" s="18">
        <v>1.3888888888888889E-3</v>
      </c>
      <c r="AE225" s="18">
        <v>4.1666666666666669E-4</v>
      </c>
      <c r="AF225" s="18">
        <v>4.1666666666666669E-4</v>
      </c>
      <c r="AG225" s="18">
        <v>2.4305555555555556E-3</v>
      </c>
      <c r="AH225" s="18">
        <v>1.6203703703703703E-3</v>
      </c>
      <c r="AI225" s="18">
        <v>1.6203703703703703E-3</v>
      </c>
      <c r="AJ225" s="18">
        <v>5.5555555555555556E-4</v>
      </c>
      <c r="AK225" s="18">
        <v>5.5555555555555556E-4</v>
      </c>
      <c r="AL225" s="18">
        <v>5.5555555555555556E-4</v>
      </c>
      <c r="AM225" s="18">
        <v>5.5555555555555556E-4</v>
      </c>
      <c r="AN225" s="18"/>
      <c r="AO225" s="18"/>
      <c r="AP225" s="18"/>
      <c r="AQ225" s="18">
        <v>2.0833333333333333E-3</v>
      </c>
      <c r="AR225" s="18"/>
      <c r="AS225" s="18">
        <v>2.0833333333333333E-3</v>
      </c>
      <c r="AT225" s="18">
        <v>3.472222222222222E-3</v>
      </c>
      <c r="AU225" s="18">
        <v>3.472222222222222E-3</v>
      </c>
      <c r="AV225" s="18">
        <v>3.472222222222222E-3</v>
      </c>
      <c r="AW225" s="18">
        <v>3.472222222222222E-3</v>
      </c>
      <c r="AX225" s="18">
        <v>3.472222222222222E-3</v>
      </c>
      <c r="AY225" s="18"/>
      <c r="AZ225" s="18">
        <v>4.6296296296296293E-4</v>
      </c>
      <c r="BA225" s="18">
        <v>3.4722222222222224E-4</v>
      </c>
      <c r="BB225" s="18"/>
      <c r="BC225" s="18"/>
      <c r="BD225" s="18"/>
      <c r="BE225" s="18">
        <v>3.4722222222222224E-4</v>
      </c>
      <c r="BF225" s="18">
        <v>6.9444444444444447E-4</v>
      </c>
      <c r="BG225" s="18">
        <v>6.9444444444444447E-4</v>
      </c>
      <c r="BH225" s="18">
        <v>6.9444444444444447E-4</v>
      </c>
      <c r="BI225" s="18">
        <v>6.9444444444444447E-4</v>
      </c>
      <c r="BJ225" s="18">
        <v>1.3888888888888889E-3</v>
      </c>
      <c r="BK225" s="18">
        <v>1.3888888888888889E-3</v>
      </c>
      <c r="BL225" s="18">
        <v>1.3888888888888889E-3</v>
      </c>
      <c r="BM225" s="18">
        <v>1.3888888888888889E-3</v>
      </c>
      <c r="BN225" s="18">
        <v>1.3888888888888889E-3</v>
      </c>
      <c r="BO225" s="18">
        <v>1.3888888888888889E-3</v>
      </c>
      <c r="BP225" s="18">
        <v>1.3888888888888889E-3</v>
      </c>
      <c r="BQ225" s="18">
        <f t="shared" ref="BQ225:BQ288" si="48">MIN(W225)</f>
        <v>1.2919896640826872E-3</v>
      </c>
      <c r="BR225" s="18">
        <f t="shared" ref="BR225:BR288" si="49">MAX(W225)</f>
        <v>1.2919896640826872E-3</v>
      </c>
    </row>
    <row r="226" spans="1:70" x14ac:dyDescent="0.25">
      <c r="A226" s="1">
        <f t="shared" si="40"/>
        <v>36</v>
      </c>
      <c r="B226" s="2">
        <f t="shared" si="41"/>
        <v>9</v>
      </c>
      <c r="C226" s="2">
        <f t="shared" si="42"/>
        <v>2021</v>
      </c>
      <c r="D226">
        <v>1091</v>
      </c>
      <c r="E226" s="59">
        <v>44447</v>
      </c>
      <c r="F226" t="s">
        <v>59</v>
      </c>
      <c r="G226" t="s">
        <v>13</v>
      </c>
      <c r="H226" s="58">
        <v>0.33333333333333331</v>
      </c>
      <c r="I226">
        <v>8</v>
      </c>
      <c r="J226">
        <v>58</v>
      </c>
      <c r="K226">
        <v>0</v>
      </c>
      <c r="L226" s="58">
        <v>0</v>
      </c>
      <c r="M226">
        <v>0</v>
      </c>
      <c r="N226" s="58">
        <v>0</v>
      </c>
      <c r="O226">
        <v>2</v>
      </c>
      <c r="P226">
        <v>0</v>
      </c>
      <c r="Q226" s="58">
        <v>0</v>
      </c>
      <c r="R226">
        <v>0</v>
      </c>
      <c r="S226">
        <v>0</v>
      </c>
      <c r="T226">
        <v>0</v>
      </c>
      <c r="U226" s="16">
        <f t="shared" si="43"/>
        <v>0.33333333333333331</v>
      </c>
      <c r="V226" s="17">
        <f t="shared" si="44"/>
        <v>479.99999999999994</v>
      </c>
      <c r="W226" s="18">
        <f t="shared" si="45"/>
        <v>5.7471264367816091E-3</v>
      </c>
      <c r="X226" s="19">
        <f t="shared" si="46"/>
        <v>8.275862068965516</v>
      </c>
      <c r="Y226" s="20">
        <f t="shared" si="47"/>
        <v>3.4482758620689653</v>
      </c>
      <c r="Z226" s="18">
        <v>3.4722222222222224E-4</v>
      </c>
      <c r="AA226" s="18">
        <v>3.4722222222222224E-4</v>
      </c>
      <c r="AB226" s="18">
        <v>1.0416666666666667E-3</v>
      </c>
      <c r="AD226" s="18">
        <v>1.3888888888888889E-3</v>
      </c>
      <c r="AE226" s="18">
        <v>4.1666666666666669E-4</v>
      </c>
      <c r="AF226" s="18">
        <v>4.1666666666666669E-4</v>
      </c>
      <c r="AG226" s="18">
        <v>2.4305555555555556E-3</v>
      </c>
      <c r="AH226" s="18">
        <v>1.6203703703703703E-3</v>
      </c>
      <c r="AI226" s="18">
        <v>1.6203703703703703E-3</v>
      </c>
      <c r="AJ226" s="18">
        <v>5.5555555555555556E-4</v>
      </c>
      <c r="AK226" s="18">
        <v>5.5555555555555556E-4</v>
      </c>
      <c r="AL226" s="18">
        <v>5.5555555555555556E-4</v>
      </c>
      <c r="AM226" s="18">
        <v>5.5555555555555556E-4</v>
      </c>
      <c r="AN226" s="18"/>
      <c r="AO226" s="18"/>
      <c r="AP226" s="18"/>
      <c r="AQ226" s="18">
        <v>2.0833333333333333E-3</v>
      </c>
      <c r="AR226" s="18"/>
      <c r="AS226" s="18">
        <v>2.0833333333333333E-3</v>
      </c>
      <c r="AT226" s="18">
        <v>3.472222222222222E-3</v>
      </c>
      <c r="AU226" s="18">
        <v>3.472222222222222E-3</v>
      </c>
      <c r="AV226" s="18">
        <v>3.472222222222222E-3</v>
      </c>
      <c r="AW226" s="18">
        <v>3.472222222222222E-3</v>
      </c>
      <c r="AX226" s="18">
        <v>3.472222222222222E-3</v>
      </c>
      <c r="AY226" s="18"/>
      <c r="AZ226" s="18">
        <v>4.6296296296296293E-4</v>
      </c>
      <c r="BA226" s="18">
        <v>3.4722222222222224E-4</v>
      </c>
      <c r="BB226" s="18"/>
      <c r="BC226" s="18"/>
      <c r="BD226" s="18"/>
      <c r="BE226" s="18">
        <v>3.4722222222222224E-4</v>
      </c>
      <c r="BF226" s="18">
        <v>6.9444444444444447E-4</v>
      </c>
      <c r="BG226" s="18">
        <v>6.9444444444444447E-4</v>
      </c>
      <c r="BH226" s="18">
        <v>6.9444444444444447E-4</v>
      </c>
      <c r="BI226" s="18">
        <v>6.9444444444444447E-4</v>
      </c>
      <c r="BJ226" s="18">
        <v>1.3888888888888889E-3</v>
      </c>
      <c r="BK226" s="18">
        <v>1.3888888888888889E-3</v>
      </c>
      <c r="BL226" s="18">
        <v>1.3888888888888889E-3</v>
      </c>
      <c r="BM226" s="18">
        <v>1.3888888888888889E-3</v>
      </c>
      <c r="BN226" s="18">
        <v>1.3888888888888889E-3</v>
      </c>
      <c r="BO226" s="18">
        <v>1.3888888888888889E-3</v>
      </c>
      <c r="BP226" s="18">
        <v>1.3888888888888889E-3</v>
      </c>
      <c r="BQ226" s="18">
        <f t="shared" si="48"/>
        <v>5.7471264367816091E-3</v>
      </c>
      <c r="BR226" s="18">
        <f t="shared" si="49"/>
        <v>5.7471264367816091E-3</v>
      </c>
    </row>
    <row r="227" spans="1:70" x14ac:dyDescent="0.25">
      <c r="A227" s="1">
        <f t="shared" si="40"/>
        <v>36</v>
      </c>
      <c r="B227" s="2">
        <f t="shared" si="41"/>
        <v>9</v>
      </c>
      <c r="C227" s="2">
        <f t="shared" si="42"/>
        <v>2021</v>
      </c>
      <c r="D227">
        <v>529</v>
      </c>
      <c r="E227" s="59">
        <v>44447</v>
      </c>
      <c r="F227" t="s">
        <v>55</v>
      </c>
      <c r="G227" t="s">
        <v>13</v>
      </c>
      <c r="H227" s="58">
        <v>0.1076388888888889</v>
      </c>
      <c r="I227">
        <v>2.58</v>
      </c>
      <c r="J227">
        <v>93</v>
      </c>
      <c r="K227">
        <v>0</v>
      </c>
      <c r="L227" s="58">
        <v>0</v>
      </c>
      <c r="M227">
        <v>0</v>
      </c>
      <c r="N227" s="58">
        <v>0</v>
      </c>
      <c r="O227">
        <v>0</v>
      </c>
      <c r="P227">
        <v>0</v>
      </c>
      <c r="Q227" s="58">
        <v>0</v>
      </c>
      <c r="R227">
        <v>0</v>
      </c>
      <c r="S227">
        <v>0</v>
      </c>
      <c r="T227">
        <v>0</v>
      </c>
      <c r="U227" s="16">
        <f t="shared" si="43"/>
        <v>0.1076388888888889</v>
      </c>
      <c r="V227" s="17">
        <f t="shared" si="44"/>
        <v>155</v>
      </c>
      <c r="W227" s="18">
        <f t="shared" si="45"/>
        <v>1.1574074074074076E-3</v>
      </c>
      <c r="X227" s="19">
        <f t="shared" si="46"/>
        <v>1.6666666666666667</v>
      </c>
      <c r="Y227" s="20">
        <f t="shared" si="47"/>
        <v>0</v>
      </c>
      <c r="Z227" s="18">
        <v>3.4722222222222224E-4</v>
      </c>
      <c r="AA227" s="18">
        <v>3.4722222222222224E-4</v>
      </c>
      <c r="AB227" s="18">
        <v>1.0416666666666667E-3</v>
      </c>
      <c r="AD227" s="18">
        <v>1.3888888888888889E-3</v>
      </c>
      <c r="AE227" s="18">
        <v>4.1666666666666669E-4</v>
      </c>
      <c r="AF227" s="18">
        <v>4.1666666666666669E-4</v>
      </c>
      <c r="AG227" s="18">
        <v>2.4305555555555556E-3</v>
      </c>
      <c r="AH227" s="18">
        <v>1.6203703703703703E-3</v>
      </c>
      <c r="AI227" s="18">
        <v>1.6203703703703703E-3</v>
      </c>
      <c r="AJ227" s="18">
        <v>5.5555555555555556E-4</v>
      </c>
      <c r="AK227" s="18">
        <v>5.5555555555555556E-4</v>
      </c>
      <c r="AL227" s="18">
        <v>5.5555555555555556E-4</v>
      </c>
      <c r="AM227" s="18">
        <v>5.5555555555555556E-4</v>
      </c>
      <c r="AN227" s="18"/>
      <c r="AO227" s="18"/>
      <c r="AP227" s="18"/>
      <c r="AQ227" s="18">
        <v>2.0833333333333333E-3</v>
      </c>
      <c r="AR227" s="18"/>
      <c r="AS227" s="18">
        <v>2.0833333333333333E-3</v>
      </c>
      <c r="AT227" s="18">
        <v>3.472222222222222E-3</v>
      </c>
      <c r="AU227" s="18">
        <v>3.472222222222222E-3</v>
      </c>
      <c r="AV227" s="18">
        <v>3.472222222222222E-3</v>
      </c>
      <c r="AW227" s="18">
        <v>3.472222222222222E-3</v>
      </c>
      <c r="AX227" s="18">
        <v>3.472222222222222E-3</v>
      </c>
      <c r="AY227" s="18"/>
      <c r="AZ227" s="18">
        <v>4.6296296296296293E-4</v>
      </c>
      <c r="BA227" s="18">
        <v>3.4722222222222224E-4</v>
      </c>
      <c r="BB227" s="18"/>
      <c r="BC227" s="18"/>
      <c r="BD227" s="18"/>
      <c r="BE227" s="18">
        <v>3.4722222222222224E-4</v>
      </c>
      <c r="BF227" s="18">
        <v>6.9444444444444447E-4</v>
      </c>
      <c r="BG227" s="18">
        <v>6.9444444444444447E-4</v>
      </c>
      <c r="BH227" s="18">
        <v>6.9444444444444447E-4</v>
      </c>
      <c r="BI227" s="18">
        <v>6.9444444444444447E-4</v>
      </c>
      <c r="BJ227" s="18">
        <v>1.3888888888888889E-3</v>
      </c>
      <c r="BK227" s="18">
        <v>1.3888888888888889E-3</v>
      </c>
      <c r="BL227" s="18">
        <v>1.3888888888888889E-3</v>
      </c>
      <c r="BM227" s="18">
        <v>1.3888888888888889E-3</v>
      </c>
      <c r="BN227" s="18">
        <v>1.3888888888888889E-3</v>
      </c>
      <c r="BO227" s="18">
        <v>1.3888888888888889E-3</v>
      </c>
      <c r="BP227" s="18">
        <v>1.3888888888888889E-3</v>
      </c>
      <c r="BQ227" s="18">
        <f t="shared" si="48"/>
        <v>1.1574074074074076E-3</v>
      </c>
      <c r="BR227" s="18">
        <f t="shared" si="49"/>
        <v>1.1574074074074076E-3</v>
      </c>
    </row>
    <row r="228" spans="1:70" x14ac:dyDescent="0.25">
      <c r="A228" s="1">
        <f t="shared" si="40"/>
        <v>36</v>
      </c>
      <c r="B228" s="2">
        <f t="shared" si="41"/>
        <v>9</v>
      </c>
      <c r="C228" s="2">
        <f t="shared" si="42"/>
        <v>2021</v>
      </c>
      <c r="D228">
        <v>729</v>
      </c>
      <c r="E228" s="59">
        <v>44447</v>
      </c>
      <c r="F228" t="s">
        <v>53</v>
      </c>
      <c r="G228" t="s">
        <v>13</v>
      </c>
      <c r="H228" s="58">
        <v>9.7222222222222224E-2</v>
      </c>
      <c r="I228">
        <v>2.33</v>
      </c>
      <c r="J228">
        <v>178</v>
      </c>
      <c r="K228">
        <v>0</v>
      </c>
      <c r="L228" s="58">
        <v>0</v>
      </c>
      <c r="M228">
        <v>0</v>
      </c>
      <c r="N228" s="58">
        <v>0</v>
      </c>
      <c r="O228">
        <v>10</v>
      </c>
      <c r="P228">
        <v>0</v>
      </c>
      <c r="Q228" s="58">
        <v>0</v>
      </c>
      <c r="R228">
        <v>0</v>
      </c>
      <c r="S228">
        <v>0</v>
      </c>
      <c r="T228">
        <v>0</v>
      </c>
      <c r="U228" s="16">
        <f t="shared" si="43"/>
        <v>9.7222222222222224E-2</v>
      </c>
      <c r="V228" s="17">
        <f t="shared" si="44"/>
        <v>140</v>
      </c>
      <c r="W228" s="18">
        <f t="shared" si="45"/>
        <v>5.4619225967540578E-4</v>
      </c>
      <c r="X228" s="19">
        <f t="shared" si="46"/>
        <v>0.7865168539325843</v>
      </c>
      <c r="Y228" s="20">
        <f t="shared" si="47"/>
        <v>5.617977528089888</v>
      </c>
      <c r="Z228" s="18">
        <v>3.4722222222222224E-4</v>
      </c>
      <c r="AA228" s="18">
        <v>3.4722222222222224E-4</v>
      </c>
      <c r="AB228" s="18">
        <v>1.0416666666666667E-3</v>
      </c>
      <c r="AD228" s="18">
        <v>1.3888888888888889E-3</v>
      </c>
      <c r="AE228" s="18">
        <v>4.1666666666666669E-4</v>
      </c>
      <c r="AF228" s="18">
        <v>4.1666666666666669E-4</v>
      </c>
      <c r="AG228" s="18">
        <v>2.4305555555555556E-3</v>
      </c>
      <c r="AH228" s="18">
        <v>1.6203703703703703E-3</v>
      </c>
      <c r="AI228" s="18">
        <v>1.6203703703703703E-3</v>
      </c>
      <c r="AJ228" s="18">
        <v>5.5555555555555556E-4</v>
      </c>
      <c r="AK228" s="18">
        <v>5.5555555555555556E-4</v>
      </c>
      <c r="AL228" s="18">
        <v>5.5555555555555556E-4</v>
      </c>
      <c r="AM228" s="18">
        <v>5.5555555555555556E-4</v>
      </c>
      <c r="AN228" s="18"/>
      <c r="AO228" s="18"/>
      <c r="AP228" s="18"/>
      <c r="AQ228" s="18">
        <v>2.0833333333333333E-3</v>
      </c>
      <c r="AR228" s="18"/>
      <c r="AS228" s="18">
        <v>2.0833333333333333E-3</v>
      </c>
      <c r="AT228" s="18">
        <v>3.472222222222222E-3</v>
      </c>
      <c r="AU228" s="18">
        <v>3.472222222222222E-3</v>
      </c>
      <c r="AV228" s="18">
        <v>3.472222222222222E-3</v>
      </c>
      <c r="AW228" s="18">
        <v>3.472222222222222E-3</v>
      </c>
      <c r="AX228" s="18">
        <v>3.472222222222222E-3</v>
      </c>
      <c r="AY228" s="18"/>
      <c r="AZ228" s="18">
        <v>4.6296296296296293E-4</v>
      </c>
      <c r="BA228" s="18">
        <v>3.4722222222222224E-4</v>
      </c>
      <c r="BB228" s="18"/>
      <c r="BC228" s="18"/>
      <c r="BD228" s="18"/>
      <c r="BE228" s="18">
        <v>3.4722222222222224E-4</v>
      </c>
      <c r="BF228" s="18">
        <v>6.9444444444444447E-4</v>
      </c>
      <c r="BG228" s="18">
        <v>6.9444444444444447E-4</v>
      </c>
      <c r="BH228" s="18">
        <v>6.9444444444444447E-4</v>
      </c>
      <c r="BI228" s="18">
        <v>6.9444444444444447E-4</v>
      </c>
      <c r="BJ228" s="18">
        <v>1.3888888888888889E-3</v>
      </c>
      <c r="BK228" s="18">
        <v>1.3888888888888889E-3</v>
      </c>
      <c r="BL228" s="18">
        <v>1.3888888888888889E-3</v>
      </c>
      <c r="BM228" s="18">
        <v>1.3888888888888889E-3</v>
      </c>
      <c r="BN228" s="18">
        <v>1.3888888888888889E-3</v>
      </c>
      <c r="BO228" s="18">
        <v>1.3888888888888889E-3</v>
      </c>
      <c r="BP228" s="18">
        <v>1.3888888888888889E-3</v>
      </c>
      <c r="BQ228" s="18">
        <f t="shared" si="48"/>
        <v>5.4619225967540578E-4</v>
      </c>
      <c r="BR228" s="18">
        <f t="shared" si="49"/>
        <v>5.4619225967540578E-4</v>
      </c>
    </row>
    <row r="229" spans="1:70" x14ac:dyDescent="0.25">
      <c r="A229" s="1">
        <f t="shared" si="40"/>
        <v>36</v>
      </c>
      <c r="B229" s="2">
        <f t="shared" si="41"/>
        <v>9</v>
      </c>
      <c r="C229" s="2">
        <f t="shared" si="42"/>
        <v>2021</v>
      </c>
      <c r="D229">
        <v>906</v>
      </c>
      <c r="E229" s="59">
        <v>44447</v>
      </c>
      <c r="F229" t="s">
        <v>53</v>
      </c>
      <c r="G229" t="s">
        <v>13</v>
      </c>
      <c r="H229" s="58">
        <v>1.3888888888888888E-2</v>
      </c>
      <c r="I229">
        <v>0.33</v>
      </c>
      <c r="J229">
        <v>16</v>
      </c>
      <c r="K229">
        <v>0</v>
      </c>
      <c r="L229" s="58">
        <v>0</v>
      </c>
      <c r="M229">
        <v>0</v>
      </c>
      <c r="N229" s="58">
        <v>0</v>
      </c>
      <c r="O229">
        <v>0</v>
      </c>
      <c r="P229">
        <v>0</v>
      </c>
      <c r="Q229" s="58">
        <v>0</v>
      </c>
      <c r="R229">
        <v>0</v>
      </c>
      <c r="S229">
        <v>0</v>
      </c>
      <c r="T229">
        <v>0</v>
      </c>
      <c r="U229" s="16">
        <f t="shared" si="43"/>
        <v>1.3888888888888888E-2</v>
      </c>
      <c r="V229" s="17">
        <f t="shared" si="44"/>
        <v>19.999999999999996</v>
      </c>
      <c r="W229" s="18">
        <f t="shared" si="45"/>
        <v>8.6805555555555551E-4</v>
      </c>
      <c r="X229" s="19">
        <f t="shared" si="46"/>
        <v>1.2499999999999998</v>
      </c>
      <c r="Y229" s="20">
        <f t="shared" si="47"/>
        <v>0</v>
      </c>
      <c r="Z229" s="18">
        <v>3.4722222222222224E-4</v>
      </c>
      <c r="AA229" s="18">
        <v>3.4722222222222224E-4</v>
      </c>
      <c r="AB229" s="18">
        <v>1.0416666666666667E-3</v>
      </c>
      <c r="AD229" s="18">
        <v>1.3888888888888889E-3</v>
      </c>
      <c r="AE229" s="18">
        <v>4.1666666666666669E-4</v>
      </c>
      <c r="AF229" s="18">
        <v>4.1666666666666669E-4</v>
      </c>
      <c r="AG229" s="18">
        <v>2.4305555555555556E-3</v>
      </c>
      <c r="AH229" s="18">
        <v>1.6203703703703703E-3</v>
      </c>
      <c r="AI229" s="18">
        <v>1.6203703703703703E-3</v>
      </c>
      <c r="AJ229" s="18">
        <v>5.5555555555555556E-4</v>
      </c>
      <c r="AK229" s="18">
        <v>5.5555555555555556E-4</v>
      </c>
      <c r="AL229" s="18">
        <v>5.5555555555555556E-4</v>
      </c>
      <c r="AM229" s="18">
        <v>5.5555555555555556E-4</v>
      </c>
      <c r="AN229" s="18"/>
      <c r="AO229" s="18"/>
      <c r="AP229" s="18"/>
      <c r="AQ229" s="18">
        <v>2.0833333333333333E-3</v>
      </c>
      <c r="AR229" s="18"/>
      <c r="AS229" s="18">
        <v>2.0833333333333333E-3</v>
      </c>
      <c r="AT229" s="18">
        <v>3.472222222222222E-3</v>
      </c>
      <c r="AU229" s="18">
        <v>3.472222222222222E-3</v>
      </c>
      <c r="AV229" s="18">
        <v>3.472222222222222E-3</v>
      </c>
      <c r="AW229" s="18">
        <v>3.472222222222222E-3</v>
      </c>
      <c r="AX229" s="18">
        <v>3.472222222222222E-3</v>
      </c>
      <c r="AY229" s="18"/>
      <c r="AZ229" s="18">
        <v>4.6296296296296293E-4</v>
      </c>
      <c r="BA229" s="18">
        <v>3.4722222222222224E-4</v>
      </c>
      <c r="BB229" s="18"/>
      <c r="BC229" s="18"/>
      <c r="BD229" s="18"/>
      <c r="BE229" s="18">
        <v>3.4722222222222224E-4</v>
      </c>
      <c r="BF229" s="18">
        <v>6.9444444444444447E-4</v>
      </c>
      <c r="BG229" s="18">
        <v>6.9444444444444447E-4</v>
      </c>
      <c r="BH229" s="18">
        <v>6.9444444444444447E-4</v>
      </c>
      <c r="BI229" s="18">
        <v>6.9444444444444447E-4</v>
      </c>
      <c r="BJ229" s="18">
        <v>1.3888888888888889E-3</v>
      </c>
      <c r="BK229" s="18">
        <v>1.3888888888888889E-3</v>
      </c>
      <c r="BL229" s="18">
        <v>1.3888888888888889E-3</v>
      </c>
      <c r="BM229" s="18">
        <v>1.3888888888888889E-3</v>
      </c>
      <c r="BN229" s="18">
        <v>1.3888888888888889E-3</v>
      </c>
      <c r="BO229" s="18">
        <v>1.3888888888888889E-3</v>
      </c>
      <c r="BP229" s="18">
        <v>1.3888888888888889E-3</v>
      </c>
      <c r="BQ229" s="18">
        <f t="shared" si="48"/>
        <v>8.6805555555555551E-4</v>
      </c>
      <c r="BR229" s="18">
        <f t="shared" si="49"/>
        <v>8.6805555555555551E-4</v>
      </c>
    </row>
    <row r="230" spans="1:70" x14ac:dyDescent="0.25">
      <c r="A230" s="1">
        <f t="shared" si="40"/>
        <v>36</v>
      </c>
      <c r="B230" s="2">
        <f t="shared" si="41"/>
        <v>9</v>
      </c>
      <c r="C230" s="2">
        <f t="shared" si="42"/>
        <v>2021</v>
      </c>
      <c r="D230">
        <v>529</v>
      </c>
      <c r="E230" s="59">
        <v>44447</v>
      </c>
      <c r="F230" t="s">
        <v>70</v>
      </c>
      <c r="G230" t="s">
        <v>13</v>
      </c>
      <c r="H230" s="58">
        <v>0.22569444444444445</v>
      </c>
      <c r="I230">
        <v>5.42</v>
      </c>
      <c r="J230">
        <v>192</v>
      </c>
      <c r="K230">
        <v>0</v>
      </c>
      <c r="L230" s="58">
        <v>0</v>
      </c>
      <c r="M230">
        <v>0</v>
      </c>
      <c r="N230" s="58">
        <v>0</v>
      </c>
      <c r="O230">
        <v>0</v>
      </c>
      <c r="P230">
        <v>0</v>
      </c>
      <c r="Q230" s="58">
        <v>0</v>
      </c>
      <c r="R230">
        <v>0</v>
      </c>
      <c r="S230">
        <v>0</v>
      </c>
      <c r="T230">
        <v>0</v>
      </c>
      <c r="U230" s="16">
        <f t="shared" si="43"/>
        <v>0.22569444444444445</v>
      </c>
      <c r="V230" s="17">
        <f t="shared" si="44"/>
        <v>325</v>
      </c>
      <c r="W230" s="18">
        <f t="shared" si="45"/>
        <v>1.1754918981481482E-3</v>
      </c>
      <c r="X230" s="19">
        <f t="shared" si="46"/>
        <v>1.6927083333333333</v>
      </c>
      <c r="Y230" s="20">
        <f t="shared" si="47"/>
        <v>0</v>
      </c>
      <c r="Z230" s="18">
        <v>3.4722222222222224E-4</v>
      </c>
      <c r="AA230" s="18">
        <v>3.4722222222222224E-4</v>
      </c>
      <c r="AB230" s="18">
        <v>1.0416666666666667E-3</v>
      </c>
      <c r="AD230" s="18">
        <v>1.3888888888888889E-3</v>
      </c>
      <c r="AE230" s="18">
        <v>4.1666666666666669E-4</v>
      </c>
      <c r="AF230" s="18">
        <v>4.1666666666666669E-4</v>
      </c>
      <c r="AG230" s="18">
        <v>2.4305555555555556E-3</v>
      </c>
      <c r="AH230" s="18">
        <v>1.6203703703703703E-3</v>
      </c>
      <c r="AI230" s="18">
        <v>1.6203703703703703E-3</v>
      </c>
      <c r="AJ230" s="18">
        <v>5.5555555555555556E-4</v>
      </c>
      <c r="AK230" s="18">
        <v>5.5555555555555556E-4</v>
      </c>
      <c r="AL230" s="18">
        <v>5.5555555555555556E-4</v>
      </c>
      <c r="AM230" s="18">
        <v>5.5555555555555556E-4</v>
      </c>
      <c r="AN230" s="18"/>
      <c r="AO230" s="18"/>
      <c r="AP230" s="18"/>
      <c r="AQ230" s="18">
        <v>2.0833333333333333E-3</v>
      </c>
      <c r="AR230" s="18"/>
      <c r="AS230" s="18">
        <v>2.0833333333333333E-3</v>
      </c>
      <c r="AT230" s="18">
        <v>3.472222222222222E-3</v>
      </c>
      <c r="AU230" s="18">
        <v>3.472222222222222E-3</v>
      </c>
      <c r="AV230" s="18">
        <v>3.472222222222222E-3</v>
      </c>
      <c r="AW230" s="18">
        <v>3.472222222222222E-3</v>
      </c>
      <c r="AX230" s="18">
        <v>3.472222222222222E-3</v>
      </c>
      <c r="AY230" s="18"/>
      <c r="AZ230" s="18">
        <v>4.6296296296296293E-4</v>
      </c>
      <c r="BA230" s="18">
        <v>3.4722222222222224E-4</v>
      </c>
      <c r="BB230" s="18"/>
      <c r="BC230" s="18"/>
      <c r="BD230" s="18"/>
      <c r="BE230" s="18">
        <v>3.4722222222222224E-4</v>
      </c>
      <c r="BF230" s="18">
        <v>6.9444444444444447E-4</v>
      </c>
      <c r="BG230" s="18">
        <v>6.9444444444444447E-4</v>
      </c>
      <c r="BH230" s="18">
        <v>6.9444444444444447E-4</v>
      </c>
      <c r="BI230" s="18">
        <v>6.9444444444444447E-4</v>
      </c>
      <c r="BJ230" s="18">
        <v>1.3888888888888889E-3</v>
      </c>
      <c r="BK230" s="18">
        <v>1.3888888888888889E-3</v>
      </c>
      <c r="BL230" s="18">
        <v>1.3888888888888889E-3</v>
      </c>
      <c r="BM230" s="18">
        <v>1.3888888888888889E-3</v>
      </c>
      <c r="BN230" s="18">
        <v>1.3888888888888889E-3</v>
      </c>
      <c r="BO230" s="18">
        <v>1.3888888888888889E-3</v>
      </c>
      <c r="BP230" s="18">
        <v>1.3888888888888889E-3</v>
      </c>
      <c r="BQ230" s="18">
        <f t="shared" si="48"/>
        <v>1.1754918981481482E-3</v>
      </c>
      <c r="BR230" s="18">
        <f t="shared" si="49"/>
        <v>1.1754918981481482E-3</v>
      </c>
    </row>
    <row r="231" spans="1:70" x14ac:dyDescent="0.25">
      <c r="A231" s="1">
        <f t="shared" si="40"/>
        <v>36</v>
      </c>
      <c r="B231" s="2">
        <f t="shared" si="41"/>
        <v>9</v>
      </c>
      <c r="C231" s="2">
        <f t="shared" si="42"/>
        <v>2021</v>
      </c>
      <c r="D231">
        <v>861</v>
      </c>
      <c r="E231" s="59">
        <v>44447</v>
      </c>
      <c r="F231" t="s">
        <v>19</v>
      </c>
      <c r="G231" t="s">
        <v>38</v>
      </c>
      <c r="H231" s="58">
        <v>0.3125</v>
      </c>
      <c r="I231">
        <v>7.5</v>
      </c>
      <c r="J231">
        <v>108</v>
      </c>
      <c r="K231">
        <v>0</v>
      </c>
      <c r="L231" s="58">
        <v>0</v>
      </c>
      <c r="M231">
        <v>0.25</v>
      </c>
      <c r="N231" s="58">
        <v>1.0416666666666666E-2</v>
      </c>
      <c r="O231">
        <v>0</v>
      </c>
      <c r="P231">
        <v>0</v>
      </c>
      <c r="Q231" s="58">
        <v>0</v>
      </c>
      <c r="R231">
        <v>78</v>
      </c>
      <c r="S231">
        <v>0</v>
      </c>
      <c r="T231">
        <v>0</v>
      </c>
      <c r="U231" s="16">
        <f t="shared" si="43"/>
        <v>0.3125</v>
      </c>
      <c r="V231" s="17">
        <f t="shared" si="44"/>
        <v>450</v>
      </c>
      <c r="W231" s="18">
        <f t="shared" si="45"/>
        <v>2.8935185185185184E-3</v>
      </c>
      <c r="X231" s="19">
        <f t="shared" si="46"/>
        <v>4.166666666666667</v>
      </c>
      <c r="Y231" s="20">
        <f t="shared" si="47"/>
        <v>0</v>
      </c>
      <c r="Z231" s="18">
        <v>3.4722222222222224E-4</v>
      </c>
      <c r="AA231" s="18">
        <v>3.4722222222222224E-4</v>
      </c>
      <c r="AB231" s="18">
        <v>1.0416666666666667E-3</v>
      </c>
      <c r="AD231" s="18">
        <v>1.3888888888888889E-3</v>
      </c>
      <c r="AE231" s="18">
        <v>4.1666666666666669E-4</v>
      </c>
      <c r="AF231" s="18">
        <v>4.1666666666666669E-4</v>
      </c>
      <c r="AG231" s="18">
        <v>2.4305555555555556E-3</v>
      </c>
      <c r="AH231" s="18">
        <v>1.6203703703703703E-3</v>
      </c>
      <c r="AI231" s="18">
        <v>1.6203703703703703E-3</v>
      </c>
      <c r="AJ231" s="18">
        <v>5.5555555555555556E-4</v>
      </c>
      <c r="AK231" s="18">
        <v>5.5555555555555556E-4</v>
      </c>
      <c r="AL231" s="18">
        <v>5.5555555555555556E-4</v>
      </c>
      <c r="AM231" s="18">
        <v>5.5555555555555556E-4</v>
      </c>
      <c r="AN231" s="18"/>
      <c r="AO231" s="18"/>
      <c r="AP231" s="18"/>
      <c r="AQ231" s="18">
        <v>2.0833333333333333E-3</v>
      </c>
      <c r="AR231" s="18"/>
      <c r="AS231" s="18">
        <v>2.0833333333333333E-3</v>
      </c>
      <c r="AT231" s="18">
        <v>3.472222222222222E-3</v>
      </c>
      <c r="AU231" s="18">
        <v>3.472222222222222E-3</v>
      </c>
      <c r="AV231" s="18">
        <v>3.472222222222222E-3</v>
      </c>
      <c r="AW231" s="18">
        <v>3.472222222222222E-3</v>
      </c>
      <c r="AX231" s="18">
        <v>3.472222222222222E-3</v>
      </c>
      <c r="AY231" s="18"/>
      <c r="AZ231" s="18">
        <v>4.6296296296296293E-4</v>
      </c>
      <c r="BA231" s="18">
        <v>3.4722222222222224E-4</v>
      </c>
      <c r="BB231" s="18"/>
      <c r="BC231" s="18"/>
      <c r="BD231" s="18"/>
      <c r="BE231" s="18">
        <v>3.4722222222222224E-4</v>
      </c>
      <c r="BF231" s="18">
        <v>6.9444444444444447E-4</v>
      </c>
      <c r="BG231" s="18">
        <v>6.9444444444444447E-4</v>
      </c>
      <c r="BH231" s="18">
        <v>6.9444444444444447E-4</v>
      </c>
      <c r="BI231" s="18">
        <v>6.9444444444444447E-4</v>
      </c>
      <c r="BJ231" s="18">
        <v>1.3888888888888889E-3</v>
      </c>
      <c r="BK231" s="18">
        <v>1.3888888888888889E-3</v>
      </c>
      <c r="BL231" s="18">
        <v>1.3888888888888889E-3</v>
      </c>
      <c r="BM231" s="18">
        <v>1.3888888888888889E-3</v>
      </c>
      <c r="BN231" s="18">
        <v>1.3888888888888889E-3</v>
      </c>
      <c r="BO231" s="18">
        <v>1.3888888888888889E-3</v>
      </c>
      <c r="BP231" s="18">
        <v>1.3888888888888889E-3</v>
      </c>
      <c r="BQ231" s="18">
        <f t="shared" si="48"/>
        <v>2.8935185185185184E-3</v>
      </c>
      <c r="BR231" s="18">
        <f t="shared" si="49"/>
        <v>2.8935185185185184E-3</v>
      </c>
    </row>
    <row r="232" spans="1:70" x14ac:dyDescent="0.25">
      <c r="A232" s="1">
        <f t="shared" si="40"/>
        <v>36</v>
      </c>
      <c r="B232" s="2">
        <f t="shared" si="41"/>
        <v>9</v>
      </c>
      <c r="C232" s="2">
        <f t="shared" si="42"/>
        <v>2021</v>
      </c>
      <c r="D232">
        <v>950</v>
      </c>
      <c r="E232" s="59">
        <v>44447</v>
      </c>
      <c r="F232" t="s">
        <v>19</v>
      </c>
      <c r="G232" t="s">
        <v>14</v>
      </c>
      <c r="H232" s="58">
        <v>0.3125</v>
      </c>
      <c r="I232">
        <v>7.5</v>
      </c>
      <c r="J232">
        <v>150</v>
      </c>
      <c r="K232">
        <v>0</v>
      </c>
      <c r="L232" s="58">
        <v>0</v>
      </c>
      <c r="M232">
        <v>0.25</v>
      </c>
      <c r="N232" s="58">
        <v>1.0416666666666666E-2</v>
      </c>
      <c r="O232">
        <v>8</v>
      </c>
      <c r="P232">
        <v>0</v>
      </c>
      <c r="Q232" s="58">
        <v>0</v>
      </c>
      <c r="R232">
        <v>65</v>
      </c>
      <c r="S232">
        <v>0</v>
      </c>
      <c r="T232">
        <v>0</v>
      </c>
      <c r="U232" s="16">
        <f t="shared" si="43"/>
        <v>0.3125</v>
      </c>
      <c r="V232" s="17">
        <f t="shared" si="44"/>
        <v>450</v>
      </c>
      <c r="W232" s="18">
        <f t="shared" si="45"/>
        <v>2.0833333333333333E-3</v>
      </c>
      <c r="X232" s="19">
        <f t="shared" si="46"/>
        <v>3</v>
      </c>
      <c r="Y232" s="20">
        <f t="shared" si="47"/>
        <v>5.333333333333333</v>
      </c>
      <c r="Z232" s="18">
        <v>3.4722222222222224E-4</v>
      </c>
      <c r="AA232" s="18">
        <v>3.4722222222222224E-4</v>
      </c>
      <c r="AB232" s="18">
        <v>1.0416666666666667E-3</v>
      </c>
      <c r="AD232" s="18">
        <v>1.3888888888888889E-3</v>
      </c>
      <c r="AE232" s="18">
        <v>4.1666666666666669E-4</v>
      </c>
      <c r="AF232" s="18">
        <v>4.1666666666666669E-4</v>
      </c>
      <c r="AG232" s="18">
        <v>2.4305555555555556E-3</v>
      </c>
      <c r="AH232" s="18">
        <v>1.6203703703703703E-3</v>
      </c>
      <c r="AI232" s="18">
        <v>1.6203703703703703E-3</v>
      </c>
      <c r="AJ232" s="18">
        <v>5.5555555555555556E-4</v>
      </c>
      <c r="AK232" s="18">
        <v>5.5555555555555556E-4</v>
      </c>
      <c r="AL232" s="18">
        <v>5.5555555555555556E-4</v>
      </c>
      <c r="AM232" s="18">
        <v>5.5555555555555556E-4</v>
      </c>
      <c r="AN232" s="18"/>
      <c r="AO232" s="18"/>
      <c r="AP232" s="18"/>
      <c r="AQ232" s="18">
        <v>2.0833333333333333E-3</v>
      </c>
      <c r="AR232" s="18"/>
      <c r="AS232" s="18">
        <v>2.0833333333333333E-3</v>
      </c>
      <c r="AT232" s="18">
        <v>3.472222222222222E-3</v>
      </c>
      <c r="AU232" s="18">
        <v>3.472222222222222E-3</v>
      </c>
      <c r="AV232" s="18">
        <v>3.472222222222222E-3</v>
      </c>
      <c r="AW232" s="18">
        <v>3.472222222222222E-3</v>
      </c>
      <c r="AX232" s="18">
        <v>3.472222222222222E-3</v>
      </c>
      <c r="AY232" s="18"/>
      <c r="AZ232" s="18">
        <v>4.6296296296296293E-4</v>
      </c>
      <c r="BA232" s="18">
        <v>3.4722222222222224E-4</v>
      </c>
      <c r="BB232" s="18"/>
      <c r="BC232" s="18"/>
      <c r="BD232" s="18"/>
      <c r="BE232" s="18">
        <v>3.4722222222222224E-4</v>
      </c>
      <c r="BF232" s="18">
        <v>6.9444444444444447E-4</v>
      </c>
      <c r="BG232" s="18">
        <v>6.9444444444444447E-4</v>
      </c>
      <c r="BH232" s="18">
        <v>6.9444444444444447E-4</v>
      </c>
      <c r="BI232" s="18">
        <v>6.9444444444444447E-4</v>
      </c>
      <c r="BJ232" s="18">
        <v>1.3888888888888889E-3</v>
      </c>
      <c r="BK232" s="18">
        <v>1.3888888888888889E-3</v>
      </c>
      <c r="BL232" s="18">
        <v>1.3888888888888889E-3</v>
      </c>
      <c r="BM232" s="18">
        <v>1.3888888888888889E-3</v>
      </c>
      <c r="BN232" s="18">
        <v>1.3888888888888889E-3</v>
      </c>
      <c r="BO232" s="18">
        <v>1.3888888888888889E-3</v>
      </c>
      <c r="BP232" s="18">
        <v>1.3888888888888889E-3</v>
      </c>
      <c r="BQ232" s="18">
        <f t="shared" si="48"/>
        <v>2.0833333333333333E-3</v>
      </c>
      <c r="BR232" s="18">
        <f t="shared" si="49"/>
        <v>2.0833333333333333E-3</v>
      </c>
    </row>
    <row r="233" spans="1:70" x14ac:dyDescent="0.25">
      <c r="A233" s="1">
        <f t="shared" si="40"/>
        <v>36</v>
      </c>
      <c r="B233" s="2">
        <f t="shared" si="41"/>
        <v>9</v>
      </c>
      <c r="C233" s="2">
        <f t="shared" si="42"/>
        <v>2021</v>
      </c>
      <c r="D233">
        <v>1409</v>
      </c>
      <c r="E233" s="59">
        <v>44447</v>
      </c>
      <c r="F233" t="s">
        <v>19</v>
      </c>
      <c r="G233" t="s">
        <v>15</v>
      </c>
      <c r="H233" s="58">
        <v>0.3125</v>
      </c>
      <c r="I233">
        <v>7.5</v>
      </c>
      <c r="J233">
        <v>99</v>
      </c>
      <c r="K233">
        <v>0</v>
      </c>
      <c r="L233" s="58">
        <v>0</v>
      </c>
      <c r="M233">
        <v>0</v>
      </c>
      <c r="N233" s="58">
        <v>0</v>
      </c>
      <c r="O233">
        <v>14</v>
      </c>
      <c r="P233">
        <v>0</v>
      </c>
      <c r="Q233" s="58">
        <v>0</v>
      </c>
      <c r="R233">
        <v>61</v>
      </c>
      <c r="S233">
        <v>0</v>
      </c>
      <c r="T233">
        <v>0</v>
      </c>
      <c r="U233" s="16">
        <f t="shared" si="43"/>
        <v>0.3125</v>
      </c>
      <c r="V233" s="17">
        <f t="shared" si="44"/>
        <v>450</v>
      </c>
      <c r="W233" s="18">
        <f t="shared" si="45"/>
        <v>3.1565656565656565E-3</v>
      </c>
      <c r="X233" s="19">
        <f t="shared" si="46"/>
        <v>4.5454545454545459</v>
      </c>
      <c r="Y233" s="20">
        <f t="shared" si="47"/>
        <v>14.141414141414142</v>
      </c>
      <c r="Z233" s="18">
        <v>3.4722222222222224E-4</v>
      </c>
      <c r="AA233" s="18">
        <v>3.4722222222222224E-4</v>
      </c>
      <c r="AB233" s="18">
        <v>1.0416666666666667E-3</v>
      </c>
      <c r="AD233" s="18">
        <v>1.3888888888888889E-3</v>
      </c>
      <c r="AE233" s="18">
        <v>4.1666666666666669E-4</v>
      </c>
      <c r="AF233" s="18">
        <v>4.1666666666666669E-4</v>
      </c>
      <c r="AG233" s="18">
        <v>2.4305555555555556E-3</v>
      </c>
      <c r="AH233" s="18">
        <v>1.6203703703703703E-3</v>
      </c>
      <c r="AI233" s="18">
        <v>1.6203703703703703E-3</v>
      </c>
      <c r="AJ233" s="18">
        <v>5.5555555555555556E-4</v>
      </c>
      <c r="AK233" s="18">
        <v>5.5555555555555556E-4</v>
      </c>
      <c r="AL233" s="18">
        <v>5.5555555555555556E-4</v>
      </c>
      <c r="AM233" s="18">
        <v>5.5555555555555556E-4</v>
      </c>
      <c r="AN233" s="18"/>
      <c r="AO233" s="18"/>
      <c r="AP233" s="18"/>
      <c r="AQ233" s="18">
        <v>2.0833333333333333E-3</v>
      </c>
      <c r="AR233" s="18"/>
      <c r="AS233" s="18">
        <v>2.0833333333333333E-3</v>
      </c>
      <c r="AT233" s="18">
        <v>3.472222222222222E-3</v>
      </c>
      <c r="AU233" s="18">
        <v>3.472222222222222E-3</v>
      </c>
      <c r="AV233" s="18">
        <v>3.472222222222222E-3</v>
      </c>
      <c r="AW233" s="18">
        <v>3.472222222222222E-3</v>
      </c>
      <c r="AX233" s="18">
        <v>3.472222222222222E-3</v>
      </c>
      <c r="AY233" s="18"/>
      <c r="AZ233" s="18">
        <v>4.6296296296296293E-4</v>
      </c>
      <c r="BA233" s="18">
        <v>3.4722222222222224E-4</v>
      </c>
      <c r="BB233" s="18"/>
      <c r="BC233" s="18"/>
      <c r="BD233" s="18"/>
      <c r="BE233" s="18">
        <v>3.4722222222222224E-4</v>
      </c>
      <c r="BF233" s="18">
        <v>6.9444444444444447E-4</v>
      </c>
      <c r="BG233" s="18">
        <v>6.9444444444444447E-4</v>
      </c>
      <c r="BH233" s="18">
        <v>6.9444444444444447E-4</v>
      </c>
      <c r="BI233" s="18">
        <v>6.9444444444444447E-4</v>
      </c>
      <c r="BJ233" s="18">
        <v>1.3888888888888889E-3</v>
      </c>
      <c r="BK233" s="18">
        <v>1.3888888888888889E-3</v>
      </c>
      <c r="BL233" s="18">
        <v>1.3888888888888889E-3</v>
      </c>
      <c r="BM233" s="18">
        <v>1.3888888888888889E-3</v>
      </c>
      <c r="BN233" s="18">
        <v>1.3888888888888889E-3</v>
      </c>
      <c r="BO233" s="18">
        <v>1.3888888888888889E-3</v>
      </c>
      <c r="BP233" s="18">
        <v>1.3888888888888889E-3</v>
      </c>
      <c r="BQ233" s="18">
        <f t="shared" si="48"/>
        <v>3.1565656565656565E-3</v>
      </c>
      <c r="BR233" s="18">
        <f t="shared" si="49"/>
        <v>3.1565656565656565E-3</v>
      </c>
    </row>
    <row r="234" spans="1:70" x14ac:dyDescent="0.25">
      <c r="A234" s="1">
        <f t="shared" si="40"/>
        <v>36</v>
      </c>
      <c r="B234" s="2">
        <f t="shared" si="41"/>
        <v>9</v>
      </c>
      <c r="C234" s="2">
        <f t="shared" si="42"/>
        <v>2021</v>
      </c>
      <c r="D234">
        <v>601</v>
      </c>
      <c r="E234" s="59">
        <v>44447</v>
      </c>
      <c r="F234" t="s">
        <v>165</v>
      </c>
      <c r="G234" t="s">
        <v>12</v>
      </c>
      <c r="H234" s="58">
        <v>0.33333333333333331</v>
      </c>
      <c r="I234">
        <v>8</v>
      </c>
      <c r="J234">
        <v>116</v>
      </c>
      <c r="K234">
        <v>0</v>
      </c>
      <c r="L234" s="58">
        <v>0</v>
      </c>
      <c r="M234">
        <v>0</v>
      </c>
      <c r="N234" s="58">
        <v>0</v>
      </c>
      <c r="O234">
        <v>0</v>
      </c>
      <c r="P234">
        <v>0</v>
      </c>
      <c r="Q234" s="58">
        <v>0</v>
      </c>
      <c r="R234">
        <v>0</v>
      </c>
      <c r="S234">
        <v>0</v>
      </c>
      <c r="T234">
        <v>0</v>
      </c>
      <c r="U234" s="16">
        <f t="shared" si="43"/>
        <v>0.33333333333333331</v>
      </c>
      <c r="V234" s="17">
        <f t="shared" si="44"/>
        <v>479.99999999999994</v>
      </c>
      <c r="W234" s="18">
        <f t="shared" si="45"/>
        <v>2.8735632183908046E-3</v>
      </c>
      <c r="X234" s="19">
        <f t="shared" si="46"/>
        <v>4.137931034482758</v>
      </c>
      <c r="Y234" s="20">
        <f t="shared" si="47"/>
        <v>0</v>
      </c>
      <c r="Z234" s="18">
        <v>3.4722222222222224E-4</v>
      </c>
      <c r="AA234" s="18">
        <v>3.4722222222222224E-4</v>
      </c>
      <c r="AB234" s="18">
        <v>1.0416666666666667E-3</v>
      </c>
      <c r="AD234" s="18">
        <v>1.3888888888888889E-3</v>
      </c>
      <c r="AE234" s="18">
        <v>4.1666666666666669E-4</v>
      </c>
      <c r="AF234" s="18">
        <v>4.1666666666666669E-4</v>
      </c>
      <c r="AG234" s="18">
        <v>2.4305555555555556E-3</v>
      </c>
      <c r="AH234" s="18">
        <v>1.6203703703703703E-3</v>
      </c>
      <c r="AI234" s="18">
        <v>1.6203703703703703E-3</v>
      </c>
      <c r="AJ234" s="18">
        <v>5.5555555555555556E-4</v>
      </c>
      <c r="AK234" s="18">
        <v>5.5555555555555556E-4</v>
      </c>
      <c r="AL234" s="18">
        <v>5.5555555555555556E-4</v>
      </c>
      <c r="AM234" s="18">
        <v>5.5555555555555556E-4</v>
      </c>
      <c r="AN234" s="18"/>
      <c r="AO234" s="18"/>
      <c r="AP234" s="18"/>
      <c r="AQ234" s="18">
        <v>2.0833333333333333E-3</v>
      </c>
      <c r="AR234" s="18"/>
      <c r="AS234" s="18">
        <v>2.0833333333333333E-3</v>
      </c>
      <c r="AT234" s="18">
        <v>3.472222222222222E-3</v>
      </c>
      <c r="AU234" s="18">
        <v>3.472222222222222E-3</v>
      </c>
      <c r="AV234" s="18">
        <v>3.472222222222222E-3</v>
      </c>
      <c r="AW234" s="18">
        <v>3.472222222222222E-3</v>
      </c>
      <c r="AX234" s="18">
        <v>3.472222222222222E-3</v>
      </c>
      <c r="AY234" s="18"/>
      <c r="AZ234" s="18">
        <v>4.6296296296296293E-4</v>
      </c>
      <c r="BA234" s="18">
        <v>3.4722222222222224E-4</v>
      </c>
      <c r="BB234" s="18"/>
      <c r="BC234" s="18"/>
      <c r="BD234" s="18"/>
      <c r="BE234" s="18">
        <v>3.4722222222222224E-4</v>
      </c>
      <c r="BF234" s="18">
        <v>6.9444444444444447E-4</v>
      </c>
      <c r="BG234" s="18">
        <v>6.9444444444444447E-4</v>
      </c>
      <c r="BH234" s="18">
        <v>6.9444444444444447E-4</v>
      </c>
      <c r="BI234" s="18">
        <v>6.9444444444444447E-4</v>
      </c>
      <c r="BJ234" s="18">
        <v>1.3888888888888889E-3</v>
      </c>
      <c r="BK234" s="18">
        <v>1.3888888888888889E-3</v>
      </c>
      <c r="BL234" s="18">
        <v>1.3888888888888889E-3</v>
      </c>
      <c r="BM234" s="18">
        <v>1.3888888888888889E-3</v>
      </c>
      <c r="BN234" s="18">
        <v>1.3888888888888889E-3</v>
      </c>
      <c r="BO234" s="18">
        <v>1.3888888888888889E-3</v>
      </c>
      <c r="BP234" s="18">
        <v>1.3888888888888889E-3</v>
      </c>
      <c r="BQ234" s="18">
        <f t="shared" si="48"/>
        <v>2.8735632183908046E-3</v>
      </c>
      <c r="BR234" s="18">
        <f t="shared" si="49"/>
        <v>2.8735632183908046E-3</v>
      </c>
    </row>
    <row r="235" spans="1:70" x14ac:dyDescent="0.25">
      <c r="A235" s="1">
        <f t="shared" si="40"/>
        <v>36</v>
      </c>
      <c r="B235" s="2">
        <f t="shared" si="41"/>
        <v>9</v>
      </c>
      <c r="C235" s="2">
        <f t="shared" si="42"/>
        <v>2021</v>
      </c>
      <c r="D235">
        <v>1223</v>
      </c>
      <c r="E235" s="59">
        <v>44447</v>
      </c>
      <c r="F235" t="s">
        <v>165</v>
      </c>
      <c r="G235" t="s">
        <v>10</v>
      </c>
      <c r="H235" s="58">
        <v>0.33333333333333331</v>
      </c>
      <c r="I235">
        <v>8</v>
      </c>
      <c r="J235">
        <v>94</v>
      </c>
      <c r="K235">
        <v>1</v>
      </c>
      <c r="L235" s="58">
        <v>4.1666666666666664E-2</v>
      </c>
      <c r="M235">
        <v>0</v>
      </c>
      <c r="N235" s="58">
        <v>0</v>
      </c>
      <c r="O235">
        <v>0</v>
      </c>
      <c r="P235">
        <v>1</v>
      </c>
      <c r="Q235" s="58">
        <v>4.1666666666666664E-2</v>
      </c>
      <c r="R235">
        <v>0</v>
      </c>
      <c r="S235">
        <v>0</v>
      </c>
      <c r="T235">
        <v>0</v>
      </c>
      <c r="U235" s="16">
        <f t="shared" si="43"/>
        <v>0.29166666666666663</v>
      </c>
      <c r="V235" s="17">
        <f t="shared" si="44"/>
        <v>419.99999999999994</v>
      </c>
      <c r="W235" s="18">
        <f t="shared" si="45"/>
        <v>3.1028368794326238E-3</v>
      </c>
      <c r="X235" s="19">
        <f t="shared" si="46"/>
        <v>4.4680851063829783</v>
      </c>
      <c r="Y235" s="20">
        <f t="shared" si="47"/>
        <v>0</v>
      </c>
      <c r="Z235" s="18">
        <v>3.4722222222222224E-4</v>
      </c>
      <c r="AA235" s="18">
        <v>3.4722222222222224E-4</v>
      </c>
      <c r="AB235" s="18">
        <v>1.0416666666666667E-3</v>
      </c>
      <c r="AD235" s="18">
        <v>1.3888888888888889E-3</v>
      </c>
      <c r="AE235" s="18">
        <v>4.1666666666666669E-4</v>
      </c>
      <c r="AF235" s="18">
        <v>4.1666666666666669E-4</v>
      </c>
      <c r="AG235" s="18">
        <v>2.4305555555555556E-3</v>
      </c>
      <c r="AH235" s="18">
        <v>1.6203703703703703E-3</v>
      </c>
      <c r="AI235" s="18">
        <v>1.6203703703703703E-3</v>
      </c>
      <c r="AJ235" s="18">
        <v>5.5555555555555556E-4</v>
      </c>
      <c r="AK235" s="18">
        <v>5.5555555555555556E-4</v>
      </c>
      <c r="AL235" s="18">
        <v>5.5555555555555556E-4</v>
      </c>
      <c r="AM235" s="18">
        <v>5.5555555555555556E-4</v>
      </c>
      <c r="AN235" s="18"/>
      <c r="AO235" s="18"/>
      <c r="AP235" s="18"/>
      <c r="AQ235" s="18">
        <v>2.0833333333333333E-3</v>
      </c>
      <c r="AR235" s="18"/>
      <c r="AS235" s="18">
        <v>2.0833333333333333E-3</v>
      </c>
      <c r="AT235" s="18">
        <v>3.472222222222222E-3</v>
      </c>
      <c r="AU235" s="18">
        <v>3.472222222222222E-3</v>
      </c>
      <c r="AV235" s="18">
        <v>3.472222222222222E-3</v>
      </c>
      <c r="AW235" s="18">
        <v>3.472222222222222E-3</v>
      </c>
      <c r="AX235" s="18">
        <v>3.472222222222222E-3</v>
      </c>
      <c r="AY235" s="18"/>
      <c r="AZ235" s="18">
        <v>4.6296296296296293E-4</v>
      </c>
      <c r="BA235" s="18">
        <v>3.4722222222222224E-4</v>
      </c>
      <c r="BB235" s="18"/>
      <c r="BC235" s="18"/>
      <c r="BD235" s="18"/>
      <c r="BE235" s="18">
        <v>3.4722222222222224E-4</v>
      </c>
      <c r="BF235" s="18">
        <v>6.9444444444444447E-4</v>
      </c>
      <c r="BG235" s="18">
        <v>6.9444444444444447E-4</v>
      </c>
      <c r="BH235" s="18">
        <v>6.9444444444444447E-4</v>
      </c>
      <c r="BI235" s="18">
        <v>6.9444444444444447E-4</v>
      </c>
      <c r="BJ235" s="18">
        <v>1.3888888888888889E-3</v>
      </c>
      <c r="BK235" s="18">
        <v>1.3888888888888889E-3</v>
      </c>
      <c r="BL235" s="18">
        <v>1.3888888888888889E-3</v>
      </c>
      <c r="BM235" s="18">
        <v>1.3888888888888889E-3</v>
      </c>
      <c r="BN235" s="18">
        <v>1.3888888888888889E-3</v>
      </c>
      <c r="BO235" s="18">
        <v>1.3888888888888889E-3</v>
      </c>
      <c r="BP235" s="18">
        <v>1.3888888888888889E-3</v>
      </c>
      <c r="BQ235" s="18">
        <f t="shared" si="48"/>
        <v>3.1028368794326238E-3</v>
      </c>
      <c r="BR235" s="18">
        <f t="shared" si="49"/>
        <v>3.1028368794326238E-3</v>
      </c>
    </row>
    <row r="236" spans="1:70" x14ac:dyDescent="0.25">
      <c r="A236" s="1">
        <f t="shared" si="40"/>
        <v>36</v>
      </c>
      <c r="B236" s="2">
        <f t="shared" si="41"/>
        <v>9</v>
      </c>
      <c r="C236" s="2">
        <f t="shared" si="42"/>
        <v>2021</v>
      </c>
      <c r="D236">
        <v>12540</v>
      </c>
      <c r="E236" s="59">
        <v>44447</v>
      </c>
      <c r="F236" t="s">
        <v>62</v>
      </c>
      <c r="G236" t="s">
        <v>12</v>
      </c>
      <c r="H236" s="58">
        <v>0.33333333333333331</v>
      </c>
      <c r="I236">
        <v>8</v>
      </c>
      <c r="J236">
        <v>96</v>
      </c>
      <c r="K236">
        <v>0</v>
      </c>
      <c r="L236" s="58">
        <v>0</v>
      </c>
      <c r="M236">
        <v>0</v>
      </c>
      <c r="N236" s="58">
        <v>0</v>
      </c>
      <c r="O236">
        <v>0</v>
      </c>
      <c r="P236">
        <v>0</v>
      </c>
      <c r="Q236" s="58">
        <v>0</v>
      </c>
      <c r="R236">
        <v>0</v>
      </c>
      <c r="S236">
        <v>0</v>
      </c>
      <c r="T236">
        <v>0</v>
      </c>
      <c r="U236" s="16">
        <f t="shared" si="43"/>
        <v>0.33333333333333331</v>
      </c>
      <c r="V236" s="17">
        <f t="shared" si="44"/>
        <v>479.99999999999994</v>
      </c>
      <c r="W236" s="18">
        <f t="shared" si="45"/>
        <v>3.472222222222222E-3</v>
      </c>
      <c r="X236" s="19">
        <f t="shared" si="46"/>
        <v>4.9999999999999991</v>
      </c>
      <c r="Y236" s="20">
        <f t="shared" si="47"/>
        <v>0</v>
      </c>
      <c r="Z236" s="18">
        <v>3.4722222222222224E-4</v>
      </c>
      <c r="AA236" s="18">
        <v>3.4722222222222224E-4</v>
      </c>
      <c r="AB236" s="18">
        <v>1.0416666666666667E-3</v>
      </c>
      <c r="AD236" s="18">
        <v>1.3888888888888889E-3</v>
      </c>
      <c r="AE236" s="18">
        <v>4.1666666666666669E-4</v>
      </c>
      <c r="AF236" s="18">
        <v>4.1666666666666669E-4</v>
      </c>
      <c r="AG236" s="18">
        <v>2.4305555555555556E-3</v>
      </c>
      <c r="AH236" s="18">
        <v>1.6203703703703703E-3</v>
      </c>
      <c r="AI236" s="18">
        <v>1.6203703703703703E-3</v>
      </c>
      <c r="AJ236" s="18">
        <v>5.5555555555555556E-4</v>
      </c>
      <c r="AK236" s="18">
        <v>5.5555555555555556E-4</v>
      </c>
      <c r="AL236" s="18">
        <v>5.5555555555555556E-4</v>
      </c>
      <c r="AM236" s="18">
        <v>5.5555555555555556E-4</v>
      </c>
      <c r="AN236" s="18"/>
      <c r="AO236" s="18"/>
      <c r="AP236" s="18"/>
      <c r="AQ236" s="18">
        <v>2.0833333333333333E-3</v>
      </c>
      <c r="AR236" s="18"/>
      <c r="AS236" s="18">
        <v>2.0833333333333333E-3</v>
      </c>
      <c r="AT236" s="18">
        <v>3.472222222222222E-3</v>
      </c>
      <c r="AU236" s="18">
        <v>3.472222222222222E-3</v>
      </c>
      <c r="AV236" s="18">
        <v>3.472222222222222E-3</v>
      </c>
      <c r="AW236" s="18">
        <v>3.472222222222222E-3</v>
      </c>
      <c r="AX236" s="18">
        <v>3.472222222222222E-3</v>
      </c>
      <c r="AY236" s="18"/>
      <c r="AZ236" s="18">
        <v>4.6296296296296293E-4</v>
      </c>
      <c r="BA236" s="18">
        <v>3.4722222222222224E-4</v>
      </c>
      <c r="BB236" s="18"/>
      <c r="BC236" s="18"/>
      <c r="BD236" s="18"/>
      <c r="BE236" s="18">
        <v>3.4722222222222224E-4</v>
      </c>
      <c r="BF236" s="18">
        <v>6.9444444444444447E-4</v>
      </c>
      <c r="BG236" s="18">
        <v>6.9444444444444447E-4</v>
      </c>
      <c r="BH236" s="18">
        <v>6.9444444444444447E-4</v>
      </c>
      <c r="BI236" s="18">
        <v>6.9444444444444447E-4</v>
      </c>
      <c r="BJ236" s="18">
        <v>1.3888888888888889E-3</v>
      </c>
      <c r="BK236" s="18">
        <v>1.3888888888888889E-3</v>
      </c>
      <c r="BL236" s="18">
        <v>1.3888888888888889E-3</v>
      </c>
      <c r="BM236" s="18">
        <v>1.3888888888888889E-3</v>
      </c>
      <c r="BN236" s="18">
        <v>1.3888888888888889E-3</v>
      </c>
      <c r="BO236" s="18">
        <v>1.3888888888888889E-3</v>
      </c>
      <c r="BP236" s="18">
        <v>1.3888888888888889E-3</v>
      </c>
      <c r="BQ236" s="18">
        <f t="shared" si="48"/>
        <v>3.472222222222222E-3</v>
      </c>
      <c r="BR236" s="18">
        <f t="shared" si="49"/>
        <v>3.472222222222222E-3</v>
      </c>
    </row>
    <row r="237" spans="1:70" x14ac:dyDescent="0.25">
      <c r="A237" s="1">
        <f t="shared" si="40"/>
        <v>36</v>
      </c>
      <c r="B237" s="2">
        <f t="shared" si="41"/>
        <v>9</v>
      </c>
      <c r="C237" s="2">
        <f t="shared" si="42"/>
        <v>2021</v>
      </c>
      <c r="D237">
        <v>1337</v>
      </c>
      <c r="E237" s="59">
        <v>44447</v>
      </c>
      <c r="F237" t="s">
        <v>62</v>
      </c>
      <c r="G237" t="s">
        <v>10</v>
      </c>
      <c r="H237" s="58">
        <v>0.33333333333333331</v>
      </c>
      <c r="I237">
        <v>8</v>
      </c>
      <c r="J237">
        <v>83</v>
      </c>
      <c r="K237">
        <v>0</v>
      </c>
      <c r="L237" s="58">
        <v>0</v>
      </c>
      <c r="M237">
        <v>0</v>
      </c>
      <c r="N237" s="58">
        <v>0</v>
      </c>
      <c r="O237">
        <v>0</v>
      </c>
      <c r="P237">
        <v>3</v>
      </c>
      <c r="Q237" s="58">
        <v>0.125</v>
      </c>
      <c r="R237">
        <v>0</v>
      </c>
      <c r="S237">
        <v>0</v>
      </c>
      <c r="T237">
        <v>0</v>
      </c>
      <c r="U237" s="16">
        <f t="shared" si="43"/>
        <v>0.20833333333333331</v>
      </c>
      <c r="V237" s="17">
        <f t="shared" si="44"/>
        <v>299.99999999999994</v>
      </c>
      <c r="W237" s="18">
        <f t="shared" si="45"/>
        <v>2.5100401606425703E-3</v>
      </c>
      <c r="X237" s="19">
        <f t="shared" si="46"/>
        <v>3.6144578313253004</v>
      </c>
      <c r="Y237" s="20">
        <f t="shared" si="47"/>
        <v>0</v>
      </c>
      <c r="Z237" s="18">
        <v>3.4722222222222224E-4</v>
      </c>
      <c r="AA237" s="18">
        <v>3.4722222222222224E-4</v>
      </c>
      <c r="AB237" s="18">
        <v>1.0416666666666667E-3</v>
      </c>
      <c r="AD237" s="18">
        <v>1.3888888888888889E-3</v>
      </c>
      <c r="AE237" s="18">
        <v>4.1666666666666669E-4</v>
      </c>
      <c r="AF237" s="18">
        <v>4.1666666666666669E-4</v>
      </c>
      <c r="AG237" s="18">
        <v>2.4305555555555556E-3</v>
      </c>
      <c r="AH237" s="18">
        <v>1.6203703703703703E-3</v>
      </c>
      <c r="AI237" s="18">
        <v>1.6203703703703703E-3</v>
      </c>
      <c r="AJ237" s="18">
        <v>5.5555555555555556E-4</v>
      </c>
      <c r="AK237" s="18">
        <v>5.5555555555555556E-4</v>
      </c>
      <c r="AL237" s="18">
        <v>5.5555555555555556E-4</v>
      </c>
      <c r="AM237" s="18">
        <v>5.5555555555555556E-4</v>
      </c>
      <c r="AN237" s="18"/>
      <c r="AO237" s="18"/>
      <c r="AP237" s="18"/>
      <c r="AQ237" s="18">
        <v>2.0833333333333333E-3</v>
      </c>
      <c r="AR237" s="18"/>
      <c r="AS237" s="18">
        <v>2.0833333333333333E-3</v>
      </c>
      <c r="AT237" s="18">
        <v>3.472222222222222E-3</v>
      </c>
      <c r="AU237" s="18">
        <v>3.472222222222222E-3</v>
      </c>
      <c r="AV237" s="18">
        <v>3.472222222222222E-3</v>
      </c>
      <c r="AW237" s="18">
        <v>3.472222222222222E-3</v>
      </c>
      <c r="AX237" s="18">
        <v>3.472222222222222E-3</v>
      </c>
      <c r="AY237" s="18"/>
      <c r="AZ237" s="18">
        <v>4.6296296296296293E-4</v>
      </c>
      <c r="BA237" s="18">
        <v>3.4722222222222224E-4</v>
      </c>
      <c r="BB237" s="18"/>
      <c r="BC237" s="18"/>
      <c r="BD237" s="18"/>
      <c r="BE237" s="18">
        <v>3.4722222222222224E-4</v>
      </c>
      <c r="BF237" s="18">
        <v>6.9444444444444447E-4</v>
      </c>
      <c r="BG237" s="18">
        <v>6.9444444444444447E-4</v>
      </c>
      <c r="BH237" s="18">
        <v>6.9444444444444447E-4</v>
      </c>
      <c r="BI237" s="18">
        <v>6.9444444444444447E-4</v>
      </c>
      <c r="BJ237" s="18">
        <v>1.3888888888888889E-3</v>
      </c>
      <c r="BK237" s="18">
        <v>1.3888888888888889E-3</v>
      </c>
      <c r="BL237" s="18">
        <v>1.3888888888888889E-3</v>
      </c>
      <c r="BM237" s="18">
        <v>1.3888888888888889E-3</v>
      </c>
      <c r="BN237" s="18">
        <v>1.3888888888888889E-3</v>
      </c>
      <c r="BO237" s="18">
        <v>1.3888888888888889E-3</v>
      </c>
      <c r="BP237" s="18">
        <v>1.3888888888888889E-3</v>
      </c>
      <c r="BQ237" s="18">
        <f t="shared" si="48"/>
        <v>2.5100401606425703E-3</v>
      </c>
      <c r="BR237" s="18">
        <f t="shared" si="49"/>
        <v>2.5100401606425703E-3</v>
      </c>
    </row>
    <row r="238" spans="1:70" x14ac:dyDescent="0.25">
      <c r="A238" s="1">
        <f t="shared" si="40"/>
        <v>36</v>
      </c>
      <c r="B238" s="2">
        <f t="shared" si="41"/>
        <v>9</v>
      </c>
      <c r="C238" s="2">
        <f t="shared" si="42"/>
        <v>2021</v>
      </c>
      <c r="D238">
        <v>12081</v>
      </c>
      <c r="E238" s="59">
        <v>44447</v>
      </c>
      <c r="F238" t="s">
        <v>20</v>
      </c>
      <c r="G238" t="s">
        <v>15</v>
      </c>
      <c r="H238" s="58">
        <v>0.3125</v>
      </c>
      <c r="I238">
        <v>7.5</v>
      </c>
      <c r="J238">
        <v>178</v>
      </c>
      <c r="K238">
        <v>0</v>
      </c>
      <c r="L238" s="58">
        <v>0</v>
      </c>
      <c r="M238">
        <v>0</v>
      </c>
      <c r="N238" s="58">
        <v>0</v>
      </c>
      <c r="O238">
        <v>24</v>
      </c>
      <c r="P238">
        <v>0</v>
      </c>
      <c r="Q238" s="58">
        <v>0</v>
      </c>
      <c r="R238">
        <v>0</v>
      </c>
      <c r="S238">
        <v>0</v>
      </c>
      <c r="T238">
        <v>0</v>
      </c>
      <c r="U238" s="16">
        <f t="shared" si="43"/>
        <v>0.3125</v>
      </c>
      <c r="V238" s="17">
        <f t="shared" si="44"/>
        <v>450</v>
      </c>
      <c r="W238" s="18">
        <f t="shared" si="45"/>
        <v>1.7556179775280898E-3</v>
      </c>
      <c r="X238" s="19">
        <f t="shared" si="46"/>
        <v>2.5280898876404496</v>
      </c>
      <c r="Y238" s="20">
        <f t="shared" si="47"/>
        <v>13.48314606741573</v>
      </c>
      <c r="Z238" s="18">
        <v>3.4722222222222224E-4</v>
      </c>
      <c r="AA238" s="18">
        <v>3.4722222222222224E-4</v>
      </c>
      <c r="AB238" s="18">
        <v>1.0416666666666667E-3</v>
      </c>
      <c r="AD238" s="18">
        <v>1.3888888888888889E-3</v>
      </c>
      <c r="AE238" s="18">
        <v>4.1666666666666669E-4</v>
      </c>
      <c r="AF238" s="18">
        <v>4.1666666666666669E-4</v>
      </c>
      <c r="AG238" s="18">
        <v>2.4305555555555556E-3</v>
      </c>
      <c r="AH238" s="18">
        <v>1.6203703703703703E-3</v>
      </c>
      <c r="AI238" s="18">
        <v>1.6203703703703703E-3</v>
      </c>
      <c r="AJ238" s="18">
        <v>5.5555555555555556E-4</v>
      </c>
      <c r="AK238" s="18">
        <v>5.5555555555555556E-4</v>
      </c>
      <c r="AL238" s="18">
        <v>5.5555555555555556E-4</v>
      </c>
      <c r="AM238" s="18">
        <v>5.5555555555555556E-4</v>
      </c>
      <c r="AN238" s="18"/>
      <c r="AO238" s="18"/>
      <c r="AP238" s="18"/>
      <c r="AQ238" s="18">
        <v>2.0833333333333333E-3</v>
      </c>
      <c r="AR238" s="18"/>
      <c r="AS238" s="18">
        <v>2.0833333333333333E-3</v>
      </c>
      <c r="AT238" s="18">
        <v>3.472222222222222E-3</v>
      </c>
      <c r="AU238" s="18">
        <v>3.472222222222222E-3</v>
      </c>
      <c r="AV238" s="18">
        <v>3.472222222222222E-3</v>
      </c>
      <c r="AW238" s="18">
        <v>3.472222222222222E-3</v>
      </c>
      <c r="AX238" s="18">
        <v>3.472222222222222E-3</v>
      </c>
      <c r="AY238" s="18"/>
      <c r="AZ238" s="18">
        <v>4.6296296296296293E-4</v>
      </c>
      <c r="BA238" s="18">
        <v>3.4722222222222224E-4</v>
      </c>
      <c r="BB238" s="18"/>
      <c r="BC238" s="18"/>
      <c r="BD238" s="18"/>
      <c r="BE238" s="18">
        <v>3.4722222222222224E-4</v>
      </c>
      <c r="BF238" s="18">
        <v>6.9444444444444447E-4</v>
      </c>
      <c r="BG238" s="18">
        <v>6.9444444444444447E-4</v>
      </c>
      <c r="BH238" s="18">
        <v>6.9444444444444447E-4</v>
      </c>
      <c r="BI238" s="18">
        <v>6.9444444444444447E-4</v>
      </c>
      <c r="BJ238" s="18">
        <v>1.3888888888888889E-3</v>
      </c>
      <c r="BK238" s="18">
        <v>1.3888888888888889E-3</v>
      </c>
      <c r="BL238" s="18">
        <v>1.3888888888888889E-3</v>
      </c>
      <c r="BM238" s="18">
        <v>1.3888888888888889E-3</v>
      </c>
      <c r="BN238" s="18">
        <v>1.3888888888888889E-3</v>
      </c>
      <c r="BO238" s="18">
        <v>1.3888888888888889E-3</v>
      </c>
      <c r="BP238" s="18">
        <v>1.3888888888888889E-3</v>
      </c>
      <c r="BQ238" s="18">
        <f t="shared" si="48"/>
        <v>1.7556179775280898E-3</v>
      </c>
      <c r="BR238" s="18">
        <f t="shared" si="49"/>
        <v>1.7556179775280898E-3</v>
      </c>
    </row>
    <row r="239" spans="1:70" x14ac:dyDescent="0.25">
      <c r="A239" s="1">
        <f t="shared" si="40"/>
        <v>36</v>
      </c>
      <c r="B239" s="2">
        <f t="shared" si="41"/>
        <v>9</v>
      </c>
      <c r="C239" s="2">
        <f t="shared" si="42"/>
        <v>2021</v>
      </c>
      <c r="D239">
        <v>787</v>
      </c>
      <c r="E239" s="59">
        <v>44447</v>
      </c>
      <c r="F239" t="s">
        <v>21</v>
      </c>
      <c r="G239" t="s">
        <v>38</v>
      </c>
      <c r="H239" s="58">
        <v>0.3125</v>
      </c>
      <c r="I239">
        <v>7.5</v>
      </c>
      <c r="J239">
        <v>209</v>
      </c>
      <c r="K239">
        <v>0</v>
      </c>
      <c r="L239" s="58">
        <v>0</v>
      </c>
      <c r="M239">
        <v>0.17</v>
      </c>
      <c r="N239" s="58">
        <v>6.9444444444444441E-3</v>
      </c>
      <c r="O239">
        <v>18</v>
      </c>
      <c r="P239">
        <v>0</v>
      </c>
      <c r="Q239" s="58">
        <v>0</v>
      </c>
      <c r="R239">
        <v>0</v>
      </c>
      <c r="S239">
        <v>0</v>
      </c>
      <c r="T239">
        <v>0</v>
      </c>
      <c r="U239" s="16">
        <f t="shared" si="43"/>
        <v>0.3125</v>
      </c>
      <c r="V239" s="17">
        <f t="shared" si="44"/>
        <v>450</v>
      </c>
      <c r="W239" s="18">
        <f t="shared" si="45"/>
        <v>1.4952153110047847E-3</v>
      </c>
      <c r="X239" s="19">
        <f t="shared" si="46"/>
        <v>2.1531100478468899</v>
      </c>
      <c r="Y239" s="20">
        <f t="shared" si="47"/>
        <v>8.6124401913875595</v>
      </c>
      <c r="Z239" s="18">
        <v>3.4722222222222224E-4</v>
      </c>
      <c r="AA239" s="18">
        <v>3.4722222222222224E-4</v>
      </c>
      <c r="AB239" s="18">
        <v>1.0416666666666667E-3</v>
      </c>
      <c r="AD239" s="18">
        <v>1.3888888888888889E-3</v>
      </c>
      <c r="AE239" s="18">
        <v>4.1666666666666669E-4</v>
      </c>
      <c r="AF239" s="18">
        <v>4.1666666666666669E-4</v>
      </c>
      <c r="AG239" s="18">
        <v>2.4305555555555556E-3</v>
      </c>
      <c r="AH239" s="18">
        <v>1.6203703703703703E-3</v>
      </c>
      <c r="AI239" s="18">
        <v>1.6203703703703703E-3</v>
      </c>
      <c r="AJ239" s="18">
        <v>5.5555555555555556E-4</v>
      </c>
      <c r="AK239" s="18">
        <v>5.5555555555555556E-4</v>
      </c>
      <c r="AL239" s="18">
        <v>5.5555555555555556E-4</v>
      </c>
      <c r="AM239" s="18">
        <v>5.5555555555555556E-4</v>
      </c>
      <c r="AN239" s="18"/>
      <c r="AO239" s="18"/>
      <c r="AP239" s="18"/>
      <c r="AQ239" s="18">
        <v>2.0833333333333333E-3</v>
      </c>
      <c r="AR239" s="18"/>
      <c r="AS239" s="18">
        <v>2.0833333333333333E-3</v>
      </c>
      <c r="AT239" s="18">
        <v>3.472222222222222E-3</v>
      </c>
      <c r="AU239" s="18">
        <v>3.472222222222222E-3</v>
      </c>
      <c r="AV239" s="18">
        <v>3.472222222222222E-3</v>
      </c>
      <c r="AW239" s="18">
        <v>3.472222222222222E-3</v>
      </c>
      <c r="AX239" s="18">
        <v>3.472222222222222E-3</v>
      </c>
      <c r="AY239" s="18"/>
      <c r="AZ239" s="18">
        <v>4.6296296296296293E-4</v>
      </c>
      <c r="BA239" s="18">
        <v>3.4722222222222224E-4</v>
      </c>
      <c r="BB239" s="18"/>
      <c r="BC239" s="18"/>
      <c r="BD239" s="18"/>
      <c r="BE239" s="18">
        <v>3.4722222222222224E-4</v>
      </c>
      <c r="BF239" s="18">
        <v>6.9444444444444447E-4</v>
      </c>
      <c r="BG239" s="18">
        <v>6.9444444444444447E-4</v>
      </c>
      <c r="BH239" s="18">
        <v>6.9444444444444447E-4</v>
      </c>
      <c r="BI239" s="18">
        <v>6.9444444444444447E-4</v>
      </c>
      <c r="BJ239" s="18">
        <v>1.3888888888888889E-3</v>
      </c>
      <c r="BK239" s="18">
        <v>1.3888888888888889E-3</v>
      </c>
      <c r="BL239" s="18">
        <v>1.3888888888888889E-3</v>
      </c>
      <c r="BM239" s="18">
        <v>1.3888888888888889E-3</v>
      </c>
      <c r="BN239" s="18">
        <v>1.3888888888888889E-3</v>
      </c>
      <c r="BO239" s="18">
        <v>1.3888888888888889E-3</v>
      </c>
      <c r="BP239" s="18">
        <v>1.3888888888888889E-3</v>
      </c>
      <c r="BQ239" s="18">
        <f t="shared" si="48"/>
        <v>1.4952153110047847E-3</v>
      </c>
      <c r="BR239" s="18">
        <f t="shared" si="49"/>
        <v>1.4952153110047847E-3</v>
      </c>
    </row>
    <row r="240" spans="1:70" x14ac:dyDescent="0.25">
      <c r="A240" s="1">
        <f t="shared" si="40"/>
        <v>36</v>
      </c>
      <c r="B240" s="2">
        <f t="shared" si="41"/>
        <v>9</v>
      </c>
      <c r="C240" s="2">
        <f t="shared" si="42"/>
        <v>2021</v>
      </c>
      <c r="D240">
        <v>12072</v>
      </c>
      <c r="E240" s="59">
        <v>44447</v>
      </c>
      <c r="F240" t="s">
        <v>21</v>
      </c>
      <c r="G240" t="s">
        <v>14</v>
      </c>
      <c r="H240" s="58">
        <v>0.3125</v>
      </c>
      <c r="I240">
        <v>7.5</v>
      </c>
      <c r="J240">
        <v>119</v>
      </c>
      <c r="K240">
        <v>0</v>
      </c>
      <c r="L240" s="58">
        <v>0</v>
      </c>
      <c r="M240">
        <v>0.66</v>
      </c>
      <c r="N240" s="58">
        <v>2.7777777777777776E-2</v>
      </c>
      <c r="O240">
        <v>55</v>
      </c>
      <c r="P240">
        <v>0</v>
      </c>
      <c r="Q240" s="58">
        <v>0</v>
      </c>
      <c r="R240">
        <v>0</v>
      </c>
      <c r="S240">
        <v>0</v>
      </c>
      <c r="T240">
        <v>0</v>
      </c>
      <c r="U240" s="16">
        <f t="shared" si="43"/>
        <v>0.3125</v>
      </c>
      <c r="V240" s="17">
        <f t="shared" si="44"/>
        <v>450</v>
      </c>
      <c r="W240" s="18">
        <f t="shared" si="45"/>
        <v>2.6260504201680674E-3</v>
      </c>
      <c r="X240" s="19">
        <f t="shared" si="46"/>
        <v>3.7815126050420167</v>
      </c>
      <c r="Y240" s="20">
        <f t="shared" si="47"/>
        <v>46.218487394957982</v>
      </c>
      <c r="Z240" s="18">
        <v>3.4722222222222224E-4</v>
      </c>
      <c r="AA240" s="18">
        <v>3.4722222222222224E-4</v>
      </c>
      <c r="AB240" s="18">
        <v>1.0416666666666667E-3</v>
      </c>
      <c r="AD240" s="18">
        <v>1.3888888888888889E-3</v>
      </c>
      <c r="AE240" s="18">
        <v>4.1666666666666669E-4</v>
      </c>
      <c r="AF240" s="18">
        <v>4.1666666666666669E-4</v>
      </c>
      <c r="AG240" s="18">
        <v>2.4305555555555556E-3</v>
      </c>
      <c r="AH240" s="18">
        <v>1.6203703703703703E-3</v>
      </c>
      <c r="AI240" s="18">
        <v>1.6203703703703703E-3</v>
      </c>
      <c r="AJ240" s="18">
        <v>5.5555555555555556E-4</v>
      </c>
      <c r="AK240" s="18">
        <v>5.5555555555555556E-4</v>
      </c>
      <c r="AL240" s="18">
        <v>5.5555555555555556E-4</v>
      </c>
      <c r="AM240" s="18">
        <v>5.5555555555555556E-4</v>
      </c>
      <c r="AN240" s="18"/>
      <c r="AO240" s="18"/>
      <c r="AP240" s="18"/>
      <c r="AQ240" s="18">
        <v>2.0833333333333333E-3</v>
      </c>
      <c r="AR240" s="18"/>
      <c r="AS240" s="18">
        <v>2.0833333333333333E-3</v>
      </c>
      <c r="AT240" s="18">
        <v>3.472222222222222E-3</v>
      </c>
      <c r="AU240" s="18">
        <v>3.472222222222222E-3</v>
      </c>
      <c r="AV240" s="18">
        <v>3.472222222222222E-3</v>
      </c>
      <c r="AW240" s="18">
        <v>3.472222222222222E-3</v>
      </c>
      <c r="AX240" s="18">
        <v>3.472222222222222E-3</v>
      </c>
      <c r="AY240" s="18"/>
      <c r="AZ240" s="18">
        <v>4.6296296296296293E-4</v>
      </c>
      <c r="BA240" s="18">
        <v>3.4722222222222224E-4</v>
      </c>
      <c r="BB240" s="18"/>
      <c r="BC240" s="18"/>
      <c r="BD240" s="18"/>
      <c r="BE240" s="18">
        <v>3.4722222222222224E-4</v>
      </c>
      <c r="BF240" s="18">
        <v>6.9444444444444447E-4</v>
      </c>
      <c r="BG240" s="18">
        <v>6.9444444444444447E-4</v>
      </c>
      <c r="BH240" s="18">
        <v>6.9444444444444447E-4</v>
      </c>
      <c r="BI240" s="18">
        <v>6.9444444444444447E-4</v>
      </c>
      <c r="BJ240" s="18">
        <v>1.3888888888888889E-3</v>
      </c>
      <c r="BK240" s="18">
        <v>1.3888888888888889E-3</v>
      </c>
      <c r="BL240" s="18">
        <v>1.3888888888888889E-3</v>
      </c>
      <c r="BM240" s="18">
        <v>1.3888888888888889E-3</v>
      </c>
      <c r="BN240" s="18">
        <v>1.3888888888888889E-3</v>
      </c>
      <c r="BO240" s="18">
        <v>1.3888888888888889E-3</v>
      </c>
      <c r="BP240" s="18">
        <v>1.3888888888888889E-3</v>
      </c>
      <c r="BQ240" s="18">
        <f t="shared" si="48"/>
        <v>2.6260504201680674E-3</v>
      </c>
      <c r="BR240" s="18">
        <f t="shared" si="49"/>
        <v>2.6260504201680674E-3</v>
      </c>
    </row>
    <row r="241" spans="1:70" x14ac:dyDescent="0.25">
      <c r="A241" s="1">
        <f t="shared" si="40"/>
        <v>36</v>
      </c>
      <c r="B241" s="2">
        <f t="shared" si="41"/>
        <v>9</v>
      </c>
      <c r="C241" s="2">
        <f t="shared" si="42"/>
        <v>2021</v>
      </c>
      <c r="D241">
        <v>12164</v>
      </c>
      <c r="E241" s="59">
        <v>44447</v>
      </c>
      <c r="F241" t="s">
        <v>21</v>
      </c>
      <c r="G241" t="s">
        <v>15</v>
      </c>
      <c r="H241" s="58">
        <v>0.3125</v>
      </c>
      <c r="I241">
        <v>7.5</v>
      </c>
      <c r="J241">
        <v>143</v>
      </c>
      <c r="K241">
        <v>0</v>
      </c>
      <c r="L241" s="58">
        <v>0</v>
      </c>
      <c r="M241">
        <v>0.25</v>
      </c>
      <c r="N241" s="58">
        <v>1.0416666666666666E-2</v>
      </c>
      <c r="O241">
        <v>36</v>
      </c>
      <c r="P241">
        <v>0</v>
      </c>
      <c r="Q241" s="58">
        <v>0</v>
      </c>
      <c r="R241">
        <v>0</v>
      </c>
      <c r="S241">
        <v>0</v>
      </c>
      <c r="T241">
        <v>0</v>
      </c>
      <c r="U241" s="16">
        <f t="shared" si="43"/>
        <v>0.3125</v>
      </c>
      <c r="V241" s="17">
        <f t="shared" si="44"/>
        <v>450</v>
      </c>
      <c r="W241" s="18">
        <f t="shared" si="45"/>
        <v>2.1853146853146855E-3</v>
      </c>
      <c r="X241" s="19">
        <f t="shared" si="46"/>
        <v>3.1468531468531467</v>
      </c>
      <c r="Y241" s="20">
        <f t="shared" si="47"/>
        <v>25.174825174825173</v>
      </c>
      <c r="Z241" s="18">
        <v>3.4722222222222224E-4</v>
      </c>
      <c r="AA241" s="18">
        <v>3.4722222222222224E-4</v>
      </c>
      <c r="AB241" s="18">
        <v>1.0416666666666667E-3</v>
      </c>
      <c r="AD241" s="18">
        <v>1.3888888888888889E-3</v>
      </c>
      <c r="AE241" s="18">
        <v>4.1666666666666669E-4</v>
      </c>
      <c r="AF241" s="18">
        <v>4.1666666666666669E-4</v>
      </c>
      <c r="AG241" s="18">
        <v>2.4305555555555556E-3</v>
      </c>
      <c r="AH241" s="18">
        <v>1.6203703703703703E-3</v>
      </c>
      <c r="AI241" s="18">
        <v>1.6203703703703703E-3</v>
      </c>
      <c r="AJ241" s="18">
        <v>5.5555555555555556E-4</v>
      </c>
      <c r="AK241" s="18">
        <v>5.5555555555555556E-4</v>
      </c>
      <c r="AL241" s="18">
        <v>5.5555555555555556E-4</v>
      </c>
      <c r="AM241" s="18">
        <v>5.5555555555555556E-4</v>
      </c>
      <c r="AN241" s="18"/>
      <c r="AO241" s="18"/>
      <c r="AP241" s="18"/>
      <c r="AQ241" s="18">
        <v>2.0833333333333333E-3</v>
      </c>
      <c r="AR241" s="18"/>
      <c r="AS241" s="18">
        <v>2.0833333333333333E-3</v>
      </c>
      <c r="AT241" s="18">
        <v>3.472222222222222E-3</v>
      </c>
      <c r="AU241" s="18">
        <v>3.472222222222222E-3</v>
      </c>
      <c r="AV241" s="18">
        <v>3.472222222222222E-3</v>
      </c>
      <c r="AW241" s="18">
        <v>3.472222222222222E-3</v>
      </c>
      <c r="AX241" s="18">
        <v>3.472222222222222E-3</v>
      </c>
      <c r="AY241" s="18"/>
      <c r="AZ241" s="18">
        <v>4.6296296296296293E-4</v>
      </c>
      <c r="BA241" s="18">
        <v>3.4722222222222224E-4</v>
      </c>
      <c r="BB241" s="18"/>
      <c r="BC241" s="18"/>
      <c r="BD241" s="18"/>
      <c r="BE241" s="18">
        <v>3.4722222222222224E-4</v>
      </c>
      <c r="BF241" s="18">
        <v>6.9444444444444447E-4</v>
      </c>
      <c r="BG241" s="18">
        <v>6.9444444444444447E-4</v>
      </c>
      <c r="BH241" s="18">
        <v>6.9444444444444447E-4</v>
      </c>
      <c r="BI241" s="18">
        <v>6.9444444444444447E-4</v>
      </c>
      <c r="BJ241" s="18">
        <v>1.3888888888888889E-3</v>
      </c>
      <c r="BK241" s="18">
        <v>1.3888888888888889E-3</v>
      </c>
      <c r="BL241" s="18">
        <v>1.3888888888888889E-3</v>
      </c>
      <c r="BM241" s="18">
        <v>1.3888888888888889E-3</v>
      </c>
      <c r="BN241" s="18">
        <v>1.3888888888888889E-3</v>
      </c>
      <c r="BO241" s="18">
        <v>1.3888888888888889E-3</v>
      </c>
      <c r="BP241" s="18">
        <v>1.3888888888888889E-3</v>
      </c>
      <c r="BQ241" s="18">
        <f t="shared" si="48"/>
        <v>2.1853146853146855E-3</v>
      </c>
      <c r="BR241" s="18">
        <f t="shared" si="49"/>
        <v>2.1853146853146855E-3</v>
      </c>
    </row>
    <row r="242" spans="1:70" x14ac:dyDescent="0.25">
      <c r="A242" s="1">
        <f t="shared" si="40"/>
        <v>36</v>
      </c>
      <c r="B242" s="2">
        <f t="shared" si="41"/>
        <v>9</v>
      </c>
      <c r="C242" s="2">
        <f t="shared" si="42"/>
        <v>2021</v>
      </c>
      <c r="D242">
        <v>12082</v>
      </c>
      <c r="E242" s="59">
        <v>44447</v>
      </c>
      <c r="F242" t="s">
        <v>63</v>
      </c>
      <c r="G242" t="s">
        <v>14</v>
      </c>
      <c r="H242" s="58">
        <v>0.3125</v>
      </c>
      <c r="I242">
        <v>7.5</v>
      </c>
      <c r="J242">
        <v>493</v>
      </c>
      <c r="K242">
        <v>0</v>
      </c>
      <c r="L242" s="58">
        <v>0</v>
      </c>
      <c r="M242">
        <v>0.5</v>
      </c>
      <c r="N242" s="58">
        <v>2.0833333333333332E-2</v>
      </c>
      <c r="O242">
        <v>10</v>
      </c>
      <c r="P242">
        <v>0</v>
      </c>
      <c r="Q242" s="58">
        <v>0</v>
      </c>
      <c r="R242">
        <v>77</v>
      </c>
      <c r="S242">
        <v>0</v>
      </c>
      <c r="T242">
        <v>0</v>
      </c>
      <c r="U242" s="16">
        <f t="shared" si="43"/>
        <v>0.3125</v>
      </c>
      <c r="V242" s="17">
        <f t="shared" si="44"/>
        <v>450</v>
      </c>
      <c r="W242" s="18">
        <f t="shared" si="45"/>
        <v>6.3387423935091277E-4</v>
      </c>
      <c r="X242" s="19">
        <f t="shared" si="46"/>
        <v>0.91277890466531442</v>
      </c>
      <c r="Y242" s="20">
        <f t="shared" si="47"/>
        <v>2.028397565922921</v>
      </c>
      <c r="Z242" s="18">
        <v>3.4722222222222224E-4</v>
      </c>
      <c r="AA242" s="18">
        <v>3.4722222222222224E-4</v>
      </c>
      <c r="AB242" s="18">
        <v>1.0416666666666667E-3</v>
      </c>
      <c r="AD242" s="18">
        <v>1.3888888888888889E-3</v>
      </c>
      <c r="AE242" s="18">
        <v>4.1666666666666669E-4</v>
      </c>
      <c r="AF242" s="18">
        <v>4.1666666666666669E-4</v>
      </c>
      <c r="AG242" s="18">
        <v>2.4305555555555556E-3</v>
      </c>
      <c r="AH242" s="18">
        <v>1.6203703703703703E-3</v>
      </c>
      <c r="AI242" s="18">
        <v>1.6203703703703703E-3</v>
      </c>
      <c r="AJ242" s="18">
        <v>5.5555555555555556E-4</v>
      </c>
      <c r="AK242" s="18">
        <v>5.5555555555555556E-4</v>
      </c>
      <c r="AL242" s="18">
        <v>5.5555555555555556E-4</v>
      </c>
      <c r="AM242" s="18">
        <v>5.5555555555555556E-4</v>
      </c>
      <c r="AN242" s="18"/>
      <c r="AO242" s="18"/>
      <c r="AP242" s="18"/>
      <c r="AQ242" s="18">
        <v>2.0833333333333333E-3</v>
      </c>
      <c r="AR242" s="18"/>
      <c r="AS242" s="18">
        <v>2.0833333333333333E-3</v>
      </c>
      <c r="AT242" s="18">
        <v>3.472222222222222E-3</v>
      </c>
      <c r="AU242" s="18">
        <v>3.472222222222222E-3</v>
      </c>
      <c r="AV242" s="18">
        <v>3.472222222222222E-3</v>
      </c>
      <c r="AW242" s="18">
        <v>3.472222222222222E-3</v>
      </c>
      <c r="AX242" s="18">
        <v>3.472222222222222E-3</v>
      </c>
      <c r="AY242" s="18"/>
      <c r="AZ242" s="18">
        <v>4.6296296296296293E-4</v>
      </c>
      <c r="BA242" s="18">
        <v>3.4722222222222224E-4</v>
      </c>
      <c r="BB242" s="18"/>
      <c r="BC242" s="18"/>
      <c r="BD242" s="18"/>
      <c r="BE242" s="18">
        <v>3.4722222222222224E-4</v>
      </c>
      <c r="BF242" s="18">
        <v>6.9444444444444447E-4</v>
      </c>
      <c r="BG242" s="18">
        <v>6.9444444444444447E-4</v>
      </c>
      <c r="BH242" s="18">
        <v>6.9444444444444447E-4</v>
      </c>
      <c r="BI242" s="18">
        <v>6.9444444444444447E-4</v>
      </c>
      <c r="BJ242" s="18">
        <v>1.3888888888888889E-3</v>
      </c>
      <c r="BK242" s="18">
        <v>1.3888888888888889E-3</v>
      </c>
      <c r="BL242" s="18">
        <v>1.3888888888888889E-3</v>
      </c>
      <c r="BM242" s="18">
        <v>1.3888888888888889E-3</v>
      </c>
      <c r="BN242" s="18">
        <v>1.3888888888888889E-3</v>
      </c>
      <c r="BO242" s="18">
        <v>1.3888888888888889E-3</v>
      </c>
      <c r="BP242" s="18">
        <v>1.3888888888888889E-3</v>
      </c>
      <c r="BQ242" s="18">
        <f t="shared" si="48"/>
        <v>6.3387423935091277E-4</v>
      </c>
      <c r="BR242" s="18">
        <f t="shared" si="49"/>
        <v>6.3387423935091277E-4</v>
      </c>
    </row>
    <row r="243" spans="1:70" x14ac:dyDescent="0.25">
      <c r="A243" s="1">
        <f t="shared" si="40"/>
        <v>36</v>
      </c>
      <c r="B243" s="2">
        <f t="shared" si="41"/>
        <v>9</v>
      </c>
      <c r="C243" s="2">
        <f t="shared" si="42"/>
        <v>2021</v>
      </c>
      <c r="D243">
        <v>12099</v>
      </c>
      <c r="E243" s="59">
        <v>44447</v>
      </c>
      <c r="F243" t="s">
        <v>63</v>
      </c>
      <c r="G243" t="s">
        <v>15</v>
      </c>
      <c r="H243" s="58">
        <v>0.3125</v>
      </c>
      <c r="I243">
        <v>7.5</v>
      </c>
      <c r="J243">
        <v>520</v>
      </c>
      <c r="K243">
        <v>0</v>
      </c>
      <c r="L243" s="58">
        <v>0</v>
      </c>
      <c r="M243">
        <v>0.5</v>
      </c>
      <c r="N243" s="58">
        <v>2.0833333333333332E-2</v>
      </c>
      <c r="O243">
        <v>0</v>
      </c>
      <c r="P243">
        <v>0</v>
      </c>
      <c r="Q243" s="58">
        <v>0</v>
      </c>
      <c r="R243">
        <v>75</v>
      </c>
      <c r="S243">
        <v>0</v>
      </c>
      <c r="T243">
        <v>0</v>
      </c>
      <c r="U243" s="16">
        <f t="shared" si="43"/>
        <v>0.3125</v>
      </c>
      <c r="V243" s="17">
        <f t="shared" si="44"/>
        <v>450</v>
      </c>
      <c r="W243" s="18">
        <f t="shared" si="45"/>
        <v>6.0096153846153849E-4</v>
      </c>
      <c r="X243" s="19">
        <f t="shared" si="46"/>
        <v>0.86538461538461542</v>
      </c>
      <c r="Y243" s="20">
        <f t="shared" si="47"/>
        <v>0</v>
      </c>
      <c r="Z243" s="18">
        <v>3.4722222222222224E-4</v>
      </c>
      <c r="AA243" s="18">
        <v>3.4722222222222224E-4</v>
      </c>
      <c r="AB243" s="18">
        <v>1.0416666666666667E-3</v>
      </c>
      <c r="AD243" s="18">
        <v>1.3888888888888889E-3</v>
      </c>
      <c r="AE243" s="18">
        <v>4.1666666666666669E-4</v>
      </c>
      <c r="AF243" s="18">
        <v>4.1666666666666669E-4</v>
      </c>
      <c r="AG243" s="18">
        <v>2.4305555555555556E-3</v>
      </c>
      <c r="AH243" s="18">
        <v>1.6203703703703703E-3</v>
      </c>
      <c r="AI243" s="18">
        <v>1.6203703703703703E-3</v>
      </c>
      <c r="AJ243" s="18">
        <v>5.5555555555555556E-4</v>
      </c>
      <c r="AK243" s="18">
        <v>5.5555555555555556E-4</v>
      </c>
      <c r="AL243" s="18">
        <v>5.5555555555555556E-4</v>
      </c>
      <c r="AM243" s="18">
        <v>5.5555555555555556E-4</v>
      </c>
      <c r="AN243" s="18"/>
      <c r="AO243" s="18"/>
      <c r="AP243" s="18"/>
      <c r="AQ243" s="18">
        <v>2.0833333333333333E-3</v>
      </c>
      <c r="AR243" s="18"/>
      <c r="AS243" s="18">
        <v>2.0833333333333333E-3</v>
      </c>
      <c r="AT243" s="18">
        <v>3.472222222222222E-3</v>
      </c>
      <c r="AU243" s="18">
        <v>3.472222222222222E-3</v>
      </c>
      <c r="AV243" s="18">
        <v>3.472222222222222E-3</v>
      </c>
      <c r="AW243" s="18">
        <v>3.472222222222222E-3</v>
      </c>
      <c r="AX243" s="18">
        <v>3.472222222222222E-3</v>
      </c>
      <c r="AY243" s="18"/>
      <c r="AZ243" s="18">
        <v>4.6296296296296293E-4</v>
      </c>
      <c r="BA243" s="18">
        <v>3.4722222222222224E-4</v>
      </c>
      <c r="BB243" s="18"/>
      <c r="BC243" s="18"/>
      <c r="BD243" s="18"/>
      <c r="BE243" s="18">
        <v>3.4722222222222224E-4</v>
      </c>
      <c r="BF243" s="18">
        <v>6.9444444444444447E-4</v>
      </c>
      <c r="BG243" s="18">
        <v>6.9444444444444447E-4</v>
      </c>
      <c r="BH243" s="18">
        <v>6.9444444444444447E-4</v>
      </c>
      <c r="BI243" s="18">
        <v>6.9444444444444447E-4</v>
      </c>
      <c r="BJ243" s="18">
        <v>1.3888888888888889E-3</v>
      </c>
      <c r="BK243" s="18">
        <v>1.3888888888888889E-3</v>
      </c>
      <c r="BL243" s="18">
        <v>1.3888888888888889E-3</v>
      </c>
      <c r="BM243" s="18">
        <v>1.3888888888888889E-3</v>
      </c>
      <c r="BN243" s="18">
        <v>1.3888888888888889E-3</v>
      </c>
      <c r="BO243" s="18">
        <v>1.3888888888888889E-3</v>
      </c>
      <c r="BP243" s="18">
        <v>1.3888888888888889E-3</v>
      </c>
      <c r="BQ243" s="18">
        <f t="shared" si="48"/>
        <v>6.0096153846153849E-4</v>
      </c>
      <c r="BR243" s="18">
        <f t="shared" si="49"/>
        <v>6.0096153846153849E-4</v>
      </c>
    </row>
    <row r="244" spans="1:70" x14ac:dyDescent="0.25">
      <c r="A244" s="1">
        <f t="shared" si="40"/>
        <v>36</v>
      </c>
      <c r="B244" s="2">
        <f t="shared" si="41"/>
        <v>9</v>
      </c>
      <c r="C244" s="2">
        <f t="shared" si="42"/>
        <v>2021</v>
      </c>
      <c r="D244">
        <v>548</v>
      </c>
      <c r="E244" s="59">
        <v>44447</v>
      </c>
      <c r="F244" t="s">
        <v>80</v>
      </c>
      <c r="G244" t="s">
        <v>38</v>
      </c>
      <c r="H244" s="58">
        <v>0.3125</v>
      </c>
      <c r="I244">
        <v>7.5</v>
      </c>
      <c r="J244">
        <v>501</v>
      </c>
      <c r="K244">
        <v>0</v>
      </c>
      <c r="L244" s="58">
        <v>0</v>
      </c>
      <c r="M244">
        <v>0.57999999999999996</v>
      </c>
      <c r="N244" s="58">
        <v>2.4305555555555556E-2</v>
      </c>
      <c r="O244">
        <v>0</v>
      </c>
      <c r="P244">
        <v>0</v>
      </c>
      <c r="Q244" s="58">
        <v>0</v>
      </c>
      <c r="R244">
        <v>0</v>
      </c>
      <c r="S244">
        <v>0</v>
      </c>
      <c r="T244">
        <v>0</v>
      </c>
      <c r="U244" s="16">
        <f t="shared" si="43"/>
        <v>0.3125</v>
      </c>
      <c r="V244" s="17">
        <f t="shared" si="44"/>
        <v>450</v>
      </c>
      <c r="W244" s="18">
        <f t="shared" si="45"/>
        <v>6.2375249500998004E-4</v>
      </c>
      <c r="X244" s="19">
        <f t="shared" si="46"/>
        <v>0.89820359281437123</v>
      </c>
      <c r="Y244" s="20">
        <f t="shared" si="47"/>
        <v>0</v>
      </c>
      <c r="Z244" s="18">
        <v>3.4722222222222224E-4</v>
      </c>
      <c r="AA244" s="18">
        <v>3.4722222222222224E-4</v>
      </c>
      <c r="AB244" s="18">
        <v>1.0416666666666667E-3</v>
      </c>
      <c r="AD244" s="18">
        <v>1.3888888888888889E-3</v>
      </c>
      <c r="AE244" s="18">
        <v>4.1666666666666669E-4</v>
      </c>
      <c r="AF244" s="18">
        <v>4.1666666666666669E-4</v>
      </c>
      <c r="AG244" s="18">
        <v>2.4305555555555556E-3</v>
      </c>
      <c r="AH244" s="18">
        <v>1.6203703703703703E-3</v>
      </c>
      <c r="AI244" s="18">
        <v>1.6203703703703703E-3</v>
      </c>
      <c r="AJ244" s="18">
        <v>5.5555555555555556E-4</v>
      </c>
      <c r="AK244" s="18">
        <v>5.5555555555555556E-4</v>
      </c>
      <c r="AL244" s="18">
        <v>5.5555555555555556E-4</v>
      </c>
      <c r="AM244" s="18">
        <v>5.5555555555555556E-4</v>
      </c>
      <c r="AN244" s="18"/>
      <c r="AO244" s="18"/>
      <c r="AP244" s="18"/>
      <c r="AQ244" s="18">
        <v>2.0833333333333333E-3</v>
      </c>
      <c r="AR244" s="18"/>
      <c r="AS244" s="18">
        <v>2.0833333333333333E-3</v>
      </c>
      <c r="AT244" s="18">
        <v>3.472222222222222E-3</v>
      </c>
      <c r="AU244" s="18">
        <v>3.472222222222222E-3</v>
      </c>
      <c r="AV244" s="18">
        <v>3.472222222222222E-3</v>
      </c>
      <c r="AW244" s="18">
        <v>3.472222222222222E-3</v>
      </c>
      <c r="AX244" s="18">
        <v>3.472222222222222E-3</v>
      </c>
      <c r="AY244" s="18"/>
      <c r="AZ244" s="18">
        <v>4.6296296296296293E-4</v>
      </c>
      <c r="BA244" s="18">
        <v>3.4722222222222224E-4</v>
      </c>
      <c r="BB244" s="18"/>
      <c r="BC244" s="18"/>
      <c r="BD244" s="18"/>
      <c r="BE244" s="18">
        <v>3.4722222222222224E-4</v>
      </c>
      <c r="BF244" s="18">
        <v>6.9444444444444447E-4</v>
      </c>
      <c r="BG244" s="18">
        <v>6.9444444444444447E-4</v>
      </c>
      <c r="BH244" s="18">
        <v>6.9444444444444447E-4</v>
      </c>
      <c r="BI244" s="18">
        <v>6.9444444444444447E-4</v>
      </c>
      <c r="BJ244" s="18">
        <v>1.3888888888888889E-3</v>
      </c>
      <c r="BK244" s="18">
        <v>1.3888888888888889E-3</v>
      </c>
      <c r="BL244" s="18">
        <v>1.3888888888888889E-3</v>
      </c>
      <c r="BM244" s="18">
        <v>1.3888888888888889E-3</v>
      </c>
      <c r="BN244" s="18">
        <v>1.3888888888888889E-3</v>
      </c>
      <c r="BO244" s="18">
        <v>1.3888888888888889E-3</v>
      </c>
      <c r="BP244" s="18">
        <v>1.3888888888888889E-3</v>
      </c>
      <c r="BQ244" s="18">
        <f t="shared" si="48"/>
        <v>6.2375249500998004E-4</v>
      </c>
      <c r="BR244" s="18">
        <f t="shared" si="49"/>
        <v>6.2375249500998004E-4</v>
      </c>
    </row>
    <row r="245" spans="1:70" x14ac:dyDescent="0.25">
      <c r="A245" s="1">
        <f t="shared" si="40"/>
        <v>36</v>
      </c>
      <c r="B245" s="2">
        <f t="shared" si="41"/>
        <v>9</v>
      </c>
      <c r="C245" s="2">
        <f t="shared" si="42"/>
        <v>2021</v>
      </c>
      <c r="D245">
        <v>12075</v>
      </c>
      <c r="E245" s="59">
        <v>44447</v>
      </c>
      <c r="F245" t="s">
        <v>80</v>
      </c>
      <c r="G245" t="s">
        <v>14</v>
      </c>
      <c r="H245" s="58">
        <v>0.3125</v>
      </c>
      <c r="I245">
        <v>7.5</v>
      </c>
      <c r="J245">
        <v>425</v>
      </c>
      <c r="K245">
        <v>0</v>
      </c>
      <c r="L245" s="58">
        <v>0</v>
      </c>
      <c r="M245">
        <v>0</v>
      </c>
      <c r="N245" s="58">
        <v>0</v>
      </c>
      <c r="O245">
        <v>0</v>
      </c>
      <c r="P245">
        <v>0</v>
      </c>
      <c r="Q245" s="58">
        <v>0</v>
      </c>
      <c r="R245">
        <v>0</v>
      </c>
      <c r="S245">
        <v>0</v>
      </c>
      <c r="T245">
        <v>0</v>
      </c>
      <c r="U245" s="16">
        <f t="shared" si="43"/>
        <v>0.3125</v>
      </c>
      <c r="V245" s="17">
        <f t="shared" si="44"/>
        <v>450</v>
      </c>
      <c r="W245" s="18">
        <f t="shared" si="45"/>
        <v>7.3529411764705881E-4</v>
      </c>
      <c r="X245" s="19">
        <f t="shared" si="46"/>
        <v>1.0588235294117647</v>
      </c>
      <c r="Y245" s="20">
        <f t="shared" si="47"/>
        <v>0</v>
      </c>
      <c r="Z245" s="18">
        <v>3.4722222222222224E-4</v>
      </c>
      <c r="AA245" s="18">
        <v>3.4722222222222224E-4</v>
      </c>
      <c r="AB245" s="18">
        <v>1.0416666666666667E-3</v>
      </c>
      <c r="AD245" s="18">
        <v>1.3888888888888889E-3</v>
      </c>
      <c r="AE245" s="18">
        <v>4.1666666666666669E-4</v>
      </c>
      <c r="AF245" s="18">
        <v>4.1666666666666669E-4</v>
      </c>
      <c r="AG245" s="18">
        <v>2.4305555555555556E-3</v>
      </c>
      <c r="AH245" s="18">
        <v>1.6203703703703703E-3</v>
      </c>
      <c r="AI245" s="18">
        <v>1.6203703703703703E-3</v>
      </c>
      <c r="AJ245" s="18">
        <v>5.5555555555555556E-4</v>
      </c>
      <c r="AK245" s="18">
        <v>5.5555555555555556E-4</v>
      </c>
      <c r="AL245" s="18">
        <v>5.5555555555555556E-4</v>
      </c>
      <c r="AM245" s="18">
        <v>5.5555555555555556E-4</v>
      </c>
      <c r="AN245" s="18"/>
      <c r="AO245" s="18"/>
      <c r="AP245" s="18"/>
      <c r="AQ245" s="18">
        <v>2.0833333333333333E-3</v>
      </c>
      <c r="AR245" s="18"/>
      <c r="AS245" s="18">
        <v>2.0833333333333333E-3</v>
      </c>
      <c r="AT245" s="18">
        <v>3.472222222222222E-3</v>
      </c>
      <c r="AU245" s="18">
        <v>3.472222222222222E-3</v>
      </c>
      <c r="AV245" s="18">
        <v>3.472222222222222E-3</v>
      </c>
      <c r="AW245" s="18">
        <v>3.472222222222222E-3</v>
      </c>
      <c r="AX245" s="18">
        <v>3.472222222222222E-3</v>
      </c>
      <c r="AY245" s="18"/>
      <c r="AZ245" s="18">
        <v>4.6296296296296293E-4</v>
      </c>
      <c r="BA245" s="18">
        <v>3.4722222222222224E-4</v>
      </c>
      <c r="BB245" s="18"/>
      <c r="BC245" s="18"/>
      <c r="BD245" s="18"/>
      <c r="BE245" s="18">
        <v>3.4722222222222224E-4</v>
      </c>
      <c r="BF245" s="18">
        <v>6.9444444444444447E-4</v>
      </c>
      <c r="BG245" s="18">
        <v>6.9444444444444447E-4</v>
      </c>
      <c r="BH245" s="18">
        <v>6.9444444444444447E-4</v>
      </c>
      <c r="BI245" s="18">
        <v>6.9444444444444447E-4</v>
      </c>
      <c r="BJ245" s="18">
        <v>1.3888888888888889E-3</v>
      </c>
      <c r="BK245" s="18">
        <v>1.3888888888888889E-3</v>
      </c>
      <c r="BL245" s="18">
        <v>1.3888888888888889E-3</v>
      </c>
      <c r="BM245" s="18">
        <v>1.3888888888888889E-3</v>
      </c>
      <c r="BN245" s="18">
        <v>1.3888888888888889E-3</v>
      </c>
      <c r="BO245" s="18">
        <v>1.3888888888888889E-3</v>
      </c>
      <c r="BP245" s="18">
        <v>1.3888888888888889E-3</v>
      </c>
      <c r="BQ245" s="18">
        <f t="shared" si="48"/>
        <v>7.3529411764705881E-4</v>
      </c>
      <c r="BR245" s="18">
        <f t="shared" si="49"/>
        <v>7.3529411764705881E-4</v>
      </c>
    </row>
    <row r="246" spans="1:70" x14ac:dyDescent="0.25">
      <c r="A246" s="1">
        <f t="shared" si="40"/>
        <v>36</v>
      </c>
      <c r="B246" s="2">
        <f t="shared" si="41"/>
        <v>9</v>
      </c>
      <c r="C246" s="2">
        <f t="shared" si="42"/>
        <v>2021</v>
      </c>
      <c r="D246">
        <v>12534</v>
      </c>
      <c r="E246" s="59">
        <v>44447</v>
      </c>
      <c r="F246" t="s">
        <v>80</v>
      </c>
      <c r="G246" t="s">
        <v>15</v>
      </c>
      <c r="H246" s="58">
        <v>0.3125</v>
      </c>
      <c r="I246">
        <v>7.5</v>
      </c>
      <c r="J246">
        <v>595</v>
      </c>
      <c r="K246">
        <v>0</v>
      </c>
      <c r="L246" s="58">
        <v>0</v>
      </c>
      <c r="M246">
        <v>0.5</v>
      </c>
      <c r="N246" s="58">
        <v>2.0833333333333332E-2</v>
      </c>
      <c r="O246">
        <v>0</v>
      </c>
      <c r="P246">
        <v>0</v>
      </c>
      <c r="Q246" s="58">
        <v>0</v>
      </c>
      <c r="R246">
        <v>0</v>
      </c>
      <c r="S246">
        <v>0</v>
      </c>
      <c r="T246">
        <v>0</v>
      </c>
      <c r="U246" s="16">
        <f t="shared" si="43"/>
        <v>0.3125</v>
      </c>
      <c r="V246" s="17">
        <f t="shared" si="44"/>
        <v>450</v>
      </c>
      <c r="W246" s="18">
        <f t="shared" si="45"/>
        <v>5.2521008403361342E-4</v>
      </c>
      <c r="X246" s="19">
        <f t="shared" si="46"/>
        <v>0.75630252100840334</v>
      </c>
      <c r="Y246" s="20">
        <f t="shared" si="47"/>
        <v>0</v>
      </c>
      <c r="Z246" s="18">
        <v>3.4722222222222224E-4</v>
      </c>
      <c r="AA246" s="18">
        <v>3.4722222222222224E-4</v>
      </c>
      <c r="AB246" s="18">
        <v>1.0416666666666667E-3</v>
      </c>
      <c r="AD246" s="18">
        <v>1.3888888888888889E-3</v>
      </c>
      <c r="AE246" s="18">
        <v>4.1666666666666669E-4</v>
      </c>
      <c r="AF246" s="18">
        <v>4.1666666666666669E-4</v>
      </c>
      <c r="AG246" s="18">
        <v>2.4305555555555556E-3</v>
      </c>
      <c r="AH246" s="18">
        <v>1.6203703703703703E-3</v>
      </c>
      <c r="AI246" s="18">
        <v>1.6203703703703703E-3</v>
      </c>
      <c r="AJ246" s="18">
        <v>5.5555555555555556E-4</v>
      </c>
      <c r="AK246" s="18">
        <v>5.5555555555555556E-4</v>
      </c>
      <c r="AL246" s="18">
        <v>5.5555555555555556E-4</v>
      </c>
      <c r="AM246" s="18">
        <v>5.5555555555555556E-4</v>
      </c>
      <c r="AN246" s="18"/>
      <c r="AO246" s="18"/>
      <c r="AP246" s="18"/>
      <c r="AQ246" s="18">
        <v>2.0833333333333333E-3</v>
      </c>
      <c r="AR246" s="18"/>
      <c r="AS246" s="18">
        <v>2.0833333333333333E-3</v>
      </c>
      <c r="AT246" s="18">
        <v>3.472222222222222E-3</v>
      </c>
      <c r="AU246" s="18">
        <v>3.472222222222222E-3</v>
      </c>
      <c r="AV246" s="18">
        <v>3.472222222222222E-3</v>
      </c>
      <c r="AW246" s="18">
        <v>3.472222222222222E-3</v>
      </c>
      <c r="AX246" s="18">
        <v>3.472222222222222E-3</v>
      </c>
      <c r="AY246" s="18"/>
      <c r="AZ246" s="18">
        <v>4.6296296296296293E-4</v>
      </c>
      <c r="BA246" s="18">
        <v>3.4722222222222224E-4</v>
      </c>
      <c r="BB246" s="18"/>
      <c r="BC246" s="18"/>
      <c r="BD246" s="18"/>
      <c r="BE246" s="18">
        <v>3.4722222222222224E-4</v>
      </c>
      <c r="BF246" s="18">
        <v>6.9444444444444447E-4</v>
      </c>
      <c r="BG246" s="18">
        <v>6.9444444444444447E-4</v>
      </c>
      <c r="BH246" s="18">
        <v>6.9444444444444447E-4</v>
      </c>
      <c r="BI246" s="18">
        <v>6.9444444444444447E-4</v>
      </c>
      <c r="BJ246" s="18">
        <v>1.3888888888888889E-3</v>
      </c>
      <c r="BK246" s="18">
        <v>1.3888888888888889E-3</v>
      </c>
      <c r="BL246" s="18">
        <v>1.3888888888888889E-3</v>
      </c>
      <c r="BM246" s="18">
        <v>1.3888888888888889E-3</v>
      </c>
      <c r="BN246" s="18">
        <v>1.3888888888888889E-3</v>
      </c>
      <c r="BO246" s="18">
        <v>1.3888888888888889E-3</v>
      </c>
      <c r="BP246" s="18">
        <v>1.3888888888888889E-3</v>
      </c>
      <c r="BQ246" s="18">
        <f t="shared" si="48"/>
        <v>5.2521008403361342E-4</v>
      </c>
      <c r="BR246" s="18">
        <f t="shared" si="49"/>
        <v>5.2521008403361342E-4</v>
      </c>
    </row>
    <row r="247" spans="1:70" x14ac:dyDescent="0.25">
      <c r="A247" s="1">
        <f t="shared" si="40"/>
        <v>36</v>
      </c>
      <c r="B247" s="2">
        <f t="shared" si="41"/>
        <v>9</v>
      </c>
      <c r="C247" s="2">
        <f t="shared" si="42"/>
        <v>2021</v>
      </c>
      <c r="D247">
        <v>901</v>
      </c>
      <c r="E247" s="59">
        <v>44447</v>
      </c>
      <c r="F247" t="s">
        <v>197</v>
      </c>
      <c r="G247" t="s">
        <v>10</v>
      </c>
      <c r="H247" s="58">
        <v>0.33333333333333331</v>
      </c>
      <c r="I247">
        <v>8</v>
      </c>
      <c r="J247">
        <v>367</v>
      </c>
      <c r="K247">
        <v>0</v>
      </c>
      <c r="L247" s="58">
        <v>0</v>
      </c>
      <c r="M247">
        <v>0.5</v>
      </c>
      <c r="N247" s="58">
        <v>2.0833333333333332E-2</v>
      </c>
      <c r="O247">
        <v>0</v>
      </c>
      <c r="P247">
        <v>0</v>
      </c>
      <c r="Q247" s="58">
        <v>0</v>
      </c>
      <c r="R247">
        <v>64</v>
      </c>
      <c r="S247">
        <v>0</v>
      </c>
      <c r="T247">
        <v>0</v>
      </c>
      <c r="U247" s="16">
        <f t="shared" si="43"/>
        <v>0.33333333333333331</v>
      </c>
      <c r="V247" s="17">
        <f t="shared" si="44"/>
        <v>479.99999999999994</v>
      </c>
      <c r="W247" s="18">
        <f t="shared" si="45"/>
        <v>9.0826521344232513E-4</v>
      </c>
      <c r="X247" s="19">
        <f t="shared" si="46"/>
        <v>1.307901907356948</v>
      </c>
      <c r="Y247" s="20">
        <f t="shared" si="47"/>
        <v>0</v>
      </c>
      <c r="Z247" s="18">
        <v>3.4722222222222224E-4</v>
      </c>
      <c r="AA247" s="18">
        <v>3.4722222222222224E-4</v>
      </c>
      <c r="AB247" s="18">
        <v>1.0416666666666667E-3</v>
      </c>
      <c r="AD247" s="18">
        <v>1.3888888888888889E-3</v>
      </c>
      <c r="AE247" s="18">
        <v>4.1666666666666669E-4</v>
      </c>
      <c r="AF247" s="18">
        <v>4.1666666666666669E-4</v>
      </c>
      <c r="AG247" s="18">
        <v>2.4305555555555556E-3</v>
      </c>
      <c r="AH247" s="18">
        <v>1.6203703703703703E-3</v>
      </c>
      <c r="AI247" s="18">
        <v>1.6203703703703703E-3</v>
      </c>
      <c r="AJ247" s="18">
        <v>5.5555555555555556E-4</v>
      </c>
      <c r="AK247" s="18">
        <v>5.5555555555555556E-4</v>
      </c>
      <c r="AL247" s="18">
        <v>5.5555555555555556E-4</v>
      </c>
      <c r="AM247" s="18">
        <v>5.5555555555555556E-4</v>
      </c>
      <c r="AN247" s="18"/>
      <c r="AO247" s="18"/>
      <c r="AP247" s="18"/>
      <c r="AQ247" s="18">
        <v>2.0833333333333333E-3</v>
      </c>
      <c r="AR247" s="18"/>
      <c r="AS247" s="18">
        <v>2.0833333333333333E-3</v>
      </c>
      <c r="AT247" s="18">
        <v>3.472222222222222E-3</v>
      </c>
      <c r="AU247" s="18">
        <v>3.472222222222222E-3</v>
      </c>
      <c r="AV247" s="18">
        <v>3.472222222222222E-3</v>
      </c>
      <c r="AW247" s="18">
        <v>3.472222222222222E-3</v>
      </c>
      <c r="AX247" s="18">
        <v>3.472222222222222E-3</v>
      </c>
      <c r="AY247" s="18"/>
      <c r="AZ247" s="18">
        <v>4.6296296296296293E-4</v>
      </c>
      <c r="BA247" s="18">
        <v>3.4722222222222224E-4</v>
      </c>
      <c r="BB247" s="18"/>
      <c r="BC247" s="18"/>
      <c r="BD247" s="18"/>
      <c r="BE247" s="18">
        <v>3.4722222222222224E-4</v>
      </c>
      <c r="BF247" s="18">
        <v>6.9444444444444447E-4</v>
      </c>
      <c r="BG247" s="18">
        <v>6.9444444444444447E-4</v>
      </c>
      <c r="BH247" s="18">
        <v>6.9444444444444447E-4</v>
      </c>
      <c r="BI247" s="18">
        <v>6.9444444444444447E-4</v>
      </c>
      <c r="BJ247" s="18">
        <v>1.3888888888888889E-3</v>
      </c>
      <c r="BK247" s="18">
        <v>1.3888888888888889E-3</v>
      </c>
      <c r="BL247" s="18">
        <v>1.3888888888888889E-3</v>
      </c>
      <c r="BM247" s="18">
        <v>1.3888888888888889E-3</v>
      </c>
      <c r="BN247" s="18">
        <v>1.3888888888888889E-3</v>
      </c>
      <c r="BO247" s="18">
        <v>1.3888888888888889E-3</v>
      </c>
      <c r="BP247" s="18">
        <v>1.3888888888888889E-3</v>
      </c>
      <c r="BQ247" s="18">
        <f t="shared" si="48"/>
        <v>9.0826521344232513E-4</v>
      </c>
      <c r="BR247" s="18">
        <f t="shared" si="49"/>
        <v>9.0826521344232513E-4</v>
      </c>
    </row>
    <row r="248" spans="1:70" x14ac:dyDescent="0.25">
      <c r="A248" s="1">
        <f t="shared" si="40"/>
        <v>36</v>
      </c>
      <c r="B248" s="2">
        <f t="shared" si="41"/>
        <v>9</v>
      </c>
      <c r="C248" s="2">
        <f t="shared" si="42"/>
        <v>2021</v>
      </c>
      <c r="D248">
        <v>12507</v>
      </c>
      <c r="E248" s="59">
        <v>44447</v>
      </c>
      <c r="F248" t="s">
        <v>197</v>
      </c>
      <c r="G248" t="s">
        <v>12</v>
      </c>
      <c r="H248" s="58">
        <v>0.33333333333333331</v>
      </c>
      <c r="I248">
        <v>8</v>
      </c>
      <c r="J248">
        <v>376</v>
      </c>
      <c r="K248">
        <v>0</v>
      </c>
      <c r="L248" s="58">
        <v>0</v>
      </c>
      <c r="M248">
        <v>1.1599999999999999</v>
      </c>
      <c r="N248" s="58">
        <v>4.8611111111111112E-2</v>
      </c>
      <c r="O248">
        <v>22</v>
      </c>
      <c r="P248">
        <v>1.25</v>
      </c>
      <c r="Q248" s="58">
        <v>5.2083333333333336E-2</v>
      </c>
      <c r="R248">
        <v>0</v>
      </c>
      <c r="S248">
        <v>0</v>
      </c>
      <c r="T248">
        <v>0</v>
      </c>
      <c r="U248" s="16">
        <f t="shared" si="43"/>
        <v>0.28125</v>
      </c>
      <c r="V248" s="17">
        <f t="shared" si="44"/>
        <v>405</v>
      </c>
      <c r="W248" s="18">
        <f t="shared" si="45"/>
        <v>7.4800531914893617E-4</v>
      </c>
      <c r="X248" s="19">
        <f t="shared" si="46"/>
        <v>1.0771276595744681</v>
      </c>
      <c r="Y248" s="20">
        <f t="shared" si="47"/>
        <v>5.8510638297872344</v>
      </c>
      <c r="Z248" s="18">
        <v>3.4722222222222224E-4</v>
      </c>
      <c r="AA248" s="18">
        <v>3.4722222222222224E-4</v>
      </c>
      <c r="AB248" s="18">
        <v>1.0416666666666667E-3</v>
      </c>
      <c r="AD248" s="18">
        <v>1.3888888888888889E-3</v>
      </c>
      <c r="AE248" s="18">
        <v>4.1666666666666669E-4</v>
      </c>
      <c r="AF248" s="18">
        <v>4.1666666666666669E-4</v>
      </c>
      <c r="AG248" s="18">
        <v>2.4305555555555556E-3</v>
      </c>
      <c r="AH248" s="18">
        <v>1.6203703703703703E-3</v>
      </c>
      <c r="AI248" s="18">
        <v>1.6203703703703703E-3</v>
      </c>
      <c r="AJ248" s="18">
        <v>5.5555555555555556E-4</v>
      </c>
      <c r="AK248" s="18">
        <v>5.5555555555555556E-4</v>
      </c>
      <c r="AL248" s="18">
        <v>5.5555555555555556E-4</v>
      </c>
      <c r="AM248" s="18">
        <v>5.5555555555555556E-4</v>
      </c>
      <c r="AN248" s="18"/>
      <c r="AO248" s="18"/>
      <c r="AP248" s="18"/>
      <c r="AQ248" s="18">
        <v>2.0833333333333333E-3</v>
      </c>
      <c r="AR248" s="18"/>
      <c r="AS248" s="18">
        <v>2.0833333333333333E-3</v>
      </c>
      <c r="AT248" s="18">
        <v>3.472222222222222E-3</v>
      </c>
      <c r="AU248" s="18">
        <v>3.472222222222222E-3</v>
      </c>
      <c r="AV248" s="18">
        <v>3.472222222222222E-3</v>
      </c>
      <c r="AW248" s="18">
        <v>3.472222222222222E-3</v>
      </c>
      <c r="AX248" s="18">
        <v>3.472222222222222E-3</v>
      </c>
      <c r="AY248" s="18"/>
      <c r="AZ248" s="18">
        <v>4.6296296296296293E-4</v>
      </c>
      <c r="BA248" s="18">
        <v>3.4722222222222224E-4</v>
      </c>
      <c r="BB248" s="18"/>
      <c r="BC248" s="18"/>
      <c r="BD248" s="18"/>
      <c r="BE248" s="18">
        <v>3.4722222222222224E-4</v>
      </c>
      <c r="BF248" s="18">
        <v>6.9444444444444447E-4</v>
      </c>
      <c r="BG248" s="18">
        <v>6.9444444444444447E-4</v>
      </c>
      <c r="BH248" s="18">
        <v>6.9444444444444447E-4</v>
      </c>
      <c r="BI248" s="18">
        <v>6.9444444444444447E-4</v>
      </c>
      <c r="BJ248" s="18">
        <v>1.3888888888888889E-3</v>
      </c>
      <c r="BK248" s="18">
        <v>1.3888888888888889E-3</v>
      </c>
      <c r="BL248" s="18">
        <v>1.3888888888888889E-3</v>
      </c>
      <c r="BM248" s="18">
        <v>1.3888888888888889E-3</v>
      </c>
      <c r="BN248" s="18">
        <v>1.3888888888888889E-3</v>
      </c>
      <c r="BO248" s="18">
        <v>1.3888888888888889E-3</v>
      </c>
      <c r="BP248" s="18">
        <v>1.3888888888888889E-3</v>
      </c>
      <c r="BQ248" s="18">
        <f t="shared" si="48"/>
        <v>7.4800531914893617E-4</v>
      </c>
      <c r="BR248" s="18">
        <f t="shared" si="49"/>
        <v>7.4800531914893617E-4</v>
      </c>
    </row>
    <row r="249" spans="1:70" x14ac:dyDescent="0.25">
      <c r="A249" s="1">
        <f t="shared" si="40"/>
        <v>36</v>
      </c>
      <c r="B249" s="2">
        <f t="shared" si="41"/>
        <v>9</v>
      </c>
      <c r="C249" s="2">
        <f t="shared" si="42"/>
        <v>2021</v>
      </c>
      <c r="D249">
        <v>12058</v>
      </c>
      <c r="E249" s="59">
        <v>44447</v>
      </c>
      <c r="F249" t="s">
        <v>168</v>
      </c>
      <c r="G249" t="s">
        <v>12</v>
      </c>
      <c r="H249" s="58">
        <v>0.33333333333333331</v>
      </c>
      <c r="I249">
        <v>8</v>
      </c>
      <c r="J249">
        <v>416</v>
      </c>
      <c r="K249">
        <v>0</v>
      </c>
      <c r="L249" s="58">
        <v>0</v>
      </c>
      <c r="M249">
        <v>0.5</v>
      </c>
      <c r="N249" s="58">
        <v>2.0833333333333332E-2</v>
      </c>
      <c r="O249">
        <v>0</v>
      </c>
      <c r="P249">
        <v>1.5</v>
      </c>
      <c r="Q249" s="58">
        <v>6.25E-2</v>
      </c>
      <c r="R249">
        <v>54</v>
      </c>
      <c r="S249">
        <v>0</v>
      </c>
      <c r="T249">
        <v>0</v>
      </c>
      <c r="U249" s="16">
        <f t="shared" si="43"/>
        <v>0.27083333333333331</v>
      </c>
      <c r="V249" s="17">
        <f t="shared" si="44"/>
        <v>389.99999999999994</v>
      </c>
      <c r="W249" s="18">
        <f t="shared" si="45"/>
        <v>6.5104166666666663E-4</v>
      </c>
      <c r="X249" s="19">
        <f t="shared" si="46"/>
        <v>0.93749999999999989</v>
      </c>
      <c r="Y249" s="20">
        <f t="shared" si="47"/>
        <v>0</v>
      </c>
      <c r="Z249" s="18">
        <v>3.4722222222222224E-4</v>
      </c>
      <c r="AA249" s="18">
        <v>3.4722222222222224E-4</v>
      </c>
      <c r="AB249" s="18">
        <v>1.0416666666666667E-3</v>
      </c>
      <c r="AD249" s="18">
        <v>1.3888888888888889E-3</v>
      </c>
      <c r="AE249" s="18">
        <v>4.1666666666666669E-4</v>
      </c>
      <c r="AF249" s="18">
        <v>4.1666666666666669E-4</v>
      </c>
      <c r="AG249" s="18">
        <v>2.4305555555555556E-3</v>
      </c>
      <c r="AH249" s="18">
        <v>1.6203703703703703E-3</v>
      </c>
      <c r="AI249" s="18">
        <v>1.6203703703703703E-3</v>
      </c>
      <c r="AJ249" s="18">
        <v>5.5555555555555556E-4</v>
      </c>
      <c r="AK249" s="18">
        <v>5.5555555555555556E-4</v>
      </c>
      <c r="AL249" s="18">
        <v>5.5555555555555556E-4</v>
      </c>
      <c r="AM249" s="18">
        <v>5.5555555555555556E-4</v>
      </c>
      <c r="AN249" s="18"/>
      <c r="AO249" s="18"/>
      <c r="AP249" s="18"/>
      <c r="AQ249" s="18">
        <v>2.0833333333333333E-3</v>
      </c>
      <c r="AR249" s="18"/>
      <c r="AS249" s="18">
        <v>2.0833333333333333E-3</v>
      </c>
      <c r="AT249" s="18">
        <v>3.472222222222222E-3</v>
      </c>
      <c r="AU249" s="18">
        <v>3.472222222222222E-3</v>
      </c>
      <c r="AV249" s="18">
        <v>3.472222222222222E-3</v>
      </c>
      <c r="AW249" s="18">
        <v>3.472222222222222E-3</v>
      </c>
      <c r="AX249" s="18">
        <v>3.472222222222222E-3</v>
      </c>
      <c r="AY249" s="18"/>
      <c r="AZ249" s="18">
        <v>4.6296296296296293E-4</v>
      </c>
      <c r="BA249" s="18">
        <v>3.4722222222222224E-4</v>
      </c>
      <c r="BB249" s="18"/>
      <c r="BC249" s="18"/>
      <c r="BD249" s="18"/>
      <c r="BE249" s="18">
        <v>3.4722222222222224E-4</v>
      </c>
      <c r="BF249" s="18">
        <v>6.9444444444444447E-4</v>
      </c>
      <c r="BG249" s="18">
        <v>6.9444444444444447E-4</v>
      </c>
      <c r="BH249" s="18">
        <v>6.9444444444444447E-4</v>
      </c>
      <c r="BI249" s="18">
        <v>6.9444444444444447E-4</v>
      </c>
      <c r="BJ249" s="18">
        <v>1.3888888888888889E-3</v>
      </c>
      <c r="BK249" s="18">
        <v>1.3888888888888889E-3</v>
      </c>
      <c r="BL249" s="18">
        <v>1.3888888888888889E-3</v>
      </c>
      <c r="BM249" s="18">
        <v>1.3888888888888889E-3</v>
      </c>
      <c r="BN249" s="18">
        <v>1.3888888888888889E-3</v>
      </c>
      <c r="BO249" s="18">
        <v>1.3888888888888889E-3</v>
      </c>
      <c r="BP249" s="18">
        <v>1.3888888888888889E-3</v>
      </c>
      <c r="BQ249" s="18">
        <f t="shared" si="48"/>
        <v>6.5104166666666663E-4</v>
      </c>
      <c r="BR249" s="18">
        <f t="shared" si="49"/>
        <v>6.5104166666666663E-4</v>
      </c>
    </row>
    <row r="250" spans="1:70" x14ac:dyDescent="0.25">
      <c r="A250" s="1">
        <f t="shared" si="40"/>
        <v>36</v>
      </c>
      <c r="B250" s="2">
        <f t="shared" si="41"/>
        <v>9</v>
      </c>
      <c r="C250" s="2">
        <f t="shared" si="42"/>
        <v>2021</v>
      </c>
      <c r="D250">
        <v>12501</v>
      </c>
      <c r="E250" s="59">
        <v>44447</v>
      </c>
      <c r="F250" t="s">
        <v>68</v>
      </c>
      <c r="G250" t="s">
        <v>15</v>
      </c>
      <c r="H250" s="58">
        <v>0.3125</v>
      </c>
      <c r="I250">
        <v>7.5</v>
      </c>
      <c r="J250">
        <v>1096</v>
      </c>
      <c r="K250">
        <v>0</v>
      </c>
      <c r="L250" s="58">
        <v>0</v>
      </c>
      <c r="M250">
        <v>0</v>
      </c>
      <c r="N250" s="58">
        <v>0</v>
      </c>
      <c r="O250">
        <v>0</v>
      </c>
      <c r="P250">
        <v>0</v>
      </c>
      <c r="Q250" s="58">
        <v>0</v>
      </c>
      <c r="R250">
        <v>0</v>
      </c>
      <c r="S250">
        <v>0</v>
      </c>
      <c r="T250">
        <v>0</v>
      </c>
      <c r="U250" s="16">
        <f t="shared" si="43"/>
        <v>0.3125</v>
      </c>
      <c r="V250" s="17">
        <f t="shared" si="44"/>
        <v>450</v>
      </c>
      <c r="W250" s="18">
        <f t="shared" si="45"/>
        <v>2.8512773722627735E-4</v>
      </c>
      <c r="X250" s="19">
        <f t="shared" si="46"/>
        <v>0.41058394160583944</v>
      </c>
      <c r="Y250" s="20">
        <f t="shared" si="47"/>
        <v>0</v>
      </c>
      <c r="Z250" s="18">
        <v>3.4722222222222224E-4</v>
      </c>
      <c r="AA250" s="18">
        <v>3.4722222222222224E-4</v>
      </c>
      <c r="AB250" s="18">
        <v>1.0416666666666667E-3</v>
      </c>
      <c r="AD250" s="18">
        <v>1.3888888888888889E-3</v>
      </c>
      <c r="AE250" s="18">
        <v>4.1666666666666669E-4</v>
      </c>
      <c r="AF250" s="18">
        <v>4.1666666666666669E-4</v>
      </c>
      <c r="AG250" s="18">
        <v>2.4305555555555556E-3</v>
      </c>
      <c r="AH250" s="18">
        <v>1.6203703703703703E-3</v>
      </c>
      <c r="AI250" s="18">
        <v>1.6203703703703703E-3</v>
      </c>
      <c r="AJ250" s="18">
        <v>5.5555555555555556E-4</v>
      </c>
      <c r="AK250" s="18">
        <v>5.5555555555555556E-4</v>
      </c>
      <c r="AL250" s="18">
        <v>5.5555555555555556E-4</v>
      </c>
      <c r="AM250" s="18">
        <v>5.5555555555555556E-4</v>
      </c>
      <c r="AN250" s="18"/>
      <c r="AO250" s="18"/>
      <c r="AP250" s="18"/>
      <c r="AQ250" s="18">
        <v>2.0833333333333333E-3</v>
      </c>
      <c r="AR250" s="18"/>
      <c r="AS250" s="18">
        <v>2.0833333333333333E-3</v>
      </c>
      <c r="AT250" s="18">
        <v>3.472222222222222E-3</v>
      </c>
      <c r="AU250" s="18">
        <v>3.472222222222222E-3</v>
      </c>
      <c r="AV250" s="18">
        <v>3.472222222222222E-3</v>
      </c>
      <c r="AW250" s="18">
        <v>3.472222222222222E-3</v>
      </c>
      <c r="AX250" s="18">
        <v>3.472222222222222E-3</v>
      </c>
      <c r="AY250" s="18"/>
      <c r="AZ250" s="18">
        <v>4.6296296296296293E-4</v>
      </c>
      <c r="BA250" s="18">
        <v>3.4722222222222224E-4</v>
      </c>
      <c r="BB250" s="18"/>
      <c r="BC250" s="18"/>
      <c r="BD250" s="18"/>
      <c r="BE250" s="18">
        <v>3.4722222222222224E-4</v>
      </c>
      <c r="BF250" s="18">
        <v>6.9444444444444447E-4</v>
      </c>
      <c r="BG250" s="18">
        <v>6.9444444444444447E-4</v>
      </c>
      <c r="BH250" s="18">
        <v>6.9444444444444447E-4</v>
      </c>
      <c r="BI250" s="18">
        <v>6.9444444444444447E-4</v>
      </c>
      <c r="BJ250" s="18">
        <v>1.3888888888888889E-3</v>
      </c>
      <c r="BK250" s="18">
        <v>1.3888888888888889E-3</v>
      </c>
      <c r="BL250" s="18">
        <v>1.3888888888888889E-3</v>
      </c>
      <c r="BM250" s="18">
        <v>1.3888888888888889E-3</v>
      </c>
      <c r="BN250" s="18">
        <v>1.3888888888888889E-3</v>
      </c>
      <c r="BO250" s="18">
        <v>1.3888888888888889E-3</v>
      </c>
      <c r="BP250" s="18">
        <v>1.3888888888888889E-3</v>
      </c>
      <c r="BQ250" s="18">
        <f t="shared" si="48"/>
        <v>2.8512773722627735E-4</v>
      </c>
      <c r="BR250" s="18">
        <f t="shared" si="49"/>
        <v>2.8512773722627735E-4</v>
      </c>
    </row>
    <row r="251" spans="1:70" x14ac:dyDescent="0.25">
      <c r="A251" s="1">
        <f t="shared" si="40"/>
        <v>36</v>
      </c>
      <c r="B251" s="2">
        <f t="shared" si="41"/>
        <v>9</v>
      </c>
      <c r="C251" s="2">
        <f t="shared" si="42"/>
        <v>2021</v>
      </c>
      <c r="D251">
        <v>1326</v>
      </c>
      <c r="E251" s="59">
        <v>44447</v>
      </c>
      <c r="F251" t="s">
        <v>68</v>
      </c>
      <c r="G251" t="s">
        <v>38</v>
      </c>
      <c r="H251" s="58">
        <v>0.3125</v>
      </c>
      <c r="I251">
        <v>7.5</v>
      </c>
      <c r="J251">
        <v>406</v>
      </c>
      <c r="K251">
        <v>0</v>
      </c>
      <c r="L251" s="58">
        <v>0</v>
      </c>
      <c r="M251">
        <v>0</v>
      </c>
      <c r="N251" s="58">
        <v>0</v>
      </c>
      <c r="O251">
        <v>0</v>
      </c>
      <c r="P251">
        <v>0</v>
      </c>
      <c r="Q251" s="58">
        <v>0</v>
      </c>
      <c r="R251">
        <v>72</v>
      </c>
      <c r="S251">
        <v>0</v>
      </c>
      <c r="T251">
        <v>0</v>
      </c>
      <c r="U251" s="16">
        <f t="shared" si="43"/>
        <v>0.3125</v>
      </c>
      <c r="V251" s="17">
        <f t="shared" si="44"/>
        <v>450</v>
      </c>
      <c r="W251" s="18">
        <f t="shared" si="45"/>
        <v>7.6970443349753698E-4</v>
      </c>
      <c r="X251" s="19">
        <f t="shared" si="46"/>
        <v>1.1083743842364533</v>
      </c>
      <c r="Y251" s="20">
        <f t="shared" si="47"/>
        <v>0</v>
      </c>
      <c r="Z251" s="18">
        <v>3.4722222222222224E-4</v>
      </c>
      <c r="AA251" s="18">
        <v>3.4722222222222224E-4</v>
      </c>
      <c r="AB251" s="18">
        <v>1.0416666666666667E-3</v>
      </c>
      <c r="AD251" s="18">
        <v>1.3888888888888889E-3</v>
      </c>
      <c r="AE251" s="18">
        <v>4.1666666666666669E-4</v>
      </c>
      <c r="AF251" s="18">
        <v>4.1666666666666669E-4</v>
      </c>
      <c r="AG251" s="18">
        <v>2.4305555555555556E-3</v>
      </c>
      <c r="AH251" s="18">
        <v>1.6203703703703703E-3</v>
      </c>
      <c r="AI251" s="18">
        <v>1.6203703703703703E-3</v>
      </c>
      <c r="AJ251" s="18">
        <v>5.5555555555555556E-4</v>
      </c>
      <c r="AK251" s="18">
        <v>5.5555555555555556E-4</v>
      </c>
      <c r="AL251" s="18">
        <v>5.5555555555555556E-4</v>
      </c>
      <c r="AM251" s="18">
        <v>5.5555555555555556E-4</v>
      </c>
      <c r="AN251" s="18"/>
      <c r="AO251" s="18"/>
      <c r="AP251" s="18"/>
      <c r="AQ251" s="18">
        <v>2.0833333333333333E-3</v>
      </c>
      <c r="AR251" s="18"/>
      <c r="AS251" s="18">
        <v>2.0833333333333333E-3</v>
      </c>
      <c r="AT251" s="18">
        <v>3.472222222222222E-3</v>
      </c>
      <c r="AU251" s="18">
        <v>3.472222222222222E-3</v>
      </c>
      <c r="AV251" s="18">
        <v>3.472222222222222E-3</v>
      </c>
      <c r="AW251" s="18">
        <v>3.472222222222222E-3</v>
      </c>
      <c r="AX251" s="18">
        <v>3.472222222222222E-3</v>
      </c>
      <c r="AY251" s="18"/>
      <c r="AZ251" s="18">
        <v>4.6296296296296293E-4</v>
      </c>
      <c r="BA251" s="18">
        <v>3.4722222222222224E-4</v>
      </c>
      <c r="BB251" s="18"/>
      <c r="BC251" s="18"/>
      <c r="BD251" s="18"/>
      <c r="BE251" s="18">
        <v>3.4722222222222224E-4</v>
      </c>
      <c r="BF251" s="18">
        <v>6.9444444444444447E-4</v>
      </c>
      <c r="BG251" s="18">
        <v>6.9444444444444447E-4</v>
      </c>
      <c r="BH251" s="18">
        <v>6.9444444444444447E-4</v>
      </c>
      <c r="BI251" s="18">
        <v>6.9444444444444447E-4</v>
      </c>
      <c r="BJ251" s="18">
        <v>1.3888888888888889E-3</v>
      </c>
      <c r="BK251" s="18">
        <v>1.3888888888888889E-3</v>
      </c>
      <c r="BL251" s="18">
        <v>1.3888888888888889E-3</v>
      </c>
      <c r="BM251" s="18">
        <v>1.3888888888888889E-3</v>
      </c>
      <c r="BN251" s="18">
        <v>1.3888888888888889E-3</v>
      </c>
      <c r="BO251" s="18">
        <v>1.3888888888888889E-3</v>
      </c>
      <c r="BP251" s="18">
        <v>1.3888888888888889E-3</v>
      </c>
      <c r="BQ251" s="18">
        <f t="shared" si="48"/>
        <v>7.6970443349753698E-4</v>
      </c>
      <c r="BR251" s="18">
        <f t="shared" si="49"/>
        <v>7.6970443349753698E-4</v>
      </c>
    </row>
    <row r="252" spans="1:70" x14ac:dyDescent="0.25">
      <c r="A252" s="1">
        <f t="shared" si="40"/>
        <v>36</v>
      </c>
      <c r="B252" s="2">
        <f t="shared" si="41"/>
        <v>9</v>
      </c>
      <c r="C252" s="2">
        <f t="shared" si="42"/>
        <v>2021</v>
      </c>
      <c r="D252">
        <v>1327</v>
      </c>
      <c r="E252" s="59">
        <v>44447</v>
      </c>
      <c r="F252" t="s">
        <v>68</v>
      </c>
      <c r="G252" t="s">
        <v>14</v>
      </c>
      <c r="H252" s="58">
        <v>0.3125</v>
      </c>
      <c r="I252">
        <v>7.5</v>
      </c>
      <c r="J252">
        <v>524</v>
      </c>
      <c r="K252">
        <v>0</v>
      </c>
      <c r="L252" s="58">
        <v>0</v>
      </c>
      <c r="M252">
        <v>0.5</v>
      </c>
      <c r="N252" s="58">
        <v>2.0833333333333332E-2</v>
      </c>
      <c r="O252">
        <v>0</v>
      </c>
      <c r="P252">
        <v>0.5</v>
      </c>
      <c r="Q252" s="58">
        <v>2.0833333333333332E-2</v>
      </c>
      <c r="R252">
        <v>72</v>
      </c>
      <c r="S252">
        <v>0</v>
      </c>
      <c r="T252">
        <v>0</v>
      </c>
      <c r="U252" s="16">
        <f t="shared" si="43"/>
        <v>0.29166666666666669</v>
      </c>
      <c r="V252" s="17">
        <f t="shared" si="44"/>
        <v>420</v>
      </c>
      <c r="W252" s="18">
        <f t="shared" si="45"/>
        <v>5.5661577608142492E-4</v>
      </c>
      <c r="X252" s="19">
        <f t="shared" si="46"/>
        <v>0.80152671755725191</v>
      </c>
      <c r="Y252" s="20">
        <f t="shared" si="47"/>
        <v>0</v>
      </c>
      <c r="Z252" s="18">
        <v>3.4722222222222224E-4</v>
      </c>
      <c r="AA252" s="18">
        <v>3.4722222222222224E-4</v>
      </c>
      <c r="AB252" s="18">
        <v>1.0416666666666667E-3</v>
      </c>
      <c r="AD252" s="18">
        <v>1.3888888888888889E-3</v>
      </c>
      <c r="AE252" s="18">
        <v>4.1666666666666669E-4</v>
      </c>
      <c r="AF252" s="18">
        <v>4.1666666666666669E-4</v>
      </c>
      <c r="AG252" s="18">
        <v>2.4305555555555556E-3</v>
      </c>
      <c r="AH252" s="18">
        <v>1.6203703703703703E-3</v>
      </c>
      <c r="AI252" s="18">
        <v>1.6203703703703703E-3</v>
      </c>
      <c r="AJ252" s="18">
        <v>5.5555555555555556E-4</v>
      </c>
      <c r="AK252" s="18">
        <v>5.5555555555555556E-4</v>
      </c>
      <c r="AL252" s="18">
        <v>5.5555555555555556E-4</v>
      </c>
      <c r="AM252" s="18">
        <v>5.5555555555555556E-4</v>
      </c>
      <c r="AN252" s="18"/>
      <c r="AO252" s="18"/>
      <c r="AP252" s="18"/>
      <c r="AQ252" s="18">
        <v>2.0833333333333333E-3</v>
      </c>
      <c r="AR252" s="18"/>
      <c r="AS252" s="18">
        <v>2.0833333333333333E-3</v>
      </c>
      <c r="AT252" s="18">
        <v>3.472222222222222E-3</v>
      </c>
      <c r="AU252" s="18">
        <v>3.472222222222222E-3</v>
      </c>
      <c r="AV252" s="18">
        <v>3.472222222222222E-3</v>
      </c>
      <c r="AW252" s="18">
        <v>3.472222222222222E-3</v>
      </c>
      <c r="AX252" s="18">
        <v>3.472222222222222E-3</v>
      </c>
      <c r="AY252" s="18"/>
      <c r="AZ252" s="18">
        <v>4.6296296296296293E-4</v>
      </c>
      <c r="BA252" s="18">
        <v>3.4722222222222224E-4</v>
      </c>
      <c r="BB252" s="18"/>
      <c r="BC252" s="18"/>
      <c r="BD252" s="18"/>
      <c r="BE252" s="18">
        <v>3.4722222222222224E-4</v>
      </c>
      <c r="BF252" s="18">
        <v>6.9444444444444447E-4</v>
      </c>
      <c r="BG252" s="18">
        <v>6.9444444444444447E-4</v>
      </c>
      <c r="BH252" s="18">
        <v>6.9444444444444447E-4</v>
      </c>
      <c r="BI252" s="18">
        <v>6.9444444444444447E-4</v>
      </c>
      <c r="BJ252" s="18">
        <v>1.3888888888888889E-3</v>
      </c>
      <c r="BK252" s="18">
        <v>1.3888888888888889E-3</v>
      </c>
      <c r="BL252" s="18">
        <v>1.3888888888888889E-3</v>
      </c>
      <c r="BM252" s="18">
        <v>1.3888888888888889E-3</v>
      </c>
      <c r="BN252" s="18">
        <v>1.3888888888888889E-3</v>
      </c>
      <c r="BO252" s="18">
        <v>1.3888888888888889E-3</v>
      </c>
      <c r="BP252" s="18">
        <v>1.3888888888888889E-3</v>
      </c>
      <c r="BQ252" s="18">
        <f t="shared" si="48"/>
        <v>5.5661577608142492E-4</v>
      </c>
      <c r="BR252" s="18">
        <f t="shared" si="49"/>
        <v>5.5661577608142492E-4</v>
      </c>
    </row>
    <row r="253" spans="1:70" x14ac:dyDescent="0.25">
      <c r="A253" s="1">
        <f t="shared" si="40"/>
        <v>36</v>
      </c>
      <c r="B253" s="2">
        <f t="shared" si="41"/>
        <v>9</v>
      </c>
      <c r="C253" s="2">
        <f t="shared" si="42"/>
        <v>2021</v>
      </c>
      <c r="D253">
        <v>615</v>
      </c>
      <c r="E253" s="59">
        <v>44447</v>
      </c>
      <c r="F253" t="s">
        <v>54</v>
      </c>
      <c r="G253" t="s">
        <v>15</v>
      </c>
      <c r="H253" s="58">
        <v>0.10416666666666667</v>
      </c>
      <c r="I253">
        <v>2.5</v>
      </c>
      <c r="J253">
        <v>8</v>
      </c>
      <c r="K253">
        <v>0</v>
      </c>
      <c r="L253" s="58">
        <v>0</v>
      </c>
      <c r="M253">
        <v>0</v>
      </c>
      <c r="N253" s="58">
        <v>0</v>
      </c>
      <c r="O253">
        <v>0</v>
      </c>
      <c r="P253">
        <v>0</v>
      </c>
      <c r="Q253" s="58">
        <v>0</v>
      </c>
      <c r="R253">
        <v>0</v>
      </c>
      <c r="S253">
        <v>0</v>
      </c>
      <c r="T253">
        <v>0</v>
      </c>
      <c r="U253" s="16">
        <f t="shared" si="43"/>
        <v>0.10416666666666667</v>
      </c>
      <c r="V253" s="17">
        <f t="shared" si="44"/>
        <v>150</v>
      </c>
      <c r="W253" s="18">
        <f t="shared" si="45"/>
        <v>1.3020833333333334E-2</v>
      </c>
      <c r="X253" s="19">
        <f t="shared" si="46"/>
        <v>18.75</v>
      </c>
      <c r="Y253" s="20">
        <f t="shared" si="47"/>
        <v>0</v>
      </c>
      <c r="Z253" s="18">
        <v>3.4722222222222224E-4</v>
      </c>
      <c r="AA253" s="18">
        <v>3.4722222222222224E-4</v>
      </c>
      <c r="AB253" s="18">
        <v>1.0416666666666667E-3</v>
      </c>
      <c r="AD253" s="18">
        <v>1.3888888888888889E-3</v>
      </c>
      <c r="AE253" s="18">
        <v>4.1666666666666669E-4</v>
      </c>
      <c r="AF253" s="18">
        <v>4.1666666666666669E-4</v>
      </c>
      <c r="AG253" s="18">
        <v>2.4305555555555556E-3</v>
      </c>
      <c r="AH253" s="18">
        <v>1.6203703703703703E-3</v>
      </c>
      <c r="AI253" s="18">
        <v>1.6203703703703703E-3</v>
      </c>
      <c r="AJ253" s="18">
        <v>5.5555555555555556E-4</v>
      </c>
      <c r="AK253" s="18">
        <v>5.5555555555555556E-4</v>
      </c>
      <c r="AL253" s="18">
        <v>5.5555555555555556E-4</v>
      </c>
      <c r="AM253" s="18">
        <v>5.5555555555555556E-4</v>
      </c>
      <c r="AN253" s="18"/>
      <c r="AO253" s="18"/>
      <c r="AP253" s="18"/>
      <c r="AQ253" s="18">
        <v>2.0833333333333333E-3</v>
      </c>
      <c r="AR253" s="18"/>
      <c r="AS253" s="18">
        <v>2.0833333333333333E-3</v>
      </c>
      <c r="AT253" s="18">
        <v>3.472222222222222E-3</v>
      </c>
      <c r="AU253" s="18">
        <v>3.472222222222222E-3</v>
      </c>
      <c r="AV253" s="18">
        <v>3.472222222222222E-3</v>
      </c>
      <c r="AW253" s="18">
        <v>3.472222222222222E-3</v>
      </c>
      <c r="AX253" s="18">
        <v>3.472222222222222E-3</v>
      </c>
      <c r="AY253" s="18"/>
      <c r="AZ253" s="18">
        <v>4.6296296296296293E-4</v>
      </c>
      <c r="BA253" s="18">
        <v>3.4722222222222224E-4</v>
      </c>
      <c r="BB253" s="18"/>
      <c r="BC253" s="18"/>
      <c r="BD253" s="18"/>
      <c r="BE253" s="18">
        <v>3.4722222222222224E-4</v>
      </c>
      <c r="BF253" s="18">
        <v>6.9444444444444447E-4</v>
      </c>
      <c r="BG253" s="18">
        <v>6.9444444444444447E-4</v>
      </c>
      <c r="BH253" s="18">
        <v>6.9444444444444447E-4</v>
      </c>
      <c r="BI253" s="18">
        <v>6.9444444444444447E-4</v>
      </c>
      <c r="BJ253" s="18">
        <v>1.3888888888888889E-3</v>
      </c>
      <c r="BK253" s="18">
        <v>1.3888888888888889E-3</v>
      </c>
      <c r="BL253" s="18">
        <v>1.3888888888888889E-3</v>
      </c>
      <c r="BM253" s="18">
        <v>1.3888888888888889E-3</v>
      </c>
      <c r="BN253" s="18">
        <v>1.3888888888888889E-3</v>
      </c>
      <c r="BO253" s="18">
        <v>1.3888888888888889E-3</v>
      </c>
      <c r="BP253" s="18">
        <v>1.3888888888888889E-3</v>
      </c>
      <c r="BQ253" s="18">
        <f t="shared" si="48"/>
        <v>1.3020833333333334E-2</v>
      </c>
      <c r="BR253" s="18">
        <f t="shared" si="49"/>
        <v>1.3020833333333334E-2</v>
      </c>
    </row>
    <row r="254" spans="1:70" x14ac:dyDescent="0.25">
      <c r="A254" s="1">
        <f t="shared" si="40"/>
        <v>36</v>
      </c>
      <c r="B254" s="2">
        <f t="shared" si="41"/>
        <v>9</v>
      </c>
      <c r="C254" s="2">
        <f t="shared" si="42"/>
        <v>2021</v>
      </c>
      <c r="D254">
        <v>12228</v>
      </c>
      <c r="E254" s="59">
        <v>44447</v>
      </c>
      <c r="F254" t="s">
        <v>54</v>
      </c>
      <c r="G254" t="s">
        <v>13</v>
      </c>
      <c r="H254" s="58">
        <v>0.33333333333333331</v>
      </c>
      <c r="I254">
        <v>8</v>
      </c>
      <c r="J254">
        <v>148</v>
      </c>
      <c r="K254">
        <v>0</v>
      </c>
      <c r="L254" s="58">
        <v>0</v>
      </c>
      <c r="M254">
        <v>0</v>
      </c>
      <c r="N254" s="58">
        <v>0</v>
      </c>
      <c r="O254">
        <v>0</v>
      </c>
      <c r="P254">
        <v>0</v>
      </c>
      <c r="Q254" s="58">
        <v>0</v>
      </c>
      <c r="R254">
        <v>0</v>
      </c>
      <c r="S254">
        <v>0</v>
      </c>
      <c r="T254">
        <v>0</v>
      </c>
      <c r="U254" s="16">
        <f t="shared" si="43"/>
        <v>0.33333333333333331</v>
      </c>
      <c r="V254" s="17">
        <f t="shared" si="44"/>
        <v>479.99999999999994</v>
      </c>
      <c r="W254" s="18">
        <f t="shared" si="45"/>
        <v>2.2522522522522522E-3</v>
      </c>
      <c r="X254" s="19">
        <f t="shared" si="46"/>
        <v>3.243243243243243</v>
      </c>
      <c r="Y254" s="20">
        <f t="shared" si="47"/>
        <v>0</v>
      </c>
      <c r="Z254" s="18">
        <v>3.4722222222222224E-4</v>
      </c>
      <c r="AA254" s="18">
        <v>3.4722222222222224E-4</v>
      </c>
      <c r="AB254" s="18">
        <v>1.0416666666666667E-3</v>
      </c>
      <c r="AD254" s="18">
        <v>1.3888888888888889E-3</v>
      </c>
      <c r="AE254" s="18">
        <v>4.1666666666666669E-4</v>
      </c>
      <c r="AF254" s="18">
        <v>4.1666666666666669E-4</v>
      </c>
      <c r="AG254" s="18">
        <v>2.4305555555555556E-3</v>
      </c>
      <c r="AH254" s="18">
        <v>1.6203703703703703E-3</v>
      </c>
      <c r="AI254" s="18">
        <v>1.6203703703703703E-3</v>
      </c>
      <c r="AJ254" s="18">
        <v>5.5555555555555556E-4</v>
      </c>
      <c r="AK254" s="18">
        <v>5.5555555555555556E-4</v>
      </c>
      <c r="AL254" s="18">
        <v>5.5555555555555556E-4</v>
      </c>
      <c r="AM254" s="18">
        <v>5.5555555555555556E-4</v>
      </c>
      <c r="AN254" s="18"/>
      <c r="AO254" s="18"/>
      <c r="AP254" s="18"/>
      <c r="AQ254" s="18">
        <v>2.0833333333333333E-3</v>
      </c>
      <c r="AR254" s="18"/>
      <c r="AS254" s="18">
        <v>2.0833333333333333E-3</v>
      </c>
      <c r="AT254" s="18">
        <v>3.472222222222222E-3</v>
      </c>
      <c r="AU254" s="18">
        <v>3.472222222222222E-3</v>
      </c>
      <c r="AV254" s="18">
        <v>3.472222222222222E-3</v>
      </c>
      <c r="AW254" s="18">
        <v>3.472222222222222E-3</v>
      </c>
      <c r="AX254" s="18">
        <v>3.472222222222222E-3</v>
      </c>
      <c r="AY254" s="18"/>
      <c r="AZ254" s="18">
        <v>4.6296296296296293E-4</v>
      </c>
      <c r="BA254" s="18">
        <v>3.4722222222222224E-4</v>
      </c>
      <c r="BB254" s="18"/>
      <c r="BC254" s="18"/>
      <c r="BD254" s="18"/>
      <c r="BE254" s="18">
        <v>3.4722222222222224E-4</v>
      </c>
      <c r="BF254" s="18">
        <v>6.9444444444444447E-4</v>
      </c>
      <c r="BG254" s="18">
        <v>6.9444444444444447E-4</v>
      </c>
      <c r="BH254" s="18">
        <v>6.9444444444444447E-4</v>
      </c>
      <c r="BI254" s="18">
        <v>6.9444444444444447E-4</v>
      </c>
      <c r="BJ254" s="18">
        <v>1.3888888888888889E-3</v>
      </c>
      <c r="BK254" s="18">
        <v>1.3888888888888889E-3</v>
      </c>
      <c r="BL254" s="18">
        <v>1.3888888888888889E-3</v>
      </c>
      <c r="BM254" s="18">
        <v>1.3888888888888889E-3</v>
      </c>
      <c r="BN254" s="18">
        <v>1.3888888888888889E-3</v>
      </c>
      <c r="BO254" s="18">
        <v>1.3888888888888889E-3</v>
      </c>
      <c r="BP254" s="18">
        <v>1.3888888888888889E-3</v>
      </c>
      <c r="BQ254" s="18">
        <f t="shared" si="48"/>
        <v>2.2522522522522522E-3</v>
      </c>
      <c r="BR254" s="18">
        <f t="shared" si="49"/>
        <v>2.2522522522522522E-3</v>
      </c>
    </row>
    <row r="255" spans="1:70" x14ac:dyDescent="0.25">
      <c r="A255" s="1">
        <f t="shared" si="40"/>
        <v>36</v>
      </c>
      <c r="B255" s="2">
        <f t="shared" si="41"/>
        <v>9</v>
      </c>
      <c r="C255" s="2">
        <f t="shared" si="42"/>
        <v>2021</v>
      </c>
      <c r="D255">
        <v>937</v>
      </c>
      <c r="E255" s="59">
        <v>44448</v>
      </c>
      <c r="F255" t="s">
        <v>61</v>
      </c>
      <c r="G255" t="s">
        <v>13</v>
      </c>
      <c r="H255" s="58">
        <v>6.9444444444444434E-2</v>
      </c>
      <c r="I255">
        <v>1.67</v>
      </c>
      <c r="J255">
        <v>8</v>
      </c>
      <c r="K255">
        <v>0</v>
      </c>
      <c r="L255" s="58">
        <v>0</v>
      </c>
      <c r="M255">
        <v>0</v>
      </c>
      <c r="N255" s="58">
        <v>0</v>
      </c>
      <c r="O255">
        <v>0</v>
      </c>
      <c r="P255">
        <v>0</v>
      </c>
      <c r="Q255" s="58">
        <v>0</v>
      </c>
      <c r="R255">
        <v>0</v>
      </c>
      <c r="S255">
        <v>0</v>
      </c>
      <c r="T255">
        <v>0</v>
      </c>
      <c r="U255" s="16">
        <f t="shared" si="43"/>
        <v>6.9444444444444434E-2</v>
      </c>
      <c r="V255" s="17">
        <f t="shared" si="44"/>
        <v>99.999999999999986</v>
      </c>
      <c r="W255" s="18">
        <f t="shared" si="45"/>
        <v>8.6805555555555542E-3</v>
      </c>
      <c r="X255" s="19">
        <f t="shared" si="46"/>
        <v>12.499999999999998</v>
      </c>
      <c r="Y255" s="20">
        <f t="shared" si="47"/>
        <v>0</v>
      </c>
      <c r="Z255" s="18">
        <v>3.4722222222222224E-4</v>
      </c>
      <c r="AA255" s="18">
        <v>3.4722222222222224E-4</v>
      </c>
      <c r="AB255" s="18">
        <v>1.0416666666666667E-3</v>
      </c>
      <c r="AD255" s="18">
        <v>1.3888888888888889E-3</v>
      </c>
      <c r="AE255" s="18">
        <v>4.1666666666666669E-4</v>
      </c>
      <c r="AF255" s="18">
        <v>4.1666666666666669E-4</v>
      </c>
      <c r="AG255" s="18">
        <v>2.4305555555555556E-3</v>
      </c>
      <c r="AH255" s="18">
        <v>1.6203703703703703E-3</v>
      </c>
      <c r="AI255" s="18">
        <v>1.6203703703703703E-3</v>
      </c>
      <c r="AJ255" s="18">
        <v>5.5555555555555556E-4</v>
      </c>
      <c r="AK255" s="18">
        <v>5.5555555555555556E-4</v>
      </c>
      <c r="AL255" s="18">
        <v>5.5555555555555556E-4</v>
      </c>
      <c r="AM255" s="18">
        <v>5.5555555555555556E-4</v>
      </c>
      <c r="AN255" s="18"/>
      <c r="AO255" s="18"/>
      <c r="AP255" s="18"/>
      <c r="AQ255" s="18">
        <v>2.0833333333333333E-3</v>
      </c>
      <c r="AR255" s="18"/>
      <c r="AS255" s="18">
        <v>2.0833333333333333E-3</v>
      </c>
      <c r="AT255" s="18">
        <v>3.472222222222222E-3</v>
      </c>
      <c r="AU255" s="18">
        <v>3.472222222222222E-3</v>
      </c>
      <c r="AV255" s="18">
        <v>3.472222222222222E-3</v>
      </c>
      <c r="AW255" s="18">
        <v>3.472222222222222E-3</v>
      </c>
      <c r="AX255" s="18">
        <v>3.472222222222222E-3</v>
      </c>
      <c r="AY255" s="18"/>
      <c r="AZ255" s="18">
        <v>4.6296296296296293E-4</v>
      </c>
      <c r="BA255" s="18">
        <v>3.4722222222222224E-4</v>
      </c>
      <c r="BB255" s="18"/>
      <c r="BC255" s="18"/>
      <c r="BD255" s="18"/>
      <c r="BE255" s="18">
        <v>3.4722222222222224E-4</v>
      </c>
      <c r="BF255" s="18">
        <v>6.9444444444444447E-4</v>
      </c>
      <c r="BG255" s="18">
        <v>6.9444444444444447E-4</v>
      </c>
      <c r="BH255" s="18">
        <v>6.9444444444444447E-4</v>
      </c>
      <c r="BI255" s="18">
        <v>6.9444444444444447E-4</v>
      </c>
      <c r="BJ255" s="18">
        <v>1.3888888888888889E-3</v>
      </c>
      <c r="BK255" s="18">
        <v>1.3888888888888889E-3</v>
      </c>
      <c r="BL255" s="18">
        <v>1.3888888888888889E-3</v>
      </c>
      <c r="BM255" s="18">
        <v>1.3888888888888889E-3</v>
      </c>
      <c r="BN255" s="18">
        <v>1.3888888888888889E-3</v>
      </c>
      <c r="BO255" s="18">
        <v>1.3888888888888889E-3</v>
      </c>
      <c r="BP255" s="18">
        <v>1.3888888888888889E-3</v>
      </c>
      <c r="BQ255" s="18">
        <f t="shared" si="48"/>
        <v>8.6805555555555542E-3</v>
      </c>
      <c r="BR255" s="18">
        <f t="shared" si="49"/>
        <v>8.6805555555555542E-3</v>
      </c>
    </row>
    <row r="256" spans="1:70" x14ac:dyDescent="0.25">
      <c r="A256" s="1">
        <f t="shared" si="40"/>
        <v>36</v>
      </c>
      <c r="B256" s="2">
        <f t="shared" si="41"/>
        <v>9</v>
      </c>
      <c r="C256" s="2">
        <f t="shared" si="42"/>
        <v>2021</v>
      </c>
      <c r="D256">
        <v>12080</v>
      </c>
      <c r="E256" s="59">
        <v>44448</v>
      </c>
      <c r="F256" t="s">
        <v>61</v>
      </c>
      <c r="G256" t="s">
        <v>13</v>
      </c>
      <c r="H256" s="58">
        <v>8.3333333333333329E-2</v>
      </c>
      <c r="I256">
        <v>2</v>
      </c>
      <c r="J256">
        <v>48</v>
      </c>
      <c r="K256">
        <v>0</v>
      </c>
      <c r="L256" s="58">
        <v>0</v>
      </c>
      <c r="M256">
        <v>0</v>
      </c>
      <c r="N256" s="58">
        <v>0</v>
      </c>
      <c r="O256">
        <v>0</v>
      </c>
      <c r="P256">
        <v>0</v>
      </c>
      <c r="Q256" s="58">
        <v>0</v>
      </c>
      <c r="R256">
        <v>0</v>
      </c>
      <c r="S256">
        <v>0</v>
      </c>
      <c r="T256">
        <v>0</v>
      </c>
      <c r="U256" s="16">
        <f t="shared" si="43"/>
        <v>8.3333333333333329E-2</v>
      </c>
      <c r="V256" s="17">
        <f t="shared" si="44"/>
        <v>119.99999999999999</v>
      </c>
      <c r="W256" s="18">
        <f t="shared" si="45"/>
        <v>1.736111111111111E-3</v>
      </c>
      <c r="X256" s="19">
        <f t="shared" si="46"/>
        <v>2.4999999999999996</v>
      </c>
      <c r="Y256" s="20">
        <f t="shared" si="47"/>
        <v>0</v>
      </c>
      <c r="Z256" s="18">
        <v>3.4722222222222224E-4</v>
      </c>
      <c r="AA256" s="18">
        <v>3.4722222222222224E-4</v>
      </c>
      <c r="AB256" s="18">
        <v>1.0416666666666667E-3</v>
      </c>
      <c r="AD256" s="18">
        <v>1.3888888888888889E-3</v>
      </c>
      <c r="AE256" s="18">
        <v>4.1666666666666669E-4</v>
      </c>
      <c r="AF256" s="18">
        <v>4.1666666666666669E-4</v>
      </c>
      <c r="AG256" s="18">
        <v>2.4305555555555556E-3</v>
      </c>
      <c r="AH256" s="18">
        <v>1.6203703703703703E-3</v>
      </c>
      <c r="AI256" s="18">
        <v>1.6203703703703703E-3</v>
      </c>
      <c r="AJ256" s="18">
        <v>5.5555555555555556E-4</v>
      </c>
      <c r="AK256" s="18">
        <v>5.5555555555555556E-4</v>
      </c>
      <c r="AL256" s="18">
        <v>5.5555555555555556E-4</v>
      </c>
      <c r="AM256" s="18">
        <v>5.5555555555555556E-4</v>
      </c>
      <c r="AN256" s="18"/>
      <c r="AO256" s="18"/>
      <c r="AP256" s="18"/>
      <c r="AQ256" s="18">
        <v>2.0833333333333333E-3</v>
      </c>
      <c r="AR256" s="18"/>
      <c r="AS256" s="18">
        <v>2.0833333333333333E-3</v>
      </c>
      <c r="AT256" s="18">
        <v>3.472222222222222E-3</v>
      </c>
      <c r="AU256" s="18">
        <v>3.472222222222222E-3</v>
      </c>
      <c r="AV256" s="18">
        <v>3.472222222222222E-3</v>
      </c>
      <c r="AW256" s="18">
        <v>3.472222222222222E-3</v>
      </c>
      <c r="AX256" s="18">
        <v>3.472222222222222E-3</v>
      </c>
      <c r="AY256" s="18"/>
      <c r="AZ256" s="18">
        <v>4.6296296296296293E-4</v>
      </c>
      <c r="BA256" s="18">
        <v>3.4722222222222224E-4</v>
      </c>
      <c r="BB256" s="18"/>
      <c r="BC256" s="18"/>
      <c r="BD256" s="18"/>
      <c r="BE256" s="18">
        <v>3.4722222222222224E-4</v>
      </c>
      <c r="BF256" s="18">
        <v>6.9444444444444447E-4</v>
      </c>
      <c r="BG256" s="18">
        <v>6.9444444444444447E-4</v>
      </c>
      <c r="BH256" s="18">
        <v>6.9444444444444447E-4</v>
      </c>
      <c r="BI256" s="18">
        <v>6.9444444444444447E-4</v>
      </c>
      <c r="BJ256" s="18">
        <v>1.3888888888888889E-3</v>
      </c>
      <c r="BK256" s="18">
        <v>1.3888888888888889E-3</v>
      </c>
      <c r="BL256" s="18">
        <v>1.3888888888888889E-3</v>
      </c>
      <c r="BM256" s="18">
        <v>1.3888888888888889E-3</v>
      </c>
      <c r="BN256" s="18">
        <v>1.3888888888888889E-3</v>
      </c>
      <c r="BO256" s="18">
        <v>1.3888888888888889E-3</v>
      </c>
      <c r="BP256" s="18">
        <v>1.3888888888888889E-3</v>
      </c>
      <c r="BQ256" s="18">
        <f t="shared" si="48"/>
        <v>1.736111111111111E-3</v>
      </c>
      <c r="BR256" s="18">
        <f t="shared" si="49"/>
        <v>1.736111111111111E-3</v>
      </c>
    </row>
    <row r="257" spans="1:70" x14ac:dyDescent="0.25">
      <c r="A257" s="1">
        <f t="shared" si="40"/>
        <v>36</v>
      </c>
      <c r="B257" s="2">
        <f t="shared" si="41"/>
        <v>9</v>
      </c>
      <c r="C257" s="2">
        <f t="shared" si="42"/>
        <v>2021</v>
      </c>
      <c r="D257">
        <v>12078</v>
      </c>
      <c r="E257" s="59">
        <v>44448</v>
      </c>
      <c r="F257" t="s">
        <v>64</v>
      </c>
      <c r="G257" t="s">
        <v>13</v>
      </c>
      <c r="H257" s="58">
        <v>0.33333333333333331</v>
      </c>
      <c r="I257">
        <v>8</v>
      </c>
      <c r="J257">
        <v>107</v>
      </c>
      <c r="K257">
        <v>0</v>
      </c>
      <c r="L257" s="58">
        <v>0</v>
      </c>
      <c r="M257">
        <v>0</v>
      </c>
      <c r="N257" s="58">
        <v>0</v>
      </c>
      <c r="O257">
        <v>11</v>
      </c>
      <c r="P257">
        <v>0</v>
      </c>
      <c r="Q257" s="58">
        <v>0</v>
      </c>
      <c r="R257">
        <v>0</v>
      </c>
      <c r="S257">
        <v>0</v>
      </c>
      <c r="T257">
        <v>0</v>
      </c>
      <c r="U257" s="16">
        <f t="shared" si="43"/>
        <v>0.33333333333333331</v>
      </c>
      <c r="V257" s="17">
        <f t="shared" si="44"/>
        <v>479.99999999999994</v>
      </c>
      <c r="W257" s="18">
        <f t="shared" si="45"/>
        <v>3.1152647975077881E-3</v>
      </c>
      <c r="X257" s="19">
        <f t="shared" si="46"/>
        <v>4.4859813084112146</v>
      </c>
      <c r="Y257" s="20">
        <f t="shared" si="47"/>
        <v>10.280373831775702</v>
      </c>
      <c r="Z257" s="18">
        <v>3.4722222222222224E-4</v>
      </c>
      <c r="AA257" s="18">
        <v>3.4722222222222224E-4</v>
      </c>
      <c r="AB257" s="18">
        <v>1.0416666666666667E-3</v>
      </c>
      <c r="AD257" s="18">
        <v>1.3888888888888889E-3</v>
      </c>
      <c r="AE257" s="18">
        <v>4.1666666666666669E-4</v>
      </c>
      <c r="AF257" s="18">
        <v>4.1666666666666669E-4</v>
      </c>
      <c r="AG257" s="18">
        <v>2.4305555555555556E-3</v>
      </c>
      <c r="AH257" s="18">
        <v>1.6203703703703703E-3</v>
      </c>
      <c r="AI257" s="18">
        <v>1.6203703703703703E-3</v>
      </c>
      <c r="AJ257" s="18">
        <v>5.5555555555555556E-4</v>
      </c>
      <c r="AK257" s="18">
        <v>5.5555555555555556E-4</v>
      </c>
      <c r="AL257" s="18">
        <v>5.5555555555555556E-4</v>
      </c>
      <c r="AM257" s="18">
        <v>5.5555555555555556E-4</v>
      </c>
      <c r="AN257" s="18"/>
      <c r="AO257" s="18"/>
      <c r="AP257" s="18"/>
      <c r="AQ257" s="18">
        <v>2.0833333333333333E-3</v>
      </c>
      <c r="AR257" s="18"/>
      <c r="AS257" s="18">
        <v>2.0833333333333333E-3</v>
      </c>
      <c r="AT257" s="18">
        <v>3.472222222222222E-3</v>
      </c>
      <c r="AU257" s="18">
        <v>3.472222222222222E-3</v>
      </c>
      <c r="AV257" s="18">
        <v>3.472222222222222E-3</v>
      </c>
      <c r="AW257" s="18">
        <v>3.472222222222222E-3</v>
      </c>
      <c r="AX257" s="18">
        <v>3.472222222222222E-3</v>
      </c>
      <c r="AY257" s="18"/>
      <c r="AZ257" s="18">
        <v>4.6296296296296293E-4</v>
      </c>
      <c r="BA257" s="18">
        <v>3.4722222222222224E-4</v>
      </c>
      <c r="BB257" s="18"/>
      <c r="BC257" s="18"/>
      <c r="BD257" s="18"/>
      <c r="BE257" s="18">
        <v>3.4722222222222224E-4</v>
      </c>
      <c r="BF257" s="18">
        <v>6.9444444444444447E-4</v>
      </c>
      <c r="BG257" s="18">
        <v>6.9444444444444447E-4</v>
      </c>
      <c r="BH257" s="18">
        <v>6.9444444444444447E-4</v>
      </c>
      <c r="BI257" s="18">
        <v>6.9444444444444447E-4</v>
      </c>
      <c r="BJ257" s="18">
        <v>1.3888888888888889E-3</v>
      </c>
      <c r="BK257" s="18">
        <v>1.3888888888888889E-3</v>
      </c>
      <c r="BL257" s="18">
        <v>1.3888888888888889E-3</v>
      </c>
      <c r="BM257" s="18">
        <v>1.3888888888888889E-3</v>
      </c>
      <c r="BN257" s="18">
        <v>1.3888888888888889E-3</v>
      </c>
      <c r="BO257" s="18">
        <v>1.3888888888888889E-3</v>
      </c>
      <c r="BP257" s="18">
        <v>1.3888888888888889E-3</v>
      </c>
      <c r="BQ257" s="18">
        <f t="shared" si="48"/>
        <v>3.1152647975077881E-3</v>
      </c>
      <c r="BR257" s="18">
        <f t="shared" si="49"/>
        <v>3.1152647975077881E-3</v>
      </c>
    </row>
    <row r="258" spans="1:70" x14ac:dyDescent="0.25">
      <c r="A258" s="1">
        <f t="shared" si="40"/>
        <v>36</v>
      </c>
      <c r="B258" s="2">
        <f t="shared" si="41"/>
        <v>9</v>
      </c>
      <c r="C258" s="2">
        <f t="shared" si="42"/>
        <v>2021</v>
      </c>
      <c r="D258">
        <v>876</v>
      </c>
      <c r="E258" s="59">
        <v>44448</v>
      </c>
      <c r="F258" t="s">
        <v>74</v>
      </c>
      <c r="G258" t="s">
        <v>13</v>
      </c>
      <c r="H258" s="58">
        <v>0.30902777777777779</v>
      </c>
      <c r="I258">
        <v>7.42</v>
      </c>
      <c r="J258">
        <v>222</v>
      </c>
      <c r="K258">
        <v>0</v>
      </c>
      <c r="L258" s="58">
        <v>0</v>
      </c>
      <c r="M258">
        <v>0</v>
      </c>
      <c r="N258" s="58">
        <v>0</v>
      </c>
      <c r="O258">
        <v>8</v>
      </c>
      <c r="P258">
        <v>0</v>
      </c>
      <c r="Q258" s="58">
        <v>0</v>
      </c>
      <c r="R258">
        <v>0</v>
      </c>
      <c r="S258">
        <v>0</v>
      </c>
      <c r="T258">
        <v>0</v>
      </c>
      <c r="U258" s="16">
        <f t="shared" si="43"/>
        <v>0.30902777777777779</v>
      </c>
      <c r="V258" s="17">
        <f t="shared" si="44"/>
        <v>445</v>
      </c>
      <c r="W258" s="18">
        <f t="shared" si="45"/>
        <v>1.3920170170170171E-3</v>
      </c>
      <c r="X258" s="19">
        <f t="shared" si="46"/>
        <v>2.0045045045045047</v>
      </c>
      <c r="Y258" s="20">
        <f t="shared" si="47"/>
        <v>3.6036036036036037</v>
      </c>
      <c r="Z258" s="18">
        <v>3.4722222222222224E-4</v>
      </c>
      <c r="AA258" s="18">
        <v>3.4722222222222224E-4</v>
      </c>
      <c r="AB258" s="18">
        <v>1.0416666666666667E-3</v>
      </c>
      <c r="AD258" s="18">
        <v>1.3888888888888889E-3</v>
      </c>
      <c r="AE258" s="18">
        <v>4.1666666666666669E-4</v>
      </c>
      <c r="AF258" s="18">
        <v>4.1666666666666669E-4</v>
      </c>
      <c r="AG258" s="18">
        <v>2.4305555555555556E-3</v>
      </c>
      <c r="AH258" s="18">
        <v>1.6203703703703703E-3</v>
      </c>
      <c r="AI258" s="18">
        <v>1.6203703703703703E-3</v>
      </c>
      <c r="AJ258" s="18">
        <v>5.5555555555555556E-4</v>
      </c>
      <c r="AK258" s="18">
        <v>5.5555555555555556E-4</v>
      </c>
      <c r="AL258" s="18">
        <v>5.5555555555555556E-4</v>
      </c>
      <c r="AM258" s="18">
        <v>5.5555555555555556E-4</v>
      </c>
      <c r="AN258" s="18"/>
      <c r="AO258" s="18"/>
      <c r="AP258" s="18"/>
      <c r="AQ258" s="18">
        <v>2.0833333333333333E-3</v>
      </c>
      <c r="AR258" s="18"/>
      <c r="AS258" s="18">
        <v>2.0833333333333333E-3</v>
      </c>
      <c r="AT258" s="18">
        <v>3.472222222222222E-3</v>
      </c>
      <c r="AU258" s="18">
        <v>3.472222222222222E-3</v>
      </c>
      <c r="AV258" s="18">
        <v>3.472222222222222E-3</v>
      </c>
      <c r="AW258" s="18">
        <v>3.472222222222222E-3</v>
      </c>
      <c r="AX258" s="18">
        <v>3.472222222222222E-3</v>
      </c>
      <c r="AY258" s="18"/>
      <c r="AZ258" s="18">
        <v>4.6296296296296293E-4</v>
      </c>
      <c r="BA258" s="18">
        <v>3.4722222222222224E-4</v>
      </c>
      <c r="BB258" s="18"/>
      <c r="BC258" s="18"/>
      <c r="BD258" s="18"/>
      <c r="BE258" s="18">
        <v>3.4722222222222224E-4</v>
      </c>
      <c r="BF258" s="18">
        <v>6.9444444444444447E-4</v>
      </c>
      <c r="BG258" s="18">
        <v>6.9444444444444447E-4</v>
      </c>
      <c r="BH258" s="18">
        <v>6.9444444444444447E-4</v>
      </c>
      <c r="BI258" s="18">
        <v>6.9444444444444447E-4</v>
      </c>
      <c r="BJ258" s="18">
        <v>1.3888888888888889E-3</v>
      </c>
      <c r="BK258" s="18">
        <v>1.3888888888888889E-3</v>
      </c>
      <c r="BL258" s="18">
        <v>1.3888888888888889E-3</v>
      </c>
      <c r="BM258" s="18">
        <v>1.3888888888888889E-3</v>
      </c>
      <c r="BN258" s="18">
        <v>1.3888888888888889E-3</v>
      </c>
      <c r="BO258" s="18">
        <v>1.3888888888888889E-3</v>
      </c>
      <c r="BP258" s="18">
        <v>1.3888888888888889E-3</v>
      </c>
      <c r="BQ258" s="18">
        <f t="shared" si="48"/>
        <v>1.3920170170170171E-3</v>
      </c>
      <c r="BR258" s="18">
        <f t="shared" si="49"/>
        <v>1.3920170170170171E-3</v>
      </c>
    </row>
    <row r="259" spans="1:70" x14ac:dyDescent="0.25">
      <c r="A259" s="1">
        <f t="shared" si="40"/>
        <v>36</v>
      </c>
      <c r="B259" s="2">
        <f t="shared" si="41"/>
        <v>9</v>
      </c>
      <c r="C259" s="2">
        <f t="shared" si="42"/>
        <v>2021</v>
      </c>
      <c r="D259">
        <v>529</v>
      </c>
      <c r="E259" s="59">
        <v>44448</v>
      </c>
      <c r="F259" t="s">
        <v>69</v>
      </c>
      <c r="G259" t="s">
        <v>13</v>
      </c>
      <c r="H259" s="58">
        <v>6.25E-2</v>
      </c>
      <c r="I259">
        <v>1.5</v>
      </c>
      <c r="J259">
        <v>16</v>
      </c>
      <c r="K259">
        <v>0</v>
      </c>
      <c r="L259" s="58">
        <v>0</v>
      </c>
      <c r="M259">
        <v>0</v>
      </c>
      <c r="N259" s="58">
        <v>0</v>
      </c>
      <c r="O259">
        <v>0</v>
      </c>
      <c r="P259">
        <v>0</v>
      </c>
      <c r="Q259" s="58">
        <v>0</v>
      </c>
      <c r="R259">
        <v>0</v>
      </c>
      <c r="S259">
        <v>0</v>
      </c>
      <c r="T259">
        <v>0</v>
      </c>
      <c r="U259" s="16">
        <f t="shared" si="43"/>
        <v>6.25E-2</v>
      </c>
      <c r="V259" s="17">
        <f t="shared" si="44"/>
        <v>90</v>
      </c>
      <c r="W259" s="18">
        <f t="shared" si="45"/>
        <v>3.90625E-3</v>
      </c>
      <c r="X259" s="19">
        <f t="shared" si="46"/>
        <v>5.625</v>
      </c>
      <c r="Y259" s="20">
        <f t="shared" si="47"/>
        <v>0</v>
      </c>
      <c r="Z259" s="18">
        <v>3.4722222222222224E-4</v>
      </c>
      <c r="AA259" s="18">
        <v>3.4722222222222224E-4</v>
      </c>
      <c r="AB259" s="18">
        <v>1.0416666666666667E-3</v>
      </c>
      <c r="AD259" s="18">
        <v>1.3888888888888889E-3</v>
      </c>
      <c r="AE259" s="18">
        <v>4.1666666666666669E-4</v>
      </c>
      <c r="AF259" s="18">
        <v>4.1666666666666669E-4</v>
      </c>
      <c r="AG259" s="18">
        <v>2.4305555555555556E-3</v>
      </c>
      <c r="AH259" s="18">
        <v>1.6203703703703703E-3</v>
      </c>
      <c r="AI259" s="18">
        <v>1.6203703703703703E-3</v>
      </c>
      <c r="AJ259" s="18">
        <v>5.5555555555555556E-4</v>
      </c>
      <c r="AK259" s="18">
        <v>5.5555555555555556E-4</v>
      </c>
      <c r="AL259" s="18">
        <v>5.5555555555555556E-4</v>
      </c>
      <c r="AM259" s="18">
        <v>5.5555555555555556E-4</v>
      </c>
      <c r="AN259" s="18"/>
      <c r="AO259" s="18"/>
      <c r="AP259" s="18"/>
      <c r="AQ259" s="18">
        <v>2.0833333333333333E-3</v>
      </c>
      <c r="AR259" s="18"/>
      <c r="AS259" s="18">
        <v>2.0833333333333333E-3</v>
      </c>
      <c r="AT259" s="18">
        <v>3.472222222222222E-3</v>
      </c>
      <c r="AU259" s="18">
        <v>3.472222222222222E-3</v>
      </c>
      <c r="AV259" s="18">
        <v>3.472222222222222E-3</v>
      </c>
      <c r="AW259" s="18">
        <v>3.472222222222222E-3</v>
      </c>
      <c r="AX259" s="18">
        <v>3.472222222222222E-3</v>
      </c>
      <c r="AY259" s="18"/>
      <c r="AZ259" s="18">
        <v>4.6296296296296293E-4</v>
      </c>
      <c r="BA259" s="18">
        <v>3.4722222222222224E-4</v>
      </c>
      <c r="BB259" s="18"/>
      <c r="BC259" s="18"/>
      <c r="BD259" s="18"/>
      <c r="BE259" s="18">
        <v>3.4722222222222224E-4</v>
      </c>
      <c r="BF259" s="18">
        <v>6.9444444444444447E-4</v>
      </c>
      <c r="BG259" s="18">
        <v>6.9444444444444447E-4</v>
      </c>
      <c r="BH259" s="18">
        <v>6.9444444444444447E-4</v>
      </c>
      <c r="BI259" s="18">
        <v>6.9444444444444447E-4</v>
      </c>
      <c r="BJ259" s="18">
        <v>1.3888888888888889E-3</v>
      </c>
      <c r="BK259" s="18">
        <v>1.3888888888888889E-3</v>
      </c>
      <c r="BL259" s="18">
        <v>1.3888888888888889E-3</v>
      </c>
      <c r="BM259" s="18">
        <v>1.3888888888888889E-3</v>
      </c>
      <c r="BN259" s="18">
        <v>1.3888888888888889E-3</v>
      </c>
      <c r="BO259" s="18">
        <v>1.3888888888888889E-3</v>
      </c>
      <c r="BP259" s="18">
        <v>1.3888888888888889E-3</v>
      </c>
      <c r="BQ259" s="18">
        <f t="shared" si="48"/>
        <v>3.90625E-3</v>
      </c>
      <c r="BR259" s="18">
        <f t="shared" si="49"/>
        <v>3.90625E-3</v>
      </c>
    </row>
    <row r="260" spans="1:70" x14ac:dyDescent="0.25">
      <c r="A260" s="1">
        <f t="shared" si="40"/>
        <v>36</v>
      </c>
      <c r="B260" s="2">
        <f t="shared" si="41"/>
        <v>9</v>
      </c>
      <c r="C260" s="2">
        <f t="shared" si="42"/>
        <v>2021</v>
      </c>
      <c r="D260">
        <v>12561</v>
      </c>
      <c r="E260" s="59">
        <v>44448</v>
      </c>
      <c r="F260" t="s">
        <v>69</v>
      </c>
      <c r="G260" t="s">
        <v>13</v>
      </c>
      <c r="H260" s="58">
        <v>0.16666666666666666</v>
      </c>
      <c r="I260">
        <v>4</v>
      </c>
      <c r="J260">
        <v>96</v>
      </c>
      <c r="K260">
        <v>0</v>
      </c>
      <c r="L260" s="58">
        <v>0</v>
      </c>
      <c r="M260">
        <v>0</v>
      </c>
      <c r="N260" s="58">
        <v>0</v>
      </c>
      <c r="O260">
        <v>18</v>
      </c>
      <c r="P260">
        <v>0</v>
      </c>
      <c r="Q260" s="58">
        <v>0</v>
      </c>
      <c r="R260">
        <v>0</v>
      </c>
      <c r="S260">
        <v>0</v>
      </c>
      <c r="T260">
        <v>0</v>
      </c>
      <c r="U260" s="16">
        <f t="shared" si="43"/>
        <v>0.16666666666666666</v>
      </c>
      <c r="V260" s="17">
        <f t="shared" si="44"/>
        <v>239.99999999999997</v>
      </c>
      <c r="W260" s="18">
        <f t="shared" si="45"/>
        <v>1.736111111111111E-3</v>
      </c>
      <c r="X260" s="19">
        <f t="shared" si="46"/>
        <v>2.4999999999999996</v>
      </c>
      <c r="Y260" s="20">
        <f t="shared" si="47"/>
        <v>18.75</v>
      </c>
      <c r="Z260" s="18">
        <v>3.4722222222222224E-4</v>
      </c>
      <c r="AA260" s="18">
        <v>3.4722222222222224E-4</v>
      </c>
      <c r="AB260" s="18">
        <v>1.0416666666666667E-3</v>
      </c>
      <c r="AD260" s="18">
        <v>1.3888888888888889E-3</v>
      </c>
      <c r="AE260" s="18">
        <v>4.1666666666666669E-4</v>
      </c>
      <c r="AF260" s="18">
        <v>4.1666666666666669E-4</v>
      </c>
      <c r="AG260" s="18">
        <v>2.4305555555555556E-3</v>
      </c>
      <c r="AH260" s="18">
        <v>1.6203703703703703E-3</v>
      </c>
      <c r="AI260" s="18">
        <v>1.6203703703703703E-3</v>
      </c>
      <c r="AJ260" s="18">
        <v>5.5555555555555556E-4</v>
      </c>
      <c r="AK260" s="18">
        <v>5.5555555555555556E-4</v>
      </c>
      <c r="AL260" s="18">
        <v>5.5555555555555556E-4</v>
      </c>
      <c r="AM260" s="18">
        <v>5.5555555555555556E-4</v>
      </c>
      <c r="AN260" s="18"/>
      <c r="AO260" s="18"/>
      <c r="AP260" s="18"/>
      <c r="AQ260" s="18">
        <v>2.0833333333333333E-3</v>
      </c>
      <c r="AR260" s="18"/>
      <c r="AS260" s="18">
        <v>2.0833333333333333E-3</v>
      </c>
      <c r="AT260" s="18">
        <v>3.472222222222222E-3</v>
      </c>
      <c r="AU260" s="18">
        <v>3.472222222222222E-3</v>
      </c>
      <c r="AV260" s="18">
        <v>3.472222222222222E-3</v>
      </c>
      <c r="AW260" s="18">
        <v>3.472222222222222E-3</v>
      </c>
      <c r="AX260" s="18">
        <v>3.472222222222222E-3</v>
      </c>
      <c r="AY260" s="18"/>
      <c r="AZ260" s="18">
        <v>4.6296296296296293E-4</v>
      </c>
      <c r="BA260" s="18">
        <v>3.4722222222222224E-4</v>
      </c>
      <c r="BB260" s="18"/>
      <c r="BC260" s="18"/>
      <c r="BD260" s="18"/>
      <c r="BE260" s="18">
        <v>3.4722222222222224E-4</v>
      </c>
      <c r="BF260" s="18">
        <v>6.9444444444444447E-4</v>
      </c>
      <c r="BG260" s="18">
        <v>6.9444444444444447E-4</v>
      </c>
      <c r="BH260" s="18">
        <v>6.9444444444444447E-4</v>
      </c>
      <c r="BI260" s="18">
        <v>6.9444444444444447E-4</v>
      </c>
      <c r="BJ260" s="18">
        <v>1.3888888888888889E-3</v>
      </c>
      <c r="BK260" s="18">
        <v>1.3888888888888889E-3</v>
      </c>
      <c r="BL260" s="18">
        <v>1.3888888888888889E-3</v>
      </c>
      <c r="BM260" s="18">
        <v>1.3888888888888889E-3</v>
      </c>
      <c r="BN260" s="18">
        <v>1.3888888888888889E-3</v>
      </c>
      <c r="BO260" s="18">
        <v>1.3888888888888889E-3</v>
      </c>
      <c r="BP260" s="18">
        <v>1.3888888888888889E-3</v>
      </c>
      <c r="BQ260" s="18">
        <f t="shared" si="48"/>
        <v>1.736111111111111E-3</v>
      </c>
      <c r="BR260" s="18">
        <f t="shared" si="49"/>
        <v>1.736111111111111E-3</v>
      </c>
    </row>
    <row r="261" spans="1:70" x14ac:dyDescent="0.25">
      <c r="A261" s="1">
        <f t="shared" si="40"/>
        <v>36</v>
      </c>
      <c r="B261" s="2">
        <f t="shared" si="41"/>
        <v>9</v>
      </c>
      <c r="C261" s="2">
        <f t="shared" si="42"/>
        <v>2021</v>
      </c>
      <c r="D261">
        <v>12080</v>
      </c>
      <c r="E261" s="59">
        <v>44448</v>
      </c>
      <c r="F261" t="s">
        <v>76</v>
      </c>
      <c r="G261" t="s">
        <v>13</v>
      </c>
      <c r="H261" s="58">
        <v>0.25347222222222221</v>
      </c>
      <c r="I261">
        <v>6.08</v>
      </c>
      <c r="J261">
        <v>148</v>
      </c>
      <c r="K261">
        <v>0</v>
      </c>
      <c r="L261" s="58">
        <v>0</v>
      </c>
      <c r="M261">
        <v>0</v>
      </c>
      <c r="N261" s="58">
        <v>0</v>
      </c>
      <c r="O261">
        <v>7</v>
      </c>
      <c r="P261">
        <v>0</v>
      </c>
      <c r="Q261" s="58">
        <v>0</v>
      </c>
      <c r="R261">
        <v>0</v>
      </c>
      <c r="S261">
        <v>0</v>
      </c>
      <c r="T261">
        <v>0</v>
      </c>
      <c r="U261" s="16">
        <f t="shared" si="43"/>
        <v>0.25347222222222221</v>
      </c>
      <c r="V261" s="17">
        <f t="shared" si="44"/>
        <v>364.99999999999994</v>
      </c>
      <c r="W261" s="18">
        <f t="shared" si="45"/>
        <v>1.7126501501501501E-3</v>
      </c>
      <c r="X261" s="19">
        <f t="shared" si="46"/>
        <v>2.4662162162162158</v>
      </c>
      <c r="Y261" s="20">
        <f t="shared" si="47"/>
        <v>4.7297297297297298</v>
      </c>
      <c r="Z261" s="18">
        <v>3.4722222222222224E-4</v>
      </c>
      <c r="AA261" s="18">
        <v>3.4722222222222224E-4</v>
      </c>
      <c r="AB261" s="18">
        <v>1.0416666666666667E-3</v>
      </c>
      <c r="AD261" s="18">
        <v>1.3888888888888889E-3</v>
      </c>
      <c r="AE261" s="18">
        <v>4.1666666666666669E-4</v>
      </c>
      <c r="AF261" s="18">
        <v>4.1666666666666669E-4</v>
      </c>
      <c r="AG261" s="18">
        <v>2.4305555555555556E-3</v>
      </c>
      <c r="AH261" s="18">
        <v>1.6203703703703703E-3</v>
      </c>
      <c r="AI261" s="18">
        <v>1.6203703703703703E-3</v>
      </c>
      <c r="AJ261" s="18">
        <v>5.5555555555555556E-4</v>
      </c>
      <c r="AK261" s="18">
        <v>5.5555555555555556E-4</v>
      </c>
      <c r="AL261" s="18">
        <v>5.5555555555555556E-4</v>
      </c>
      <c r="AM261" s="18">
        <v>5.5555555555555556E-4</v>
      </c>
      <c r="AN261" s="18"/>
      <c r="AO261" s="18"/>
      <c r="AP261" s="18"/>
      <c r="AQ261" s="18">
        <v>2.0833333333333333E-3</v>
      </c>
      <c r="AR261" s="18"/>
      <c r="AS261" s="18">
        <v>2.0833333333333333E-3</v>
      </c>
      <c r="AT261" s="18">
        <v>3.472222222222222E-3</v>
      </c>
      <c r="AU261" s="18">
        <v>3.472222222222222E-3</v>
      </c>
      <c r="AV261" s="18">
        <v>3.472222222222222E-3</v>
      </c>
      <c r="AW261" s="18">
        <v>3.472222222222222E-3</v>
      </c>
      <c r="AX261" s="18">
        <v>3.472222222222222E-3</v>
      </c>
      <c r="AY261" s="18"/>
      <c r="AZ261" s="18">
        <v>4.6296296296296293E-4</v>
      </c>
      <c r="BA261" s="18">
        <v>3.4722222222222224E-4</v>
      </c>
      <c r="BB261" s="18"/>
      <c r="BC261" s="18"/>
      <c r="BD261" s="18"/>
      <c r="BE261" s="18">
        <v>3.4722222222222224E-4</v>
      </c>
      <c r="BF261" s="18">
        <v>6.9444444444444447E-4</v>
      </c>
      <c r="BG261" s="18">
        <v>6.9444444444444447E-4</v>
      </c>
      <c r="BH261" s="18">
        <v>6.9444444444444447E-4</v>
      </c>
      <c r="BI261" s="18">
        <v>6.9444444444444447E-4</v>
      </c>
      <c r="BJ261" s="18">
        <v>1.3888888888888889E-3</v>
      </c>
      <c r="BK261" s="18">
        <v>1.3888888888888889E-3</v>
      </c>
      <c r="BL261" s="18">
        <v>1.3888888888888889E-3</v>
      </c>
      <c r="BM261" s="18">
        <v>1.3888888888888889E-3</v>
      </c>
      <c r="BN261" s="18">
        <v>1.3888888888888889E-3</v>
      </c>
      <c r="BO261" s="18">
        <v>1.3888888888888889E-3</v>
      </c>
      <c r="BP261" s="18">
        <v>1.3888888888888889E-3</v>
      </c>
      <c r="BQ261" s="18">
        <f t="shared" si="48"/>
        <v>1.7126501501501501E-3</v>
      </c>
      <c r="BR261" s="18">
        <f t="shared" si="49"/>
        <v>1.7126501501501501E-3</v>
      </c>
    </row>
    <row r="262" spans="1:70" x14ac:dyDescent="0.25">
      <c r="A262" s="1">
        <f t="shared" si="40"/>
        <v>36</v>
      </c>
      <c r="B262" s="2">
        <f t="shared" si="41"/>
        <v>9</v>
      </c>
      <c r="C262" s="2">
        <f t="shared" si="42"/>
        <v>2021</v>
      </c>
      <c r="D262">
        <v>11606</v>
      </c>
      <c r="E262" s="59">
        <v>44448</v>
      </c>
      <c r="F262" t="s">
        <v>56</v>
      </c>
      <c r="G262" t="s">
        <v>12</v>
      </c>
      <c r="H262" s="58">
        <v>0.33333333333333331</v>
      </c>
      <c r="I262">
        <v>8</v>
      </c>
      <c r="J262">
        <v>228</v>
      </c>
      <c r="K262">
        <v>0</v>
      </c>
      <c r="L262" s="58">
        <v>0</v>
      </c>
      <c r="M262">
        <v>0</v>
      </c>
      <c r="N262" s="58">
        <v>0</v>
      </c>
      <c r="O262">
        <v>225</v>
      </c>
      <c r="P262">
        <v>0</v>
      </c>
      <c r="Q262" s="58">
        <v>0</v>
      </c>
      <c r="R262">
        <v>0</v>
      </c>
      <c r="S262">
        <v>0</v>
      </c>
      <c r="T262">
        <v>0</v>
      </c>
      <c r="U262" s="16">
        <f t="shared" si="43"/>
        <v>0.33333333333333331</v>
      </c>
      <c r="V262" s="17">
        <f t="shared" si="44"/>
        <v>479.99999999999994</v>
      </c>
      <c r="W262" s="18">
        <f t="shared" si="45"/>
        <v>1.4619883040935672E-3</v>
      </c>
      <c r="X262" s="19">
        <f t="shared" si="46"/>
        <v>2.1052631578947367</v>
      </c>
      <c r="Y262" s="20">
        <f t="shared" si="47"/>
        <v>98.684210526315795</v>
      </c>
      <c r="Z262" s="18">
        <v>3.4722222222222224E-4</v>
      </c>
      <c r="AA262" s="18">
        <v>3.4722222222222224E-4</v>
      </c>
      <c r="AB262" s="18">
        <v>1.0416666666666667E-3</v>
      </c>
      <c r="AD262" s="18">
        <v>1.3888888888888889E-3</v>
      </c>
      <c r="AE262" s="18">
        <v>4.1666666666666669E-4</v>
      </c>
      <c r="AF262" s="18">
        <v>4.1666666666666669E-4</v>
      </c>
      <c r="AG262" s="18">
        <v>2.4305555555555556E-3</v>
      </c>
      <c r="AH262" s="18">
        <v>1.6203703703703703E-3</v>
      </c>
      <c r="AI262" s="18">
        <v>1.6203703703703703E-3</v>
      </c>
      <c r="AJ262" s="18">
        <v>5.5555555555555556E-4</v>
      </c>
      <c r="AK262" s="18">
        <v>5.5555555555555556E-4</v>
      </c>
      <c r="AL262" s="18">
        <v>5.5555555555555556E-4</v>
      </c>
      <c r="AM262" s="18">
        <v>5.5555555555555556E-4</v>
      </c>
      <c r="AN262" s="18"/>
      <c r="AO262" s="18"/>
      <c r="AP262" s="18"/>
      <c r="AQ262" s="18">
        <v>2.0833333333333333E-3</v>
      </c>
      <c r="AR262" s="18"/>
      <c r="AS262" s="18">
        <v>2.0833333333333333E-3</v>
      </c>
      <c r="AT262" s="18">
        <v>3.472222222222222E-3</v>
      </c>
      <c r="AU262" s="18">
        <v>3.472222222222222E-3</v>
      </c>
      <c r="AV262" s="18">
        <v>3.472222222222222E-3</v>
      </c>
      <c r="AW262" s="18">
        <v>3.472222222222222E-3</v>
      </c>
      <c r="AX262" s="18">
        <v>3.472222222222222E-3</v>
      </c>
      <c r="AY262" s="18"/>
      <c r="AZ262" s="18">
        <v>4.6296296296296293E-4</v>
      </c>
      <c r="BA262" s="18">
        <v>3.4722222222222224E-4</v>
      </c>
      <c r="BB262" s="18"/>
      <c r="BC262" s="18"/>
      <c r="BD262" s="18"/>
      <c r="BE262" s="18">
        <v>3.4722222222222224E-4</v>
      </c>
      <c r="BF262" s="18">
        <v>6.9444444444444447E-4</v>
      </c>
      <c r="BG262" s="18">
        <v>6.9444444444444447E-4</v>
      </c>
      <c r="BH262" s="18">
        <v>6.9444444444444447E-4</v>
      </c>
      <c r="BI262" s="18">
        <v>6.9444444444444447E-4</v>
      </c>
      <c r="BJ262" s="18">
        <v>1.3888888888888889E-3</v>
      </c>
      <c r="BK262" s="18">
        <v>1.3888888888888889E-3</v>
      </c>
      <c r="BL262" s="18">
        <v>1.3888888888888889E-3</v>
      </c>
      <c r="BM262" s="18">
        <v>1.3888888888888889E-3</v>
      </c>
      <c r="BN262" s="18">
        <v>1.3888888888888889E-3</v>
      </c>
      <c r="BO262" s="18">
        <v>1.3888888888888889E-3</v>
      </c>
      <c r="BP262" s="18">
        <v>1.3888888888888889E-3</v>
      </c>
      <c r="BQ262" s="18">
        <f t="shared" si="48"/>
        <v>1.4619883040935672E-3</v>
      </c>
      <c r="BR262" s="18">
        <f t="shared" si="49"/>
        <v>1.4619883040935672E-3</v>
      </c>
    </row>
    <row r="263" spans="1:70" x14ac:dyDescent="0.25">
      <c r="A263" s="1">
        <f t="shared" si="40"/>
        <v>36</v>
      </c>
      <c r="B263" s="2">
        <f t="shared" si="41"/>
        <v>9</v>
      </c>
      <c r="C263" s="2">
        <f t="shared" si="42"/>
        <v>2021</v>
      </c>
      <c r="D263">
        <v>12232</v>
      </c>
      <c r="E263" s="59">
        <v>44448</v>
      </c>
      <c r="F263" t="s">
        <v>56</v>
      </c>
      <c r="G263" t="s">
        <v>10</v>
      </c>
      <c r="H263" s="58">
        <v>0.1875</v>
      </c>
      <c r="I263">
        <v>4.5</v>
      </c>
      <c r="J263">
        <v>168</v>
      </c>
      <c r="K263">
        <v>0</v>
      </c>
      <c r="L263" s="58">
        <v>0</v>
      </c>
      <c r="M263">
        <v>0</v>
      </c>
      <c r="N263" s="58">
        <v>0</v>
      </c>
      <c r="O263">
        <v>158</v>
      </c>
      <c r="P263">
        <v>0</v>
      </c>
      <c r="Q263" s="58">
        <v>0</v>
      </c>
      <c r="R263">
        <v>0</v>
      </c>
      <c r="S263">
        <v>0</v>
      </c>
      <c r="T263">
        <v>0</v>
      </c>
      <c r="U263" s="16">
        <f t="shared" si="43"/>
        <v>0.1875</v>
      </c>
      <c r="V263" s="17">
        <f t="shared" si="44"/>
        <v>270</v>
      </c>
      <c r="W263" s="18">
        <f t="shared" si="45"/>
        <v>1.1160714285714285E-3</v>
      </c>
      <c r="X263" s="19">
        <f t="shared" si="46"/>
        <v>1.6071428571428572</v>
      </c>
      <c r="Y263" s="20">
        <f t="shared" si="47"/>
        <v>94.047619047619051</v>
      </c>
      <c r="Z263" s="18">
        <v>3.4722222222222224E-4</v>
      </c>
      <c r="AA263" s="18">
        <v>3.4722222222222224E-4</v>
      </c>
      <c r="AB263" s="18">
        <v>1.0416666666666667E-3</v>
      </c>
      <c r="AD263" s="18">
        <v>1.3888888888888889E-3</v>
      </c>
      <c r="AE263" s="18">
        <v>4.1666666666666669E-4</v>
      </c>
      <c r="AF263" s="18">
        <v>4.1666666666666669E-4</v>
      </c>
      <c r="AG263" s="18">
        <v>2.4305555555555556E-3</v>
      </c>
      <c r="AH263" s="18">
        <v>1.6203703703703703E-3</v>
      </c>
      <c r="AI263" s="18">
        <v>1.6203703703703703E-3</v>
      </c>
      <c r="AJ263" s="18">
        <v>5.5555555555555556E-4</v>
      </c>
      <c r="AK263" s="18">
        <v>5.5555555555555556E-4</v>
      </c>
      <c r="AL263" s="18">
        <v>5.5555555555555556E-4</v>
      </c>
      <c r="AM263" s="18">
        <v>5.5555555555555556E-4</v>
      </c>
      <c r="AN263" s="18"/>
      <c r="AO263" s="18"/>
      <c r="AP263" s="18"/>
      <c r="AQ263" s="18">
        <v>2.0833333333333333E-3</v>
      </c>
      <c r="AR263" s="18"/>
      <c r="AS263" s="18">
        <v>2.0833333333333333E-3</v>
      </c>
      <c r="AT263" s="18">
        <v>3.472222222222222E-3</v>
      </c>
      <c r="AU263" s="18">
        <v>3.472222222222222E-3</v>
      </c>
      <c r="AV263" s="18">
        <v>3.472222222222222E-3</v>
      </c>
      <c r="AW263" s="18">
        <v>3.472222222222222E-3</v>
      </c>
      <c r="AX263" s="18">
        <v>3.472222222222222E-3</v>
      </c>
      <c r="AY263" s="18"/>
      <c r="AZ263" s="18">
        <v>4.6296296296296293E-4</v>
      </c>
      <c r="BA263" s="18">
        <v>3.4722222222222224E-4</v>
      </c>
      <c r="BB263" s="18"/>
      <c r="BC263" s="18"/>
      <c r="BD263" s="18"/>
      <c r="BE263" s="18">
        <v>3.4722222222222224E-4</v>
      </c>
      <c r="BF263" s="18">
        <v>6.9444444444444447E-4</v>
      </c>
      <c r="BG263" s="18">
        <v>6.9444444444444447E-4</v>
      </c>
      <c r="BH263" s="18">
        <v>6.9444444444444447E-4</v>
      </c>
      <c r="BI263" s="18">
        <v>6.9444444444444447E-4</v>
      </c>
      <c r="BJ263" s="18">
        <v>1.3888888888888889E-3</v>
      </c>
      <c r="BK263" s="18">
        <v>1.3888888888888889E-3</v>
      </c>
      <c r="BL263" s="18">
        <v>1.3888888888888889E-3</v>
      </c>
      <c r="BM263" s="18">
        <v>1.3888888888888889E-3</v>
      </c>
      <c r="BN263" s="18">
        <v>1.3888888888888889E-3</v>
      </c>
      <c r="BO263" s="18">
        <v>1.3888888888888889E-3</v>
      </c>
      <c r="BP263" s="18">
        <v>1.3888888888888889E-3</v>
      </c>
      <c r="BQ263" s="18">
        <f t="shared" si="48"/>
        <v>1.1160714285714285E-3</v>
      </c>
      <c r="BR263" s="18">
        <f t="shared" si="49"/>
        <v>1.1160714285714285E-3</v>
      </c>
    </row>
    <row r="264" spans="1:70" x14ac:dyDescent="0.25">
      <c r="A264" s="1">
        <f t="shared" si="40"/>
        <v>36</v>
      </c>
      <c r="B264" s="2">
        <f t="shared" si="41"/>
        <v>9</v>
      </c>
      <c r="C264" s="2">
        <f t="shared" si="42"/>
        <v>2021</v>
      </c>
      <c r="D264">
        <v>12232</v>
      </c>
      <c r="E264" s="59">
        <v>44448</v>
      </c>
      <c r="F264" t="s">
        <v>58</v>
      </c>
      <c r="G264" t="s">
        <v>10</v>
      </c>
      <c r="H264" s="58">
        <v>0.14583333333333334</v>
      </c>
      <c r="I264">
        <v>3.5</v>
      </c>
      <c r="J264">
        <v>258</v>
      </c>
      <c r="K264">
        <v>0</v>
      </c>
      <c r="L264" s="58">
        <v>0</v>
      </c>
      <c r="M264">
        <v>0</v>
      </c>
      <c r="N264" s="58">
        <v>0</v>
      </c>
      <c r="O264">
        <v>15</v>
      </c>
      <c r="P264">
        <v>0</v>
      </c>
      <c r="Q264" s="58">
        <v>0</v>
      </c>
      <c r="R264">
        <v>0</v>
      </c>
      <c r="S264">
        <v>0</v>
      </c>
      <c r="T264">
        <v>0</v>
      </c>
      <c r="U264" s="16">
        <f t="shared" si="43"/>
        <v>0.14583333333333334</v>
      </c>
      <c r="V264" s="17">
        <f t="shared" si="44"/>
        <v>210</v>
      </c>
      <c r="W264" s="18">
        <f t="shared" si="45"/>
        <v>5.6524547803617578E-4</v>
      </c>
      <c r="X264" s="19">
        <f t="shared" si="46"/>
        <v>0.81395348837209303</v>
      </c>
      <c r="Y264" s="20">
        <f t="shared" si="47"/>
        <v>5.8139534883720927</v>
      </c>
      <c r="Z264" s="18">
        <v>3.4722222222222224E-4</v>
      </c>
      <c r="AA264" s="18">
        <v>3.4722222222222224E-4</v>
      </c>
      <c r="AB264" s="18">
        <v>1.0416666666666667E-3</v>
      </c>
      <c r="AD264" s="18">
        <v>1.3888888888888889E-3</v>
      </c>
      <c r="AE264" s="18">
        <v>4.1666666666666669E-4</v>
      </c>
      <c r="AF264" s="18">
        <v>4.1666666666666669E-4</v>
      </c>
      <c r="AG264" s="18">
        <v>2.4305555555555556E-3</v>
      </c>
      <c r="AH264" s="18">
        <v>1.6203703703703703E-3</v>
      </c>
      <c r="AI264" s="18">
        <v>1.6203703703703703E-3</v>
      </c>
      <c r="AJ264" s="18">
        <v>5.5555555555555556E-4</v>
      </c>
      <c r="AK264" s="18">
        <v>5.5555555555555556E-4</v>
      </c>
      <c r="AL264" s="18">
        <v>5.5555555555555556E-4</v>
      </c>
      <c r="AM264" s="18">
        <v>5.5555555555555556E-4</v>
      </c>
      <c r="AN264" s="18"/>
      <c r="AO264" s="18"/>
      <c r="AP264" s="18"/>
      <c r="AQ264" s="18">
        <v>2.0833333333333333E-3</v>
      </c>
      <c r="AR264" s="18"/>
      <c r="AS264" s="18">
        <v>2.0833333333333333E-3</v>
      </c>
      <c r="AT264" s="18">
        <v>3.472222222222222E-3</v>
      </c>
      <c r="AU264" s="18">
        <v>3.472222222222222E-3</v>
      </c>
      <c r="AV264" s="18">
        <v>3.472222222222222E-3</v>
      </c>
      <c r="AW264" s="18">
        <v>3.472222222222222E-3</v>
      </c>
      <c r="AX264" s="18">
        <v>3.472222222222222E-3</v>
      </c>
      <c r="AY264" s="18"/>
      <c r="AZ264" s="18">
        <v>4.6296296296296293E-4</v>
      </c>
      <c r="BA264" s="18">
        <v>3.4722222222222224E-4</v>
      </c>
      <c r="BB264" s="18"/>
      <c r="BC264" s="18"/>
      <c r="BD264" s="18"/>
      <c r="BE264" s="18">
        <v>3.4722222222222224E-4</v>
      </c>
      <c r="BF264" s="18">
        <v>6.9444444444444447E-4</v>
      </c>
      <c r="BG264" s="18">
        <v>6.9444444444444447E-4</v>
      </c>
      <c r="BH264" s="18">
        <v>6.9444444444444447E-4</v>
      </c>
      <c r="BI264" s="18">
        <v>6.9444444444444447E-4</v>
      </c>
      <c r="BJ264" s="18">
        <v>1.3888888888888889E-3</v>
      </c>
      <c r="BK264" s="18">
        <v>1.3888888888888889E-3</v>
      </c>
      <c r="BL264" s="18">
        <v>1.3888888888888889E-3</v>
      </c>
      <c r="BM264" s="18">
        <v>1.3888888888888889E-3</v>
      </c>
      <c r="BN264" s="18">
        <v>1.3888888888888889E-3</v>
      </c>
      <c r="BO264" s="18">
        <v>1.3888888888888889E-3</v>
      </c>
      <c r="BP264" s="18">
        <v>1.3888888888888889E-3</v>
      </c>
      <c r="BQ264" s="18">
        <f t="shared" si="48"/>
        <v>5.6524547803617578E-4</v>
      </c>
      <c r="BR264" s="18">
        <f t="shared" si="49"/>
        <v>5.6524547803617578E-4</v>
      </c>
    </row>
    <row r="265" spans="1:70" x14ac:dyDescent="0.25">
      <c r="A265" s="1">
        <f t="shared" si="40"/>
        <v>36</v>
      </c>
      <c r="B265" s="2">
        <f t="shared" si="41"/>
        <v>9</v>
      </c>
      <c r="C265" s="2">
        <f t="shared" si="42"/>
        <v>2021</v>
      </c>
      <c r="D265">
        <v>12449</v>
      </c>
      <c r="E265" s="59">
        <v>44448</v>
      </c>
      <c r="F265" t="s">
        <v>58</v>
      </c>
      <c r="G265" t="s">
        <v>13</v>
      </c>
      <c r="H265" s="58">
        <v>0.33333333333333331</v>
      </c>
      <c r="I265">
        <v>8</v>
      </c>
      <c r="J265">
        <v>900</v>
      </c>
      <c r="K265">
        <v>0</v>
      </c>
      <c r="L265" s="58">
        <v>0</v>
      </c>
      <c r="M265">
        <v>0</v>
      </c>
      <c r="N265" s="58">
        <v>0</v>
      </c>
      <c r="O265">
        <v>48</v>
      </c>
      <c r="P265">
        <v>0</v>
      </c>
      <c r="Q265" s="58">
        <v>0</v>
      </c>
      <c r="R265">
        <v>0</v>
      </c>
      <c r="S265">
        <v>0</v>
      </c>
      <c r="T265">
        <v>0</v>
      </c>
      <c r="U265" s="16">
        <f t="shared" si="43"/>
        <v>0.33333333333333331</v>
      </c>
      <c r="V265" s="17">
        <f t="shared" si="44"/>
        <v>479.99999999999994</v>
      </c>
      <c r="W265" s="18">
        <f t="shared" si="45"/>
        <v>3.7037037037037035E-4</v>
      </c>
      <c r="X265" s="19">
        <f t="shared" si="46"/>
        <v>0.53333333333333321</v>
      </c>
      <c r="Y265" s="20">
        <f t="shared" si="47"/>
        <v>5.333333333333333</v>
      </c>
      <c r="Z265" s="18">
        <v>3.4722222222222224E-4</v>
      </c>
      <c r="AA265" s="18">
        <v>3.4722222222222224E-4</v>
      </c>
      <c r="AB265" s="18">
        <v>1.0416666666666667E-3</v>
      </c>
      <c r="AD265" s="18">
        <v>1.3888888888888889E-3</v>
      </c>
      <c r="AE265" s="18">
        <v>4.1666666666666669E-4</v>
      </c>
      <c r="AF265" s="18">
        <v>4.1666666666666669E-4</v>
      </c>
      <c r="AG265" s="18">
        <v>2.4305555555555556E-3</v>
      </c>
      <c r="AH265" s="18">
        <v>1.6203703703703703E-3</v>
      </c>
      <c r="AI265" s="18">
        <v>1.6203703703703703E-3</v>
      </c>
      <c r="AJ265" s="18">
        <v>5.5555555555555556E-4</v>
      </c>
      <c r="AK265" s="18">
        <v>5.5555555555555556E-4</v>
      </c>
      <c r="AL265" s="18">
        <v>5.5555555555555556E-4</v>
      </c>
      <c r="AM265" s="18">
        <v>5.5555555555555556E-4</v>
      </c>
      <c r="AN265" s="18"/>
      <c r="AO265" s="18"/>
      <c r="AP265" s="18"/>
      <c r="AQ265" s="18">
        <v>2.0833333333333333E-3</v>
      </c>
      <c r="AR265" s="18"/>
      <c r="AS265" s="18">
        <v>2.0833333333333333E-3</v>
      </c>
      <c r="AT265" s="18">
        <v>3.472222222222222E-3</v>
      </c>
      <c r="AU265" s="18">
        <v>3.472222222222222E-3</v>
      </c>
      <c r="AV265" s="18">
        <v>3.472222222222222E-3</v>
      </c>
      <c r="AW265" s="18">
        <v>3.472222222222222E-3</v>
      </c>
      <c r="AX265" s="18">
        <v>3.472222222222222E-3</v>
      </c>
      <c r="AY265" s="18"/>
      <c r="AZ265" s="18">
        <v>4.6296296296296293E-4</v>
      </c>
      <c r="BA265" s="18">
        <v>3.4722222222222224E-4</v>
      </c>
      <c r="BB265" s="18"/>
      <c r="BC265" s="18"/>
      <c r="BD265" s="18"/>
      <c r="BE265" s="18">
        <v>3.4722222222222224E-4</v>
      </c>
      <c r="BF265" s="18">
        <v>6.9444444444444447E-4</v>
      </c>
      <c r="BG265" s="18">
        <v>6.9444444444444447E-4</v>
      </c>
      <c r="BH265" s="18">
        <v>6.9444444444444447E-4</v>
      </c>
      <c r="BI265" s="18">
        <v>6.9444444444444447E-4</v>
      </c>
      <c r="BJ265" s="18">
        <v>1.3888888888888889E-3</v>
      </c>
      <c r="BK265" s="18">
        <v>1.3888888888888889E-3</v>
      </c>
      <c r="BL265" s="18">
        <v>1.3888888888888889E-3</v>
      </c>
      <c r="BM265" s="18">
        <v>1.3888888888888889E-3</v>
      </c>
      <c r="BN265" s="18">
        <v>1.3888888888888889E-3</v>
      </c>
      <c r="BO265" s="18">
        <v>1.3888888888888889E-3</v>
      </c>
      <c r="BP265" s="18">
        <v>1.3888888888888889E-3</v>
      </c>
      <c r="BQ265" s="18">
        <f t="shared" si="48"/>
        <v>3.7037037037037035E-4</v>
      </c>
      <c r="BR265" s="18">
        <f t="shared" si="49"/>
        <v>3.7037037037037035E-4</v>
      </c>
    </row>
    <row r="266" spans="1:70" x14ac:dyDescent="0.25">
      <c r="A266" s="1">
        <f t="shared" si="40"/>
        <v>36</v>
      </c>
      <c r="B266" s="2">
        <f t="shared" si="41"/>
        <v>9</v>
      </c>
      <c r="C266" s="2">
        <f t="shared" si="42"/>
        <v>2021</v>
      </c>
      <c r="D266">
        <v>934</v>
      </c>
      <c r="E266" s="59">
        <v>44448</v>
      </c>
      <c r="F266" t="s">
        <v>11</v>
      </c>
      <c r="G266" t="s">
        <v>13</v>
      </c>
      <c r="H266" s="58">
        <v>0.29166666666666669</v>
      </c>
      <c r="I266">
        <v>7</v>
      </c>
      <c r="J266">
        <v>430</v>
      </c>
      <c r="K266">
        <v>0</v>
      </c>
      <c r="L266" s="58">
        <v>0</v>
      </c>
      <c r="M266">
        <v>0</v>
      </c>
      <c r="N266" s="58">
        <v>0</v>
      </c>
      <c r="O266">
        <v>27</v>
      </c>
      <c r="P266">
        <v>4</v>
      </c>
      <c r="Q266" s="58">
        <v>0.16666666666666666</v>
      </c>
      <c r="R266">
        <v>65</v>
      </c>
      <c r="S266">
        <v>0</v>
      </c>
      <c r="T266">
        <v>0</v>
      </c>
      <c r="U266" s="16">
        <f t="shared" si="43"/>
        <v>0.12500000000000003</v>
      </c>
      <c r="V266" s="17">
        <f t="shared" si="44"/>
        <v>180.00000000000003</v>
      </c>
      <c r="W266" s="18">
        <f t="shared" si="45"/>
        <v>2.906976744186047E-4</v>
      </c>
      <c r="X266" s="19">
        <f t="shared" si="46"/>
        <v>0.41860465116279078</v>
      </c>
      <c r="Y266" s="20">
        <f t="shared" si="47"/>
        <v>6.2790697674418601</v>
      </c>
      <c r="Z266" s="18">
        <v>3.4722222222222224E-4</v>
      </c>
      <c r="AA266" s="18">
        <v>3.4722222222222224E-4</v>
      </c>
      <c r="AB266" s="18">
        <v>1.0416666666666667E-3</v>
      </c>
      <c r="AD266" s="18">
        <v>1.3888888888888889E-3</v>
      </c>
      <c r="AE266" s="18">
        <v>4.1666666666666669E-4</v>
      </c>
      <c r="AF266" s="18">
        <v>4.1666666666666669E-4</v>
      </c>
      <c r="AG266" s="18">
        <v>2.4305555555555556E-3</v>
      </c>
      <c r="AH266" s="18">
        <v>1.6203703703703703E-3</v>
      </c>
      <c r="AI266" s="18">
        <v>1.6203703703703703E-3</v>
      </c>
      <c r="AJ266" s="18">
        <v>5.5555555555555556E-4</v>
      </c>
      <c r="AK266" s="18">
        <v>5.5555555555555556E-4</v>
      </c>
      <c r="AL266" s="18">
        <v>5.5555555555555556E-4</v>
      </c>
      <c r="AM266" s="18">
        <v>5.5555555555555556E-4</v>
      </c>
      <c r="AN266" s="18"/>
      <c r="AO266" s="18"/>
      <c r="AP266" s="18"/>
      <c r="AQ266" s="18">
        <v>2.0833333333333333E-3</v>
      </c>
      <c r="AR266" s="18"/>
      <c r="AS266" s="18">
        <v>2.0833333333333333E-3</v>
      </c>
      <c r="AT266" s="18">
        <v>3.472222222222222E-3</v>
      </c>
      <c r="AU266" s="18">
        <v>3.472222222222222E-3</v>
      </c>
      <c r="AV266" s="18">
        <v>3.472222222222222E-3</v>
      </c>
      <c r="AW266" s="18">
        <v>3.472222222222222E-3</v>
      </c>
      <c r="AX266" s="18">
        <v>3.472222222222222E-3</v>
      </c>
      <c r="AY266" s="18"/>
      <c r="AZ266" s="18">
        <v>4.6296296296296293E-4</v>
      </c>
      <c r="BA266" s="18">
        <v>3.4722222222222224E-4</v>
      </c>
      <c r="BB266" s="18"/>
      <c r="BC266" s="18"/>
      <c r="BD266" s="18"/>
      <c r="BE266" s="18">
        <v>3.4722222222222224E-4</v>
      </c>
      <c r="BF266" s="18">
        <v>6.9444444444444447E-4</v>
      </c>
      <c r="BG266" s="18">
        <v>6.9444444444444447E-4</v>
      </c>
      <c r="BH266" s="18">
        <v>6.9444444444444447E-4</v>
      </c>
      <c r="BI266" s="18">
        <v>6.9444444444444447E-4</v>
      </c>
      <c r="BJ266" s="18">
        <v>1.3888888888888889E-3</v>
      </c>
      <c r="BK266" s="18">
        <v>1.3888888888888889E-3</v>
      </c>
      <c r="BL266" s="18">
        <v>1.3888888888888889E-3</v>
      </c>
      <c r="BM266" s="18">
        <v>1.3888888888888889E-3</v>
      </c>
      <c r="BN266" s="18">
        <v>1.3888888888888889E-3</v>
      </c>
      <c r="BO266" s="18">
        <v>1.3888888888888889E-3</v>
      </c>
      <c r="BP266" s="18">
        <v>1.3888888888888889E-3</v>
      </c>
      <c r="BQ266" s="18">
        <f t="shared" si="48"/>
        <v>2.906976744186047E-4</v>
      </c>
      <c r="BR266" s="18">
        <f t="shared" si="49"/>
        <v>2.906976744186047E-4</v>
      </c>
    </row>
    <row r="267" spans="1:70" x14ac:dyDescent="0.25">
      <c r="A267" s="1">
        <f t="shared" ref="A267:A324" si="50">_xlfn.ISOWEEKNUM(E267)</f>
        <v>36</v>
      </c>
      <c r="B267" s="2">
        <f t="shared" ref="B267:B324" si="51">MONTH(E267)</f>
        <v>9</v>
      </c>
      <c r="C267" s="2">
        <f t="shared" ref="C267:C324" si="52">YEAR(E267)</f>
        <v>2021</v>
      </c>
      <c r="D267">
        <v>937</v>
      </c>
      <c r="E267" s="59">
        <v>44448</v>
      </c>
      <c r="F267" t="s">
        <v>73</v>
      </c>
      <c r="G267" t="s">
        <v>13</v>
      </c>
      <c r="H267" s="58">
        <v>5.5555555555555552E-2</v>
      </c>
      <c r="I267">
        <v>1.33</v>
      </c>
      <c r="J267">
        <v>37</v>
      </c>
      <c r="K267">
        <v>0</v>
      </c>
      <c r="L267" s="58">
        <v>0</v>
      </c>
      <c r="M267">
        <v>0</v>
      </c>
      <c r="N267" s="58">
        <v>0</v>
      </c>
      <c r="O267">
        <v>1</v>
      </c>
      <c r="P267">
        <v>0</v>
      </c>
      <c r="Q267" s="58">
        <v>0</v>
      </c>
      <c r="R267">
        <v>0</v>
      </c>
      <c r="S267">
        <v>0</v>
      </c>
      <c r="T267">
        <v>0</v>
      </c>
      <c r="U267" s="16">
        <f t="shared" ref="U267:U324" si="53">H267-Q267</f>
        <v>5.5555555555555552E-2</v>
      </c>
      <c r="V267" s="17">
        <f t="shared" ref="V267:V324" si="54">U267 / ("0:1:0")</f>
        <v>79.999999999999986</v>
      </c>
      <c r="W267" s="18">
        <f t="shared" ref="W267:W324" si="55">U267/J267</f>
        <v>1.5015015015015015E-3</v>
      </c>
      <c r="X267" s="19">
        <f t="shared" ref="X267:X324" si="56">V267/J267</f>
        <v>2.1621621621621618</v>
      </c>
      <c r="Y267" s="20">
        <f t="shared" ref="Y267:Y324" si="57">(O267*100)/J267</f>
        <v>2.7027027027027026</v>
      </c>
      <c r="Z267" s="18">
        <v>3.4722222222222224E-4</v>
      </c>
      <c r="AA267" s="18">
        <v>3.4722222222222224E-4</v>
      </c>
      <c r="AB267" s="18">
        <v>1.0416666666666667E-3</v>
      </c>
      <c r="AD267" s="18">
        <v>1.3888888888888889E-3</v>
      </c>
      <c r="AE267" s="18">
        <v>4.1666666666666669E-4</v>
      </c>
      <c r="AF267" s="18">
        <v>4.1666666666666669E-4</v>
      </c>
      <c r="AG267" s="18">
        <v>2.4305555555555556E-3</v>
      </c>
      <c r="AH267" s="18">
        <v>1.6203703703703703E-3</v>
      </c>
      <c r="AI267" s="18">
        <v>1.6203703703703703E-3</v>
      </c>
      <c r="AJ267" s="18">
        <v>5.5555555555555556E-4</v>
      </c>
      <c r="AK267" s="18">
        <v>5.5555555555555556E-4</v>
      </c>
      <c r="AL267" s="18">
        <v>5.5555555555555556E-4</v>
      </c>
      <c r="AM267" s="18">
        <v>5.5555555555555556E-4</v>
      </c>
      <c r="AN267" s="18"/>
      <c r="AO267" s="18"/>
      <c r="AP267" s="18"/>
      <c r="AQ267" s="18">
        <v>2.0833333333333333E-3</v>
      </c>
      <c r="AR267" s="18"/>
      <c r="AS267" s="18">
        <v>2.0833333333333333E-3</v>
      </c>
      <c r="AT267" s="18">
        <v>3.472222222222222E-3</v>
      </c>
      <c r="AU267" s="18">
        <v>3.472222222222222E-3</v>
      </c>
      <c r="AV267" s="18">
        <v>3.472222222222222E-3</v>
      </c>
      <c r="AW267" s="18">
        <v>3.472222222222222E-3</v>
      </c>
      <c r="AX267" s="18">
        <v>3.472222222222222E-3</v>
      </c>
      <c r="AY267" s="18"/>
      <c r="AZ267" s="18">
        <v>4.6296296296296293E-4</v>
      </c>
      <c r="BA267" s="18">
        <v>3.4722222222222224E-4</v>
      </c>
      <c r="BB267" s="18"/>
      <c r="BC267" s="18"/>
      <c r="BD267" s="18"/>
      <c r="BE267" s="18">
        <v>3.4722222222222224E-4</v>
      </c>
      <c r="BF267" s="18">
        <v>6.9444444444444447E-4</v>
      </c>
      <c r="BG267" s="18">
        <v>6.9444444444444447E-4</v>
      </c>
      <c r="BH267" s="18">
        <v>6.9444444444444447E-4</v>
      </c>
      <c r="BI267" s="18">
        <v>6.9444444444444447E-4</v>
      </c>
      <c r="BJ267" s="18">
        <v>1.3888888888888889E-3</v>
      </c>
      <c r="BK267" s="18">
        <v>1.3888888888888889E-3</v>
      </c>
      <c r="BL267" s="18">
        <v>1.3888888888888889E-3</v>
      </c>
      <c r="BM267" s="18">
        <v>1.3888888888888889E-3</v>
      </c>
      <c r="BN267" s="18">
        <v>1.3888888888888889E-3</v>
      </c>
      <c r="BO267" s="18">
        <v>1.3888888888888889E-3</v>
      </c>
      <c r="BP267" s="18">
        <v>1.3888888888888889E-3</v>
      </c>
      <c r="BQ267" s="18">
        <f t="shared" si="48"/>
        <v>1.5015015015015015E-3</v>
      </c>
      <c r="BR267" s="18">
        <f t="shared" si="49"/>
        <v>1.5015015015015015E-3</v>
      </c>
    </row>
    <row r="268" spans="1:70" x14ac:dyDescent="0.25">
      <c r="A268" s="1">
        <f t="shared" si="50"/>
        <v>36</v>
      </c>
      <c r="B268" s="2">
        <f t="shared" si="51"/>
        <v>9</v>
      </c>
      <c r="C268" s="2">
        <f t="shared" si="52"/>
        <v>2021</v>
      </c>
      <c r="D268">
        <v>10571</v>
      </c>
      <c r="E268" s="59">
        <v>44448</v>
      </c>
      <c r="F268" t="s">
        <v>36</v>
      </c>
      <c r="G268" t="s">
        <v>38</v>
      </c>
      <c r="H268" s="58">
        <v>4.1666666666666664E-2</v>
      </c>
      <c r="I268">
        <v>1</v>
      </c>
      <c r="J268">
        <v>20</v>
      </c>
      <c r="K268">
        <v>0</v>
      </c>
      <c r="L268" s="58">
        <v>0</v>
      </c>
      <c r="M268">
        <v>0</v>
      </c>
      <c r="N268" s="58">
        <v>0</v>
      </c>
      <c r="O268">
        <v>8</v>
      </c>
      <c r="P268">
        <v>0</v>
      </c>
      <c r="Q268" s="58">
        <v>0</v>
      </c>
      <c r="R268">
        <v>81</v>
      </c>
      <c r="S268">
        <v>0</v>
      </c>
      <c r="T268">
        <v>0</v>
      </c>
      <c r="U268" s="16">
        <f t="shared" si="53"/>
        <v>4.1666666666666664E-2</v>
      </c>
      <c r="V268" s="17">
        <f t="shared" si="54"/>
        <v>59.999999999999993</v>
      </c>
      <c r="W268" s="18">
        <f t="shared" si="55"/>
        <v>2.0833333333333333E-3</v>
      </c>
      <c r="X268" s="19">
        <f t="shared" si="56"/>
        <v>2.9999999999999996</v>
      </c>
      <c r="Y268" s="20">
        <f t="shared" si="57"/>
        <v>40</v>
      </c>
      <c r="Z268" s="18">
        <v>3.4722222222222224E-4</v>
      </c>
      <c r="AA268" s="18">
        <v>3.4722222222222224E-4</v>
      </c>
      <c r="AB268" s="18">
        <v>1.0416666666666667E-3</v>
      </c>
      <c r="AD268" s="18">
        <v>1.3888888888888889E-3</v>
      </c>
      <c r="AE268" s="18">
        <v>4.1666666666666669E-4</v>
      </c>
      <c r="AF268" s="18">
        <v>4.1666666666666669E-4</v>
      </c>
      <c r="AG268" s="18">
        <v>2.4305555555555556E-3</v>
      </c>
      <c r="AH268" s="18">
        <v>1.6203703703703703E-3</v>
      </c>
      <c r="AI268" s="18">
        <v>1.6203703703703703E-3</v>
      </c>
      <c r="AJ268" s="18">
        <v>5.5555555555555556E-4</v>
      </c>
      <c r="AK268" s="18">
        <v>5.5555555555555556E-4</v>
      </c>
      <c r="AL268" s="18">
        <v>5.5555555555555556E-4</v>
      </c>
      <c r="AM268" s="18">
        <v>5.5555555555555556E-4</v>
      </c>
      <c r="AN268" s="18"/>
      <c r="AO268" s="18"/>
      <c r="AP268" s="18"/>
      <c r="AQ268" s="18">
        <v>2.0833333333333333E-3</v>
      </c>
      <c r="AR268" s="18"/>
      <c r="AS268" s="18">
        <v>2.0833333333333333E-3</v>
      </c>
      <c r="AT268" s="18">
        <v>3.472222222222222E-3</v>
      </c>
      <c r="AU268" s="18">
        <v>3.472222222222222E-3</v>
      </c>
      <c r="AV268" s="18">
        <v>3.472222222222222E-3</v>
      </c>
      <c r="AW268" s="18">
        <v>3.472222222222222E-3</v>
      </c>
      <c r="AX268" s="18">
        <v>3.472222222222222E-3</v>
      </c>
      <c r="AY268" s="18"/>
      <c r="AZ268" s="18">
        <v>4.6296296296296293E-4</v>
      </c>
      <c r="BA268" s="18">
        <v>3.4722222222222224E-4</v>
      </c>
      <c r="BB268" s="18"/>
      <c r="BC268" s="18"/>
      <c r="BD268" s="18"/>
      <c r="BE268" s="18">
        <v>3.4722222222222224E-4</v>
      </c>
      <c r="BF268" s="18">
        <v>6.9444444444444447E-4</v>
      </c>
      <c r="BG268" s="18">
        <v>6.9444444444444447E-4</v>
      </c>
      <c r="BH268" s="18">
        <v>6.9444444444444447E-4</v>
      </c>
      <c r="BI268" s="18">
        <v>6.9444444444444447E-4</v>
      </c>
      <c r="BJ268" s="18">
        <v>1.3888888888888889E-3</v>
      </c>
      <c r="BK268" s="18">
        <v>1.3888888888888889E-3</v>
      </c>
      <c r="BL268" s="18">
        <v>1.3888888888888889E-3</v>
      </c>
      <c r="BM268" s="18">
        <v>1.3888888888888889E-3</v>
      </c>
      <c r="BN268" s="18">
        <v>1.3888888888888889E-3</v>
      </c>
      <c r="BO268" s="18">
        <v>1.3888888888888889E-3</v>
      </c>
      <c r="BP268" s="18">
        <v>1.3888888888888889E-3</v>
      </c>
      <c r="BQ268" s="18">
        <f t="shared" si="48"/>
        <v>2.0833333333333333E-3</v>
      </c>
      <c r="BR268" s="18">
        <f t="shared" si="49"/>
        <v>2.0833333333333333E-3</v>
      </c>
    </row>
    <row r="269" spans="1:70" x14ac:dyDescent="0.25">
      <c r="A269" s="1">
        <f t="shared" si="50"/>
        <v>36</v>
      </c>
      <c r="B269" s="2">
        <f t="shared" si="51"/>
        <v>9</v>
      </c>
      <c r="C269" s="2">
        <f t="shared" si="52"/>
        <v>2021</v>
      </c>
      <c r="D269">
        <v>1188</v>
      </c>
      <c r="E269" s="59">
        <v>44448</v>
      </c>
      <c r="F269" t="s">
        <v>36</v>
      </c>
      <c r="G269" t="s">
        <v>14</v>
      </c>
      <c r="H269" s="58">
        <v>0.3125</v>
      </c>
      <c r="I269">
        <v>7.5</v>
      </c>
      <c r="J269">
        <v>159</v>
      </c>
      <c r="K269">
        <v>0</v>
      </c>
      <c r="L269" s="58">
        <v>0</v>
      </c>
      <c r="M269">
        <v>0</v>
      </c>
      <c r="N269" s="58">
        <v>0</v>
      </c>
      <c r="O269">
        <v>14</v>
      </c>
      <c r="P269">
        <v>0</v>
      </c>
      <c r="Q269" s="58">
        <v>0</v>
      </c>
      <c r="R269">
        <v>0</v>
      </c>
      <c r="S269">
        <v>0</v>
      </c>
      <c r="T269">
        <v>0</v>
      </c>
      <c r="U269" s="16">
        <f t="shared" si="53"/>
        <v>0.3125</v>
      </c>
      <c r="V269" s="17">
        <f t="shared" si="54"/>
        <v>450</v>
      </c>
      <c r="W269" s="18">
        <f t="shared" si="55"/>
        <v>1.9654088050314465E-3</v>
      </c>
      <c r="X269" s="19">
        <f t="shared" si="56"/>
        <v>2.8301886792452828</v>
      </c>
      <c r="Y269" s="20">
        <f t="shared" si="57"/>
        <v>8.8050314465408803</v>
      </c>
      <c r="Z269" s="18">
        <v>3.4722222222222224E-4</v>
      </c>
      <c r="AA269" s="18">
        <v>3.4722222222222224E-4</v>
      </c>
      <c r="AB269" s="18">
        <v>1.0416666666666667E-3</v>
      </c>
      <c r="AD269" s="18">
        <v>1.3888888888888889E-3</v>
      </c>
      <c r="AE269" s="18">
        <v>4.1666666666666669E-4</v>
      </c>
      <c r="AF269" s="18">
        <v>4.1666666666666669E-4</v>
      </c>
      <c r="AG269" s="18">
        <v>2.4305555555555556E-3</v>
      </c>
      <c r="AH269" s="18">
        <v>1.6203703703703703E-3</v>
      </c>
      <c r="AI269" s="18">
        <v>1.6203703703703703E-3</v>
      </c>
      <c r="AJ269" s="18">
        <v>5.5555555555555556E-4</v>
      </c>
      <c r="AK269" s="18">
        <v>5.5555555555555556E-4</v>
      </c>
      <c r="AL269" s="18">
        <v>5.5555555555555556E-4</v>
      </c>
      <c r="AM269" s="18">
        <v>5.5555555555555556E-4</v>
      </c>
      <c r="AN269" s="18"/>
      <c r="AO269" s="18"/>
      <c r="AP269" s="18"/>
      <c r="AQ269" s="18">
        <v>2.0833333333333333E-3</v>
      </c>
      <c r="AR269" s="18"/>
      <c r="AS269" s="18">
        <v>2.0833333333333333E-3</v>
      </c>
      <c r="AT269" s="18">
        <v>3.472222222222222E-3</v>
      </c>
      <c r="AU269" s="18">
        <v>3.472222222222222E-3</v>
      </c>
      <c r="AV269" s="18">
        <v>3.472222222222222E-3</v>
      </c>
      <c r="AW269" s="18">
        <v>3.472222222222222E-3</v>
      </c>
      <c r="AX269" s="18">
        <v>3.472222222222222E-3</v>
      </c>
      <c r="AY269" s="18"/>
      <c r="AZ269" s="18">
        <v>4.6296296296296293E-4</v>
      </c>
      <c r="BA269" s="18">
        <v>3.4722222222222224E-4</v>
      </c>
      <c r="BB269" s="18"/>
      <c r="BC269" s="18"/>
      <c r="BD269" s="18"/>
      <c r="BE269" s="18">
        <v>3.4722222222222224E-4</v>
      </c>
      <c r="BF269" s="18">
        <v>6.9444444444444447E-4</v>
      </c>
      <c r="BG269" s="18">
        <v>6.9444444444444447E-4</v>
      </c>
      <c r="BH269" s="18">
        <v>6.9444444444444447E-4</v>
      </c>
      <c r="BI269" s="18">
        <v>6.9444444444444447E-4</v>
      </c>
      <c r="BJ269" s="18">
        <v>1.3888888888888889E-3</v>
      </c>
      <c r="BK269" s="18">
        <v>1.3888888888888889E-3</v>
      </c>
      <c r="BL269" s="18">
        <v>1.3888888888888889E-3</v>
      </c>
      <c r="BM269" s="18">
        <v>1.3888888888888889E-3</v>
      </c>
      <c r="BN269" s="18">
        <v>1.3888888888888889E-3</v>
      </c>
      <c r="BO269" s="18">
        <v>1.3888888888888889E-3</v>
      </c>
      <c r="BP269" s="18">
        <v>1.3888888888888889E-3</v>
      </c>
      <c r="BQ269" s="18">
        <f t="shared" si="48"/>
        <v>1.9654088050314465E-3</v>
      </c>
      <c r="BR269" s="18">
        <f t="shared" si="49"/>
        <v>1.9654088050314465E-3</v>
      </c>
    </row>
    <row r="270" spans="1:70" x14ac:dyDescent="0.25">
      <c r="A270" s="1">
        <f t="shared" si="50"/>
        <v>36</v>
      </c>
      <c r="B270" s="2">
        <f t="shared" si="51"/>
        <v>9</v>
      </c>
      <c r="C270" s="2">
        <f t="shared" si="52"/>
        <v>2021</v>
      </c>
      <c r="D270">
        <v>1242</v>
      </c>
      <c r="E270" s="59">
        <v>44448</v>
      </c>
      <c r="F270" t="s">
        <v>36</v>
      </c>
      <c r="G270" t="s">
        <v>15</v>
      </c>
      <c r="H270" s="58">
        <v>0.3125</v>
      </c>
      <c r="I270">
        <v>7.5</v>
      </c>
      <c r="J270">
        <v>104</v>
      </c>
      <c r="K270">
        <v>0</v>
      </c>
      <c r="L270" s="58">
        <v>0</v>
      </c>
      <c r="M270">
        <v>0.33</v>
      </c>
      <c r="N270" s="58">
        <v>1.3888888888888888E-2</v>
      </c>
      <c r="O270">
        <v>10</v>
      </c>
      <c r="P270">
        <v>0</v>
      </c>
      <c r="Q270" s="58">
        <v>0</v>
      </c>
      <c r="R270">
        <v>63</v>
      </c>
      <c r="S270">
        <v>0</v>
      </c>
      <c r="T270">
        <v>0</v>
      </c>
      <c r="U270" s="16">
        <f t="shared" si="53"/>
        <v>0.3125</v>
      </c>
      <c r="V270" s="17">
        <f t="shared" si="54"/>
        <v>450</v>
      </c>
      <c r="W270" s="18">
        <f t="shared" si="55"/>
        <v>3.0048076923076925E-3</v>
      </c>
      <c r="X270" s="19">
        <f t="shared" si="56"/>
        <v>4.3269230769230766</v>
      </c>
      <c r="Y270" s="20">
        <f t="shared" si="57"/>
        <v>9.615384615384615</v>
      </c>
      <c r="Z270" s="18">
        <v>3.4722222222222224E-4</v>
      </c>
      <c r="AA270" s="18">
        <v>3.4722222222222224E-4</v>
      </c>
      <c r="AB270" s="18">
        <v>1.0416666666666667E-3</v>
      </c>
      <c r="AD270" s="18">
        <v>1.3888888888888889E-3</v>
      </c>
      <c r="AE270" s="18">
        <v>4.1666666666666669E-4</v>
      </c>
      <c r="AF270" s="18">
        <v>4.1666666666666669E-4</v>
      </c>
      <c r="AG270" s="18">
        <v>2.4305555555555556E-3</v>
      </c>
      <c r="AH270" s="18">
        <v>1.6203703703703703E-3</v>
      </c>
      <c r="AI270" s="18">
        <v>1.6203703703703703E-3</v>
      </c>
      <c r="AJ270" s="18">
        <v>5.5555555555555556E-4</v>
      </c>
      <c r="AK270" s="18">
        <v>5.5555555555555556E-4</v>
      </c>
      <c r="AL270" s="18">
        <v>5.5555555555555556E-4</v>
      </c>
      <c r="AM270" s="18">
        <v>5.5555555555555556E-4</v>
      </c>
      <c r="AN270" s="18"/>
      <c r="AO270" s="18"/>
      <c r="AP270" s="18"/>
      <c r="AQ270" s="18">
        <v>2.0833333333333333E-3</v>
      </c>
      <c r="AR270" s="18"/>
      <c r="AS270" s="18">
        <v>2.0833333333333333E-3</v>
      </c>
      <c r="AT270" s="18">
        <v>3.472222222222222E-3</v>
      </c>
      <c r="AU270" s="18">
        <v>3.472222222222222E-3</v>
      </c>
      <c r="AV270" s="18">
        <v>3.472222222222222E-3</v>
      </c>
      <c r="AW270" s="18">
        <v>3.472222222222222E-3</v>
      </c>
      <c r="AX270" s="18">
        <v>3.472222222222222E-3</v>
      </c>
      <c r="AY270" s="18"/>
      <c r="AZ270" s="18">
        <v>4.6296296296296293E-4</v>
      </c>
      <c r="BA270" s="18">
        <v>3.4722222222222224E-4</v>
      </c>
      <c r="BB270" s="18"/>
      <c r="BC270" s="18"/>
      <c r="BD270" s="18"/>
      <c r="BE270" s="18">
        <v>3.4722222222222224E-4</v>
      </c>
      <c r="BF270" s="18">
        <v>6.9444444444444447E-4</v>
      </c>
      <c r="BG270" s="18">
        <v>6.9444444444444447E-4</v>
      </c>
      <c r="BH270" s="18">
        <v>6.9444444444444447E-4</v>
      </c>
      <c r="BI270" s="18">
        <v>6.9444444444444447E-4</v>
      </c>
      <c r="BJ270" s="18">
        <v>1.3888888888888889E-3</v>
      </c>
      <c r="BK270" s="18">
        <v>1.3888888888888889E-3</v>
      </c>
      <c r="BL270" s="18">
        <v>1.3888888888888889E-3</v>
      </c>
      <c r="BM270" s="18">
        <v>1.3888888888888889E-3</v>
      </c>
      <c r="BN270" s="18">
        <v>1.3888888888888889E-3</v>
      </c>
      <c r="BO270" s="18">
        <v>1.3888888888888889E-3</v>
      </c>
      <c r="BP270" s="18">
        <v>1.3888888888888889E-3</v>
      </c>
      <c r="BQ270" s="18">
        <f t="shared" si="48"/>
        <v>3.0048076923076925E-3</v>
      </c>
      <c r="BR270" s="18">
        <f t="shared" si="49"/>
        <v>3.0048076923076925E-3</v>
      </c>
    </row>
    <row r="271" spans="1:70" x14ac:dyDescent="0.25">
      <c r="A271" s="1">
        <f t="shared" si="50"/>
        <v>36</v>
      </c>
      <c r="B271" s="2">
        <f t="shared" si="51"/>
        <v>9</v>
      </c>
      <c r="C271" s="2">
        <f t="shared" si="52"/>
        <v>2021</v>
      </c>
      <c r="D271">
        <v>953</v>
      </c>
      <c r="E271" s="59">
        <v>44448</v>
      </c>
      <c r="F271" t="s">
        <v>16</v>
      </c>
      <c r="G271" t="s">
        <v>15</v>
      </c>
      <c r="H271" s="58">
        <v>0.3125</v>
      </c>
      <c r="I271">
        <v>7.5</v>
      </c>
      <c r="J271">
        <v>68</v>
      </c>
      <c r="K271">
        <v>0</v>
      </c>
      <c r="L271" s="58">
        <v>0</v>
      </c>
      <c r="M271">
        <v>0</v>
      </c>
      <c r="N271" s="58">
        <v>0</v>
      </c>
      <c r="O271">
        <v>19</v>
      </c>
      <c r="P271">
        <v>0</v>
      </c>
      <c r="Q271" s="58">
        <v>0</v>
      </c>
      <c r="R271">
        <v>81</v>
      </c>
      <c r="S271">
        <v>0</v>
      </c>
      <c r="T271">
        <v>0</v>
      </c>
      <c r="U271" s="16">
        <f t="shared" si="53"/>
        <v>0.3125</v>
      </c>
      <c r="V271" s="17">
        <f t="shared" si="54"/>
        <v>450</v>
      </c>
      <c r="W271" s="18">
        <f t="shared" si="55"/>
        <v>4.5955882352941178E-3</v>
      </c>
      <c r="X271" s="19">
        <f t="shared" si="56"/>
        <v>6.617647058823529</v>
      </c>
      <c r="Y271" s="20">
        <f t="shared" si="57"/>
        <v>27.941176470588236</v>
      </c>
      <c r="Z271" s="18">
        <v>3.4722222222222224E-4</v>
      </c>
      <c r="AA271" s="18">
        <v>3.4722222222222224E-4</v>
      </c>
      <c r="AB271" s="18">
        <v>1.0416666666666667E-3</v>
      </c>
      <c r="AD271" s="18">
        <v>1.3888888888888889E-3</v>
      </c>
      <c r="AE271" s="18">
        <v>4.1666666666666669E-4</v>
      </c>
      <c r="AF271" s="18">
        <v>4.1666666666666669E-4</v>
      </c>
      <c r="AG271" s="18">
        <v>2.4305555555555556E-3</v>
      </c>
      <c r="AH271" s="18">
        <v>1.6203703703703703E-3</v>
      </c>
      <c r="AI271" s="18">
        <v>1.6203703703703703E-3</v>
      </c>
      <c r="AJ271" s="18">
        <v>5.5555555555555556E-4</v>
      </c>
      <c r="AK271" s="18">
        <v>5.5555555555555556E-4</v>
      </c>
      <c r="AL271" s="18">
        <v>5.5555555555555556E-4</v>
      </c>
      <c r="AM271" s="18">
        <v>5.5555555555555556E-4</v>
      </c>
      <c r="AN271" s="18"/>
      <c r="AO271" s="18"/>
      <c r="AP271" s="18"/>
      <c r="AQ271" s="18">
        <v>2.0833333333333333E-3</v>
      </c>
      <c r="AR271" s="18"/>
      <c r="AS271" s="18">
        <v>2.0833333333333333E-3</v>
      </c>
      <c r="AT271" s="18">
        <v>3.472222222222222E-3</v>
      </c>
      <c r="AU271" s="18">
        <v>3.472222222222222E-3</v>
      </c>
      <c r="AV271" s="18">
        <v>3.472222222222222E-3</v>
      </c>
      <c r="AW271" s="18">
        <v>3.472222222222222E-3</v>
      </c>
      <c r="AX271" s="18">
        <v>3.472222222222222E-3</v>
      </c>
      <c r="AY271" s="18"/>
      <c r="AZ271" s="18">
        <v>4.6296296296296293E-4</v>
      </c>
      <c r="BA271" s="18">
        <v>3.4722222222222224E-4</v>
      </c>
      <c r="BB271" s="18"/>
      <c r="BC271" s="18"/>
      <c r="BD271" s="18"/>
      <c r="BE271" s="18">
        <v>3.4722222222222224E-4</v>
      </c>
      <c r="BF271" s="18">
        <v>6.9444444444444447E-4</v>
      </c>
      <c r="BG271" s="18">
        <v>6.9444444444444447E-4</v>
      </c>
      <c r="BH271" s="18">
        <v>6.9444444444444447E-4</v>
      </c>
      <c r="BI271" s="18">
        <v>6.9444444444444447E-4</v>
      </c>
      <c r="BJ271" s="18">
        <v>1.3888888888888889E-3</v>
      </c>
      <c r="BK271" s="18">
        <v>1.3888888888888889E-3</v>
      </c>
      <c r="BL271" s="18">
        <v>1.3888888888888889E-3</v>
      </c>
      <c r="BM271" s="18">
        <v>1.3888888888888889E-3</v>
      </c>
      <c r="BN271" s="18">
        <v>1.3888888888888889E-3</v>
      </c>
      <c r="BO271" s="18">
        <v>1.3888888888888889E-3</v>
      </c>
      <c r="BP271" s="18">
        <v>1.3888888888888889E-3</v>
      </c>
      <c r="BQ271" s="18">
        <f t="shared" si="48"/>
        <v>4.5955882352941178E-3</v>
      </c>
      <c r="BR271" s="18">
        <f t="shared" si="49"/>
        <v>4.5955882352941178E-3</v>
      </c>
    </row>
    <row r="272" spans="1:70" x14ac:dyDescent="0.25">
      <c r="A272" s="1">
        <f t="shared" si="50"/>
        <v>36</v>
      </c>
      <c r="B272" s="2">
        <f t="shared" si="51"/>
        <v>9</v>
      </c>
      <c r="C272" s="2">
        <f t="shared" si="52"/>
        <v>2021</v>
      </c>
      <c r="D272">
        <v>1215</v>
      </c>
      <c r="E272" s="59">
        <v>44448</v>
      </c>
      <c r="F272" t="s">
        <v>16</v>
      </c>
      <c r="G272" t="s">
        <v>14</v>
      </c>
      <c r="H272" s="58">
        <v>0.3125</v>
      </c>
      <c r="I272">
        <v>7.5</v>
      </c>
      <c r="J272">
        <v>65</v>
      </c>
      <c r="K272">
        <v>0</v>
      </c>
      <c r="L272" s="58">
        <v>0</v>
      </c>
      <c r="M272">
        <v>0.5</v>
      </c>
      <c r="N272" s="58">
        <v>2.0833333333333332E-2</v>
      </c>
      <c r="O272">
        <v>14</v>
      </c>
      <c r="P272">
        <v>0</v>
      </c>
      <c r="Q272" s="58">
        <v>0</v>
      </c>
      <c r="R272">
        <v>78</v>
      </c>
      <c r="S272">
        <v>0</v>
      </c>
      <c r="T272">
        <v>0</v>
      </c>
      <c r="U272" s="16">
        <f t="shared" si="53"/>
        <v>0.3125</v>
      </c>
      <c r="V272" s="17">
        <f t="shared" si="54"/>
        <v>450</v>
      </c>
      <c r="W272" s="18">
        <f t="shared" si="55"/>
        <v>4.807692307692308E-3</v>
      </c>
      <c r="X272" s="19">
        <f t="shared" si="56"/>
        <v>6.9230769230769234</v>
      </c>
      <c r="Y272" s="20">
        <f t="shared" si="57"/>
        <v>21.53846153846154</v>
      </c>
      <c r="Z272" s="18">
        <v>3.4722222222222224E-4</v>
      </c>
      <c r="AA272" s="18">
        <v>3.4722222222222224E-4</v>
      </c>
      <c r="AB272" s="18">
        <v>1.0416666666666667E-3</v>
      </c>
      <c r="AD272" s="18">
        <v>1.3888888888888889E-3</v>
      </c>
      <c r="AE272" s="18">
        <v>4.1666666666666669E-4</v>
      </c>
      <c r="AF272" s="18">
        <v>4.1666666666666669E-4</v>
      </c>
      <c r="AG272" s="18">
        <v>2.4305555555555556E-3</v>
      </c>
      <c r="AH272" s="18">
        <v>1.6203703703703703E-3</v>
      </c>
      <c r="AI272" s="18">
        <v>1.6203703703703703E-3</v>
      </c>
      <c r="AJ272" s="18">
        <v>5.5555555555555556E-4</v>
      </c>
      <c r="AK272" s="18">
        <v>5.5555555555555556E-4</v>
      </c>
      <c r="AL272" s="18">
        <v>5.5555555555555556E-4</v>
      </c>
      <c r="AM272" s="18">
        <v>5.5555555555555556E-4</v>
      </c>
      <c r="AN272" s="18"/>
      <c r="AO272" s="18"/>
      <c r="AP272" s="18"/>
      <c r="AQ272" s="18">
        <v>2.0833333333333333E-3</v>
      </c>
      <c r="AR272" s="18"/>
      <c r="AS272" s="18">
        <v>2.0833333333333333E-3</v>
      </c>
      <c r="AT272" s="18">
        <v>3.472222222222222E-3</v>
      </c>
      <c r="AU272" s="18">
        <v>3.472222222222222E-3</v>
      </c>
      <c r="AV272" s="18">
        <v>3.472222222222222E-3</v>
      </c>
      <c r="AW272" s="18">
        <v>3.472222222222222E-3</v>
      </c>
      <c r="AX272" s="18">
        <v>3.472222222222222E-3</v>
      </c>
      <c r="AY272" s="18"/>
      <c r="AZ272" s="18">
        <v>4.6296296296296293E-4</v>
      </c>
      <c r="BA272" s="18">
        <v>3.4722222222222224E-4</v>
      </c>
      <c r="BB272" s="18"/>
      <c r="BC272" s="18"/>
      <c r="BD272" s="18"/>
      <c r="BE272" s="18">
        <v>3.4722222222222224E-4</v>
      </c>
      <c r="BF272" s="18">
        <v>6.9444444444444447E-4</v>
      </c>
      <c r="BG272" s="18">
        <v>6.9444444444444447E-4</v>
      </c>
      <c r="BH272" s="18">
        <v>6.9444444444444447E-4</v>
      </c>
      <c r="BI272" s="18">
        <v>6.9444444444444447E-4</v>
      </c>
      <c r="BJ272" s="18">
        <v>1.3888888888888889E-3</v>
      </c>
      <c r="BK272" s="18">
        <v>1.3888888888888889E-3</v>
      </c>
      <c r="BL272" s="18">
        <v>1.3888888888888889E-3</v>
      </c>
      <c r="BM272" s="18">
        <v>1.3888888888888889E-3</v>
      </c>
      <c r="BN272" s="18">
        <v>1.3888888888888889E-3</v>
      </c>
      <c r="BO272" s="18">
        <v>1.3888888888888889E-3</v>
      </c>
      <c r="BP272" s="18">
        <v>1.3888888888888889E-3</v>
      </c>
      <c r="BQ272" s="18">
        <f t="shared" si="48"/>
        <v>4.807692307692308E-3</v>
      </c>
      <c r="BR272" s="18">
        <f t="shared" si="49"/>
        <v>4.807692307692308E-3</v>
      </c>
    </row>
    <row r="273" spans="1:70" x14ac:dyDescent="0.25">
      <c r="A273" s="1">
        <f t="shared" si="50"/>
        <v>36</v>
      </c>
      <c r="B273" s="2">
        <f t="shared" si="51"/>
        <v>9</v>
      </c>
      <c r="C273" s="2">
        <f t="shared" si="52"/>
        <v>2021</v>
      </c>
      <c r="D273">
        <v>1398</v>
      </c>
      <c r="E273" s="59">
        <v>44448</v>
      </c>
      <c r="F273" t="s">
        <v>16</v>
      </c>
      <c r="G273" t="s">
        <v>38</v>
      </c>
      <c r="H273" s="58">
        <v>0.3125</v>
      </c>
      <c r="I273">
        <v>7.5</v>
      </c>
      <c r="J273">
        <v>70</v>
      </c>
      <c r="K273">
        <v>0</v>
      </c>
      <c r="L273" s="58">
        <v>0</v>
      </c>
      <c r="M273">
        <v>0</v>
      </c>
      <c r="N273" s="58">
        <v>0</v>
      </c>
      <c r="O273">
        <v>0</v>
      </c>
      <c r="P273">
        <v>0</v>
      </c>
      <c r="Q273" s="58">
        <v>0</v>
      </c>
      <c r="R273">
        <v>0</v>
      </c>
      <c r="S273">
        <v>0</v>
      </c>
      <c r="T273">
        <v>0</v>
      </c>
      <c r="U273" s="16">
        <f t="shared" si="53"/>
        <v>0.3125</v>
      </c>
      <c r="V273" s="17">
        <f t="shared" si="54"/>
        <v>450</v>
      </c>
      <c r="W273" s="18">
        <f t="shared" si="55"/>
        <v>4.464285714285714E-3</v>
      </c>
      <c r="X273" s="19">
        <f t="shared" si="56"/>
        <v>6.4285714285714288</v>
      </c>
      <c r="Y273" s="20">
        <f t="shared" si="57"/>
        <v>0</v>
      </c>
      <c r="Z273" s="18">
        <v>3.4722222222222224E-4</v>
      </c>
      <c r="AA273" s="18">
        <v>3.4722222222222224E-4</v>
      </c>
      <c r="AB273" s="18">
        <v>1.0416666666666667E-3</v>
      </c>
      <c r="AD273" s="18">
        <v>1.3888888888888889E-3</v>
      </c>
      <c r="AE273" s="18">
        <v>4.1666666666666669E-4</v>
      </c>
      <c r="AF273" s="18">
        <v>4.1666666666666669E-4</v>
      </c>
      <c r="AG273" s="18">
        <v>2.4305555555555556E-3</v>
      </c>
      <c r="AH273" s="18">
        <v>1.6203703703703703E-3</v>
      </c>
      <c r="AI273" s="18">
        <v>1.6203703703703703E-3</v>
      </c>
      <c r="AJ273" s="18">
        <v>5.5555555555555556E-4</v>
      </c>
      <c r="AK273" s="18">
        <v>5.5555555555555556E-4</v>
      </c>
      <c r="AL273" s="18">
        <v>5.5555555555555556E-4</v>
      </c>
      <c r="AM273" s="18">
        <v>5.5555555555555556E-4</v>
      </c>
      <c r="AN273" s="18"/>
      <c r="AO273" s="18"/>
      <c r="AP273" s="18"/>
      <c r="AQ273" s="18">
        <v>2.0833333333333333E-3</v>
      </c>
      <c r="AR273" s="18"/>
      <c r="AS273" s="18">
        <v>2.0833333333333333E-3</v>
      </c>
      <c r="AT273" s="18">
        <v>3.472222222222222E-3</v>
      </c>
      <c r="AU273" s="18">
        <v>3.472222222222222E-3</v>
      </c>
      <c r="AV273" s="18">
        <v>3.472222222222222E-3</v>
      </c>
      <c r="AW273" s="18">
        <v>3.472222222222222E-3</v>
      </c>
      <c r="AX273" s="18">
        <v>3.472222222222222E-3</v>
      </c>
      <c r="AY273" s="18"/>
      <c r="AZ273" s="18">
        <v>4.6296296296296293E-4</v>
      </c>
      <c r="BA273" s="18">
        <v>3.4722222222222224E-4</v>
      </c>
      <c r="BB273" s="18"/>
      <c r="BC273" s="18"/>
      <c r="BD273" s="18"/>
      <c r="BE273" s="18">
        <v>3.4722222222222224E-4</v>
      </c>
      <c r="BF273" s="18">
        <v>6.9444444444444447E-4</v>
      </c>
      <c r="BG273" s="18">
        <v>6.9444444444444447E-4</v>
      </c>
      <c r="BH273" s="18">
        <v>6.9444444444444447E-4</v>
      </c>
      <c r="BI273" s="18">
        <v>6.9444444444444447E-4</v>
      </c>
      <c r="BJ273" s="18">
        <v>1.3888888888888889E-3</v>
      </c>
      <c r="BK273" s="18">
        <v>1.3888888888888889E-3</v>
      </c>
      <c r="BL273" s="18">
        <v>1.3888888888888889E-3</v>
      </c>
      <c r="BM273" s="18">
        <v>1.3888888888888889E-3</v>
      </c>
      <c r="BN273" s="18">
        <v>1.3888888888888889E-3</v>
      </c>
      <c r="BO273" s="18">
        <v>1.3888888888888889E-3</v>
      </c>
      <c r="BP273" s="18">
        <v>1.3888888888888889E-3</v>
      </c>
      <c r="BQ273" s="18">
        <f t="shared" si="48"/>
        <v>4.464285714285714E-3</v>
      </c>
      <c r="BR273" s="18">
        <f t="shared" si="49"/>
        <v>4.464285714285714E-3</v>
      </c>
    </row>
    <row r="274" spans="1:70" x14ac:dyDescent="0.25">
      <c r="A274" s="1">
        <f t="shared" si="50"/>
        <v>36</v>
      </c>
      <c r="B274" s="2">
        <f t="shared" si="51"/>
        <v>9</v>
      </c>
      <c r="C274" s="2">
        <f t="shared" si="52"/>
        <v>2021</v>
      </c>
      <c r="D274">
        <v>1028</v>
      </c>
      <c r="E274" s="59">
        <v>44448</v>
      </c>
      <c r="F274" t="s">
        <v>22</v>
      </c>
      <c r="G274" t="s">
        <v>10</v>
      </c>
      <c r="H274" s="58">
        <v>0.35416666666666669</v>
      </c>
      <c r="I274">
        <v>8.5</v>
      </c>
      <c r="J274">
        <v>52</v>
      </c>
      <c r="K274">
        <v>0</v>
      </c>
      <c r="L274" s="58">
        <v>0</v>
      </c>
      <c r="M274">
        <v>0</v>
      </c>
      <c r="N274" s="58">
        <v>0</v>
      </c>
      <c r="O274">
        <v>4</v>
      </c>
      <c r="P274">
        <v>1</v>
      </c>
      <c r="Q274" s="58">
        <v>4.1666666666666664E-2</v>
      </c>
      <c r="R274">
        <v>66</v>
      </c>
      <c r="S274">
        <v>0</v>
      </c>
      <c r="T274">
        <v>0</v>
      </c>
      <c r="U274" s="16">
        <f t="shared" si="53"/>
        <v>0.3125</v>
      </c>
      <c r="V274" s="17">
        <f t="shared" si="54"/>
        <v>450</v>
      </c>
      <c r="W274" s="18">
        <f t="shared" si="55"/>
        <v>6.0096153846153849E-3</v>
      </c>
      <c r="X274" s="19">
        <f t="shared" si="56"/>
        <v>8.6538461538461533</v>
      </c>
      <c r="Y274" s="20">
        <f t="shared" si="57"/>
        <v>7.6923076923076925</v>
      </c>
      <c r="Z274" s="18">
        <v>3.4722222222222224E-4</v>
      </c>
      <c r="AA274" s="18">
        <v>3.4722222222222224E-4</v>
      </c>
      <c r="AB274" s="18">
        <v>1.0416666666666667E-3</v>
      </c>
      <c r="AD274" s="18">
        <v>1.3888888888888889E-3</v>
      </c>
      <c r="AE274" s="18">
        <v>4.1666666666666669E-4</v>
      </c>
      <c r="AF274" s="18">
        <v>4.1666666666666669E-4</v>
      </c>
      <c r="AG274" s="18">
        <v>2.4305555555555556E-3</v>
      </c>
      <c r="AH274" s="18">
        <v>1.6203703703703703E-3</v>
      </c>
      <c r="AI274" s="18">
        <v>1.6203703703703703E-3</v>
      </c>
      <c r="AJ274" s="18">
        <v>5.5555555555555556E-4</v>
      </c>
      <c r="AK274" s="18">
        <v>5.5555555555555556E-4</v>
      </c>
      <c r="AL274" s="18">
        <v>5.5555555555555556E-4</v>
      </c>
      <c r="AM274" s="18">
        <v>5.5555555555555556E-4</v>
      </c>
      <c r="AN274" s="18"/>
      <c r="AO274" s="18"/>
      <c r="AP274" s="18"/>
      <c r="AQ274" s="18">
        <v>2.0833333333333333E-3</v>
      </c>
      <c r="AR274" s="18"/>
      <c r="AS274" s="18">
        <v>2.0833333333333333E-3</v>
      </c>
      <c r="AT274" s="18">
        <v>3.472222222222222E-3</v>
      </c>
      <c r="AU274" s="18">
        <v>3.472222222222222E-3</v>
      </c>
      <c r="AV274" s="18">
        <v>3.472222222222222E-3</v>
      </c>
      <c r="AW274" s="18">
        <v>3.472222222222222E-3</v>
      </c>
      <c r="AX274" s="18">
        <v>3.472222222222222E-3</v>
      </c>
      <c r="AY274" s="18"/>
      <c r="AZ274" s="18">
        <v>4.6296296296296293E-4</v>
      </c>
      <c r="BA274" s="18">
        <v>3.4722222222222224E-4</v>
      </c>
      <c r="BB274" s="18"/>
      <c r="BC274" s="18"/>
      <c r="BD274" s="18"/>
      <c r="BE274" s="18">
        <v>3.4722222222222224E-4</v>
      </c>
      <c r="BF274" s="18">
        <v>6.9444444444444447E-4</v>
      </c>
      <c r="BG274" s="18">
        <v>6.9444444444444447E-4</v>
      </c>
      <c r="BH274" s="18">
        <v>6.9444444444444447E-4</v>
      </c>
      <c r="BI274" s="18">
        <v>6.9444444444444447E-4</v>
      </c>
      <c r="BJ274" s="18">
        <v>1.3888888888888889E-3</v>
      </c>
      <c r="BK274" s="18">
        <v>1.3888888888888889E-3</v>
      </c>
      <c r="BL274" s="18">
        <v>1.3888888888888889E-3</v>
      </c>
      <c r="BM274" s="18">
        <v>1.3888888888888889E-3</v>
      </c>
      <c r="BN274" s="18">
        <v>1.3888888888888889E-3</v>
      </c>
      <c r="BO274" s="18">
        <v>1.3888888888888889E-3</v>
      </c>
      <c r="BP274" s="18">
        <v>1.3888888888888889E-3</v>
      </c>
      <c r="BQ274" s="18">
        <f t="shared" si="48"/>
        <v>6.0096153846153849E-3</v>
      </c>
      <c r="BR274" s="18">
        <f t="shared" si="49"/>
        <v>6.0096153846153849E-3</v>
      </c>
    </row>
    <row r="275" spans="1:70" x14ac:dyDescent="0.25">
      <c r="A275" s="1">
        <f t="shared" si="50"/>
        <v>36</v>
      </c>
      <c r="B275" s="2">
        <f t="shared" si="51"/>
        <v>9</v>
      </c>
      <c r="C275" s="2">
        <f t="shared" si="52"/>
        <v>2021</v>
      </c>
      <c r="D275">
        <v>12236</v>
      </c>
      <c r="E275" s="59">
        <v>44448</v>
      </c>
      <c r="F275" t="s">
        <v>22</v>
      </c>
      <c r="G275" t="s">
        <v>12</v>
      </c>
      <c r="H275" s="58">
        <v>0.33333333333333331</v>
      </c>
      <c r="I275">
        <v>8</v>
      </c>
      <c r="J275">
        <v>50</v>
      </c>
      <c r="K275">
        <v>0</v>
      </c>
      <c r="L275" s="58">
        <v>0</v>
      </c>
      <c r="M275">
        <v>0</v>
      </c>
      <c r="N275" s="58">
        <v>0</v>
      </c>
      <c r="O275">
        <v>19</v>
      </c>
      <c r="P275">
        <v>0</v>
      </c>
      <c r="Q275" s="58">
        <v>0</v>
      </c>
      <c r="R275">
        <v>0</v>
      </c>
      <c r="S275">
        <v>0</v>
      </c>
      <c r="T275">
        <v>0</v>
      </c>
      <c r="U275" s="16">
        <f t="shared" si="53"/>
        <v>0.33333333333333331</v>
      </c>
      <c r="V275" s="17">
        <f t="shared" si="54"/>
        <v>479.99999999999994</v>
      </c>
      <c r="W275" s="18">
        <f t="shared" si="55"/>
        <v>6.6666666666666662E-3</v>
      </c>
      <c r="X275" s="19">
        <f t="shared" si="56"/>
        <v>9.6</v>
      </c>
      <c r="Y275" s="20">
        <f t="shared" si="57"/>
        <v>38</v>
      </c>
      <c r="Z275" s="18">
        <v>3.4722222222222224E-4</v>
      </c>
      <c r="AA275" s="18">
        <v>3.4722222222222224E-4</v>
      </c>
      <c r="AB275" s="18">
        <v>1.0416666666666667E-3</v>
      </c>
      <c r="AD275" s="18">
        <v>1.3888888888888889E-3</v>
      </c>
      <c r="AE275" s="18">
        <v>4.1666666666666669E-4</v>
      </c>
      <c r="AF275" s="18">
        <v>4.1666666666666669E-4</v>
      </c>
      <c r="AG275" s="18">
        <v>2.4305555555555556E-3</v>
      </c>
      <c r="AH275" s="18">
        <v>1.6203703703703703E-3</v>
      </c>
      <c r="AI275" s="18">
        <v>1.6203703703703703E-3</v>
      </c>
      <c r="AJ275" s="18">
        <v>5.5555555555555556E-4</v>
      </c>
      <c r="AK275" s="18">
        <v>5.5555555555555556E-4</v>
      </c>
      <c r="AL275" s="18">
        <v>5.5555555555555556E-4</v>
      </c>
      <c r="AM275" s="18">
        <v>5.5555555555555556E-4</v>
      </c>
      <c r="AN275" s="18"/>
      <c r="AO275" s="18"/>
      <c r="AP275" s="18"/>
      <c r="AQ275" s="18">
        <v>2.0833333333333333E-3</v>
      </c>
      <c r="AR275" s="18"/>
      <c r="AS275" s="18">
        <v>2.0833333333333333E-3</v>
      </c>
      <c r="AT275" s="18">
        <v>3.472222222222222E-3</v>
      </c>
      <c r="AU275" s="18">
        <v>3.472222222222222E-3</v>
      </c>
      <c r="AV275" s="18">
        <v>3.472222222222222E-3</v>
      </c>
      <c r="AW275" s="18">
        <v>3.472222222222222E-3</v>
      </c>
      <c r="AX275" s="18">
        <v>3.472222222222222E-3</v>
      </c>
      <c r="AY275" s="18"/>
      <c r="AZ275" s="18">
        <v>4.6296296296296293E-4</v>
      </c>
      <c r="BA275" s="18">
        <v>3.4722222222222224E-4</v>
      </c>
      <c r="BB275" s="18"/>
      <c r="BC275" s="18"/>
      <c r="BD275" s="18"/>
      <c r="BE275" s="18">
        <v>3.4722222222222224E-4</v>
      </c>
      <c r="BF275" s="18">
        <v>6.9444444444444447E-4</v>
      </c>
      <c r="BG275" s="18">
        <v>6.9444444444444447E-4</v>
      </c>
      <c r="BH275" s="18">
        <v>6.9444444444444447E-4</v>
      </c>
      <c r="BI275" s="18">
        <v>6.9444444444444447E-4</v>
      </c>
      <c r="BJ275" s="18">
        <v>1.3888888888888889E-3</v>
      </c>
      <c r="BK275" s="18">
        <v>1.3888888888888889E-3</v>
      </c>
      <c r="BL275" s="18">
        <v>1.3888888888888889E-3</v>
      </c>
      <c r="BM275" s="18">
        <v>1.3888888888888889E-3</v>
      </c>
      <c r="BN275" s="18">
        <v>1.3888888888888889E-3</v>
      </c>
      <c r="BO275" s="18">
        <v>1.3888888888888889E-3</v>
      </c>
      <c r="BP275" s="18">
        <v>1.3888888888888889E-3</v>
      </c>
      <c r="BQ275" s="18">
        <f t="shared" si="48"/>
        <v>6.6666666666666662E-3</v>
      </c>
      <c r="BR275" s="18">
        <f t="shared" si="49"/>
        <v>6.6666666666666662E-3</v>
      </c>
    </row>
    <row r="276" spans="1:70" x14ac:dyDescent="0.25">
      <c r="A276" s="1">
        <f t="shared" si="50"/>
        <v>36</v>
      </c>
      <c r="B276" s="2">
        <f t="shared" si="51"/>
        <v>9</v>
      </c>
      <c r="C276" s="2">
        <f t="shared" si="52"/>
        <v>2021</v>
      </c>
      <c r="D276">
        <v>1003</v>
      </c>
      <c r="E276" s="59">
        <v>44448</v>
      </c>
      <c r="F276" t="s">
        <v>17</v>
      </c>
      <c r="G276" t="s">
        <v>10</v>
      </c>
      <c r="H276" s="58">
        <v>0.33333333333333331</v>
      </c>
      <c r="I276">
        <v>8</v>
      </c>
      <c r="J276">
        <v>97</v>
      </c>
      <c r="K276">
        <v>0</v>
      </c>
      <c r="L276" s="58">
        <v>0</v>
      </c>
      <c r="M276">
        <v>0</v>
      </c>
      <c r="N276" s="58">
        <v>0</v>
      </c>
      <c r="O276">
        <v>50</v>
      </c>
      <c r="P276">
        <v>0</v>
      </c>
      <c r="Q276" s="58">
        <v>0</v>
      </c>
      <c r="R276">
        <v>76</v>
      </c>
      <c r="S276">
        <v>0</v>
      </c>
      <c r="T276">
        <v>0</v>
      </c>
      <c r="U276" s="16">
        <f t="shared" si="53"/>
        <v>0.33333333333333331</v>
      </c>
      <c r="V276" s="17">
        <f t="shared" si="54"/>
        <v>479.99999999999994</v>
      </c>
      <c r="W276" s="18">
        <f t="shared" si="55"/>
        <v>3.4364261168384879E-3</v>
      </c>
      <c r="X276" s="19">
        <f t="shared" si="56"/>
        <v>4.948453608247422</v>
      </c>
      <c r="Y276" s="20">
        <f t="shared" si="57"/>
        <v>51.546391752577321</v>
      </c>
      <c r="Z276" s="18">
        <v>3.4722222222222224E-4</v>
      </c>
      <c r="AA276" s="18">
        <v>3.4722222222222224E-4</v>
      </c>
      <c r="AB276" s="18">
        <v>1.0416666666666667E-3</v>
      </c>
      <c r="AD276" s="18">
        <v>1.3888888888888889E-3</v>
      </c>
      <c r="AE276" s="18">
        <v>4.1666666666666669E-4</v>
      </c>
      <c r="AF276" s="18">
        <v>4.1666666666666669E-4</v>
      </c>
      <c r="AG276" s="18">
        <v>2.4305555555555556E-3</v>
      </c>
      <c r="AH276" s="18">
        <v>1.6203703703703703E-3</v>
      </c>
      <c r="AI276" s="18">
        <v>1.6203703703703703E-3</v>
      </c>
      <c r="AJ276" s="18">
        <v>5.5555555555555556E-4</v>
      </c>
      <c r="AK276" s="18">
        <v>5.5555555555555556E-4</v>
      </c>
      <c r="AL276" s="18">
        <v>5.5555555555555556E-4</v>
      </c>
      <c r="AM276" s="18">
        <v>5.5555555555555556E-4</v>
      </c>
      <c r="AN276" s="18"/>
      <c r="AO276" s="18"/>
      <c r="AP276" s="18"/>
      <c r="AQ276" s="18">
        <v>2.0833333333333333E-3</v>
      </c>
      <c r="AR276" s="18"/>
      <c r="AS276" s="18">
        <v>2.0833333333333333E-3</v>
      </c>
      <c r="AT276" s="18">
        <v>3.472222222222222E-3</v>
      </c>
      <c r="AU276" s="18">
        <v>3.472222222222222E-3</v>
      </c>
      <c r="AV276" s="18">
        <v>3.472222222222222E-3</v>
      </c>
      <c r="AW276" s="18">
        <v>3.472222222222222E-3</v>
      </c>
      <c r="AX276" s="18">
        <v>3.472222222222222E-3</v>
      </c>
      <c r="AY276" s="18"/>
      <c r="AZ276" s="18">
        <v>4.6296296296296293E-4</v>
      </c>
      <c r="BA276" s="18">
        <v>3.4722222222222224E-4</v>
      </c>
      <c r="BB276" s="18"/>
      <c r="BC276" s="18"/>
      <c r="BD276" s="18"/>
      <c r="BE276" s="18">
        <v>3.4722222222222224E-4</v>
      </c>
      <c r="BF276" s="18">
        <v>6.9444444444444447E-4</v>
      </c>
      <c r="BG276" s="18">
        <v>6.9444444444444447E-4</v>
      </c>
      <c r="BH276" s="18">
        <v>6.9444444444444447E-4</v>
      </c>
      <c r="BI276" s="18">
        <v>6.9444444444444447E-4</v>
      </c>
      <c r="BJ276" s="18">
        <v>1.3888888888888889E-3</v>
      </c>
      <c r="BK276" s="18">
        <v>1.3888888888888889E-3</v>
      </c>
      <c r="BL276" s="18">
        <v>1.3888888888888889E-3</v>
      </c>
      <c r="BM276" s="18">
        <v>1.3888888888888889E-3</v>
      </c>
      <c r="BN276" s="18">
        <v>1.3888888888888889E-3</v>
      </c>
      <c r="BO276" s="18">
        <v>1.3888888888888889E-3</v>
      </c>
      <c r="BP276" s="18">
        <v>1.3888888888888889E-3</v>
      </c>
      <c r="BQ276" s="18">
        <f t="shared" si="48"/>
        <v>3.4364261168384879E-3</v>
      </c>
      <c r="BR276" s="18">
        <f t="shared" si="49"/>
        <v>3.4364261168384879E-3</v>
      </c>
    </row>
    <row r="277" spans="1:70" x14ac:dyDescent="0.25">
      <c r="A277" s="1">
        <f t="shared" si="50"/>
        <v>36</v>
      </c>
      <c r="B277" s="2">
        <f t="shared" si="51"/>
        <v>9</v>
      </c>
      <c r="C277" s="2">
        <f t="shared" si="52"/>
        <v>2021</v>
      </c>
      <c r="D277">
        <v>1038</v>
      </c>
      <c r="E277" s="59">
        <v>44448</v>
      </c>
      <c r="F277" t="s">
        <v>17</v>
      </c>
      <c r="G277" t="s">
        <v>12</v>
      </c>
      <c r="H277" s="58">
        <v>0.33333333333333331</v>
      </c>
      <c r="I277">
        <v>8</v>
      </c>
      <c r="J277">
        <v>60</v>
      </c>
      <c r="K277">
        <v>0</v>
      </c>
      <c r="L277" s="58">
        <v>0</v>
      </c>
      <c r="M277">
        <v>0.42</v>
      </c>
      <c r="N277" s="58">
        <v>1.7361111111111112E-2</v>
      </c>
      <c r="O277">
        <v>15</v>
      </c>
      <c r="P277">
        <v>0.5</v>
      </c>
      <c r="Q277" s="58">
        <v>2.0833333333333332E-2</v>
      </c>
      <c r="R277">
        <v>82</v>
      </c>
      <c r="S277">
        <v>0</v>
      </c>
      <c r="T277">
        <v>0</v>
      </c>
      <c r="U277" s="16">
        <f t="shared" si="53"/>
        <v>0.3125</v>
      </c>
      <c r="V277" s="17">
        <f t="shared" si="54"/>
        <v>450</v>
      </c>
      <c r="W277" s="18">
        <f t="shared" si="55"/>
        <v>5.208333333333333E-3</v>
      </c>
      <c r="X277" s="19">
        <f t="shared" si="56"/>
        <v>7.5</v>
      </c>
      <c r="Y277" s="20">
        <f t="shared" si="57"/>
        <v>25</v>
      </c>
      <c r="Z277" s="18">
        <v>3.4722222222222224E-4</v>
      </c>
      <c r="AA277" s="18">
        <v>3.4722222222222224E-4</v>
      </c>
      <c r="AB277" s="18">
        <v>1.0416666666666667E-3</v>
      </c>
      <c r="AD277" s="18">
        <v>1.3888888888888889E-3</v>
      </c>
      <c r="AE277" s="18">
        <v>4.1666666666666669E-4</v>
      </c>
      <c r="AF277" s="18">
        <v>4.1666666666666669E-4</v>
      </c>
      <c r="AG277" s="18">
        <v>2.4305555555555556E-3</v>
      </c>
      <c r="AH277" s="18">
        <v>1.6203703703703703E-3</v>
      </c>
      <c r="AI277" s="18">
        <v>1.6203703703703703E-3</v>
      </c>
      <c r="AJ277" s="18">
        <v>5.5555555555555556E-4</v>
      </c>
      <c r="AK277" s="18">
        <v>5.5555555555555556E-4</v>
      </c>
      <c r="AL277" s="18">
        <v>5.5555555555555556E-4</v>
      </c>
      <c r="AM277" s="18">
        <v>5.5555555555555556E-4</v>
      </c>
      <c r="AN277" s="18"/>
      <c r="AO277" s="18"/>
      <c r="AP277" s="18"/>
      <c r="AQ277" s="18">
        <v>2.0833333333333333E-3</v>
      </c>
      <c r="AR277" s="18"/>
      <c r="AS277" s="18">
        <v>2.0833333333333333E-3</v>
      </c>
      <c r="AT277" s="18">
        <v>3.472222222222222E-3</v>
      </c>
      <c r="AU277" s="18">
        <v>3.472222222222222E-3</v>
      </c>
      <c r="AV277" s="18">
        <v>3.472222222222222E-3</v>
      </c>
      <c r="AW277" s="18">
        <v>3.472222222222222E-3</v>
      </c>
      <c r="AX277" s="18">
        <v>3.472222222222222E-3</v>
      </c>
      <c r="AY277" s="18"/>
      <c r="AZ277" s="18">
        <v>4.6296296296296293E-4</v>
      </c>
      <c r="BA277" s="18">
        <v>3.4722222222222224E-4</v>
      </c>
      <c r="BB277" s="18"/>
      <c r="BC277" s="18"/>
      <c r="BD277" s="18"/>
      <c r="BE277" s="18">
        <v>3.4722222222222224E-4</v>
      </c>
      <c r="BF277" s="18">
        <v>6.9444444444444447E-4</v>
      </c>
      <c r="BG277" s="18">
        <v>6.9444444444444447E-4</v>
      </c>
      <c r="BH277" s="18">
        <v>6.9444444444444447E-4</v>
      </c>
      <c r="BI277" s="18">
        <v>6.9444444444444447E-4</v>
      </c>
      <c r="BJ277" s="18">
        <v>1.3888888888888889E-3</v>
      </c>
      <c r="BK277" s="18">
        <v>1.3888888888888889E-3</v>
      </c>
      <c r="BL277" s="18">
        <v>1.3888888888888889E-3</v>
      </c>
      <c r="BM277" s="18">
        <v>1.3888888888888889E-3</v>
      </c>
      <c r="BN277" s="18">
        <v>1.3888888888888889E-3</v>
      </c>
      <c r="BO277" s="18">
        <v>1.3888888888888889E-3</v>
      </c>
      <c r="BP277" s="18">
        <v>1.3888888888888889E-3</v>
      </c>
      <c r="BQ277" s="18">
        <f t="shared" si="48"/>
        <v>5.208333333333333E-3</v>
      </c>
      <c r="BR277" s="18">
        <f t="shared" si="49"/>
        <v>5.208333333333333E-3</v>
      </c>
    </row>
    <row r="278" spans="1:70" x14ac:dyDescent="0.25">
      <c r="A278" s="1">
        <f t="shared" si="50"/>
        <v>36</v>
      </c>
      <c r="B278" s="2">
        <f t="shared" si="51"/>
        <v>9</v>
      </c>
      <c r="C278" s="2">
        <f t="shared" si="52"/>
        <v>2021</v>
      </c>
      <c r="D278">
        <v>10571</v>
      </c>
      <c r="E278" s="59">
        <v>44448</v>
      </c>
      <c r="F278" t="s">
        <v>17</v>
      </c>
      <c r="G278" t="s">
        <v>38</v>
      </c>
      <c r="H278" s="58">
        <v>0.27083333333333331</v>
      </c>
      <c r="I278">
        <v>6.5</v>
      </c>
      <c r="J278">
        <v>95</v>
      </c>
      <c r="K278">
        <v>0</v>
      </c>
      <c r="L278" s="58">
        <v>0</v>
      </c>
      <c r="M278">
        <v>0.5</v>
      </c>
      <c r="N278" s="58">
        <v>2.0833333333333332E-2</v>
      </c>
      <c r="O278">
        <v>4</v>
      </c>
      <c r="P278">
        <v>0</v>
      </c>
      <c r="Q278" s="58">
        <v>0</v>
      </c>
      <c r="R278">
        <v>85</v>
      </c>
      <c r="S278">
        <v>0</v>
      </c>
      <c r="T278">
        <v>0</v>
      </c>
      <c r="U278" s="16">
        <f t="shared" si="53"/>
        <v>0.27083333333333331</v>
      </c>
      <c r="V278" s="17">
        <f t="shared" si="54"/>
        <v>389.99999999999994</v>
      </c>
      <c r="W278" s="18">
        <f t="shared" si="55"/>
        <v>2.8508771929824559E-3</v>
      </c>
      <c r="X278" s="19">
        <f t="shared" si="56"/>
        <v>4.1052631578947363</v>
      </c>
      <c r="Y278" s="20">
        <f t="shared" si="57"/>
        <v>4.2105263157894735</v>
      </c>
      <c r="Z278" s="18">
        <v>3.4722222222222224E-4</v>
      </c>
      <c r="AA278" s="18">
        <v>3.4722222222222224E-4</v>
      </c>
      <c r="AB278" s="18">
        <v>1.0416666666666667E-3</v>
      </c>
      <c r="AD278" s="18">
        <v>1.3888888888888889E-3</v>
      </c>
      <c r="AE278" s="18">
        <v>4.1666666666666669E-4</v>
      </c>
      <c r="AF278" s="18">
        <v>4.1666666666666669E-4</v>
      </c>
      <c r="AG278" s="18">
        <v>2.4305555555555556E-3</v>
      </c>
      <c r="AH278" s="18">
        <v>1.6203703703703703E-3</v>
      </c>
      <c r="AI278" s="18">
        <v>1.6203703703703703E-3</v>
      </c>
      <c r="AJ278" s="18">
        <v>5.5555555555555556E-4</v>
      </c>
      <c r="AK278" s="18">
        <v>5.5555555555555556E-4</v>
      </c>
      <c r="AL278" s="18">
        <v>5.5555555555555556E-4</v>
      </c>
      <c r="AM278" s="18">
        <v>5.5555555555555556E-4</v>
      </c>
      <c r="AN278" s="18"/>
      <c r="AO278" s="18"/>
      <c r="AP278" s="18"/>
      <c r="AQ278" s="18">
        <v>2.0833333333333333E-3</v>
      </c>
      <c r="AR278" s="18"/>
      <c r="AS278" s="18">
        <v>2.0833333333333333E-3</v>
      </c>
      <c r="AT278" s="18">
        <v>3.472222222222222E-3</v>
      </c>
      <c r="AU278" s="18">
        <v>3.472222222222222E-3</v>
      </c>
      <c r="AV278" s="18">
        <v>3.472222222222222E-3</v>
      </c>
      <c r="AW278" s="18">
        <v>3.472222222222222E-3</v>
      </c>
      <c r="AX278" s="18">
        <v>3.472222222222222E-3</v>
      </c>
      <c r="AY278" s="18"/>
      <c r="AZ278" s="18">
        <v>4.6296296296296293E-4</v>
      </c>
      <c r="BA278" s="18">
        <v>3.4722222222222224E-4</v>
      </c>
      <c r="BB278" s="18"/>
      <c r="BC278" s="18"/>
      <c r="BD278" s="18"/>
      <c r="BE278" s="18">
        <v>3.4722222222222224E-4</v>
      </c>
      <c r="BF278" s="18">
        <v>6.9444444444444447E-4</v>
      </c>
      <c r="BG278" s="18">
        <v>6.9444444444444447E-4</v>
      </c>
      <c r="BH278" s="18">
        <v>6.9444444444444447E-4</v>
      </c>
      <c r="BI278" s="18">
        <v>6.9444444444444447E-4</v>
      </c>
      <c r="BJ278" s="18">
        <v>1.3888888888888889E-3</v>
      </c>
      <c r="BK278" s="18">
        <v>1.3888888888888889E-3</v>
      </c>
      <c r="BL278" s="18">
        <v>1.3888888888888889E-3</v>
      </c>
      <c r="BM278" s="18">
        <v>1.3888888888888889E-3</v>
      </c>
      <c r="BN278" s="18">
        <v>1.3888888888888889E-3</v>
      </c>
      <c r="BO278" s="18">
        <v>1.3888888888888889E-3</v>
      </c>
      <c r="BP278" s="18">
        <v>1.3888888888888889E-3</v>
      </c>
      <c r="BQ278" s="18">
        <f t="shared" si="48"/>
        <v>2.8508771929824559E-3</v>
      </c>
      <c r="BR278" s="18">
        <f t="shared" si="49"/>
        <v>2.8508771929824559E-3</v>
      </c>
    </row>
    <row r="279" spans="1:70" x14ac:dyDescent="0.25">
      <c r="A279" s="1">
        <f t="shared" si="50"/>
        <v>36</v>
      </c>
      <c r="B279" s="2">
        <f t="shared" si="51"/>
        <v>9</v>
      </c>
      <c r="C279" s="2">
        <f t="shared" si="52"/>
        <v>2021</v>
      </c>
      <c r="D279">
        <v>841</v>
      </c>
      <c r="E279" s="59">
        <v>44448</v>
      </c>
      <c r="F279" t="s">
        <v>18</v>
      </c>
      <c r="G279" t="s">
        <v>10</v>
      </c>
      <c r="H279" s="58">
        <v>0.33333333333333331</v>
      </c>
      <c r="I279">
        <v>8</v>
      </c>
      <c r="J279">
        <v>97</v>
      </c>
      <c r="K279">
        <v>0</v>
      </c>
      <c r="L279" s="58">
        <v>0</v>
      </c>
      <c r="M279">
        <v>0</v>
      </c>
      <c r="N279" s="58">
        <v>0</v>
      </c>
      <c r="O279">
        <v>17</v>
      </c>
      <c r="P279">
        <v>0</v>
      </c>
      <c r="Q279" s="58">
        <v>0</v>
      </c>
      <c r="R279">
        <v>71</v>
      </c>
      <c r="S279">
        <v>0</v>
      </c>
      <c r="T279">
        <v>0</v>
      </c>
      <c r="U279" s="16">
        <f t="shared" si="53"/>
        <v>0.33333333333333331</v>
      </c>
      <c r="V279" s="17">
        <f t="shared" si="54"/>
        <v>479.99999999999994</v>
      </c>
      <c r="W279" s="18">
        <f t="shared" si="55"/>
        <v>3.4364261168384879E-3</v>
      </c>
      <c r="X279" s="19">
        <f t="shared" si="56"/>
        <v>4.948453608247422</v>
      </c>
      <c r="Y279" s="20">
        <f t="shared" si="57"/>
        <v>17.52577319587629</v>
      </c>
      <c r="Z279" s="18">
        <v>3.4722222222222224E-4</v>
      </c>
      <c r="AA279" s="18">
        <v>3.4722222222222224E-4</v>
      </c>
      <c r="AB279" s="18">
        <v>1.0416666666666667E-3</v>
      </c>
      <c r="AD279" s="18">
        <v>1.3888888888888889E-3</v>
      </c>
      <c r="AE279" s="18">
        <v>4.1666666666666669E-4</v>
      </c>
      <c r="AF279" s="18">
        <v>4.1666666666666669E-4</v>
      </c>
      <c r="AG279" s="18">
        <v>2.4305555555555556E-3</v>
      </c>
      <c r="AH279" s="18">
        <v>1.6203703703703703E-3</v>
      </c>
      <c r="AI279" s="18">
        <v>1.6203703703703703E-3</v>
      </c>
      <c r="AJ279" s="18">
        <v>5.5555555555555556E-4</v>
      </c>
      <c r="AK279" s="18">
        <v>5.5555555555555556E-4</v>
      </c>
      <c r="AL279" s="18">
        <v>5.5555555555555556E-4</v>
      </c>
      <c r="AM279" s="18">
        <v>5.5555555555555556E-4</v>
      </c>
      <c r="AN279" s="18"/>
      <c r="AO279" s="18"/>
      <c r="AP279" s="18"/>
      <c r="AQ279" s="18">
        <v>2.0833333333333333E-3</v>
      </c>
      <c r="AR279" s="18"/>
      <c r="AS279" s="18">
        <v>2.0833333333333333E-3</v>
      </c>
      <c r="AT279" s="18">
        <v>3.472222222222222E-3</v>
      </c>
      <c r="AU279" s="18">
        <v>3.472222222222222E-3</v>
      </c>
      <c r="AV279" s="18">
        <v>3.472222222222222E-3</v>
      </c>
      <c r="AW279" s="18">
        <v>3.472222222222222E-3</v>
      </c>
      <c r="AX279" s="18">
        <v>3.472222222222222E-3</v>
      </c>
      <c r="AY279" s="18"/>
      <c r="AZ279" s="18">
        <v>4.6296296296296293E-4</v>
      </c>
      <c r="BA279" s="18">
        <v>3.4722222222222224E-4</v>
      </c>
      <c r="BB279" s="18"/>
      <c r="BC279" s="18"/>
      <c r="BD279" s="18"/>
      <c r="BE279" s="18">
        <v>3.4722222222222224E-4</v>
      </c>
      <c r="BF279" s="18">
        <v>6.9444444444444447E-4</v>
      </c>
      <c r="BG279" s="18">
        <v>6.9444444444444447E-4</v>
      </c>
      <c r="BH279" s="18">
        <v>6.9444444444444447E-4</v>
      </c>
      <c r="BI279" s="18">
        <v>6.9444444444444447E-4</v>
      </c>
      <c r="BJ279" s="18">
        <v>1.3888888888888889E-3</v>
      </c>
      <c r="BK279" s="18">
        <v>1.3888888888888889E-3</v>
      </c>
      <c r="BL279" s="18">
        <v>1.3888888888888889E-3</v>
      </c>
      <c r="BM279" s="18">
        <v>1.3888888888888889E-3</v>
      </c>
      <c r="BN279" s="18">
        <v>1.3888888888888889E-3</v>
      </c>
      <c r="BO279" s="18">
        <v>1.3888888888888889E-3</v>
      </c>
      <c r="BP279" s="18">
        <v>1.3888888888888889E-3</v>
      </c>
      <c r="BQ279" s="18">
        <f t="shared" si="48"/>
        <v>3.4364261168384879E-3</v>
      </c>
      <c r="BR279" s="18">
        <f t="shared" si="49"/>
        <v>3.4364261168384879E-3</v>
      </c>
    </row>
    <row r="280" spans="1:70" x14ac:dyDescent="0.25">
      <c r="A280" s="1">
        <f t="shared" si="50"/>
        <v>36</v>
      </c>
      <c r="B280" s="2">
        <f t="shared" si="51"/>
        <v>9</v>
      </c>
      <c r="C280" s="2">
        <f t="shared" si="52"/>
        <v>2021</v>
      </c>
      <c r="D280">
        <v>12087</v>
      </c>
      <c r="E280" s="59">
        <v>44448</v>
      </c>
      <c r="F280" t="s">
        <v>18</v>
      </c>
      <c r="G280" t="s">
        <v>12</v>
      </c>
      <c r="H280" s="58">
        <v>0.33333333333333331</v>
      </c>
      <c r="I280">
        <v>8</v>
      </c>
      <c r="J280">
        <v>57</v>
      </c>
      <c r="K280">
        <v>0</v>
      </c>
      <c r="L280" s="58">
        <v>0</v>
      </c>
      <c r="M280">
        <v>1.67</v>
      </c>
      <c r="N280" s="58">
        <v>6.9444444444444434E-2</v>
      </c>
      <c r="O280">
        <v>1</v>
      </c>
      <c r="P280">
        <v>0</v>
      </c>
      <c r="Q280" s="58">
        <v>0</v>
      </c>
      <c r="R280">
        <v>64</v>
      </c>
      <c r="S280">
        <v>0</v>
      </c>
      <c r="T280">
        <v>0</v>
      </c>
      <c r="U280" s="16">
        <f t="shared" si="53"/>
        <v>0.33333333333333331</v>
      </c>
      <c r="V280" s="17">
        <f t="shared" si="54"/>
        <v>479.99999999999994</v>
      </c>
      <c r="W280" s="18">
        <f t="shared" si="55"/>
        <v>5.8479532163742687E-3</v>
      </c>
      <c r="X280" s="19">
        <f t="shared" si="56"/>
        <v>8.4210526315789469</v>
      </c>
      <c r="Y280" s="20">
        <f t="shared" si="57"/>
        <v>1.7543859649122806</v>
      </c>
      <c r="Z280" s="18">
        <v>3.4722222222222224E-4</v>
      </c>
      <c r="AA280" s="18">
        <v>3.4722222222222224E-4</v>
      </c>
      <c r="AB280" s="18">
        <v>1.0416666666666667E-3</v>
      </c>
      <c r="AD280" s="18">
        <v>1.3888888888888889E-3</v>
      </c>
      <c r="AE280" s="18">
        <v>4.1666666666666669E-4</v>
      </c>
      <c r="AF280" s="18">
        <v>4.1666666666666669E-4</v>
      </c>
      <c r="AG280" s="18">
        <v>2.4305555555555556E-3</v>
      </c>
      <c r="AH280" s="18">
        <v>1.6203703703703703E-3</v>
      </c>
      <c r="AI280" s="18">
        <v>1.6203703703703703E-3</v>
      </c>
      <c r="AJ280" s="18">
        <v>5.5555555555555556E-4</v>
      </c>
      <c r="AK280" s="18">
        <v>5.5555555555555556E-4</v>
      </c>
      <c r="AL280" s="18">
        <v>5.5555555555555556E-4</v>
      </c>
      <c r="AM280" s="18">
        <v>5.5555555555555556E-4</v>
      </c>
      <c r="AN280" s="18"/>
      <c r="AO280" s="18"/>
      <c r="AP280" s="18"/>
      <c r="AQ280" s="18">
        <v>2.0833333333333333E-3</v>
      </c>
      <c r="AR280" s="18"/>
      <c r="AS280" s="18">
        <v>2.0833333333333333E-3</v>
      </c>
      <c r="AT280" s="18">
        <v>3.472222222222222E-3</v>
      </c>
      <c r="AU280" s="18">
        <v>3.472222222222222E-3</v>
      </c>
      <c r="AV280" s="18">
        <v>3.472222222222222E-3</v>
      </c>
      <c r="AW280" s="18">
        <v>3.472222222222222E-3</v>
      </c>
      <c r="AX280" s="18">
        <v>3.472222222222222E-3</v>
      </c>
      <c r="AY280" s="18"/>
      <c r="AZ280" s="18">
        <v>4.6296296296296293E-4</v>
      </c>
      <c r="BA280" s="18">
        <v>3.4722222222222224E-4</v>
      </c>
      <c r="BB280" s="18"/>
      <c r="BC280" s="18"/>
      <c r="BD280" s="18"/>
      <c r="BE280" s="18">
        <v>3.4722222222222224E-4</v>
      </c>
      <c r="BF280" s="18">
        <v>6.9444444444444447E-4</v>
      </c>
      <c r="BG280" s="18">
        <v>6.9444444444444447E-4</v>
      </c>
      <c r="BH280" s="18">
        <v>6.9444444444444447E-4</v>
      </c>
      <c r="BI280" s="18">
        <v>6.9444444444444447E-4</v>
      </c>
      <c r="BJ280" s="18">
        <v>1.3888888888888889E-3</v>
      </c>
      <c r="BK280" s="18">
        <v>1.3888888888888889E-3</v>
      </c>
      <c r="BL280" s="18">
        <v>1.3888888888888889E-3</v>
      </c>
      <c r="BM280" s="18">
        <v>1.3888888888888889E-3</v>
      </c>
      <c r="BN280" s="18">
        <v>1.3888888888888889E-3</v>
      </c>
      <c r="BO280" s="18">
        <v>1.3888888888888889E-3</v>
      </c>
      <c r="BP280" s="18">
        <v>1.3888888888888889E-3</v>
      </c>
      <c r="BQ280" s="18">
        <f t="shared" si="48"/>
        <v>5.8479532163742687E-3</v>
      </c>
      <c r="BR280" s="18">
        <f t="shared" si="49"/>
        <v>5.8479532163742687E-3</v>
      </c>
    </row>
    <row r="281" spans="1:70" x14ac:dyDescent="0.25">
      <c r="A281" s="1">
        <f t="shared" si="50"/>
        <v>36</v>
      </c>
      <c r="B281" s="2">
        <f t="shared" si="51"/>
        <v>9</v>
      </c>
      <c r="C281" s="2">
        <f t="shared" si="52"/>
        <v>2021</v>
      </c>
      <c r="D281">
        <v>1017</v>
      </c>
      <c r="E281" s="59">
        <v>44448</v>
      </c>
      <c r="F281" t="s">
        <v>167</v>
      </c>
      <c r="G281" t="s">
        <v>12</v>
      </c>
      <c r="H281" s="58">
        <v>0.33333333333333331</v>
      </c>
      <c r="I281">
        <v>8</v>
      </c>
      <c r="J281">
        <v>74</v>
      </c>
      <c r="K281">
        <v>0</v>
      </c>
      <c r="L281" s="58">
        <v>0</v>
      </c>
      <c r="M281">
        <v>0.34</v>
      </c>
      <c r="N281" s="58">
        <v>1.3888888888888888E-2</v>
      </c>
      <c r="O281">
        <v>0</v>
      </c>
      <c r="P281">
        <v>0</v>
      </c>
      <c r="Q281" s="58">
        <v>0</v>
      </c>
      <c r="R281">
        <v>73</v>
      </c>
      <c r="S281">
        <v>0</v>
      </c>
      <c r="T281">
        <v>0</v>
      </c>
      <c r="U281" s="16">
        <f t="shared" si="53"/>
        <v>0.33333333333333331</v>
      </c>
      <c r="V281" s="17">
        <f t="shared" si="54"/>
        <v>479.99999999999994</v>
      </c>
      <c r="W281" s="18">
        <f t="shared" si="55"/>
        <v>4.5045045045045045E-3</v>
      </c>
      <c r="X281" s="19">
        <f t="shared" si="56"/>
        <v>6.486486486486486</v>
      </c>
      <c r="Y281" s="20">
        <f t="shared" si="57"/>
        <v>0</v>
      </c>
      <c r="Z281" s="18">
        <v>3.4722222222222224E-4</v>
      </c>
      <c r="AA281" s="18">
        <v>3.4722222222222224E-4</v>
      </c>
      <c r="AB281" s="18">
        <v>1.0416666666666667E-3</v>
      </c>
      <c r="AD281" s="18">
        <v>1.3888888888888889E-3</v>
      </c>
      <c r="AE281" s="18">
        <v>4.1666666666666669E-4</v>
      </c>
      <c r="AF281" s="18">
        <v>4.1666666666666669E-4</v>
      </c>
      <c r="AG281" s="18">
        <v>2.4305555555555556E-3</v>
      </c>
      <c r="AH281" s="18">
        <v>1.6203703703703703E-3</v>
      </c>
      <c r="AI281" s="18">
        <v>1.6203703703703703E-3</v>
      </c>
      <c r="AJ281" s="18">
        <v>5.5555555555555556E-4</v>
      </c>
      <c r="AK281" s="18">
        <v>5.5555555555555556E-4</v>
      </c>
      <c r="AL281" s="18">
        <v>5.5555555555555556E-4</v>
      </c>
      <c r="AM281" s="18">
        <v>5.5555555555555556E-4</v>
      </c>
      <c r="AN281" s="18"/>
      <c r="AO281" s="18"/>
      <c r="AP281" s="18"/>
      <c r="AQ281" s="18">
        <v>2.0833333333333333E-3</v>
      </c>
      <c r="AR281" s="18"/>
      <c r="AS281" s="18">
        <v>2.0833333333333333E-3</v>
      </c>
      <c r="AT281" s="18">
        <v>3.472222222222222E-3</v>
      </c>
      <c r="AU281" s="18">
        <v>3.472222222222222E-3</v>
      </c>
      <c r="AV281" s="18">
        <v>3.472222222222222E-3</v>
      </c>
      <c r="AW281" s="18">
        <v>3.472222222222222E-3</v>
      </c>
      <c r="AX281" s="18">
        <v>3.472222222222222E-3</v>
      </c>
      <c r="AY281" s="18"/>
      <c r="AZ281" s="18">
        <v>4.6296296296296293E-4</v>
      </c>
      <c r="BA281" s="18">
        <v>3.4722222222222224E-4</v>
      </c>
      <c r="BB281" s="18"/>
      <c r="BC281" s="18"/>
      <c r="BD281" s="18"/>
      <c r="BE281" s="18">
        <v>3.4722222222222224E-4</v>
      </c>
      <c r="BF281" s="18">
        <v>6.9444444444444447E-4</v>
      </c>
      <c r="BG281" s="18">
        <v>6.9444444444444447E-4</v>
      </c>
      <c r="BH281" s="18">
        <v>6.9444444444444447E-4</v>
      </c>
      <c r="BI281" s="18">
        <v>6.9444444444444447E-4</v>
      </c>
      <c r="BJ281" s="18">
        <v>1.3888888888888889E-3</v>
      </c>
      <c r="BK281" s="18">
        <v>1.3888888888888889E-3</v>
      </c>
      <c r="BL281" s="18">
        <v>1.3888888888888889E-3</v>
      </c>
      <c r="BM281" s="18">
        <v>1.3888888888888889E-3</v>
      </c>
      <c r="BN281" s="18">
        <v>1.3888888888888889E-3</v>
      </c>
      <c r="BO281" s="18">
        <v>1.3888888888888889E-3</v>
      </c>
      <c r="BP281" s="18">
        <v>1.3888888888888889E-3</v>
      </c>
      <c r="BQ281" s="18">
        <f t="shared" si="48"/>
        <v>4.5045045045045045E-3</v>
      </c>
      <c r="BR281" s="18">
        <f t="shared" si="49"/>
        <v>4.5045045045045045E-3</v>
      </c>
    </row>
    <row r="282" spans="1:70" x14ac:dyDescent="0.25">
      <c r="A282" s="1">
        <f t="shared" si="50"/>
        <v>36</v>
      </c>
      <c r="B282" s="2">
        <f t="shared" si="51"/>
        <v>9</v>
      </c>
      <c r="C282" s="2">
        <f t="shared" si="52"/>
        <v>2021</v>
      </c>
      <c r="D282">
        <v>729</v>
      </c>
      <c r="E282" s="59">
        <v>44448</v>
      </c>
      <c r="F282" t="s">
        <v>50</v>
      </c>
      <c r="G282" t="s">
        <v>13</v>
      </c>
      <c r="H282" s="58">
        <v>6.9444444444444441E-3</v>
      </c>
      <c r="I282">
        <v>0.17</v>
      </c>
      <c r="J282">
        <v>7</v>
      </c>
      <c r="K282">
        <v>0</v>
      </c>
      <c r="L282" s="58">
        <v>0</v>
      </c>
      <c r="M282">
        <v>0</v>
      </c>
      <c r="N282" s="58">
        <v>0</v>
      </c>
      <c r="O282">
        <v>7</v>
      </c>
      <c r="P282">
        <v>0</v>
      </c>
      <c r="Q282" s="58">
        <v>0</v>
      </c>
      <c r="R282">
        <v>0</v>
      </c>
      <c r="S282">
        <v>0</v>
      </c>
      <c r="T282">
        <v>0</v>
      </c>
      <c r="U282" s="16">
        <f t="shared" si="53"/>
        <v>6.9444444444444441E-3</v>
      </c>
      <c r="V282" s="17">
        <f t="shared" si="54"/>
        <v>9.9999999999999982</v>
      </c>
      <c r="W282" s="18">
        <f t="shared" si="55"/>
        <v>9.9206349206349201E-4</v>
      </c>
      <c r="X282" s="19">
        <f t="shared" si="56"/>
        <v>1.4285714285714284</v>
      </c>
      <c r="Y282" s="20">
        <f t="shared" si="57"/>
        <v>100</v>
      </c>
      <c r="Z282" s="18">
        <v>3.4722222222222224E-4</v>
      </c>
      <c r="AA282" s="18">
        <v>3.4722222222222224E-4</v>
      </c>
      <c r="AB282" s="18">
        <v>1.0416666666666667E-3</v>
      </c>
      <c r="AD282" s="18">
        <v>1.3888888888888889E-3</v>
      </c>
      <c r="AE282" s="18">
        <v>4.1666666666666669E-4</v>
      </c>
      <c r="AF282" s="18">
        <v>4.1666666666666669E-4</v>
      </c>
      <c r="AG282" s="18">
        <v>2.4305555555555556E-3</v>
      </c>
      <c r="AH282" s="18">
        <v>1.6203703703703703E-3</v>
      </c>
      <c r="AI282" s="18">
        <v>1.6203703703703703E-3</v>
      </c>
      <c r="AJ282" s="18">
        <v>5.5555555555555556E-4</v>
      </c>
      <c r="AK282" s="18">
        <v>5.5555555555555556E-4</v>
      </c>
      <c r="AL282" s="18">
        <v>5.5555555555555556E-4</v>
      </c>
      <c r="AM282" s="18">
        <v>5.5555555555555556E-4</v>
      </c>
      <c r="AN282" s="18"/>
      <c r="AO282" s="18"/>
      <c r="AP282" s="18"/>
      <c r="AQ282" s="18">
        <v>2.0833333333333333E-3</v>
      </c>
      <c r="AR282" s="18"/>
      <c r="AS282" s="18">
        <v>2.0833333333333333E-3</v>
      </c>
      <c r="AT282" s="18">
        <v>3.472222222222222E-3</v>
      </c>
      <c r="AU282" s="18">
        <v>3.472222222222222E-3</v>
      </c>
      <c r="AV282" s="18">
        <v>3.472222222222222E-3</v>
      </c>
      <c r="AW282" s="18">
        <v>3.472222222222222E-3</v>
      </c>
      <c r="AX282" s="18">
        <v>3.472222222222222E-3</v>
      </c>
      <c r="AY282" s="18"/>
      <c r="AZ282" s="18">
        <v>4.6296296296296293E-4</v>
      </c>
      <c r="BA282" s="18">
        <v>3.4722222222222224E-4</v>
      </c>
      <c r="BB282" s="18"/>
      <c r="BC282" s="18"/>
      <c r="BD282" s="18"/>
      <c r="BE282" s="18">
        <v>3.4722222222222224E-4</v>
      </c>
      <c r="BF282" s="18">
        <v>6.9444444444444447E-4</v>
      </c>
      <c r="BG282" s="18">
        <v>6.9444444444444447E-4</v>
      </c>
      <c r="BH282" s="18">
        <v>6.9444444444444447E-4</v>
      </c>
      <c r="BI282" s="18">
        <v>6.9444444444444447E-4</v>
      </c>
      <c r="BJ282" s="18">
        <v>1.3888888888888889E-3</v>
      </c>
      <c r="BK282" s="18">
        <v>1.3888888888888889E-3</v>
      </c>
      <c r="BL282" s="18">
        <v>1.3888888888888889E-3</v>
      </c>
      <c r="BM282" s="18">
        <v>1.3888888888888889E-3</v>
      </c>
      <c r="BN282" s="18">
        <v>1.3888888888888889E-3</v>
      </c>
      <c r="BO282" s="18">
        <v>1.3888888888888889E-3</v>
      </c>
      <c r="BP282" s="18">
        <v>1.3888888888888889E-3</v>
      </c>
      <c r="BQ282" s="18">
        <f t="shared" si="48"/>
        <v>9.9206349206349201E-4</v>
      </c>
      <c r="BR282" s="18">
        <f t="shared" si="49"/>
        <v>9.9206349206349201E-4</v>
      </c>
    </row>
    <row r="283" spans="1:70" x14ac:dyDescent="0.25">
      <c r="A283" s="1">
        <f t="shared" si="50"/>
        <v>36</v>
      </c>
      <c r="B283" s="2">
        <f t="shared" si="51"/>
        <v>9</v>
      </c>
      <c r="C283" s="2">
        <f t="shared" si="52"/>
        <v>2021</v>
      </c>
      <c r="D283">
        <v>627</v>
      </c>
      <c r="E283" s="59">
        <v>44448</v>
      </c>
      <c r="F283" t="s">
        <v>77</v>
      </c>
      <c r="G283" t="s">
        <v>13</v>
      </c>
      <c r="H283" s="58">
        <v>0.33333333333333331</v>
      </c>
      <c r="I283">
        <v>8</v>
      </c>
      <c r="J283">
        <v>3</v>
      </c>
      <c r="K283">
        <v>0</v>
      </c>
      <c r="L283" s="58">
        <v>0</v>
      </c>
      <c r="M283">
        <v>0</v>
      </c>
      <c r="N283" s="58">
        <v>0</v>
      </c>
      <c r="O283">
        <v>0</v>
      </c>
      <c r="P283">
        <v>0</v>
      </c>
      <c r="Q283" s="58">
        <v>0</v>
      </c>
      <c r="R283">
        <v>0</v>
      </c>
      <c r="S283">
        <v>0</v>
      </c>
      <c r="T283">
        <v>0</v>
      </c>
      <c r="U283" s="16">
        <f t="shared" si="53"/>
        <v>0.33333333333333331</v>
      </c>
      <c r="V283" s="17">
        <f t="shared" si="54"/>
        <v>479.99999999999994</v>
      </c>
      <c r="W283" s="18">
        <f t="shared" si="55"/>
        <v>0.1111111111111111</v>
      </c>
      <c r="X283" s="19">
        <f t="shared" si="56"/>
        <v>159.99999999999997</v>
      </c>
      <c r="Y283" s="20">
        <f t="shared" si="57"/>
        <v>0</v>
      </c>
      <c r="Z283" s="18">
        <v>3.4722222222222224E-4</v>
      </c>
      <c r="AA283" s="18">
        <v>3.4722222222222224E-4</v>
      </c>
      <c r="AB283" s="18">
        <v>1.0416666666666667E-3</v>
      </c>
      <c r="AD283" s="18">
        <v>1.3888888888888889E-3</v>
      </c>
      <c r="AE283" s="18">
        <v>4.1666666666666669E-4</v>
      </c>
      <c r="AF283" s="18">
        <v>4.1666666666666669E-4</v>
      </c>
      <c r="AG283" s="18">
        <v>2.4305555555555556E-3</v>
      </c>
      <c r="AH283" s="18">
        <v>1.6203703703703703E-3</v>
      </c>
      <c r="AI283" s="18">
        <v>1.6203703703703703E-3</v>
      </c>
      <c r="AJ283" s="18">
        <v>5.5555555555555556E-4</v>
      </c>
      <c r="AK283" s="18">
        <v>5.5555555555555556E-4</v>
      </c>
      <c r="AL283" s="18">
        <v>5.5555555555555556E-4</v>
      </c>
      <c r="AM283" s="18">
        <v>5.5555555555555556E-4</v>
      </c>
      <c r="AN283" s="18"/>
      <c r="AO283" s="18"/>
      <c r="AP283" s="18"/>
      <c r="AQ283" s="18">
        <v>2.0833333333333333E-3</v>
      </c>
      <c r="AR283" s="18"/>
      <c r="AS283" s="18">
        <v>2.0833333333333333E-3</v>
      </c>
      <c r="AT283" s="18">
        <v>3.472222222222222E-3</v>
      </c>
      <c r="AU283" s="18">
        <v>3.472222222222222E-3</v>
      </c>
      <c r="AV283" s="18">
        <v>3.472222222222222E-3</v>
      </c>
      <c r="AW283" s="18">
        <v>3.472222222222222E-3</v>
      </c>
      <c r="AX283" s="18">
        <v>3.472222222222222E-3</v>
      </c>
      <c r="AY283" s="18"/>
      <c r="AZ283" s="18">
        <v>4.6296296296296293E-4</v>
      </c>
      <c r="BA283" s="18">
        <v>3.4722222222222224E-4</v>
      </c>
      <c r="BB283" s="18"/>
      <c r="BC283" s="18"/>
      <c r="BD283" s="18"/>
      <c r="BE283" s="18">
        <v>3.4722222222222224E-4</v>
      </c>
      <c r="BF283" s="18">
        <v>6.9444444444444447E-4</v>
      </c>
      <c r="BG283" s="18">
        <v>6.9444444444444447E-4</v>
      </c>
      <c r="BH283" s="18">
        <v>6.9444444444444447E-4</v>
      </c>
      <c r="BI283" s="18">
        <v>6.9444444444444447E-4</v>
      </c>
      <c r="BJ283" s="18">
        <v>1.3888888888888889E-3</v>
      </c>
      <c r="BK283" s="18">
        <v>1.3888888888888889E-3</v>
      </c>
      <c r="BL283" s="18">
        <v>1.3888888888888889E-3</v>
      </c>
      <c r="BM283" s="18">
        <v>1.3888888888888889E-3</v>
      </c>
      <c r="BN283" s="18">
        <v>1.3888888888888889E-3</v>
      </c>
      <c r="BO283" s="18">
        <v>1.3888888888888889E-3</v>
      </c>
      <c r="BP283" s="18">
        <v>1.3888888888888889E-3</v>
      </c>
      <c r="BQ283" s="18">
        <f t="shared" si="48"/>
        <v>0.1111111111111111</v>
      </c>
      <c r="BR283" s="18">
        <f t="shared" si="49"/>
        <v>0.1111111111111111</v>
      </c>
    </row>
    <row r="284" spans="1:70" x14ac:dyDescent="0.25">
      <c r="A284" s="1">
        <f t="shared" si="50"/>
        <v>36</v>
      </c>
      <c r="B284" s="2">
        <f t="shared" si="51"/>
        <v>9</v>
      </c>
      <c r="C284" s="2">
        <f t="shared" si="52"/>
        <v>2021</v>
      </c>
      <c r="D284">
        <v>851</v>
      </c>
      <c r="E284" s="59">
        <v>44448</v>
      </c>
      <c r="F284" t="s">
        <v>77</v>
      </c>
      <c r="G284" t="s">
        <v>13</v>
      </c>
      <c r="H284" s="58">
        <v>0.33333333333333331</v>
      </c>
      <c r="I284">
        <v>8</v>
      </c>
      <c r="J284">
        <v>12</v>
      </c>
      <c r="K284">
        <v>0</v>
      </c>
      <c r="L284" s="58">
        <v>0</v>
      </c>
      <c r="M284">
        <v>0</v>
      </c>
      <c r="N284" s="58">
        <v>0</v>
      </c>
      <c r="O284">
        <v>0</v>
      </c>
      <c r="P284">
        <v>0</v>
      </c>
      <c r="Q284" s="58">
        <v>0</v>
      </c>
      <c r="R284">
        <v>0</v>
      </c>
      <c r="S284">
        <v>0</v>
      </c>
      <c r="T284">
        <v>0</v>
      </c>
      <c r="U284" s="16">
        <f t="shared" si="53"/>
        <v>0.33333333333333331</v>
      </c>
      <c r="V284" s="17">
        <f t="shared" si="54"/>
        <v>479.99999999999994</v>
      </c>
      <c r="W284" s="18">
        <f t="shared" si="55"/>
        <v>2.7777777777777776E-2</v>
      </c>
      <c r="X284" s="19">
        <f t="shared" si="56"/>
        <v>39.999999999999993</v>
      </c>
      <c r="Y284" s="20">
        <f t="shared" si="57"/>
        <v>0</v>
      </c>
      <c r="Z284" s="18">
        <v>3.4722222222222224E-4</v>
      </c>
      <c r="AA284" s="18">
        <v>3.4722222222222224E-4</v>
      </c>
      <c r="AB284" s="18">
        <v>1.0416666666666667E-3</v>
      </c>
      <c r="AD284" s="18">
        <v>1.3888888888888889E-3</v>
      </c>
      <c r="AE284" s="18">
        <v>4.1666666666666669E-4</v>
      </c>
      <c r="AF284" s="18">
        <v>4.1666666666666669E-4</v>
      </c>
      <c r="AG284" s="18">
        <v>2.4305555555555556E-3</v>
      </c>
      <c r="AH284" s="18">
        <v>1.6203703703703703E-3</v>
      </c>
      <c r="AI284" s="18">
        <v>1.6203703703703703E-3</v>
      </c>
      <c r="AJ284" s="18">
        <v>5.5555555555555556E-4</v>
      </c>
      <c r="AK284" s="18">
        <v>5.5555555555555556E-4</v>
      </c>
      <c r="AL284" s="18">
        <v>5.5555555555555556E-4</v>
      </c>
      <c r="AM284" s="18">
        <v>5.5555555555555556E-4</v>
      </c>
      <c r="AN284" s="18"/>
      <c r="AO284" s="18"/>
      <c r="AP284" s="18"/>
      <c r="AQ284" s="18">
        <v>2.0833333333333333E-3</v>
      </c>
      <c r="AR284" s="18"/>
      <c r="AS284" s="18">
        <v>2.0833333333333333E-3</v>
      </c>
      <c r="AT284" s="18">
        <v>3.472222222222222E-3</v>
      </c>
      <c r="AU284" s="18">
        <v>3.472222222222222E-3</v>
      </c>
      <c r="AV284" s="18">
        <v>3.472222222222222E-3</v>
      </c>
      <c r="AW284" s="18">
        <v>3.472222222222222E-3</v>
      </c>
      <c r="AX284" s="18">
        <v>3.472222222222222E-3</v>
      </c>
      <c r="AY284" s="18"/>
      <c r="AZ284" s="18">
        <v>4.6296296296296293E-4</v>
      </c>
      <c r="BA284" s="18">
        <v>3.4722222222222224E-4</v>
      </c>
      <c r="BB284" s="18"/>
      <c r="BC284" s="18"/>
      <c r="BD284" s="18"/>
      <c r="BE284" s="18">
        <v>3.4722222222222224E-4</v>
      </c>
      <c r="BF284" s="18">
        <v>6.9444444444444447E-4</v>
      </c>
      <c r="BG284" s="18">
        <v>6.9444444444444447E-4</v>
      </c>
      <c r="BH284" s="18">
        <v>6.9444444444444447E-4</v>
      </c>
      <c r="BI284" s="18">
        <v>6.9444444444444447E-4</v>
      </c>
      <c r="BJ284" s="18">
        <v>1.3888888888888889E-3</v>
      </c>
      <c r="BK284" s="18">
        <v>1.3888888888888889E-3</v>
      </c>
      <c r="BL284" s="18">
        <v>1.3888888888888889E-3</v>
      </c>
      <c r="BM284" s="18">
        <v>1.3888888888888889E-3</v>
      </c>
      <c r="BN284" s="18">
        <v>1.3888888888888889E-3</v>
      </c>
      <c r="BO284" s="18">
        <v>1.3888888888888889E-3</v>
      </c>
      <c r="BP284" s="18">
        <v>1.3888888888888889E-3</v>
      </c>
      <c r="BQ284" s="18">
        <f t="shared" si="48"/>
        <v>2.7777777777777776E-2</v>
      </c>
      <c r="BR284" s="18">
        <f t="shared" si="49"/>
        <v>2.7777777777777776E-2</v>
      </c>
    </row>
    <row r="285" spans="1:70" x14ac:dyDescent="0.25">
      <c r="A285" s="1">
        <f t="shared" si="50"/>
        <v>36</v>
      </c>
      <c r="B285" s="2">
        <f t="shared" si="51"/>
        <v>9</v>
      </c>
      <c r="C285" s="2">
        <f t="shared" si="52"/>
        <v>2021</v>
      </c>
      <c r="D285">
        <v>12089</v>
      </c>
      <c r="E285" s="59">
        <v>44448</v>
      </c>
      <c r="F285" t="s">
        <v>77</v>
      </c>
      <c r="G285" t="s">
        <v>13</v>
      </c>
      <c r="H285" s="58">
        <v>0.33333333333333331</v>
      </c>
      <c r="I285">
        <v>8</v>
      </c>
      <c r="J285">
        <v>6</v>
      </c>
      <c r="K285">
        <v>0</v>
      </c>
      <c r="L285" s="58">
        <v>0</v>
      </c>
      <c r="M285">
        <v>0</v>
      </c>
      <c r="N285" s="58">
        <v>0</v>
      </c>
      <c r="O285">
        <v>0</v>
      </c>
      <c r="P285">
        <v>0</v>
      </c>
      <c r="Q285" s="58">
        <v>0</v>
      </c>
      <c r="R285">
        <v>0</v>
      </c>
      <c r="S285">
        <v>0</v>
      </c>
      <c r="T285">
        <v>0</v>
      </c>
      <c r="U285" s="16">
        <f t="shared" si="53"/>
        <v>0.33333333333333331</v>
      </c>
      <c r="V285" s="17">
        <f t="shared" si="54"/>
        <v>479.99999999999994</v>
      </c>
      <c r="W285" s="18">
        <f t="shared" si="55"/>
        <v>5.5555555555555552E-2</v>
      </c>
      <c r="X285" s="19">
        <f t="shared" si="56"/>
        <v>79.999999999999986</v>
      </c>
      <c r="Y285" s="20">
        <f t="shared" si="57"/>
        <v>0</v>
      </c>
      <c r="Z285" s="18">
        <v>3.4722222222222224E-4</v>
      </c>
      <c r="AA285" s="18">
        <v>3.4722222222222224E-4</v>
      </c>
      <c r="AB285" s="18">
        <v>1.0416666666666667E-3</v>
      </c>
      <c r="AD285" s="18">
        <v>1.3888888888888889E-3</v>
      </c>
      <c r="AE285" s="18">
        <v>4.1666666666666669E-4</v>
      </c>
      <c r="AF285" s="18">
        <v>4.1666666666666669E-4</v>
      </c>
      <c r="AG285" s="18">
        <v>2.4305555555555556E-3</v>
      </c>
      <c r="AH285" s="18">
        <v>1.6203703703703703E-3</v>
      </c>
      <c r="AI285" s="18">
        <v>1.6203703703703703E-3</v>
      </c>
      <c r="AJ285" s="18">
        <v>5.5555555555555556E-4</v>
      </c>
      <c r="AK285" s="18">
        <v>5.5555555555555556E-4</v>
      </c>
      <c r="AL285" s="18">
        <v>5.5555555555555556E-4</v>
      </c>
      <c r="AM285" s="18">
        <v>5.5555555555555556E-4</v>
      </c>
      <c r="AN285" s="18"/>
      <c r="AO285" s="18"/>
      <c r="AP285" s="18"/>
      <c r="AQ285" s="18">
        <v>2.0833333333333333E-3</v>
      </c>
      <c r="AR285" s="18"/>
      <c r="AS285" s="18">
        <v>2.0833333333333333E-3</v>
      </c>
      <c r="AT285" s="18">
        <v>3.472222222222222E-3</v>
      </c>
      <c r="AU285" s="18">
        <v>3.472222222222222E-3</v>
      </c>
      <c r="AV285" s="18">
        <v>3.472222222222222E-3</v>
      </c>
      <c r="AW285" s="18">
        <v>3.472222222222222E-3</v>
      </c>
      <c r="AX285" s="18">
        <v>3.472222222222222E-3</v>
      </c>
      <c r="AY285" s="18"/>
      <c r="AZ285" s="18">
        <v>4.6296296296296293E-4</v>
      </c>
      <c r="BA285" s="18">
        <v>3.4722222222222224E-4</v>
      </c>
      <c r="BB285" s="18"/>
      <c r="BC285" s="18"/>
      <c r="BD285" s="18"/>
      <c r="BE285" s="18">
        <v>3.4722222222222224E-4</v>
      </c>
      <c r="BF285" s="18">
        <v>6.9444444444444447E-4</v>
      </c>
      <c r="BG285" s="18">
        <v>6.9444444444444447E-4</v>
      </c>
      <c r="BH285" s="18">
        <v>6.9444444444444447E-4</v>
      </c>
      <c r="BI285" s="18">
        <v>6.9444444444444447E-4</v>
      </c>
      <c r="BJ285" s="18">
        <v>1.3888888888888889E-3</v>
      </c>
      <c r="BK285" s="18">
        <v>1.3888888888888889E-3</v>
      </c>
      <c r="BL285" s="18">
        <v>1.3888888888888889E-3</v>
      </c>
      <c r="BM285" s="18">
        <v>1.3888888888888889E-3</v>
      </c>
      <c r="BN285" s="18">
        <v>1.3888888888888889E-3</v>
      </c>
      <c r="BO285" s="18">
        <v>1.3888888888888889E-3</v>
      </c>
      <c r="BP285" s="18">
        <v>1.3888888888888889E-3</v>
      </c>
      <c r="BQ285" s="18">
        <f t="shared" si="48"/>
        <v>5.5555555555555552E-2</v>
      </c>
      <c r="BR285" s="18">
        <f t="shared" si="49"/>
        <v>5.5555555555555552E-2</v>
      </c>
    </row>
    <row r="286" spans="1:70" x14ac:dyDescent="0.25">
      <c r="A286" s="1">
        <f t="shared" si="50"/>
        <v>36</v>
      </c>
      <c r="B286" s="2">
        <f t="shared" si="51"/>
        <v>9</v>
      </c>
      <c r="C286" s="2">
        <f t="shared" si="52"/>
        <v>2021</v>
      </c>
      <c r="D286">
        <v>1445</v>
      </c>
      <c r="E286" s="59">
        <v>44448</v>
      </c>
      <c r="F286" t="s">
        <v>166</v>
      </c>
      <c r="G286" t="s">
        <v>13</v>
      </c>
      <c r="H286" s="58">
        <v>0.15277777777777776</v>
      </c>
      <c r="I286">
        <v>3.67</v>
      </c>
      <c r="J286">
        <v>104</v>
      </c>
      <c r="K286">
        <v>0</v>
      </c>
      <c r="L286" s="58">
        <v>0</v>
      </c>
      <c r="M286">
        <v>0</v>
      </c>
      <c r="N286" s="58">
        <v>0</v>
      </c>
      <c r="O286">
        <v>1</v>
      </c>
      <c r="P286">
        <v>0</v>
      </c>
      <c r="Q286" s="58">
        <v>0</v>
      </c>
      <c r="R286">
        <v>0</v>
      </c>
      <c r="S286">
        <v>0</v>
      </c>
      <c r="T286">
        <v>0</v>
      </c>
      <c r="U286" s="16">
        <f t="shared" si="53"/>
        <v>0.15277777777777776</v>
      </c>
      <c r="V286" s="17">
        <f t="shared" si="54"/>
        <v>219.99999999999997</v>
      </c>
      <c r="W286" s="18">
        <f t="shared" si="55"/>
        <v>1.4690170940170938E-3</v>
      </c>
      <c r="X286" s="19">
        <f t="shared" si="56"/>
        <v>2.115384615384615</v>
      </c>
      <c r="Y286" s="20">
        <f t="shared" si="57"/>
        <v>0.96153846153846156</v>
      </c>
      <c r="Z286" s="18">
        <v>3.4722222222222224E-4</v>
      </c>
      <c r="AA286" s="18">
        <v>3.4722222222222224E-4</v>
      </c>
      <c r="AB286" s="18">
        <v>1.0416666666666667E-3</v>
      </c>
      <c r="AD286" s="18">
        <v>1.3888888888888889E-3</v>
      </c>
      <c r="AE286" s="18">
        <v>4.1666666666666669E-4</v>
      </c>
      <c r="AF286" s="18">
        <v>4.1666666666666669E-4</v>
      </c>
      <c r="AG286" s="18">
        <v>2.4305555555555556E-3</v>
      </c>
      <c r="AH286" s="18">
        <v>1.6203703703703703E-3</v>
      </c>
      <c r="AI286" s="18">
        <v>1.6203703703703703E-3</v>
      </c>
      <c r="AJ286" s="18">
        <v>5.5555555555555556E-4</v>
      </c>
      <c r="AK286" s="18">
        <v>5.5555555555555556E-4</v>
      </c>
      <c r="AL286" s="18">
        <v>5.5555555555555556E-4</v>
      </c>
      <c r="AM286" s="18">
        <v>5.5555555555555556E-4</v>
      </c>
      <c r="AN286" s="18"/>
      <c r="AO286" s="18"/>
      <c r="AP286" s="18"/>
      <c r="AQ286" s="18">
        <v>2.0833333333333333E-3</v>
      </c>
      <c r="AR286" s="18"/>
      <c r="AS286" s="18">
        <v>2.0833333333333333E-3</v>
      </c>
      <c r="AT286" s="18">
        <v>3.472222222222222E-3</v>
      </c>
      <c r="AU286" s="18">
        <v>3.472222222222222E-3</v>
      </c>
      <c r="AV286" s="18">
        <v>3.472222222222222E-3</v>
      </c>
      <c r="AW286" s="18">
        <v>3.472222222222222E-3</v>
      </c>
      <c r="AX286" s="18">
        <v>3.472222222222222E-3</v>
      </c>
      <c r="AY286" s="18"/>
      <c r="AZ286" s="18">
        <v>4.6296296296296293E-4</v>
      </c>
      <c r="BA286" s="18">
        <v>3.4722222222222224E-4</v>
      </c>
      <c r="BB286" s="18"/>
      <c r="BC286" s="18"/>
      <c r="BD286" s="18"/>
      <c r="BE286" s="18">
        <v>3.4722222222222224E-4</v>
      </c>
      <c r="BF286" s="18">
        <v>6.9444444444444447E-4</v>
      </c>
      <c r="BG286" s="18">
        <v>6.9444444444444447E-4</v>
      </c>
      <c r="BH286" s="18">
        <v>6.9444444444444447E-4</v>
      </c>
      <c r="BI286" s="18">
        <v>6.9444444444444447E-4</v>
      </c>
      <c r="BJ286" s="18">
        <v>1.3888888888888889E-3</v>
      </c>
      <c r="BK286" s="18">
        <v>1.3888888888888889E-3</v>
      </c>
      <c r="BL286" s="18">
        <v>1.3888888888888889E-3</v>
      </c>
      <c r="BM286" s="18">
        <v>1.3888888888888889E-3</v>
      </c>
      <c r="BN286" s="18">
        <v>1.3888888888888889E-3</v>
      </c>
      <c r="BO286" s="18">
        <v>1.3888888888888889E-3</v>
      </c>
      <c r="BP286" s="18">
        <v>1.3888888888888889E-3</v>
      </c>
      <c r="BQ286" s="18">
        <f t="shared" si="48"/>
        <v>1.4690170940170938E-3</v>
      </c>
      <c r="BR286" s="18">
        <f t="shared" si="49"/>
        <v>1.4690170940170938E-3</v>
      </c>
    </row>
    <row r="287" spans="1:70" x14ac:dyDescent="0.25">
      <c r="A287" s="1">
        <f t="shared" si="50"/>
        <v>36</v>
      </c>
      <c r="B287" s="2">
        <f t="shared" si="51"/>
        <v>9</v>
      </c>
      <c r="C287" s="2">
        <f t="shared" si="52"/>
        <v>2021</v>
      </c>
      <c r="D287">
        <v>853</v>
      </c>
      <c r="E287" s="59">
        <v>44448</v>
      </c>
      <c r="F287" t="s">
        <v>78</v>
      </c>
      <c r="G287" t="s">
        <v>13</v>
      </c>
      <c r="H287" s="58">
        <v>0.33333333333333331</v>
      </c>
      <c r="I287">
        <v>8</v>
      </c>
      <c r="J287">
        <v>40</v>
      </c>
      <c r="K287">
        <v>0</v>
      </c>
      <c r="L287" s="58">
        <v>0</v>
      </c>
      <c r="M287">
        <v>0</v>
      </c>
      <c r="N287" s="58">
        <v>0</v>
      </c>
      <c r="O287">
        <v>2</v>
      </c>
      <c r="P287">
        <v>0</v>
      </c>
      <c r="Q287" s="58">
        <v>0</v>
      </c>
      <c r="R287">
        <v>0</v>
      </c>
      <c r="S287">
        <v>0</v>
      </c>
      <c r="T287">
        <v>0</v>
      </c>
      <c r="U287" s="16">
        <f t="shared" si="53"/>
        <v>0.33333333333333331</v>
      </c>
      <c r="V287" s="17">
        <f t="shared" si="54"/>
        <v>479.99999999999994</v>
      </c>
      <c r="W287" s="18">
        <f t="shared" si="55"/>
        <v>8.3333333333333332E-3</v>
      </c>
      <c r="X287" s="19">
        <f t="shared" si="56"/>
        <v>11.999999999999998</v>
      </c>
      <c r="Y287" s="20">
        <f t="shared" si="57"/>
        <v>5</v>
      </c>
      <c r="Z287" s="18">
        <v>3.4722222222222224E-4</v>
      </c>
      <c r="AA287" s="18">
        <v>3.4722222222222224E-4</v>
      </c>
      <c r="AB287" s="18">
        <v>1.0416666666666667E-3</v>
      </c>
      <c r="AD287" s="18">
        <v>1.3888888888888889E-3</v>
      </c>
      <c r="AE287" s="18">
        <v>4.1666666666666669E-4</v>
      </c>
      <c r="AF287" s="18">
        <v>4.1666666666666669E-4</v>
      </c>
      <c r="AG287" s="18">
        <v>2.4305555555555556E-3</v>
      </c>
      <c r="AH287" s="18">
        <v>1.6203703703703703E-3</v>
      </c>
      <c r="AI287" s="18">
        <v>1.6203703703703703E-3</v>
      </c>
      <c r="AJ287" s="18">
        <v>5.5555555555555556E-4</v>
      </c>
      <c r="AK287" s="18">
        <v>5.5555555555555556E-4</v>
      </c>
      <c r="AL287" s="18">
        <v>5.5555555555555556E-4</v>
      </c>
      <c r="AM287" s="18">
        <v>5.5555555555555556E-4</v>
      </c>
      <c r="AN287" s="18"/>
      <c r="AO287" s="18"/>
      <c r="AP287" s="18"/>
      <c r="AQ287" s="18">
        <v>2.0833333333333333E-3</v>
      </c>
      <c r="AR287" s="18"/>
      <c r="AS287" s="18">
        <v>2.0833333333333333E-3</v>
      </c>
      <c r="AT287" s="18">
        <v>3.472222222222222E-3</v>
      </c>
      <c r="AU287" s="18">
        <v>3.472222222222222E-3</v>
      </c>
      <c r="AV287" s="18">
        <v>3.472222222222222E-3</v>
      </c>
      <c r="AW287" s="18">
        <v>3.472222222222222E-3</v>
      </c>
      <c r="AX287" s="18">
        <v>3.472222222222222E-3</v>
      </c>
      <c r="AY287" s="18"/>
      <c r="AZ287" s="18">
        <v>4.6296296296296293E-4</v>
      </c>
      <c r="BA287" s="18">
        <v>3.4722222222222224E-4</v>
      </c>
      <c r="BB287" s="18"/>
      <c r="BC287" s="18"/>
      <c r="BD287" s="18"/>
      <c r="BE287" s="18">
        <v>3.4722222222222224E-4</v>
      </c>
      <c r="BF287" s="18">
        <v>6.9444444444444447E-4</v>
      </c>
      <c r="BG287" s="18">
        <v>6.9444444444444447E-4</v>
      </c>
      <c r="BH287" s="18">
        <v>6.9444444444444447E-4</v>
      </c>
      <c r="BI287" s="18">
        <v>6.9444444444444447E-4</v>
      </c>
      <c r="BJ287" s="18">
        <v>1.3888888888888889E-3</v>
      </c>
      <c r="BK287" s="18">
        <v>1.3888888888888889E-3</v>
      </c>
      <c r="BL287" s="18">
        <v>1.3888888888888889E-3</v>
      </c>
      <c r="BM287" s="18">
        <v>1.3888888888888889E-3</v>
      </c>
      <c r="BN287" s="18">
        <v>1.3888888888888889E-3</v>
      </c>
      <c r="BO287" s="18">
        <v>1.3888888888888889E-3</v>
      </c>
      <c r="BP287" s="18">
        <v>1.3888888888888889E-3</v>
      </c>
      <c r="BQ287" s="18">
        <f t="shared" si="48"/>
        <v>8.3333333333333332E-3</v>
      </c>
      <c r="BR287" s="18">
        <f t="shared" si="49"/>
        <v>8.3333333333333332E-3</v>
      </c>
    </row>
    <row r="288" spans="1:70" x14ac:dyDescent="0.25">
      <c r="A288" s="1">
        <f t="shared" si="50"/>
        <v>36</v>
      </c>
      <c r="B288" s="2">
        <f t="shared" si="51"/>
        <v>9</v>
      </c>
      <c r="C288" s="2">
        <f t="shared" si="52"/>
        <v>2021</v>
      </c>
      <c r="D288">
        <v>866</v>
      </c>
      <c r="E288" s="59">
        <v>44448</v>
      </c>
      <c r="F288" t="s">
        <v>51</v>
      </c>
      <c r="G288" t="s">
        <v>10</v>
      </c>
      <c r="H288" s="58">
        <v>0.33333333333333331</v>
      </c>
      <c r="I288">
        <v>8</v>
      </c>
      <c r="J288">
        <v>188</v>
      </c>
      <c r="K288">
        <v>0</v>
      </c>
      <c r="L288" s="58">
        <v>0</v>
      </c>
      <c r="M288">
        <v>0.67</v>
      </c>
      <c r="N288" s="58">
        <v>2.7777777777777776E-2</v>
      </c>
      <c r="O288">
        <v>23</v>
      </c>
      <c r="P288">
        <v>0</v>
      </c>
      <c r="Q288" s="58">
        <v>0</v>
      </c>
      <c r="R288">
        <v>0</v>
      </c>
      <c r="S288">
        <v>0</v>
      </c>
      <c r="T288">
        <v>0</v>
      </c>
      <c r="U288" s="16">
        <f t="shared" si="53"/>
        <v>0.33333333333333331</v>
      </c>
      <c r="V288" s="17">
        <f t="shared" si="54"/>
        <v>479.99999999999994</v>
      </c>
      <c r="W288" s="18">
        <f t="shared" si="55"/>
        <v>1.7730496453900709E-3</v>
      </c>
      <c r="X288" s="19">
        <f t="shared" si="56"/>
        <v>2.5531914893617018</v>
      </c>
      <c r="Y288" s="20">
        <f t="shared" si="57"/>
        <v>12.23404255319149</v>
      </c>
      <c r="Z288" s="18">
        <v>3.4722222222222224E-4</v>
      </c>
      <c r="AA288" s="18">
        <v>3.4722222222222224E-4</v>
      </c>
      <c r="AB288" s="18">
        <v>1.0416666666666667E-3</v>
      </c>
      <c r="AD288" s="18">
        <v>1.3888888888888889E-3</v>
      </c>
      <c r="AE288" s="18">
        <v>4.1666666666666669E-4</v>
      </c>
      <c r="AF288" s="18">
        <v>4.1666666666666669E-4</v>
      </c>
      <c r="AG288" s="18">
        <v>2.4305555555555556E-3</v>
      </c>
      <c r="AH288" s="18">
        <v>1.6203703703703703E-3</v>
      </c>
      <c r="AI288" s="18">
        <v>1.6203703703703703E-3</v>
      </c>
      <c r="AJ288" s="18">
        <v>5.5555555555555556E-4</v>
      </c>
      <c r="AK288" s="18">
        <v>5.5555555555555556E-4</v>
      </c>
      <c r="AL288" s="18">
        <v>5.5555555555555556E-4</v>
      </c>
      <c r="AM288" s="18">
        <v>5.5555555555555556E-4</v>
      </c>
      <c r="AN288" s="18"/>
      <c r="AO288" s="18"/>
      <c r="AP288" s="18"/>
      <c r="AQ288" s="18">
        <v>2.0833333333333333E-3</v>
      </c>
      <c r="AR288" s="18"/>
      <c r="AS288" s="18">
        <v>2.0833333333333333E-3</v>
      </c>
      <c r="AT288" s="18">
        <v>3.472222222222222E-3</v>
      </c>
      <c r="AU288" s="18">
        <v>3.472222222222222E-3</v>
      </c>
      <c r="AV288" s="18">
        <v>3.472222222222222E-3</v>
      </c>
      <c r="AW288" s="18">
        <v>3.472222222222222E-3</v>
      </c>
      <c r="AX288" s="18">
        <v>3.472222222222222E-3</v>
      </c>
      <c r="AY288" s="18"/>
      <c r="AZ288" s="18">
        <v>4.6296296296296293E-4</v>
      </c>
      <c r="BA288" s="18">
        <v>3.4722222222222224E-4</v>
      </c>
      <c r="BB288" s="18"/>
      <c r="BC288" s="18"/>
      <c r="BD288" s="18"/>
      <c r="BE288" s="18">
        <v>3.4722222222222224E-4</v>
      </c>
      <c r="BF288" s="18">
        <v>6.9444444444444447E-4</v>
      </c>
      <c r="BG288" s="18">
        <v>6.9444444444444447E-4</v>
      </c>
      <c r="BH288" s="18">
        <v>6.9444444444444447E-4</v>
      </c>
      <c r="BI288" s="18">
        <v>6.9444444444444447E-4</v>
      </c>
      <c r="BJ288" s="18">
        <v>1.3888888888888889E-3</v>
      </c>
      <c r="BK288" s="18">
        <v>1.3888888888888889E-3</v>
      </c>
      <c r="BL288" s="18">
        <v>1.3888888888888889E-3</v>
      </c>
      <c r="BM288" s="18">
        <v>1.3888888888888889E-3</v>
      </c>
      <c r="BN288" s="18">
        <v>1.3888888888888889E-3</v>
      </c>
      <c r="BO288" s="18">
        <v>1.3888888888888889E-3</v>
      </c>
      <c r="BP288" s="18">
        <v>1.3888888888888889E-3</v>
      </c>
      <c r="BQ288" s="18">
        <f t="shared" si="48"/>
        <v>1.7730496453900709E-3</v>
      </c>
      <c r="BR288" s="18">
        <f t="shared" si="49"/>
        <v>1.7730496453900709E-3</v>
      </c>
    </row>
    <row r="289" spans="1:70" x14ac:dyDescent="0.25">
      <c r="A289" s="1">
        <f t="shared" si="50"/>
        <v>36</v>
      </c>
      <c r="B289" s="2">
        <f t="shared" si="51"/>
        <v>9</v>
      </c>
      <c r="C289" s="2">
        <f t="shared" si="52"/>
        <v>2021</v>
      </c>
      <c r="D289">
        <v>11626</v>
      </c>
      <c r="E289" s="59">
        <v>44448</v>
      </c>
      <c r="F289" t="s">
        <v>51</v>
      </c>
      <c r="G289" t="s">
        <v>38</v>
      </c>
      <c r="H289" s="58">
        <v>0.3125</v>
      </c>
      <c r="I289">
        <v>7.5</v>
      </c>
      <c r="J289">
        <v>254</v>
      </c>
      <c r="K289">
        <v>0</v>
      </c>
      <c r="L289" s="58">
        <v>0</v>
      </c>
      <c r="M289">
        <v>0</v>
      </c>
      <c r="N289" s="58">
        <v>0</v>
      </c>
      <c r="O289">
        <v>0</v>
      </c>
      <c r="P289">
        <v>0</v>
      </c>
      <c r="Q289" s="58">
        <v>0</v>
      </c>
      <c r="R289">
        <v>0</v>
      </c>
      <c r="S289">
        <v>0</v>
      </c>
      <c r="T289">
        <v>0</v>
      </c>
      <c r="U289" s="16">
        <f t="shared" si="53"/>
        <v>0.3125</v>
      </c>
      <c r="V289" s="17">
        <f t="shared" si="54"/>
        <v>450</v>
      </c>
      <c r="W289" s="18">
        <f t="shared" si="55"/>
        <v>1.2303149606299212E-3</v>
      </c>
      <c r="X289" s="19">
        <f t="shared" si="56"/>
        <v>1.7716535433070866</v>
      </c>
      <c r="Y289" s="20">
        <f t="shared" si="57"/>
        <v>0</v>
      </c>
      <c r="Z289" s="18">
        <v>3.4722222222222224E-4</v>
      </c>
      <c r="AA289" s="18">
        <v>3.4722222222222224E-4</v>
      </c>
      <c r="AB289" s="18">
        <v>1.0416666666666667E-3</v>
      </c>
      <c r="AD289" s="18">
        <v>1.3888888888888889E-3</v>
      </c>
      <c r="AE289" s="18">
        <v>4.1666666666666669E-4</v>
      </c>
      <c r="AF289" s="18">
        <v>4.1666666666666669E-4</v>
      </c>
      <c r="AG289" s="18">
        <v>2.4305555555555556E-3</v>
      </c>
      <c r="AH289" s="18">
        <v>1.6203703703703703E-3</v>
      </c>
      <c r="AI289" s="18">
        <v>1.6203703703703703E-3</v>
      </c>
      <c r="AJ289" s="18">
        <v>5.5555555555555556E-4</v>
      </c>
      <c r="AK289" s="18">
        <v>5.5555555555555556E-4</v>
      </c>
      <c r="AL289" s="18">
        <v>5.5555555555555556E-4</v>
      </c>
      <c r="AM289" s="18">
        <v>5.5555555555555556E-4</v>
      </c>
      <c r="AN289" s="18"/>
      <c r="AO289" s="18"/>
      <c r="AP289" s="18"/>
      <c r="AQ289" s="18">
        <v>2.0833333333333333E-3</v>
      </c>
      <c r="AR289" s="18"/>
      <c r="AS289" s="18">
        <v>2.0833333333333333E-3</v>
      </c>
      <c r="AT289" s="18">
        <v>3.472222222222222E-3</v>
      </c>
      <c r="AU289" s="18">
        <v>3.472222222222222E-3</v>
      </c>
      <c r="AV289" s="18">
        <v>3.472222222222222E-3</v>
      </c>
      <c r="AW289" s="18">
        <v>3.472222222222222E-3</v>
      </c>
      <c r="AX289" s="18">
        <v>3.472222222222222E-3</v>
      </c>
      <c r="AY289" s="18"/>
      <c r="AZ289" s="18">
        <v>4.6296296296296293E-4</v>
      </c>
      <c r="BA289" s="18">
        <v>3.4722222222222224E-4</v>
      </c>
      <c r="BB289" s="18"/>
      <c r="BC289" s="18"/>
      <c r="BD289" s="18"/>
      <c r="BE289" s="18">
        <v>3.4722222222222224E-4</v>
      </c>
      <c r="BF289" s="18">
        <v>6.9444444444444447E-4</v>
      </c>
      <c r="BG289" s="18">
        <v>6.9444444444444447E-4</v>
      </c>
      <c r="BH289" s="18">
        <v>6.9444444444444447E-4</v>
      </c>
      <c r="BI289" s="18">
        <v>6.9444444444444447E-4</v>
      </c>
      <c r="BJ289" s="18">
        <v>1.3888888888888889E-3</v>
      </c>
      <c r="BK289" s="18">
        <v>1.3888888888888889E-3</v>
      </c>
      <c r="BL289" s="18">
        <v>1.3888888888888889E-3</v>
      </c>
      <c r="BM289" s="18">
        <v>1.3888888888888889E-3</v>
      </c>
      <c r="BN289" s="18">
        <v>1.3888888888888889E-3</v>
      </c>
      <c r="BO289" s="18">
        <v>1.3888888888888889E-3</v>
      </c>
      <c r="BP289" s="18">
        <v>1.3888888888888889E-3</v>
      </c>
      <c r="BQ289" s="18">
        <f t="shared" ref="BQ289:BQ352" si="58">MIN(W289)</f>
        <v>1.2303149606299212E-3</v>
      </c>
      <c r="BR289" s="18">
        <f t="shared" ref="BR289:BR352" si="59">MAX(W289)</f>
        <v>1.2303149606299212E-3</v>
      </c>
    </row>
    <row r="290" spans="1:70" x14ac:dyDescent="0.25">
      <c r="A290" s="1">
        <f t="shared" si="50"/>
        <v>36</v>
      </c>
      <c r="B290" s="2">
        <f t="shared" si="51"/>
        <v>9</v>
      </c>
      <c r="C290" s="2">
        <f t="shared" si="52"/>
        <v>2021</v>
      </c>
      <c r="D290">
        <v>12062</v>
      </c>
      <c r="E290" s="59">
        <v>44448</v>
      </c>
      <c r="F290" t="s">
        <v>51</v>
      </c>
      <c r="G290" t="s">
        <v>10</v>
      </c>
      <c r="H290" s="58">
        <v>0.33333333333333331</v>
      </c>
      <c r="I290">
        <v>8</v>
      </c>
      <c r="J290">
        <v>121</v>
      </c>
      <c r="K290">
        <v>0</v>
      </c>
      <c r="L290" s="58">
        <v>0</v>
      </c>
      <c r="M290">
        <v>0</v>
      </c>
      <c r="N290" s="58">
        <v>0</v>
      </c>
      <c r="O290">
        <v>42</v>
      </c>
      <c r="P290">
        <v>0</v>
      </c>
      <c r="Q290" s="58">
        <v>0</v>
      </c>
      <c r="R290">
        <v>0</v>
      </c>
      <c r="S290">
        <v>0</v>
      </c>
      <c r="T290">
        <v>0</v>
      </c>
      <c r="U290" s="16">
        <f t="shared" si="53"/>
        <v>0.33333333333333331</v>
      </c>
      <c r="V290" s="17">
        <f t="shared" si="54"/>
        <v>479.99999999999994</v>
      </c>
      <c r="W290" s="18">
        <f t="shared" si="55"/>
        <v>2.7548209366391181E-3</v>
      </c>
      <c r="X290" s="19">
        <f t="shared" si="56"/>
        <v>3.9669421487603302</v>
      </c>
      <c r="Y290" s="20">
        <f t="shared" si="57"/>
        <v>34.710743801652896</v>
      </c>
      <c r="Z290" s="18">
        <v>3.4722222222222224E-4</v>
      </c>
      <c r="AA290" s="18">
        <v>3.4722222222222224E-4</v>
      </c>
      <c r="AB290" s="18">
        <v>1.0416666666666667E-3</v>
      </c>
      <c r="AD290" s="18">
        <v>1.3888888888888889E-3</v>
      </c>
      <c r="AE290" s="18">
        <v>4.1666666666666669E-4</v>
      </c>
      <c r="AF290" s="18">
        <v>4.1666666666666669E-4</v>
      </c>
      <c r="AG290" s="18">
        <v>2.4305555555555556E-3</v>
      </c>
      <c r="AH290" s="18">
        <v>1.6203703703703703E-3</v>
      </c>
      <c r="AI290" s="18">
        <v>1.6203703703703703E-3</v>
      </c>
      <c r="AJ290" s="18">
        <v>5.5555555555555556E-4</v>
      </c>
      <c r="AK290" s="18">
        <v>5.5555555555555556E-4</v>
      </c>
      <c r="AL290" s="18">
        <v>5.5555555555555556E-4</v>
      </c>
      <c r="AM290" s="18">
        <v>5.5555555555555556E-4</v>
      </c>
      <c r="AN290" s="18"/>
      <c r="AO290" s="18"/>
      <c r="AP290" s="18"/>
      <c r="AQ290" s="18">
        <v>2.0833333333333333E-3</v>
      </c>
      <c r="AR290" s="18"/>
      <c r="AS290" s="18">
        <v>2.0833333333333333E-3</v>
      </c>
      <c r="AT290" s="18">
        <v>3.472222222222222E-3</v>
      </c>
      <c r="AU290" s="18">
        <v>3.472222222222222E-3</v>
      </c>
      <c r="AV290" s="18">
        <v>3.472222222222222E-3</v>
      </c>
      <c r="AW290" s="18">
        <v>3.472222222222222E-3</v>
      </c>
      <c r="AX290" s="18">
        <v>3.472222222222222E-3</v>
      </c>
      <c r="AY290" s="18"/>
      <c r="AZ290" s="18">
        <v>4.6296296296296293E-4</v>
      </c>
      <c r="BA290" s="18">
        <v>3.4722222222222224E-4</v>
      </c>
      <c r="BB290" s="18"/>
      <c r="BC290" s="18"/>
      <c r="BD290" s="18"/>
      <c r="BE290" s="18">
        <v>3.4722222222222224E-4</v>
      </c>
      <c r="BF290" s="18">
        <v>6.9444444444444447E-4</v>
      </c>
      <c r="BG290" s="18">
        <v>6.9444444444444447E-4</v>
      </c>
      <c r="BH290" s="18">
        <v>6.9444444444444447E-4</v>
      </c>
      <c r="BI290" s="18">
        <v>6.9444444444444447E-4</v>
      </c>
      <c r="BJ290" s="18">
        <v>1.3888888888888889E-3</v>
      </c>
      <c r="BK290" s="18">
        <v>1.3888888888888889E-3</v>
      </c>
      <c r="BL290" s="18">
        <v>1.3888888888888889E-3</v>
      </c>
      <c r="BM290" s="18">
        <v>1.3888888888888889E-3</v>
      </c>
      <c r="BN290" s="18">
        <v>1.3888888888888889E-3</v>
      </c>
      <c r="BO290" s="18">
        <v>1.3888888888888889E-3</v>
      </c>
      <c r="BP290" s="18">
        <v>1.3888888888888889E-3</v>
      </c>
      <c r="BQ290" s="18">
        <f t="shared" si="58"/>
        <v>2.7548209366391181E-3</v>
      </c>
      <c r="BR290" s="18">
        <f t="shared" si="59"/>
        <v>2.7548209366391181E-3</v>
      </c>
    </row>
    <row r="291" spans="1:70" x14ac:dyDescent="0.25">
      <c r="A291" s="1">
        <f t="shared" si="50"/>
        <v>36</v>
      </c>
      <c r="B291" s="2">
        <f t="shared" si="51"/>
        <v>9</v>
      </c>
      <c r="C291" s="2">
        <f t="shared" si="52"/>
        <v>2021</v>
      </c>
      <c r="D291">
        <v>12008</v>
      </c>
      <c r="E291" s="59">
        <v>44448</v>
      </c>
      <c r="F291" t="s">
        <v>71</v>
      </c>
      <c r="G291" t="s">
        <v>13</v>
      </c>
      <c r="H291" s="58">
        <v>0.3125</v>
      </c>
      <c r="I291">
        <v>7.5</v>
      </c>
      <c r="J291">
        <v>10</v>
      </c>
      <c r="K291">
        <v>0</v>
      </c>
      <c r="L291" s="58">
        <v>0</v>
      </c>
      <c r="M291">
        <v>0</v>
      </c>
      <c r="N291" s="58">
        <v>0</v>
      </c>
      <c r="O291">
        <v>4</v>
      </c>
      <c r="P291">
        <v>0</v>
      </c>
      <c r="Q291" s="58">
        <v>0</v>
      </c>
      <c r="R291">
        <v>0</v>
      </c>
      <c r="S291">
        <v>0</v>
      </c>
      <c r="T291">
        <v>0</v>
      </c>
      <c r="U291" s="16">
        <f t="shared" si="53"/>
        <v>0.3125</v>
      </c>
      <c r="V291" s="17">
        <f t="shared" si="54"/>
        <v>450</v>
      </c>
      <c r="W291" s="18">
        <f t="shared" si="55"/>
        <v>3.125E-2</v>
      </c>
      <c r="X291" s="19">
        <f t="shared" si="56"/>
        <v>45</v>
      </c>
      <c r="Y291" s="20">
        <f t="shared" si="57"/>
        <v>40</v>
      </c>
      <c r="Z291" s="18">
        <v>3.4722222222222224E-4</v>
      </c>
      <c r="AA291" s="18">
        <v>3.4722222222222224E-4</v>
      </c>
      <c r="AB291" s="18">
        <v>1.0416666666666667E-3</v>
      </c>
      <c r="AD291" s="18">
        <v>1.3888888888888889E-3</v>
      </c>
      <c r="AE291" s="18">
        <v>4.1666666666666669E-4</v>
      </c>
      <c r="AF291" s="18">
        <v>4.1666666666666669E-4</v>
      </c>
      <c r="AG291" s="18">
        <v>2.4305555555555556E-3</v>
      </c>
      <c r="AH291" s="18">
        <v>1.6203703703703703E-3</v>
      </c>
      <c r="AI291" s="18">
        <v>1.6203703703703703E-3</v>
      </c>
      <c r="AJ291" s="18">
        <v>5.5555555555555556E-4</v>
      </c>
      <c r="AK291" s="18">
        <v>5.5555555555555556E-4</v>
      </c>
      <c r="AL291" s="18">
        <v>5.5555555555555556E-4</v>
      </c>
      <c r="AM291" s="18">
        <v>5.5555555555555556E-4</v>
      </c>
      <c r="AN291" s="18"/>
      <c r="AO291" s="18"/>
      <c r="AP291" s="18"/>
      <c r="AQ291" s="18">
        <v>2.0833333333333333E-3</v>
      </c>
      <c r="AR291" s="18"/>
      <c r="AS291" s="18">
        <v>2.0833333333333333E-3</v>
      </c>
      <c r="AT291" s="18">
        <v>3.472222222222222E-3</v>
      </c>
      <c r="AU291" s="18">
        <v>3.472222222222222E-3</v>
      </c>
      <c r="AV291" s="18">
        <v>3.472222222222222E-3</v>
      </c>
      <c r="AW291" s="18">
        <v>3.472222222222222E-3</v>
      </c>
      <c r="AX291" s="18">
        <v>3.472222222222222E-3</v>
      </c>
      <c r="AY291" s="18"/>
      <c r="AZ291" s="18">
        <v>4.6296296296296293E-4</v>
      </c>
      <c r="BA291" s="18">
        <v>3.4722222222222224E-4</v>
      </c>
      <c r="BB291" s="18"/>
      <c r="BC291" s="18"/>
      <c r="BD291" s="18"/>
      <c r="BE291" s="18">
        <v>3.4722222222222224E-4</v>
      </c>
      <c r="BF291" s="18">
        <v>6.9444444444444447E-4</v>
      </c>
      <c r="BG291" s="18">
        <v>6.9444444444444447E-4</v>
      </c>
      <c r="BH291" s="18">
        <v>6.9444444444444447E-4</v>
      </c>
      <c r="BI291" s="18">
        <v>6.9444444444444447E-4</v>
      </c>
      <c r="BJ291" s="18">
        <v>1.3888888888888889E-3</v>
      </c>
      <c r="BK291" s="18">
        <v>1.3888888888888889E-3</v>
      </c>
      <c r="BL291" s="18">
        <v>1.3888888888888889E-3</v>
      </c>
      <c r="BM291" s="18">
        <v>1.3888888888888889E-3</v>
      </c>
      <c r="BN291" s="18">
        <v>1.3888888888888889E-3</v>
      </c>
      <c r="BO291" s="18">
        <v>1.3888888888888889E-3</v>
      </c>
      <c r="BP291" s="18">
        <v>1.3888888888888889E-3</v>
      </c>
      <c r="BQ291" s="18">
        <f t="shared" si="58"/>
        <v>3.125E-2</v>
      </c>
      <c r="BR291" s="18">
        <f t="shared" si="59"/>
        <v>3.125E-2</v>
      </c>
    </row>
    <row r="292" spans="1:70" x14ac:dyDescent="0.25">
      <c r="A292" s="1">
        <f t="shared" si="50"/>
        <v>36</v>
      </c>
      <c r="B292" s="2">
        <f t="shared" si="51"/>
        <v>9</v>
      </c>
      <c r="C292" s="2">
        <f t="shared" si="52"/>
        <v>2021</v>
      </c>
      <c r="D292">
        <v>11080</v>
      </c>
      <c r="E292" s="59">
        <v>44448</v>
      </c>
      <c r="F292" t="s">
        <v>67</v>
      </c>
      <c r="G292" t="s">
        <v>38</v>
      </c>
      <c r="H292" s="58">
        <v>0.3125</v>
      </c>
      <c r="I292">
        <v>7.5</v>
      </c>
      <c r="J292">
        <v>862</v>
      </c>
      <c r="K292">
        <v>0</v>
      </c>
      <c r="L292" s="58">
        <v>0</v>
      </c>
      <c r="M292">
        <v>0</v>
      </c>
      <c r="N292" s="58">
        <v>0</v>
      </c>
      <c r="O292">
        <v>0</v>
      </c>
      <c r="P292">
        <v>0</v>
      </c>
      <c r="Q292" s="58">
        <v>0</v>
      </c>
      <c r="R292">
        <v>0</v>
      </c>
      <c r="S292">
        <v>0</v>
      </c>
      <c r="T292">
        <v>0</v>
      </c>
      <c r="U292" s="16">
        <f t="shared" si="53"/>
        <v>0.3125</v>
      </c>
      <c r="V292" s="17">
        <f t="shared" si="54"/>
        <v>450</v>
      </c>
      <c r="W292" s="18">
        <f t="shared" si="55"/>
        <v>3.625290023201856E-4</v>
      </c>
      <c r="X292" s="19">
        <f t="shared" si="56"/>
        <v>0.52204176334106733</v>
      </c>
      <c r="Y292" s="20">
        <f t="shared" si="57"/>
        <v>0</v>
      </c>
      <c r="Z292" s="18">
        <v>3.4722222222222224E-4</v>
      </c>
      <c r="AA292" s="18">
        <v>3.4722222222222224E-4</v>
      </c>
      <c r="AB292" s="18">
        <v>1.0416666666666667E-3</v>
      </c>
      <c r="AD292" s="18">
        <v>1.3888888888888889E-3</v>
      </c>
      <c r="AE292" s="18">
        <v>4.1666666666666669E-4</v>
      </c>
      <c r="AF292" s="18">
        <v>4.1666666666666669E-4</v>
      </c>
      <c r="AG292" s="18">
        <v>2.4305555555555556E-3</v>
      </c>
      <c r="AH292" s="18">
        <v>1.6203703703703703E-3</v>
      </c>
      <c r="AI292" s="18">
        <v>1.6203703703703703E-3</v>
      </c>
      <c r="AJ292" s="18">
        <v>5.5555555555555556E-4</v>
      </c>
      <c r="AK292" s="18">
        <v>5.5555555555555556E-4</v>
      </c>
      <c r="AL292" s="18">
        <v>5.5555555555555556E-4</v>
      </c>
      <c r="AM292" s="18">
        <v>5.5555555555555556E-4</v>
      </c>
      <c r="AN292" s="18"/>
      <c r="AO292" s="18"/>
      <c r="AP292" s="18"/>
      <c r="AQ292" s="18">
        <v>2.0833333333333333E-3</v>
      </c>
      <c r="AR292" s="18"/>
      <c r="AS292" s="18">
        <v>2.0833333333333333E-3</v>
      </c>
      <c r="AT292" s="18">
        <v>3.472222222222222E-3</v>
      </c>
      <c r="AU292" s="18">
        <v>3.472222222222222E-3</v>
      </c>
      <c r="AV292" s="18">
        <v>3.472222222222222E-3</v>
      </c>
      <c r="AW292" s="18">
        <v>3.472222222222222E-3</v>
      </c>
      <c r="AX292" s="18">
        <v>3.472222222222222E-3</v>
      </c>
      <c r="AY292" s="18"/>
      <c r="AZ292" s="18">
        <v>4.6296296296296293E-4</v>
      </c>
      <c r="BA292" s="18">
        <v>3.4722222222222224E-4</v>
      </c>
      <c r="BB292" s="18"/>
      <c r="BC292" s="18"/>
      <c r="BD292" s="18"/>
      <c r="BE292" s="18">
        <v>3.4722222222222224E-4</v>
      </c>
      <c r="BF292" s="18">
        <v>6.9444444444444447E-4</v>
      </c>
      <c r="BG292" s="18">
        <v>6.9444444444444447E-4</v>
      </c>
      <c r="BH292" s="18">
        <v>6.9444444444444447E-4</v>
      </c>
      <c r="BI292" s="18">
        <v>6.9444444444444447E-4</v>
      </c>
      <c r="BJ292" s="18">
        <v>1.3888888888888889E-3</v>
      </c>
      <c r="BK292" s="18">
        <v>1.3888888888888889E-3</v>
      </c>
      <c r="BL292" s="18">
        <v>1.3888888888888889E-3</v>
      </c>
      <c r="BM292" s="18">
        <v>1.3888888888888889E-3</v>
      </c>
      <c r="BN292" s="18">
        <v>1.3888888888888889E-3</v>
      </c>
      <c r="BO292" s="18">
        <v>1.3888888888888889E-3</v>
      </c>
      <c r="BP292" s="18">
        <v>1.3888888888888889E-3</v>
      </c>
      <c r="BQ292" s="18">
        <f t="shared" si="58"/>
        <v>3.625290023201856E-4</v>
      </c>
      <c r="BR292" s="18">
        <f t="shared" si="59"/>
        <v>3.625290023201856E-4</v>
      </c>
    </row>
    <row r="293" spans="1:70" x14ac:dyDescent="0.25">
      <c r="A293" s="1">
        <f t="shared" si="50"/>
        <v>36</v>
      </c>
      <c r="B293" s="2">
        <f t="shared" si="51"/>
        <v>9</v>
      </c>
      <c r="C293" s="2">
        <f t="shared" si="52"/>
        <v>2021</v>
      </c>
      <c r="D293">
        <v>1164</v>
      </c>
      <c r="E293" s="59">
        <v>44448</v>
      </c>
      <c r="F293" t="s">
        <v>67</v>
      </c>
      <c r="G293" t="s">
        <v>13</v>
      </c>
      <c r="H293" s="58">
        <v>0.37847222222222227</v>
      </c>
      <c r="I293">
        <v>9.08</v>
      </c>
      <c r="J293">
        <v>1152</v>
      </c>
      <c r="K293">
        <v>0.75</v>
      </c>
      <c r="L293" s="58">
        <v>3.125E-2</v>
      </c>
      <c r="M293">
        <v>0.25</v>
      </c>
      <c r="N293" s="58">
        <v>1.0416666666666666E-2</v>
      </c>
      <c r="O293">
        <v>156</v>
      </c>
      <c r="P293">
        <v>0</v>
      </c>
      <c r="Q293" s="58">
        <v>0</v>
      </c>
      <c r="R293">
        <v>0</v>
      </c>
      <c r="S293">
        <v>0</v>
      </c>
      <c r="T293">
        <v>0</v>
      </c>
      <c r="U293" s="16">
        <f t="shared" si="53"/>
        <v>0.37847222222222227</v>
      </c>
      <c r="V293" s="17">
        <f t="shared" si="54"/>
        <v>545</v>
      </c>
      <c r="W293" s="18">
        <f t="shared" si="55"/>
        <v>3.2853491512345684E-4</v>
      </c>
      <c r="X293" s="19">
        <f t="shared" si="56"/>
        <v>0.47309027777777779</v>
      </c>
      <c r="Y293" s="20">
        <f t="shared" si="57"/>
        <v>13.541666666666666</v>
      </c>
      <c r="Z293" s="18">
        <v>3.4722222222222224E-4</v>
      </c>
      <c r="AA293" s="18">
        <v>3.4722222222222224E-4</v>
      </c>
      <c r="AB293" s="18">
        <v>1.0416666666666667E-3</v>
      </c>
      <c r="AD293" s="18">
        <v>1.3888888888888889E-3</v>
      </c>
      <c r="AE293" s="18">
        <v>4.1666666666666669E-4</v>
      </c>
      <c r="AF293" s="18">
        <v>4.1666666666666669E-4</v>
      </c>
      <c r="AG293" s="18">
        <v>2.4305555555555556E-3</v>
      </c>
      <c r="AH293" s="18">
        <v>1.6203703703703703E-3</v>
      </c>
      <c r="AI293" s="18">
        <v>1.6203703703703703E-3</v>
      </c>
      <c r="AJ293" s="18">
        <v>5.5555555555555556E-4</v>
      </c>
      <c r="AK293" s="18">
        <v>5.5555555555555556E-4</v>
      </c>
      <c r="AL293" s="18">
        <v>5.5555555555555556E-4</v>
      </c>
      <c r="AM293" s="18">
        <v>5.5555555555555556E-4</v>
      </c>
      <c r="AN293" s="18"/>
      <c r="AO293" s="18"/>
      <c r="AP293" s="18"/>
      <c r="AQ293" s="18">
        <v>2.0833333333333333E-3</v>
      </c>
      <c r="AR293" s="18"/>
      <c r="AS293" s="18">
        <v>2.0833333333333333E-3</v>
      </c>
      <c r="AT293" s="18">
        <v>3.472222222222222E-3</v>
      </c>
      <c r="AU293" s="18">
        <v>3.472222222222222E-3</v>
      </c>
      <c r="AV293" s="18">
        <v>3.472222222222222E-3</v>
      </c>
      <c r="AW293" s="18">
        <v>3.472222222222222E-3</v>
      </c>
      <c r="AX293" s="18">
        <v>3.472222222222222E-3</v>
      </c>
      <c r="AY293" s="18"/>
      <c r="AZ293" s="18">
        <v>4.6296296296296293E-4</v>
      </c>
      <c r="BA293" s="18">
        <v>3.4722222222222224E-4</v>
      </c>
      <c r="BB293" s="18"/>
      <c r="BC293" s="18"/>
      <c r="BD293" s="18"/>
      <c r="BE293" s="18">
        <v>3.4722222222222224E-4</v>
      </c>
      <c r="BF293" s="18">
        <v>6.9444444444444447E-4</v>
      </c>
      <c r="BG293" s="18">
        <v>6.9444444444444447E-4</v>
      </c>
      <c r="BH293" s="18">
        <v>6.9444444444444447E-4</v>
      </c>
      <c r="BI293" s="18">
        <v>6.9444444444444447E-4</v>
      </c>
      <c r="BJ293" s="18">
        <v>1.3888888888888889E-3</v>
      </c>
      <c r="BK293" s="18">
        <v>1.3888888888888889E-3</v>
      </c>
      <c r="BL293" s="18">
        <v>1.3888888888888889E-3</v>
      </c>
      <c r="BM293" s="18">
        <v>1.3888888888888889E-3</v>
      </c>
      <c r="BN293" s="18">
        <v>1.3888888888888889E-3</v>
      </c>
      <c r="BO293" s="18">
        <v>1.3888888888888889E-3</v>
      </c>
      <c r="BP293" s="18">
        <v>1.3888888888888889E-3</v>
      </c>
      <c r="BQ293" s="18">
        <f t="shared" si="58"/>
        <v>3.2853491512345684E-4</v>
      </c>
      <c r="BR293" s="18">
        <f t="shared" si="59"/>
        <v>3.2853491512345684E-4</v>
      </c>
    </row>
    <row r="294" spans="1:70" x14ac:dyDescent="0.25">
      <c r="A294" s="1">
        <f t="shared" si="50"/>
        <v>36</v>
      </c>
      <c r="B294" s="2">
        <f t="shared" si="51"/>
        <v>9</v>
      </c>
      <c r="C294" s="2">
        <f t="shared" si="52"/>
        <v>2021</v>
      </c>
      <c r="D294">
        <v>1153</v>
      </c>
      <c r="E294" s="59">
        <v>44448</v>
      </c>
      <c r="F294" t="s">
        <v>66</v>
      </c>
      <c r="G294" t="s">
        <v>15</v>
      </c>
      <c r="H294" s="58">
        <v>0.3125</v>
      </c>
      <c r="I294">
        <v>7.5</v>
      </c>
      <c r="J294">
        <v>620</v>
      </c>
      <c r="K294">
        <v>0</v>
      </c>
      <c r="L294" s="58">
        <v>0</v>
      </c>
      <c r="M294">
        <v>0</v>
      </c>
      <c r="N294" s="58">
        <v>0</v>
      </c>
      <c r="O294">
        <v>15</v>
      </c>
      <c r="P294">
        <v>0</v>
      </c>
      <c r="Q294" s="58">
        <v>0</v>
      </c>
      <c r="R294">
        <v>23</v>
      </c>
      <c r="S294">
        <v>0</v>
      </c>
      <c r="T294">
        <v>0</v>
      </c>
      <c r="U294" s="16">
        <f t="shared" si="53"/>
        <v>0.3125</v>
      </c>
      <c r="V294" s="17">
        <f t="shared" si="54"/>
        <v>450</v>
      </c>
      <c r="W294" s="18">
        <f t="shared" si="55"/>
        <v>5.0403225806451612E-4</v>
      </c>
      <c r="X294" s="19">
        <f t="shared" si="56"/>
        <v>0.72580645161290325</v>
      </c>
      <c r="Y294" s="20">
        <f t="shared" si="57"/>
        <v>2.4193548387096775</v>
      </c>
      <c r="Z294" s="18">
        <v>3.4722222222222224E-4</v>
      </c>
      <c r="AA294" s="18">
        <v>3.4722222222222224E-4</v>
      </c>
      <c r="AB294" s="18">
        <v>1.0416666666666667E-3</v>
      </c>
      <c r="AD294" s="18">
        <v>1.3888888888888889E-3</v>
      </c>
      <c r="AE294" s="18">
        <v>4.1666666666666669E-4</v>
      </c>
      <c r="AF294" s="18">
        <v>4.1666666666666669E-4</v>
      </c>
      <c r="AG294" s="18">
        <v>2.4305555555555556E-3</v>
      </c>
      <c r="AH294" s="18">
        <v>1.6203703703703703E-3</v>
      </c>
      <c r="AI294" s="18">
        <v>1.6203703703703703E-3</v>
      </c>
      <c r="AJ294" s="18">
        <v>5.5555555555555556E-4</v>
      </c>
      <c r="AK294" s="18">
        <v>5.5555555555555556E-4</v>
      </c>
      <c r="AL294" s="18">
        <v>5.5555555555555556E-4</v>
      </c>
      <c r="AM294" s="18">
        <v>5.5555555555555556E-4</v>
      </c>
      <c r="AN294" s="18"/>
      <c r="AO294" s="18"/>
      <c r="AP294" s="18"/>
      <c r="AQ294" s="18">
        <v>2.0833333333333333E-3</v>
      </c>
      <c r="AR294" s="18"/>
      <c r="AS294" s="18">
        <v>2.0833333333333333E-3</v>
      </c>
      <c r="AT294" s="18">
        <v>3.472222222222222E-3</v>
      </c>
      <c r="AU294" s="18">
        <v>3.472222222222222E-3</v>
      </c>
      <c r="AV294" s="18">
        <v>3.472222222222222E-3</v>
      </c>
      <c r="AW294" s="18">
        <v>3.472222222222222E-3</v>
      </c>
      <c r="AX294" s="18">
        <v>3.472222222222222E-3</v>
      </c>
      <c r="AY294" s="18"/>
      <c r="AZ294" s="18">
        <v>4.6296296296296293E-4</v>
      </c>
      <c r="BA294" s="18">
        <v>3.4722222222222224E-4</v>
      </c>
      <c r="BB294" s="18"/>
      <c r="BC294" s="18"/>
      <c r="BD294" s="18"/>
      <c r="BE294" s="18">
        <v>3.4722222222222224E-4</v>
      </c>
      <c r="BF294" s="18">
        <v>6.9444444444444447E-4</v>
      </c>
      <c r="BG294" s="18">
        <v>6.9444444444444447E-4</v>
      </c>
      <c r="BH294" s="18">
        <v>6.9444444444444447E-4</v>
      </c>
      <c r="BI294" s="18">
        <v>6.9444444444444447E-4</v>
      </c>
      <c r="BJ294" s="18">
        <v>1.3888888888888889E-3</v>
      </c>
      <c r="BK294" s="18">
        <v>1.3888888888888889E-3</v>
      </c>
      <c r="BL294" s="18">
        <v>1.3888888888888889E-3</v>
      </c>
      <c r="BM294" s="18">
        <v>1.3888888888888889E-3</v>
      </c>
      <c r="BN294" s="18">
        <v>1.3888888888888889E-3</v>
      </c>
      <c r="BO294" s="18">
        <v>1.3888888888888889E-3</v>
      </c>
      <c r="BP294" s="18">
        <v>1.3888888888888889E-3</v>
      </c>
      <c r="BQ294" s="18">
        <f t="shared" si="58"/>
        <v>5.0403225806451612E-4</v>
      </c>
      <c r="BR294" s="18">
        <f t="shared" si="59"/>
        <v>5.0403225806451612E-4</v>
      </c>
    </row>
    <row r="295" spans="1:70" x14ac:dyDescent="0.25">
      <c r="A295" s="1">
        <f t="shared" si="50"/>
        <v>36</v>
      </c>
      <c r="B295" s="2">
        <f t="shared" si="51"/>
        <v>9</v>
      </c>
      <c r="C295" s="2">
        <f t="shared" si="52"/>
        <v>2021</v>
      </c>
      <c r="D295">
        <v>11851</v>
      </c>
      <c r="E295" s="59">
        <v>44448</v>
      </c>
      <c r="F295" t="s">
        <v>66</v>
      </c>
      <c r="G295" t="s">
        <v>14</v>
      </c>
      <c r="H295" s="58">
        <v>0.3125</v>
      </c>
      <c r="I295">
        <v>7.5</v>
      </c>
      <c r="J295">
        <v>496</v>
      </c>
      <c r="K295">
        <v>0</v>
      </c>
      <c r="L295" s="58">
        <v>0</v>
      </c>
      <c r="M295">
        <v>0</v>
      </c>
      <c r="N295" s="58">
        <v>0</v>
      </c>
      <c r="O295">
        <v>68</v>
      </c>
      <c r="P295">
        <v>0</v>
      </c>
      <c r="Q295" s="58">
        <v>0</v>
      </c>
      <c r="R295">
        <v>20</v>
      </c>
      <c r="S295">
        <v>0</v>
      </c>
      <c r="T295">
        <v>0</v>
      </c>
      <c r="U295" s="16">
        <f t="shared" si="53"/>
        <v>0.3125</v>
      </c>
      <c r="V295" s="17">
        <f t="shared" si="54"/>
        <v>450</v>
      </c>
      <c r="W295" s="18">
        <f t="shared" si="55"/>
        <v>6.3004032258064514E-4</v>
      </c>
      <c r="X295" s="19">
        <f t="shared" si="56"/>
        <v>0.907258064516129</v>
      </c>
      <c r="Y295" s="20">
        <f t="shared" si="57"/>
        <v>13.709677419354838</v>
      </c>
      <c r="Z295" s="18">
        <v>3.4722222222222224E-4</v>
      </c>
      <c r="AA295" s="18">
        <v>3.4722222222222224E-4</v>
      </c>
      <c r="AB295" s="18">
        <v>1.0416666666666667E-3</v>
      </c>
      <c r="AD295" s="18">
        <v>1.3888888888888889E-3</v>
      </c>
      <c r="AE295" s="18">
        <v>4.1666666666666669E-4</v>
      </c>
      <c r="AF295" s="18">
        <v>4.1666666666666669E-4</v>
      </c>
      <c r="AG295" s="18">
        <v>2.4305555555555556E-3</v>
      </c>
      <c r="AH295" s="18">
        <v>1.6203703703703703E-3</v>
      </c>
      <c r="AI295" s="18">
        <v>1.6203703703703703E-3</v>
      </c>
      <c r="AJ295" s="18">
        <v>5.5555555555555556E-4</v>
      </c>
      <c r="AK295" s="18">
        <v>5.5555555555555556E-4</v>
      </c>
      <c r="AL295" s="18">
        <v>5.5555555555555556E-4</v>
      </c>
      <c r="AM295" s="18">
        <v>5.5555555555555556E-4</v>
      </c>
      <c r="AN295" s="18"/>
      <c r="AO295" s="18"/>
      <c r="AP295" s="18"/>
      <c r="AQ295" s="18">
        <v>2.0833333333333333E-3</v>
      </c>
      <c r="AR295" s="18"/>
      <c r="AS295" s="18">
        <v>2.0833333333333333E-3</v>
      </c>
      <c r="AT295" s="18">
        <v>3.472222222222222E-3</v>
      </c>
      <c r="AU295" s="18">
        <v>3.472222222222222E-3</v>
      </c>
      <c r="AV295" s="18">
        <v>3.472222222222222E-3</v>
      </c>
      <c r="AW295" s="18">
        <v>3.472222222222222E-3</v>
      </c>
      <c r="AX295" s="18">
        <v>3.472222222222222E-3</v>
      </c>
      <c r="AY295" s="18"/>
      <c r="AZ295" s="18">
        <v>4.6296296296296293E-4</v>
      </c>
      <c r="BA295" s="18">
        <v>3.4722222222222224E-4</v>
      </c>
      <c r="BB295" s="18"/>
      <c r="BC295" s="18"/>
      <c r="BD295" s="18"/>
      <c r="BE295" s="18">
        <v>3.4722222222222224E-4</v>
      </c>
      <c r="BF295" s="18">
        <v>6.9444444444444447E-4</v>
      </c>
      <c r="BG295" s="18">
        <v>6.9444444444444447E-4</v>
      </c>
      <c r="BH295" s="18">
        <v>6.9444444444444447E-4</v>
      </c>
      <c r="BI295" s="18">
        <v>6.9444444444444447E-4</v>
      </c>
      <c r="BJ295" s="18">
        <v>1.3888888888888889E-3</v>
      </c>
      <c r="BK295" s="18">
        <v>1.3888888888888889E-3</v>
      </c>
      <c r="BL295" s="18">
        <v>1.3888888888888889E-3</v>
      </c>
      <c r="BM295" s="18">
        <v>1.3888888888888889E-3</v>
      </c>
      <c r="BN295" s="18">
        <v>1.3888888888888889E-3</v>
      </c>
      <c r="BO295" s="18">
        <v>1.3888888888888889E-3</v>
      </c>
      <c r="BP295" s="18">
        <v>1.3888888888888889E-3</v>
      </c>
      <c r="BQ295" s="18">
        <f t="shared" si="58"/>
        <v>6.3004032258064514E-4</v>
      </c>
      <c r="BR295" s="18">
        <f t="shared" si="59"/>
        <v>6.3004032258064514E-4</v>
      </c>
    </row>
    <row r="296" spans="1:70" x14ac:dyDescent="0.25">
      <c r="A296" s="1">
        <f t="shared" si="50"/>
        <v>36</v>
      </c>
      <c r="B296" s="2">
        <f t="shared" si="51"/>
        <v>9</v>
      </c>
      <c r="C296" s="2">
        <f t="shared" si="52"/>
        <v>2021</v>
      </c>
      <c r="D296">
        <v>1099</v>
      </c>
      <c r="E296" s="59">
        <v>44448</v>
      </c>
      <c r="F296" t="s">
        <v>48</v>
      </c>
      <c r="G296" t="s">
        <v>15</v>
      </c>
      <c r="H296" s="58">
        <v>0.3125</v>
      </c>
      <c r="I296">
        <v>7.5</v>
      </c>
      <c r="J296">
        <v>534</v>
      </c>
      <c r="K296">
        <v>0</v>
      </c>
      <c r="L296" s="58">
        <v>0</v>
      </c>
      <c r="M296">
        <v>0</v>
      </c>
      <c r="N296" s="58">
        <v>0</v>
      </c>
      <c r="O296">
        <v>78</v>
      </c>
      <c r="P296">
        <v>0.08</v>
      </c>
      <c r="Q296" s="58">
        <v>3.472222222222222E-3</v>
      </c>
      <c r="R296">
        <v>45</v>
      </c>
      <c r="S296">
        <v>730</v>
      </c>
      <c r="T296">
        <v>0</v>
      </c>
      <c r="U296" s="16">
        <f t="shared" si="53"/>
        <v>0.30902777777777779</v>
      </c>
      <c r="V296" s="17">
        <f t="shared" si="54"/>
        <v>445</v>
      </c>
      <c r="W296" s="18">
        <f t="shared" si="55"/>
        <v>5.7870370370370378E-4</v>
      </c>
      <c r="X296" s="19">
        <f t="shared" si="56"/>
        <v>0.83333333333333337</v>
      </c>
      <c r="Y296" s="20">
        <f t="shared" si="57"/>
        <v>14.606741573033707</v>
      </c>
      <c r="Z296" s="18">
        <v>3.4722222222222224E-4</v>
      </c>
      <c r="AA296" s="18">
        <v>3.4722222222222224E-4</v>
      </c>
      <c r="AB296" s="18">
        <v>1.0416666666666667E-3</v>
      </c>
      <c r="AD296" s="18">
        <v>1.3888888888888889E-3</v>
      </c>
      <c r="AE296" s="18">
        <v>4.1666666666666669E-4</v>
      </c>
      <c r="AF296" s="18">
        <v>4.1666666666666669E-4</v>
      </c>
      <c r="AG296" s="18">
        <v>2.4305555555555556E-3</v>
      </c>
      <c r="AH296" s="18">
        <v>1.6203703703703703E-3</v>
      </c>
      <c r="AI296" s="18">
        <v>1.6203703703703703E-3</v>
      </c>
      <c r="AJ296" s="18">
        <v>5.5555555555555556E-4</v>
      </c>
      <c r="AK296" s="18">
        <v>5.5555555555555556E-4</v>
      </c>
      <c r="AL296" s="18">
        <v>5.5555555555555556E-4</v>
      </c>
      <c r="AM296" s="18">
        <v>5.5555555555555556E-4</v>
      </c>
      <c r="AN296" s="18"/>
      <c r="AO296" s="18"/>
      <c r="AP296" s="18"/>
      <c r="AQ296" s="18">
        <v>2.0833333333333333E-3</v>
      </c>
      <c r="AR296" s="18"/>
      <c r="AS296" s="18">
        <v>2.0833333333333333E-3</v>
      </c>
      <c r="AT296" s="18">
        <v>3.472222222222222E-3</v>
      </c>
      <c r="AU296" s="18">
        <v>3.472222222222222E-3</v>
      </c>
      <c r="AV296" s="18">
        <v>3.472222222222222E-3</v>
      </c>
      <c r="AW296" s="18">
        <v>3.472222222222222E-3</v>
      </c>
      <c r="AX296" s="18">
        <v>3.472222222222222E-3</v>
      </c>
      <c r="AY296" s="18"/>
      <c r="AZ296" s="18">
        <v>4.6296296296296293E-4</v>
      </c>
      <c r="BA296" s="18">
        <v>3.4722222222222224E-4</v>
      </c>
      <c r="BB296" s="18"/>
      <c r="BC296" s="18"/>
      <c r="BD296" s="18"/>
      <c r="BE296" s="18">
        <v>3.4722222222222224E-4</v>
      </c>
      <c r="BF296" s="18">
        <v>6.9444444444444447E-4</v>
      </c>
      <c r="BG296" s="18">
        <v>6.9444444444444447E-4</v>
      </c>
      <c r="BH296" s="18">
        <v>6.9444444444444447E-4</v>
      </c>
      <c r="BI296" s="18">
        <v>6.9444444444444447E-4</v>
      </c>
      <c r="BJ296" s="18">
        <v>1.3888888888888889E-3</v>
      </c>
      <c r="BK296" s="18">
        <v>1.3888888888888889E-3</v>
      </c>
      <c r="BL296" s="18">
        <v>1.3888888888888889E-3</v>
      </c>
      <c r="BM296" s="18">
        <v>1.3888888888888889E-3</v>
      </c>
      <c r="BN296" s="18">
        <v>1.3888888888888889E-3</v>
      </c>
      <c r="BO296" s="18">
        <v>1.3888888888888889E-3</v>
      </c>
      <c r="BP296" s="18">
        <v>1.3888888888888889E-3</v>
      </c>
      <c r="BQ296" s="18">
        <f t="shared" si="58"/>
        <v>5.7870370370370378E-4</v>
      </c>
      <c r="BR296" s="18">
        <f t="shared" si="59"/>
        <v>5.7870370370370378E-4</v>
      </c>
    </row>
    <row r="297" spans="1:70" x14ac:dyDescent="0.25">
      <c r="A297" s="1">
        <f t="shared" si="50"/>
        <v>36</v>
      </c>
      <c r="B297" s="2">
        <f t="shared" si="51"/>
        <v>9</v>
      </c>
      <c r="C297" s="2">
        <f t="shared" si="52"/>
        <v>2021</v>
      </c>
      <c r="D297">
        <v>1222</v>
      </c>
      <c r="E297" s="59">
        <v>44448</v>
      </c>
      <c r="F297" t="s">
        <v>48</v>
      </c>
      <c r="G297" t="s">
        <v>14</v>
      </c>
      <c r="H297" s="58">
        <v>0.3125</v>
      </c>
      <c r="I297">
        <v>7.5</v>
      </c>
      <c r="J297">
        <v>602</v>
      </c>
      <c r="K297">
        <v>0</v>
      </c>
      <c r="L297" s="58">
        <v>0</v>
      </c>
      <c r="M297">
        <v>0</v>
      </c>
      <c r="N297" s="58">
        <v>0</v>
      </c>
      <c r="O297">
        <v>102</v>
      </c>
      <c r="P297">
        <v>0</v>
      </c>
      <c r="Q297" s="58">
        <v>0</v>
      </c>
      <c r="R297">
        <v>36</v>
      </c>
      <c r="S297">
        <v>594</v>
      </c>
      <c r="T297">
        <v>0</v>
      </c>
      <c r="U297" s="16">
        <f t="shared" si="53"/>
        <v>0.3125</v>
      </c>
      <c r="V297" s="17">
        <f t="shared" si="54"/>
        <v>450</v>
      </c>
      <c r="W297" s="18">
        <f t="shared" si="55"/>
        <v>5.1910299003322263E-4</v>
      </c>
      <c r="X297" s="19">
        <f t="shared" si="56"/>
        <v>0.74750830564784054</v>
      </c>
      <c r="Y297" s="20">
        <f t="shared" si="57"/>
        <v>16.943521594684384</v>
      </c>
      <c r="Z297" s="18">
        <v>3.4722222222222224E-4</v>
      </c>
      <c r="AA297" s="18">
        <v>3.4722222222222224E-4</v>
      </c>
      <c r="AB297" s="18">
        <v>1.0416666666666667E-3</v>
      </c>
      <c r="AD297" s="18">
        <v>1.3888888888888889E-3</v>
      </c>
      <c r="AE297" s="18">
        <v>4.1666666666666669E-4</v>
      </c>
      <c r="AF297" s="18">
        <v>4.1666666666666669E-4</v>
      </c>
      <c r="AG297" s="18">
        <v>2.4305555555555556E-3</v>
      </c>
      <c r="AH297" s="18">
        <v>1.6203703703703703E-3</v>
      </c>
      <c r="AI297" s="18">
        <v>1.6203703703703703E-3</v>
      </c>
      <c r="AJ297" s="18">
        <v>5.5555555555555556E-4</v>
      </c>
      <c r="AK297" s="18">
        <v>5.5555555555555556E-4</v>
      </c>
      <c r="AL297" s="18">
        <v>5.5555555555555556E-4</v>
      </c>
      <c r="AM297" s="18">
        <v>5.5555555555555556E-4</v>
      </c>
      <c r="AN297" s="18"/>
      <c r="AO297" s="18"/>
      <c r="AP297" s="18"/>
      <c r="AQ297" s="18">
        <v>2.0833333333333333E-3</v>
      </c>
      <c r="AR297" s="18"/>
      <c r="AS297" s="18">
        <v>2.0833333333333333E-3</v>
      </c>
      <c r="AT297" s="18">
        <v>3.472222222222222E-3</v>
      </c>
      <c r="AU297" s="18">
        <v>3.472222222222222E-3</v>
      </c>
      <c r="AV297" s="18">
        <v>3.472222222222222E-3</v>
      </c>
      <c r="AW297" s="18">
        <v>3.472222222222222E-3</v>
      </c>
      <c r="AX297" s="18">
        <v>3.472222222222222E-3</v>
      </c>
      <c r="AY297" s="18"/>
      <c r="AZ297" s="18">
        <v>4.6296296296296293E-4</v>
      </c>
      <c r="BA297" s="18">
        <v>3.4722222222222224E-4</v>
      </c>
      <c r="BB297" s="18"/>
      <c r="BC297" s="18"/>
      <c r="BD297" s="18"/>
      <c r="BE297" s="18">
        <v>3.4722222222222224E-4</v>
      </c>
      <c r="BF297" s="18">
        <v>6.9444444444444447E-4</v>
      </c>
      <c r="BG297" s="18">
        <v>6.9444444444444447E-4</v>
      </c>
      <c r="BH297" s="18">
        <v>6.9444444444444447E-4</v>
      </c>
      <c r="BI297" s="18">
        <v>6.9444444444444447E-4</v>
      </c>
      <c r="BJ297" s="18">
        <v>1.3888888888888889E-3</v>
      </c>
      <c r="BK297" s="18">
        <v>1.3888888888888889E-3</v>
      </c>
      <c r="BL297" s="18">
        <v>1.3888888888888889E-3</v>
      </c>
      <c r="BM297" s="18">
        <v>1.3888888888888889E-3</v>
      </c>
      <c r="BN297" s="18">
        <v>1.3888888888888889E-3</v>
      </c>
      <c r="BO297" s="18">
        <v>1.3888888888888889E-3</v>
      </c>
      <c r="BP297" s="18">
        <v>1.3888888888888889E-3</v>
      </c>
      <c r="BQ297" s="18">
        <f t="shared" si="58"/>
        <v>5.1910299003322263E-4</v>
      </c>
      <c r="BR297" s="18">
        <f t="shared" si="59"/>
        <v>5.1910299003322263E-4</v>
      </c>
    </row>
    <row r="298" spans="1:70" x14ac:dyDescent="0.25">
      <c r="A298" s="1">
        <f t="shared" si="50"/>
        <v>36</v>
      </c>
      <c r="B298" s="2">
        <f t="shared" si="51"/>
        <v>9</v>
      </c>
      <c r="C298" s="2">
        <f t="shared" si="52"/>
        <v>2021</v>
      </c>
      <c r="D298">
        <v>1372</v>
      </c>
      <c r="E298" s="59">
        <v>44448</v>
      </c>
      <c r="F298" t="s">
        <v>48</v>
      </c>
      <c r="G298" t="s">
        <v>38</v>
      </c>
      <c r="H298" s="58">
        <v>4.1666666666666664E-2</v>
      </c>
      <c r="I298">
        <v>1</v>
      </c>
      <c r="J298">
        <v>16</v>
      </c>
      <c r="K298">
        <v>0</v>
      </c>
      <c r="L298" s="58">
        <v>0</v>
      </c>
      <c r="M298">
        <v>0</v>
      </c>
      <c r="N298" s="58">
        <v>0</v>
      </c>
      <c r="O298">
        <v>0</v>
      </c>
      <c r="P298">
        <v>0</v>
      </c>
      <c r="Q298" s="58">
        <v>0</v>
      </c>
      <c r="R298">
        <v>0</v>
      </c>
      <c r="S298">
        <v>0</v>
      </c>
      <c r="T298">
        <v>0</v>
      </c>
      <c r="U298" s="16">
        <f t="shared" si="53"/>
        <v>4.1666666666666664E-2</v>
      </c>
      <c r="V298" s="17">
        <f t="shared" si="54"/>
        <v>59.999999999999993</v>
      </c>
      <c r="W298" s="18">
        <f t="shared" si="55"/>
        <v>2.6041666666666665E-3</v>
      </c>
      <c r="X298" s="19">
        <f t="shared" si="56"/>
        <v>3.7499999999999996</v>
      </c>
      <c r="Y298" s="20">
        <f t="shared" si="57"/>
        <v>0</v>
      </c>
      <c r="Z298" s="18">
        <v>3.4722222222222224E-4</v>
      </c>
      <c r="AA298" s="18">
        <v>3.4722222222222224E-4</v>
      </c>
      <c r="AB298" s="18">
        <v>1.0416666666666667E-3</v>
      </c>
      <c r="AD298" s="18">
        <v>1.3888888888888889E-3</v>
      </c>
      <c r="AE298" s="18">
        <v>4.1666666666666669E-4</v>
      </c>
      <c r="AF298" s="18">
        <v>4.1666666666666669E-4</v>
      </c>
      <c r="AG298" s="18">
        <v>2.4305555555555556E-3</v>
      </c>
      <c r="AH298" s="18">
        <v>1.6203703703703703E-3</v>
      </c>
      <c r="AI298" s="18">
        <v>1.6203703703703703E-3</v>
      </c>
      <c r="AJ298" s="18">
        <v>5.5555555555555556E-4</v>
      </c>
      <c r="AK298" s="18">
        <v>5.5555555555555556E-4</v>
      </c>
      <c r="AL298" s="18">
        <v>5.5555555555555556E-4</v>
      </c>
      <c r="AM298" s="18">
        <v>5.5555555555555556E-4</v>
      </c>
      <c r="AN298" s="18"/>
      <c r="AO298" s="18"/>
      <c r="AP298" s="18"/>
      <c r="AQ298" s="18">
        <v>2.0833333333333333E-3</v>
      </c>
      <c r="AR298" s="18"/>
      <c r="AS298" s="18">
        <v>2.0833333333333333E-3</v>
      </c>
      <c r="AT298" s="18">
        <v>3.472222222222222E-3</v>
      </c>
      <c r="AU298" s="18">
        <v>3.472222222222222E-3</v>
      </c>
      <c r="AV298" s="18">
        <v>3.472222222222222E-3</v>
      </c>
      <c r="AW298" s="18">
        <v>3.472222222222222E-3</v>
      </c>
      <c r="AX298" s="18">
        <v>3.472222222222222E-3</v>
      </c>
      <c r="AY298" s="18"/>
      <c r="AZ298" s="18">
        <v>4.6296296296296293E-4</v>
      </c>
      <c r="BA298" s="18">
        <v>3.4722222222222224E-4</v>
      </c>
      <c r="BB298" s="18"/>
      <c r="BC298" s="18"/>
      <c r="BD298" s="18"/>
      <c r="BE298" s="18">
        <v>3.4722222222222224E-4</v>
      </c>
      <c r="BF298" s="18">
        <v>6.9444444444444447E-4</v>
      </c>
      <c r="BG298" s="18">
        <v>6.9444444444444447E-4</v>
      </c>
      <c r="BH298" s="18">
        <v>6.9444444444444447E-4</v>
      </c>
      <c r="BI298" s="18">
        <v>6.9444444444444447E-4</v>
      </c>
      <c r="BJ298" s="18">
        <v>1.3888888888888889E-3</v>
      </c>
      <c r="BK298" s="18">
        <v>1.3888888888888889E-3</v>
      </c>
      <c r="BL298" s="18">
        <v>1.3888888888888889E-3</v>
      </c>
      <c r="BM298" s="18">
        <v>1.3888888888888889E-3</v>
      </c>
      <c r="BN298" s="18">
        <v>1.3888888888888889E-3</v>
      </c>
      <c r="BO298" s="18">
        <v>1.3888888888888889E-3</v>
      </c>
      <c r="BP298" s="18">
        <v>1.3888888888888889E-3</v>
      </c>
      <c r="BQ298" s="18">
        <f t="shared" si="58"/>
        <v>2.6041666666666665E-3</v>
      </c>
      <c r="BR298" s="18">
        <f t="shared" si="59"/>
        <v>2.6041666666666665E-3</v>
      </c>
    </row>
    <row r="299" spans="1:70" x14ac:dyDescent="0.25">
      <c r="A299" s="1">
        <f t="shared" si="50"/>
        <v>36</v>
      </c>
      <c r="B299" s="2">
        <f t="shared" si="51"/>
        <v>9</v>
      </c>
      <c r="C299" s="2">
        <f t="shared" si="52"/>
        <v>2021</v>
      </c>
      <c r="D299">
        <v>11849</v>
      </c>
      <c r="E299" s="59">
        <v>44448</v>
      </c>
      <c r="F299" t="s">
        <v>49</v>
      </c>
      <c r="G299" t="s">
        <v>13</v>
      </c>
      <c r="H299" s="58">
        <v>0.33333333333333331</v>
      </c>
      <c r="I299">
        <v>8</v>
      </c>
      <c r="J299">
        <v>719</v>
      </c>
      <c r="K299">
        <v>0</v>
      </c>
      <c r="L299" s="58">
        <v>0</v>
      </c>
      <c r="M299">
        <v>0</v>
      </c>
      <c r="N299" s="58">
        <v>0</v>
      </c>
      <c r="O299">
        <v>127</v>
      </c>
      <c r="P299">
        <v>0</v>
      </c>
      <c r="Q299" s="58">
        <v>0</v>
      </c>
      <c r="R299">
        <v>0</v>
      </c>
      <c r="S299">
        <v>0</v>
      </c>
      <c r="T299">
        <v>0</v>
      </c>
      <c r="U299" s="16">
        <f t="shared" si="53"/>
        <v>0.33333333333333331</v>
      </c>
      <c r="V299" s="17">
        <f t="shared" si="54"/>
        <v>479.99999999999994</v>
      </c>
      <c r="W299" s="18">
        <f t="shared" si="55"/>
        <v>4.6360686138154843E-4</v>
      </c>
      <c r="X299" s="19">
        <f t="shared" si="56"/>
        <v>0.66759388038942968</v>
      </c>
      <c r="Y299" s="20">
        <f t="shared" si="57"/>
        <v>17.663421418636997</v>
      </c>
      <c r="Z299" s="18">
        <v>3.4722222222222224E-4</v>
      </c>
      <c r="AA299" s="18">
        <v>3.4722222222222224E-4</v>
      </c>
      <c r="AB299" s="18">
        <v>1.0416666666666667E-3</v>
      </c>
      <c r="AD299" s="18">
        <v>1.3888888888888889E-3</v>
      </c>
      <c r="AE299" s="18">
        <v>4.1666666666666669E-4</v>
      </c>
      <c r="AF299" s="18">
        <v>4.1666666666666669E-4</v>
      </c>
      <c r="AG299" s="18">
        <v>2.4305555555555556E-3</v>
      </c>
      <c r="AH299" s="18">
        <v>1.6203703703703703E-3</v>
      </c>
      <c r="AI299" s="18">
        <v>1.6203703703703703E-3</v>
      </c>
      <c r="AJ299" s="18">
        <v>5.5555555555555556E-4</v>
      </c>
      <c r="AK299" s="18">
        <v>5.5555555555555556E-4</v>
      </c>
      <c r="AL299" s="18">
        <v>5.5555555555555556E-4</v>
      </c>
      <c r="AM299" s="18">
        <v>5.5555555555555556E-4</v>
      </c>
      <c r="AN299" s="18"/>
      <c r="AO299" s="18"/>
      <c r="AP299" s="18"/>
      <c r="AQ299" s="18">
        <v>2.0833333333333333E-3</v>
      </c>
      <c r="AR299" s="18"/>
      <c r="AS299" s="18">
        <v>2.0833333333333333E-3</v>
      </c>
      <c r="AT299" s="18">
        <v>3.472222222222222E-3</v>
      </c>
      <c r="AU299" s="18">
        <v>3.472222222222222E-3</v>
      </c>
      <c r="AV299" s="18">
        <v>3.472222222222222E-3</v>
      </c>
      <c r="AW299" s="18">
        <v>3.472222222222222E-3</v>
      </c>
      <c r="AX299" s="18">
        <v>3.472222222222222E-3</v>
      </c>
      <c r="AY299" s="18"/>
      <c r="AZ299" s="18">
        <v>4.6296296296296293E-4</v>
      </c>
      <c r="BA299" s="18">
        <v>3.4722222222222224E-4</v>
      </c>
      <c r="BB299" s="18"/>
      <c r="BC299" s="18"/>
      <c r="BD299" s="18"/>
      <c r="BE299" s="18">
        <v>3.4722222222222224E-4</v>
      </c>
      <c r="BF299" s="18">
        <v>6.9444444444444447E-4</v>
      </c>
      <c r="BG299" s="18">
        <v>6.9444444444444447E-4</v>
      </c>
      <c r="BH299" s="18">
        <v>6.9444444444444447E-4</v>
      </c>
      <c r="BI299" s="18">
        <v>6.9444444444444447E-4</v>
      </c>
      <c r="BJ299" s="18">
        <v>1.3888888888888889E-3</v>
      </c>
      <c r="BK299" s="18">
        <v>1.3888888888888889E-3</v>
      </c>
      <c r="BL299" s="18">
        <v>1.3888888888888889E-3</v>
      </c>
      <c r="BM299" s="18">
        <v>1.3888888888888889E-3</v>
      </c>
      <c r="BN299" s="18">
        <v>1.3888888888888889E-3</v>
      </c>
      <c r="BO299" s="18">
        <v>1.3888888888888889E-3</v>
      </c>
      <c r="BP299" s="18">
        <v>1.3888888888888889E-3</v>
      </c>
      <c r="BQ299" s="18">
        <f t="shared" si="58"/>
        <v>4.6360686138154843E-4</v>
      </c>
      <c r="BR299" s="18">
        <f t="shared" si="59"/>
        <v>4.6360686138154843E-4</v>
      </c>
    </row>
    <row r="300" spans="1:70" x14ac:dyDescent="0.25">
      <c r="A300" s="1">
        <f t="shared" si="50"/>
        <v>36</v>
      </c>
      <c r="B300" s="2">
        <f t="shared" si="51"/>
        <v>9</v>
      </c>
      <c r="C300" s="2">
        <f t="shared" si="52"/>
        <v>2021</v>
      </c>
      <c r="D300">
        <v>1364</v>
      </c>
      <c r="E300" s="59">
        <v>44448</v>
      </c>
      <c r="F300" t="s">
        <v>75</v>
      </c>
      <c r="G300" t="s">
        <v>13</v>
      </c>
      <c r="H300" s="58">
        <v>0.33333333333333331</v>
      </c>
      <c r="I300">
        <v>8</v>
      </c>
      <c r="J300">
        <v>544</v>
      </c>
      <c r="K300">
        <v>0</v>
      </c>
      <c r="L300" s="58">
        <v>0</v>
      </c>
      <c r="M300">
        <v>0</v>
      </c>
      <c r="N300" s="58">
        <v>0</v>
      </c>
      <c r="O300">
        <v>12</v>
      </c>
      <c r="P300">
        <v>0</v>
      </c>
      <c r="Q300" s="58">
        <v>0</v>
      </c>
      <c r="R300">
        <v>0</v>
      </c>
      <c r="S300">
        <v>0</v>
      </c>
      <c r="T300">
        <v>0</v>
      </c>
      <c r="U300" s="16">
        <f t="shared" si="53"/>
        <v>0.33333333333333331</v>
      </c>
      <c r="V300" s="17">
        <f t="shared" si="54"/>
        <v>479.99999999999994</v>
      </c>
      <c r="W300" s="18">
        <f t="shared" si="55"/>
        <v>6.1274509803921568E-4</v>
      </c>
      <c r="X300" s="19">
        <f t="shared" si="56"/>
        <v>0.88235294117647045</v>
      </c>
      <c r="Y300" s="20">
        <f t="shared" si="57"/>
        <v>2.2058823529411766</v>
      </c>
      <c r="Z300" s="18">
        <v>3.4722222222222224E-4</v>
      </c>
      <c r="AA300" s="18">
        <v>3.4722222222222224E-4</v>
      </c>
      <c r="AB300" s="18">
        <v>1.0416666666666667E-3</v>
      </c>
      <c r="AD300" s="18">
        <v>1.3888888888888889E-3</v>
      </c>
      <c r="AE300" s="18">
        <v>4.1666666666666669E-4</v>
      </c>
      <c r="AF300" s="18">
        <v>4.1666666666666669E-4</v>
      </c>
      <c r="AG300" s="18">
        <v>2.4305555555555556E-3</v>
      </c>
      <c r="AH300" s="18">
        <v>1.6203703703703703E-3</v>
      </c>
      <c r="AI300" s="18">
        <v>1.6203703703703703E-3</v>
      </c>
      <c r="AJ300" s="18">
        <v>5.5555555555555556E-4</v>
      </c>
      <c r="AK300" s="18">
        <v>5.5555555555555556E-4</v>
      </c>
      <c r="AL300" s="18">
        <v>5.5555555555555556E-4</v>
      </c>
      <c r="AM300" s="18">
        <v>5.5555555555555556E-4</v>
      </c>
      <c r="AN300" s="18"/>
      <c r="AO300" s="18"/>
      <c r="AP300" s="18"/>
      <c r="AQ300" s="18">
        <v>2.0833333333333333E-3</v>
      </c>
      <c r="AR300" s="18"/>
      <c r="AS300" s="18">
        <v>2.0833333333333333E-3</v>
      </c>
      <c r="AT300" s="18">
        <v>3.472222222222222E-3</v>
      </c>
      <c r="AU300" s="18">
        <v>3.472222222222222E-3</v>
      </c>
      <c r="AV300" s="18">
        <v>3.472222222222222E-3</v>
      </c>
      <c r="AW300" s="18">
        <v>3.472222222222222E-3</v>
      </c>
      <c r="AX300" s="18">
        <v>3.472222222222222E-3</v>
      </c>
      <c r="AY300" s="18"/>
      <c r="AZ300" s="18">
        <v>4.6296296296296293E-4</v>
      </c>
      <c r="BA300" s="18">
        <v>3.4722222222222224E-4</v>
      </c>
      <c r="BB300" s="18"/>
      <c r="BC300" s="18"/>
      <c r="BD300" s="18"/>
      <c r="BE300" s="18">
        <v>3.4722222222222224E-4</v>
      </c>
      <c r="BF300" s="18">
        <v>6.9444444444444447E-4</v>
      </c>
      <c r="BG300" s="18">
        <v>6.9444444444444447E-4</v>
      </c>
      <c r="BH300" s="18">
        <v>6.9444444444444447E-4</v>
      </c>
      <c r="BI300" s="18">
        <v>6.9444444444444447E-4</v>
      </c>
      <c r="BJ300" s="18">
        <v>1.3888888888888889E-3</v>
      </c>
      <c r="BK300" s="18">
        <v>1.3888888888888889E-3</v>
      </c>
      <c r="BL300" s="18">
        <v>1.3888888888888889E-3</v>
      </c>
      <c r="BM300" s="18">
        <v>1.3888888888888889E-3</v>
      </c>
      <c r="BN300" s="18">
        <v>1.3888888888888889E-3</v>
      </c>
      <c r="BO300" s="18">
        <v>1.3888888888888889E-3</v>
      </c>
      <c r="BP300" s="18">
        <v>1.3888888888888889E-3</v>
      </c>
      <c r="BQ300" s="18">
        <f t="shared" si="58"/>
        <v>6.1274509803921568E-4</v>
      </c>
      <c r="BR300" s="18">
        <f t="shared" si="59"/>
        <v>6.1274509803921568E-4</v>
      </c>
    </row>
    <row r="301" spans="1:70" x14ac:dyDescent="0.25">
      <c r="A301" s="1">
        <f t="shared" si="50"/>
        <v>36</v>
      </c>
      <c r="B301" s="2">
        <f t="shared" si="51"/>
        <v>9</v>
      </c>
      <c r="C301" s="2">
        <f t="shared" si="52"/>
        <v>2021</v>
      </c>
      <c r="D301">
        <v>937</v>
      </c>
      <c r="E301" s="59">
        <v>44448</v>
      </c>
      <c r="F301" t="s">
        <v>65</v>
      </c>
      <c r="G301" t="s">
        <v>13</v>
      </c>
      <c r="H301" s="58">
        <v>0.16666666666666666</v>
      </c>
      <c r="I301">
        <v>4</v>
      </c>
      <c r="J301">
        <v>257</v>
      </c>
      <c r="K301">
        <v>0</v>
      </c>
      <c r="L301" s="58">
        <v>0</v>
      </c>
      <c r="M301">
        <v>0</v>
      </c>
      <c r="N301" s="58">
        <v>0</v>
      </c>
      <c r="O301">
        <v>42</v>
      </c>
      <c r="P301">
        <v>0</v>
      </c>
      <c r="Q301" s="58">
        <v>0</v>
      </c>
      <c r="R301">
        <v>0</v>
      </c>
      <c r="S301">
        <v>0</v>
      </c>
      <c r="T301">
        <v>0</v>
      </c>
      <c r="U301" s="16">
        <f t="shared" si="53"/>
        <v>0.16666666666666666</v>
      </c>
      <c r="V301" s="17">
        <f t="shared" si="54"/>
        <v>239.99999999999997</v>
      </c>
      <c r="W301" s="18">
        <f t="shared" si="55"/>
        <v>6.485084306095979E-4</v>
      </c>
      <c r="X301" s="19">
        <f t="shared" si="56"/>
        <v>0.93385214007782091</v>
      </c>
      <c r="Y301" s="20">
        <f t="shared" si="57"/>
        <v>16.342412451361866</v>
      </c>
      <c r="Z301" s="18">
        <v>3.4722222222222224E-4</v>
      </c>
      <c r="AA301" s="18">
        <v>3.4722222222222224E-4</v>
      </c>
      <c r="AB301" s="18">
        <v>1.0416666666666667E-3</v>
      </c>
      <c r="AD301" s="18">
        <v>1.3888888888888889E-3</v>
      </c>
      <c r="AE301" s="18">
        <v>4.1666666666666669E-4</v>
      </c>
      <c r="AF301" s="18">
        <v>4.1666666666666669E-4</v>
      </c>
      <c r="AG301" s="18">
        <v>2.4305555555555556E-3</v>
      </c>
      <c r="AH301" s="18">
        <v>1.6203703703703703E-3</v>
      </c>
      <c r="AI301" s="18">
        <v>1.6203703703703703E-3</v>
      </c>
      <c r="AJ301" s="18">
        <v>5.5555555555555556E-4</v>
      </c>
      <c r="AK301" s="18">
        <v>5.5555555555555556E-4</v>
      </c>
      <c r="AL301" s="18">
        <v>5.5555555555555556E-4</v>
      </c>
      <c r="AM301" s="18">
        <v>5.5555555555555556E-4</v>
      </c>
      <c r="AN301" s="18"/>
      <c r="AO301" s="18"/>
      <c r="AP301" s="18"/>
      <c r="AQ301" s="18">
        <v>2.0833333333333333E-3</v>
      </c>
      <c r="AR301" s="18"/>
      <c r="AS301" s="18">
        <v>2.0833333333333333E-3</v>
      </c>
      <c r="AT301" s="18">
        <v>3.472222222222222E-3</v>
      </c>
      <c r="AU301" s="18">
        <v>3.472222222222222E-3</v>
      </c>
      <c r="AV301" s="18">
        <v>3.472222222222222E-3</v>
      </c>
      <c r="AW301" s="18">
        <v>3.472222222222222E-3</v>
      </c>
      <c r="AX301" s="18">
        <v>3.472222222222222E-3</v>
      </c>
      <c r="AY301" s="18"/>
      <c r="AZ301" s="18">
        <v>4.6296296296296293E-4</v>
      </c>
      <c r="BA301" s="18">
        <v>3.4722222222222224E-4</v>
      </c>
      <c r="BB301" s="18"/>
      <c r="BC301" s="18"/>
      <c r="BD301" s="18"/>
      <c r="BE301" s="18">
        <v>3.4722222222222224E-4</v>
      </c>
      <c r="BF301" s="18">
        <v>6.9444444444444447E-4</v>
      </c>
      <c r="BG301" s="18">
        <v>6.9444444444444447E-4</v>
      </c>
      <c r="BH301" s="18">
        <v>6.9444444444444447E-4</v>
      </c>
      <c r="BI301" s="18">
        <v>6.9444444444444447E-4</v>
      </c>
      <c r="BJ301" s="18">
        <v>1.3888888888888889E-3</v>
      </c>
      <c r="BK301" s="18">
        <v>1.3888888888888889E-3</v>
      </c>
      <c r="BL301" s="18">
        <v>1.3888888888888889E-3</v>
      </c>
      <c r="BM301" s="18">
        <v>1.3888888888888889E-3</v>
      </c>
      <c r="BN301" s="18">
        <v>1.3888888888888889E-3</v>
      </c>
      <c r="BO301" s="18">
        <v>1.3888888888888889E-3</v>
      </c>
      <c r="BP301" s="18">
        <v>1.3888888888888889E-3</v>
      </c>
      <c r="BQ301" s="18">
        <f t="shared" si="58"/>
        <v>6.485084306095979E-4</v>
      </c>
      <c r="BR301" s="18">
        <f t="shared" si="59"/>
        <v>6.485084306095979E-4</v>
      </c>
    </row>
    <row r="302" spans="1:70" x14ac:dyDescent="0.25">
      <c r="A302" s="1">
        <f t="shared" si="50"/>
        <v>36</v>
      </c>
      <c r="B302" s="2">
        <f t="shared" si="51"/>
        <v>9</v>
      </c>
      <c r="C302" s="2">
        <f t="shared" si="52"/>
        <v>2021</v>
      </c>
      <c r="D302">
        <v>529</v>
      </c>
      <c r="E302" s="59">
        <v>44448</v>
      </c>
      <c r="F302" t="s">
        <v>57</v>
      </c>
      <c r="G302" t="s">
        <v>13</v>
      </c>
      <c r="H302" s="58">
        <v>4.1666666666666664E-2</v>
      </c>
      <c r="I302">
        <v>1</v>
      </c>
      <c r="J302">
        <v>24</v>
      </c>
      <c r="K302">
        <v>0</v>
      </c>
      <c r="L302" s="58">
        <v>0</v>
      </c>
      <c r="M302">
        <v>0</v>
      </c>
      <c r="N302" s="58">
        <v>0</v>
      </c>
      <c r="O302">
        <v>0</v>
      </c>
      <c r="P302">
        <v>0</v>
      </c>
      <c r="Q302" s="58">
        <v>0</v>
      </c>
      <c r="R302">
        <v>0</v>
      </c>
      <c r="S302">
        <v>0</v>
      </c>
      <c r="T302">
        <v>0</v>
      </c>
      <c r="U302" s="16">
        <f t="shared" si="53"/>
        <v>4.1666666666666664E-2</v>
      </c>
      <c r="V302" s="17">
        <f t="shared" si="54"/>
        <v>59.999999999999993</v>
      </c>
      <c r="W302" s="18">
        <f t="shared" si="55"/>
        <v>1.736111111111111E-3</v>
      </c>
      <c r="X302" s="19">
        <f t="shared" si="56"/>
        <v>2.4999999999999996</v>
      </c>
      <c r="Y302" s="20">
        <f t="shared" si="57"/>
        <v>0</v>
      </c>
      <c r="Z302" s="18">
        <v>3.4722222222222224E-4</v>
      </c>
      <c r="AA302" s="18">
        <v>3.4722222222222224E-4</v>
      </c>
      <c r="AB302" s="18">
        <v>1.0416666666666667E-3</v>
      </c>
      <c r="AD302" s="18">
        <v>1.3888888888888889E-3</v>
      </c>
      <c r="AE302" s="18">
        <v>4.1666666666666669E-4</v>
      </c>
      <c r="AF302" s="18">
        <v>4.1666666666666669E-4</v>
      </c>
      <c r="AG302" s="18">
        <v>2.4305555555555556E-3</v>
      </c>
      <c r="AH302" s="18">
        <v>1.6203703703703703E-3</v>
      </c>
      <c r="AI302" s="18">
        <v>1.6203703703703703E-3</v>
      </c>
      <c r="AJ302" s="18">
        <v>5.5555555555555556E-4</v>
      </c>
      <c r="AK302" s="18">
        <v>5.5555555555555556E-4</v>
      </c>
      <c r="AL302" s="18">
        <v>5.5555555555555556E-4</v>
      </c>
      <c r="AM302" s="18">
        <v>5.5555555555555556E-4</v>
      </c>
      <c r="AN302" s="18"/>
      <c r="AO302" s="18"/>
      <c r="AP302" s="18"/>
      <c r="AQ302" s="18">
        <v>2.0833333333333333E-3</v>
      </c>
      <c r="AR302" s="18"/>
      <c r="AS302" s="18">
        <v>2.0833333333333333E-3</v>
      </c>
      <c r="AT302" s="18">
        <v>3.472222222222222E-3</v>
      </c>
      <c r="AU302" s="18">
        <v>3.472222222222222E-3</v>
      </c>
      <c r="AV302" s="18">
        <v>3.472222222222222E-3</v>
      </c>
      <c r="AW302" s="18">
        <v>3.472222222222222E-3</v>
      </c>
      <c r="AX302" s="18">
        <v>3.472222222222222E-3</v>
      </c>
      <c r="AY302" s="18"/>
      <c r="AZ302" s="18">
        <v>4.6296296296296293E-4</v>
      </c>
      <c r="BA302" s="18">
        <v>3.4722222222222224E-4</v>
      </c>
      <c r="BB302" s="18"/>
      <c r="BC302" s="18"/>
      <c r="BD302" s="18"/>
      <c r="BE302" s="18">
        <v>3.4722222222222224E-4</v>
      </c>
      <c r="BF302" s="18">
        <v>6.9444444444444447E-4</v>
      </c>
      <c r="BG302" s="18">
        <v>6.9444444444444447E-4</v>
      </c>
      <c r="BH302" s="18">
        <v>6.9444444444444447E-4</v>
      </c>
      <c r="BI302" s="18">
        <v>6.9444444444444447E-4</v>
      </c>
      <c r="BJ302" s="18">
        <v>1.3888888888888889E-3</v>
      </c>
      <c r="BK302" s="18">
        <v>1.3888888888888889E-3</v>
      </c>
      <c r="BL302" s="18">
        <v>1.3888888888888889E-3</v>
      </c>
      <c r="BM302" s="18">
        <v>1.3888888888888889E-3</v>
      </c>
      <c r="BN302" s="18">
        <v>1.3888888888888889E-3</v>
      </c>
      <c r="BO302" s="18">
        <v>1.3888888888888889E-3</v>
      </c>
      <c r="BP302" s="18">
        <v>1.3888888888888889E-3</v>
      </c>
      <c r="BQ302" s="18">
        <f t="shared" si="58"/>
        <v>1.736111111111111E-3</v>
      </c>
      <c r="BR302" s="18">
        <f t="shared" si="59"/>
        <v>1.736111111111111E-3</v>
      </c>
    </row>
    <row r="303" spans="1:70" x14ac:dyDescent="0.25">
      <c r="A303" s="1">
        <f t="shared" si="50"/>
        <v>36</v>
      </c>
      <c r="B303" s="2">
        <f t="shared" si="51"/>
        <v>9</v>
      </c>
      <c r="C303" s="2">
        <f t="shared" si="52"/>
        <v>2021</v>
      </c>
      <c r="D303">
        <v>12561</v>
      </c>
      <c r="E303" s="59">
        <v>44448</v>
      </c>
      <c r="F303" t="s">
        <v>57</v>
      </c>
      <c r="G303" t="s">
        <v>13</v>
      </c>
      <c r="H303" s="58">
        <v>0.16666666666666666</v>
      </c>
      <c r="I303">
        <v>4</v>
      </c>
      <c r="J303">
        <v>136</v>
      </c>
      <c r="K303">
        <v>0</v>
      </c>
      <c r="L303" s="58">
        <v>0</v>
      </c>
      <c r="M303">
        <v>0</v>
      </c>
      <c r="N303" s="58">
        <v>0</v>
      </c>
      <c r="O303">
        <v>30</v>
      </c>
      <c r="P303">
        <v>0</v>
      </c>
      <c r="Q303" s="58">
        <v>0</v>
      </c>
      <c r="R303">
        <v>0</v>
      </c>
      <c r="S303">
        <v>0</v>
      </c>
      <c r="T303">
        <v>0</v>
      </c>
      <c r="U303" s="16">
        <f t="shared" si="53"/>
        <v>0.16666666666666666</v>
      </c>
      <c r="V303" s="17">
        <f t="shared" si="54"/>
        <v>239.99999999999997</v>
      </c>
      <c r="W303" s="18">
        <f t="shared" si="55"/>
        <v>1.2254901960784314E-3</v>
      </c>
      <c r="X303" s="19">
        <f t="shared" si="56"/>
        <v>1.7647058823529409</v>
      </c>
      <c r="Y303" s="20">
        <f t="shared" si="57"/>
        <v>22.058823529411764</v>
      </c>
      <c r="Z303" s="18">
        <v>3.4722222222222224E-4</v>
      </c>
      <c r="AA303" s="18">
        <v>3.4722222222222224E-4</v>
      </c>
      <c r="AB303" s="18">
        <v>1.0416666666666667E-3</v>
      </c>
      <c r="AD303" s="18">
        <v>1.3888888888888889E-3</v>
      </c>
      <c r="AE303" s="18">
        <v>4.1666666666666669E-4</v>
      </c>
      <c r="AF303" s="18">
        <v>4.1666666666666669E-4</v>
      </c>
      <c r="AG303" s="18">
        <v>2.4305555555555556E-3</v>
      </c>
      <c r="AH303" s="18">
        <v>1.6203703703703703E-3</v>
      </c>
      <c r="AI303" s="18">
        <v>1.6203703703703703E-3</v>
      </c>
      <c r="AJ303" s="18">
        <v>5.5555555555555556E-4</v>
      </c>
      <c r="AK303" s="18">
        <v>5.5555555555555556E-4</v>
      </c>
      <c r="AL303" s="18">
        <v>5.5555555555555556E-4</v>
      </c>
      <c r="AM303" s="18">
        <v>5.5555555555555556E-4</v>
      </c>
      <c r="AN303" s="18"/>
      <c r="AO303" s="18"/>
      <c r="AP303" s="18"/>
      <c r="AQ303" s="18">
        <v>2.0833333333333333E-3</v>
      </c>
      <c r="AR303" s="18"/>
      <c r="AS303" s="18">
        <v>2.0833333333333333E-3</v>
      </c>
      <c r="AT303" s="18">
        <v>3.472222222222222E-3</v>
      </c>
      <c r="AU303" s="18">
        <v>3.472222222222222E-3</v>
      </c>
      <c r="AV303" s="18">
        <v>3.472222222222222E-3</v>
      </c>
      <c r="AW303" s="18">
        <v>3.472222222222222E-3</v>
      </c>
      <c r="AX303" s="18">
        <v>3.472222222222222E-3</v>
      </c>
      <c r="AY303" s="18"/>
      <c r="AZ303" s="18">
        <v>4.6296296296296293E-4</v>
      </c>
      <c r="BA303" s="18">
        <v>3.4722222222222224E-4</v>
      </c>
      <c r="BB303" s="18"/>
      <c r="BC303" s="18"/>
      <c r="BD303" s="18"/>
      <c r="BE303" s="18">
        <v>3.4722222222222224E-4</v>
      </c>
      <c r="BF303" s="18">
        <v>6.9444444444444447E-4</v>
      </c>
      <c r="BG303" s="18">
        <v>6.9444444444444447E-4</v>
      </c>
      <c r="BH303" s="18">
        <v>6.9444444444444447E-4</v>
      </c>
      <c r="BI303" s="18">
        <v>6.9444444444444447E-4</v>
      </c>
      <c r="BJ303" s="18">
        <v>1.3888888888888889E-3</v>
      </c>
      <c r="BK303" s="18">
        <v>1.3888888888888889E-3</v>
      </c>
      <c r="BL303" s="18">
        <v>1.3888888888888889E-3</v>
      </c>
      <c r="BM303" s="18">
        <v>1.3888888888888889E-3</v>
      </c>
      <c r="BN303" s="18">
        <v>1.3888888888888889E-3</v>
      </c>
      <c r="BO303" s="18">
        <v>1.3888888888888889E-3</v>
      </c>
      <c r="BP303" s="18">
        <v>1.3888888888888889E-3</v>
      </c>
      <c r="BQ303" s="18">
        <f t="shared" si="58"/>
        <v>1.2254901960784314E-3</v>
      </c>
      <c r="BR303" s="18">
        <f t="shared" si="59"/>
        <v>1.2254901960784314E-3</v>
      </c>
    </row>
    <row r="304" spans="1:70" x14ac:dyDescent="0.25">
      <c r="A304" s="1">
        <f t="shared" si="50"/>
        <v>36</v>
      </c>
      <c r="B304" s="2">
        <f t="shared" si="51"/>
        <v>9</v>
      </c>
      <c r="C304" s="2">
        <f t="shared" si="52"/>
        <v>2021</v>
      </c>
      <c r="D304">
        <v>1146</v>
      </c>
      <c r="E304" s="59">
        <v>44448</v>
      </c>
      <c r="F304" t="s">
        <v>79</v>
      </c>
      <c r="G304" t="s">
        <v>13</v>
      </c>
      <c r="H304" s="58">
        <v>4.1666666666666664E-2</v>
      </c>
      <c r="I304">
        <v>1</v>
      </c>
      <c r="J304">
        <v>38</v>
      </c>
      <c r="K304">
        <v>0</v>
      </c>
      <c r="L304" s="58">
        <v>0</v>
      </c>
      <c r="M304">
        <v>0</v>
      </c>
      <c r="N304" s="58">
        <v>0</v>
      </c>
      <c r="O304">
        <v>0</v>
      </c>
      <c r="P304">
        <v>0</v>
      </c>
      <c r="Q304" s="58">
        <v>0</v>
      </c>
      <c r="R304">
        <v>0</v>
      </c>
      <c r="S304">
        <v>0</v>
      </c>
      <c r="T304">
        <v>0</v>
      </c>
      <c r="U304" s="16">
        <f t="shared" si="53"/>
        <v>4.1666666666666664E-2</v>
      </c>
      <c r="V304" s="17">
        <f t="shared" si="54"/>
        <v>59.999999999999993</v>
      </c>
      <c r="W304" s="18">
        <f t="shared" si="55"/>
        <v>1.0964912280701754E-3</v>
      </c>
      <c r="X304" s="19">
        <f t="shared" si="56"/>
        <v>1.5789473684210524</v>
      </c>
      <c r="Y304" s="20">
        <f t="shared" si="57"/>
        <v>0</v>
      </c>
      <c r="Z304" s="18">
        <v>3.4722222222222224E-4</v>
      </c>
      <c r="AA304" s="18">
        <v>3.4722222222222224E-4</v>
      </c>
      <c r="AB304" s="18">
        <v>1.0416666666666667E-3</v>
      </c>
      <c r="AD304" s="18">
        <v>1.3888888888888889E-3</v>
      </c>
      <c r="AE304" s="18">
        <v>4.1666666666666669E-4</v>
      </c>
      <c r="AF304" s="18">
        <v>4.1666666666666669E-4</v>
      </c>
      <c r="AG304" s="18">
        <v>2.4305555555555556E-3</v>
      </c>
      <c r="AH304" s="18">
        <v>1.6203703703703703E-3</v>
      </c>
      <c r="AI304" s="18">
        <v>1.6203703703703703E-3</v>
      </c>
      <c r="AJ304" s="18">
        <v>5.5555555555555556E-4</v>
      </c>
      <c r="AK304" s="18">
        <v>5.5555555555555556E-4</v>
      </c>
      <c r="AL304" s="18">
        <v>5.5555555555555556E-4</v>
      </c>
      <c r="AM304" s="18">
        <v>5.5555555555555556E-4</v>
      </c>
      <c r="AN304" s="18"/>
      <c r="AO304" s="18"/>
      <c r="AP304" s="18"/>
      <c r="AQ304" s="18">
        <v>2.0833333333333333E-3</v>
      </c>
      <c r="AR304" s="18"/>
      <c r="AS304" s="18">
        <v>2.0833333333333333E-3</v>
      </c>
      <c r="AT304" s="18">
        <v>3.472222222222222E-3</v>
      </c>
      <c r="AU304" s="18">
        <v>3.472222222222222E-3</v>
      </c>
      <c r="AV304" s="18">
        <v>3.472222222222222E-3</v>
      </c>
      <c r="AW304" s="18">
        <v>3.472222222222222E-3</v>
      </c>
      <c r="AX304" s="18">
        <v>3.472222222222222E-3</v>
      </c>
      <c r="AY304" s="18"/>
      <c r="AZ304" s="18">
        <v>4.6296296296296293E-4</v>
      </c>
      <c r="BA304" s="18">
        <v>3.4722222222222224E-4</v>
      </c>
      <c r="BB304" s="18"/>
      <c r="BC304" s="18"/>
      <c r="BD304" s="18"/>
      <c r="BE304" s="18">
        <v>3.4722222222222224E-4</v>
      </c>
      <c r="BF304" s="18">
        <v>6.9444444444444447E-4</v>
      </c>
      <c r="BG304" s="18">
        <v>6.9444444444444447E-4</v>
      </c>
      <c r="BH304" s="18">
        <v>6.9444444444444447E-4</v>
      </c>
      <c r="BI304" s="18">
        <v>6.9444444444444447E-4</v>
      </c>
      <c r="BJ304" s="18">
        <v>1.3888888888888889E-3</v>
      </c>
      <c r="BK304" s="18">
        <v>1.3888888888888889E-3</v>
      </c>
      <c r="BL304" s="18">
        <v>1.3888888888888889E-3</v>
      </c>
      <c r="BM304" s="18">
        <v>1.3888888888888889E-3</v>
      </c>
      <c r="BN304" s="18">
        <v>1.3888888888888889E-3</v>
      </c>
      <c r="BO304" s="18">
        <v>1.3888888888888889E-3</v>
      </c>
      <c r="BP304" s="18">
        <v>1.3888888888888889E-3</v>
      </c>
      <c r="BQ304" s="18">
        <f t="shared" si="58"/>
        <v>1.0964912280701754E-3</v>
      </c>
      <c r="BR304" s="18">
        <f t="shared" si="59"/>
        <v>1.0964912280701754E-3</v>
      </c>
    </row>
    <row r="305" spans="1:70" x14ac:dyDescent="0.25">
      <c r="A305" s="1">
        <f t="shared" si="50"/>
        <v>36</v>
      </c>
      <c r="B305" s="2">
        <f t="shared" si="51"/>
        <v>9</v>
      </c>
      <c r="C305" s="2">
        <f t="shared" si="52"/>
        <v>2021</v>
      </c>
      <c r="D305">
        <v>876</v>
      </c>
      <c r="E305" s="59">
        <v>44448</v>
      </c>
      <c r="F305" t="s">
        <v>72</v>
      </c>
      <c r="G305" t="s">
        <v>13</v>
      </c>
      <c r="H305" s="58">
        <v>2.4305555555555556E-2</v>
      </c>
      <c r="I305">
        <v>0.57999999999999996</v>
      </c>
      <c r="J305">
        <v>194</v>
      </c>
      <c r="K305">
        <v>0</v>
      </c>
      <c r="L305" s="58">
        <v>0</v>
      </c>
      <c r="M305">
        <v>0</v>
      </c>
      <c r="N305" s="58">
        <v>0</v>
      </c>
      <c r="O305">
        <v>8</v>
      </c>
      <c r="P305">
        <v>0</v>
      </c>
      <c r="Q305" s="58">
        <v>0</v>
      </c>
      <c r="R305">
        <v>0</v>
      </c>
      <c r="S305">
        <v>0</v>
      </c>
      <c r="T305">
        <v>0</v>
      </c>
      <c r="U305" s="16">
        <f t="shared" si="53"/>
        <v>2.4305555555555556E-2</v>
      </c>
      <c r="V305" s="17">
        <f t="shared" si="54"/>
        <v>35</v>
      </c>
      <c r="W305" s="18">
        <f t="shared" si="55"/>
        <v>1.2528636884306986E-4</v>
      </c>
      <c r="X305" s="19">
        <f t="shared" si="56"/>
        <v>0.18041237113402062</v>
      </c>
      <c r="Y305" s="20">
        <f t="shared" si="57"/>
        <v>4.1237113402061851</v>
      </c>
      <c r="Z305" s="18">
        <v>3.4722222222222224E-4</v>
      </c>
      <c r="AA305" s="18">
        <v>3.4722222222222224E-4</v>
      </c>
      <c r="AB305" s="18">
        <v>1.0416666666666667E-3</v>
      </c>
      <c r="AD305" s="18">
        <v>1.3888888888888889E-3</v>
      </c>
      <c r="AE305" s="18">
        <v>4.1666666666666669E-4</v>
      </c>
      <c r="AF305" s="18">
        <v>4.1666666666666669E-4</v>
      </c>
      <c r="AG305" s="18">
        <v>2.4305555555555556E-3</v>
      </c>
      <c r="AH305" s="18">
        <v>1.6203703703703703E-3</v>
      </c>
      <c r="AI305" s="18">
        <v>1.6203703703703703E-3</v>
      </c>
      <c r="AJ305" s="18">
        <v>5.5555555555555556E-4</v>
      </c>
      <c r="AK305" s="18">
        <v>5.5555555555555556E-4</v>
      </c>
      <c r="AL305" s="18">
        <v>5.5555555555555556E-4</v>
      </c>
      <c r="AM305" s="18">
        <v>5.5555555555555556E-4</v>
      </c>
      <c r="AN305" s="18"/>
      <c r="AO305" s="18"/>
      <c r="AP305" s="18"/>
      <c r="AQ305" s="18">
        <v>2.0833333333333333E-3</v>
      </c>
      <c r="AR305" s="18"/>
      <c r="AS305" s="18">
        <v>2.0833333333333333E-3</v>
      </c>
      <c r="AT305" s="18">
        <v>3.472222222222222E-3</v>
      </c>
      <c r="AU305" s="18">
        <v>3.472222222222222E-3</v>
      </c>
      <c r="AV305" s="18">
        <v>3.472222222222222E-3</v>
      </c>
      <c r="AW305" s="18">
        <v>3.472222222222222E-3</v>
      </c>
      <c r="AX305" s="18">
        <v>3.472222222222222E-3</v>
      </c>
      <c r="AY305" s="18"/>
      <c r="AZ305" s="18">
        <v>4.6296296296296293E-4</v>
      </c>
      <c r="BA305" s="18">
        <v>3.4722222222222224E-4</v>
      </c>
      <c r="BB305" s="18"/>
      <c r="BC305" s="18"/>
      <c r="BD305" s="18"/>
      <c r="BE305" s="18">
        <v>3.4722222222222224E-4</v>
      </c>
      <c r="BF305" s="18">
        <v>6.9444444444444447E-4</v>
      </c>
      <c r="BG305" s="18">
        <v>6.9444444444444447E-4</v>
      </c>
      <c r="BH305" s="18">
        <v>6.9444444444444447E-4</v>
      </c>
      <c r="BI305" s="18">
        <v>6.9444444444444447E-4</v>
      </c>
      <c r="BJ305" s="18">
        <v>1.3888888888888889E-3</v>
      </c>
      <c r="BK305" s="18">
        <v>1.3888888888888889E-3</v>
      </c>
      <c r="BL305" s="18">
        <v>1.3888888888888889E-3</v>
      </c>
      <c r="BM305" s="18">
        <v>1.3888888888888889E-3</v>
      </c>
      <c r="BN305" s="18">
        <v>1.3888888888888889E-3</v>
      </c>
      <c r="BO305" s="18">
        <v>1.3888888888888889E-3</v>
      </c>
      <c r="BP305" s="18">
        <v>1.3888888888888889E-3</v>
      </c>
      <c r="BQ305" s="18">
        <f t="shared" si="58"/>
        <v>1.2528636884306986E-4</v>
      </c>
      <c r="BR305" s="18">
        <f t="shared" si="59"/>
        <v>1.2528636884306986E-4</v>
      </c>
    </row>
    <row r="306" spans="1:70" x14ac:dyDescent="0.25">
      <c r="A306" s="1">
        <f t="shared" si="50"/>
        <v>36</v>
      </c>
      <c r="B306" s="2">
        <f t="shared" si="51"/>
        <v>9</v>
      </c>
      <c r="C306" s="2">
        <f t="shared" si="52"/>
        <v>2021</v>
      </c>
      <c r="D306">
        <v>1146</v>
      </c>
      <c r="E306" s="59">
        <v>44448</v>
      </c>
      <c r="F306" t="s">
        <v>52</v>
      </c>
      <c r="G306" t="s">
        <v>13</v>
      </c>
      <c r="H306" s="58">
        <v>0.29166666666666669</v>
      </c>
      <c r="I306">
        <v>7</v>
      </c>
      <c r="J306">
        <v>125</v>
      </c>
      <c r="K306">
        <v>0</v>
      </c>
      <c r="L306" s="58">
        <v>0</v>
      </c>
      <c r="M306">
        <v>0</v>
      </c>
      <c r="N306" s="58">
        <v>0</v>
      </c>
      <c r="O306">
        <v>13</v>
      </c>
      <c r="P306">
        <v>3</v>
      </c>
      <c r="Q306" s="58">
        <v>0.125</v>
      </c>
      <c r="R306">
        <v>0</v>
      </c>
      <c r="S306">
        <v>0</v>
      </c>
      <c r="T306">
        <v>0</v>
      </c>
      <c r="U306" s="16">
        <f t="shared" si="53"/>
        <v>0.16666666666666669</v>
      </c>
      <c r="V306" s="17">
        <f t="shared" si="54"/>
        <v>240.00000000000003</v>
      </c>
      <c r="W306" s="18">
        <f t="shared" si="55"/>
        <v>1.3333333333333335E-3</v>
      </c>
      <c r="X306" s="19">
        <f t="shared" si="56"/>
        <v>1.9200000000000002</v>
      </c>
      <c r="Y306" s="20">
        <f t="shared" si="57"/>
        <v>10.4</v>
      </c>
      <c r="Z306" s="18">
        <v>3.4722222222222224E-4</v>
      </c>
      <c r="AA306" s="18">
        <v>3.4722222222222224E-4</v>
      </c>
      <c r="AB306" s="18">
        <v>1.0416666666666667E-3</v>
      </c>
      <c r="AD306" s="18">
        <v>1.3888888888888889E-3</v>
      </c>
      <c r="AE306" s="18">
        <v>4.1666666666666669E-4</v>
      </c>
      <c r="AF306" s="18">
        <v>4.1666666666666669E-4</v>
      </c>
      <c r="AG306" s="18">
        <v>2.4305555555555556E-3</v>
      </c>
      <c r="AH306" s="18">
        <v>1.6203703703703703E-3</v>
      </c>
      <c r="AI306" s="18">
        <v>1.6203703703703703E-3</v>
      </c>
      <c r="AJ306" s="18">
        <v>5.5555555555555556E-4</v>
      </c>
      <c r="AK306" s="18">
        <v>5.5555555555555556E-4</v>
      </c>
      <c r="AL306" s="18">
        <v>5.5555555555555556E-4</v>
      </c>
      <c r="AM306" s="18">
        <v>5.5555555555555556E-4</v>
      </c>
      <c r="AN306" s="18"/>
      <c r="AO306" s="18"/>
      <c r="AP306" s="18"/>
      <c r="AQ306" s="18">
        <v>2.0833333333333333E-3</v>
      </c>
      <c r="AR306" s="18"/>
      <c r="AS306" s="18">
        <v>2.0833333333333333E-3</v>
      </c>
      <c r="AT306" s="18">
        <v>3.472222222222222E-3</v>
      </c>
      <c r="AU306" s="18">
        <v>3.472222222222222E-3</v>
      </c>
      <c r="AV306" s="18">
        <v>3.472222222222222E-3</v>
      </c>
      <c r="AW306" s="18">
        <v>3.472222222222222E-3</v>
      </c>
      <c r="AX306" s="18">
        <v>3.472222222222222E-3</v>
      </c>
      <c r="AY306" s="18"/>
      <c r="AZ306" s="18">
        <v>4.6296296296296293E-4</v>
      </c>
      <c r="BA306" s="18">
        <v>3.4722222222222224E-4</v>
      </c>
      <c r="BB306" s="18"/>
      <c r="BC306" s="18"/>
      <c r="BD306" s="18"/>
      <c r="BE306" s="18">
        <v>3.4722222222222224E-4</v>
      </c>
      <c r="BF306" s="18">
        <v>6.9444444444444447E-4</v>
      </c>
      <c r="BG306" s="18">
        <v>6.9444444444444447E-4</v>
      </c>
      <c r="BH306" s="18">
        <v>6.9444444444444447E-4</v>
      </c>
      <c r="BI306" s="18">
        <v>6.9444444444444447E-4</v>
      </c>
      <c r="BJ306" s="18">
        <v>1.3888888888888889E-3</v>
      </c>
      <c r="BK306" s="18">
        <v>1.3888888888888889E-3</v>
      </c>
      <c r="BL306" s="18">
        <v>1.3888888888888889E-3</v>
      </c>
      <c r="BM306" s="18">
        <v>1.3888888888888889E-3</v>
      </c>
      <c r="BN306" s="18">
        <v>1.3888888888888889E-3</v>
      </c>
      <c r="BO306" s="18">
        <v>1.3888888888888889E-3</v>
      </c>
      <c r="BP306" s="18">
        <v>1.3888888888888889E-3</v>
      </c>
      <c r="BQ306" s="18">
        <f t="shared" si="58"/>
        <v>1.3333333333333335E-3</v>
      </c>
      <c r="BR306" s="18">
        <f t="shared" si="59"/>
        <v>1.3333333333333335E-3</v>
      </c>
    </row>
    <row r="307" spans="1:70" x14ac:dyDescent="0.25">
      <c r="A307" s="1">
        <f t="shared" si="50"/>
        <v>36</v>
      </c>
      <c r="B307" s="2">
        <f t="shared" si="51"/>
        <v>9</v>
      </c>
      <c r="C307" s="2">
        <f t="shared" si="52"/>
        <v>2021</v>
      </c>
      <c r="D307">
        <v>12529</v>
      </c>
      <c r="E307" s="59">
        <v>44448</v>
      </c>
      <c r="F307" t="s">
        <v>52</v>
      </c>
      <c r="G307" t="s">
        <v>13</v>
      </c>
      <c r="H307" s="58">
        <v>0.33333333333333331</v>
      </c>
      <c r="I307">
        <v>8</v>
      </c>
      <c r="J307">
        <v>48</v>
      </c>
      <c r="K307">
        <v>0</v>
      </c>
      <c r="L307" s="58">
        <v>0</v>
      </c>
      <c r="M307">
        <v>0</v>
      </c>
      <c r="N307" s="58">
        <v>0</v>
      </c>
      <c r="O307">
        <v>5</v>
      </c>
      <c r="P307">
        <v>0</v>
      </c>
      <c r="Q307" s="58">
        <v>0</v>
      </c>
      <c r="R307">
        <v>0</v>
      </c>
      <c r="S307">
        <v>0</v>
      </c>
      <c r="T307">
        <v>0</v>
      </c>
      <c r="U307" s="16">
        <f t="shared" si="53"/>
        <v>0.33333333333333331</v>
      </c>
      <c r="V307" s="17">
        <f t="shared" si="54"/>
        <v>479.99999999999994</v>
      </c>
      <c r="W307" s="18">
        <f t="shared" si="55"/>
        <v>6.9444444444444441E-3</v>
      </c>
      <c r="X307" s="19">
        <f t="shared" si="56"/>
        <v>9.9999999999999982</v>
      </c>
      <c r="Y307" s="20">
        <f t="shared" si="57"/>
        <v>10.416666666666666</v>
      </c>
      <c r="Z307" s="18">
        <v>3.4722222222222224E-4</v>
      </c>
      <c r="AA307" s="18">
        <v>3.4722222222222224E-4</v>
      </c>
      <c r="AB307" s="18">
        <v>1.0416666666666667E-3</v>
      </c>
      <c r="AD307" s="18">
        <v>1.3888888888888889E-3</v>
      </c>
      <c r="AE307" s="18">
        <v>4.1666666666666669E-4</v>
      </c>
      <c r="AF307" s="18">
        <v>4.1666666666666669E-4</v>
      </c>
      <c r="AG307" s="18">
        <v>2.4305555555555556E-3</v>
      </c>
      <c r="AH307" s="18">
        <v>1.6203703703703703E-3</v>
      </c>
      <c r="AI307" s="18">
        <v>1.6203703703703703E-3</v>
      </c>
      <c r="AJ307" s="18">
        <v>5.5555555555555556E-4</v>
      </c>
      <c r="AK307" s="18">
        <v>5.5555555555555556E-4</v>
      </c>
      <c r="AL307" s="18">
        <v>5.5555555555555556E-4</v>
      </c>
      <c r="AM307" s="18">
        <v>5.5555555555555556E-4</v>
      </c>
      <c r="AN307" s="18"/>
      <c r="AO307" s="18"/>
      <c r="AP307" s="18"/>
      <c r="AQ307" s="18">
        <v>2.0833333333333333E-3</v>
      </c>
      <c r="AR307" s="18"/>
      <c r="AS307" s="18">
        <v>2.0833333333333333E-3</v>
      </c>
      <c r="AT307" s="18">
        <v>3.472222222222222E-3</v>
      </c>
      <c r="AU307" s="18">
        <v>3.472222222222222E-3</v>
      </c>
      <c r="AV307" s="18">
        <v>3.472222222222222E-3</v>
      </c>
      <c r="AW307" s="18">
        <v>3.472222222222222E-3</v>
      </c>
      <c r="AX307" s="18">
        <v>3.472222222222222E-3</v>
      </c>
      <c r="AY307" s="18"/>
      <c r="AZ307" s="18">
        <v>4.6296296296296293E-4</v>
      </c>
      <c r="BA307" s="18">
        <v>3.4722222222222224E-4</v>
      </c>
      <c r="BB307" s="18"/>
      <c r="BC307" s="18"/>
      <c r="BD307" s="18"/>
      <c r="BE307" s="18">
        <v>3.4722222222222224E-4</v>
      </c>
      <c r="BF307" s="18">
        <v>6.9444444444444447E-4</v>
      </c>
      <c r="BG307" s="18">
        <v>6.9444444444444447E-4</v>
      </c>
      <c r="BH307" s="18">
        <v>6.9444444444444447E-4</v>
      </c>
      <c r="BI307" s="18">
        <v>6.9444444444444447E-4</v>
      </c>
      <c r="BJ307" s="18">
        <v>1.3888888888888889E-3</v>
      </c>
      <c r="BK307" s="18">
        <v>1.3888888888888889E-3</v>
      </c>
      <c r="BL307" s="18">
        <v>1.3888888888888889E-3</v>
      </c>
      <c r="BM307" s="18">
        <v>1.3888888888888889E-3</v>
      </c>
      <c r="BN307" s="18">
        <v>1.3888888888888889E-3</v>
      </c>
      <c r="BO307" s="18">
        <v>1.3888888888888889E-3</v>
      </c>
      <c r="BP307" s="18">
        <v>1.3888888888888889E-3</v>
      </c>
      <c r="BQ307" s="18">
        <f t="shared" si="58"/>
        <v>6.9444444444444441E-3</v>
      </c>
      <c r="BR307" s="18">
        <f t="shared" si="59"/>
        <v>6.9444444444444441E-3</v>
      </c>
    </row>
    <row r="308" spans="1:70" x14ac:dyDescent="0.25">
      <c r="A308" s="1">
        <f t="shared" si="50"/>
        <v>36</v>
      </c>
      <c r="B308" s="2">
        <f t="shared" si="51"/>
        <v>9</v>
      </c>
      <c r="C308" s="2">
        <f t="shared" si="52"/>
        <v>2021</v>
      </c>
      <c r="D308">
        <v>1091</v>
      </c>
      <c r="E308" s="59">
        <v>44448</v>
      </c>
      <c r="F308" t="s">
        <v>59</v>
      </c>
      <c r="G308" t="s">
        <v>13</v>
      </c>
      <c r="H308" s="58">
        <v>0.33333333333333331</v>
      </c>
      <c r="I308">
        <v>8</v>
      </c>
      <c r="J308">
        <v>90</v>
      </c>
      <c r="K308">
        <v>0</v>
      </c>
      <c r="L308" s="58">
        <v>0</v>
      </c>
      <c r="M308">
        <v>0</v>
      </c>
      <c r="N308" s="58">
        <v>0</v>
      </c>
      <c r="O308">
        <v>3</v>
      </c>
      <c r="P308">
        <v>0</v>
      </c>
      <c r="Q308" s="58">
        <v>0</v>
      </c>
      <c r="R308">
        <v>0</v>
      </c>
      <c r="S308">
        <v>0</v>
      </c>
      <c r="T308">
        <v>0</v>
      </c>
      <c r="U308" s="16">
        <f t="shared" si="53"/>
        <v>0.33333333333333331</v>
      </c>
      <c r="V308" s="17">
        <f t="shared" si="54"/>
        <v>479.99999999999994</v>
      </c>
      <c r="W308" s="18">
        <f t="shared" si="55"/>
        <v>3.7037037037037034E-3</v>
      </c>
      <c r="X308" s="19">
        <f t="shared" si="56"/>
        <v>5.333333333333333</v>
      </c>
      <c r="Y308" s="20">
        <f t="shared" si="57"/>
        <v>3.3333333333333335</v>
      </c>
      <c r="Z308" s="18">
        <v>3.4722222222222224E-4</v>
      </c>
      <c r="AA308" s="18">
        <v>3.4722222222222224E-4</v>
      </c>
      <c r="AB308" s="18">
        <v>1.0416666666666667E-3</v>
      </c>
      <c r="AD308" s="18">
        <v>1.3888888888888889E-3</v>
      </c>
      <c r="AE308" s="18">
        <v>4.1666666666666669E-4</v>
      </c>
      <c r="AF308" s="18">
        <v>4.1666666666666669E-4</v>
      </c>
      <c r="AG308" s="18">
        <v>2.4305555555555556E-3</v>
      </c>
      <c r="AH308" s="18">
        <v>1.6203703703703703E-3</v>
      </c>
      <c r="AI308" s="18">
        <v>1.6203703703703703E-3</v>
      </c>
      <c r="AJ308" s="18">
        <v>5.5555555555555556E-4</v>
      </c>
      <c r="AK308" s="18">
        <v>5.5555555555555556E-4</v>
      </c>
      <c r="AL308" s="18">
        <v>5.5555555555555556E-4</v>
      </c>
      <c r="AM308" s="18">
        <v>5.5555555555555556E-4</v>
      </c>
      <c r="AN308" s="18"/>
      <c r="AO308" s="18"/>
      <c r="AP308" s="18"/>
      <c r="AQ308" s="18">
        <v>2.0833333333333333E-3</v>
      </c>
      <c r="AR308" s="18"/>
      <c r="AS308" s="18">
        <v>2.0833333333333333E-3</v>
      </c>
      <c r="AT308" s="18">
        <v>3.472222222222222E-3</v>
      </c>
      <c r="AU308" s="18">
        <v>3.472222222222222E-3</v>
      </c>
      <c r="AV308" s="18">
        <v>3.472222222222222E-3</v>
      </c>
      <c r="AW308" s="18">
        <v>3.472222222222222E-3</v>
      </c>
      <c r="AX308" s="18">
        <v>3.472222222222222E-3</v>
      </c>
      <c r="AY308" s="18"/>
      <c r="AZ308" s="18">
        <v>4.6296296296296293E-4</v>
      </c>
      <c r="BA308" s="18">
        <v>3.4722222222222224E-4</v>
      </c>
      <c r="BB308" s="18"/>
      <c r="BC308" s="18"/>
      <c r="BD308" s="18"/>
      <c r="BE308" s="18">
        <v>3.4722222222222224E-4</v>
      </c>
      <c r="BF308" s="18">
        <v>6.9444444444444447E-4</v>
      </c>
      <c r="BG308" s="18">
        <v>6.9444444444444447E-4</v>
      </c>
      <c r="BH308" s="18">
        <v>6.9444444444444447E-4</v>
      </c>
      <c r="BI308" s="18">
        <v>6.9444444444444447E-4</v>
      </c>
      <c r="BJ308" s="18">
        <v>1.3888888888888889E-3</v>
      </c>
      <c r="BK308" s="18">
        <v>1.3888888888888889E-3</v>
      </c>
      <c r="BL308" s="18">
        <v>1.3888888888888889E-3</v>
      </c>
      <c r="BM308" s="18">
        <v>1.3888888888888889E-3</v>
      </c>
      <c r="BN308" s="18">
        <v>1.3888888888888889E-3</v>
      </c>
      <c r="BO308" s="18">
        <v>1.3888888888888889E-3</v>
      </c>
      <c r="BP308" s="18">
        <v>1.3888888888888889E-3</v>
      </c>
      <c r="BQ308" s="18">
        <f t="shared" si="58"/>
        <v>3.7037037037037034E-3</v>
      </c>
      <c r="BR308" s="18">
        <f t="shared" si="59"/>
        <v>3.7037037037037034E-3</v>
      </c>
    </row>
    <row r="309" spans="1:70" x14ac:dyDescent="0.25">
      <c r="A309" s="1">
        <f t="shared" si="50"/>
        <v>36</v>
      </c>
      <c r="B309" s="2">
        <f t="shared" si="51"/>
        <v>9</v>
      </c>
      <c r="C309" s="2">
        <f t="shared" si="52"/>
        <v>2021</v>
      </c>
      <c r="D309">
        <v>529</v>
      </c>
      <c r="E309" s="59">
        <v>44448</v>
      </c>
      <c r="F309" t="s">
        <v>55</v>
      </c>
      <c r="G309" t="s">
        <v>13</v>
      </c>
      <c r="H309" s="58">
        <v>1.7361111111111112E-2</v>
      </c>
      <c r="I309">
        <v>0.42</v>
      </c>
      <c r="J309">
        <v>22</v>
      </c>
      <c r="K309">
        <v>0</v>
      </c>
      <c r="L309" s="58">
        <v>0</v>
      </c>
      <c r="M309">
        <v>0</v>
      </c>
      <c r="N309" s="58">
        <v>0</v>
      </c>
      <c r="O309">
        <v>0</v>
      </c>
      <c r="P309">
        <v>0</v>
      </c>
      <c r="Q309" s="58">
        <v>0</v>
      </c>
      <c r="R309">
        <v>0</v>
      </c>
      <c r="S309">
        <v>0</v>
      </c>
      <c r="T309">
        <v>0</v>
      </c>
      <c r="U309" s="16">
        <f t="shared" si="53"/>
        <v>1.7361111111111112E-2</v>
      </c>
      <c r="V309" s="17">
        <f t="shared" si="54"/>
        <v>25</v>
      </c>
      <c r="W309" s="18">
        <f t="shared" si="55"/>
        <v>7.8914141414141413E-4</v>
      </c>
      <c r="X309" s="19">
        <f t="shared" si="56"/>
        <v>1.1363636363636365</v>
      </c>
      <c r="Y309" s="20">
        <f t="shared" si="57"/>
        <v>0</v>
      </c>
      <c r="Z309" s="18">
        <v>3.4722222222222224E-4</v>
      </c>
      <c r="AA309" s="18">
        <v>3.4722222222222224E-4</v>
      </c>
      <c r="AB309" s="18">
        <v>1.0416666666666667E-3</v>
      </c>
      <c r="AD309" s="18">
        <v>1.3888888888888889E-3</v>
      </c>
      <c r="AE309" s="18">
        <v>4.1666666666666669E-4</v>
      </c>
      <c r="AF309" s="18">
        <v>4.1666666666666669E-4</v>
      </c>
      <c r="AG309" s="18">
        <v>2.4305555555555556E-3</v>
      </c>
      <c r="AH309" s="18">
        <v>1.6203703703703703E-3</v>
      </c>
      <c r="AI309" s="18">
        <v>1.6203703703703703E-3</v>
      </c>
      <c r="AJ309" s="18">
        <v>5.5555555555555556E-4</v>
      </c>
      <c r="AK309" s="18">
        <v>5.5555555555555556E-4</v>
      </c>
      <c r="AL309" s="18">
        <v>5.5555555555555556E-4</v>
      </c>
      <c r="AM309" s="18">
        <v>5.5555555555555556E-4</v>
      </c>
      <c r="AN309" s="18"/>
      <c r="AO309" s="18"/>
      <c r="AP309" s="18"/>
      <c r="AQ309" s="18">
        <v>2.0833333333333333E-3</v>
      </c>
      <c r="AR309" s="18"/>
      <c r="AS309" s="18">
        <v>2.0833333333333333E-3</v>
      </c>
      <c r="AT309" s="18">
        <v>3.472222222222222E-3</v>
      </c>
      <c r="AU309" s="18">
        <v>3.472222222222222E-3</v>
      </c>
      <c r="AV309" s="18">
        <v>3.472222222222222E-3</v>
      </c>
      <c r="AW309" s="18">
        <v>3.472222222222222E-3</v>
      </c>
      <c r="AX309" s="18">
        <v>3.472222222222222E-3</v>
      </c>
      <c r="AY309" s="18"/>
      <c r="AZ309" s="18">
        <v>4.6296296296296293E-4</v>
      </c>
      <c r="BA309" s="18">
        <v>3.4722222222222224E-4</v>
      </c>
      <c r="BB309" s="18"/>
      <c r="BC309" s="18"/>
      <c r="BD309" s="18"/>
      <c r="BE309" s="18">
        <v>3.4722222222222224E-4</v>
      </c>
      <c r="BF309" s="18">
        <v>6.9444444444444447E-4</v>
      </c>
      <c r="BG309" s="18">
        <v>6.9444444444444447E-4</v>
      </c>
      <c r="BH309" s="18">
        <v>6.9444444444444447E-4</v>
      </c>
      <c r="BI309" s="18">
        <v>6.9444444444444447E-4</v>
      </c>
      <c r="BJ309" s="18">
        <v>1.3888888888888889E-3</v>
      </c>
      <c r="BK309" s="18">
        <v>1.3888888888888889E-3</v>
      </c>
      <c r="BL309" s="18">
        <v>1.3888888888888889E-3</v>
      </c>
      <c r="BM309" s="18">
        <v>1.3888888888888889E-3</v>
      </c>
      <c r="BN309" s="18">
        <v>1.3888888888888889E-3</v>
      </c>
      <c r="BO309" s="18">
        <v>1.3888888888888889E-3</v>
      </c>
      <c r="BP309" s="18">
        <v>1.3888888888888889E-3</v>
      </c>
      <c r="BQ309" s="18">
        <f t="shared" si="58"/>
        <v>7.8914141414141413E-4</v>
      </c>
      <c r="BR309" s="18">
        <f t="shared" si="59"/>
        <v>7.8914141414141413E-4</v>
      </c>
    </row>
    <row r="310" spans="1:70" x14ac:dyDescent="0.25">
      <c r="A310" s="1">
        <f t="shared" si="50"/>
        <v>36</v>
      </c>
      <c r="B310" s="2">
        <f t="shared" si="51"/>
        <v>9</v>
      </c>
      <c r="C310" s="2">
        <f t="shared" si="52"/>
        <v>2021</v>
      </c>
      <c r="D310">
        <v>729</v>
      </c>
      <c r="E310" s="59">
        <v>44448</v>
      </c>
      <c r="F310" t="s">
        <v>53</v>
      </c>
      <c r="G310" t="s">
        <v>13</v>
      </c>
      <c r="H310" s="58">
        <v>0.3263888888888889</v>
      </c>
      <c r="I310">
        <v>7.83</v>
      </c>
      <c r="J310">
        <v>501</v>
      </c>
      <c r="K310">
        <v>0</v>
      </c>
      <c r="L310" s="58">
        <v>0</v>
      </c>
      <c r="M310">
        <v>0</v>
      </c>
      <c r="N310" s="58">
        <v>0</v>
      </c>
      <c r="O310">
        <v>7</v>
      </c>
      <c r="P310">
        <v>0</v>
      </c>
      <c r="Q310" s="58">
        <v>0</v>
      </c>
      <c r="R310">
        <v>0</v>
      </c>
      <c r="S310">
        <v>0</v>
      </c>
      <c r="T310">
        <v>0</v>
      </c>
      <c r="U310" s="16">
        <f t="shared" si="53"/>
        <v>0.3263888888888889</v>
      </c>
      <c r="V310" s="17">
        <f t="shared" si="54"/>
        <v>470</v>
      </c>
      <c r="W310" s="18">
        <f t="shared" si="55"/>
        <v>6.5147482812153476E-4</v>
      </c>
      <c r="X310" s="19">
        <f t="shared" si="56"/>
        <v>0.93812375249501001</v>
      </c>
      <c r="Y310" s="20">
        <f t="shared" si="57"/>
        <v>1.3972055888223553</v>
      </c>
      <c r="Z310" s="18">
        <v>3.4722222222222224E-4</v>
      </c>
      <c r="AA310" s="18">
        <v>3.4722222222222224E-4</v>
      </c>
      <c r="AB310" s="18">
        <v>1.0416666666666667E-3</v>
      </c>
      <c r="AD310" s="18">
        <v>1.3888888888888889E-3</v>
      </c>
      <c r="AE310" s="18">
        <v>4.1666666666666669E-4</v>
      </c>
      <c r="AF310" s="18">
        <v>4.1666666666666669E-4</v>
      </c>
      <c r="AG310" s="18">
        <v>2.4305555555555556E-3</v>
      </c>
      <c r="AH310" s="18">
        <v>1.6203703703703703E-3</v>
      </c>
      <c r="AI310" s="18">
        <v>1.6203703703703703E-3</v>
      </c>
      <c r="AJ310" s="18">
        <v>5.5555555555555556E-4</v>
      </c>
      <c r="AK310" s="18">
        <v>5.5555555555555556E-4</v>
      </c>
      <c r="AL310" s="18">
        <v>5.5555555555555556E-4</v>
      </c>
      <c r="AM310" s="18">
        <v>5.5555555555555556E-4</v>
      </c>
      <c r="AN310" s="18"/>
      <c r="AO310" s="18"/>
      <c r="AP310" s="18"/>
      <c r="AQ310" s="18">
        <v>2.0833333333333333E-3</v>
      </c>
      <c r="AR310" s="18"/>
      <c r="AS310" s="18">
        <v>2.0833333333333333E-3</v>
      </c>
      <c r="AT310" s="18">
        <v>3.472222222222222E-3</v>
      </c>
      <c r="AU310" s="18">
        <v>3.472222222222222E-3</v>
      </c>
      <c r="AV310" s="18">
        <v>3.472222222222222E-3</v>
      </c>
      <c r="AW310" s="18">
        <v>3.472222222222222E-3</v>
      </c>
      <c r="AX310" s="18">
        <v>3.472222222222222E-3</v>
      </c>
      <c r="AY310" s="18"/>
      <c r="AZ310" s="18">
        <v>4.6296296296296293E-4</v>
      </c>
      <c r="BA310" s="18">
        <v>3.4722222222222224E-4</v>
      </c>
      <c r="BB310" s="18"/>
      <c r="BC310" s="18"/>
      <c r="BD310" s="18"/>
      <c r="BE310" s="18">
        <v>3.4722222222222224E-4</v>
      </c>
      <c r="BF310" s="18">
        <v>6.9444444444444447E-4</v>
      </c>
      <c r="BG310" s="18">
        <v>6.9444444444444447E-4</v>
      </c>
      <c r="BH310" s="18">
        <v>6.9444444444444447E-4</v>
      </c>
      <c r="BI310" s="18">
        <v>6.9444444444444447E-4</v>
      </c>
      <c r="BJ310" s="18">
        <v>1.3888888888888889E-3</v>
      </c>
      <c r="BK310" s="18">
        <v>1.3888888888888889E-3</v>
      </c>
      <c r="BL310" s="18">
        <v>1.3888888888888889E-3</v>
      </c>
      <c r="BM310" s="18">
        <v>1.3888888888888889E-3</v>
      </c>
      <c r="BN310" s="18">
        <v>1.3888888888888889E-3</v>
      </c>
      <c r="BO310" s="18">
        <v>1.3888888888888889E-3</v>
      </c>
      <c r="BP310" s="18">
        <v>1.3888888888888889E-3</v>
      </c>
      <c r="BQ310" s="18">
        <f t="shared" si="58"/>
        <v>6.5147482812153476E-4</v>
      </c>
      <c r="BR310" s="18">
        <f t="shared" si="59"/>
        <v>6.5147482812153476E-4</v>
      </c>
    </row>
    <row r="311" spans="1:70" x14ac:dyDescent="0.25">
      <c r="A311" s="1">
        <f t="shared" si="50"/>
        <v>36</v>
      </c>
      <c r="B311" s="2">
        <f t="shared" si="51"/>
        <v>9</v>
      </c>
      <c r="C311" s="2">
        <f t="shared" si="52"/>
        <v>2021</v>
      </c>
      <c r="D311">
        <v>529</v>
      </c>
      <c r="E311" s="59">
        <v>44448</v>
      </c>
      <c r="F311" t="s">
        <v>70</v>
      </c>
      <c r="G311" t="s">
        <v>13</v>
      </c>
      <c r="H311" s="58">
        <v>0.21180555555555555</v>
      </c>
      <c r="I311">
        <v>5.08</v>
      </c>
      <c r="J311">
        <v>85</v>
      </c>
      <c r="K311">
        <v>0</v>
      </c>
      <c r="L311" s="58">
        <v>0</v>
      </c>
      <c r="M311">
        <v>0</v>
      </c>
      <c r="N311" s="58">
        <v>0</v>
      </c>
      <c r="O311">
        <v>1</v>
      </c>
      <c r="P311">
        <v>0</v>
      </c>
      <c r="Q311" s="58">
        <v>0</v>
      </c>
      <c r="R311">
        <v>0</v>
      </c>
      <c r="S311">
        <v>0</v>
      </c>
      <c r="T311">
        <v>0</v>
      </c>
      <c r="U311" s="16">
        <f t="shared" si="53"/>
        <v>0.21180555555555555</v>
      </c>
      <c r="V311" s="17">
        <f t="shared" si="54"/>
        <v>305</v>
      </c>
      <c r="W311" s="18">
        <f t="shared" si="55"/>
        <v>2.4918300653594769E-3</v>
      </c>
      <c r="X311" s="19">
        <f t="shared" si="56"/>
        <v>3.5882352941176472</v>
      </c>
      <c r="Y311" s="20">
        <f t="shared" si="57"/>
        <v>1.1764705882352942</v>
      </c>
      <c r="Z311" s="18">
        <v>3.4722222222222224E-4</v>
      </c>
      <c r="AA311" s="18">
        <v>3.4722222222222224E-4</v>
      </c>
      <c r="AB311" s="18">
        <v>1.0416666666666667E-3</v>
      </c>
      <c r="AD311" s="18">
        <v>1.3888888888888889E-3</v>
      </c>
      <c r="AE311" s="18">
        <v>4.1666666666666669E-4</v>
      </c>
      <c r="AF311" s="18">
        <v>4.1666666666666669E-4</v>
      </c>
      <c r="AG311" s="18">
        <v>2.4305555555555556E-3</v>
      </c>
      <c r="AH311" s="18">
        <v>1.6203703703703703E-3</v>
      </c>
      <c r="AI311" s="18">
        <v>1.6203703703703703E-3</v>
      </c>
      <c r="AJ311" s="18">
        <v>5.5555555555555556E-4</v>
      </c>
      <c r="AK311" s="18">
        <v>5.5555555555555556E-4</v>
      </c>
      <c r="AL311" s="18">
        <v>5.5555555555555556E-4</v>
      </c>
      <c r="AM311" s="18">
        <v>5.5555555555555556E-4</v>
      </c>
      <c r="AN311" s="18"/>
      <c r="AO311" s="18"/>
      <c r="AP311" s="18"/>
      <c r="AQ311" s="18">
        <v>2.0833333333333333E-3</v>
      </c>
      <c r="AR311" s="18"/>
      <c r="AS311" s="18">
        <v>2.0833333333333333E-3</v>
      </c>
      <c r="AT311" s="18">
        <v>3.472222222222222E-3</v>
      </c>
      <c r="AU311" s="18">
        <v>3.472222222222222E-3</v>
      </c>
      <c r="AV311" s="18">
        <v>3.472222222222222E-3</v>
      </c>
      <c r="AW311" s="18">
        <v>3.472222222222222E-3</v>
      </c>
      <c r="AX311" s="18">
        <v>3.472222222222222E-3</v>
      </c>
      <c r="AY311" s="18"/>
      <c r="AZ311" s="18">
        <v>4.6296296296296293E-4</v>
      </c>
      <c r="BA311" s="18">
        <v>3.4722222222222224E-4</v>
      </c>
      <c r="BB311" s="18"/>
      <c r="BC311" s="18"/>
      <c r="BD311" s="18"/>
      <c r="BE311" s="18">
        <v>3.4722222222222224E-4</v>
      </c>
      <c r="BF311" s="18">
        <v>6.9444444444444447E-4</v>
      </c>
      <c r="BG311" s="18">
        <v>6.9444444444444447E-4</v>
      </c>
      <c r="BH311" s="18">
        <v>6.9444444444444447E-4</v>
      </c>
      <c r="BI311" s="18">
        <v>6.9444444444444447E-4</v>
      </c>
      <c r="BJ311" s="18">
        <v>1.3888888888888889E-3</v>
      </c>
      <c r="BK311" s="18">
        <v>1.3888888888888889E-3</v>
      </c>
      <c r="BL311" s="18">
        <v>1.3888888888888889E-3</v>
      </c>
      <c r="BM311" s="18">
        <v>1.3888888888888889E-3</v>
      </c>
      <c r="BN311" s="18">
        <v>1.3888888888888889E-3</v>
      </c>
      <c r="BO311" s="18">
        <v>1.3888888888888889E-3</v>
      </c>
      <c r="BP311" s="18">
        <v>1.3888888888888889E-3</v>
      </c>
      <c r="BQ311" s="18">
        <f t="shared" si="58"/>
        <v>2.4918300653594769E-3</v>
      </c>
      <c r="BR311" s="18">
        <f t="shared" si="59"/>
        <v>2.4918300653594769E-3</v>
      </c>
    </row>
    <row r="312" spans="1:70" x14ac:dyDescent="0.25">
      <c r="A312" s="1">
        <f t="shared" si="50"/>
        <v>36</v>
      </c>
      <c r="B312" s="2">
        <f t="shared" si="51"/>
        <v>9</v>
      </c>
      <c r="C312" s="2">
        <f t="shared" si="52"/>
        <v>2021</v>
      </c>
      <c r="D312">
        <v>861</v>
      </c>
      <c r="E312" s="59">
        <v>44448</v>
      </c>
      <c r="F312" t="s">
        <v>19</v>
      </c>
      <c r="G312" t="s">
        <v>38</v>
      </c>
      <c r="H312" s="58">
        <v>0.3125</v>
      </c>
      <c r="I312">
        <v>7.5</v>
      </c>
      <c r="J312">
        <v>100</v>
      </c>
      <c r="K312">
        <v>0</v>
      </c>
      <c r="L312" s="58">
        <v>0</v>
      </c>
      <c r="M312">
        <v>0.33</v>
      </c>
      <c r="N312" s="58">
        <v>1.3888888888888888E-2</v>
      </c>
      <c r="O312">
        <v>10</v>
      </c>
      <c r="P312">
        <v>0</v>
      </c>
      <c r="Q312" s="58">
        <v>0</v>
      </c>
      <c r="R312">
        <v>73</v>
      </c>
      <c r="S312">
        <v>0</v>
      </c>
      <c r="T312">
        <v>0</v>
      </c>
      <c r="U312" s="16">
        <f t="shared" si="53"/>
        <v>0.3125</v>
      </c>
      <c r="V312" s="17">
        <f t="shared" si="54"/>
        <v>450</v>
      </c>
      <c r="W312" s="18">
        <f t="shared" si="55"/>
        <v>3.1250000000000002E-3</v>
      </c>
      <c r="X312" s="19">
        <f t="shared" si="56"/>
        <v>4.5</v>
      </c>
      <c r="Y312" s="20">
        <f t="shared" si="57"/>
        <v>10</v>
      </c>
      <c r="Z312" s="18">
        <v>3.4722222222222224E-4</v>
      </c>
      <c r="AA312" s="18">
        <v>3.4722222222222224E-4</v>
      </c>
      <c r="AB312" s="18">
        <v>1.0416666666666667E-3</v>
      </c>
      <c r="AD312" s="18">
        <v>1.3888888888888889E-3</v>
      </c>
      <c r="AE312" s="18">
        <v>4.1666666666666669E-4</v>
      </c>
      <c r="AF312" s="18">
        <v>4.1666666666666669E-4</v>
      </c>
      <c r="AG312" s="18">
        <v>2.4305555555555556E-3</v>
      </c>
      <c r="AH312" s="18">
        <v>1.6203703703703703E-3</v>
      </c>
      <c r="AI312" s="18">
        <v>1.6203703703703703E-3</v>
      </c>
      <c r="AJ312" s="18">
        <v>5.5555555555555556E-4</v>
      </c>
      <c r="AK312" s="18">
        <v>5.5555555555555556E-4</v>
      </c>
      <c r="AL312" s="18">
        <v>5.5555555555555556E-4</v>
      </c>
      <c r="AM312" s="18">
        <v>5.5555555555555556E-4</v>
      </c>
      <c r="AN312" s="18"/>
      <c r="AO312" s="18"/>
      <c r="AP312" s="18"/>
      <c r="AQ312" s="18">
        <v>2.0833333333333333E-3</v>
      </c>
      <c r="AR312" s="18"/>
      <c r="AS312" s="18">
        <v>2.0833333333333333E-3</v>
      </c>
      <c r="AT312" s="18">
        <v>3.472222222222222E-3</v>
      </c>
      <c r="AU312" s="18">
        <v>3.472222222222222E-3</v>
      </c>
      <c r="AV312" s="18">
        <v>3.472222222222222E-3</v>
      </c>
      <c r="AW312" s="18">
        <v>3.472222222222222E-3</v>
      </c>
      <c r="AX312" s="18">
        <v>3.472222222222222E-3</v>
      </c>
      <c r="AY312" s="18"/>
      <c r="AZ312" s="18">
        <v>4.6296296296296293E-4</v>
      </c>
      <c r="BA312" s="18">
        <v>3.4722222222222224E-4</v>
      </c>
      <c r="BB312" s="18"/>
      <c r="BC312" s="18"/>
      <c r="BD312" s="18"/>
      <c r="BE312" s="18">
        <v>3.4722222222222224E-4</v>
      </c>
      <c r="BF312" s="18">
        <v>6.9444444444444447E-4</v>
      </c>
      <c r="BG312" s="18">
        <v>6.9444444444444447E-4</v>
      </c>
      <c r="BH312" s="18">
        <v>6.9444444444444447E-4</v>
      </c>
      <c r="BI312" s="18">
        <v>6.9444444444444447E-4</v>
      </c>
      <c r="BJ312" s="18">
        <v>1.3888888888888889E-3</v>
      </c>
      <c r="BK312" s="18">
        <v>1.3888888888888889E-3</v>
      </c>
      <c r="BL312" s="18">
        <v>1.3888888888888889E-3</v>
      </c>
      <c r="BM312" s="18">
        <v>1.3888888888888889E-3</v>
      </c>
      <c r="BN312" s="18">
        <v>1.3888888888888889E-3</v>
      </c>
      <c r="BO312" s="18">
        <v>1.3888888888888889E-3</v>
      </c>
      <c r="BP312" s="18">
        <v>1.3888888888888889E-3</v>
      </c>
      <c r="BQ312" s="18">
        <f t="shared" si="58"/>
        <v>3.1250000000000002E-3</v>
      </c>
      <c r="BR312" s="18">
        <f t="shared" si="59"/>
        <v>3.1250000000000002E-3</v>
      </c>
    </row>
    <row r="313" spans="1:70" x14ac:dyDescent="0.25">
      <c r="A313" s="1">
        <f t="shared" si="50"/>
        <v>36</v>
      </c>
      <c r="B313" s="2">
        <f t="shared" si="51"/>
        <v>9</v>
      </c>
      <c r="C313" s="2">
        <f t="shared" si="52"/>
        <v>2021</v>
      </c>
      <c r="D313">
        <v>950</v>
      </c>
      <c r="E313" s="59">
        <v>44448</v>
      </c>
      <c r="F313" t="s">
        <v>19</v>
      </c>
      <c r="G313" t="s">
        <v>14</v>
      </c>
      <c r="H313" s="58">
        <v>0.3125</v>
      </c>
      <c r="I313">
        <v>7.5</v>
      </c>
      <c r="J313">
        <v>97</v>
      </c>
      <c r="K313">
        <v>0</v>
      </c>
      <c r="L313" s="58">
        <v>0</v>
      </c>
      <c r="M313">
        <v>0.25</v>
      </c>
      <c r="N313" s="58">
        <v>1.0416666666666666E-2</v>
      </c>
      <c r="O313">
        <v>38</v>
      </c>
      <c r="P313">
        <v>0</v>
      </c>
      <c r="Q313" s="58">
        <v>0</v>
      </c>
      <c r="R313">
        <v>65</v>
      </c>
      <c r="S313">
        <v>0</v>
      </c>
      <c r="T313">
        <v>0</v>
      </c>
      <c r="U313" s="16">
        <f t="shared" si="53"/>
        <v>0.3125</v>
      </c>
      <c r="V313" s="17">
        <f t="shared" si="54"/>
        <v>450</v>
      </c>
      <c r="W313" s="18">
        <f t="shared" si="55"/>
        <v>3.2216494845360823E-3</v>
      </c>
      <c r="X313" s="19">
        <f t="shared" si="56"/>
        <v>4.6391752577319592</v>
      </c>
      <c r="Y313" s="20">
        <f t="shared" si="57"/>
        <v>39.175257731958766</v>
      </c>
      <c r="Z313" s="18">
        <v>3.4722222222222224E-4</v>
      </c>
      <c r="AA313" s="18">
        <v>3.4722222222222224E-4</v>
      </c>
      <c r="AB313" s="18">
        <v>1.0416666666666667E-3</v>
      </c>
      <c r="AD313" s="18">
        <v>1.3888888888888889E-3</v>
      </c>
      <c r="AE313" s="18">
        <v>4.1666666666666669E-4</v>
      </c>
      <c r="AF313" s="18">
        <v>4.1666666666666669E-4</v>
      </c>
      <c r="AG313" s="18">
        <v>2.4305555555555556E-3</v>
      </c>
      <c r="AH313" s="18">
        <v>1.6203703703703703E-3</v>
      </c>
      <c r="AI313" s="18">
        <v>1.6203703703703703E-3</v>
      </c>
      <c r="AJ313" s="18">
        <v>5.5555555555555556E-4</v>
      </c>
      <c r="AK313" s="18">
        <v>5.5555555555555556E-4</v>
      </c>
      <c r="AL313" s="18">
        <v>5.5555555555555556E-4</v>
      </c>
      <c r="AM313" s="18">
        <v>5.5555555555555556E-4</v>
      </c>
      <c r="AN313" s="18"/>
      <c r="AO313" s="18"/>
      <c r="AP313" s="18"/>
      <c r="AQ313" s="18">
        <v>2.0833333333333333E-3</v>
      </c>
      <c r="AR313" s="18"/>
      <c r="AS313" s="18">
        <v>2.0833333333333333E-3</v>
      </c>
      <c r="AT313" s="18">
        <v>3.472222222222222E-3</v>
      </c>
      <c r="AU313" s="18">
        <v>3.472222222222222E-3</v>
      </c>
      <c r="AV313" s="18">
        <v>3.472222222222222E-3</v>
      </c>
      <c r="AW313" s="18">
        <v>3.472222222222222E-3</v>
      </c>
      <c r="AX313" s="18">
        <v>3.472222222222222E-3</v>
      </c>
      <c r="AY313" s="18"/>
      <c r="AZ313" s="18">
        <v>4.6296296296296293E-4</v>
      </c>
      <c r="BA313" s="18">
        <v>3.4722222222222224E-4</v>
      </c>
      <c r="BB313" s="18"/>
      <c r="BC313" s="18"/>
      <c r="BD313" s="18"/>
      <c r="BE313" s="18">
        <v>3.4722222222222224E-4</v>
      </c>
      <c r="BF313" s="18">
        <v>6.9444444444444447E-4</v>
      </c>
      <c r="BG313" s="18">
        <v>6.9444444444444447E-4</v>
      </c>
      <c r="BH313" s="18">
        <v>6.9444444444444447E-4</v>
      </c>
      <c r="BI313" s="18">
        <v>6.9444444444444447E-4</v>
      </c>
      <c r="BJ313" s="18">
        <v>1.3888888888888889E-3</v>
      </c>
      <c r="BK313" s="18">
        <v>1.3888888888888889E-3</v>
      </c>
      <c r="BL313" s="18">
        <v>1.3888888888888889E-3</v>
      </c>
      <c r="BM313" s="18">
        <v>1.3888888888888889E-3</v>
      </c>
      <c r="BN313" s="18">
        <v>1.3888888888888889E-3</v>
      </c>
      <c r="BO313" s="18">
        <v>1.3888888888888889E-3</v>
      </c>
      <c r="BP313" s="18">
        <v>1.3888888888888889E-3</v>
      </c>
      <c r="BQ313" s="18">
        <f t="shared" si="58"/>
        <v>3.2216494845360823E-3</v>
      </c>
      <c r="BR313" s="18">
        <f t="shared" si="59"/>
        <v>3.2216494845360823E-3</v>
      </c>
    </row>
    <row r="314" spans="1:70" x14ac:dyDescent="0.25">
      <c r="A314" s="1">
        <f t="shared" si="50"/>
        <v>36</v>
      </c>
      <c r="B314" s="2">
        <f t="shared" si="51"/>
        <v>9</v>
      </c>
      <c r="C314" s="2">
        <f t="shared" si="52"/>
        <v>2021</v>
      </c>
      <c r="D314">
        <v>1409</v>
      </c>
      <c r="E314" s="59">
        <v>44448</v>
      </c>
      <c r="F314" t="s">
        <v>19</v>
      </c>
      <c r="G314" t="s">
        <v>15</v>
      </c>
      <c r="H314" s="58">
        <v>0.3125</v>
      </c>
      <c r="I314">
        <v>7.5</v>
      </c>
      <c r="J314">
        <v>103</v>
      </c>
      <c r="K314">
        <v>0</v>
      </c>
      <c r="L314" s="58">
        <v>0</v>
      </c>
      <c r="M314">
        <v>0</v>
      </c>
      <c r="N314" s="58">
        <v>0</v>
      </c>
      <c r="O314">
        <v>13</v>
      </c>
      <c r="P314">
        <v>0</v>
      </c>
      <c r="Q314" s="58">
        <v>0</v>
      </c>
      <c r="R314">
        <v>0</v>
      </c>
      <c r="S314">
        <v>0</v>
      </c>
      <c r="T314">
        <v>0</v>
      </c>
      <c r="U314" s="16">
        <f t="shared" si="53"/>
        <v>0.3125</v>
      </c>
      <c r="V314" s="17">
        <f t="shared" si="54"/>
        <v>450</v>
      </c>
      <c r="W314" s="18">
        <f t="shared" si="55"/>
        <v>3.0339805825242718E-3</v>
      </c>
      <c r="X314" s="19">
        <f t="shared" si="56"/>
        <v>4.3689320388349513</v>
      </c>
      <c r="Y314" s="20">
        <f t="shared" si="57"/>
        <v>12.621359223300971</v>
      </c>
      <c r="Z314" s="18">
        <v>3.4722222222222224E-4</v>
      </c>
      <c r="AA314" s="18">
        <v>3.4722222222222224E-4</v>
      </c>
      <c r="AB314" s="18">
        <v>1.0416666666666667E-3</v>
      </c>
      <c r="AD314" s="18">
        <v>1.3888888888888889E-3</v>
      </c>
      <c r="AE314" s="18">
        <v>4.1666666666666669E-4</v>
      </c>
      <c r="AF314" s="18">
        <v>4.1666666666666669E-4</v>
      </c>
      <c r="AG314" s="18">
        <v>2.4305555555555556E-3</v>
      </c>
      <c r="AH314" s="18">
        <v>1.6203703703703703E-3</v>
      </c>
      <c r="AI314" s="18">
        <v>1.6203703703703703E-3</v>
      </c>
      <c r="AJ314" s="18">
        <v>5.5555555555555556E-4</v>
      </c>
      <c r="AK314" s="18">
        <v>5.5555555555555556E-4</v>
      </c>
      <c r="AL314" s="18">
        <v>5.5555555555555556E-4</v>
      </c>
      <c r="AM314" s="18">
        <v>5.5555555555555556E-4</v>
      </c>
      <c r="AN314" s="18"/>
      <c r="AO314" s="18"/>
      <c r="AP314" s="18"/>
      <c r="AQ314" s="18">
        <v>2.0833333333333333E-3</v>
      </c>
      <c r="AR314" s="18"/>
      <c r="AS314" s="18">
        <v>2.0833333333333333E-3</v>
      </c>
      <c r="AT314" s="18">
        <v>3.472222222222222E-3</v>
      </c>
      <c r="AU314" s="18">
        <v>3.472222222222222E-3</v>
      </c>
      <c r="AV314" s="18">
        <v>3.472222222222222E-3</v>
      </c>
      <c r="AW314" s="18">
        <v>3.472222222222222E-3</v>
      </c>
      <c r="AX314" s="18">
        <v>3.472222222222222E-3</v>
      </c>
      <c r="AY314" s="18"/>
      <c r="AZ314" s="18">
        <v>4.6296296296296293E-4</v>
      </c>
      <c r="BA314" s="18">
        <v>3.4722222222222224E-4</v>
      </c>
      <c r="BB314" s="18"/>
      <c r="BC314" s="18"/>
      <c r="BD314" s="18"/>
      <c r="BE314" s="18">
        <v>3.4722222222222224E-4</v>
      </c>
      <c r="BF314" s="18">
        <v>6.9444444444444447E-4</v>
      </c>
      <c r="BG314" s="18">
        <v>6.9444444444444447E-4</v>
      </c>
      <c r="BH314" s="18">
        <v>6.9444444444444447E-4</v>
      </c>
      <c r="BI314" s="18">
        <v>6.9444444444444447E-4</v>
      </c>
      <c r="BJ314" s="18">
        <v>1.3888888888888889E-3</v>
      </c>
      <c r="BK314" s="18">
        <v>1.3888888888888889E-3</v>
      </c>
      <c r="BL314" s="18">
        <v>1.3888888888888889E-3</v>
      </c>
      <c r="BM314" s="18">
        <v>1.3888888888888889E-3</v>
      </c>
      <c r="BN314" s="18">
        <v>1.3888888888888889E-3</v>
      </c>
      <c r="BO314" s="18">
        <v>1.3888888888888889E-3</v>
      </c>
      <c r="BP314" s="18">
        <v>1.3888888888888889E-3</v>
      </c>
      <c r="BQ314" s="18">
        <f t="shared" si="58"/>
        <v>3.0339805825242718E-3</v>
      </c>
      <c r="BR314" s="18">
        <f t="shared" si="59"/>
        <v>3.0339805825242718E-3</v>
      </c>
    </row>
    <row r="315" spans="1:70" x14ac:dyDescent="0.25">
      <c r="A315" s="1">
        <f t="shared" si="50"/>
        <v>36</v>
      </c>
      <c r="B315" s="2">
        <f t="shared" si="51"/>
        <v>9</v>
      </c>
      <c r="C315" s="2">
        <f t="shared" si="52"/>
        <v>2021</v>
      </c>
      <c r="D315">
        <v>601</v>
      </c>
      <c r="E315" s="59">
        <v>44448</v>
      </c>
      <c r="F315" t="s">
        <v>165</v>
      </c>
      <c r="G315" t="s">
        <v>12</v>
      </c>
      <c r="H315" s="58">
        <v>0.33333333333333331</v>
      </c>
      <c r="I315">
        <v>8</v>
      </c>
      <c r="J315">
        <v>94</v>
      </c>
      <c r="K315">
        <v>0</v>
      </c>
      <c r="L315" s="58">
        <v>0</v>
      </c>
      <c r="M315">
        <v>1</v>
      </c>
      <c r="N315" s="58">
        <v>4.1666666666666664E-2</v>
      </c>
      <c r="O315">
        <v>3</v>
      </c>
      <c r="P315">
        <v>0</v>
      </c>
      <c r="Q315" s="58">
        <v>0</v>
      </c>
      <c r="R315">
        <v>0</v>
      </c>
      <c r="S315">
        <v>0</v>
      </c>
      <c r="T315">
        <v>0</v>
      </c>
      <c r="U315" s="16">
        <f t="shared" si="53"/>
        <v>0.33333333333333331</v>
      </c>
      <c r="V315" s="17">
        <f t="shared" si="54"/>
        <v>479.99999999999994</v>
      </c>
      <c r="W315" s="18">
        <f t="shared" si="55"/>
        <v>3.5460992907801418E-3</v>
      </c>
      <c r="X315" s="19">
        <f t="shared" si="56"/>
        <v>5.1063829787234036</v>
      </c>
      <c r="Y315" s="20">
        <f t="shared" si="57"/>
        <v>3.1914893617021276</v>
      </c>
      <c r="Z315" s="18">
        <v>3.4722222222222224E-4</v>
      </c>
      <c r="AA315" s="18">
        <v>3.4722222222222224E-4</v>
      </c>
      <c r="AB315" s="18">
        <v>1.0416666666666667E-3</v>
      </c>
      <c r="AD315" s="18">
        <v>1.3888888888888889E-3</v>
      </c>
      <c r="AE315" s="18">
        <v>4.1666666666666669E-4</v>
      </c>
      <c r="AF315" s="18">
        <v>4.1666666666666669E-4</v>
      </c>
      <c r="AG315" s="18">
        <v>2.4305555555555556E-3</v>
      </c>
      <c r="AH315" s="18">
        <v>1.6203703703703703E-3</v>
      </c>
      <c r="AI315" s="18">
        <v>1.6203703703703703E-3</v>
      </c>
      <c r="AJ315" s="18">
        <v>5.5555555555555556E-4</v>
      </c>
      <c r="AK315" s="18">
        <v>5.5555555555555556E-4</v>
      </c>
      <c r="AL315" s="18">
        <v>5.5555555555555556E-4</v>
      </c>
      <c r="AM315" s="18">
        <v>5.5555555555555556E-4</v>
      </c>
      <c r="AN315" s="18"/>
      <c r="AO315" s="18"/>
      <c r="AP315" s="18"/>
      <c r="AQ315" s="18">
        <v>2.0833333333333333E-3</v>
      </c>
      <c r="AR315" s="18"/>
      <c r="AS315" s="18">
        <v>2.0833333333333333E-3</v>
      </c>
      <c r="AT315" s="18">
        <v>3.472222222222222E-3</v>
      </c>
      <c r="AU315" s="18">
        <v>3.472222222222222E-3</v>
      </c>
      <c r="AV315" s="18">
        <v>3.472222222222222E-3</v>
      </c>
      <c r="AW315" s="18">
        <v>3.472222222222222E-3</v>
      </c>
      <c r="AX315" s="18">
        <v>3.472222222222222E-3</v>
      </c>
      <c r="AY315" s="18"/>
      <c r="AZ315" s="18">
        <v>4.6296296296296293E-4</v>
      </c>
      <c r="BA315" s="18">
        <v>3.4722222222222224E-4</v>
      </c>
      <c r="BB315" s="18"/>
      <c r="BC315" s="18"/>
      <c r="BD315" s="18"/>
      <c r="BE315" s="18">
        <v>3.4722222222222224E-4</v>
      </c>
      <c r="BF315" s="18">
        <v>6.9444444444444447E-4</v>
      </c>
      <c r="BG315" s="18">
        <v>6.9444444444444447E-4</v>
      </c>
      <c r="BH315" s="18">
        <v>6.9444444444444447E-4</v>
      </c>
      <c r="BI315" s="18">
        <v>6.9444444444444447E-4</v>
      </c>
      <c r="BJ315" s="18">
        <v>1.3888888888888889E-3</v>
      </c>
      <c r="BK315" s="18">
        <v>1.3888888888888889E-3</v>
      </c>
      <c r="BL315" s="18">
        <v>1.3888888888888889E-3</v>
      </c>
      <c r="BM315" s="18">
        <v>1.3888888888888889E-3</v>
      </c>
      <c r="BN315" s="18">
        <v>1.3888888888888889E-3</v>
      </c>
      <c r="BO315" s="18">
        <v>1.3888888888888889E-3</v>
      </c>
      <c r="BP315" s="18">
        <v>1.3888888888888889E-3</v>
      </c>
      <c r="BQ315" s="18">
        <f t="shared" si="58"/>
        <v>3.5460992907801418E-3</v>
      </c>
      <c r="BR315" s="18">
        <f t="shared" si="59"/>
        <v>3.5460992907801418E-3</v>
      </c>
    </row>
    <row r="316" spans="1:70" x14ac:dyDescent="0.25">
      <c r="A316" s="1">
        <f t="shared" si="50"/>
        <v>36</v>
      </c>
      <c r="B316" s="2">
        <f t="shared" si="51"/>
        <v>9</v>
      </c>
      <c r="C316" s="2">
        <f t="shared" si="52"/>
        <v>2021</v>
      </c>
      <c r="D316">
        <v>787</v>
      </c>
      <c r="E316" s="59">
        <v>44448</v>
      </c>
      <c r="F316" t="s">
        <v>165</v>
      </c>
      <c r="G316" t="s">
        <v>38</v>
      </c>
      <c r="H316" s="58">
        <v>0.27083333333333331</v>
      </c>
      <c r="I316">
        <v>6.5</v>
      </c>
      <c r="J316">
        <v>219</v>
      </c>
      <c r="K316">
        <v>0</v>
      </c>
      <c r="L316" s="58">
        <v>0</v>
      </c>
      <c r="M316">
        <v>0</v>
      </c>
      <c r="N316" s="58">
        <v>0</v>
      </c>
      <c r="O316">
        <v>3</v>
      </c>
      <c r="P316">
        <v>0</v>
      </c>
      <c r="Q316" s="58">
        <v>0</v>
      </c>
      <c r="R316">
        <v>0</v>
      </c>
      <c r="S316">
        <v>0</v>
      </c>
      <c r="T316">
        <v>0</v>
      </c>
      <c r="U316" s="16">
        <f t="shared" si="53"/>
        <v>0.27083333333333331</v>
      </c>
      <c r="V316" s="17">
        <f t="shared" si="54"/>
        <v>389.99999999999994</v>
      </c>
      <c r="W316" s="18">
        <f t="shared" si="55"/>
        <v>1.2366818873668188E-3</v>
      </c>
      <c r="X316" s="19">
        <f t="shared" si="56"/>
        <v>1.780821917808219</v>
      </c>
      <c r="Y316" s="20">
        <f t="shared" si="57"/>
        <v>1.3698630136986301</v>
      </c>
      <c r="Z316" s="18">
        <v>3.4722222222222224E-4</v>
      </c>
      <c r="AA316" s="18">
        <v>3.4722222222222224E-4</v>
      </c>
      <c r="AB316" s="18">
        <v>1.0416666666666667E-3</v>
      </c>
      <c r="AD316" s="18">
        <v>1.3888888888888889E-3</v>
      </c>
      <c r="AE316" s="18">
        <v>4.1666666666666669E-4</v>
      </c>
      <c r="AF316" s="18">
        <v>4.1666666666666669E-4</v>
      </c>
      <c r="AG316" s="18">
        <v>2.4305555555555556E-3</v>
      </c>
      <c r="AH316" s="18">
        <v>1.6203703703703703E-3</v>
      </c>
      <c r="AI316" s="18">
        <v>1.6203703703703703E-3</v>
      </c>
      <c r="AJ316" s="18">
        <v>5.5555555555555556E-4</v>
      </c>
      <c r="AK316" s="18">
        <v>5.5555555555555556E-4</v>
      </c>
      <c r="AL316" s="18">
        <v>5.5555555555555556E-4</v>
      </c>
      <c r="AM316" s="18">
        <v>5.5555555555555556E-4</v>
      </c>
      <c r="AN316" s="18"/>
      <c r="AO316" s="18"/>
      <c r="AP316" s="18"/>
      <c r="AQ316" s="18">
        <v>2.0833333333333333E-3</v>
      </c>
      <c r="AR316" s="18"/>
      <c r="AS316" s="18">
        <v>2.0833333333333333E-3</v>
      </c>
      <c r="AT316" s="18">
        <v>3.472222222222222E-3</v>
      </c>
      <c r="AU316" s="18">
        <v>3.472222222222222E-3</v>
      </c>
      <c r="AV316" s="18">
        <v>3.472222222222222E-3</v>
      </c>
      <c r="AW316" s="18">
        <v>3.472222222222222E-3</v>
      </c>
      <c r="AX316" s="18">
        <v>3.472222222222222E-3</v>
      </c>
      <c r="AY316" s="18"/>
      <c r="AZ316" s="18">
        <v>4.6296296296296293E-4</v>
      </c>
      <c r="BA316" s="18">
        <v>3.4722222222222224E-4</v>
      </c>
      <c r="BB316" s="18"/>
      <c r="BC316" s="18"/>
      <c r="BD316" s="18"/>
      <c r="BE316" s="18">
        <v>3.4722222222222224E-4</v>
      </c>
      <c r="BF316" s="18">
        <v>6.9444444444444447E-4</v>
      </c>
      <c r="BG316" s="18">
        <v>6.9444444444444447E-4</v>
      </c>
      <c r="BH316" s="18">
        <v>6.9444444444444447E-4</v>
      </c>
      <c r="BI316" s="18">
        <v>6.9444444444444447E-4</v>
      </c>
      <c r="BJ316" s="18">
        <v>1.3888888888888889E-3</v>
      </c>
      <c r="BK316" s="18">
        <v>1.3888888888888889E-3</v>
      </c>
      <c r="BL316" s="18">
        <v>1.3888888888888889E-3</v>
      </c>
      <c r="BM316" s="18">
        <v>1.3888888888888889E-3</v>
      </c>
      <c r="BN316" s="18">
        <v>1.3888888888888889E-3</v>
      </c>
      <c r="BO316" s="18">
        <v>1.3888888888888889E-3</v>
      </c>
      <c r="BP316" s="18">
        <v>1.3888888888888889E-3</v>
      </c>
      <c r="BQ316" s="18">
        <f t="shared" si="58"/>
        <v>1.2366818873668188E-3</v>
      </c>
      <c r="BR316" s="18">
        <f t="shared" si="59"/>
        <v>1.2366818873668188E-3</v>
      </c>
    </row>
    <row r="317" spans="1:70" x14ac:dyDescent="0.25">
      <c r="A317" s="1">
        <f t="shared" si="50"/>
        <v>36</v>
      </c>
      <c r="B317" s="2">
        <f t="shared" si="51"/>
        <v>9</v>
      </c>
      <c r="C317" s="2">
        <f t="shared" si="52"/>
        <v>2021</v>
      </c>
      <c r="D317">
        <v>1223</v>
      </c>
      <c r="E317" s="59">
        <v>44448</v>
      </c>
      <c r="F317" t="s">
        <v>165</v>
      </c>
      <c r="G317" t="s">
        <v>10</v>
      </c>
      <c r="H317" s="58">
        <v>0.33333333333333331</v>
      </c>
      <c r="I317">
        <v>8</v>
      </c>
      <c r="J317">
        <v>162</v>
      </c>
      <c r="K317">
        <v>0</v>
      </c>
      <c r="L317" s="58">
        <v>0</v>
      </c>
      <c r="M317">
        <v>0</v>
      </c>
      <c r="N317" s="58">
        <v>0</v>
      </c>
      <c r="O317">
        <v>30</v>
      </c>
      <c r="P317">
        <v>0</v>
      </c>
      <c r="Q317" s="58">
        <v>0</v>
      </c>
      <c r="R317">
        <v>0</v>
      </c>
      <c r="S317">
        <v>0</v>
      </c>
      <c r="T317">
        <v>0</v>
      </c>
      <c r="U317" s="16">
        <f t="shared" si="53"/>
        <v>0.33333333333333331</v>
      </c>
      <c r="V317" s="17">
        <f t="shared" si="54"/>
        <v>479.99999999999994</v>
      </c>
      <c r="W317" s="18">
        <f t="shared" si="55"/>
        <v>2.0576131687242796E-3</v>
      </c>
      <c r="X317" s="19">
        <f t="shared" si="56"/>
        <v>2.9629629629629628</v>
      </c>
      <c r="Y317" s="20">
        <f t="shared" si="57"/>
        <v>18.518518518518519</v>
      </c>
      <c r="Z317" s="18">
        <v>3.4722222222222224E-4</v>
      </c>
      <c r="AA317" s="18">
        <v>3.4722222222222224E-4</v>
      </c>
      <c r="AB317" s="18">
        <v>1.0416666666666667E-3</v>
      </c>
      <c r="AD317" s="18">
        <v>1.3888888888888889E-3</v>
      </c>
      <c r="AE317" s="18">
        <v>4.1666666666666669E-4</v>
      </c>
      <c r="AF317" s="18">
        <v>4.1666666666666669E-4</v>
      </c>
      <c r="AG317" s="18">
        <v>2.4305555555555556E-3</v>
      </c>
      <c r="AH317" s="18">
        <v>1.6203703703703703E-3</v>
      </c>
      <c r="AI317" s="18">
        <v>1.6203703703703703E-3</v>
      </c>
      <c r="AJ317" s="18">
        <v>5.5555555555555556E-4</v>
      </c>
      <c r="AK317" s="18">
        <v>5.5555555555555556E-4</v>
      </c>
      <c r="AL317" s="18">
        <v>5.5555555555555556E-4</v>
      </c>
      <c r="AM317" s="18">
        <v>5.5555555555555556E-4</v>
      </c>
      <c r="AN317" s="18"/>
      <c r="AO317" s="18"/>
      <c r="AP317" s="18"/>
      <c r="AQ317" s="18">
        <v>2.0833333333333333E-3</v>
      </c>
      <c r="AR317" s="18"/>
      <c r="AS317" s="18">
        <v>2.0833333333333333E-3</v>
      </c>
      <c r="AT317" s="18">
        <v>3.472222222222222E-3</v>
      </c>
      <c r="AU317" s="18">
        <v>3.472222222222222E-3</v>
      </c>
      <c r="AV317" s="18">
        <v>3.472222222222222E-3</v>
      </c>
      <c r="AW317" s="18">
        <v>3.472222222222222E-3</v>
      </c>
      <c r="AX317" s="18">
        <v>3.472222222222222E-3</v>
      </c>
      <c r="AY317" s="18"/>
      <c r="AZ317" s="18">
        <v>4.6296296296296293E-4</v>
      </c>
      <c r="BA317" s="18">
        <v>3.4722222222222224E-4</v>
      </c>
      <c r="BB317" s="18"/>
      <c r="BC317" s="18"/>
      <c r="BD317" s="18"/>
      <c r="BE317" s="18">
        <v>3.4722222222222224E-4</v>
      </c>
      <c r="BF317" s="18">
        <v>6.9444444444444447E-4</v>
      </c>
      <c r="BG317" s="18">
        <v>6.9444444444444447E-4</v>
      </c>
      <c r="BH317" s="18">
        <v>6.9444444444444447E-4</v>
      </c>
      <c r="BI317" s="18">
        <v>6.9444444444444447E-4</v>
      </c>
      <c r="BJ317" s="18">
        <v>1.3888888888888889E-3</v>
      </c>
      <c r="BK317" s="18">
        <v>1.3888888888888889E-3</v>
      </c>
      <c r="BL317" s="18">
        <v>1.3888888888888889E-3</v>
      </c>
      <c r="BM317" s="18">
        <v>1.3888888888888889E-3</v>
      </c>
      <c r="BN317" s="18">
        <v>1.3888888888888889E-3</v>
      </c>
      <c r="BO317" s="18">
        <v>1.3888888888888889E-3</v>
      </c>
      <c r="BP317" s="18">
        <v>1.3888888888888889E-3</v>
      </c>
      <c r="BQ317" s="18">
        <f t="shared" si="58"/>
        <v>2.0576131687242796E-3</v>
      </c>
      <c r="BR317" s="18">
        <f t="shared" si="59"/>
        <v>2.0576131687242796E-3</v>
      </c>
    </row>
    <row r="318" spans="1:70" x14ac:dyDescent="0.25">
      <c r="A318" s="1">
        <f t="shared" si="50"/>
        <v>36</v>
      </c>
      <c r="B318" s="2">
        <f t="shared" si="51"/>
        <v>9</v>
      </c>
      <c r="C318" s="2">
        <f t="shared" si="52"/>
        <v>2021</v>
      </c>
      <c r="D318">
        <v>12540</v>
      </c>
      <c r="E318" s="59">
        <v>44448</v>
      </c>
      <c r="F318" t="s">
        <v>62</v>
      </c>
      <c r="G318" t="s">
        <v>12</v>
      </c>
      <c r="H318" s="58">
        <v>0.33333333333333331</v>
      </c>
      <c r="I318">
        <v>8</v>
      </c>
      <c r="J318">
        <v>164</v>
      </c>
      <c r="K318">
        <v>0</v>
      </c>
      <c r="L318" s="58">
        <v>0</v>
      </c>
      <c r="M318">
        <v>0</v>
      </c>
      <c r="N318" s="58">
        <v>0</v>
      </c>
      <c r="O318">
        <v>0</v>
      </c>
      <c r="P318">
        <v>0</v>
      </c>
      <c r="Q318" s="58">
        <v>0</v>
      </c>
      <c r="R318">
        <v>0</v>
      </c>
      <c r="S318">
        <v>0</v>
      </c>
      <c r="T318">
        <v>0</v>
      </c>
      <c r="U318" s="16">
        <f t="shared" si="53"/>
        <v>0.33333333333333331</v>
      </c>
      <c r="V318" s="17">
        <f t="shared" si="54"/>
        <v>479.99999999999994</v>
      </c>
      <c r="W318" s="18">
        <f t="shared" si="55"/>
        <v>2.0325203252032518E-3</v>
      </c>
      <c r="X318" s="19">
        <f t="shared" si="56"/>
        <v>2.9268292682926824</v>
      </c>
      <c r="Y318" s="20">
        <f t="shared" si="57"/>
        <v>0</v>
      </c>
      <c r="Z318" s="18">
        <v>3.4722222222222224E-4</v>
      </c>
      <c r="AA318" s="18">
        <v>3.4722222222222224E-4</v>
      </c>
      <c r="AB318" s="18">
        <v>1.0416666666666667E-3</v>
      </c>
      <c r="AD318" s="18">
        <v>1.3888888888888889E-3</v>
      </c>
      <c r="AE318" s="18">
        <v>4.1666666666666669E-4</v>
      </c>
      <c r="AF318" s="18">
        <v>4.1666666666666669E-4</v>
      </c>
      <c r="AG318" s="18">
        <v>2.4305555555555556E-3</v>
      </c>
      <c r="AH318" s="18">
        <v>1.6203703703703703E-3</v>
      </c>
      <c r="AI318" s="18">
        <v>1.6203703703703703E-3</v>
      </c>
      <c r="AJ318" s="18">
        <v>5.5555555555555556E-4</v>
      </c>
      <c r="AK318" s="18">
        <v>5.5555555555555556E-4</v>
      </c>
      <c r="AL318" s="18">
        <v>5.5555555555555556E-4</v>
      </c>
      <c r="AM318" s="18">
        <v>5.5555555555555556E-4</v>
      </c>
      <c r="AN318" s="18"/>
      <c r="AO318" s="18"/>
      <c r="AP318" s="18"/>
      <c r="AQ318" s="18">
        <v>2.0833333333333333E-3</v>
      </c>
      <c r="AR318" s="18"/>
      <c r="AS318" s="18">
        <v>2.0833333333333333E-3</v>
      </c>
      <c r="AT318" s="18">
        <v>3.472222222222222E-3</v>
      </c>
      <c r="AU318" s="18">
        <v>3.472222222222222E-3</v>
      </c>
      <c r="AV318" s="18">
        <v>3.472222222222222E-3</v>
      </c>
      <c r="AW318" s="18">
        <v>3.472222222222222E-3</v>
      </c>
      <c r="AX318" s="18">
        <v>3.472222222222222E-3</v>
      </c>
      <c r="AY318" s="18"/>
      <c r="AZ318" s="18">
        <v>4.6296296296296293E-4</v>
      </c>
      <c r="BA318" s="18">
        <v>3.4722222222222224E-4</v>
      </c>
      <c r="BB318" s="18"/>
      <c r="BC318" s="18"/>
      <c r="BD318" s="18"/>
      <c r="BE318" s="18">
        <v>3.4722222222222224E-4</v>
      </c>
      <c r="BF318" s="18">
        <v>6.9444444444444447E-4</v>
      </c>
      <c r="BG318" s="18">
        <v>6.9444444444444447E-4</v>
      </c>
      <c r="BH318" s="18">
        <v>6.9444444444444447E-4</v>
      </c>
      <c r="BI318" s="18">
        <v>6.9444444444444447E-4</v>
      </c>
      <c r="BJ318" s="18">
        <v>1.3888888888888889E-3</v>
      </c>
      <c r="BK318" s="18">
        <v>1.3888888888888889E-3</v>
      </c>
      <c r="BL318" s="18">
        <v>1.3888888888888889E-3</v>
      </c>
      <c r="BM318" s="18">
        <v>1.3888888888888889E-3</v>
      </c>
      <c r="BN318" s="18">
        <v>1.3888888888888889E-3</v>
      </c>
      <c r="BO318" s="18">
        <v>1.3888888888888889E-3</v>
      </c>
      <c r="BP318" s="18">
        <v>1.3888888888888889E-3</v>
      </c>
      <c r="BQ318" s="18">
        <f t="shared" si="58"/>
        <v>2.0325203252032518E-3</v>
      </c>
      <c r="BR318" s="18">
        <f t="shared" si="59"/>
        <v>2.0325203252032518E-3</v>
      </c>
    </row>
    <row r="319" spans="1:70" x14ac:dyDescent="0.25">
      <c r="A319" s="1">
        <f t="shared" si="50"/>
        <v>36</v>
      </c>
      <c r="B319" s="2">
        <f t="shared" si="51"/>
        <v>9</v>
      </c>
      <c r="C319" s="2">
        <f t="shared" si="52"/>
        <v>2021</v>
      </c>
      <c r="D319">
        <v>1337</v>
      </c>
      <c r="E319" s="59">
        <v>44448</v>
      </c>
      <c r="F319" t="s">
        <v>62</v>
      </c>
      <c r="G319" t="s">
        <v>10</v>
      </c>
      <c r="H319" s="58">
        <v>0.33333333333333331</v>
      </c>
      <c r="I319">
        <v>8</v>
      </c>
      <c r="J319">
        <v>108</v>
      </c>
      <c r="K319">
        <v>0</v>
      </c>
      <c r="L319" s="58">
        <v>0</v>
      </c>
      <c r="M319">
        <v>0</v>
      </c>
      <c r="N319" s="58">
        <v>0</v>
      </c>
      <c r="O319">
        <v>0</v>
      </c>
      <c r="P319">
        <v>0</v>
      </c>
      <c r="Q319" s="58">
        <v>0</v>
      </c>
      <c r="R319">
        <v>0</v>
      </c>
      <c r="S319">
        <v>0</v>
      </c>
      <c r="T319">
        <v>0</v>
      </c>
      <c r="U319" s="16">
        <f t="shared" si="53"/>
        <v>0.33333333333333331</v>
      </c>
      <c r="V319" s="17">
        <f t="shared" si="54"/>
        <v>479.99999999999994</v>
      </c>
      <c r="W319" s="18">
        <f t="shared" si="55"/>
        <v>3.0864197530864196E-3</v>
      </c>
      <c r="X319" s="19">
        <f t="shared" si="56"/>
        <v>4.4444444444444438</v>
      </c>
      <c r="Y319" s="20">
        <f t="shared" si="57"/>
        <v>0</v>
      </c>
      <c r="Z319" s="18">
        <v>3.4722222222222224E-4</v>
      </c>
      <c r="AA319" s="18">
        <v>3.4722222222222224E-4</v>
      </c>
      <c r="AB319" s="18">
        <v>1.0416666666666667E-3</v>
      </c>
      <c r="AD319" s="18">
        <v>1.3888888888888889E-3</v>
      </c>
      <c r="AE319" s="18">
        <v>4.1666666666666669E-4</v>
      </c>
      <c r="AF319" s="18">
        <v>4.1666666666666669E-4</v>
      </c>
      <c r="AG319" s="18">
        <v>2.4305555555555556E-3</v>
      </c>
      <c r="AH319" s="18">
        <v>1.6203703703703703E-3</v>
      </c>
      <c r="AI319" s="18">
        <v>1.6203703703703703E-3</v>
      </c>
      <c r="AJ319" s="18">
        <v>5.5555555555555556E-4</v>
      </c>
      <c r="AK319" s="18">
        <v>5.5555555555555556E-4</v>
      </c>
      <c r="AL319" s="18">
        <v>5.5555555555555556E-4</v>
      </c>
      <c r="AM319" s="18">
        <v>5.5555555555555556E-4</v>
      </c>
      <c r="AN319" s="18"/>
      <c r="AO319" s="18"/>
      <c r="AP319" s="18"/>
      <c r="AQ319" s="18">
        <v>2.0833333333333333E-3</v>
      </c>
      <c r="AR319" s="18"/>
      <c r="AS319" s="18">
        <v>2.0833333333333333E-3</v>
      </c>
      <c r="AT319" s="18">
        <v>3.472222222222222E-3</v>
      </c>
      <c r="AU319" s="18">
        <v>3.472222222222222E-3</v>
      </c>
      <c r="AV319" s="18">
        <v>3.472222222222222E-3</v>
      </c>
      <c r="AW319" s="18">
        <v>3.472222222222222E-3</v>
      </c>
      <c r="AX319" s="18">
        <v>3.472222222222222E-3</v>
      </c>
      <c r="AY319" s="18"/>
      <c r="AZ319" s="18">
        <v>4.6296296296296293E-4</v>
      </c>
      <c r="BA319" s="18">
        <v>3.4722222222222224E-4</v>
      </c>
      <c r="BB319" s="18"/>
      <c r="BC319" s="18"/>
      <c r="BD319" s="18"/>
      <c r="BE319" s="18">
        <v>3.4722222222222224E-4</v>
      </c>
      <c r="BF319" s="18">
        <v>6.9444444444444447E-4</v>
      </c>
      <c r="BG319" s="18">
        <v>6.9444444444444447E-4</v>
      </c>
      <c r="BH319" s="18">
        <v>6.9444444444444447E-4</v>
      </c>
      <c r="BI319" s="18">
        <v>6.9444444444444447E-4</v>
      </c>
      <c r="BJ319" s="18">
        <v>1.3888888888888889E-3</v>
      </c>
      <c r="BK319" s="18">
        <v>1.3888888888888889E-3</v>
      </c>
      <c r="BL319" s="18">
        <v>1.3888888888888889E-3</v>
      </c>
      <c r="BM319" s="18">
        <v>1.3888888888888889E-3</v>
      </c>
      <c r="BN319" s="18">
        <v>1.3888888888888889E-3</v>
      </c>
      <c r="BO319" s="18">
        <v>1.3888888888888889E-3</v>
      </c>
      <c r="BP319" s="18">
        <v>1.3888888888888889E-3</v>
      </c>
      <c r="BQ319" s="18">
        <f t="shared" si="58"/>
        <v>3.0864197530864196E-3</v>
      </c>
      <c r="BR319" s="18">
        <f t="shared" si="59"/>
        <v>3.0864197530864196E-3</v>
      </c>
    </row>
    <row r="320" spans="1:70" x14ac:dyDescent="0.25">
      <c r="A320" s="1">
        <f t="shared" si="50"/>
        <v>36</v>
      </c>
      <c r="B320" s="2">
        <f t="shared" si="51"/>
        <v>9</v>
      </c>
      <c r="C320" s="2">
        <f t="shared" si="52"/>
        <v>2021</v>
      </c>
      <c r="D320">
        <v>12081</v>
      </c>
      <c r="E320" s="59">
        <v>44448</v>
      </c>
      <c r="F320" t="s">
        <v>20</v>
      </c>
      <c r="G320" t="s">
        <v>15</v>
      </c>
      <c r="H320" s="58">
        <v>0.3125</v>
      </c>
      <c r="I320">
        <v>7.5</v>
      </c>
      <c r="J320">
        <v>233</v>
      </c>
      <c r="K320">
        <v>0</v>
      </c>
      <c r="L320" s="58">
        <v>0</v>
      </c>
      <c r="M320">
        <v>0</v>
      </c>
      <c r="N320" s="58">
        <v>0</v>
      </c>
      <c r="O320">
        <v>79</v>
      </c>
      <c r="P320">
        <v>0</v>
      </c>
      <c r="Q320" s="58">
        <v>0</v>
      </c>
      <c r="R320">
        <v>0</v>
      </c>
      <c r="S320">
        <v>0</v>
      </c>
      <c r="T320">
        <v>0</v>
      </c>
      <c r="U320" s="16">
        <f t="shared" si="53"/>
        <v>0.3125</v>
      </c>
      <c r="V320" s="17">
        <f t="shared" si="54"/>
        <v>450</v>
      </c>
      <c r="W320" s="18">
        <f t="shared" si="55"/>
        <v>1.3412017167381974E-3</v>
      </c>
      <c r="X320" s="19">
        <f t="shared" si="56"/>
        <v>1.9313304721030042</v>
      </c>
      <c r="Y320" s="20">
        <f t="shared" si="57"/>
        <v>33.905579399141629</v>
      </c>
      <c r="Z320" s="18">
        <v>3.4722222222222224E-4</v>
      </c>
      <c r="AA320" s="18">
        <v>3.4722222222222224E-4</v>
      </c>
      <c r="AB320" s="18">
        <v>1.0416666666666667E-3</v>
      </c>
      <c r="AD320" s="18">
        <v>1.3888888888888889E-3</v>
      </c>
      <c r="AE320" s="18">
        <v>4.1666666666666669E-4</v>
      </c>
      <c r="AF320" s="18">
        <v>4.1666666666666669E-4</v>
      </c>
      <c r="AG320" s="18">
        <v>2.4305555555555556E-3</v>
      </c>
      <c r="AH320" s="18">
        <v>1.6203703703703703E-3</v>
      </c>
      <c r="AI320" s="18">
        <v>1.6203703703703703E-3</v>
      </c>
      <c r="AJ320" s="18">
        <v>5.5555555555555556E-4</v>
      </c>
      <c r="AK320" s="18">
        <v>5.5555555555555556E-4</v>
      </c>
      <c r="AL320" s="18">
        <v>5.5555555555555556E-4</v>
      </c>
      <c r="AM320" s="18">
        <v>5.5555555555555556E-4</v>
      </c>
      <c r="AN320" s="18"/>
      <c r="AO320" s="18"/>
      <c r="AP320" s="18"/>
      <c r="AQ320" s="18">
        <v>2.0833333333333333E-3</v>
      </c>
      <c r="AR320" s="18"/>
      <c r="AS320" s="18">
        <v>2.0833333333333333E-3</v>
      </c>
      <c r="AT320" s="18">
        <v>3.472222222222222E-3</v>
      </c>
      <c r="AU320" s="18">
        <v>3.472222222222222E-3</v>
      </c>
      <c r="AV320" s="18">
        <v>3.472222222222222E-3</v>
      </c>
      <c r="AW320" s="18">
        <v>3.472222222222222E-3</v>
      </c>
      <c r="AX320" s="18">
        <v>3.472222222222222E-3</v>
      </c>
      <c r="AY320" s="18"/>
      <c r="AZ320" s="18">
        <v>4.6296296296296293E-4</v>
      </c>
      <c r="BA320" s="18">
        <v>3.4722222222222224E-4</v>
      </c>
      <c r="BB320" s="18"/>
      <c r="BC320" s="18"/>
      <c r="BD320" s="18"/>
      <c r="BE320" s="18">
        <v>3.4722222222222224E-4</v>
      </c>
      <c r="BF320" s="18">
        <v>6.9444444444444447E-4</v>
      </c>
      <c r="BG320" s="18">
        <v>6.9444444444444447E-4</v>
      </c>
      <c r="BH320" s="18">
        <v>6.9444444444444447E-4</v>
      </c>
      <c r="BI320" s="18">
        <v>6.9444444444444447E-4</v>
      </c>
      <c r="BJ320" s="18">
        <v>1.3888888888888889E-3</v>
      </c>
      <c r="BK320" s="18">
        <v>1.3888888888888889E-3</v>
      </c>
      <c r="BL320" s="18">
        <v>1.3888888888888889E-3</v>
      </c>
      <c r="BM320" s="18">
        <v>1.3888888888888889E-3</v>
      </c>
      <c r="BN320" s="18">
        <v>1.3888888888888889E-3</v>
      </c>
      <c r="BO320" s="18">
        <v>1.3888888888888889E-3</v>
      </c>
      <c r="BP320" s="18">
        <v>1.3888888888888889E-3</v>
      </c>
      <c r="BQ320" s="18">
        <f t="shared" si="58"/>
        <v>1.3412017167381974E-3</v>
      </c>
      <c r="BR320" s="18">
        <f t="shared" si="59"/>
        <v>1.3412017167381974E-3</v>
      </c>
    </row>
    <row r="321" spans="1:70" x14ac:dyDescent="0.25">
      <c r="A321" s="1">
        <f t="shared" si="50"/>
        <v>36</v>
      </c>
      <c r="B321" s="2">
        <f t="shared" si="51"/>
        <v>9</v>
      </c>
      <c r="C321" s="2">
        <f t="shared" si="52"/>
        <v>2021</v>
      </c>
      <c r="D321">
        <v>787</v>
      </c>
      <c r="E321" s="59">
        <v>44448</v>
      </c>
      <c r="F321" t="s">
        <v>21</v>
      </c>
      <c r="G321" t="s">
        <v>38</v>
      </c>
      <c r="H321" s="58">
        <v>4.1666666666666664E-2</v>
      </c>
      <c r="I321">
        <v>1</v>
      </c>
      <c r="J321">
        <v>20</v>
      </c>
      <c r="K321">
        <v>0</v>
      </c>
      <c r="L321" s="58">
        <v>0</v>
      </c>
      <c r="M321">
        <v>0</v>
      </c>
      <c r="N321" s="58">
        <v>0</v>
      </c>
      <c r="O321">
        <v>20</v>
      </c>
      <c r="P321">
        <v>0</v>
      </c>
      <c r="Q321" s="58">
        <v>0</v>
      </c>
      <c r="R321">
        <v>0</v>
      </c>
      <c r="S321">
        <v>0</v>
      </c>
      <c r="T321">
        <v>0</v>
      </c>
      <c r="U321" s="16">
        <f t="shared" si="53"/>
        <v>4.1666666666666664E-2</v>
      </c>
      <c r="V321" s="17">
        <f t="shared" si="54"/>
        <v>59.999999999999993</v>
      </c>
      <c r="W321" s="18">
        <f t="shared" si="55"/>
        <v>2.0833333333333333E-3</v>
      </c>
      <c r="X321" s="19">
        <f t="shared" si="56"/>
        <v>2.9999999999999996</v>
      </c>
      <c r="Y321" s="20">
        <f t="shared" si="57"/>
        <v>100</v>
      </c>
      <c r="Z321" s="18">
        <v>3.4722222222222224E-4</v>
      </c>
      <c r="AA321" s="18">
        <v>3.4722222222222224E-4</v>
      </c>
      <c r="AB321" s="18">
        <v>1.0416666666666667E-3</v>
      </c>
      <c r="AD321" s="18">
        <v>1.3888888888888889E-3</v>
      </c>
      <c r="AE321" s="18">
        <v>4.1666666666666669E-4</v>
      </c>
      <c r="AF321" s="18">
        <v>4.1666666666666669E-4</v>
      </c>
      <c r="AG321" s="18">
        <v>2.4305555555555556E-3</v>
      </c>
      <c r="AH321" s="18">
        <v>1.6203703703703703E-3</v>
      </c>
      <c r="AI321" s="18">
        <v>1.6203703703703703E-3</v>
      </c>
      <c r="AJ321" s="18">
        <v>5.5555555555555556E-4</v>
      </c>
      <c r="AK321" s="18">
        <v>5.5555555555555556E-4</v>
      </c>
      <c r="AL321" s="18">
        <v>5.5555555555555556E-4</v>
      </c>
      <c r="AM321" s="18">
        <v>5.5555555555555556E-4</v>
      </c>
      <c r="AN321" s="18"/>
      <c r="AO321" s="18"/>
      <c r="AP321" s="18"/>
      <c r="AQ321" s="18">
        <v>2.0833333333333333E-3</v>
      </c>
      <c r="AR321" s="18"/>
      <c r="AS321" s="18">
        <v>2.0833333333333333E-3</v>
      </c>
      <c r="AT321" s="18">
        <v>3.472222222222222E-3</v>
      </c>
      <c r="AU321" s="18">
        <v>3.472222222222222E-3</v>
      </c>
      <c r="AV321" s="18">
        <v>3.472222222222222E-3</v>
      </c>
      <c r="AW321" s="18">
        <v>3.472222222222222E-3</v>
      </c>
      <c r="AX321" s="18">
        <v>3.472222222222222E-3</v>
      </c>
      <c r="AY321" s="18"/>
      <c r="AZ321" s="18">
        <v>4.6296296296296293E-4</v>
      </c>
      <c r="BA321" s="18">
        <v>3.4722222222222224E-4</v>
      </c>
      <c r="BB321" s="18"/>
      <c r="BC321" s="18"/>
      <c r="BD321" s="18"/>
      <c r="BE321" s="18">
        <v>3.4722222222222224E-4</v>
      </c>
      <c r="BF321" s="18">
        <v>6.9444444444444447E-4</v>
      </c>
      <c r="BG321" s="18">
        <v>6.9444444444444447E-4</v>
      </c>
      <c r="BH321" s="18">
        <v>6.9444444444444447E-4</v>
      </c>
      <c r="BI321" s="18">
        <v>6.9444444444444447E-4</v>
      </c>
      <c r="BJ321" s="18">
        <v>1.3888888888888889E-3</v>
      </c>
      <c r="BK321" s="18">
        <v>1.3888888888888889E-3</v>
      </c>
      <c r="BL321" s="18">
        <v>1.3888888888888889E-3</v>
      </c>
      <c r="BM321" s="18">
        <v>1.3888888888888889E-3</v>
      </c>
      <c r="BN321" s="18">
        <v>1.3888888888888889E-3</v>
      </c>
      <c r="BO321" s="18">
        <v>1.3888888888888889E-3</v>
      </c>
      <c r="BP321" s="18">
        <v>1.3888888888888889E-3</v>
      </c>
      <c r="BQ321" s="18">
        <f t="shared" si="58"/>
        <v>2.0833333333333333E-3</v>
      </c>
      <c r="BR321" s="18">
        <f t="shared" si="59"/>
        <v>2.0833333333333333E-3</v>
      </c>
    </row>
    <row r="322" spans="1:70" x14ac:dyDescent="0.25">
      <c r="A322" s="1">
        <f t="shared" si="50"/>
        <v>36</v>
      </c>
      <c r="B322" s="2">
        <f t="shared" si="51"/>
        <v>9</v>
      </c>
      <c r="C322" s="2">
        <f t="shared" si="52"/>
        <v>2021</v>
      </c>
      <c r="D322">
        <v>12072</v>
      </c>
      <c r="E322" s="59">
        <v>44448</v>
      </c>
      <c r="F322" t="s">
        <v>21</v>
      </c>
      <c r="G322" t="s">
        <v>14</v>
      </c>
      <c r="H322" s="58">
        <v>0.3125</v>
      </c>
      <c r="I322">
        <v>7.5</v>
      </c>
      <c r="J322">
        <v>147</v>
      </c>
      <c r="K322">
        <v>0</v>
      </c>
      <c r="L322" s="58">
        <v>0</v>
      </c>
      <c r="M322">
        <v>0.83</v>
      </c>
      <c r="N322" s="58">
        <v>3.4722222222222224E-2</v>
      </c>
      <c r="O322">
        <v>28</v>
      </c>
      <c r="P322">
        <v>0</v>
      </c>
      <c r="Q322" s="58">
        <v>0</v>
      </c>
      <c r="R322">
        <v>0</v>
      </c>
      <c r="S322">
        <v>0</v>
      </c>
      <c r="T322">
        <v>0</v>
      </c>
      <c r="U322" s="16">
        <f t="shared" si="53"/>
        <v>0.3125</v>
      </c>
      <c r="V322" s="17">
        <f t="shared" si="54"/>
        <v>450</v>
      </c>
      <c r="W322" s="18">
        <f t="shared" si="55"/>
        <v>2.1258503401360546E-3</v>
      </c>
      <c r="X322" s="19">
        <f t="shared" si="56"/>
        <v>3.0612244897959182</v>
      </c>
      <c r="Y322" s="20">
        <f t="shared" si="57"/>
        <v>19.047619047619047</v>
      </c>
      <c r="Z322" s="18">
        <v>3.4722222222222224E-4</v>
      </c>
      <c r="AA322" s="18">
        <v>3.4722222222222224E-4</v>
      </c>
      <c r="AB322" s="18">
        <v>1.0416666666666667E-3</v>
      </c>
      <c r="AD322" s="18">
        <v>1.3888888888888889E-3</v>
      </c>
      <c r="AE322" s="18">
        <v>4.1666666666666669E-4</v>
      </c>
      <c r="AF322" s="18">
        <v>4.1666666666666669E-4</v>
      </c>
      <c r="AG322" s="18">
        <v>2.4305555555555556E-3</v>
      </c>
      <c r="AH322" s="18">
        <v>1.6203703703703703E-3</v>
      </c>
      <c r="AI322" s="18">
        <v>1.6203703703703703E-3</v>
      </c>
      <c r="AJ322" s="18">
        <v>5.5555555555555556E-4</v>
      </c>
      <c r="AK322" s="18">
        <v>5.5555555555555556E-4</v>
      </c>
      <c r="AL322" s="18">
        <v>5.5555555555555556E-4</v>
      </c>
      <c r="AM322" s="18">
        <v>5.5555555555555556E-4</v>
      </c>
      <c r="AN322" s="18"/>
      <c r="AO322" s="18"/>
      <c r="AP322" s="18"/>
      <c r="AQ322" s="18">
        <v>2.0833333333333333E-3</v>
      </c>
      <c r="AR322" s="18"/>
      <c r="AS322" s="18">
        <v>2.0833333333333333E-3</v>
      </c>
      <c r="AT322" s="18">
        <v>3.472222222222222E-3</v>
      </c>
      <c r="AU322" s="18">
        <v>3.472222222222222E-3</v>
      </c>
      <c r="AV322" s="18">
        <v>3.472222222222222E-3</v>
      </c>
      <c r="AW322" s="18">
        <v>3.472222222222222E-3</v>
      </c>
      <c r="AX322" s="18">
        <v>3.472222222222222E-3</v>
      </c>
      <c r="AY322" s="18"/>
      <c r="AZ322" s="18">
        <v>4.6296296296296293E-4</v>
      </c>
      <c r="BA322" s="18">
        <v>3.4722222222222224E-4</v>
      </c>
      <c r="BB322" s="18"/>
      <c r="BC322" s="18"/>
      <c r="BD322" s="18"/>
      <c r="BE322" s="18">
        <v>3.4722222222222224E-4</v>
      </c>
      <c r="BF322" s="18">
        <v>6.9444444444444447E-4</v>
      </c>
      <c r="BG322" s="18">
        <v>6.9444444444444447E-4</v>
      </c>
      <c r="BH322" s="18">
        <v>6.9444444444444447E-4</v>
      </c>
      <c r="BI322" s="18">
        <v>6.9444444444444447E-4</v>
      </c>
      <c r="BJ322" s="18">
        <v>1.3888888888888889E-3</v>
      </c>
      <c r="BK322" s="18">
        <v>1.3888888888888889E-3</v>
      </c>
      <c r="BL322" s="18">
        <v>1.3888888888888889E-3</v>
      </c>
      <c r="BM322" s="18">
        <v>1.3888888888888889E-3</v>
      </c>
      <c r="BN322" s="18">
        <v>1.3888888888888889E-3</v>
      </c>
      <c r="BO322" s="18">
        <v>1.3888888888888889E-3</v>
      </c>
      <c r="BP322" s="18">
        <v>1.3888888888888889E-3</v>
      </c>
      <c r="BQ322" s="18">
        <f t="shared" si="58"/>
        <v>2.1258503401360546E-3</v>
      </c>
      <c r="BR322" s="18">
        <f t="shared" si="59"/>
        <v>2.1258503401360546E-3</v>
      </c>
    </row>
    <row r="323" spans="1:70" x14ac:dyDescent="0.25">
      <c r="A323" s="1">
        <f t="shared" si="50"/>
        <v>36</v>
      </c>
      <c r="B323" s="2">
        <f t="shared" si="51"/>
        <v>9</v>
      </c>
      <c r="C323" s="2">
        <f t="shared" si="52"/>
        <v>2021</v>
      </c>
      <c r="D323">
        <v>12164</v>
      </c>
      <c r="E323" s="59">
        <v>44448</v>
      </c>
      <c r="F323" t="s">
        <v>21</v>
      </c>
      <c r="G323" t="s">
        <v>15</v>
      </c>
      <c r="H323" s="58">
        <v>0.3125</v>
      </c>
      <c r="I323">
        <v>7.5</v>
      </c>
      <c r="J323">
        <v>173</v>
      </c>
      <c r="K323">
        <v>0</v>
      </c>
      <c r="L323" s="58">
        <v>0</v>
      </c>
      <c r="M323">
        <v>0.75</v>
      </c>
      <c r="N323" s="58">
        <v>3.125E-2</v>
      </c>
      <c r="O323">
        <v>59</v>
      </c>
      <c r="P323">
        <v>0</v>
      </c>
      <c r="Q323" s="58">
        <v>0</v>
      </c>
      <c r="R323">
        <v>0</v>
      </c>
      <c r="S323">
        <v>0</v>
      </c>
      <c r="T323">
        <v>0</v>
      </c>
      <c r="U323" s="16">
        <f t="shared" si="53"/>
        <v>0.3125</v>
      </c>
      <c r="V323" s="17">
        <f t="shared" si="54"/>
        <v>450</v>
      </c>
      <c r="W323" s="18">
        <f t="shared" si="55"/>
        <v>1.8063583815028901E-3</v>
      </c>
      <c r="X323" s="19">
        <f t="shared" si="56"/>
        <v>2.601156069364162</v>
      </c>
      <c r="Y323" s="20">
        <f t="shared" si="57"/>
        <v>34.104046242774565</v>
      </c>
      <c r="Z323" s="18">
        <v>3.4722222222222224E-4</v>
      </c>
      <c r="AA323" s="18">
        <v>3.4722222222222224E-4</v>
      </c>
      <c r="AB323" s="18">
        <v>1.0416666666666667E-3</v>
      </c>
      <c r="AD323" s="18">
        <v>1.3888888888888889E-3</v>
      </c>
      <c r="AE323" s="18">
        <v>4.1666666666666669E-4</v>
      </c>
      <c r="AF323" s="18">
        <v>4.1666666666666669E-4</v>
      </c>
      <c r="AG323" s="18">
        <v>2.4305555555555556E-3</v>
      </c>
      <c r="AH323" s="18">
        <v>1.6203703703703703E-3</v>
      </c>
      <c r="AI323" s="18">
        <v>1.6203703703703703E-3</v>
      </c>
      <c r="AJ323" s="18">
        <v>5.5555555555555556E-4</v>
      </c>
      <c r="AK323" s="18">
        <v>5.5555555555555556E-4</v>
      </c>
      <c r="AL323" s="18">
        <v>5.5555555555555556E-4</v>
      </c>
      <c r="AM323" s="18">
        <v>5.5555555555555556E-4</v>
      </c>
      <c r="AN323" s="18"/>
      <c r="AO323" s="18"/>
      <c r="AP323" s="18"/>
      <c r="AQ323" s="18">
        <v>2.0833333333333333E-3</v>
      </c>
      <c r="AR323" s="18"/>
      <c r="AS323" s="18">
        <v>2.0833333333333333E-3</v>
      </c>
      <c r="AT323" s="18">
        <v>3.472222222222222E-3</v>
      </c>
      <c r="AU323" s="18">
        <v>3.472222222222222E-3</v>
      </c>
      <c r="AV323" s="18">
        <v>3.472222222222222E-3</v>
      </c>
      <c r="AW323" s="18">
        <v>3.472222222222222E-3</v>
      </c>
      <c r="AX323" s="18">
        <v>3.472222222222222E-3</v>
      </c>
      <c r="AY323" s="18"/>
      <c r="AZ323" s="18">
        <v>4.6296296296296293E-4</v>
      </c>
      <c r="BA323" s="18">
        <v>3.4722222222222224E-4</v>
      </c>
      <c r="BB323" s="18"/>
      <c r="BC323" s="18"/>
      <c r="BD323" s="18"/>
      <c r="BE323" s="18">
        <v>3.4722222222222224E-4</v>
      </c>
      <c r="BF323" s="18">
        <v>6.9444444444444447E-4</v>
      </c>
      <c r="BG323" s="18">
        <v>6.9444444444444447E-4</v>
      </c>
      <c r="BH323" s="18">
        <v>6.9444444444444447E-4</v>
      </c>
      <c r="BI323" s="18">
        <v>6.9444444444444447E-4</v>
      </c>
      <c r="BJ323" s="18">
        <v>1.3888888888888889E-3</v>
      </c>
      <c r="BK323" s="18">
        <v>1.3888888888888889E-3</v>
      </c>
      <c r="BL323" s="18">
        <v>1.3888888888888889E-3</v>
      </c>
      <c r="BM323" s="18">
        <v>1.3888888888888889E-3</v>
      </c>
      <c r="BN323" s="18">
        <v>1.3888888888888889E-3</v>
      </c>
      <c r="BO323" s="18">
        <v>1.3888888888888889E-3</v>
      </c>
      <c r="BP323" s="18">
        <v>1.3888888888888889E-3</v>
      </c>
      <c r="BQ323" s="18">
        <f t="shared" si="58"/>
        <v>1.8063583815028901E-3</v>
      </c>
      <c r="BR323" s="18">
        <f t="shared" si="59"/>
        <v>1.8063583815028901E-3</v>
      </c>
    </row>
    <row r="324" spans="1:70" x14ac:dyDescent="0.25">
      <c r="A324" s="1">
        <f t="shared" si="50"/>
        <v>36</v>
      </c>
      <c r="B324" s="2">
        <f t="shared" si="51"/>
        <v>9</v>
      </c>
      <c r="C324" s="2">
        <f t="shared" si="52"/>
        <v>2021</v>
      </c>
      <c r="D324">
        <v>12082</v>
      </c>
      <c r="E324" s="59">
        <v>44448</v>
      </c>
      <c r="F324" t="s">
        <v>63</v>
      </c>
      <c r="G324" t="s">
        <v>14</v>
      </c>
      <c r="H324" s="58">
        <v>0.3125</v>
      </c>
      <c r="I324">
        <v>7.5</v>
      </c>
      <c r="J324">
        <v>561</v>
      </c>
      <c r="K324">
        <v>0</v>
      </c>
      <c r="L324" s="58">
        <v>0</v>
      </c>
      <c r="M324">
        <v>0.5</v>
      </c>
      <c r="N324" s="58">
        <v>2.0833333333333332E-2</v>
      </c>
      <c r="O324">
        <v>3</v>
      </c>
      <c r="P324">
        <v>0</v>
      </c>
      <c r="Q324" s="58">
        <v>0</v>
      </c>
      <c r="R324">
        <v>72</v>
      </c>
      <c r="S324">
        <v>0</v>
      </c>
      <c r="T324">
        <v>0</v>
      </c>
      <c r="U324" s="16">
        <f t="shared" si="53"/>
        <v>0.3125</v>
      </c>
      <c r="V324" s="17">
        <f t="shared" si="54"/>
        <v>450</v>
      </c>
      <c r="W324" s="18">
        <f t="shared" si="55"/>
        <v>5.5704099821746883E-4</v>
      </c>
      <c r="X324" s="19">
        <f t="shared" si="56"/>
        <v>0.80213903743315507</v>
      </c>
      <c r="Y324" s="20">
        <f t="shared" si="57"/>
        <v>0.53475935828877008</v>
      </c>
      <c r="Z324" s="18">
        <v>3.4722222222222224E-4</v>
      </c>
      <c r="AA324" s="18">
        <v>3.4722222222222224E-4</v>
      </c>
      <c r="AB324" s="18">
        <v>1.0416666666666667E-3</v>
      </c>
      <c r="AD324" s="18">
        <v>1.3888888888888889E-3</v>
      </c>
      <c r="AE324" s="18">
        <v>4.1666666666666669E-4</v>
      </c>
      <c r="AF324" s="18">
        <v>4.1666666666666669E-4</v>
      </c>
      <c r="AG324" s="18">
        <v>2.4305555555555556E-3</v>
      </c>
      <c r="AH324" s="18">
        <v>1.6203703703703703E-3</v>
      </c>
      <c r="AI324" s="18">
        <v>1.6203703703703703E-3</v>
      </c>
      <c r="AJ324" s="18">
        <v>5.5555555555555556E-4</v>
      </c>
      <c r="AK324" s="18">
        <v>5.5555555555555556E-4</v>
      </c>
      <c r="AL324" s="18">
        <v>5.5555555555555556E-4</v>
      </c>
      <c r="AM324" s="18">
        <v>5.5555555555555556E-4</v>
      </c>
      <c r="AN324" s="18"/>
      <c r="AO324" s="18"/>
      <c r="AP324" s="18"/>
      <c r="AQ324" s="18">
        <v>2.0833333333333333E-3</v>
      </c>
      <c r="AR324" s="18"/>
      <c r="AS324" s="18">
        <v>2.0833333333333333E-3</v>
      </c>
      <c r="AT324" s="18">
        <v>3.472222222222222E-3</v>
      </c>
      <c r="AU324" s="18">
        <v>3.472222222222222E-3</v>
      </c>
      <c r="AV324" s="18">
        <v>3.472222222222222E-3</v>
      </c>
      <c r="AW324" s="18">
        <v>3.472222222222222E-3</v>
      </c>
      <c r="AX324" s="18">
        <v>3.472222222222222E-3</v>
      </c>
      <c r="AY324" s="18"/>
      <c r="AZ324" s="18">
        <v>4.6296296296296293E-4</v>
      </c>
      <c r="BA324" s="18">
        <v>3.4722222222222224E-4</v>
      </c>
      <c r="BB324" s="18"/>
      <c r="BC324" s="18"/>
      <c r="BD324" s="18"/>
      <c r="BE324" s="18">
        <v>3.4722222222222224E-4</v>
      </c>
      <c r="BF324" s="18">
        <v>6.9444444444444447E-4</v>
      </c>
      <c r="BG324" s="18">
        <v>6.9444444444444447E-4</v>
      </c>
      <c r="BH324" s="18">
        <v>6.9444444444444447E-4</v>
      </c>
      <c r="BI324" s="18">
        <v>6.9444444444444447E-4</v>
      </c>
      <c r="BJ324" s="18">
        <v>1.3888888888888889E-3</v>
      </c>
      <c r="BK324" s="18">
        <v>1.3888888888888889E-3</v>
      </c>
      <c r="BL324" s="18">
        <v>1.3888888888888889E-3</v>
      </c>
      <c r="BM324" s="18">
        <v>1.3888888888888889E-3</v>
      </c>
      <c r="BN324" s="18">
        <v>1.3888888888888889E-3</v>
      </c>
      <c r="BO324" s="18">
        <v>1.3888888888888889E-3</v>
      </c>
      <c r="BP324" s="18">
        <v>1.3888888888888889E-3</v>
      </c>
      <c r="BQ324" s="18">
        <f t="shared" si="58"/>
        <v>5.5704099821746883E-4</v>
      </c>
      <c r="BR324" s="18">
        <f t="shared" si="59"/>
        <v>5.5704099821746883E-4</v>
      </c>
    </row>
    <row r="325" spans="1:70" x14ac:dyDescent="0.25">
      <c r="A325" s="1">
        <f t="shared" ref="A325:A381" si="60">_xlfn.ISOWEEKNUM(E325)</f>
        <v>36</v>
      </c>
      <c r="B325" s="2">
        <f t="shared" ref="B325:B381" si="61">MONTH(E325)</f>
        <v>9</v>
      </c>
      <c r="C325" s="2">
        <f t="shared" ref="C325:C381" si="62">YEAR(E325)</f>
        <v>2021</v>
      </c>
      <c r="D325">
        <v>12099</v>
      </c>
      <c r="E325" s="59">
        <v>44448</v>
      </c>
      <c r="F325" t="s">
        <v>63</v>
      </c>
      <c r="G325" t="s">
        <v>15</v>
      </c>
      <c r="H325" s="58">
        <v>0.3125</v>
      </c>
      <c r="I325">
        <v>7.5</v>
      </c>
      <c r="J325">
        <v>425</v>
      </c>
      <c r="K325">
        <v>0</v>
      </c>
      <c r="L325" s="58">
        <v>0</v>
      </c>
      <c r="M325">
        <v>1.25</v>
      </c>
      <c r="N325" s="58">
        <v>5.2083333333333336E-2</v>
      </c>
      <c r="O325">
        <v>0</v>
      </c>
      <c r="P325">
        <v>0</v>
      </c>
      <c r="Q325" s="58">
        <v>0</v>
      </c>
      <c r="R325">
        <v>45</v>
      </c>
      <c r="S325">
        <v>0</v>
      </c>
      <c r="T325">
        <v>0</v>
      </c>
      <c r="U325" s="16">
        <f t="shared" ref="U325:U381" si="63">H325-Q325</f>
        <v>0.3125</v>
      </c>
      <c r="V325" s="17">
        <f t="shared" ref="V325:V381" si="64">U325 / ("0:1:0")</f>
        <v>450</v>
      </c>
      <c r="W325" s="18">
        <f t="shared" ref="W325:W381" si="65">U325/J325</f>
        <v>7.3529411764705881E-4</v>
      </c>
      <c r="X325" s="19">
        <f t="shared" ref="X325:X381" si="66">V325/J325</f>
        <v>1.0588235294117647</v>
      </c>
      <c r="Y325" s="20">
        <f t="shared" ref="Y325:Y381" si="67">(O325*100)/J325</f>
        <v>0</v>
      </c>
      <c r="Z325" s="18">
        <v>3.4722222222222224E-4</v>
      </c>
      <c r="AA325" s="18">
        <v>3.4722222222222224E-4</v>
      </c>
      <c r="AB325" s="18">
        <v>1.0416666666666667E-3</v>
      </c>
      <c r="AD325" s="18">
        <v>1.3888888888888889E-3</v>
      </c>
      <c r="AE325" s="18">
        <v>4.1666666666666669E-4</v>
      </c>
      <c r="AF325" s="18">
        <v>4.1666666666666669E-4</v>
      </c>
      <c r="AG325" s="18">
        <v>2.4305555555555556E-3</v>
      </c>
      <c r="AH325" s="18">
        <v>1.6203703703703703E-3</v>
      </c>
      <c r="AI325" s="18">
        <v>1.6203703703703703E-3</v>
      </c>
      <c r="AJ325" s="18">
        <v>5.5555555555555556E-4</v>
      </c>
      <c r="AK325" s="18">
        <v>5.5555555555555556E-4</v>
      </c>
      <c r="AL325" s="18">
        <v>5.5555555555555556E-4</v>
      </c>
      <c r="AM325" s="18">
        <v>5.5555555555555556E-4</v>
      </c>
      <c r="AN325" s="18"/>
      <c r="AO325" s="18"/>
      <c r="AP325" s="18"/>
      <c r="AQ325" s="18">
        <v>2.0833333333333333E-3</v>
      </c>
      <c r="AR325" s="18"/>
      <c r="AS325" s="18">
        <v>2.0833333333333333E-3</v>
      </c>
      <c r="AT325" s="18">
        <v>3.472222222222222E-3</v>
      </c>
      <c r="AU325" s="18">
        <v>3.472222222222222E-3</v>
      </c>
      <c r="AV325" s="18">
        <v>3.472222222222222E-3</v>
      </c>
      <c r="AW325" s="18">
        <v>3.472222222222222E-3</v>
      </c>
      <c r="AX325" s="18">
        <v>3.472222222222222E-3</v>
      </c>
      <c r="AY325" s="18"/>
      <c r="AZ325" s="18">
        <v>4.6296296296296293E-4</v>
      </c>
      <c r="BA325" s="18">
        <v>3.4722222222222224E-4</v>
      </c>
      <c r="BB325" s="18"/>
      <c r="BC325" s="18"/>
      <c r="BD325" s="18"/>
      <c r="BE325" s="18">
        <v>3.4722222222222224E-4</v>
      </c>
      <c r="BF325" s="18">
        <v>6.9444444444444447E-4</v>
      </c>
      <c r="BG325" s="18">
        <v>6.9444444444444447E-4</v>
      </c>
      <c r="BH325" s="18">
        <v>6.9444444444444447E-4</v>
      </c>
      <c r="BI325" s="18">
        <v>6.9444444444444447E-4</v>
      </c>
      <c r="BJ325" s="18">
        <v>1.3888888888888889E-3</v>
      </c>
      <c r="BK325" s="18">
        <v>1.3888888888888889E-3</v>
      </c>
      <c r="BL325" s="18">
        <v>1.3888888888888889E-3</v>
      </c>
      <c r="BM325" s="18">
        <v>1.3888888888888889E-3</v>
      </c>
      <c r="BN325" s="18">
        <v>1.3888888888888889E-3</v>
      </c>
      <c r="BO325" s="18">
        <v>1.3888888888888889E-3</v>
      </c>
      <c r="BP325" s="18">
        <v>1.3888888888888889E-3</v>
      </c>
      <c r="BQ325" s="18">
        <f t="shared" si="58"/>
        <v>7.3529411764705881E-4</v>
      </c>
      <c r="BR325" s="18">
        <f t="shared" si="59"/>
        <v>7.3529411764705881E-4</v>
      </c>
    </row>
    <row r="326" spans="1:70" x14ac:dyDescent="0.25">
      <c r="A326" s="1">
        <f t="shared" si="60"/>
        <v>36</v>
      </c>
      <c r="B326" s="2">
        <f t="shared" si="61"/>
        <v>9</v>
      </c>
      <c r="C326" s="2">
        <f t="shared" si="62"/>
        <v>2021</v>
      </c>
      <c r="D326">
        <v>548</v>
      </c>
      <c r="E326" s="59">
        <v>44448</v>
      </c>
      <c r="F326" t="s">
        <v>80</v>
      </c>
      <c r="G326" t="s">
        <v>38</v>
      </c>
      <c r="H326" s="58">
        <v>0.3125</v>
      </c>
      <c r="I326">
        <v>7.5</v>
      </c>
      <c r="J326">
        <v>515</v>
      </c>
      <c r="K326">
        <v>0</v>
      </c>
      <c r="L326" s="58">
        <v>0</v>
      </c>
      <c r="M326">
        <v>0.57999999999999996</v>
      </c>
      <c r="N326" s="58">
        <v>2.4305555555555556E-2</v>
      </c>
      <c r="O326">
        <v>0</v>
      </c>
      <c r="P326">
        <v>0</v>
      </c>
      <c r="Q326" s="58">
        <v>0</v>
      </c>
      <c r="R326">
        <v>0</v>
      </c>
      <c r="S326">
        <v>0</v>
      </c>
      <c r="T326">
        <v>0</v>
      </c>
      <c r="U326" s="16">
        <f t="shared" si="63"/>
        <v>0.3125</v>
      </c>
      <c r="V326" s="17">
        <f t="shared" si="64"/>
        <v>450</v>
      </c>
      <c r="W326" s="18">
        <f t="shared" si="65"/>
        <v>6.0679611650485432E-4</v>
      </c>
      <c r="X326" s="19">
        <f t="shared" si="66"/>
        <v>0.87378640776699024</v>
      </c>
      <c r="Y326" s="20">
        <f t="shared" si="67"/>
        <v>0</v>
      </c>
      <c r="Z326" s="18">
        <v>3.4722222222222224E-4</v>
      </c>
      <c r="AA326" s="18">
        <v>3.4722222222222224E-4</v>
      </c>
      <c r="AB326" s="18">
        <v>1.0416666666666667E-3</v>
      </c>
      <c r="AD326" s="18">
        <v>1.3888888888888889E-3</v>
      </c>
      <c r="AE326" s="18">
        <v>4.1666666666666669E-4</v>
      </c>
      <c r="AF326" s="18">
        <v>4.1666666666666669E-4</v>
      </c>
      <c r="AG326" s="18">
        <v>2.4305555555555556E-3</v>
      </c>
      <c r="AH326" s="18">
        <v>1.6203703703703703E-3</v>
      </c>
      <c r="AI326" s="18">
        <v>1.6203703703703703E-3</v>
      </c>
      <c r="AJ326" s="18">
        <v>5.5555555555555556E-4</v>
      </c>
      <c r="AK326" s="18">
        <v>5.5555555555555556E-4</v>
      </c>
      <c r="AL326" s="18">
        <v>5.5555555555555556E-4</v>
      </c>
      <c r="AM326" s="18">
        <v>5.5555555555555556E-4</v>
      </c>
      <c r="AN326" s="18"/>
      <c r="AO326" s="18"/>
      <c r="AP326" s="18"/>
      <c r="AQ326" s="18">
        <v>2.0833333333333333E-3</v>
      </c>
      <c r="AR326" s="18"/>
      <c r="AS326" s="18">
        <v>2.0833333333333333E-3</v>
      </c>
      <c r="AT326" s="18">
        <v>3.472222222222222E-3</v>
      </c>
      <c r="AU326" s="18">
        <v>3.472222222222222E-3</v>
      </c>
      <c r="AV326" s="18">
        <v>3.472222222222222E-3</v>
      </c>
      <c r="AW326" s="18">
        <v>3.472222222222222E-3</v>
      </c>
      <c r="AX326" s="18">
        <v>3.472222222222222E-3</v>
      </c>
      <c r="AY326" s="18"/>
      <c r="AZ326" s="18">
        <v>4.6296296296296293E-4</v>
      </c>
      <c r="BA326" s="18">
        <v>3.4722222222222224E-4</v>
      </c>
      <c r="BB326" s="18"/>
      <c r="BC326" s="18"/>
      <c r="BD326" s="18"/>
      <c r="BE326" s="18">
        <v>3.4722222222222224E-4</v>
      </c>
      <c r="BF326" s="18">
        <v>6.9444444444444447E-4</v>
      </c>
      <c r="BG326" s="18">
        <v>6.9444444444444447E-4</v>
      </c>
      <c r="BH326" s="18">
        <v>6.9444444444444447E-4</v>
      </c>
      <c r="BI326" s="18">
        <v>6.9444444444444447E-4</v>
      </c>
      <c r="BJ326" s="18">
        <v>1.3888888888888889E-3</v>
      </c>
      <c r="BK326" s="18">
        <v>1.3888888888888889E-3</v>
      </c>
      <c r="BL326" s="18">
        <v>1.3888888888888889E-3</v>
      </c>
      <c r="BM326" s="18">
        <v>1.3888888888888889E-3</v>
      </c>
      <c r="BN326" s="18">
        <v>1.3888888888888889E-3</v>
      </c>
      <c r="BO326" s="18">
        <v>1.3888888888888889E-3</v>
      </c>
      <c r="BP326" s="18">
        <v>1.3888888888888889E-3</v>
      </c>
      <c r="BQ326" s="18">
        <f t="shared" si="58"/>
        <v>6.0679611650485432E-4</v>
      </c>
      <c r="BR326" s="18">
        <f t="shared" si="59"/>
        <v>6.0679611650485432E-4</v>
      </c>
    </row>
    <row r="327" spans="1:70" x14ac:dyDescent="0.25">
      <c r="A327" s="1">
        <f t="shared" si="60"/>
        <v>36</v>
      </c>
      <c r="B327" s="2">
        <f t="shared" si="61"/>
        <v>9</v>
      </c>
      <c r="C327" s="2">
        <f t="shared" si="62"/>
        <v>2021</v>
      </c>
      <c r="D327">
        <v>12075</v>
      </c>
      <c r="E327" s="59">
        <v>44448</v>
      </c>
      <c r="F327" t="s">
        <v>80</v>
      </c>
      <c r="G327" t="s">
        <v>14</v>
      </c>
      <c r="H327" s="58">
        <v>0.3125</v>
      </c>
      <c r="I327">
        <v>7.5</v>
      </c>
      <c r="J327">
        <v>535</v>
      </c>
      <c r="K327">
        <v>0</v>
      </c>
      <c r="L327" s="58">
        <v>0</v>
      </c>
      <c r="M327">
        <v>0</v>
      </c>
      <c r="N327" s="58">
        <v>0</v>
      </c>
      <c r="O327">
        <v>0</v>
      </c>
      <c r="P327">
        <v>0</v>
      </c>
      <c r="Q327" s="58">
        <v>0</v>
      </c>
      <c r="R327">
        <v>0</v>
      </c>
      <c r="S327">
        <v>0</v>
      </c>
      <c r="T327">
        <v>0</v>
      </c>
      <c r="U327" s="16">
        <f t="shared" si="63"/>
        <v>0.3125</v>
      </c>
      <c r="V327" s="17">
        <f t="shared" si="64"/>
        <v>450</v>
      </c>
      <c r="W327" s="18">
        <f t="shared" si="65"/>
        <v>5.8411214953271024E-4</v>
      </c>
      <c r="X327" s="19">
        <f t="shared" si="66"/>
        <v>0.84112149532710279</v>
      </c>
      <c r="Y327" s="20">
        <f t="shared" si="67"/>
        <v>0</v>
      </c>
      <c r="Z327" s="18">
        <v>3.4722222222222224E-4</v>
      </c>
      <c r="AA327" s="18">
        <v>3.4722222222222224E-4</v>
      </c>
      <c r="AB327" s="18">
        <v>1.0416666666666667E-3</v>
      </c>
      <c r="AD327" s="18">
        <v>1.3888888888888889E-3</v>
      </c>
      <c r="AE327" s="18">
        <v>4.1666666666666669E-4</v>
      </c>
      <c r="AF327" s="18">
        <v>4.1666666666666669E-4</v>
      </c>
      <c r="AG327" s="18">
        <v>2.4305555555555556E-3</v>
      </c>
      <c r="AH327" s="18">
        <v>1.6203703703703703E-3</v>
      </c>
      <c r="AI327" s="18">
        <v>1.6203703703703703E-3</v>
      </c>
      <c r="AJ327" s="18">
        <v>5.5555555555555556E-4</v>
      </c>
      <c r="AK327" s="18">
        <v>5.5555555555555556E-4</v>
      </c>
      <c r="AL327" s="18">
        <v>5.5555555555555556E-4</v>
      </c>
      <c r="AM327" s="18">
        <v>5.5555555555555556E-4</v>
      </c>
      <c r="AN327" s="18"/>
      <c r="AO327" s="18"/>
      <c r="AP327" s="18"/>
      <c r="AQ327" s="18">
        <v>2.0833333333333333E-3</v>
      </c>
      <c r="AR327" s="18"/>
      <c r="AS327" s="18">
        <v>2.0833333333333333E-3</v>
      </c>
      <c r="AT327" s="18">
        <v>3.472222222222222E-3</v>
      </c>
      <c r="AU327" s="18">
        <v>3.472222222222222E-3</v>
      </c>
      <c r="AV327" s="18">
        <v>3.472222222222222E-3</v>
      </c>
      <c r="AW327" s="18">
        <v>3.472222222222222E-3</v>
      </c>
      <c r="AX327" s="18">
        <v>3.472222222222222E-3</v>
      </c>
      <c r="AY327" s="18"/>
      <c r="AZ327" s="18">
        <v>4.6296296296296293E-4</v>
      </c>
      <c r="BA327" s="18">
        <v>3.4722222222222224E-4</v>
      </c>
      <c r="BB327" s="18"/>
      <c r="BC327" s="18"/>
      <c r="BD327" s="18"/>
      <c r="BE327" s="18">
        <v>3.4722222222222224E-4</v>
      </c>
      <c r="BF327" s="18">
        <v>6.9444444444444447E-4</v>
      </c>
      <c r="BG327" s="18">
        <v>6.9444444444444447E-4</v>
      </c>
      <c r="BH327" s="18">
        <v>6.9444444444444447E-4</v>
      </c>
      <c r="BI327" s="18">
        <v>6.9444444444444447E-4</v>
      </c>
      <c r="BJ327" s="18">
        <v>1.3888888888888889E-3</v>
      </c>
      <c r="BK327" s="18">
        <v>1.3888888888888889E-3</v>
      </c>
      <c r="BL327" s="18">
        <v>1.3888888888888889E-3</v>
      </c>
      <c r="BM327" s="18">
        <v>1.3888888888888889E-3</v>
      </c>
      <c r="BN327" s="18">
        <v>1.3888888888888889E-3</v>
      </c>
      <c r="BO327" s="18">
        <v>1.3888888888888889E-3</v>
      </c>
      <c r="BP327" s="18">
        <v>1.3888888888888889E-3</v>
      </c>
      <c r="BQ327" s="18">
        <f t="shared" si="58"/>
        <v>5.8411214953271024E-4</v>
      </c>
      <c r="BR327" s="18">
        <f t="shared" si="59"/>
        <v>5.8411214953271024E-4</v>
      </c>
    </row>
    <row r="328" spans="1:70" x14ac:dyDescent="0.25">
      <c r="A328" s="1">
        <f t="shared" si="60"/>
        <v>36</v>
      </c>
      <c r="B328" s="2">
        <f t="shared" si="61"/>
        <v>9</v>
      </c>
      <c r="C328" s="2">
        <f t="shared" si="62"/>
        <v>2021</v>
      </c>
      <c r="D328">
        <v>12534</v>
      </c>
      <c r="E328" s="59">
        <v>44448</v>
      </c>
      <c r="F328" t="s">
        <v>80</v>
      </c>
      <c r="G328" t="s">
        <v>15</v>
      </c>
      <c r="H328" s="58">
        <v>0.3125</v>
      </c>
      <c r="I328">
        <v>7.5</v>
      </c>
      <c r="J328">
        <v>398</v>
      </c>
      <c r="K328">
        <v>0</v>
      </c>
      <c r="L328" s="58">
        <v>0</v>
      </c>
      <c r="M328">
        <v>1.5</v>
      </c>
      <c r="N328" s="58">
        <v>6.25E-2</v>
      </c>
      <c r="O328">
        <v>0</v>
      </c>
      <c r="P328">
        <v>1</v>
      </c>
      <c r="Q328" s="58">
        <v>4.1666666666666664E-2</v>
      </c>
      <c r="R328">
        <v>0</v>
      </c>
      <c r="S328">
        <v>0</v>
      </c>
      <c r="T328">
        <v>0</v>
      </c>
      <c r="U328" s="16">
        <f t="shared" si="63"/>
        <v>0.27083333333333331</v>
      </c>
      <c r="V328" s="17">
        <f t="shared" si="64"/>
        <v>389.99999999999994</v>
      </c>
      <c r="W328" s="18">
        <f t="shared" si="65"/>
        <v>6.8048576214405358E-4</v>
      </c>
      <c r="X328" s="19">
        <f t="shared" si="66"/>
        <v>0.97989949748743699</v>
      </c>
      <c r="Y328" s="20">
        <f t="shared" si="67"/>
        <v>0</v>
      </c>
      <c r="Z328" s="18">
        <v>3.4722222222222224E-4</v>
      </c>
      <c r="AA328" s="18">
        <v>3.4722222222222224E-4</v>
      </c>
      <c r="AB328" s="18">
        <v>1.0416666666666667E-3</v>
      </c>
      <c r="AD328" s="18">
        <v>1.3888888888888889E-3</v>
      </c>
      <c r="AE328" s="18">
        <v>4.1666666666666669E-4</v>
      </c>
      <c r="AF328" s="18">
        <v>4.1666666666666669E-4</v>
      </c>
      <c r="AG328" s="18">
        <v>2.4305555555555556E-3</v>
      </c>
      <c r="AH328" s="18">
        <v>1.6203703703703703E-3</v>
      </c>
      <c r="AI328" s="18">
        <v>1.6203703703703703E-3</v>
      </c>
      <c r="AJ328" s="18">
        <v>5.5555555555555556E-4</v>
      </c>
      <c r="AK328" s="18">
        <v>5.5555555555555556E-4</v>
      </c>
      <c r="AL328" s="18">
        <v>5.5555555555555556E-4</v>
      </c>
      <c r="AM328" s="18">
        <v>5.5555555555555556E-4</v>
      </c>
      <c r="AN328" s="18"/>
      <c r="AO328" s="18"/>
      <c r="AP328" s="18"/>
      <c r="AQ328" s="18">
        <v>2.0833333333333333E-3</v>
      </c>
      <c r="AR328" s="18"/>
      <c r="AS328" s="18">
        <v>2.0833333333333333E-3</v>
      </c>
      <c r="AT328" s="18">
        <v>3.472222222222222E-3</v>
      </c>
      <c r="AU328" s="18">
        <v>3.472222222222222E-3</v>
      </c>
      <c r="AV328" s="18">
        <v>3.472222222222222E-3</v>
      </c>
      <c r="AW328" s="18">
        <v>3.472222222222222E-3</v>
      </c>
      <c r="AX328" s="18">
        <v>3.472222222222222E-3</v>
      </c>
      <c r="AY328" s="18"/>
      <c r="AZ328" s="18">
        <v>4.6296296296296293E-4</v>
      </c>
      <c r="BA328" s="18">
        <v>3.4722222222222224E-4</v>
      </c>
      <c r="BB328" s="18"/>
      <c r="BC328" s="18"/>
      <c r="BD328" s="18"/>
      <c r="BE328" s="18">
        <v>3.4722222222222224E-4</v>
      </c>
      <c r="BF328" s="18">
        <v>6.9444444444444447E-4</v>
      </c>
      <c r="BG328" s="18">
        <v>6.9444444444444447E-4</v>
      </c>
      <c r="BH328" s="18">
        <v>6.9444444444444447E-4</v>
      </c>
      <c r="BI328" s="18">
        <v>6.9444444444444447E-4</v>
      </c>
      <c r="BJ328" s="18">
        <v>1.3888888888888889E-3</v>
      </c>
      <c r="BK328" s="18">
        <v>1.3888888888888889E-3</v>
      </c>
      <c r="BL328" s="18">
        <v>1.3888888888888889E-3</v>
      </c>
      <c r="BM328" s="18">
        <v>1.3888888888888889E-3</v>
      </c>
      <c r="BN328" s="18">
        <v>1.3888888888888889E-3</v>
      </c>
      <c r="BO328" s="18">
        <v>1.3888888888888889E-3</v>
      </c>
      <c r="BP328" s="18">
        <v>1.3888888888888889E-3</v>
      </c>
      <c r="BQ328" s="18">
        <f t="shared" si="58"/>
        <v>6.8048576214405358E-4</v>
      </c>
      <c r="BR328" s="18">
        <f t="shared" si="59"/>
        <v>6.8048576214405358E-4</v>
      </c>
    </row>
    <row r="329" spans="1:70" x14ac:dyDescent="0.25">
      <c r="A329" s="1">
        <f t="shared" si="60"/>
        <v>36</v>
      </c>
      <c r="B329" s="2">
        <f t="shared" si="61"/>
        <v>9</v>
      </c>
      <c r="C329" s="2">
        <f t="shared" si="62"/>
        <v>2021</v>
      </c>
      <c r="D329">
        <v>901</v>
      </c>
      <c r="E329" s="59">
        <v>44448</v>
      </c>
      <c r="F329" t="s">
        <v>197</v>
      </c>
      <c r="G329" t="s">
        <v>10</v>
      </c>
      <c r="H329" s="58">
        <v>0.33333333333333331</v>
      </c>
      <c r="I329">
        <v>8</v>
      </c>
      <c r="J329">
        <v>460</v>
      </c>
      <c r="K329">
        <v>0</v>
      </c>
      <c r="L329" s="58">
        <v>0</v>
      </c>
      <c r="M329">
        <v>0</v>
      </c>
      <c r="N329" s="58">
        <v>0</v>
      </c>
      <c r="O329">
        <v>8</v>
      </c>
      <c r="P329">
        <v>0</v>
      </c>
      <c r="Q329" s="58">
        <v>0</v>
      </c>
      <c r="R329">
        <v>45</v>
      </c>
      <c r="S329">
        <v>0</v>
      </c>
      <c r="T329">
        <v>0</v>
      </c>
      <c r="U329" s="16">
        <f t="shared" si="63"/>
        <v>0.33333333333333331</v>
      </c>
      <c r="V329" s="17">
        <f t="shared" si="64"/>
        <v>479.99999999999994</v>
      </c>
      <c r="W329" s="18">
        <f t="shared" si="65"/>
        <v>7.246376811594203E-4</v>
      </c>
      <c r="X329" s="19">
        <f t="shared" si="66"/>
        <v>1.0434782608695652</v>
      </c>
      <c r="Y329" s="20">
        <f t="shared" si="67"/>
        <v>1.7391304347826086</v>
      </c>
      <c r="Z329" s="18">
        <v>3.4722222222222224E-4</v>
      </c>
      <c r="AA329" s="18">
        <v>3.4722222222222224E-4</v>
      </c>
      <c r="AB329" s="18">
        <v>1.0416666666666667E-3</v>
      </c>
      <c r="AD329" s="18">
        <v>1.3888888888888889E-3</v>
      </c>
      <c r="AE329" s="18">
        <v>4.1666666666666669E-4</v>
      </c>
      <c r="AF329" s="18">
        <v>4.1666666666666669E-4</v>
      </c>
      <c r="AG329" s="18">
        <v>2.4305555555555556E-3</v>
      </c>
      <c r="AH329" s="18">
        <v>1.6203703703703703E-3</v>
      </c>
      <c r="AI329" s="18">
        <v>1.6203703703703703E-3</v>
      </c>
      <c r="AJ329" s="18">
        <v>5.5555555555555556E-4</v>
      </c>
      <c r="AK329" s="18">
        <v>5.5555555555555556E-4</v>
      </c>
      <c r="AL329" s="18">
        <v>5.5555555555555556E-4</v>
      </c>
      <c r="AM329" s="18">
        <v>5.5555555555555556E-4</v>
      </c>
      <c r="AN329" s="18"/>
      <c r="AO329" s="18"/>
      <c r="AP329" s="18"/>
      <c r="AQ329" s="18">
        <v>2.0833333333333333E-3</v>
      </c>
      <c r="AR329" s="18"/>
      <c r="AS329" s="18">
        <v>2.0833333333333333E-3</v>
      </c>
      <c r="AT329" s="18">
        <v>3.472222222222222E-3</v>
      </c>
      <c r="AU329" s="18">
        <v>3.472222222222222E-3</v>
      </c>
      <c r="AV329" s="18">
        <v>3.472222222222222E-3</v>
      </c>
      <c r="AW329" s="18">
        <v>3.472222222222222E-3</v>
      </c>
      <c r="AX329" s="18">
        <v>3.472222222222222E-3</v>
      </c>
      <c r="AY329" s="18"/>
      <c r="AZ329" s="18">
        <v>4.6296296296296293E-4</v>
      </c>
      <c r="BA329" s="18">
        <v>3.4722222222222224E-4</v>
      </c>
      <c r="BB329" s="18"/>
      <c r="BC329" s="18"/>
      <c r="BD329" s="18"/>
      <c r="BE329" s="18">
        <v>3.4722222222222224E-4</v>
      </c>
      <c r="BF329" s="18">
        <v>6.9444444444444447E-4</v>
      </c>
      <c r="BG329" s="18">
        <v>6.9444444444444447E-4</v>
      </c>
      <c r="BH329" s="18">
        <v>6.9444444444444447E-4</v>
      </c>
      <c r="BI329" s="18">
        <v>6.9444444444444447E-4</v>
      </c>
      <c r="BJ329" s="18">
        <v>1.3888888888888889E-3</v>
      </c>
      <c r="BK329" s="18">
        <v>1.3888888888888889E-3</v>
      </c>
      <c r="BL329" s="18">
        <v>1.3888888888888889E-3</v>
      </c>
      <c r="BM329" s="18">
        <v>1.3888888888888889E-3</v>
      </c>
      <c r="BN329" s="18">
        <v>1.3888888888888889E-3</v>
      </c>
      <c r="BO329" s="18">
        <v>1.3888888888888889E-3</v>
      </c>
      <c r="BP329" s="18">
        <v>1.3888888888888889E-3</v>
      </c>
      <c r="BQ329" s="18">
        <f t="shared" si="58"/>
        <v>7.246376811594203E-4</v>
      </c>
      <c r="BR329" s="18">
        <f t="shared" si="59"/>
        <v>7.246376811594203E-4</v>
      </c>
    </row>
    <row r="330" spans="1:70" x14ac:dyDescent="0.25">
      <c r="A330" s="1">
        <f t="shared" si="60"/>
        <v>36</v>
      </c>
      <c r="B330" s="2">
        <f t="shared" si="61"/>
        <v>9</v>
      </c>
      <c r="C330" s="2">
        <f t="shared" si="62"/>
        <v>2021</v>
      </c>
      <c r="D330">
        <v>12507</v>
      </c>
      <c r="E330" s="59">
        <v>44448</v>
      </c>
      <c r="F330" t="s">
        <v>197</v>
      </c>
      <c r="G330" t="s">
        <v>12</v>
      </c>
      <c r="H330" s="58">
        <v>0.33333333333333331</v>
      </c>
      <c r="I330">
        <v>8</v>
      </c>
      <c r="J330">
        <v>494</v>
      </c>
      <c r="K330">
        <v>0</v>
      </c>
      <c r="L330" s="58">
        <v>0</v>
      </c>
      <c r="M330">
        <v>0</v>
      </c>
      <c r="N330" s="58">
        <v>0</v>
      </c>
      <c r="O330">
        <v>0</v>
      </c>
      <c r="P330">
        <v>1.25</v>
      </c>
      <c r="Q330" s="58">
        <v>5.2083333333333336E-2</v>
      </c>
      <c r="R330">
        <v>0</v>
      </c>
      <c r="S330">
        <v>0</v>
      </c>
      <c r="T330">
        <v>0</v>
      </c>
      <c r="U330" s="16">
        <f t="shared" si="63"/>
        <v>0.28125</v>
      </c>
      <c r="V330" s="17">
        <f t="shared" si="64"/>
        <v>405</v>
      </c>
      <c r="W330" s="18">
        <f t="shared" si="65"/>
        <v>5.6933198380566797E-4</v>
      </c>
      <c r="X330" s="19">
        <f t="shared" si="66"/>
        <v>0.81983805668016196</v>
      </c>
      <c r="Y330" s="20">
        <f t="shared" si="67"/>
        <v>0</v>
      </c>
      <c r="Z330" s="18">
        <v>3.4722222222222224E-4</v>
      </c>
      <c r="AA330" s="18">
        <v>3.4722222222222224E-4</v>
      </c>
      <c r="AB330" s="18">
        <v>1.0416666666666667E-3</v>
      </c>
      <c r="AD330" s="18">
        <v>1.3888888888888889E-3</v>
      </c>
      <c r="AE330" s="18">
        <v>4.1666666666666669E-4</v>
      </c>
      <c r="AF330" s="18">
        <v>4.1666666666666669E-4</v>
      </c>
      <c r="AG330" s="18">
        <v>2.4305555555555556E-3</v>
      </c>
      <c r="AH330" s="18">
        <v>1.6203703703703703E-3</v>
      </c>
      <c r="AI330" s="18">
        <v>1.6203703703703703E-3</v>
      </c>
      <c r="AJ330" s="18">
        <v>5.5555555555555556E-4</v>
      </c>
      <c r="AK330" s="18">
        <v>5.5555555555555556E-4</v>
      </c>
      <c r="AL330" s="18">
        <v>5.5555555555555556E-4</v>
      </c>
      <c r="AM330" s="18">
        <v>5.5555555555555556E-4</v>
      </c>
      <c r="AN330" s="18"/>
      <c r="AO330" s="18"/>
      <c r="AP330" s="18"/>
      <c r="AQ330" s="18">
        <v>2.0833333333333333E-3</v>
      </c>
      <c r="AR330" s="18"/>
      <c r="AS330" s="18">
        <v>2.0833333333333333E-3</v>
      </c>
      <c r="AT330" s="18">
        <v>3.472222222222222E-3</v>
      </c>
      <c r="AU330" s="18">
        <v>3.472222222222222E-3</v>
      </c>
      <c r="AV330" s="18">
        <v>3.472222222222222E-3</v>
      </c>
      <c r="AW330" s="18">
        <v>3.472222222222222E-3</v>
      </c>
      <c r="AX330" s="18">
        <v>3.472222222222222E-3</v>
      </c>
      <c r="AY330" s="18"/>
      <c r="AZ330" s="18">
        <v>4.6296296296296293E-4</v>
      </c>
      <c r="BA330" s="18">
        <v>3.4722222222222224E-4</v>
      </c>
      <c r="BB330" s="18"/>
      <c r="BC330" s="18"/>
      <c r="BD330" s="18"/>
      <c r="BE330" s="18">
        <v>3.4722222222222224E-4</v>
      </c>
      <c r="BF330" s="18">
        <v>6.9444444444444447E-4</v>
      </c>
      <c r="BG330" s="18">
        <v>6.9444444444444447E-4</v>
      </c>
      <c r="BH330" s="18">
        <v>6.9444444444444447E-4</v>
      </c>
      <c r="BI330" s="18">
        <v>6.9444444444444447E-4</v>
      </c>
      <c r="BJ330" s="18">
        <v>1.3888888888888889E-3</v>
      </c>
      <c r="BK330" s="18">
        <v>1.3888888888888889E-3</v>
      </c>
      <c r="BL330" s="18">
        <v>1.3888888888888889E-3</v>
      </c>
      <c r="BM330" s="18">
        <v>1.3888888888888889E-3</v>
      </c>
      <c r="BN330" s="18">
        <v>1.3888888888888889E-3</v>
      </c>
      <c r="BO330" s="18">
        <v>1.3888888888888889E-3</v>
      </c>
      <c r="BP330" s="18">
        <v>1.3888888888888889E-3</v>
      </c>
      <c r="BQ330" s="18">
        <f t="shared" si="58"/>
        <v>5.6933198380566797E-4</v>
      </c>
      <c r="BR330" s="18">
        <f t="shared" si="59"/>
        <v>5.6933198380566797E-4</v>
      </c>
    </row>
    <row r="331" spans="1:70" x14ac:dyDescent="0.25">
      <c r="A331" s="1">
        <f t="shared" si="60"/>
        <v>36</v>
      </c>
      <c r="B331" s="2">
        <f t="shared" si="61"/>
        <v>9</v>
      </c>
      <c r="C331" s="2">
        <f t="shared" si="62"/>
        <v>2021</v>
      </c>
      <c r="D331">
        <v>12058</v>
      </c>
      <c r="E331" s="59">
        <v>44448</v>
      </c>
      <c r="F331" t="s">
        <v>168</v>
      </c>
      <c r="G331" t="s">
        <v>12</v>
      </c>
      <c r="H331" s="58">
        <v>0.33333333333333331</v>
      </c>
      <c r="I331">
        <v>8</v>
      </c>
      <c r="J331">
        <v>494</v>
      </c>
      <c r="K331">
        <v>0</v>
      </c>
      <c r="L331" s="58">
        <v>0</v>
      </c>
      <c r="M331">
        <v>0.5</v>
      </c>
      <c r="N331" s="58">
        <v>2.0833333333333332E-2</v>
      </c>
      <c r="O331">
        <v>0</v>
      </c>
      <c r="P331">
        <v>0.5</v>
      </c>
      <c r="Q331" s="58">
        <v>2.0833333333333332E-2</v>
      </c>
      <c r="R331">
        <v>64</v>
      </c>
      <c r="S331">
        <v>0</v>
      </c>
      <c r="T331">
        <v>0</v>
      </c>
      <c r="U331" s="16">
        <f t="shared" si="63"/>
        <v>0.3125</v>
      </c>
      <c r="V331" s="17">
        <f t="shared" si="64"/>
        <v>450</v>
      </c>
      <c r="W331" s="18">
        <f t="shared" si="65"/>
        <v>6.3259109311740891E-4</v>
      </c>
      <c r="X331" s="19">
        <f t="shared" si="66"/>
        <v>0.91093117408906887</v>
      </c>
      <c r="Y331" s="20">
        <f t="shared" si="67"/>
        <v>0</v>
      </c>
      <c r="Z331" s="18">
        <v>3.4722222222222224E-4</v>
      </c>
      <c r="AA331" s="18">
        <v>3.4722222222222224E-4</v>
      </c>
      <c r="AB331" s="18">
        <v>1.0416666666666667E-3</v>
      </c>
      <c r="AD331" s="18">
        <v>1.3888888888888889E-3</v>
      </c>
      <c r="AE331" s="18">
        <v>4.1666666666666669E-4</v>
      </c>
      <c r="AF331" s="18">
        <v>4.1666666666666669E-4</v>
      </c>
      <c r="AG331" s="18">
        <v>2.4305555555555556E-3</v>
      </c>
      <c r="AH331" s="18">
        <v>1.6203703703703703E-3</v>
      </c>
      <c r="AI331" s="18">
        <v>1.6203703703703703E-3</v>
      </c>
      <c r="AJ331" s="18">
        <v>5.5555555555555556E-4</v>
      </c>
      <c r="AK331" s="18">
        <v>5.5555555555555556E-4</v>
      </c>
      <c r="AL331" s="18">
        <v>5.5555555555555556E-4</v>
      </c>
      <c r="AM331" s="18">
        <v>5.5555555555555556E-4</v>
      </c>
      <c r="AN331" s="18"/>
      <c r="AO331" s="18"/>
      <c r="AP331" s="18"/>
      <c r="AQ331" s="18">
        <v>2.0833333333333333E-3</v>
      </c>
      <c r="AR331" s="18"/>
      <c r="AS331" s="18">
        <v>2.0833333333333333E-3</v>
      </c>
      <c r="AT331" s="18">
        <v>3.472222222222222E-3</v>
      </c>
      <c r="AU331" s="18">
        <v>3.472222222222222E-3</v>
      </c>
      <c r="AV331" s="18">
        <v>3.472222222222222E-3</v>
      </c>
      <c r="AW331" s="18">
        <v>3.472222222222222E-3</v>
      </c>
      <c r="AX331" s="18">
        <v>3.472222222222222E-3</v>
      </c>
      <c r="AY331" s="18"/>
      <c r="AZ331" s="18">
        <v>4.6296296296296293E-4</v>
      </c>
      <c r="BA331" s="18">
        <v>3.4722222222222224E-4</v>
      </c>
      <c r="BB331" s="18"/>
      <c r="BC331" s="18"/>
      <c r="BD331" s="18"/>
      <c r="BE331" s="18">
        <v>3.4722222222222224E-4</v>
      </c>
      <c r="BF331" s="18">
        <v>6.9444444444444447E-4</v>
      </c>
      <c r="BG331" s="18">
        <v>6.9444444444444447E-4</v>
      </c>
      <c r="BH331" s="18">
        <v>6.9444444444444447E-4</v>
      </c>
      <c r="BI331" s="18">
        <v>6.9444444444444447E-4</v>
      </c>
      <c r="BJ331" s="18">
        <v>1.3888888888888889E-3</v>
      </c>
      <c r="BK331" s="18">
        <v>1.3888888888888889E-3</v>
      </c>
      <c r="BL331" s="18">
        <v>1.3888888888888889E-3</v>
      </c>
      <c r="BM331" s="18">
        <v>1.3888888888888889E-3</v>
      </c>
      <c r="BN331" s="18">
        <v>1.3888888888888889E-3</v>
      </c>
      <c r="BO331" s="18">
        <v>1.3888888888888889E-3</v>
      </c>
      <c r="BP331" s="18">
        <v>1.3888888888888889E-3</v>
      </c>
      <c r="BQ331" s="18">
        <f t="shared" si="58"/>
        <v>6.3259109311740891E-4</v>
      </c>
      <c r="BR331" s="18">
        <f t="shared" si="59"/>
        <v>6.3259109311740891E-4</v>
      </c>
    </row>
    <row r="332" spans="1:70" x14ac:dyDescent="0.25">
      <c r="A332" s="1">
        <f t="shared" si="60"/>
        <v>36</v>
      </c>
      <c r="B332" s="2">
        <f t="shared" si="61"/>
        <v>9</v>
      </c>
      <c r="C332" s="2">
        <f t="shared" si="62"/>
        <v>2021</v>
      </c>
      <c r="D332">
        <v>12501</v>
      </c>
      <c r="E332" s="59">
        <v>44448</v>
      </c>
      <c r="F332" t="s">
        <v>68</v>
      </c>
      <c r="G332" t="s">
        <v>15</v>
      </c>
      <c r="H332" s="58">
        <v>0.14583333333333334</v>
      </c>
      <c r="I332">
        <v>3.5</v>
      </c>
      <c r="J332">
        <v>319</v>
      </c>
      <c r="K332">
        <v>0</v>
      </c>
      <c r="L332" s="58">
        <v>0</v>
      </c>
      <c r="M332">
        <v>0</v>
      </c>
      <c r="N332" s="58">
        <v>0</v>
      </c>
      <c r="O332">
        <v>0</v>
      </c>
      <c r="P332">
        <v>0</v>
      </c>
      <c r="Q332" s="58">
        <v>0</v>
      </c>
      <c r="R332">
        <v>0</v>
      </c>
      <c r="S332">
        <v>0</v>
      </c>
      <c r="T332">
        <v>0</v>
      </c>
      <c r="U332" s="16">
        <f t="shared" si="63"/>
        <v>0.14583333333333334</v>
      </c>
      <c r="V332" s="17">
        <f t="shared" si="64"/>
        <v>210</v>
      </c>
      <c r="W332" s="18">
        <f t="shared" si="65"/>
        <v>4.5715778474399166E-4</v>
      </c>
      <c r="X332" s="19">
        <f t="shared" si="66"/>
        <v>0.65830721003134796</v>
      </c>
      <c r="Y332" s="20">
        <f t="shared" si="67"/>
        <v>0</v>
      </c>
      <c r="Z332" s="18">
        <v>3.4722222222222224E-4</v>
      </c>
      <c r="AA332" s="18">
        <v>3.4722222222222224E-4</v>
      </c>
      <c r="AB332" s="18">
        <v>1.0416666666666667E-3</v>
      </c>
      <c r="AD332" s="18">
        <v>1.3888888888888889E-3</v>
      </c>
      <c r="AE332" s="18">
        <v>4.1666666666666669E-4</v>
      </c>
      <c r="AF332" s="18">
        <v>4.1666666666666669E-4</v>
      </c>
      <c r="AG332" s="18">
        <v>2.4305555555555556E-3</v>
      </c>
      <c r="AH332" s="18">
        <v>1.6203703703703703E-3</v>
      </c>
      <c r="AI332" s="18">
        <v>1.6203703703703703E-3</v>
      </c>
      <c r="AJ332" s="18">
        <v>5.5555555555555556E-4</v>
      </c>
      <c r="AK332" s="18">
        <v>5.5555555555555556E-4</v>
      </c>
      <c r="AL332" s="18">
        <v>5.5555555555555556E-4</v>
      </c>
      <c r="AM332" s="18">
        <v>5.5555555555555556E-4</v>
      </c>
      <c r="AN332" s="18"/>
      <c r="AO332" s="18"/>
      <c r="AP332" s="18"/>
      <c r="AQ332" s="18">
        <v>2.0833333333333333E-3</v>
      </c>
      <c r="AR332" s="18"/>
      <c r="AS332" s="18">
        <v>2.0833333333333333E-3</v>
      </c>
      <c r="AT332" s="18">
        <v>3.472222222222222E-3</v>
      </c>
      <c r="AU332" s="18">
        <v>3.472222222222222E-3</v>
      </c>
      <c r="AV332" s="18">
        <v>3.472222222222222E-3</v>
      </c>
      <c r="AW332" s="18">
        <v>3.472222222222222E-3</v>
      </c>
      <c r="AX332" s="18">
        <v>3.472222222222222E-3</v>
      </c>
      <c r="AY332" s="18"/>
      <c r="AZ332" s="18">
        <v>4.6296296296296293E-4</v>
      </c>
      <c r="BA332" s="18">
        <v>3.4722222222222224E-4</v>
      </c>
      <c r="BB332" s="18"/>
      <c r="BC332" s="18"/>
      <c r="BD332" s="18"/>
      <c r="BE332" s="18">
        <v>3.4722222222222224E-4</v>
      </c>
      <c r="BF332" s="18">
        <v>6.9444444444444447E-4</v>
      </c>
      <c r="BG332" s="18">
        <v>6.9444444444444447E-4</v>
      </c>
      <c r="BH332" s="18">
        <v>6.9444444444444447E-4</v>
      </c>
      <c r="BI332" s="18">
        <v>6.9444444444444447E-4</v>
      </c>
      <c r="BJ332" s="18">
        <v>1.3888888888888889E-3</v>
      </c>
      <c r="BK332" s="18">
        <v>1.3888888888888889E-3</v>
      </c>
      <c r="BL332" s="18">
        <v>1.3888888888888889E-3</v>
      </c>
      <c r="BM332" s="18">
        <v>1.3888888888888889E-3</v>
      </c>
      <c r="BN332" s="18">
        <v>1.3888888888888889E-3</v>
      </c>
      <c r="BO332" s="18">
        <v>1.3888888888888889E-3</v>
      </c>
      <c r="BP332" s="18">
        <v>1.3888888888888889E-3</v>
      </c>
      <c r="BQ332" s="18">
        <f t="shared" si="58"/>
        <v>4.5715778474399166E-4</v>
      </c>
      <c r="BR332" s="18">
        <f t="shared" si="59"/>
        <v>4.5715778474399166E-4</v>
      </c>
    </row>
    <row r="333" spans="1:70" x14ac:dyDescent="0.25">
      <c r="A333" s="1">
        <f t="shared" si="60"/>
        <v>36</v>
      </c>
      <c r="B333" s="2">
        <f t="shared" si="61"/>
        <v>9</v>
      </c>
      <c r="C333" s="2">
        <f t="shared" si="62"/>
        <v>2021</v>
      </c>
      <c r="D333">
        <v>1326</v>
      </c>
      <c r="E333" s="59">
        <v>44448</v>
      </c>
      <c r="F333" t="s">
        <v>68</v>
      </c>
      <c r="G333" t="s">
        <v>38</v>
      </c>
      <c r="H333" s="58">
        <v>0.3125</v>
      </c>
      <c r="I333">
        <v>7.5</v>
      </c>
      <c r="J333">
        <v>524</v>
      </c>
      <c r="K333">
        <v>0</v>
      </c>
      <c r="L333" s="58">
        <v>0</v>
      </c>
      <c r="M333">
        <v>0</v>
      </c>
      <c r="N333" s="58">
        <v>0</v>
      </c>
      <c r="O333">
        <v>0</v>
      </c>
      <c r="P333">
        <v>0</v>
      </c>
      <c r="Q333" s="58">
        <v>0</v>
      </c>
      <c r="R333">
        <v>83</v>
      </c>
      <c r="S333">
        <v>0</v>
      </c>
      <c r="T333">
        <v>0</v>
      </c>
      <c r="U333" s="16">
        <f t="shared" si="63"/>
        <v>0.3125</v>
      </c>
      <c r="V333" s="17">
        <f t="shared" si="64"/>
        <v>450</v>
      </c>
      <c r="W333" s="18">
        <f t="shared" si="65"/>
        <v>5.9637404580152673E-4</v>
      </c>
      <c r="X333" s="19">
        <f t="shared" si="66"/>
        <v>0.85877862595419852</v>
      </c>
      <c r="Y333" s="20">
        <f t="shared" si="67"/>
        <v>0</v>
      </c>
      <c r="Z333" s="18">
        <v>3.4722222222222224E-4</v>
      </c>
      <c r="AA333" s="18">
        <v>3.4722222222222224E-4</v>
      </c>
      <c r="AB333" s="18">
        <v>1.0416666666666667E-3</v>
      </c>
      <c r="AD333" s="18">
        <v>1.3888888888888889E-3</v>
      </c>
      <c r="AE333" s="18">
        <v>4.1666666666666669E-4</v>
      </c>
      <c r="AF333" s="18">
        <v>4.1666666666666669E-4</v>
      </c>
      <c r="AG333" s="18">
        <v>2.4305555555555556E-3</v>
      </c>
      <c r="AH333" s="18">
        <v>1.6203703703703703E-3</v>
      </c>
      <c r="AI333" s="18">
        <v>1.6203703703703703E-3</v>
      </c>
      <c r="AJ333" s="18">
        <v>5.5555555555555556E-4</v>
      </c>
      <c r="AK333" s="18">
        <v>5.5555555555555556E-4</v>
      </c>
      <c r="AL333" s="18">
        <v>5.5555555555555556E-4</v>
      </c>
      <c r="AM333" s="18">
        <v>5.5555555555555556E-4</v>
      </c>
      <c r="AN333" s="18"/>
      <c r="AO333" s="18"/>
      <c r="AP333" s="18"/>
      <c r="AQ333" s="18">
        <v>2.0833333333333333E-3</v>
      </c>
      <c r="AR333" s="18"/>
      <c r="AS333" s="18">
        <v>2.0833333333333333E-3</v>
      </c>
      <c r="AT333" s="18">
        <v>3.472222222222222E-3</v>
      </c>
      <c r="AU333" s="18">
        <v>3.472222222222222E-3</v>
      </c>
      <c r="AV333" s="18">
        <v>3.472222222222222E-3</v>
      </c>
      <c r="AW333" s="18">
        <v>3.472222222222222E-3</v>
      </c>
      <c r="AX333" s="18">
        <v>3.472222222222222E-3</v>
      </c>
      <c r="AY333" s="18"/>
      <c r="AZ333" s="18">
        <v>4.6296296296296293E-4</v>
      </c>
      <c r="BA333" s="18">
        <v>3.4722222222222224E-4</v>
      </c>
      <c r="BB333" s="18"/>
      <c r="BC333" s="18"/>
      <c r="BD333" s="18"/>
      <c r="BE333" s="18">
        <v>3.4722222222222224E-4</v>
      </c>
      <c r="BF333" s="18">
        <v>6.9444444444444447E-4</v>
      </c>
      <c r="BG333" s="18">
        <v>6.9444444444444447E-4</v>
      </c>
      <c r="BH333" s="18">
        <v>6.9444444444444447E-4</v>
      </c>
      <c r="BI333" s="18">
        <v>6.9444444444444447E-4</v>
      </c>
      <c r="BJ333" s="18">
        <v>1.3888888888888889E-3</v>
      </c>
      <c r="BK333" s="18">
        <v>1.3888888888888889E-3</v>
      </c>
      <c r="BL333" s="18">
        <v>1.3888888888888889E-3</v>
      </c>
      <c r="BM333" s="18">
        <v>1.3888888888888889E-3</v>
      </c>
      <c r="BN333" s="18">
        <v>1.3888888888888889E-3</v>
      </c>
      <c r="BO333" s="18">
        <v>1.3888888888888889E-3</v>
      </c>
      <c r="BP333" s="18">
        <v>1.3888888888888889E-3</v>
      </c>
      <c r="BQ333" s="18">
        <f t="shared" si="58"/>
        <v>5.9637404580152673E-4</v>
      </c>
      <c r="BR333" s="18">
        <f t="shared" si="59"/>
        <v>5.9637404580152673E-4</v>
      </c>
    </row>
    <row r="334" spans="1:70" x14ac:dyDescent="0.25">
      <c r="A334" s="1">
        <f t="shared" si="60"/>
        <v>36</v>
      </c>
      <c r="B334" s="2">
        <f t="shared" si="61"/>
        <v>9</v>
      </c>
      <c r="C334" s="2">
        <f t="shared" si="62"/>
        <v>2021</v>
      </c>
      <c r="D334">
        <v>1327</v>
      </c>
      <c r="E334" s="59">
        <v>44448</v>
      </c>
      <c r="F334" t="s">
        <v>68</v>
      </c>
      <c r="G334" t="s">
        <v>14</v>
      </c>
      <c r="H334" s="58">
        <v>0.3125</v>
      </c>
      <c r="I334">
        <v>7.5</v>
      </c>
      <c r="J334">
        <v>641</v>
      </c>
      <c r="K334">
        <v>0</v>
      </c>
      <c r="L334" s="58">
        <v>0</v>
      </c>
      <c r="M334">
        <v>0</v>
      </c>
      <c r="N334" s="58">
        <v>0</v>
      </c>
      <c r="O334">
        <v>0</v>
      </c>
      <c r="P334">
        <v>0.25</v>
      </c>
      <c r="Q334" s="58">
        <v>1.0416666666666666E-2</v>
      </c>
      <c r="R334">
        <v>80</v>
      </c>
      <c r="S334">
        <v>0</v>
      </c>
      <c r="T334">
        <v>0</v>
      </c>
      <c r="U334" s="16">
        <f t="shared" si="63"/>
        <v>0.30208333333333331</v>
      </c>
      <c r="V334" s="17">
        <f t="shared" si="64"/>
        <v>434.99999999999994</v>
      </c>
      <c r="W334" s="18">
        <f t="shared" si="65"/>
        <v>4.7126885075403011E-4</v>
      </c>
      <c r="X334" s="19">
        <f t="shared" si="66"/>
        <v>0.67862714508580335</v>
      </c>
      <c r="Y334" s="20">
        <f t="shared" si="67"/>
        <v>0</v>
      </c>
      <c r="Z334" s="18">
        <v>3.4722222222222224E-4</v>
      </c>
      <c r="AA334" s="18">
        <v>3.4722222222222224E-4</v>
      </c>
      <c r="AB334" s="18">
        <v>1.0416666666666667E-3</v>
      </c>
      <c r="AD334" s="18">
        <v>1.3888888888888889E-3</v>
      </c>
      <c r="AE334" s="18">
        <v>4.1666666666666669E-4</v>
      </c>
      <c r="AF334" s="18">
        <v>4.1666666666666669E-4</v>
      </c>
      <c r="AG334" s="18">
        <v>2.4305555555555556E-3</v>
      </c>
      <c r="AH334" s="18">
        <v>1.6203703703703703E-3</v>
      </c>
      <c r="AI334" s="18">
        <v>1.6203703703703703E-3</v>
      </c>
      <c r="AJ334" s="18">
        <v>5.5555555555555556E-4</v>
      </c>
      <c r="AK334" s="18">
        <v>5.5555555555555556E-4</v>
      </c>
      <c r="AL334" s="18">
        <v>5.5555555555555556E-4</v>
      </c>
      <c r="AM334" s="18">
        <v>5.5555555555555556E-4</v>
      </c>
      <c r="AN334" s="18"/>
      <c r="AO334" s="18"/>
      <c r="AP334" s="18"/>
      <c r="AQ334" s="18">
        <v>2.0833333333333333E-3</v>
      </c>
      <c r="AR334" s="18"/>
      <c r="AS334" s="18">
        <v>2.0833333333333333E-3</v>
      </c>
      <c r="AT334" s="18">
        <v>3.472222222222222E-3</v>
      </c>
      <c r="AU334" s="18">
        <v>3.472222222222222E-3</v>
      </c>
      <c r="AV334" s="18">
        <v>3.472222222222222E-3</v>
      </c>
      <c r="AW334" s="18">
        <v>3.472222222222222E-3</v>
      </c>
      <c r="AX334" s="18">
        <v>3.472222222222222E-3</v>
      </c>
      <c r="AY334" s="18"/>
      <c r="AZ334" s="18">
        <v>4.6296296296296293E-4</v>
      </c>
      <c r="BA334" s="18">
        <v>3.4722222222222224E-4</v>
      </c>
      <c r="BB334" s="18"/>
      <c r="BC334" s="18"/>
      <c r="BD334" s="18"/>
      <c r="BE334" s="18">
        <v>3.4722222222222224E-4</v>
      </c>
      <c r="BF334" s="18">
        <v>6.9444444444444447E-4</v>
      </c>
      <c r="BG334" s="18">
        <v>6.9444444444444447E-4</v>
      </c>
      <c r="BH334" s="18">
        <v>6.9444444444444447E-4</v>
      </c>
      <c r="BI334" s="18">
        <v>6.9444444444444447E-4</v>
      </c>
      <c r="BJ334" s="18">
        <v>1.3888888888888889E-3</v>
      </c>
      <c r="BK334" s="18">
        <v>1.3888888888888889E-3</v>
      </c>
      <c r="BL334" s="18">
        <v>1.3888888888888889E-3</v>
      </c>
      <c r="BM334" s="18">
        <v>1.3888888888888889E-3</v>
      </c>
      <c r="BN334" s="18">
        <v>1.3888888888888889E-3</v>
      </c>
      <c r="BO334" s="18">
        <v>1.3888888888888889E-3</v>
      </c>
      <c r="BP334" s="18">
        <v>1.3888888888888889E-3</v>
      </c>
      <c r="BQ334" s="18">
        <f t="shared" si="58"/>
        <v>4.7126885075403011E-4</v>
      </c>
      <c r="BR334" s="18">
        <f t="shared" si="59"/>
        <v>4.7126885075403011E-4</v>
      </c>
    </row>
    <row r="335" spans="1:70" x14ac:dyDescent="0.25">
      <c r="A335" s="1">
        <f t="shared" si="60"/>
        <v>36</v>
      </c>
      <c r="B335" s="2">
        <f t="shared" si="61"/>
        <v>9</v>
      </c>
      <c r="C335" s="2">
        <f t="shared" si="62"/>
        <v>2021</v>
      </c>
      <c r="D335">
        <v>829</v>
      </c>
      <c r="E335" s="59">
        <v>44448</v>
      </c>
      <c r="F335" t="s">
        <v>54</v>
      </c>
      <c r="G335" t="s">
        <v>13</v>
      </c>
      <c r="H335" s="58">
        <v>0.33333333333333331</v>
      </c>
      <c r="I335">
        <v>8</v>
      </c>
      <c r="J335">
        <v>60</v>
      </c>
      <c r="K335">
        <v>0</v>
      </c>
      <c r="L335" s="58">
        <v>0</v>
      </c>
      <c r="M335">
        <v>0</v>
      </c>
      <c r="N335" s="58">
        <v>0</v>
      </c>
      <c r="O335">
        <v>0</v>
      </c>
      <c r="P335">
        <v>0</v>
      </c>
      <c r="Q335" s="58">
        <v>0</v>
      </c>
      <c r="R335">
        <v>0</v>
      </c>
      <c r="S335">
        <v>0</v>
      </c>
      <c r="T335">
        <v>0</v>
      </c>
      <c r="U335" s="16">
        <f t="shared" si="63"/>
        <v>0.33333333333333331</v>
      </c>
      <c r="V335" s="17">
        <f t="shared" si="64"/>
        <v>479.99999999999994</v>
      </c>
      <c r="W335" s="18">
        <f t="shared" si="65"/>
        <v>5.5555555555555549E-3</v>
      </c>
      <c r="X335" s="19">
        <f t="shared" si="66"/>
        <v>7.9999999999999991</v>
      </c>
      <c r="Y335" s="20">
        <f t="shared" si="67"/>
        <v>0</v>
      </c>
      <c r="Z335" s="18">
        <v>3.4722222222222224E-4</v>
      </c>
      <c r="AA335" s="18">
        <v>3.4722222222222224E-4</v>
      </c>
      <c r="AB335" s="18">
        <v>1.0416666666666667E-3</v>
      </c>
      <c r="AD335" s="18">
        <v>1.3888888888888889E-3</v>
      </c>
      <c r="AE335" s="18">
        <v>4.1666666666666669E-4</v>
      </c>
      <c r="AF335" s="18">
        <v>4.1666666666666669E-4</v>
      </c>
      <c r="AG335" s="18">
        <v>2.4305555555555556E-3</v>
      </c>
      <c r="AH335" s="18">
        <v>1.6203703703703703E-3</v>
      </c>
      <c r="AI335" s="18">
        <v>1.6203703703703703E-3</v>
      </c>
      <c r="AJ335" s="18">
        <v>5.5555555555555556E-4</v>
      </c>
      <c r="AK335" s="18">
        <v>5.5555555555555556E-4</v>
      </c>
      <c r="AL335" s="18">
        <v>5.5555555555555556E-4</v>
      </c>
      <c r="AM335" s="18">
        <v>5.5555555555555556E-4</v>
      </c>
      <c r="AN335" s="18"/>
      <c r="AO335" s="18"/>
      <c r="AP335" s="18"/>
      <c r="AQ335" s="18">
        <v>2.0833333333333333E-3</v>
      </c>
      <c r="AR335" s="18"/>
      <c r="AS335" s="18">
        <v>2.0833333333333333E-3</v>
      </c>
      <c r="AT335" s="18">
        <v>3.472222222222222E-3</v>
      </c>
      <c r="AU335" s="18">
        <v>3.472222222222222E-3</v>
      </c>
      <c r="AV335" s="18">
        <v>3.472222222222222E-3</v>
      </c>
      <c r="AW335" s="18">
        <v>3.472222222222222E-3</v>
      </c>
      <c r="AX335" s="18">
        <v>3.472222222222222E-3</v>
      </c>
      <c r="AY335" s="18"/>
      <c r="AZ335" s="18">
        <v>4.6296296296296293E-4</v>
      </c>
      <c r="BA335" s="18">
        <v>3.4722222222222224E-4</v>
      </c>
      <c r="BB335" s="18"/>
      <c r="BC335" s="18"/>
      <c r="BD335" s="18"/>
      <c r="BE335" s="18">
        <v>3.4722222222222224E-4</v>
      </c>
      <c r="BF335" s="18">
        <v>6.9444444444444447E-4</v>
      </c>
      <c r="BG335" s="18">
        <v>6.9444444444444447E-4</v>
      </c>
      <c r="BH335" s="18">
        <v>6.9444444444444447E-4</v>
      </c>
      <c r="BI335" s="18">
        <v>6.9444444444444447E-4</v>
      </c>
      <c r="BJ335" s="18">
        <v>1.3888888888888889E-3</v>
      </c>
      <c r="BK335" s="18">
        <v>1.3888888888888889E-3</v>
      </c>
      <c r="BL335" s="18">
        <v>1.3888888888888889E-3</v>
      </c>
      <c r="BM335" s="18">
        <v>1.3888888888888889E-3</v>
      </c>
      <c r="BN335" s="18">
        <v>1.3888888888888889E-3</v>
      </c>
      <c r="BO335" s="18">
        <v>1.3888888888888889E-3</v>
      </c>
      <c r="BP335" s="18">
        <v>1.3888888888888889E-3</v>
      </c>
      <c r="BQ335" s="18">
        <f t="shared" si="58"/>
        <v>5.5555555555555549E-3</v>
      </c>
      <c r="BR335" s="18">
        <f t="shared" si="59"/>
        <v>5.5555555555555549E-3</v>
      </c>
    </row>
    <row r="336" spans="1:70" x14ac:dyDescent="0.25">
      <c r="A336" s="1">
        <f t="shared" si="60"/>
        <v>36</v>
      </c>
      <c r="B336" s="2">
        <f t="shared" si="61"/>
        <v>9</v>
      </c>
      <c r="C336" s="2">
        <f t="shared" si="62"/>
        <v>2021</v>
      </c>
      <c r="D336">
        <v>12228</v>
      </c>
      <c r="E336" s="59">
        <v>44448</v>
      </c>
      <c r="F336" t="s">
        <v>54</v>
      </c>
      <c r="G336" t="s">
        <v>13</v>
      </c>
      <c r="H336" s="58">
        <v>0.33333333333333331</v>
      </c>
      <c r="I336">
        <v>8</v>
      </c>
      <c r="J336">
        <v>44</v>
      </c>
      <c r="K336">
        <v>0</v>
      </c>
      <c r="L336" s="58">
        <v>0</v>
      </c>
      <c r="M336">
        <v>0</v>
      </c>
      <c r="N336" s="58">
        <v>0</v>
      </c>
      <c r="O336">
        <v>0</v>
      </c>
      <c r="P336">
        <v>0</v>
      </c>
      <c r="Q336" s="58">
        <v>0</v>
      </c>
      <c r="R336">
        <v>0</v>
      </c>
      <c r="S336">
        <v>0</v>
      </c>
      <c r="T336">
        <v>0</v>
      </c>
      <c r="U336" s="16">
        <f t="shared" si="63"/>
        <v>0.33333333333333331</v>
      </c>
      <c r="V336" s="17">
        <f t="shared" si="64"/>
        <v>479.99999999999994</v>
      </c>
      <c r="W336" s="18">
        <f t="shared" si="65"/>
        <v>7.5757575757575751E-3</v>
      </c>
      <c r="X336" s="19">
        <f t="shared" si="66"/>
        <v>10.909090909090908</v>
      </c>
      <c r="Y336" s="20">
        <f t="shared" si="67"/>
        <v>0</v>
      </c>
      <c r="Z336" s="18">
        <v>3.4722222222222224E-4</v>
      </c>
      <c r="AA336" s="18">
        <v>3.4722222222222224E-4</v>
      </c>
      <c r="AB336" s="18">
        <v>1.0416666666666667E-3</v>
      </c>
      <c r="AD336" s="18">
        <v>1.3888888888888889E-3</v>
      </c>
      <c r="AE336" s="18">
        <v>4.1666666666666669E-4</v>
      </c>
      <c r="AF336" s="18">
        <v>4.1666666666666669E-4</v>
      </c>
      <c r="AG336" s="18">
        <v>2.4305555555555556E-3</v>
      </c>
      <c r="AH336" s="18">
        <v>1.6203703703703703E-3</v>
      </c>
      <c r="AI336" s="18">
        <v>1.6203703703703703E-3</v>
      </c>
      <c r="AJ336" s="18">
        <v>5.5555555555555556E-4</v>
      </c>
      <c r="AK336" s="18">
        <v>5.5555555555555556E-4</v>
      </c>
      <c r="AL336" s="18">
        <v>5.5555555555555556E-4</v>
      </c>
      <c r="AM336" s="18">
        <v>5.5555555555555556E-4</v>
      </c>
      <c r="AN336" s="18"/>
      <c r="AO336" s="18"/>
      <c r="AP336" s="18"/>
      <c r="AQ336" s="18">
        <v>2.0833333333333333E-3</v>
      </c>
      <c r="AR336" s="18"/>
      <c r="AS336" s="18">
        <v>2.0833333333333333E-3</v>
      </c>
      <c r="AT336" s="18">
        <v>3.472222222222222E-3</v>
      </c>
      <c r="AU336" s="18">
        <v>3.472222222222222E-3</v>
      </c>
      <c r="AV336" s="18">
        <v>3.472222222222222E-3</v>
      </c>
      <c r="AW336" s="18">
        <v>3.472222222222222E-3</v>
      </c>
      <c r="AX336" s="18">
        <v>3.472222222222222E-3</v>
      </c>
      <c r="AY336" s="18"/>
      <c r="AZ336" s="18">
        <v>4.6296296296296293E-4</v>
      </c>
      <c r="BA336" s="18">
        <v>3.4722222222222224E-4</v>
      </c>
      <c r="BB336" s="18"/>
      <c r="BC336" s="18"/>
      <c r="BD336" s="18"/>
      <c r="BE336" s="18">
        <v>3.4722222222222224E-4</v>
      </c>
      <c r="BF336" s="18">
        <v>6.9444444444444447E-4</v>
      </c>
      <c r="BG336" s="18">
        <v>6.9444444444444447E-4</v>
      </c>
      <c r="BH336" s="18">
        <v>6.9444444444444447E-4</v>
      </c>
      <c r="BI336" s="18">
        <v>6.9444444444444447E-4</v>
      </c>
      <c r="BJ336" s="18">
        <v>1.3888888888888889E-3</v>
      </c>
      <c r="BK336" s="18">
        <v>1.3888888888888889E-3</v>
      </c>
      <c r="BL336" s="18">
        <v>1.3888888888888889E-3</v>
      </c>
      <c r="BM336" s="18">
        <v>1.3888888888888889E-3</v>
      </c>
      <c r="BN336" s="18">
        <v>1.3888888888888889E-3</v>
      </c>
      <c r="BO336" s="18">
        <v>1.3888888888888889E-3</v>
      </c>
      <c r="BP336" s="18">
        <v>1.3888888888888889E-3</v>
      </c>
      <c r="BQ336" s="18">
        <f t="shared" si="58"/>
        <v>7.5757575757575751E-3</v>
      </c>
      <c r="BR336" s="18">
        <f t="shared" si="59"/>
        <v>7.5757575757575751E-3</v>
      </c>
    </row>
    <row r="337" spans="1:70" x14ac:dyDescent="0.25">
      <c r="A337" s="1">
        <f t="shared" si="60"/>
        <v>36</v>
      </c>
      <c r="B337" s="2">
        <f t="shared" si="61"/>
        <v>9</v>
      </c>
      <c r="C337" s="2">
        <f t="shared" si="62"/>
        <v>2021</v>
      </c>
      <c r="D337">
        <v>937</v>
      </c>
      <c r="E337" s="59">
        <v>44449</v>
      </c>
      <c r="F337" t="s">
        <v>61</v>
      </c>
      <c r="G337" t="s">
        <v>13</v>
      </c>
      <c r="H337" s="58">
        <v>0.125</v>
      </c>
      <c r="I337">
        <v>3</v>
      </c>
      <c r="J337">
        <v>49</v>
      </c>
      <c r="K337">
        <v>0</v>
      </c>
      <c r="L337" s="58">
        <v>0</v>
      </c>
      <c r="M337">
        <v>0</v>
      </c>
      <c r="N337" s="58">
        <v>0</v>
      </c>
      <c r="O337">
        <v>0</v>
      </c>
      <c r="P337">
        <v>0</v>
      </c>
      <c r="Q337" s="58">
        <v>0</v>
      </c>
      <c r="R337">
        <v>0</v>
      </c>
      <c r="S337">
        <v>0</v>
      </c>
      <c r="T337">
        <v>0</v>
      </c>
      <c r="U337" s="16">
        <f t="shared" si="63"/>
        <v>0.125</v>
      </c>
      <c r="V337" s="17">
        <f t="shared" si="64"/>
        <v>180</v>
      </c>
      <c r="W337" s="18">
        <f t="shared" si="65"/>
        <v>2.5510204081632651E-3</v>
      </c>
      <c r="X337" s="19">
        <f t="shared" si="66"/>
        <v>3.6734693877551021</v>
      </c>
      <c r="Y337" s="20">
        <f t="shared" si="67"/>
        <v>0</v>
      </c>
      <c r="Z337" s="18">
        <v>3.4722222222222224E-4</v>
      </c>
      <c r="AA337" s="18">
        <v>3.4722222222222224E-4</v>
      </c>
      <c r="AB337" s="18">
        <v>1.0416666666666667E-3</v>
      </c>
      <c r="AD337" s="18">
        <v>1.3888888888888889E-3</v>
      </c>
      <c r="AE337" s="18">
        <v>4.1666666666666669E-4</v>
      </c>
      <c r="AF337" s="18">
        <v>4.1666666666666669E-4</v>
      </c>
      <c r="AG337" s="18">
        <v>2.4305555555555556E-3</v>
      </c>
      <c r="AH337" s="18">
        <v>1.6203703703703703E-3</v>
      </c>
      <c r="AI337" s="18">
        <v>1.6203703703703703E-3</v>
      </c>
      <c r="AJ337" s="18">
        <v>5.5555555555555556E-4</v>
      </c>
      <c r="AK337" s="18">
        <v>5.5555555555555556E-4</v>
      </c>
      <c r="AL337" s="18">
        <v>5.5555555555555556E-4</v>
      </c>
      <c r="AM337" s="18">
        <v>5.5555555555555556E-4</v>
      </c>
      <c r="AN337" s="18"/>
      <c r="AO337" s="18"/>
      <c r="AP337" s="18"/>
      <c r="AQ337" s="18">
        <v>2.0833333333333333E-3</v>
      </c>
      <c r="AR337" s="18"/>
      <c r="AS337" s="18">
        <v>2.0833333333333333E-3</v>
      </c>
      <c r="AT337" s="18">
        <v>3.472222222222222E-3</v>
      </c>
      <c r="AU337" s="18">
        <v>3.472222222222222E-3</v>
      </c>
      <c r="AV337" s="18">
        <v>3.472222222222222E-3</v>
      </c>
      <c r="AW337" s="18">
        <v>3.472222222222222E-3</v>
      </c>
      <c r="AX337" s="18">
        <v>3.472222222222222E-3</v>
      </c>
      <c r="AY337" s="18"/>
      <c r="AZ337" s="18">
        <v>4.6296296296296293E-4</v>
      </c>
      <c r="BA337" s="18">
        <v>3.4722222222222224E-4</v>
      </c>
      <c r="BB337" s="18"/>
      <c r="BC337" s="18"/>
      <c r="BD337" s="18"/>
      <c r="BE337" s="18">
        <v>3.4722222222222224E-4</v>
      </c>
      <c r="BF337" s="18">
        <v>6.9444444444444447E-4</v>
      </c>
      <c r="BG337" s="18">
        <v>6.9444444444444447E-4</v>
      </c>
      <c r="BH337" s="18">
        <v>6.9444444444444447E-4</v>
      </c>
      <c r="BI337" s="18">
        <v>6.9444444444444447E-4</v>
      </c>
      <c r="BJ337" s="18">
        <v>1.3888888888888889E-3</v>
      </c>
      <c r="BK337" s="18">
        <v>1.3888888888888889E-3</v>
      </c>
      <c r="BL337" s="18">
        <v>1.3888888888888889E-3</v>
      </c>
      <c r="BM337" s="18">
        <v>1.3888888888888889E-3</v>
      </c>
      <c r="BN337" s="18">
        <v>1.3888888888888889E-3</v>
      </c>
      <c r="BO337" s="18">
        <v>1.3888888888888889E-3</v>
      </c>
      <c r="BP337" s="18">
        <v>1.3888888888888889E-3</v>
      </c>
      <c r="BQ337" s="18">
        <f t="shared" si="58"/>
        <v>2.5510204081632651E-3</v>
      </c>
      <c r="BR337" s="18">
        <f t="shared" si="59"/>
        <v>2.5510204081632651E-3</v>
      </c>
    </row>
    <row r="338" spans="1:70" x14ac:dyDescent="0.25">
      <c r="A338" s="1">
        <f t="shared" si="60"/>
        <v>36</v>
      </c>
      <c r="B338" s="2">
        <f t="shared" si="61"/>
        <v>9</v>
      </c>
      <c r="C338" s="2">
        <f t="shared" si="62"/>
        <v>2021</v>
      </c>
      <c r="D338">
        <v>1003</v>
      </c>
      <c r="E338" s="59">
        <v>44449</v>
      </c>
      <c r="F338" t="s">
        <v>64</v>
      </c>
      <c r="G338" t="s">
        <v>10</v>
      </c>
      <c r="H338" s="58">
        <v>9.7222222222222224E-2</v>
      </c>
      <c r="I338">
        <v>2.33</v>
      </c>
      <c r="J338">
        <v>54</v>
      </c>
      <c r="K338">
        <v>0</v>
      </c>
      <c r="L338" s="58">
        <v>0</v>
      </c>
      <c r="M338">
        <v>0</v>
      </c>
      <c r="N338" s="58">
        <v>0</v>
      </c>
      <c r="O338">
        <v>0</v>
      </c>
      <c r="P338">
        <v>0</v>
      </c>
      <c r="Q338" s="58">
        <v>0</v>
      </c>
      <c r="R338">
        <v>0</v>
      </c>
      <c r="S338">
        <v>0</v>
      </c>
      <c r="T338">
        <v>0</v>
      </c>
      <c r="U338" s="16">
        <f t="shared" si="63"/>
        <v>9.7222222222222224E-2</v>
      </c>
      <c r="V338" s="17">
        <f t="shared" si="64"/>
        <v>140</v>
      </c>
      <c r="W338" s="18">
        <f t="shared" si="65"/>
        <v>1.8004115226337449E-3</v>
      </c>
      <c r="X338" s="19">
        <f t="shared" si="66"/>
        <v>2.5925925925925926</v>
      </c>
      <c r="Y338" s="20">
        <f t="shared" si="67"/>
        <v>0</v>
      </c>
      <c r="Z338" s="18">
        <v>3.4722222222222224E-4</v>
      </c>
      <c r="AA338" s="18">
        <v>3.4722222222222224E-4</v>
      </c>
      <c r="AB338" s="18">
        <v>1.0416666666666667E-3</v>
      </c>
      <c r="AD338" s="18">
        <v>1.3888888888888889E-3</v>
      </c>
      <c r="AE338" s="18">
        <v>4.1666666666666669E-4</v>
      </c>
      <c r="AF338" s="18">
        <v>4.1666666666666669E-4</v>
      </c>
      <c r="AG338" s="18">
        <v>2.4305555555555556E-3</v>
      </c>
      <c r="AH338" s="18">
        <v>1.6203703703703703E-3</v>
      </c>
      <c r="AI338" s="18">
        <v>1.6203703703703703E-3</v>
      </c>
      <c r="AJ338" s="18">
        <v>5.5555555555555556E-4</v>
      </c>
      <c r="AK338" s="18">
        <v>5.5555555555555556E-4</v>
      </c>
      <c r="AL338" s="18">
        <v>5.5555555555555556E-4</v>
      </c>
      <c r="AM338" s="18">
        <v>5.5555555555555556E-4</v>
      </c>
      <c r="AN338" s="18"/>
      <c r="AO338" s="18"/>
      <c r="AP338" s="18"/>
      <c r="AQ338" s="18">
        <v>2.0833333333333333E-3</v>
      </c>
      <c r="AR338" s="18"/>
      <c r="AS338" s="18">
        <v>2.0833333333333333E-3</v>
      </c>
      <c r="AT338" s="18">
        <v>3.472222222222222E-3</v>
      </c>
      <c r="AU338" s="18">
        <v>3.472222222222222E-3</v>
      </c>
      <c r="AV338" s="18">
        <v>3.472222222222222E-3</v>
      </c>
      <c r="AW338" s="18">
        <v>3.472222222222222E-3</v>
      </c>
      <c r="AX338" s="18">
        <v>3.472222222222222E-3</v>
      </c>
      <c r="AY338" s="18"/>
      <c r="AZ338" s="18">
        <v>4.6296296296296293E-4</v>
      </c>
      <c r="BA338" s="18">
        <v>3.4722222222222224E-4</v>
      </c>
      <c r="BB338" s="18"/>
      <c r="BC338" s="18"/>
      <c r="BD338" s="18"/>
      <c r="BE338" s="18">
        <v>3.4722222222222224E-4</v>
      </c>
      <c r="BF338" s="18">
        <v>6.9444444444444447E-4</v>
      </c>
      <c r="BG338" s="18">
        <v>6.9444444444444447E-4</v>
      </c>
      <c r="BH338" s="18">
        <v>6.9444444444444447E-4</v>
      </c>
      <c r="BI338" s="18">
        <v>6.9444444444444447E-4</v>
      </c>
      <c r="BJ338" s="18">
        <v>1.3888888888888889E-3</v>
      </c>
      <c r="BK338" s="18">
        <v>1.3888888888888889E-3</v>
      </c>
      <c r="BL338" s="18">
        <v>1.3888888888888889E-3</v>
      </c>
      <c r="BM338" s="18">
        <v>1.3888888888888889E-3</v>
      </c>
      <c r="BN338" s="18">
        <v>1.3888888888888889E-3</v>
      </c>
      <c r="BO338" s="18">
        <v>1.3888888888888889E-3</v>
      </c>
      <c r="BP338" s="18">
        <v>1.3888888888888889E-3</v>
      </c>
      <c r="BQ338" s="18">
        <f t="shared" si="58"/>
        <v>1.8004115226337449E-3</v>
      </c>
      <c r="BR338" s="18">
        <f t="shared" si="59"/>
        <v>1.8004115226337449E-3</v>
      </c>
    </row>
    <row r="339" spans="1:70" x14ac:dyDescent="0.25">
      <c r="A339" s="1">
        <f t="shared" si="60"/>
        <v>36</v>
      </c>
      <c r="B339" s="2">
        <f t="shared" si="61"/>
        <v>9</v>
      </c>
      <c r="C339" s="2">
        <f t="shared" si="62"/>
        <v>2021</v>
      </c>
      <c r="D339">
        <v>12078</v>
      </c>
      <c r="E339" s="59">
        <v>44449</v>
      </c>
      <c r="F339" t="s">
        <v>64</v>
      </c>
      <c r="G339" t="s">
        <v>13</v>
      </c>
      <c r="H339" s="58">
        <v>0.33333333333333331</v>
      </c>
      <c r="I339">
        <v>8</v>
      </c>
      <c r="J339">
        <v>181</v>
      </c>
      <c r="K339">
        <v>0</v>
      </c>
      <c r="L339" s="58">
        <v>0</v>
      </c>
      <c r="M339">
        <v>0</v>
      </c>
      <c r="N339" s="58">
        <v>0</v>
      </c>
      <c r="O339">
        <v>7</v>
      </c>
      <c r="P339">
        <v>0</v>
      </c>
      <c r="Q339" s="58">
        <v>0</v>
      </c>
      <c r="R339">
        <v>0</v>
      </c>
      <c r="S339">
        <v>0</v>
      </c>
      <c r="T339">
        <v>0</v>
      </c>
      <c r="U339" s="16">
        <f t="shared" si="63"/>
        <v>0.33333333333333331</v>
      </c>
      <c r="V339" s="17">
        <f t="shared" si="64"/>
        <v>479.99999999999994</v>
      </c>
      <c r="W339" s="18">
        <f t="shared" si="65"/>
        <v>1.8416206261510127E-3</v>
      </c>
      <c r="X339" s="19">
        <f t="shared" si="66"/>
        <v>2.6519337016574585</v>
      </c>
      <c r="Y339" s="20">
        <f t="shared" si="67"/>
        <v>3.867403314917127</v>
      </c>
      <c r="Z339" s="18">
        <v>3.4722222222222224E-4</v>
      </c>
      <c r="AA339" s="18">
        <v>3.4722222222222224E-4</v>
      </c>
      <c r="AB339" s="18">
        <v>1.0416666666666667E-3</v>
      </c>
      <c r="AD339" s="18">
        <v>1.3888888888888889E-3</v>
      </c>
      <c r="AE339" s="18">
        <v>4.1666666666666669E-4</v>
      </c>
      <c r="AF339" s="18">
        <v>4.1666666666666669E-4</v>
      </c>
      <c r="AG339" s="18">
        <v>2.4305555555555556E-3</v>
      </c>
      <c r="AH339" s="18">
        <v>1.6203703703703703E-3</v>
      </c>
      <c r="AI339" s="18">
        <v>1.6203703703703703E-3</v>
      </c>
      <c r="AJ339" s="18">
        <v>5.5555555555555556E-4</v>
      </c>
      <c r="AK339" s="18">
        <v>5.5555555555555556E-4</v>
      </c>
      <c r="AL339" s="18">
        <v>5.5555555555555556E-4</v>
      </c>
      <c r="AM339" s="18">
        <v>5.5555555555555556E-4</v>
      </c>
      <c r="AN339" s="18"/>
      <c r="AO339" s="18"/>
      <c r="AP339" s="18"/>
      <c r="AQ339" s="18">
        <v>2.0833333333333333E-3</v>
      </c>
      <c r="AR339" s="18"/>
      <c r="AS339" s="18">
        <v>2.0833333333333333E-3</v>
      </c>
      <c r="AT339" s="18">
        <v>3.472222222222222E-3</v>
      </c>
      <c r="AU339" s="18">
        <v>3.472222222222222E-3</v>
      </c>
      <c r="AV339" s="18">
        <v>3.472222222222222E-3</v>
      </c>
      <c r="AW339" s="18">
        <v>3.472222222222222E-3</v>
      </c>
      <c r="AX339" s="18">
        <v>3.472222222222222E-3</v>
      </c>
      <c r="AY339" s="18"/>
      <c r="AZ339" s="18">
        <v>4.6296296296296293E-4</v>
      </c>
      <c r="BA339" s="18">
        <v>3.4722222222222224E-4</v>
      </c>
      <c r="BB339" s="18"/>
      <c r="BC339" s="18"/>
      <c r="BD339" s="18"/>
      <c r="BE339" s="18">
        <v>3.4722222222222224E-4</v>
      </c>
      <c r="BF339" s="18">
        <v>6.9444444444444447E-4</v>
      </c>
      <c r="BG339" s="18">
        <v>6.9444444444444447E-4</v>
      </c>
      <c r="BH339" s="18">
        <v>6.9444444444444447E-4</v>
      </c>
      <c r="BI339" s="18">
        <v>6.9444444444444447E-4</v>
      </c>
      <c r="BJ339" s="18">
        <v>1.3888888888888889E-3</v>
      </c>
      <c r="BK339" s="18">
        <v>1.3888888888888889E-3</v>
      </c>
      <c r="BL339" s="18">
        <v>1.3888888888888889E-3</v>
      </c>
      <c r="BM339" s="18">
        <v>1.3888888888888889E-3</v>
      </c>
      <c r="BN339" s="18">
        <v>1.3888888888888889E-3</v>
      </c>
      <c r="BO339" s="18">
        <v>1.3888888888888889E-3</v>
      </c>
      <c r="BP339" s="18">
        <v>1.3888888888888889E-3</v>
      </c>
      <c r="BQ339" s="18">
        <f t="shared" si="58"/>
        <v>1.8416206261510127E-3</v>
      </c>
      <c r="BR339" s="18">
        <f t="shared" si="59"/>
        <v>1.8416206261510127E-3</v>
      </c>
    </row>
    <row r="340" spans="1:70" x14ac:dyDescent="0.25">
      <c r="A340" s="1">
        <f t="shared" si="60"/>
        <v>36</v>
      </c>
      <c r="B340" s="2">
        <f t="shared" si="61"/>
        <v>9</v>
      </c>
      <c r="C340" s="2">
        <f t="shared" si="62"/>
        <v>2021</v>
      </c>
      <c r="D340">
        <v>876</v>
      </c>
      <c r="E340" s="59">
        <v>44449</v>
      </c>
      <c r="F340" t="s">
        <v>74</v>
      </c>
      <c r="G340" t="s">
        <v>13</v>
      </c>
      <c r="H340" s="58">
        <v>0.28472222222222221</v>
      </c>
      <c r="I340">
        <v>6.83</v>
      </c>
      <c r="J340">
        <v>182</v>
      </c>
      <c r="K340">
        <v>0</v>
      </c>
      <c r="L340" s="58">
        <v>0</v>
      </c>
      <c r="M340">
        <v>0</v>
      </c>
      <c r="N340" s="58">
        <v>0</v>
      </c>
      <c r="O340">
        <v>14</v>
      </c>
      <c r="P340">
        <v>0</v>
      </c>
      <c r="Q340" s="58">
        <v>0</v>
      </c>
      <c r="R340">
        <v>0</v>
      </c>
      <c r="S340">
        <v>0</v>
      </c>
      <c r="T340">
        <v>0</v>
      </c>
      <c r="U340" s="16">
        <f t="shared" si="63"/>
        <v>0.28472222222222221</v>
      </c>
      <c r="V340" s="17">
        <f t="shared" si="64"/>
        <v>409.99999999999994</v>
      </c>
      <c r="W340" s="18">
        <f t="shared" si="65"/>
        <v>1.5644078144078143E-3</v>
      </c>
      <c r="X340" s="19">
        <f t="shared" si="66"/>
        <v>2.2527472527472523</v>
      </c>
      <c r="Y340" s="20">
        <f t="shared" si="67"/>
        <v>7.6923076923076925</v>
      </c>
      <c r="Z340" s="18">
        <v>3.4722222222222224E-4</v>
      </c>
      <c r="AA340" s="18">
        <v>3.4722222222222224E-4</v>
      </c>
      <c r="AB340" s="18">
        <v>1.0416666666666667E-3</v>
      </c>
      <c r="AD340" s="18">
        <v>1.3888888888888889E-3</v>
      </c>
      <c r="AE340" s="18">
        <v>4.1666666666666669E-4</v>
      </c>
      <c r="AF340" s="18">
        <v>4.1666666666666669E-4</v>
      </c>
      <c r="AG340" s="18">
        <v>2.4305555555555556E-3</v>
      </c>
      <c r="AH340" s="18">
        <v>1.6203703703703703E-3</v>
      </c>
      <c r="AI340" s="18">
        <v>1.6203703703703703E-3</v>
      </c>
      <c r="AJ340" s="18">
        <v>5.5555555555555556E-4</v>
      </c>
      <c r="AK340" s="18">
        <v>5.5555555555555556E-4</v>
      </c>
      <c r="AL340" s="18">
        <v>5.5555555555555556E-4</v>
      </c>
      <c r="AM340" s="18">
        <v>5.5555555555555556E-4</v>
      </c>
      <c r="AN340" s="18"/>
      <c r="AO340" s="18"/>
      <c r="AP340" s="18"/>
      <c r="AQ340" s="18">
        <v>2.0833333333333333E-3</v>
      </c>
      <c r="AR340" s="18"/>
      <c r="AS340" s="18">
        <v>2.0833333333333333E-3</v>
      </c>
      <c r="AT340" s="18">
        <v>3.472222222222222E-3</v>
      </c>
      <c r="AU340" s="18">
        <v>3.472222222222222E-3</v>
      </c>
      <c r="AV340" s="18">
        <v>3.472222222222222E-3</v>
      </c>
      <c r="AW340" s="18">
        <v>3.472222222222222E-3</v>
      </c>
      <c r="AX340" s="18">
        <v>3.472222222222222E-3</v>
      </c>
      <c r="AY340" s="18"/>
      <c r="AZ340" s="18">
        <v>4.6296296296296293E-4</v>
      </c>
      <c r="BA340" s="18">
        <v>3.4722222222222224E-4</v>
      </c>
      <c r="BB340" s="18"/>
      <c r="BC340" s="18"/>
      <c r="BD340" s="18"/>
      <c r="BE340" s="18">
        <v>3.4722222222222224E-4</v>
      </c>
      <c r="BF340" s="18">
        <v>6.9444444444444447E-4</v>
      </c>
      <c r="BG340" s="18">
        <v>6.9444444444444447E-4</v>
      </c>
      <c r="BH340" s="18">
        <v>6.9444444444444447E-4</v>
      </c>
      <c r="BI340" s="18">
        <v>6.9444444444444447E-4</v>
      </c>
      <c r="BJ340" s="18">
        <v>1.3888888888888889E-3</v>
      </c>
      <c r="BK340" s="18">
        <v>1.3888888888888889E-3</v>
      </c>
      <c r="BL340" s="18">
        <v>1.3888888888888889E-3</v>
      </c>
      <c r="BM340" s="18">
        <v>1.3888888888888889E-3</v>
      </c>
      <c r="BN340" s="18">
        <v>1.3888888888888889E-3</v>
      </c>
      <c r="BO340" s="18">
        <v>1.3888888888888889E-3</v>
      </c>
      <c r="BP340" s="18">
        <v>1.3888888888888889E-3</v>
      </c>
      <c r="BQ340" s="18">
        <f t="shared" si="58"/>
        <v>1.5644078144078143E-3</v>
      </c>
      <c r="BR340" s="18">
        <f t="shared" si="59"/>
        <v>1.5644078144078143E-3</v>
      </c>
    </row>
    <row r="341" spans="1:70" x14ac:dyDescent="0.25">
      <c r="A341" s="1">
        <f t="shared" si="60"/>
        <v>36</v>
      </c>
      <c r="B341" s="2">
        <f t="shared" si="61"/>
        <v>9</v>
      </c>
      <c r="C341" s="2">
        <f t="shared" si="62"/>
        <v>2021</v>
      </c>
      <c r="D341">
        <v>529</v>
      </c>
      <c r="E341" s="59">
        <v>44449</v>
      </c>
      <c r="F341" t="s">
        <v>69</v>
      </c>
      <c r="G341" t="s">
        <v>12</v>
      </c>
      <c r="H341" s="58">
        <v>0.16666666666666666</v>
      </c>
      <c r="I341">
        <v>4</v>
      </c>
      <c r="J341">
        <v>16</v>
      </c>
      <c r="K341">
        <v>0</v>
      </c>
      <c r="L341" s="58">
        <v>0</v>
      </c>
      <c r="M341">
        <v>0</v>
      </c>
      <c r="N341" s="58">
        <v>0</v>
      </c>
      <c r="O341">
        <v>0</v>
      </c>
      <c r="P341">
        <v>0</v>
      </c>
      <c r="Q341" s="58">
        <v>0</v>
      </c>
      <c r="R341">
        <v>0</v>
      </c>
      <c r="S341">
        <v>0</v>
      </c>
      <c r="T341">
        <v>0</v>
      </c>
      <c r="U341" s="16">
        <f t="shared" si="63"/>
        <v>0.16666666666666666</v>
      </c>
      <c r="V341" s="17">
        <f t="shared" si="64"/>
        <v>239.99999999999997</v>
      </c>
      <c r="W341" s="18">
        <f t="shared" si="65"/>
        <v>1.0416666666666666E-2</v>
      </c>
      <c r="X341" s="19">
        <f t="shared" si="66"/>
        <v>14.999999999999998</v>
      </c>
      <c r="Y341" s="20">
        <f t="shared" si="67"/>
        <v>0</v>
      </c>
      <c r="Z341" s="18">
        <v>3.4722222222222224E-4</v>
      </c>
      <c r="AA341" s="18">
        <v>3.4722222222222224E-4</v>
      </c>
      <c r="AB341" s="18">
        <v>1.0416666666666667E-3</v>
      </c>
      <c r="AD341" s="18">
        <v>1.3888888888888889E-3</v>
      </c>
      <c r="AE341" s="18">
        <v>4.1666666666666669E-4</v>
      </c>
      <c r="AF341" s="18">
        <v>4.1666666666666669E-4</v>
      </c>
      <c r="AG341" s="18">
        <v>2.4305555555555556E-3</v>
      </c>
      <c r="AH341" s="18">
        <v>1.6203703703703703E-3</v>
      </c>
      <c r="AI341" s="18">
        <v>1.6203703703703703E-3</v>
      </c>
      <c r="AJ341" s="18">
        <v>5.5555555555555556E-4</v>
      </c>
      <c r="AK341" s="18">
        <v>5.5555555555555556E-4</v>
      </c>
      <c r="AL341" s="18">
        <v>5.5555555555555556E-4</v>
      </c>
      <c r="AM341" s="18">
        <v>5.5555555555555556E-4</v>
      </c>
      <c r="AN341" s="18"/>
      <c r="AO341" s="18"/>
      <c r="AP341" s="18"/>
      <c r="AQ341" s="18">
        <v>2.0833333333333333E-3</v>
      </c>
      <c r="AR341" s="18"/>
      <c r="AS341" s="18">
        <v>2.0833333333333333E-3</v>
      </c>
      <c r="AT341" s="18">
        <v>3.472222222222222E-3</v>
      </c>
      <c r="AU341" s="18">
        <v>3.472222222222222E-3</v>
      </c>
      <c r="AV341" s="18">
        <v>3.472222222222222E-3</v>
      </c>
      <c r="AW341" s="18">
        <v>3.472222222222222E-3</v>
      </c>
      <c r="AX341" s="18">
        <v>3.472222222222222E-3</v>
      </c>
      <c r="AY341" s="18"/>
      <c r="AZ341" s="18">
        <v>4.6296296296296293E-4</v>
      </c>
      <c r="BA341" s="18">
        <v>3.4722222222222224E-4</v>
      </c>
      <c r="BB341" s="18"/>
      <c r="BC341" s="18"/>
      <c r="BD341" s="18"/>
      <c r="BE341" s="18">
        <v>3.4722222222222224E-4</v>
      </c>
      <c r="BF341" s="18">
        <v>6.9444444444444447E-4</v>
      </c>
      <c r="BG341" s="18">
        <v>6.9444444444444447E-4</v>
      </c>
      <c r="BH341" s="18">
        <v>6.9444444444444447E-4</v>
      </c>
      <c r="BI341" s="18">
        <v>6.9444444444444447E-4</v>
      </c>
      <c r="BJ341" s="18">
        <v>1.3888888888888889E-3</v>
      </c>
      <c r="BK341" s="18">
        <v>1.3888888888888889E-3</v>
      </c>
      <c r="BL341" s="18">
        <v>1.3888888888888889E-3</v>
      </c>
      <c r="BM341" s="18">
        <v>1.3888888888888889E-3</v>
      </c>
      <c r="BN341" s="18">
        <v>1.3888888888888889E-3</v>
      </c>
      <c r="BO341" s="18">
        <v>1.3888888888888889E-3</v>
      </c>
      <c r="BP341" s="18">
        <v>1.3888888888888889E-3</v>
      </c>
      <c r="BQ341" s="18">
        <f t="shared" si="58"/>
        <v>1.0416666666666666E-2</v>
      </c>
      <c r="BR341" s="18">
        <f t="shared" si="59"/>
        <v>1.0416666666666666E-2</v>
      </c>
    </row>
    <row r="342" spans="1:70" x14ac:dyDescent="0.25">
      <c r="A342" s="1">
        <f t="shared" si="60"/>
        <v>36</v>
      </c>
      <c r="B342" s="2">
        <f t="shared" si="61"/>
        <v>9</v>
      </c>
      <c r="C342" s="2">
        <f t="shared" si="62"/>
        <v>2021</v>
      </c>
      <c r="D342">
        <v>12561</v>
      </c>
      <c r="E342" s="59">
        <v>44449</v>
      </c>
      <c r="F342" t="s">
        <v>69</v>
      </c>
      <c r="G342" t="s">
        <v>13</v>
      </c>
      <c r="H342" s="58">
        <v>0.16666666666666666</v>
      </c>
      <c r="I342">
        <v>4</v>
      </c>
      <c r="J342">
        <v>124</v>
      </c>
      <c r="K342">
        <v>0</v>
      </c>
      <c r="L342" s="58">
        <v>0</v>
      </c>
      <c r="M342">
        <v>0</v>
      </c>
      <c r="N342" s="58">
        <v>0</v>
      </c>
      <c r="O342">
        <v>10</v>
      </c>
      <c r="P342">
        <v>0</v>
      </c>
      <c r="Q342" s="58">
        <v>0</v>
      </c>
      <c r="R342">
        <v>0</v>
      </c>
      <c r="S342">
        <v>0</v>
      </c>
      <c r="T342">
        <v>0</v>
      </c>
      <c r="U342" s="16">
        <f t="shared" si="63"/>
        <v>0.16666666666666666</v>
      </c>
      <c r="V342" s="17">
        <f t="shared" si="64"/>
        <v>239.99999999999997</v>
      </c>
      <c r="W342" s="18">
        <f t="shared" si="65"/>
        <v>1.3440860215053762E-3</v>
      </c>
      <c r="X342" s="19">
        <f t="shared" si="66"/>
        <v>1.9354838709677418</v>
      </c>
      <c r="Y342" s="20">
        <f t="shared" si="67"/>
        <v>8.064516129032258</v>
      </c>
      <c r="Z342" s="18">
        <v>3.4722222222222224E-4</v>
      </c>
      <c r="AA342" s="18">
        <v>3.4722222222222224E-4</v>
      </c>
      <c r="AB342" s="18">
        <v>1.0416666666666667E-3</v>
      </c>
      <c r="AD342" s="18">
        <v>1.3888888888888889E-3</v>
      </c>
      <c r="AE342" s="18">
        <v>4.1666666666666669E-4</v>
      </c>
      <c r="AF342" s="18">
        <v>4.1666666666666669E-4</v>
      </c>
      <c r="AG342" s="18">
        <v>2.4305555555555556E-3</v>
      </c>
      <c r="AH342" s="18">
        <v>1.6203703703703703E-3</v>
      </c>
      <c r="AI342" s="18">
        <v>1.6203703703703703E-3</v>
      </c>
      <c r="AJ342" s="18">
        <v>5.5555555555555556E-4</v>
      </c>
      <c r="AK342" s="18">
        <v>5.5555555555555556E-4</v>
      </c>
      <c r="AL342" s="18">
        <v>5.5555555555555556E-4</v>
      </c>
      <c r="AM342" s="18">
        <v>5.5555555555555556E-4</v>
      </c>
      <c r="AN342" s="18"/>
      <c r="AO342" s="18"/>
      <c r="AP342" s="18"/>
      <c r="AQ342" s="18">
        <v>2.0833333333333333E-3</v>
      </c>
      <c r="AR342" s="18"/>
      <c r="AS342" s="18">
        <v>2.0833333333333333E-3</v>
      </c>
      <c r="AT342" s="18">
        <v>3.472222222222222E-3</v>
      </c>
      <c r="AU342" s="18">
        <v>3.472222222222222E-3</v>
      </c>
      <c r="AV342" s="18">
        <v>3.472222222222222E-3</v>
      </c>
      <c r="AW342" s="18">
        <v>3.472222222222222E-3</v>
      </c>
      <c r="AX342" s="18">
        <v>3.472222222222222E-3</v>
      </c>
      <c r="AY342" s="18"/>
      <c r="AZ342" s="18">
        <v>4.6296296296296293E-4</v>
      </c>
      <c r="BA342" s="18">
        <v>3.4722222222222224E-4</v>
      </c>
      <c r="BB342" s="18"/>
      <c r="BC342" s="18"/>
      <c r="BD342" s="18"/>
      <c r="BE342" s="18">
        <v>3.4722222222222224E-4</v>
      </c>
      <c r="BF342" s="18">
        <v>6.9444444444444447E-4</v>
      </c>
      <c r="BG342" s="18">
        <v>6.9444444444444447E-4</v>
      </c>
      <c r="BH342" s="18">
        <v>6.9444444444444447E-4</v>
      </c>
      <c r="BI342" s="18">
        <v>6.9444444444444447E-4</v>
      </c>
      <c r="BJ342" s="18">
        <v>1.3888888888888889E-3</v>
      </c>
      <c r="BK342" s="18">
        <v>1.3888888888888889E-3</v>
      </c>
      <c r="BL342" s="18">
        <v>1.3888888888888889E-3</v>
      </c>
      <c r="BM342" s="18">
        <v>1.3888888888888889E-3</v>
      </c>
      <c r="BN342" s="18">
        <v>1.3888888888888889E-3</v>
      </c>
      <c r="BO342" s="18">
        <v>1.3888888888888889E-3</v>
      </c>
      <c r="BP342" s="18">
        <v>1.3888888888888889E-3</v>
      </c>
      <c r="BQ342" s="18">
        <f t="shared" si="58"/>
        <v>1.3440860215053762E-3</v>
      </c>
      <c r="BR342" s="18">
        <f t="shared" si="59"/>
        <v>1.3440860215053762E-3</v>
      </c>
    </row>
    <row r="343" spans="1:70" x14ac:dyDescent="0.25">
      <c r="A343" s="1">
        <f t="shared" si="60"/>
        <v>36</v>
      </c>
      <c r="B343" s="2">
        <f t="shared" si="61"/>
        <v>9</v>
      </c>
      <c r="C343" s="2">
        <f t="shared" si="62"/>
        <v>2021</v>
      </c>
      <c r="D343">
        <v>12557</v>
      </c>
      <c r="E343" s="59">
        <v>44449</v>
      </c>
      <c r="F343" t="s">
        <v>76</v>
      </c>
      <c r="G343" t="s">
        <v>13</v>
      </c>
      <c r="H343" s="58">
        <v>0.33333333333333331</v>
      </c>
      <c r="I343">
        <v>8</v>
      </c>
      <c r="J343">
        <v>84</v>
      </c>
      <c r="K343">
        <v>0</v>
      </c>
      <c r="L343" s="58">
        <v>0</v>
      </c>
      <c r="M343">
        <v>0</v>
      </c>
      <c r="N343" s="58">
        <v>0</v>
      </c>
      <c r="O343">
        <v>0</v>
      </c>
      <c r="P343">
        <v>0</v>
      </c>
      <c r="Q343" s="58">
        <v>0</v>
      </c>
      <c r="R343">
        <v>0</v>
      </c>
      <c r="S343">
        <v>0</v>
      </c>
      <c r="T343">
        <v>0</v>
      </c>
      <c r="U343" s="16">
        <f t="shared" si="63"/>
        <v>0.33333333333333331</v>
      </c>
      <c r="V343" s="17">
        <f t="shared" si="64"/>
        <v>479.99999999999994</v>
      </c>
      <c r="W343" s="18">
        <f t="shared" si="65"/>
        <v>3.968253968253968E-3</v>
      </c>
      <c r="X343" s="19">
        <f t="shared" si="66"/>
        <v>5.7142857142857135</v>
      </c>
      <c r="Y343" s="20">
        <f t="shared" si="67"/>
        <v>0</v>
      </c>
      <c r="Z343" s="18">
        <v>3.4722222222222224E-4</v>
      </c>
      <c r="AA343" s="18">
        <v>3.4722222222222224E-4</v>
      </c>
      <c r="AB343" s="18">
        <v>1.0416666666666667E-3</v>
      </c>
      <c r="AD343" s="18">
        <v>1.3888888888888889E-3</v>
      </c>
      <c r="AE343" s="18">
        <v>4.1666666666666669E-4</v>
      </c>
      <c r="AF343" s="18">
        <v>4.1666666666666669E-4</v>
      </c>
      <c r="AG343" s="18">
        <v>2.4305555555555556E-3</v>
      </c>
      <c r="AH343" s="18">
        <v>1.6203703703703703E-3</v>
      </c>
      <c r="AI343" s="18">
        <v>1.6203703703703703E-3</v>
      </c>
      <c r="AJ343" s="18">
        <v>5.5555555555555556E-4</v>
      </c>
      <c r="AK343" s="18">
        <v>5.5555555555555556E-4</v>
      </c>
      <c r="AL343" s="18">
        <v>5.5555555555555556E-4</v>
      </c>
      <c r="AM343" s="18">
        <v>5.5555555555555556E-4</v>
      </c>
      <c r="AN343" s="18"/>
      <c r="AO343" s="18"/>
      <c r="AP343" s="18"/>
      <c r="AQ343" s="18">
        <v>2.0833333333333333E-3</v>
      </c>
      <c r="AR343" s="18"/>
      <c r="AS343" s="18">
        <v>2.0833333333333333E-3</v>
      </c>
      <c r="AT343" s="18">
        <v>3.472222222222222E-3</v>
      </c>
      <c r="AU343" s="18">
        <v>3.472222222222222E-3</v>
      </c>
      <c r="AV343" s="18">
        <v>3.472222222222222E-3</v>
      </c>
      <c r="AW343" s="18">
        <v>3.472222222222222E-3</v>
      </c>
      <c r="AX343" s="18">
        <v>3.472222222222222E-3</v>
      </c>
      <c r="AY343" s="18"/>
      <c r="AZ343" s="18">
        <v>4.6296296296296293E-4</v>
      </c>
      <c r="BA343" s="18">
        <v>3.4722222222222224E-4</v>
      </c>
      <c r="BB343" s="18"/>
      <c r="BC343" s="18"/>
      <c r="BD343" s="18"/>
      <c r="BE343" s="18">
        <v>3.4722222222222224E-4</v>
      </c>
      <c r="BF343" s="18">
        <v>6.9444444444444447E-4</v>
      </c>
      <c r="BG343" s="18">
        <v>6.9444444444444447E-4</v>
      </c>
      <c r="BH343" s="18">
        <v>6.9444444444444447E-4</v>
      </c>
      <c r="BI343" s="18">
        <v>6.9444444444444447E-4</v>
      </c>
      <c r="BJ343" s="18">
        <v>1.3888888888888889E-3</v>
      </c>
      <c r="BK343" s="18">
        <v>1.3888888888888889E-3</v>
      </c>
      <c r="BL343" s="18">
        <v>1.3888888888888889E-3</v>
      </c>
      <c r="BM343" s="18">
        <v>1.3888888888888889E-3</v>
      </c>
      <c r="BN343" s="18">
        <v>1.3888888888888889E-3</v>
      </c>
      <c r="BO343" s="18">
        <v>1.3888888888888889E-3</v>
      </c>
      <c r="BP343" s="18">
        <v>1.3888888888888889E-3</v>
      </c>
      <c r="BQ343" s="18">
        <f t="shared" si="58"/>
        <v>3.968253968253968E-3</v>
      </c>
      <c r="BR343" s="18">
        <f t="shared" si="59"/>
        <v>3.968253968253968E-3</v>
      </c>
    </row>
    <row r="344" spans="1:70" x14ac:dyDescent="0.25">
      <c r="A344" s="1">
        <f t="shared" si="60"/>
        <v>36</v>
      </c>
      <c r="B344" s="2">
        <f t="shared" si="61"/>
        <v>9</v>
      </c>
      <c r="C344" s="2">
        <f t="shared" si="62"/>
        <v>2021</v>
      </c>
      <c r="D344">
        <v>10571</v>
      </c>
      <c r="E344" s="59">
        <v>44449</v>
      </c>
      <c r="F344" t="s">
        <v>81</v>
      </c>
      <c r="G344" t="s">
        <v>38</v>
      </c>
      <c r="H344" s="58">
        <v>0.3125</v>
      </c>
      <c r="I344">
        <v>7.5</v>
      </c>
      <c r="J344">
        <v>259</v>
      </c>
      <c r="K344">
        <v>0</v>
      </c>
      <c r="L344" s="58">
        <v>0</v>
      </c>
      <c r="M344">
        <v>0</v>
      </c>
      <c r="N344" s="58">
        <v>0</v>
      </c>
      <c r="O344">
        <v>0</v>
      </c>
      <c r="P344">
        <v>0</v>
      </c>
      <c r="Q344" s="58">
        <v>0</v>
      </c>
      <c r="R344">
        <v>0</v>
      </c>
      <c r="S344">
        <v>0</v>
      </c>
      <c r="T344">
        <v>0</v>
      </c>
      <c r="U344" s="16">
        <f t="shared" si="63"/>
        <v>0.3125</v>
      </c>
      <c r="V344" s="17">
        <f t="shared" si="64"/>
        <v>450</v>
      </c>
      <c r="W344" s="18">
        <f t="shared" si="65"/>
        <v>1.2065637065637065E-3</v>
      </c>
      <c r="X344" s="19">
        <f t="shared" si="66"/>
        <v>1.7374517374517375</v>
      </c>
      <c r="Y344" s="20">
        <f t="shared" si="67"/>
        <v>0</v>
      </c>
      <c r="Z344" s="18">
        <v>3.4722222222222224E-4</v>
      </c>
      <c r="AA344" s="18">
        <v>3.4722222222222224E-4</v>
      </c>
      <c r="AB344" s="18">
        <v>1.0416666666666667E-3</v>
      </c>
      <c r="AD344" s="18">
        <v>1.3888888888888889E-3</v>
      </c>
      <c r="AE344" s="18">
        <v>4.1666666666666669E-4</v>
      </c>
      <c r="AF344" s="18">
        <v>4.1666666666666669E-4</v>
      </c>
      <c r="AG344" s="18">
        <v>2.4305555555555556E-3</v>
      </c>
      <c r="AH344" s="18">
        <v>1.6203703703703703E-3</v>
      </c>
      <c r="AI344" s="18">
        <v>1.6203703703703703E-3</v>
      </c>
      <c r="AJ344" s="18">
        <v>5.5555555555555556E-4</v>
      </c>
      <c r="AK344" s="18">
        <v>5.5555555555555556E-4</v>
      </c>
      <c r="AL344" s="18">
        <v>5.5555555555555556E-4</v>
      </c>
      <c r="AM344" s="18">
        <v>5.5555555555555556E-4</v>
      </c>
      <c r="AN344" s="18"/>
      <c r="AO344" s="18"/>
      <c r="AP344" s="18"/>
      <c r="AQ344" s="18">
        <v>2.0833333333333333E-3</v>
      </c>
      <c r="AR344" s="18"/>
      <c r="AS344" s="18">
        <v>2.0833333333333333E-3</v>
      </c>
      <c r="AT344" s="18">
        <v>3.472222222222222E-3</v>
      </c>
      <c r="AU344" s="18">
        <v>3.472222222222222E-3</v>
      </c>
      <c r="AV344" s="18">
        <v>3.472222222222222E-3</v>
      </c>
      <c r="AW344" s="18">
        <v>3.472222222222222E-3</v>
      </c>
      <c r="AX344" s="18">
        <v>3.472222222222222E-3</v>
      </c>
      <c r="AY344" s="18"/>
      <c r="AZ344" s="18">
        <v>4.6296296296296293E-4</v>
      </c>
      <c r="BA344" s="18">
        <v>3.4722222222222224E-4</v>
      </c>
      <c r="BB344" s="18"/>
      <c r="BC344" s="18"/>
      <c r="BD344" s="18"/>
      <c r="BE344" s="18">
        <v>3.4722222222222224E-4</v>
      </c>
      <c r="BF344" s="18">
        <v>6.9444444444444447E-4</v>
      </c>
      <c r="BG344" s="18">
        <v>6.9444444444444447E-4</v>
      </c>
      <c r="BH344" s="18">
        <v>6.9444444444444447E-4</v>
      </c>
      <c r="BI344" s="18">
        <v>6.9444444444444447E-4</v>
      </c>
      <c r="BJ344" s="18">
        <v>1.3888888888888889E-3</v>
      </c>
      <c r="BK344" s="18">
        <v>1.3888888888888889E-3</v>
      </c>
      <c r="BL344" s="18">
        <v>1.3888888888888889E-3</v>
      </c>
      <c r="BM344" s="18">
        <v>1.3888888888888889E-3</v>
      </c>
      <c r="BN344" s="18">
        <v>1.3888888888888889E-3</v>
      </c>
      <c r="BO344" s="18">
        <v>1.3888888888888889E-3</v>
      </c>
      <c r="BP344" s="18">
        <v>1.3888888888888889E-3</v>
      </c>
      <c r="BQ344" s="18">
        <f t="shared" si="58"/>
        <v>1.2065637065637065E-3</v>
      </c>
      <c r="BR344" s="18">
        <f t="shared" si="59"/>
        <v>1.2065637065637065E-3</v>
      </c>
    </row>
    <row r="345" spans="1:70" x14ac:dyDescent="0.25">
      <c r="A345" s="1">
        <f t="shared" si="60"/>
        <v>36</v>
      </c>
      <c r="B345" s="2">
        <f t="shared" si="61"/>
        <v>9</v>
      </c>
      <c r="C345" s="2">
        <f t="shared" si="62"/>
        <v>2021</v>
      </c>
      <c r="D345">
        <v>12080</v>
      </c>
      <c r="E345" s="59">
        <v>44449</v>
      </c>
      <c r="F345" t="s">
        <v>81</v>
      </c>
      <c r="G345" t="s">
        <v>13</v>
      </c>
      <c r="H345" s="58">
        <v>0.33680555555555558</v>
      </c>
      <c r="I345">
        <v>8.08</v>
      </c>
      <c r="J345">
        <v>252</v>
      </c>
      <c r="K345">
        <v>0</v>
      </c>
      <c r="L345" s="58">
        <v>0</v>
      </c>
      <c r="M345">
        <v>0</v>
      </c>
      <c r="N345" s="58">
        <v>0</v>
      </c>
      <c r="O345">
        <v>2</v>
      </c>
      <c r="P345">
        <v>0</v>
      </c>
      <c r="Q345" s="58">
        <v>0</v>
      </c>
      <c r="R345">
        <v>0</v>
      </c>
      <c r="S345">
        <v>0</v>
      </c>
      <c r="T345">
        <v>0</v>
      </c>
      <c r="U345" s="16">
        <f t="shared" si="63"/>
        <v>0.33680555555555558</v>
      </c>
      <c r="V345" s="17">
        <f t="shared" si="64"/>
        <v>485</v>
      </c>
      <c r="W345" s="18">
        <f t="shared" si="65"/>
        <v>1.3365299823633158E-3</v>
      </c>
      <c r="X345" s="19">
        <f t="shared" si="66"/>
        <v>1.9246031746031746</v>
      </c>
      <c r="Y345" s="20">
        <f t="shared" si="67"/>
        <v>0.79365079365079361</v>
      </c>
      <c r="Z345" s="18">
        <v>3.4722222222222224E-4</v>
      </c>
      <c r="AA345" s="18">
        <v>3.4722222222222224E-4</v>
      </c>
      <c r="AB345" s="18">
        <v>1.0416666666666667E-3</v>
      </c>
      <c r="AD345" s="18">
        <v>1.3888888888888889E-3</v>
      </c>
      <c r="AE345" s="18">
        <v>4.1666666666666669E-4</v>
      </c>
      <c r="AF345" s="18">
        <v>4.1666666666666669E-4</v>
      </c>
      <c r="AG345" s="18">
        <v>2.4305555555555556E-3</v>
      </c>
      <c r="AH345" s="18">
        <v>1.6203703703703703E-3</v>
      </c>
      <c r="AI345" s="18">
        <v>1.6203703703703703E-3</v>
      </c>
      <c r="AJ345" s="18">
        <v>5.5555555555555556E-4</v>
      </c>
      <c r="AK345" s="18">
        <v>5.5555555555555556E-4</v>
      </c>
      <c r="AL345" s="18">
        <v>5.5555555555555556E-4</v>
      </c>
      <c r="AM345" s="18">
        <v>5.5555555555555556E-4</v>
      </c>
      <c r="AN345" s="18"/>
      <c r="AO345" s="18"/>
      <c r="AP345" s="18"/>
      <c r="AQ345" s="18">
        <v>2.0833333333333333E-3</v>
      </c>
      <c r="AR345" s="18"/>
      <c r="AS345" s="18">
        <v>2.0833333333333333E-3</v>
      </c>
      <c r="AT345" s="18">
        <v>3.472222222222222E-3</v>
      </c>
      <c r="AU345" s="18">
        <v>3.472222222222222E-3</v>
      </c>
      <c r="AV345" s="18">
        <v>3.472222222222222E-3</v>
      </c>
      <c r="AW345" s="18">
        <v>3.472222222222222E-3</v>
      </c>
      <c r="AX345" s="18">
        <v>3.472222222222222E-3</v>
      </c>
      <c r="AY345" s="18"/>
      <c r="AZ345" s="18">
        <v>4.6296296296296293E-4</v>
      </c>
      <c r="BA345" s="18">
        <v>3.4722222222222224E-4</v>
      </c>
      <c r="BB345" s="18"/>
      <c r="BC345" s="18"/>
      <c r="BD345" s="18"/>
      <c r="BE345" s="18">
        <v>3.4722222222222224E-4</v>
      </c>
      <c r="BF345" s="18">
        <v>6.9444444444444447E-4</v>
      </c>
      <c r="BG345" s="18">
        <v>6.9444444444444447E-4</v>
      </c>
      <c r="BH345" s="18">
        <v>6.9444444444444447E-4</v>
      </c>
      <c r="BI345" s="18">
        <v>6.9444444444444447E-4</v>
      </c>
      <c r="BJ345" s="18">
        <v>1.3888888888888889E-3</v>
      </c>
      <c r="BK345" s="18">
        <v>1.3888888888888889E-3</v>
      </c>
      <c r="BL345" s="18">
        <v>1.3888888888888889E-3</v>
      </c>
      <c r="BM345" s="18">
        <v>1.3888888888888889E-3</v>
      </c>
      <c r="BN345" s="18">
        <v>1.3888888888888889E-3</v>
      </c>
      <c r="BO345" s="18">
        <v>1.3888888888888889E-3</v>
      </c>
      <c r="BP345" s="18">
        <v>1.3888888888888889E-3</v>
      </c>
      <c r="BQ345" s="18">
        <f t="shared" si="58"/>
        <v>1.3365299823633158E-3</v>
      </c>
      <c r="BR345" s="18">
        <f t="shared" si="59"/>
        <v>1.3365299823633158E-3</v>
      </c>
    </row>
    <row r="346" spans="1:70" x14ac:dyDescent="0.25">
      <c r="A346" s="1">
        <f t="shared" si="60"/>
        <v>36</v>
      </c>
      <c r="B346" s="2">
        <f t="shared" si="61"/>
        <v>9</v>
      </c>
      <c r="C346" s="2">
        <f t="shared" si="62"/>
        <v>2021</v>
      </c>
      <c r="D346">
        <v>11606</v>
      </c>
      <c r="E346" s="59">
        <v>44449</v>
      </c>
      <c r="F346" t="s">
        <v>56</v>
      </c>
      <c r="G346" t="s">
        <v>12</v>
      </c>
      <c r="H346" s="58">
        <v>0.33333333333333331</v>
      </c>
      <c r="I346">
        <v>8</v>
      </c>
      <c r="J346">
        <v>109</v>
      </c>
      <c r="K346">
        <v>0</v>
      </c>
      <c r="L346" s="58">
        <v>0</v>
      </c>
      <c r="M346">
        <v>0</v>
      </c>
      <c r="N346" s="58">
        <v>0</v>
      </c>
      <c r="O346">
        <v>100</v>
      </c>
      <c r="P346">
        <v>0</v>
      </c>
      <c r="Q346" s="58">
        <v>0</v>
      </c>
      <c r="R346">
        <v>0</v>
      </c>
      <c r="S346">
        <v>0</v>
      </c>
      <c r="T346">
        <v>0</v>
      </c>
      <c r="U346" s="16">
        <f t="shared" si="63"/>
        <v>0.33333333333333331</v>
      </c>
      <c r="V346" s="17">
        <f t="shared" si="64"/>
        <v>479.99999999999994</v>
      </c>
      <c r="W346" s="18">
        <f t="shared" si="65"/>
        <v>3.0581039755351682E-3</v>
      </c>
      <c r="X346" s="19">
        <f t="shared" si="66"/>
        <v>4.4036697247706416</v>
      </c>
      <c r="Y346" s="20">
        <f t="shared" si="67"/>
        <v>91.743119266055047</v>
      </c>
      <c r="Z346" s="18">
        <v>3.4722222222222224E-4</v>
      </c>
      <c r="AA346" s="18">
        <v>3.4722222222222224E-4</v>
      </c>
      <c r="AB346" s="18">
        <v>1.0416666666666667E-3</v>
      </c>
      <c r="AD346" s="18">
        <v>1.3888888888888889E-3</v>
      </c>
      <c r="AE346" s="18">
        <v>4.1666666666666669E-4</v>
      </c>
      <c r="AF346" s="18">
        <v>4.1666666666666669E-4</v>
      </c>
      <c r="AG346" s="18">
        <v>2.4305555555555556E-3</v>
      </c>
      <c r="AH346" s="18">
        <v>1.6203703703703703E-3</v>
      </c>
      <c r="AI346" s="18">
        <v>1.6203703703703703E-3</v>
      </c>
      <c r="AJ346" s="18">
        <v>5.5555555555555556E-4</v>
      </c>
      <c r="AK346" s="18">
        <v>5.5555555555555556E-4</v>
      </c>
      <c r="AL346" s="18">
        <v>5.5555555555555556E-4</v>
      </c>
      <c r="AM346" s="18">
        <v>5.5555555555555556E-4</v>
      </c>
      <c r="AN346" s="18"/>
      <c r="AO346" s="18"/>
      <c r="AP346" s="18"/>
      <c r="AQ346" s="18">
        <v>2.0833333333333333E-3</v>
      </c>
      <c r="AR346" s="18"/>
      <c r="AS346" s="18">
        <v>2.0833333333333333E-3</v>
      </c>
      <c r="AT346" s="18">
        <v>3.472222222222222E-3</v>
      </c>
      <c r="AU346" s="18">
        <v>3.472222222222222E-3</v>
      </c>
      <c r="AV346" s="18">
        <v>3.472222222222222E-3</v>
      </c>
      <c r="AW346" s="18">
        <v>3.472222222222222E-3</v>
      </c>
      <c r="AX346" s="18">
        <v>3.472222222222222E-3</v>
      </c>
      <c r="AY346" s="18"/>
      <c r="AZ346" s="18">
        <v>4.6296296296296293E-4</v>
      </c>
      <c r="BA346" s="18">
        <v>3.4722222222222224E-4</v>
      </c>
      <c r="BB346" s="18"/>
      <c r="BC346" s="18"/>
      <c r="BD346" s="18"/>
      <c r="BE346" s="18">
        <v>3.4722222222222224E-4</v>
      </c>
      <c r="BF346" s="18">
        <v>6.9444444444444447E-4</v>
      </c>
      <c r="BG346" s="18">
        <v>6.9444444444444447E-4</v>
      </c>
      <c r="BH346" s="18">
        <v>6.9444444444444447E-4</v>
      </c>
      <c r="BI346" s="18">
        <v>6.9444444444444447E-4</v>
      </c>
      <c r="BJ346" s="18">
        <v>1.3888888888888889E-3</v>
      </c>
      <c r="BK346" s="18">
        <v>1.3888888888888889E-3</v>
      </c>
      <c r="BL346" s="18">
        <v>1.3888888888888889E-3</v>
      </c>
      <c r="BM346" s="18">
        <v>1.3888888888888889E-3</v>
      </c>
      <c r="BN346" s="18">
        <v>1.3888888888888889E-3</v>
      </c>
      <c r="BO346" s="18">
        <v>1.3888888888888889E-3</v>
      </c>
      <c r="BP346" s="18">
        <v>1.3888888888888889E-3</v>
      </c>
      <c r="BQ346" s="18">
        <f t="shared" si="58"/>
        <v>3.0581039755351682E-3</v>
      </c>
      <c r="BR346" s="18">
        <f t="shared" si="59"/>
        <v>3.0581039755351682E-3</v>
      </c>
    </row>
    <row r="347" spans="1:70" x14ac:dyDescent="0.25">
      <c r="A347" s="1">
        <f t="shared" si="60"/>
        <v>36</v>
      </c>
      <c r="B347" s="2">
        <f t="shared" si="61"/>
        <v>9</v>
      </c>
      <c r="C347" s="2">
        <f t="shared" si="62"/>
        <v>2021</v>
      </c>
      <c r="D347">
        <v>12232</v>
      </c>
      <c r="E347" s="59">
        <v>44449</v>
      </c>
      <c r="F347" t="s">
        <v>56</v>
      </c>
      <c r="G347" t="s">
        <v>10</v>
      </c>
      <c r="H347" s="58">
        <v>0.29166666666666669</v>
      </c>
      <c r="I347">
        <v>7</v>
      </c>
      <c r="J347">
        <v>236</v>
      </c>
      <c r="K347">
        <v>0</v>
      </c>
      <c r="L347" s="58">
        <v>0</v>
      </c>
      <c r="M347">
        <v>0</v>
      </c>
      <c r="N347" s="58">
        <v>0</v>
      </c>
      <c r="O347">
        <v>177</v>
      </c>
      <c r="P347">
        <v>0</v>
      </c>
      <c r="Q347" s="58">
        <v>0</v>
      </c>
      <c r="R347">
        <v>0</v>
      </c>
      <c r="S347">
        <v>0</v>
      </c>
      <c r="T347">
        <v>0</v>
      </c>
      <c r="U347" s="16">
        <f t="shared" si="63"/>
        <v>0.29166666666666669</v>
      </c>
      <c r="V347" s="17">
        <f t="shared" si="64"/>
        <v>420</v>
      </c>
      <c r="W347" s="18">
        <f t="shared" si="65"/>
        <v>1.2358757062146894E-3</v>
      </c>
      <c r="X347" s="19">
        <f t="shared" si="66"/>
        <v>1.7796610169491525</v>
      </c>
      <c r="Y347" s="20">
        <f t="shared" si="67"/>
        <v>75</v>
      </c>
      <c r="Z347" s="18">
        <v>3.4722222222222224E-4</v>
      </c>
      <c r="AA347" s="18">
        <v>3.4722222222222224E-4</v>
      </c>
      <c r="AB347" s="18">
        <v>1.0416666666666667E-3</v>
      </c>
      <c r="AD347" s="18">
        <v>1.3888888888888889E-3</v>
      </c>
      <c r="AE347" s="18">
        <v>4.1666666666666669E-4</v>
      </c>
      <c r="AF347" s="18">
        <v>4.1666666666666669E-4</v>
      </c>
      <c r="AG347" s="18">
        <v>2.4305555555555556E-3</v>
      </c>
      <c r="AH347" s="18">
        <v>1.6203703703703703E-3</v>
      </c>
      <c r="AI347" s="18">
        <v>1.6203703703703703E-3</v>
      </c>
      <c r="AJ347" s="18">
        <v>5.5555555555555556E-4</v>
      </c>
      <c r="AK347" s="18">
        <v>5.5555555555555556E-4</v>
      </c>
      <c r="AL347" s="18">
        <v>5.5555555555555556E-4</v>
      </c>
      <c r="AM347" s="18">
        <v>5.5555555555555556E-4</v>
      </c>
      <c r="AN347" s="18"/>
      <c r="AO347" s="18"/>
      <c r="AP347" s="18"/>
      <c r="AQ347" s="18">
        <v>2.0833333333333333E-3</v>
      </c>
      <c r="AR347" s="18"/>
      <c r="AS347" s="18">
        <v>2.0833333333333333E-3</v>
      </c>
      <c r="AT347" s="18">
        <v>3.472222222222222E-3</v>
      </c>
      <c r="AU347" s="18">
        <v>3.472222222222222E-3</v>
      </c>
      <c r="AV347" s="18">
        <v>3.472222222222222E-3</v>
      </c>
      <c r="AW347" s="18">
        <v>3.472222222222222E-3</v>
      </c>
      <c r="AX347" s="18">
        <v>3.472222222222222E-3</v>
      </c>
      <c r="AY347" s="18"/>
      <c r="AZ347" s="18">
        <v>4.6296296296296293E-4</v>
      </c>
      <c r="BA347" s="18">
        <v>3.4722222222222224E-4</v>
      </c>
      <c r="BB347" s="18"/>
      <c r="BC347" s="18"/>
      <c r="BD347" s="18"/>
      <c r="BE347" s="18">
        <v>3.4722222222222224E-4</v>
      </c>
      <c r="BF347" s="18">
        <v>6.9444444444444447E-4</v>
      </c>
      <c r="BG347" s="18">
        <v>6.9444444444444447E-4</v>
      </c>
      <c r="BH347" s="18">
        <v>6.9444444444444447E-4</v>
      </c>
      <c r="BI347" s="18">
        <v>6.9444444444444447E-4</v>
      </c>
      <c r="BJ347" s="18">
        <v>1.3888888888888889E-3</v>
      </c>
      <c r="BK347" s="18">
        <v>1.3888888888888889E-3</v>
      </c>
      <c r="BL347" s="18">
        <v>1.3888888888888889E-3</v>
      </c>
      <c r="BM347" s="18">
        <v>1.3888888888888889E-3</v>
      </c>
      <c r="BN347" s="18">
        <v>1.3888888888888889E-3</v>
      </c>
      <c r="BO347" s="18">
        <v>1.3888888888888889E-3</v>
      </c>
      <c r="BP347" s="18">
        <v>1.3888888888888889E-3</v>
      </c>
      <c r="BQ347" s="18">
        <f t="shared" si="58"/>
        <v>1.2358757062146894E-3</v>
      </c>
      <c r="BR347" s="18">
        <f t="shared" si="59"/>
        <v>1.2358757062146894E-3</v>
      </c>
    </row>
    <row r="348" spans="1:70" x14ac:dyDescent="0.25">
      <c r="A348" s="1">
        <f t="shared" si="60"/>
        <v>36</v>
      </c>
      <c r="B348" s="2">
        <f t="shared" si="61"/>
        <v>9</v>
      </c>
      <c r="C348" s="2">
        <f t="shared" si="62"/>
        <v>2021</v>
      </c>
      <c r="D348">
        <v>12449</v>
      </c>
      <c r="E348" s="59">
        <v>44449</v>
      </c>
      <c r="F348" t="s">
        <v>58</v>
      </c>
      <c r="G348" t="s">
        <v>13</v>
      </c>
      <c r="H348" s="58">
        <v>0.33333333333333331</v>
      </c>
      <c r="I348">
        <v>8</v>
      </c>
      <c r="J348">
        <v>545</v>
      </c>
      <c r="K348">
        <v>0</v>
      </c>
      <c r="L348" s="58">
        <v>0</v>
      </c>
      <c r="M348">
        <v>0</v>
      </c>
      <c r="N348" s="58">
        <v>0</v>
      </c>
      <c r="O348">
        <v>38</v>
      </c>
      <c r="P348">
        <v>0</v>
      </c>
      <c r="Q348" s="58">
        <v>0</v>
      </c>
      <c r="R348">
        <v>0</v>
      </c>
      <c r="S348">
        <v>0</v>
      </c>
      <c r="T348">
        <v>0</v>
      </c>
      <c r="U348" s="16">
        <f t="shared" si="63"/>
        <v>0.33333333333333331</v>
      </c>
      <c r="V348" s="17">
        <f t="shared" si="64"/>
        <v>479.99999999999994</v>
      </c>
      <c r="W348" s="18">
        <f t="shared" si="65"/>
        <v>6.116207951070336E-4</v>
      </c>
      <c r="X348" s="19">
        <f t="shared" si="66"/>
        <v>0.88073394495412838</v>
      </c>
      <c r="Y348" s="20">
        <f t="shared" si="67"/>
        <v>6.9724770642201834</v>
      </c>
      <c r="Z348" s="18">
        <v>3.4722222222222224E-4</v>
      </c>
      <c r="AA348" s="18">
        <v>3.4722222222222224E-4</v>
      </c>
      <c r="AB348" s="18">
        <v>1.0416666666666667E-3</v>
      </c>
      <c r="AD348" s="18">
        <v>1.3888888888888889E-3</v>
      </c>
      <c r="AE348" s="18">
        <v>4.1666666666666669E-4</v>
      </c>
      <c r="AF348" s="18">
        <v>4.1666666666666669E-4</v>
      </c>
      <c r="AG348" s="18">
        <v>2.4305555555555556E-3</v>
      </c>
      <c r="AH348" s="18">
        <v>1.6203703703703703E-3</v>
      </c>
      <c r="AI348" s="18">
        <v>1.6203703703703703E-3</v>
      </c>
      <c r="AJ348" s="18">
        <v>5.5555555555555556E-4</v>
      </c>
      <c r="AK348" s="18">
        <v>5.5555555555555556E-4</v>
      </c>
      <c r="AL348" s="18">
        <v>5.5555555555555556E-4</v>
      </c>
      <c r="AM348" s="18">
        <v>5.5555555555555556E-4</v>
      </c>
      <c r="AN348" s="18"/>
      <c r="AO348" s="18"/>
      <c r="AP348" s="18"/>
      <c r="AQ348" s="18">
        <v>2.0833333333333333E-3</v>
      </c>
      <c r="AR348" s="18"/>
      <c r="AS348" s="18">
        <v>2.0833333333333333E-3</v>
      </c>
      <c r="AT348" s="18">
        <v>3.472222222222222E-3</v>
      </c>
      <c r="AU348" s="18">
        <v>3.472222222222222E-3</v>
      </c>
      <c r="AV348" s="18">
        <v>3.472222222222222E-3</v>
      </c>
      <c r="AW348" s="18">
        <v>3.472222222222222E-3</v>
      </c>
      <c r="AX348" s="18">
        <v>3.472222222222222E-3</v>
      </c>
      <c r="AY348" s="18"/>
      <c r="AZ348" s="18">
        <v>4.6296296296296293E-4</v>
      </c>
      <c r="BA348" s="18">
        <v>3.4722222222222224E-4</v>
      </c>
      <c r="BB348" s="18"/>
      <c r="BC348" s="18"/>
      <c r="BD348" s="18"/>
      <c r="BE348" s="18">
        <v>3.4722222222222224E-4</v>
      </c>
      <c r="BF348" s="18">
        <v>6.9444444444444447E-4</v>
      </c>
      <c r="BG348" s="18">
        <v>6.9444444444444447E-4</v>
      </c>
      <c r="BH348" s="18">
        <v>6.9444444444444447E-4</v>
      </c>
      <c r="BI348" s="18">
        <v>6.9444444444444447E-4</v>
      </c>
      <c r="BJ348" s="18">
        <v>1.3888888888888889E-3</v>
      </c>
      <c r="BK348" s="18">
        <v>1.3888888888888889E-3</v>
      </c>
      <c r="BL348" s="18">
        <v>1.3888888888888889E-3</v>
      </c>
      <c r="BM348" s="18">
        <v>1.3888888888888889E-3</v>
      </c>
      <c r="BN348" s="18">
        <v>1.3888888888888889E-3</v>
      </c>
      <c r="BO348" s="18">
        <v>1.3888888888888889E-3</v>
      </c>
      <c r="BP348" s="18">
        <v>1.3888888888888889E-3</v>
      </c>
      <c r="BQ348" s="18">
        <f t="shared" si="58"/>
        <v>6.116207951070336E-4</v>
      </c>
      <c r="BR348" s="18">
        <f t="shared" si="59"/>
        <v>6.116207951070336E-4</v>
      </c>
    </row>
    <row r="349" spans="1:70" x14ac:dyDescent="0.25">
      <c r="A349" s="1">
        <f t="shared" si="60"/>
        <v>36</v>
      </c>
      <c r="B349" s="2">
        <f t="shared" si="61"/>
        <v>9</v>
      </c>
      <c r="C349" s="2">
        <f t="shared" si="62"/>
        <v>2021</v>
      </c>
      <c r="D349">
        <v>934</v>
      </c>
      <c r="E349" s="59">
        <v>44449</v>
      </c>
      <c r="F349" t="s">
        <v>11</v>
      </c>
      <c r="G349" t="s">
        <v>13</v>
      </c>
      <c r="H349" s="58">
        <v>0.29166666666666669</v>
      </c>
      <c r="I349">
        <v>7</v>
      </c>
      <c r="J349">
        <v>628</v>
      </c>
      <c r="K349">
        <v>0</v>
      </c>
      <c r="L349" s="58">
        <v>0</v>
      </c>
      <c r="M349">
        <v>0</v>
      </c>
      <c r="N349" s="58">
        <v>0</v>
      </c>
      <c r="O349">
        <v>45</v>
      </c>
      <c r="P349">
        <v>0</v>
      </c>
      <c r="Q349" s="58">
        <v>0</v>
      </c>
      <c r="R349">
        <v>62</v>
      </c>
      <c r="S349">
        <v>0</v>
      </c>
      <c r="T349">
        <v>0</v>
      </c>
      <c r="U349" s="16">
        <f t="shared" si="63"/>
        <v>0.29166666666666669</v>
      </c>
      <c r="V349" s="17">
        <f t="shared" si="64"/>
        <v>420</v>
      </c>
      <c r="W349" s="18">
        <f t="shared" si="65"/>
        <v>4.6443736730360935E-4</v>
      </c>
      <c r="X349" s="19">
        <f t="shared" si="66"/>
        <v>0.66878980891719741</v>
      </c>
      <c r="Y349" s="20">
        <f t="shared" si="67"/>
        <v>7.1656050955414017</v>
      </c>
      <c r="Z349" s="18">
        <v>3.4722222222222224E-4</v>
      </c>
      <c r="AA349" s="18">
        <v>3.4722222222222224E-4</v>
      </c>
      <c r="AB349" s="18">
        <v>1.0416666666666667E-3</v>
      </c>
      <c r="AD349" s="18">
        <v>1.3888888888888889E-3</v>
      </c>
      <c r="AE349" s="18">
        <v>4.1666666666666669E-4</v>
      </c>
      <c r="AF349" s="18">
        <v>4.1666666666666669E-4</v>
      </c>
      <c r="AG349" s="18">
        <v>2.4305555555555556E-3</v>
      </c>
      <c r="AH349" s="18">
        <v>1.6203703703703703E-3</v>
      </c>
      <c r="AI349" s="18">
        <v>1.6203703703703703E-3</v>
      </c>
      <c r="AJ349" s="18">
        <v>5.5555555555555556E-4</v>
      </c>
      <c r="AK349" s="18">
        <v>5.5555555555555556E-4</v>
      </c>
      <c r="AL349" s="18">
        <v>5.5555555555555556E-4</v>
      </c>
      <c r="AM349" s="18">
        <v>5.5555555555555556E-4</v>
      </c>
      <c r="AN349" s="18"/>
      <c r="AO349" s="18"/>
      <c r="AP349" s="18"/>
      <c r="AQ349" s="18">
        <v>2.0833333333333333E-3</v>
      </c>
      <c r="AR349" s="18"/>
      <c r="AS349" s="18">
        <v>2.0833333333333333E-3</v>
      </c>
      <c r="AT349" s="18">
        <v>3.472222222222222E-3</v>
      </c>
      <c r="AU349" s="18">
        <v>3.472222222222222E-3</v>
      </c>
      <c r="AV349" s="18">
        <v>3.472222222222222E-3</v>
      </c>
      <c r="AW349" s="18">
        <v>3.472222222222222E-3</v>
      </c>
      <c r="AX349" s="18">
        <v>3.472222222222222E-3</v>
      </c>
      <c r="AY349" s="18"/>
      <c r="AZ349" s="18">
        <v>4.6296296296296293E-4</v>
      </c>
      <c r="BA349" s="18">
        <v>3.4722222222222224E-4</v>
      </c>
      <c r="BB349" s="18"/>
      <c r="BC349" s="18"/>
      <c r="BD349" s="18"/>
      <c r="BE349" s="18">
        <v>3.4722222222222224E-4</v>
      </c>
      <c r="BF349" s="18">
        <v>6.9444444444444447E-4</v>
      </c>
      <c r="BG349" s="18">
        <v>6.9444444444444447E-4</v>
      </c>
      <c r="BH349" s="18">
        <v>6.9444444444444447E-4</v>
      </c>
      <c r="BI349" s="18">
        <v>6.9444444444444447E-4</v>
      </c>
      <c r="BJ349" s="18">
        <v>1.3888888888888889E-3</v>
      </c>
      <c r="BK349" s="18">
        <v>1.3888888888888889E-3</v>
      </c>
      <c r="BL349" s="18">
        <v>1.3888888888888889E-3</v>
      </c>
      <c r="BM349" s="18">
        <v>1.3888888888888889E-3</v>
      </c>
      <c r="BN349" s="18">
        <v>1.3888888888888889E-3</v>
      </c>
      <c r="BO349" s="18">
        <v>1.3888888888888889E-3</v>
      </c>
      <c r="BP349" s="18">
        <v>1.3888888888888889E-3</v>
      </c>
      <c r="BQ349" s="18">
        <f t="shared" si="58"/>
        <v>4.6443736730360935E-4</v>
      </c>
      <c r="BR349" s="18">
        <f t="shared" si="59"/>
        <v>4.6443736730360935E-4</v>
      </c>
    </row>
    <row r="350" spans="1:70" x14ac:dyDescent="0.25">
      <c r="A350" s="1">
        <f t="shared" si="60"/>
        <v>36</v>
      </c>
      <c r="B350" s="2">
        <f t="shared" si="61"/>
        <v>9</v>
      </c>
      <c r="C350" s="2">
        <f t="shared" si="62"/>
        <v>2021</v>
      </c>
      <c r="D350">
        <v>861</v>
      </c>
      <c r="E350" s="59">
        <v>44449</v>
      </c>
      <c r="F350" t="s">
        <v>36</v>
      </c>
      <c r="G350" t="s">
        <v>38</v>
      </c>
      <c r="H350" s="58">
        <v>0.10416666666666667</v>
      </c>
      <c r="I350">
        <v>2.5</v>
      </c>
      <c r="J350">
        <v>83</v>
      </c>
      <c r="K350">
        <v>0</v>
      </c>
      <c r="L350" s="58">
        <v>0</v>
      </c>
      <c r="M350">
        <v>0.25</v>
      </c>
      <c r="N350" s="58">
        <v>1.0416666666666666E-2</v>
      </c>
      <c r="O350">
        <v>0</v>
      </c>
      <c r="P350">
        <v>0.33</v>
      </c>
      <c r="Q350" s="58">
        <v>1.3888888888888888E-2</v>
      </c>
      <c r="R350">
        <v>0</v>
      </c>
      <c r="S350">
        <v>0</v>
      </c>
      <c r="T350">
        <v>0</v>
      </c>
      <c r="U350" s="16">
        <f t="shared" si="63"/>
        <v>9.027777777777779E-2</v>
      </c>
      <c r="V350" s="17">
        <f t="shared" si="64"/>
        <v>130</v>
      </c>
      <c r="W350" s="18">
        <f t="shared" si="65"/>
        <v>1.0876840696117805E-3</v>
      </c>
      <c r="X350" s="19">
        <f t="shared" si="66"/>
        <v>1.5662650602409638</v>
      </c>
      <c r="Y350" s="20">
        <f t="shared" si="67"/>
        <v>0</v>
      </c>
      <c r="Z350" s="18">
        <v>3.4722222222222224E-4</v>
      </c>
      <c r="AA350" s="18">
        <v>3.4722222222222224E-4</v>
      </c>
      <c r="AB350" s="18">
        <v>1.0416666666666667E-3</v>
      </c>
      <c r="AD350" s="18">
        <v>1.3888888888888889E-3</v>
      </c>
      <c r="AE350" s="18">
        <v>4.1666666666666669E-4</v>
      </c>
      <c r="AF350" s="18">
        <v>4.1666666666666669E-4</v>
      </c>
      <c r="AG350" s="18">
        <v>2.4305555555555556E-3</v>
      </c>
      <c r="AH350" s="18">
        <v>1.6203703703703703E-3</v>
      </c>
      <c r="AI350" s="18">
        <v>1.6203703703703703E-3</v>
      </c>
      <c r="AJ350" s="18">
        <v>5.5555555555555556E-4</v>
      </c>
      <c r="AK350" s="18">
        <v>5.5555555555555556E-4</v>
      </c>
      <c r="AL350" s="18">
        <v>5.5555555555555556E-4</v>
      </c>
      <c r="AM350" s="18">
        <v>5.5555555555555556E-4</v>
      </c>
      <c r="AN350" s="18"/>
      <c r="AO350" s="18"/>
      <c r="AP350" s="18"/>
      <c r="AQ350" s="18">
        <v>2.0833333333333333E-3</v>
      </c>
      <c r="AR350" s="18"/>
      <c r="AS350" s="18">
        <v>2.0833333333333333E-3</v>
      </c>
      <c r="AT350" s="18">
        <v>3.472222222222222E-3</v>
      </c>
      <c r="AU350" s="18">
        <v>3.472222222222222E-3</v>
      </c>
      <c r="AV350" s="18">
        <v>3.472222222222222E-3</v>
      </c>
      <c r="AW350" s="18">
        <v>3.472222222222222E-3</v>
      </c>
      <c r="AX350" s="18">
        <v>3.472222222222222E-3</v>
      </c>
      <c r="AY350" s="18"/>
      <c r="AZ350" s="18">
        <v>4.6296296296296293E-4</v>
      </c>
      <c r="BA350" s="18">
        <v>3.4722222222222224E-4</v>
      </c>
      <c r="BB350" s="18"/>
      <c r="BC350" s="18"/>
      <c r="BD350" s="18"/>
      <c r="BE350" s="18">
        <v>3.4722222222222224E-4</v>
      </c>
      <c r="BF350" s="18">
        <v>6.9444444444444447E-4</v>
      </c>
      <c r="BG350" s="18">
        <v>6.9444444444444447E-4</v>
      </c>
      <c r="BH350" s="18">
        <v>6.9444444444444447E-4</v>
      </c>
      <c r="BI350" s="18">
        <v>6.9444444444444447E-4</v>
      </c>
      <c r="BJ350" s="18">
        <v>1.3888888888888889E-3</v>
      </c>
      <c r="BK350" s="18">
        <v>1.3888888888888889E-3</v>
      </c>
      <c r="BL350" s="18">
        <v>1.3888888888888889E-3</v>
      </c>
      <c r="BM350" s="18">
        <v>1.3888888888888889E-3</v>
      </c>
      <c r="BN350" s="18">
        <v>1.3888888888888889E-3</v>
      </c>
      <c r="BO350" s="18">
        <v>1.3888888888888889E-3</v>
      </c>
      <c r="BP350" s="18">
        <v>1.3888888888888889E-3</v>
      </c>
      <c r="BQ350" s="18">
        <f t="shared" si="58"/>
        <v>1.0876840696117805E-3</v>
      </c>
      <c r="BR350" s="18">
        <f t="shared" si="59"/>
        <v>1.0876840696117805E-3</v>
      </c>
    </row>
    <row r="351" spans="1:70" x14ac:dyDescent="0.25">
      <c r="A351" s="1">
        <f t="shared" si="60"/>
        <v>36</v>
      </c>
      <c r="B351" s="2">
        <f t="shared" si="61"/>
        <v>9</v>
      </c>
      <c r="C351" s="2">
        <f t="shared" si="62"/>
        <v>2021</v>
      </c>
      <c r="D351">
        <v>1188</v>
      </c>
      <c r="E351" s="59">
        <v>44449</v>
      </c>
      <c r="F351" t="s">
        <v>36</v>
      </c>
      <c r="G351" t="s">
        <v>14</v>
      </c>
      <c r="H351" s="58">
        <v>0.3125</v>
      </c>
      <c r="I351">
        <v>7.5</v>
      </c>
      <c r="J351">
        <v>143</v>
      </c>
      <c r="K351">
        <v>0</v>
      </c>
      <c r="L351" s="58">
        <v>0</v>
      </c>
      <c r="M351">
        <v>0</v>
      </c>
      <c r="N351" s="58">
        <v>0</v>
      </c>
      <c r="O351">
        <v>0</v>
      </c>
      <c r="P351">
        <v>0</v>
      </c>
      <c r="Q351" s="58">
        <v>0</v>
      </c>
      <c r="R351">
        <v>0</v>
      </c>
      <c r="S351">
        <v>0</v>
      </c>
      <c r="T351">
        <v>0</v>
      </c>
      <c r="U351" s="16">
        <f t="shared" si="63"/>
        <v>0.3125</v>
      </c>
      <c r="V351" s="17">
        <f t="shared" si="64"/>
        <v>450</v>
      </c>
      <c r="W351" s="18">
        <f t="shared" si="65"/>
        <v>2.1853146853146855E-3</v>
      </c>
      <c r="X351" s="19">
        <f t="shared" si="66"/>
        <v>3.1468531468531467</v>
      </c>
      <c r="Y351" s="20">
        <f t="shared" si="67"/>
        <v>0</v>
      </c>
      <c r="Z351" s="18">
        <v>3.4722222222222224E-4</v>
      </c>
      <c r="AA351" s="18">
        <v>3.4722222222222224E-4</v>
      </c>
      <c r="AB351" s="18">
        <v>1.0416666666666667E-3</v>
      </c>
      <c r="AD351" s="18">
        <v>1.3888888888888889E-3</v>
      </c>
      <c r="AE351" s="18">
        <v>4.1666666666666669E-4</v>
      </c>
      <c r="AF351" s="18">
        <v>4.1666666666666669E-4</v>
      </c>
      <c r="AG351" s="18">
        <v>2.4305555555555556E-3</v>
      </c>
      <c r="AH351" s="18">
        <v>1.6203703703703703E-3</v>
      </c>
      <c r="AI351" s="18">
        <v>1.6203703703703703E-3</v>
      </c>
      <c r="AJ351" s="18">
        <v>5.5555555555555556E-4</v>
      </c>
      <c r="AK351" s="18">
        <v>5.5555555555555556E-4</v>
      </c>
      <c r="AL351" s="18">
        <v>5.5555555555555556E-4</v>
      </c>
      <c r="AM351" s="18">
        <v>5.5555555555555556E-4</v>
      </c>
      <c r="AN351" s="18"/>
      <c r="AO351" s="18"/>
      <c r="AP351" s="18"/>
      <c r="AQ351" s="18">
        <v>2.0833333333333333E-3</v>
      </c>
      <c r="AR351" s="18"/>
      <c r="AS351" s="18">
        <v>2.0833333333333333E-3</v>
      </c>
      <c r="AT351" s="18">
        <v>3.472222222222222E-3</v>
      </c>
      <c r="AU351" s="18">
        <v>3.472222222222222E-3</v>
      </c>
      <c r="AV351" s="18">
        <v>3.472222222222222E-3</v>
      </c>
      <c r="AW351" s="18">
        <v>3.472222222222222E-3</v>
      </c>
      <c r="AX351" s="18">
        <v>3.472222222222222E-3</v>
      </c>
      <c r="AY351" s="18"/>
      <c r="AZ351" s="18">
        <v>4.6296296296296293E-4</v>
      </c>
      <c r="BA351" s="18">
        <v>3.4722222222222224E-4</v>
      </c>
      <c r="BB351" s="18"/>
      <c r="BC351" s="18"/>
      <c r="BD351" s="18"/>
      <c r="BE351" s="18">
        <v>3.4722222222222224E-4</v>
      </c>
      <c r="BF351" s="18">
        <v>6.9444444444444447E-4</v>
      </c>
      <c r="BG351" s="18">
        <v>6.9444444444444447E-4</v>
      </c>
      <c r="BH351" s="18">
        <v>6.9444444444444447E-4</v>
      </c>
      <c r="BI351" s="18">
        <v>6.9444444444444447E-4</v>
      </c>
      <c r="BJ351" s="18">
        <v>1.3888888888888889E-3</v>
      </c>
      <c r="BK351" s="18">
        <v>1.3888888888888889E-3</v>
      </c>
      <c r="BL351" s="18">
        <v>1.3888888888888889E-3</v>
      </c>
      <c r="BM351" s="18">
        <v>1.3888888888888889E-3</v>
      </c>
      <c r="BN351" s="18">
        <v>1.3888888888888889E-3</v>
      </c>
      <c r="BO351" s="18">
        <v>1.3888888888888889E-3</v>
      </c>
      <c r="BP351" s="18">
        <v>1.3888888888888889E-3</v>
      </c>
      <c r="BQ351" s="18">
        <f t="shared" si="58"/>
        <v>2.1853146853146855E-3</v>
      </c>
      <c r="BR351" s="18">
        <f t="shared" si="59"/>
        <v>2.1853146853146855E-3</v>
      </c>
    </row>
    <row r="352" spans="1:70" x14ac:dyDescent="0.25">
      <c r="A352" s="1">
        <f t="shared" si="60"/>
        <v>36</v>
      </c>
      <c r="B352" s="2">
        <f t="shared" si="61"/>
        <v>9</v>
      </c>
      <c r="C352" s="2">
        <f t="shared" si="62"/>
        <v>2021</v>
      </c>
      <c r="D352">
        <v>1242</v>
      </c>
      <c r="E352" s="59">
        <v>44449</v>
      </c>
      <c r="F352" t="s">
        <v>36</v>
      </c>
      <c r="G352" t="s">
        <v>15</v>
      </c>
      <c r="H352" s="58">
        <v>0.3125</v>
      </c>
      <c r="I352">
        <v>7.5</v>
      </c>
      <c r="J352">
        <v>157</v>
      </c>
      <c r="K352">
        <v>0</v>
      </c>
      <c r="L352" s="58">
        <v>0</v>
      </c>
      <c r="M352">
        <v>0</v>
      </c>
      <c r="N352" s="58">
        <v>0</v>
      </c>
      <c r="O352">
        <v>4</v>
      </c>
      <c r="P352">
        <v>0</v>
      </c>
      <c r="Q352" s="58">
        <v>0</v>
      </c>
      <c r="R352">
        <v>53</v>
      </c>
      <c r="S352">
        <v>0</v>
      </c>
      <c r="T352">
        <v>0</v>
      </c>
      <c r="U352" s="16">
        <f t="shared" si="63"/>
        <v>0.3125</v>
      </c>
      <c r="V352" s="17">
        <f t="shared" si="64"/>
        <v>450</v>
      </c>
      <c r="W352" s="18">
        <f t="shared" si="65"/>
        <v>1.9904458598726115E-3</v>
      </c>
      <c r="X352" s="19">
        <f t="shared" si="66"/>
        <v>2.8662420382165603</v>
      </c>
      <c r="Y352" s="20">
        <f t="shared" si="67"/>
        <v>2.5477707006369426</v>
      </c>
      <c r="Z352" s="18">
        <v>3.4722222222222224E-4</v>
      </c>
      <c r="AA352" s="18">
        <v>3.4722222222222224E-4</v>
      </c>
      <c r="AB352" s="18">
        <v>1.0416666666666667E-3</v>
      </c>
      <c r="AD352" s="18">
        <v>1.3888888888888889E-3</v>
      </c>
      <c r="AE352" s="18">
        <v>4.1666666666666669E-4</v>
      </c>
      <c r="AF352" s="18">
        <v>4.1666666666666669E-4</v>
      </c>
      <c r="AG352" s="18">
        <v>2.4305555555555556E-3</v>
      </c>
      <c r="AH352" s="18">
        <v>1.6203703703703703E-3</v>
      </c>
      <c r="AI352" s="18">
        <v>1.6203703703703703E-3</v>
      </c>
      <c r="AJ352" s="18">
        <v>5.5555555555555556E-4</v>
      </c>
      <c r="AK352" s="18">
        <v>5.5555555555555556E-4</v>
      </c>
      <c r="AL352" s="18">
        <v>5.5555555555555556E-4</v>
      </c>
      <c r="AM352" s="18">
        <v>5.5555555555555556E-4</v>
      </c>
      <c r="AN352" s="18"/>
      <c r="AO352" s="18"/>
      <c r="AP352" s="18"/>
      <c r="AQ352" s="18">
        <v>2.0833333333333333E-3</v>
      </c>
      <c r="AR352" s="18"/>
      <c r="AS352" s="18">
        <v>2.0833333333333333E-3</v>
      </c>
      <c r="AT352" s="18">
        <v>3.472222222222222E-3</v>
      </c>
      <c r="AU352" s="18">
        <v>3.472222222222222E-3</v>
      </c>
      <c r="AV352" s="18">
        <v>3.472222222222222E-3</v>
      </c>
      <c r="AW352" s="18">
        <v>3.472222222222222E-3</v>
      </c>
      <c r="AX352" s="18">
        <v>3.472222222222222E-3</v>
      </c>
      <c r="AY352" s="18"/>
      <c r="AZ352" s="18">
        <v>4.6296296296296293E-4</v>
      </c>
      <c r="BA352" s="18">
        <v>3.4722222222222224E-4</v>
      </c>
      <c r="BB352" s="18"/>
      <c r="BC352" s="18"/>
      <c r="BD352" s="18"/>
      <c r="BE352" s="18">
        <v>3.4722222222222224E-4</v>
      </c>
      <c r="BF352" s="18">
        <v>6.9444444444444447E-4</v>
      </c>
      <c r="BG352" s="18">
        <v>6.9444444444444447E-4</v>
      </c>
      <c r="BH352" s="18">
        <v>6.9444444444444447E-4</v>
      </c>
      <c r="BI352" s="18">
        <v>6.9444444444444447E-4</v>
      </c>
      <c r="BJ352" s="18">
        <v>1.3888888888888889E-3</v>
      </c>
      <c r="BK352" s="18">
        <v>1.3888888888888889E-3</v>
      </c>
      <c r="BL352" s="18">
        <v>1.3888888888888889E-3</v>
      </c>
      <c r="BM352" s="18">
        <v>1.3888888888888889E-3</v>
      </c>
      <c r="BN352" s="18">
        <v>1.3888888888888889E-3</v>
      </c>
      <c r="BO352" s="18">
        <v>1.3888888888888889E-3</v>
      </c>
      <c r="BP352" s="18">
        <v>1.3888888888888889E-3</v>
      </c>
      <c r="BQ352" s="18">
        <f t="shared" si="58"/>
        <v>1.9904458598726115E-3</v>
      </c>
      <c r="BR352" s="18">
        <f t="shared" si="59"/>
        <v>1.9904458598726115E-3</v>
      </c>
    </row>
    <row r="353" spans="1:70" x14ac:dyDescent="0.25">
      <c r="A353" s="1">
        <f t="shared" si="60"/>
        <v>36</v>
      </c>
      <c r="B353" s="2">
        <f t="shared" si="61"/>
        <v>9</v>
      </c>
      <c r="C353" s="2">
        <f t="shared" si="62"/>
        <v>2021</v>
      </c>
      <c r="D353">
        <v>953</v>
      </c>
      <c r="E353" s="59">
        <v>44449</v>
      </c>
      <c r="F353" t="s">
        <v>16</v>
      </c>
      <c r="G353" t="s">
        <v>15</v>
      </c>
      <c r="H353" s="58">
        <v>0.3125</v>
      </c>
      <c r="I353">
        <v>7.5</v>
      </c>
      <c r="J353">
        <v>55</v>
      </c>
      <c r="K353">
        <v>0</v>
      </c>
      <c r="L353" s="58">
        <v>0</v>
      </c>
      <c r="M353">
        <v>0</v>
      </c>
      <c r="N353" s="58">
        <v>0</v>
      </c>
      <c r="O353">
        <v>7</v>
      </c>
      <c r="P353">
        <v>0</v>
      </c>
      <c r="Q353" s="58">
        <v>0</v>
      </c>
      <c r="R353">
        <v>70</v>
      </c>
      <c r="S353">
        <v>0</v>
      </c>
      <c r="T353">
        <v>0</v>
      </c>
      <c r="U353" s="16">
        <f t="shared" si="63"/>
        <v>0.3125</v>
      </c>
      <c r="V353" s="17">
        <f t="shared" si="64"/>
        <v>450</v>
      </c>
      <c r="W353" s="18">
        <f t="shared" si="65"/>
        <v>5.681818181818182E-3</v>
      </c>
      <c r="X353" s="19">
        <f t="shared" si="66"/>
        <v>8.1818181818181817</v>
      </c>
      <c r="Y353" s="20">
        <f t="shared" si="67"/>
        <v>12.727272727272727</v>
      </c>
      <c r="Z353" s="18">
        <v>3.4722222222222224E-4</v>
      </c>
      <c r="AA353" s="18">
        <v>3.4722222222222224E-4</v>
      </c>
      <c r="AB353" s="18">
        <v>1.0416666666666667E-3</v>
      </c>
      <c r="AD353" s="18">
        <v>1.3888888888888889E-3</v>
      </c>
      <c r="AE353" s="18">
        <v>4.1666666666666669E-4</v>
      </c>
      <c r="AF353" s="18">
        <v>4.1666666666666669E-4</v>
      </c>
      <c r="AG353" s="18">
        <v>2.4305555555555556E-3</v>
      </c>
      <c r="AH353" s="18">
        <v>1.6203703703703703E-3</v>
      </c>
      <c r="AI353" s="18">
        <v>1.6203703703703703E-3</v>
      </c>
      <c r="AJ353" s="18">
        <v>5.5555555555555556E-4</v>
      </c>
      <c r="AK353" s="18">
        <v>5.5555555555555556E-4</v>
      </c>
      <c r="AL353" s="18">
        <v>5.5555555555555556E-4</v>
      </c>
      <c r="AM353" s="18">
        <v>5.5555555555555556E-4</v>
      </c>
      <c r="AN353" s="18"/>
      <c r="AO353" s="18"/>
      <c r="AP353" s="18"/>
      <c r="AQ353" s="18">
        <v>2.0833333333333333E-3</v>
      </c>
      <c r="AR353" s="18"/>
      <c r="AS353" s="18">
        <v>2.0833333333333333E-3</v>
      </c>
      <c r="AT353" s="18">
        <v>3.472222222222222E-3</v>
      </c>
      <c r="AU353" s="18">
        <v>3.472222222222222E-3</v>
      </c>
      <c r="AV353" s="18">
        <v>3.472222222222222E-3</v>
      </c>
      <c r="AW353" s="18">
        <v>3.472222222222222E-3</v>
      </c>
      <c r="AX353" s="18">
        <v>3.472222222222222E-3</v>
      </c>
      <c r="AY353" s="18"/>
      <c r="AZ353" s="18">
        <v>4.6296296296296293E-4</v>
      </c>
      <c r="BA353" s="18">
        <v>3.4722222222222224E-4</v>
      </c>
      <c r="BB353" s="18"/>
      <c r="BC353" s="18"/>
      <c r="BD353" s="18"/>
      <c r="BE353" s="18">
        <v>3.4722222222222224E-4</v>
      </c>
      <c r="BF353" s="18">
        <v>6.9444444444444447E-4</v>
      </c>
      <c r="BG353" s="18">
        <v>6.9444444444444447E-4</v>
      </c>
      <c r="BH353" s="18">
        <v>6.9444444444444447E-4</v>
      </c>
      <c r="BI353" s="18">
        <v>6.9444444444444447E-4</v>
      </c>
      <c r="BJ353" s="18">
        <v>1.3888888888888889E-3</v>
      </c>
      <c r="BK353" s="18">
        <v>1.3888888888888889E-3</v>
      </c>
      <c r="BL353" s="18">
        <v>1.3888888888888889E-3</v>
      </c>
      <c r="BM353" s="18">
        <v>1.3888888888888889E-3</v>
      </c>
      <c r="BN353" s="18">
        <v>1.3888888888888889E-3</v>
      </c>
      <c r="BO353" s="18">
        <v>1.3888888888888889E-3</v>
      </c>
      <c r="BP353" s="18">
        <v>1.3888888888888889E-3</v>
      </c>
      <c r="BQ353" s="18">
        <f t="shared" ref="BQ353:BQ416" si="68">MIN(W353)</f>
        <v>5.681818181818182E-3</v>
      </c>
      <c r="BR353" s="18">
        <f t="shared" ref="BR353:BR416" si="69">MAX(W353)</f>
        <v>5.681818181818182E-3</v>
      </c>
    </row>
    <row r="354" spans="1:70" x14ac:dyDescent="0.25">
      <c r="A354" s="1">
        <f t="shared" si="60"/>
        <v>36</v>
      </c>
      <c r="B354" s="2">
        <f t="shared" si="61"/>
        <v>9</v>
      </c>
      <c r="C354" s="2">
        <f t="shared" si="62"/>
        <v>2021</v>
      </c>
      <c r="D354">
        <v>1215</v>
      </c>
      <c r="E354" s="59">
        <v>44449</v>
      </c>
      <c r="F354" t="s">
        <v>16</v>
      </c>
      <c r="G354" t="s">
        <v>14</v>
      </c>
      <c r="H354" s="58">
        <v>0.3125</v>
      </c>
      <c r="I354">
        <v>7.5</v>
      </c>
      <c r="J354">
        <v>71</v>
      </c>
      <c r="K354">
        <v>0.17</v>
      </c>
      <c r="L354" s="58">
        <v>6.9444444444444441E-3</v>
      </c>
      <c r="M354">
        <v>0.57999999999999996</v>
      </c>
      <c r="N354" s="58">
        <v>2.4305555555555556E-2</v>
      </c>
      <c r="O354">
        <v>3</v>
      </c>
      <c r="P354">
        <v>0</v>
      </c>
      <c r="Q354" s="58">
        <v>0</v>
      </c>
      <c r="R354">
        <v>75</v>
      </c>
      <c r="S354">
        <v>0</v>
      </c>
      <c r="T354">
        <v>0</v>
      </c>
      <c r="U354" s="16">
        <f t="shared" si="63"/>
        <v>0.3125</v>
      </c>
      <c r="V354" s="17">
        <f t="shared" si="64"/>
        <v>450</v>
      </c>
      <c r="W354" s="18">
        <f t="shared" si="65"/>
        <v>4.4014084507042256E-3</v>
      </c>
      <c r="X354" s="19">
        <f t="shared" si="66"/>
        <v>6.3380281690140849</v>
      </c>
      <c r="Y354" s="20">
        <f t="shared" si="67"/>
        <v>4.225352112676056</v>
      </c>
      <c r="Z354" s="18">
        <v>3.4722222222222224E-4</v>
      </c>
      <c r="AA354" s="18">
        <v>3.4722222222222224E-4</v>
      </c>
      <c r="AB354" s="18">
        <v>1.0416666666666667E-3</v>
      </c>
      <c r="AD354" s="18">
        <v>1.3888888888888889E-3</v>
      </c>
      <c r="AE354" s="18">
        <v>4.1666666666666669E-4</v>
      </c>
      <c r="AF354" s="18">
        <v>4.1666666666666669E-4</v>
      </c>
      <c r="AG354" s="18">
        <v>2.4305555555555556E-3</v>
      </c>
      <c r="AH354" s="18">
        <v>1.6203703703703703E-3</v>
      </c>
      <c r="AI354" s="18">
        <v>1.6203703703703703E-3</v>
      </c>
      <c r="AJ354" s="18">
        <v>5.5555555555555556E-4</v>
      </c>
      <c r="AK354" s="18">
        <v>5.5555555555555556E-4</v>
      </c>
      <c r="AL354" s="18">
        <v>5.5555555555555556E-4</v>
      </c>
      <c r="AM354" s="18">
        <v>5.5555555555555556E-4</v>
      </c>
      <c r="AN354" s="18"/>
      <c r="AO354" s="18"/>
      <c r="AP354" s="18"/>
      <c r="AQ354" s="18">
        <v>2.0833333333333333E-3</v>
      </c>
      <c r="AR354" s="18"/>
      <c r="AS354" s="18">
        <v>2.0833333333333333E-3</v>
      </c>
      <c r="AT354" s="18">
        <v>3.472222222222222E-3</v>
      </c>
      <c r="AU354" s="18">
        <v>3.472222222222222E-3</v>
      </c>
      <c r="AV354" s="18">
        <v>3.472222222222222E-3</v>
      </c>
      <c r="AW354" s="18">
        <v>3.472222222222222E-3</v>
      </c>
      <c r="AX354" s="18">
        <v>3.472222222222222E-3</v>
      </c>
      <c r="AY354" s="18"/>
      <c r="AZ354" s="18">
        <v>4.6296296296296293E-4</v>
      </c>
      <c r="BA354" s="18">
        <v>3.4722222222222224E-4</v>
      </c>
      <c r="BB354" s="18"/>
      <c r="BC354" s="18"/>
      <c r="BD354" s="18"/>
      <c r="BE354" s="18">
        <v>3.4722222222222224E-4</v>
      </c>
      <c r="BF354" s="18">
        <v>6.9444444444444447E-4</v>
      </c>
      <c r="BG354" s="18">
        <v>6.9444444444444447E-4</v>
      </c>
      <c r="BH354" s="18">
        <v>6.9444444444444447E-4</v>
      </c>
      <c r="BI354" s="18">
        <v>6.9444444444444447E-4</v>
      </c>
      <c r="BJ354" s="18">
        <v>1.3888888888888889E-3</v>
      </c>
      <c r="BK354" s="18">
        <v>1.3888888888888889E-3</v>
      </c>
      <c r="BL354" s="18">
        <v>1.3888888888888889E-3</v>
      </c>
      <c r="BM354" s="18">
        <v>1.3888888888888889E-3</v>
      </c>
      <c r="BN354" s="18">
        <v>1.3888888888888889E-3</v>
      </c>
      <c r="BO354" s="18">
        <v>1.3888888888888889E-3</v>
      </c>
      <c r="BP354" s="18">
        <v>1.3888888888888889E-3</v>
      </c>
      <c r="BQ354" s="18">
        <f t="shared" si="68"/>
        <v>4.4014084507042256E-3</v>
      </c>
      <c r="BR354" s="18">
        <f t="shared" si="69"/>
        <v>4.4014084507042256E-3</v>
      </c>
    </row>
    <row r="355" spans="1:70" x14ac:dyDescent="0.25">
      <c r="A355" s="1">
        <f t="shared" si="60"/>
        <v>36</v>
      </c>
      <c r="B355" s="2">
        <f t="shared" si="61"/>
        <v>9</v>
      </c>
      <c r="C355" s="2">
        <f t="shared" si="62"/>
        <v>2021</v>
      </c>
      <c r="D355">
        <v>1398</v>
      </c>
      <c r="E355" s="59">
        <v>44449</v>
      </c>
      <c r="F355" t="s">
        <v>16</v>
      </c>
      <c r="G355" t="s">
        <v>38</v>
      </c>
      <c r="H355" s="58">
        <v>0.3125</v>
      </c>
      <c r="I355">
        <v>7.5</v>
      </c>
      <c r="J355">
        <v>59</v>
      </c>
      <c r="K355">
        <v>0</v>
      </c>
      <c r="L355" s="58">
        <v>0</v>
      </c>
      <c r="M355">
        <v>0</v>
      </c>
      <c r="N355" s="58">
        <v>0</v>
      </c>
      <c r="O355">
        <v>0</v>
      </c>
      <c r="P355">
        <v>0</v>
      </c>
      <c r="Q355" s="58">
        <v>0</v>
      </c>
      <c r="R355">
        <v>61</v>
      </c>
      <c r="S355">
        <v>0</v>
      </c>
      <c r="T355">
        <v>0</v>
      </c>
      <c r="U355" s="16">
        <f t="shared" si="63"/>
        <v>0.3125</v>
      </c>
      <c r="V355" s="17">
        <f t="shared" si="64"/>
        <v>450</v>
      </c>
      <c r="W355" s="18">
        <f t="shared" si="65"/>
        <v>5.2966101694915252E-3</v>
      </c>
      <c r="X355" s="19">
        <f t="shared" si="66"/>
        <v>7.6271186440677967</v>
      </c>
      <c r="Y355" s="20">
        <f t="shared" si="67"/>
        <v>0</v>
      </c>
      <c r="Z355" s="18">
        <v>3.4722222222222224E-4</v>
      </c>
      <c r="AA355" s="18">
        <v>3.4722222222222224E-4</v>
      </c>
      <c r="AB355" s="18">
        <v>1.0416666666666667E-3</v>
      </c>
      <c r="AD355" s="18">
        <v>1.3888888888888889E-3</v>
      </c>
      <c r="AE355" s="18">
        <v>4.1666666666666669E-4</v>
      </c>
      <c r="AF355" s="18">
        <v>4.1666666666666669E-4</v>
      </c>
      <c r="AG355" s="18">
        <v>2.4305555555555556E-3</v>
      </c>
      <c r="AH355" s="18">
        <v>1.6203703703703703E-3</v>
      </c>
      <c r="AI355" s="18">
        <v>1.6203703703703703E-3</v>
      </c>
      <c r="AJ355" s="18">
        <v>5.5555555555555556E-4</v>
      </c>
      <c r="AK355" s="18">
        <v>5.5555555555555556E-4</v>
      </c>
      <c r="AL355" s="18">
        <v>5.5555555555555556E-4</v>
      </c>
      <c r="AM355" s="18">
        <v>5.5555555555555556E-4</v>
      </c>
      <c r="AN355" s="18"/>
      <c r="AO355" s="18"/>
      <c r="AP355" s="18"/>
      <c r="AQ355" s="18">
        <v>2.0833333333333333E-3</v>
      </c>
      <c r="AR355" s="18"/>
      <c r="AS355" s="18">
        <v>2.0833333333333333E-3</v>
      </c>
      <c r="AT355" s="18">
        <v>3.472222222222222E-3</v>
      </c>
      <c r="AU355" s="18">
        <v>3.472222222222222E-3</v>
      </c>
      <c r="AV355" s="18">
        <v>3.472222222222222E-3</v>
      </c>
      <c r="AW355" s="18">
        <v>3.472222222222222E-3</v>
      </c>
      <c r="AX355" s="18">
        <v>3.472222222222222E-3</v>
      </c>
      <c r="AY355" s="18"/>
      <c r="AZ355" s="18">
        <v>4.6296296296296293E-4</v>
      </c>
      <c r="BA355" s="18">
        <v>3.4722222222222224E-4</v>
      </c>
      <c r="BB355" s="18"/>
      <c r="BC355" s="18"/>
      <c r="BD355" s="18"/>
      <c r="BE355" s="18">
        <v>3.4722222222222224E-4</v>
      </c>
      <c r="BF355" s="18">
        <v>6.9444444444444447E-4</v>
      </c>
      <c r="BG355" s="18">
        <v>6.9444444444444447E-4</v>
      </c>
      <c r="BH355" s="18">
        <v>6.9444444444444447E-4</v>
      </c>
      <c r="BI355" s="18">
        <v>6.9444444444444447E-4</v>
      </c>
      <c r="BJ355" s="18">
        <v>1.3888888888888889E-3</v>
      </c>
      <c r="BK355" s="18">
        <v>1.3888888888888889E-3</v>
      </c>
      <c r="BL355" s="18">
        <v>1.3888888888888889E-3</v>
      </c>
      <c r="BM355" s="18">
        <v>1.3888888888888889E-3</v>
      </c>
      <c r="BN355" s="18">
        <v>1.3888888888888889E-3</v>
      </c>
      <c r="BO355" s="18">
        <v>1.3888888888888889E-3</v>
      </c>
      <c r="BP355" s="18">
        <v>1.3888888888888889E-3</v>
      </c>
      <c r="BQ355" s="18">
        <f t="shared" si="68"/>
        <v>5.2966101694915252E-3</v>
      </c>
      <c r="BR355" s="18">
        <f t="shared" si="69"/>
        <v>5.2966101694915252E-3</v>
      </c>
    </row>
    <row r="356" spans="1:70" x14ac:dyDescent="0.25">
      <c r="A356" s="1">
        <f t="shared" si="60"/>
        <v>36</v>
      </c>
      <c r="B356" s="2">
        <f t="shared" si="61"/>
        <v>9</v>
      </c>
      <c r="C356" s="2">
        <f t="shared" si="62"/>
        <v>2021</v>
      </c>
      <c r="D356">
        <v>12236</v>
      </c>
      <c r="E356" s="59">
        <v>44449</v>
      </c>
      <c r="F356" t="s">
        <v>22</v>
      </c>
      <c r="G356" t="s">
        <v>12</v>
      </c>
      <c r="H356" s="58">
        <v>0.29166666666666669</v>
      </c>
      <c r="I356">
        <v>7</v>
      </c>
      <c r="J356">
        <v>44</v>
      </c>
      <c r="K356">
        <v>0</v>
      </c>
      <c r="L356" s="58">
        <v>0</v>
      </c>
      <c r="M356">
        <v>1</v>
      </c>
      <c r="N356" s="58">
        <v>4.1666666666666664E-2</v>
      </c>
      <c r="O356">
        <v>1</v>
      </c>
      <c r="P356">
        <v>0.33</v>
      </c>
      <c r="Q356" s="58">
        <v>1.3888888888888888E-2</v>
      </c>
      <c r="R356">
        <v>0</v>
      </c>
      <c r="S356">
        <v>0</v>
      </c>
      <c r="T356">
        <v>0</v>
      </c>
      <c r="U356" s="16">
        <f t="shared" si="63"/>
        <v>0.27777777777777779</v>
      </c>
      <c r="V356" s="17">
        <f t="shared" si="64"/>
        <v>400</v>
      </c>
      <c r="W356" s="18">
        <f t="shared" si="65"/>
        <v>6.313131313131313E-3</v>
      </c>
      <c r="X356" s="19">
        <f t="shared" si="66"/>
        <v>9.0909090909090917</v>
      </c>
      <c r="Y356" s="20">
        <f t="shared" si="67"/>
        <v>2.2727272727272729</v>
      </c>
      <c r="Z356" s="18">
        <v>3.4722222222222224E-4</v>
      </c>
      <c r="AA356" s="18">
        <v>3.4722222222222224E-4</v>
      </c>
      <c r="AB356" s="18">
        <v>1.0416666666666667E-3</v>
      </c>
      <c r="AD356" s="18">
        <v>1.3888888888888889E-3</v>
      </c>
      <c r="AE356" s="18">
        <v>4.1666666666666669E-4</v>
      </c>
      <c r="AF356" s="18">
        <v>4.1666666666666669E-4</v>
      </c>
      <c r="AG356" s="18">
        <v>2.4305555555555556E-3</v>
      </c>
      <c r="AH356" s="18">
        <v>1.6203703703703703E-3</v>
      </c>
      <c r="AI356" s="18">
        <v>1.6203703703703703E-3</v>
      </c>
      <c r="AJ356" s="18">
        <v>5.5555555555555556E-4</v>
      </c>
      <c r="AK356" s="18">
        <v>5.5555555555555556E-4</v>
      </c>
      <c r="AL356" s="18">
        <v>5.5555555555555556E-4</v>
      </c>
      <c r="AM356" s="18">
        <v>5.5555555555555556E-4</v>
      </c>
      <c r="AN356" s="18"/>
      <c r="AO356" s="18"/>
      <c r="AP356" s="18"/>
      <c r="AQ356" s="18">
        <v>2.0833333333333333E-3</v>
      </c>
      <c r="AR356" s="18"/>
      <c r="AS356" s="18">
        <v>2.0833333333333333E-3</v>
      </c>
      <c r="AT356" s="18">
        <v>3.472222222222222E-3</v>
      </c>
      <c r="AU356" s="18">
        <v>3.472222222222222E-3</v>
      </c>
      <c r="AV356" s="18">
        <v>3.472222222222222E-3</v>
      </c>
      <c r="AW356" s="18">
        <v>3.472222222222222E-3</v>
      </c>
      <c r="AX356" s="18">
        <v>3.472222222222222E-3</v>
      </c>
      <c r="AY356" s="18"/>
      <c r="AZ356" s="18">
        <v>4.6296296296296293E-4</v>
      </c>
      <c r="BA356" s="18">
        <v>3.4722222222222224E-4</v>
      </c>
      <c r="BB356" s="18"/>
      <c r="BC356" s="18"/>
      <c r="BD356" s="18"/>
      <c r="BE356" s="18">
        <v>3.4722222222222224E-4</v>
      </c>
      <c r="BF356" s="18">
        <v>6.9444444444444447E-4</v>
      </c>
      <c r="BG356" s="18">
        <v>6.9444444444444447E-4</v>
      </c>
      <c r="BH356" s="18">
        <v>6.9444444444444447E-4</v>
      </c>
      <c r="BI356" s="18">
        <v>6.9444444444444447E-4</v>
      </c>
      <c r="BJ356" s="18">
        <v>1.3888888888888889E-3</v>
      </c>
      <c r="BK356" s="18">
        <v>1.3888888888888889E-3</v>
      </c>
      <c r="BL356" s="18">
        <v>1.3888888888888889E-3</v>
      </c>
      <c r="BM356" s="18">
        <v>1.3888888888888889E-3</v>
      </c>
      <c r="BN356" s="18">
        <v>1.3888888888888889E-3</v>
      </c>
      <c r="BO356" s="18">
        <v>1.3888888888888889E-3</v>
      </c>
      <c r="BP356" s="18">
        <v>1.3888888888888889E-3</v>
      </c>
      <c r="BQ356" s="18">
        <f t="shared" si="68"/>
        <v>6.313131313131313E-3</v>
      </c>
      <c r="BR356" s="18">
        <f t="shared" si="69"/>
        <v>6.313131313131313E-3</v>
      </c>
    </row>
    <row r="357" spans="1:70" x14ac:dyDescent="0.25">
      <c r="A357" s="1">
        <f t="shared" si="60"/>
        <v>36</v>
      </c>
      <c r="B357" s="2">
        <f t="shared" si="61"/>
        <v>9</v>
      </c>
      <c r="C357" s="2">
        <f t="shared" si="62"/>
        <v>2021</v>
      </c>
      <c r="D357">
        <v>1003</v>
      </c>
      <c r="E357" s="59">
        <v>44449</v>
      </c>
      <c r="F357" t="s">
        <v>17</v>
      </c>
      <c r="G357" t="s">
        <v>10</v>
      </c>
      <c r="H357" s="58">
        <v>0.19444444444444445</v>
      </c>
      <c r="I357">
        <v>4.67</v>
      </c>
      <c r="J357">
        <v>43</v>
      </c>
      <c r="K357">
        <v>0</v>
      </c>
      <c r="L357" s="58">
        <v>0</v>
      </c>
      <c r="M357">
        <v>0</v>
      </c>
      <c r="N357" s="58">
        <v>0</v>
      </c>
      <c r="O357">
        <v>4</v>
      </c>
      <c r="P357">
        <v>0</v>
      </c>
      <c r="Q357" s="58">
        <v>0</v>
      </c>
      <c r="R357">
        <v>69</v>
      </c>
      <c r="S357">
        <v>0</v>
      </c>
      <c r="T357">
        <v>0</v>
      </c>
      <c r="U357" s="16">
        <f t="shared" si="63"/>
        <v>0.19444444444444445</v>
      </c>
      <c r="V357" s="17">
        <f t="shared" si="64"/>
        <v>280</v>
      </c>
      <c r="W357" s="18">
        <f t="shared" si="65"/>
        <v>4.5219638242894053E-3</v>
      </c>
      <c r="X357" s="19">
        <f t="shared" si="66"/>
        <v>6.5116279069767442</v>
      </c>
      <c r="Y357" s="20">
        <f t="shared" si="67"/>
        <v>9.3023255813953494</v>
      </c>
      <c r="Z357" s="18">
        <v>3.4722222222222224E-4</v>
      </c>
      <c r="AA357" s="18">
        <v>3.4722222222222224E-4</v>
      </c>
      <c r="AB357" s="18">
        <v>1.0416666666666667E-3</v>
      </c>
      <c r="AD357" s="18">
        <v>1.3888888888888889E-3</v>
      </c>
      <c r="AE357" s="18">
        <v>4.1666666666666669E-4</v>
      </c>
      <c r="AF357" s="18">
        <v>4.1666666666666669E-4</v>
      </c>
      <c r="AG357" s="18">
        <v>2.4305555555555556E-3</v>
      </c>
      <c r="AH357" s="18">
        <v>1.6203703703703703E-3</v>
      </c>
      <c r="AI357" s="18">
        <v>1.6203703703703703E-3</v>
      </c>
      <c r="AJ357" s="18">
        <v>5.5555555555555556E-4</v>
      </c>
      <c r="AK357" s="18">
        <v>5.5555555555555556E-4</v>
      </c>
      <c r="AL357" s="18">
        <v>5.5555555555555556E-4</v>
      </c>
      <c r="AM357" s="18">
        <v>5.5555555555555556E-4</v>
      </c>
      <c r="AN357" s="18"/>
      <c r="AO357" s="18"/>
      <c r="AP357" s="18"/>
      <c r="AQ357" s="18">
        <v>2.0833333333333333E-3</v>
      </c>
      <c r="AR357" s="18"/>
      <c r="AS357" s="18">
        <v>2.0833333333333333E-3</v>
      </c>
      <c r="AT357" s="18">
        <v>3.472222222222222E-3</v>
      </c>
      <c r="AU357" s="18">
        <v>3.472222222222222E-3</v>
      </c>
      <c r="AV357" s="18">
        <v>3.472222222222222E-3</v>
      </c>
      <c r="AW357" s="18">
        <v>3.472222222222222E-3</v>
      </c>
      <c r="AX357" s="18">
        <v>3.472222222222222E-3</v>
      </c>
      <c r="AY357" s="18"/>
      <c r="AZ357" s="18">
        <v>4.6296296296296293E-4</v>
      </c>
      <c r="BA357" s="18">
        <v>3.4722222222222224E-4</v>
      </c>
      <c r="BB357" s="18"/>
      <c r="BC357" s="18"/>
      <c r="BD357" s="18"/>
      <c r="BE357" s="18">
        <v>3.4722222222222224E-4</v>
      </c>
      <c r="BF357" s="18">
        <v>6.9444444444444447E-4</v>
      </c>
      <c r="BG357" s="18">
        <v>6.9444444444444447E-4</v>
      </c>
      <c r="BH357" s="18">
        <v>6.9444444444444447E-4</v>
      </c>
      <c r="BI357" s="18">
        <v>6.9444444444444447E-4</v>
      </c>
      <c r="BJ357" s="18">
        <v>1.3888888888888889E-3</v>
      </c>
      <c r="BK357" s="18">
        <v>1.3888888888888889E-3</v>
      </c>
      <c r="BL357" s="18">
        <v>1.3888888888888889E-3</v>
      </c>
      <c r="BM357" s="18">
        <v>1.3888888888888889E-3</v>
      </c>
      <c r="BN357" s="18">
        <v>1.3888888888888889E-3</v>
      </c>
      <c r="BO357" s="18">
        <v>1.3888888888888889E-3</v>
      </c>
      <c r="BP357" s="18">
        <v>1.3888888888888889E-3</v>
      </c>
      <c r="BQ357" s="18">
        <f t="shared" si="68"/>
        <v>4.5219638242894053E-3</v>
      </c>
      <c r="BR357" s="18">
        <f t="shared" si="69"/>
        <v>4.5219638242894053E-3</v>
      </c>
    </row>
    <row r="358" spans="1:70" x14ac:dyDescent="0.25">
      <c r="A358" s="1">
        <f t="shared" si="60"/>
        <v>36</v>
      </c>
      <c r="B358" s="2">
        <f t="shared" si="61"/>
        <v>9</v>
      </c>
      <c r="C358" s="2">
        <f t="shared" si="62"/>
        <v>2021</v>
      </c>
      <c r="D358">
        <v>1038</v>
      </c>
      <c r="E358" s="59">
        <v>44449</v>
      </c>
      <c r="F358" t="s">
        <v>17</v>
      </c>
      <c r="G358" t="s">
        <v>12</v>
      </c>
      <c r="H358" s="58">
        <v>0.29166666666666669</v>
      </c>
      <c r="I358">
        <v>7</v>
      </c>
      <c r="J358">
        <v>96</v>
      </c>
      <c r="K358">
        <v>0</v>
      </c>
      <c r="L358" s="58">
        <v>0</v>
      </c>
      <c r="M358">
        <v>0.5</v>
      </c>
      <c r="N358" s="58">
        <v>2.0833333333333332E-2</v>
      </c>
      <c r="O358">
        <v>1</v>
      </c>
      <c r="P358">
        <v>0</v>
      </c>
      <c r="Q358" s="58">
        <v>0</v>
      </c>
      <c r="R358">
        <v>87</v>
      </c>
      <c r="S358">
        <v>0</v>
      </c>
      <c r="T358">
        <v>0</v>
      </c>
      <c r="U358" s="16">
        <f t="shared" si="63"/>
        <v>0.29166666666666669</v>
      </c>
      <c r="V358" s="17">
        <f t="shared" si="64"/>
        <v>420</v>
      </c>
      <c r="W358" s="18">
        <f t="shared" si="65"/>
        <v>3.0381944444444445E-3</v>
      </c>
      <c r="X358" s="19">
        <f t="shared" si="66"/>
        <v>4.375</v>
      </c>
      <c r="Y358" s="20">
        <f t="shared" si="67"/>
        <v>1.0416666666666667</v>
      </c>
      <c r="Z358" s="18">
        <v>3.4722222222222224E-4</v>
      </c>
      <c r="AA358" s="18">
        <v>3.4722222222222224E-4</v>
      </c>
      <c r="AB358" s="18">
        <v>1.0416666666666667E-3</v>
      </c>
      <c r="AD358" s="18">
        <v>1.3888888888888889E-3</v>
      </c>
      <c r="AE358" s="18">
        <v>4.1666666666666669E-4</v>
      </c>
      <c r="AF358" s="18">
        <v>4.1666666666666669E-4</v>
      </c>
      <c r="AG358" s="18">
        <v>2.4305555555555556E-3</v>
      </c>
      <c r="AH358" s="18">
        <v>1.6203703703703703E-3</v>
      </c>
      <c r="AI358" s="18">
        <v>1.6203703703703703E-3</v>
      </c>
      <c r="AJ358" s="18">
        <v>5.5555555555555556E-4</v>
      </c>
      <c r="AK358" s="18">
        <v>5.5555555555555556E-4</v>
      </c>
      <c r="AL358" s="18">
        <v>5.5555555555555556E-4</v>
      </c>
      <c r="AM358" s="18">
        <v>5.5555555555555556E-4</v>
      </c>
      <c r="AN358" s="18"/>
      <c r="AO358" s="18"/>
      <c r="AP358" s="18"/>
      <c r="AQ358" s="18">
        <v>2.0833333333333333E-3</v>
      </c>
      <c r="AR358" s="18"/>
      <c r="AS358" s="18">
        <v>2.0833333333333333E-3</v>
      </c>
      <c r="AT358" s="18">
        <v>3.472222222222222E-3</v>
      </c>
      <c r="AU358" s="18">
        <v>3.472222222222222E-3</v>
      </c>
      <c r="AV358" s="18">
        <v>3.472222222222222E-3</v>
      </c>
      <c r="AW358" s="18">
        <v>3.472222222222222E-3</v>
      </c>
      <c r="AX358" s="18">
        <v>3.472222222222222E-3</v>
      </c>
      <c r="AY358" s="18"/>
      <c r="AZ358" s="18">
        <v>4.6296296296296293E-4</v>
      </c>
      <c r="BA358" s="18">
        <v>3.4722222222222224E-4</v>
      </c>
      <c r="BB358" s="18"/>
      <c r="BC358" s="18"/>
      <c r="BD358" s="18"/>
      <c r="BE358" s="18">
        <v>3.4722222222222224E-4</v>
      </c>
      <c r="BF358" s="18">
        <v>6.9444444444444447E-4</v>
      </c>
      <c r="BG358" s="18">
        <v>6.9444444444444447E-4</v>
      </c>
      <c r="BH358" s="18">
        <v>6.9444444444444447E-4</v>
      </c>
      <c r="BI358" s="18">
        <v>6.9444444444444447E-4</v>
      </c>
      <c r="BJ358" s="18">
        <v>1.3888888888888889E-3</v>
      </c>
      <c r="BK358" s="18">
        <v>1.3888888888888889E-3</v>
      </c>
      <c r="BL358" s="18">
        <v>1.3888888888888889E-3</v>
      </c>
      <c r="BM358" s="18">
        <v>1.3888888888888889E-3</v>
      </c>
      <c r="BN358" s="18">
        <v>1.3888888888888889E-3</v>
      </c>
      <c r="BO358" s="18">
        <v>1.3888888888888889E-3</v>
      </c>
      <c r="BP358" s="18">
        <v>1.3888888888888889E-3</v>
      </c>
      <c r="BQ358" s="18">
        <f t="shared" si="68"/>
        <v>3.0381944444444445E-3</v>
      </c>
      <c r="BR358" s="18">
        <f t="shared" si="69"/>
        <v>3.0381944444444445E-3</v>
      </c>
    </row>
    <row r="359" spans="1:70" x14ac:dyDescent="0.25">
      <c r="A359" s="1">
        <f t="shared" si="60"/>
        <v>36</v>
      </c>
      <c r="B359" s="2">
        <f t="shared" si="61"/>
        <v>9</v>
      </c>
      <c r="C359" s="2">
        <f t="shared" si="62"/>
        <v>2021</v>
      </c>
      <c r="D359">
        <v>841</v>
      </c>
      <c r="E359" s="59">
        <v>44449</v>
      </c>
      <c r="F359" t="s">
        <v>18</v>
      </c>
      <c r="G359" t="s">
        <v>10</v>
      </c>
      <c r="H359" s="58">
        <v>0.29166666666666669</v>
      </c>
      <c r="I359">
        <v>7</v>
      </c>
      <c r="J359">
        <v>111</v>
      </c>
      <c r="K359">
        <v>0</v>
      </c>
      <c r="L359" s="58">
        <v>0</v>
      </c>
      <c r="M359">
        <v>1.25</v>
      </c>
      <c r="N359" s="58">
        <v>5.2083333333333336E-2</v>
      </c>
      <c r="O359">
        <v>14</v>
      </c>
      <c r="P359">
        <v>0</v>
      </c>
      <c r="Q359" s="58">
        <v>0</v>
      </c>
      <c r="R359">
        <v>65</v>
      </c>
      <c r="S359">
        <v>0</v>
      </c>
      <c r="T359">
        <v>0</v>
      </c>
      <c r="U359" s="16">
        <f t="shared" si="63"/>
        <v>0.29166666666666669</v>
      </c>
      <c r="V359" s="17">
        <f t="shared" si="64"/>
        <v>420</v>
      </c>
      <c r="W359" s="18">
        <f t="shared" si="65"/>
        <v>2.6276276276276278E-3</v>
      </c>
      <c r="X359" s="19">
        <f t="shared" si="66"/>
        <v>3.7837837837837838</v>
      </c>
      <c r="Y359" s="20">
        <f t="shared" si="67"/>
        <v>12.612612612612613</v>
      </c>
      <c r="Z359" s="18">
        <v>3.4722222222222224E-4</v>
      </c>
      <c r="AA359" s="18">
        <v>3.4722222222222224E-4</v>
      </c>
      <c r="AB359" s="18">
        <v>1.0416666666666667E-3</v>
      </c>
      <c r="AD359" s="18">
        <v>1.3888888888888889E-3</v>
      </c>
      <c r="AE359" s="18">
        <v>4.1666666666666669E-4</v>
      </c>
      <c r="AF359" s="18">
        <v>4.1666666666666669E-4</v>
      </c>
      <c r="AG359" s="18">
        <v>2.4305555555555556E-3</v>
      </c>
      <c r="AH359" s="18">
        <v>1.6203703703703703E-3</v>
      </c>
      <c r="AI359" s="18">
        <v>1.6203703703703703E-3</v>
      </c>
      <c r="AJ359" s="18">
        <v>5.5555555555555556E-4</v>
      </c>
      <c r="AK359" s="18">
        <v>5.5555555555555556E-4</v>
      </c>
      <c r="AL359" s="18">
        <v>5.5555555555555556E-4</v>
      </c>
      <c r="AM359" s="18">
        <v>5.5555555555555556E-4</v>
      </c>
      <c r="AN359" s="18"/>
      <c r="AO359" s="18"/>
      <c r="AP359" s="18"/>
      <c r="AQ359" s="18">
        <v>2.0833333333333333E-3</v>
      </c>
      <c r="AR359" s="18"/>
      <c r="AS359" s="18">
        <v>2.0833333333333333E-3</v>
      </c>
      <c r="AT359" s="18">
        <v>3.472222222222222E-3</v>
      </c>
      <c r="AU359" s="18">
        <v>3.472222222222222E-3</v>
      </c>
      <c r="AV359" s="18">
        <v>3.472222222222222E-3</v>
      </c>
      <c r="AW359" s="18">
        <v>3.472222222222222E-3</v>
      </c>
      <c r="AX359" s="18">
        <v>3.472222222222222E-3</v>
      </c>
      <c r="AY359" s="18"/>
      <c r="AZ359" s="18">
        <v>4.6296296296296293E-4</v>
      </c>
      <c r="BA359" s="18">
        <v>3.4722222222222224E-4</v>
      </c>
      <c r="BB359" s="18"/>
      <c r="BC359" s="18"/>
      <c r="BD359" s="18"/>
      <c r="BE359" s="18">
        <v>3.4722222222222224E-4</v>
      </c>
      <c r="BF359" s="18">
        <v>6.9444444444444447E-4</v>
      </c>
      <c r="BG359" s="18">
        <v>6.9444444444444447E-4</v>
      </c>
      <c r="BH359" s="18">
        <v>6.9444444444444447E-4</v>
      </c>
      <c r="BI359" s="18">
        <v>6.9444444444444447E-4</v>
      </c>
      <c r="BJ359" s="18">
        <v>1.3888888888888889E-3</v>
      </c>
      <c r="BK359" s="18">
        <v>1.3888888888888889E-3</v>
      </c>
      <c r="BL359" s="18">
        <v>1.3888888888888889E-3</v>
      </c>
      <c r="BM359" s="18">
        <v>1.3888888888888889E-3</v>
      </c>
      <c r="BN359" s="18">
        <v>1.3888888888888889E-3</v>
      </c>
      <c r="BO359" s="18">
        <v>1.3888888888888889E-3</v>
      </c>
      <c r="BP359" s="18">
        <v>1.3888888888888889E-3</v>
      </c>
      <c r="BQ359" s="18">
        <f t="shared" si="68"/>
        <v>2.6276276276276278E-3</v>
      </c>
      <c r="BR359" s="18">
        <f t="shared" si="69"/>
        <v>2.6276276276276278E-3</v>
      </c>
    </row>
    <row r="360" spans="1:70" x14ac:dyDescent="0.25">
      <c r="A360" s="1">
        <f t="shared" si="60"/>
        <v>36</v>
      </c>
      <c r="B360" s="2">
        <f t="shared" si="61"/>
        <v>9</v>
      </c>
      <c r="C360" s="2">
        <f t="shared" si="62"/>
        <v>2021</v>
      </c>
      <c r="D360">
        <v>12087</v>
      </c>
      <c r="E360" s="59">
        <v>44449</v>
      </c>
      <c r="F360" t="s">
        <v>18</v>
      </c>
      <c r="G360" t="s">
        <v>12</v>
      </c>
      <c r="H360" s="58">
        <v>0.29166666666666669</v>
      </c>
      <c r="I360">
        <v>7</v>
      </c>
      <c r="J360">
        <v>53</v>
      </c>
      <c r="K360">
        <v>0.66</v>
      </c>
      <c r="L360" s="58">
        <v>2.7777777777777776E-2</v>
      </c>
      <c r="M360">
        <v>0.83</v>
      </c>
      <c r="N360" s="58">
        <v>3.4722222222222224E-2</v>
      </c>
      <c r="O360">
        <v>0</v>
      </c>
      <c r="P360">
        <v>0.57999999999999996</v>
      </c>
      <c r="Q360" s="58">
        <v>2.4305555555555556E-2</v>
      </c>
      <c r="R360">
        <v>72</v>
      </c>
      <c r="S360">
        <v>0</v>
      </c>
      <c r="T360">
        <v>0</v>
      </c>
      <c r="U360" s="16">
        <f t="shared" si="63"/>
        <v>0.2673611111111111</v>
      </c>
      <c r="V360" s="17">
        <f t="shared" si="64"/>
        <v>385</v>
      </c>
      <c r="W360" s="18">
        <f t="shared" si="65"/>
        <v>5.0445492662473789E-3</v>
      </c>
      <c r="X360" s="19">
        <f t="shared" si="66"/>
        <v>7.2641509433962268</v>
      </c>
      <c r="Y360" s="20">
        <f t="shared" si="67"/>
        <v>0</v>
      </c>
      <c r="Z360" s="18">
        <v>3.4722222222222224E-4</v>
      </c>
      <c r="AA360" s="18">
        <v>3.4722222222222224E-4</v>
      </c>
      <c r="AB360" s="18">
        <v>1.0416666666666667E-3</v>
      </c>
      <c r="AD360" s="18">
        <v>1.3888888888888889E-3</v>
      </c>
      <c r="AE360" s="18">
        <v>4.1666666666666669E-4</v>
      </c>
      <c r="AF360" s="18">
        <v>4.1666666666666669E-4</v>
      </c>
      <c r="AG360" s="18">
        <v>2.4305555555555556E-3</v>
      </c>
      <c r="AH360" s="18">
        <v>1.6203703703703703E-3</v>
      </c>
      <c r="AI360" s="18">
        <v>1.6203703703703703E-3</v>
      </c>
      <c r="AJ360" s="18">
        <v>5.5555555555555556E-4</v>
      </c>
      <c r="AK360" s="18">
        <v>5.5555555555555556E-4</v>
      </c>
      <c r="AL360" s="18">
        <v>5.5555555555555556E-4</v>
      </c>
      <c r="AM360" s="18">
        <v>5.5555555555555556E-4</v>
      </c>
      <c r="AN360" s="18"/>
      <c r="AO360" s="18"/>
      <c r="AP360" s="18"/>
      <c r="AQ360" s="18">
        <v>2.0833333333333333E-3</v>
      </c>
      <c r="AR360" s="18"/>
      <c r="AS360" s="18">
        <v>2.0833333333333333E-3</v>
      </c>
      <c r="AT360" s="18">
        <v>3.472222222222222E-3</v>
      </c>
      <c r="AU360" s="18">
        <v>3.472222222222222E-3</v>
      </c>
      <c r="AV360" s="18">
        <v>3.472222222222222E-3</v>
      </c>
      <c r="AW360" s="18">
        <v>3.472222222222222E-3</v>
      </c>
      <c r="AX360" s="18">
        <v>3.472222222222222E-3</v>
      </c>
      <c r="AY360" s="18"/>
      <c r="AZ360" s="18">
        <v>4.6296296296296293E-4</v>
      </c>
      <c r="BA360" s="18">
        <v>3.4722222222222224E-4</v>
      </c>
      <c r="BB360" s="18"/>
      <c r="BC360" s="18"/>
      <c r="BD360" s="18"/>
      <c r="BE360" s="18">
        <v>3.4722222222222224E-4</v>
      </c>
      <c r="BF360" s="18">
        <v>6.9444444444444447E-4</v>
      </c>
      <c r="BG360" s="18">
        <v>6.9444444444444447E-4</v>
      </c>
      <c r="BH360" s="18">
        <v>6.9444444444444447E-4</v>
      </c>
      <c r="BI360" s="18">
        <v>6.9444444444444447E-4</v>
      </c>
      <c r="BJ360" s="18">
        <v>1.3888888888888889E-3</v>
      </c>
      <c r="BK360" s="18">
        <v>1.3888888888888889E-3</v>
      </c>
      <c r="BL360" s="18">
        <v>1.3888888888888889E-3</v>
      </c>
      <c r="BM360" s="18">
        <v>1.3888888888888889E-3</v>
      </c>
      <c r="BN360" s="18">
        <v>1.3888888888888889E-3</v>
      </c>
      <c r="BO360" s="18">
        <v>1.3888888888888889E-3</v>
      </c>
      <c r="BP360" s="18">
        <v>1.3888888888888889E-3</v>
      </c>
      <c r="BQ360" s="18">
        <f t="shared" si="68"/>
        <v>5.0445492662473789E-3</v>
      </c>
      <c r="BR360" s="18">
        <f t="shared" si="69"/>
        <v>5.0445492662473789E-3</v>
      </c>
    </row>
    <row r="361" spans="1:70" x14ac:dyDescent="0.25">
      <c r="A361" s="1">
        <f t="shared" si="60"/>
        <v>36</v>
      </c>
      <c r="B361" s="2">
        <f t="shared" si="61"/>
        <v>9</v>
      </c>
      <c r="C361" s="2">
        <f t="shared" si="62"/>
        <v>2021</v>
      </c>
      <c r="D361">
        <v>1017</v>
      </c>
      <c r="E361" s="59">
        <v>44449</v>
      </c>
      <c r="F361" t="s">
        <v>167</v>
      </c>
      <c r="G361" t="s">
        <v>12</v>
      </c>
      <c r="H361" s="58">
        <v>0.29166666666666669</v>
      </c>
      <c r="I361">
        <v>7</v>
      </c>
      <c r="J361">
        <v>49</v>
      </c>
      <c r="K361">
        <v>0</v>
      </c>
      <c r="L361" s="58">
        <v>0</v>
      </c>
      <c r="M361">
        <v>0.34</v>
      </c>
      <c r="N361" s="58">
        <v>1.3888888888888888E-2</v>
      </c>
      <c r="O361">
        <v>2</v>
      </c>
      <c r="P361">
        <v>0</v>
      </c>
      <c r="Q361" s="58">
        <v>0</v>
      </c>
      <c r="R361">
        <v>62</v>
      </c>
      <c r="S361">
        <v>0</v>
      </c>
      <c r="T361">
        <v>0</v>
      </c>
      <c r="U361" s="16">
        <f t="shared" si="63"/>
        <v>0.29166666666666669</v>
      </c>
      <c r="V361" s="17">
        <f t="shared" si="64"/>
        <v>420</v>
      </c>
      <c r="W361" s="18">
        <f t="shared" si="65"/>
        <v>5.9523809523809529E-3</v>
      </c>
      <c r="X361" s="19">
        <f t="shared" si="66"/>
        <v>8.5714285714285712</v>
      </c>
      <c r="Y361" s="20">
        <f t="shared" si="67"/>
        <v>4.0816326530612246</v>
      </c>
      <c r="Z361" s="18">
        <v>3.4722222222222224E-4</v>
      </c>
      <c r="AA361" s="18">
        <v>3.4722222222222224E-4</v>
      </c>
      <c r="AB361" s="18">
        <v>1.0416666666666667E-3</v>
      </c>
      <c r="AD361" s="18">
        <v>1.3888888888888889E-3</v>
      </c>
      <c r="AE361" s="18">
        <v>4.1666666666666669E-4</v>
      </c>
      <c r="AF361" s="18">
        <v>4.1666666666666669E-4</v>
      </c>
      <c r="AG361" s="18">
        <v>2.4305555555555556E-3</v>
      </c>
      <c r="AH361" s="18">
        <v>1.6203703703703703E-3</v>
      </c>
      <c r="AI361" s="18">
        <v>1.6203703703703703E-3</v>
      </c>
      <c r="AJ361" s="18">
        <v>5.5555555555555556E-4</v>
      </c>
      <c r="AK361" s="18">
        <v>5.5555555555555556E-4</v>
      </c>
      <c r="AL361" s="18">
        <v>5.5555555555555556E-4</v>
      </c>
      <c r="AM361" s="18">
        <v>5.5555555555555556E-4</v>
      </c>
      <c r="AN361" s="18"/>
      <c r="AO361" s="18"/>
      <c r="AP361" s="18"/>
      <c r="AQ361" s="18">
        <v>2.0833333333333333E-3</v>
      </c>
      <c r="AR361" s="18"/>
      <c r="AS361" s="18">
        <v>2.0833333333333333E-3</v>
      </c>
      <c r="AT361" s="18">
        <v>3.472222222222222E-3</v>
      </c>
      <c r="AU361" s="18">
        <v>3.472222222222222E-3</v>
      </c>
      <c r="AV361" s="18">
        <v>3.472222222222222E-3</v>
      </c>
      <c r="AW361" s="18">
        <v>3.472222222222222E-3</v>
      </c>
      <c r="AX361" s="18">
        <v>3.472222222222222E-3</v>
      </c>
      <c r="AY361" s="18"/>
      <c r="AZ361" s="18">
        <v>4.6296296296296293E-4</v>
      </c>
      <c r="BA361" s="18">
        <v>3.4722222222222224E-4</v>
      </c>
      <c r="BB361" s="18"/>
      <c r="BC361" s="18"/>
      <c r="BD361" s="18"/>
      <c r="BE361" s="18">
        <v>3.4722222222222224E-4</v>
      </c>
      <c r="BF361" s="18">
        <v>6.9444444444444447E-4</v>
      </c>
      <c r="BG361" s="18">
        <v>6.9444444444444447E-4</v>
      </c>
      <c r="BH361" s="18">
        <v>6.9444444444444447E-4</v>
      </c>
      <c r="BI361" s="18">
        <v>6.9444444444444447E-4</v>
      </c>
      <c r="BJ361" s="18">
        <v>1.3888888888888889E-3</v>
      </c>
      <c r="BK361" s="18">
        <v>1.3888888888888889E-3</v>
      </c>
      <c r="BL361" s="18">
        <v>1.3888888888888889E-3</v>
      </c>
      <c r="BM361" s="18">
        <v>1.3888888888888889E-3</v>
      </c>
      <c r="BN361" s="18">
        <v>1.3888888888888889E-3</v>
      </c>
      <c r="BO361" s="18">
        <v>1.3888888888888889E-3</v>
      </c>
      <c r="BP361" s="18">
        <v>1.3888888888888889E-3</v>
      </c>
      <c r="BQ361" s="18">
        <f t="shared" si="68"/>
        <v>5.9523809523809529E-3</v>
      </c>
      <c r="BR361" s="18">
        <f t="shared" si="69"/>
        <v>5.9523809523809529E-3</v>
      </c>
    </row>
    <row r="362" spans="1:70" x14ac:dyDescent="0.25">
      <c r="A362" s="1">
        <f t="shared" si="60"/>
        <v>36</v>
      </c>
      <c r="B362" s="2">
        <f t="shared" si="61"/>
        <v>9</v>
      </c>
      <c r="C362" s="2">
        <f t="shared" si="62"/>
        <v>2021</v>
      </c>
      <c r="D362">
        <v>729</v>
      </c>
      <c r="E362" s="59">
        <v>44449</v>
      </c>
      <c r="F362" t="s">
        <v>50</v>
      </c>
      <c r="G362" t="s">
        <v>13</v>
      </c>
      <c r="H362" s="58">
        <v>2.7777777777777776E-2</v>
      </c>
      <c r="I362">
        <v>0.67</v>
      </c>
      <c r="J362">
        <v>19</v>
      </c>
      <c r="K362">
        <v>0</v>
      </c>
      <c r="L362" s="58">
        <v>0</v>
      </c>
      <c r="M362">
        <v>0</v>
      </c>
      <c r="N362" s="58">
        <v>0</v>
      </c>
      <c r="O362">
        <v>1</v>
      </c>
      <c r="P362">
        <v>0</v>
      </c>
      <c r="Q362" s="58">
        <v>0</v>
      </c>
      <c r="R362">
        <v>0</v>
      </c>
      <c r="S362">
        <v>0</v>
      </c>
      <c r="T362">
        <v>0</v>
      </c>
      <c r="U362" s="16">
        <f t="shared" si="63"/>
        <v>2.7777777777777776E-2</v>
      </c>
      <c r="V362" s="17">
        <f t="shared" si="64"/>
        <v>39.999999999999993</v>
      </c>
      <c r="W362" s="18">
        <f t="shared" si="65"/>
        <v>1.4619883040935672E-3</v>
      </c>
      <c r="X362" s="19">
        <f t="shared" si="66"/>
        <v>2.1052631578947363</v>
      </c>
      <c r="Y362" s="20">
        <f t="shared" si="67"/>
        <v>5.2631578947368425</v>
      </c>
      <c r="Z362" s="18">
        <v>3.4722222222222224E-4</v>
      </c>
      <c r="AA362" s="18">
        <v>3.4722222222222224E-4</v>
      </c>
      <c r="AB362" s="18">
        <v>1.0416666666666667E-3</v>
      </c>
      <c r="AD362" s="18">
        <v>1.3888888888888889E-3</v>
      </c>
      <c r="AE362" s="18">
        <v>4.1666666666666669E-4</v>
      </c>
      <c r="AF362" s="18">
        <v>4.1666666666666669E-4</v>
      </c>
      <c r="AG362" s="18">
        <v>2.4305555555555556E-3</v>
      </c>
      <c r="AH362" s="18">
        <v>1.6203703703703703E-3</v>
      </c>
      <c r="AI362" s="18">
        <v>1.6203703703703703E-3</v>
      </c>
      <c r="AJ362" s="18">
        <v>5.5555555555555556E-4</v>
      </c>
      <c r="AK362" s="18">
        <v>5.5555555555555556E-4</v>
      </c>
      <c r="AL362" s="18">
        <v>5.5555555555555556E-4</v>
      </c>
      <c r="AM362" s="18">
        <v>5.5555555555555556E-4</v>
      </c>
      <c r="AN362" s="18"/>
      <c r="AO362" s="18"/>
      <c r="AP362" s="18"/>
      <c r="AQ362" s="18">
        <v>2.0833333333333333E-3</v>
      </c>
      <c r="AR362" s="18"/>
      <c r="AS362" s="18">
        <v>2.0833333333333333E-3</v>
      </c>
      <c r="AT362" s="18">
        <v>3.472222222222222E-3</v>
      </c>
      <c r="AU362" s="18">
        <v>3.472222222222222E-3</v>
      </c>
      <c r="AV362" s="18">
        <v>3.472222222222222E-3</v>
      </c>
      <c r="AW362" s="18">
        <v>3.472222222222222E-3</v>
      </c>
      <c r="AX362" s="18">
        <v>3.472222222222222E-3</v>
      </c>
      <c r="AY362" s="18"/>
      <c r="AZ362" s="18">
        <v>4.6296296296296293E-4</v>
      </c>
      <c r="BA362" s="18">
        <v>3.4722222222222224E-4</v>
      </c>
      <c r="BB362" s="18"/>
      <c r="BC362" s="18"/>
      <c r="BD362" s="18"/>
      <c r="BE362" s="18">
        <v>3.4722222222222224E-4</v>
      </c>
      <c r="BF362" s="18">
        <v>6.9444444444444447E-4</v>
      </c>
      <c r="BG362" s="18">
        <v>6.9444444444444447E-4</v>
      </c>
      <c r="BH362" s="18">
        <v>6.9444444444444447E-4</v>
      </c>
      <c r="BI362" s="18">
        <v>6.9444444444444447E-4</v>
      </c>
      <c r="BJ362" s="18">
        <v>1.3888888888888889E-3</v>
      </c>
      <c r="BK362" s="18">
        <v>1.3888888888888889E-3</v>
      </c>
      <c r="BL362" s="18">
        <v>1.3888888888888889E-3</v>
      </c>
      <c r="BM362" s="18">
        <v>1.3888888888888889E-3</v>
      </c>
      <c r="BN362" s="18">
        <v>1.3888888888888889E-3</v>
      </c>
      <c r="BO362" s="18">
        <v>1.3888888888888889E-3</v>
      </c>
      <c r="BP362" s="18">
        <v>1.3888888888888889E-3</v>
      </c>
      <c r="BQ362" s="18">
        <f t="shared" si="68"/>
        <v>1.4619883040935672E-3</v>
      </c>
      <c r="BR362" s="18">
        <f t="shared" si="69"/>
        <v>1.4619883040935672E-3</v>
      </c>
    </row>
    <row r="363" spans="1:70" x14ac:dyDescent="0.25">
      <c r="A363" s="1">
        <f t="shared" si="60"/>
        <v>36</v>
      </c>
      <c r="B363" s="2">
        <f t="shared" si="61"/>
        <v>9</v>
      </c>
      <c r="C363" s="2">
        <f t="shared" si="62"/>
        <v>2021</v>
      </c>
      <c r="D363">
        <v>627</v>
      </c>
      <c r="E363" s="59">
        <v>44449</v>
      </c>
      <c r="F363" t="s">
        <v>77</v>
      </c>
      <c r="G363" t="s">
        <v>13</v>
      </c>
      <c r="H363" s="58">
        <v>0.33333333333333331</v>
      </c>
      <c r="I363">
        <v>8</v>
      </c>
      <c r="J363">
        <v>2</v>
      </c>
      <c r="K363">
        <v>0</v>
      </c>
      <c r="L363" s="58">
        <v>0</v>
      </c>
      <c r="M363">
        <v>0</v>
      </c>
      <c r="N363" s="58">
        <v>0</v>
      </c>
      <c r="O363">
        <v>0</v>
      </c>
      <c r="P363">
        <v>0</v>
      </c>
      <c r="Q363" s="58">
        <v>0</v>
      </c>
      <c r="R363">
        <v>0</v>
      </c>
      <c r="S363">
        <v>0</v>
      </c>
      <c r="T363">
        <v>0</v>
      </c>
      <c r="U363" s="16">
        <f t="shared" si="63"/>
        <v>0.33333333333333331</v>
      </c>
      <c r="V363" s="17">
        <f t="shared" si="64"/>
        <v>479.99999999999994</v>
      </c>
      <c r="W363" s="18">
        <f t="shared" si="65"/>
        <v>0.16666666666666666</v>
      </c>
      <c r="X363" s="19">
        <f t="shared" si="66"/>
        <v>239.99999999999997</v>
      </c>
      <c r="Y363" s="20">
        <f t="shared" si="67"/>
        <v>0</v>
      </c>
      <c r="Z363" s="18">
        <v>3.4722222222222224E-4</v>
      </c>
      <c r="AA363" s="18">
        <v>3.4722222222222224E-4</v>
      </c>
      <c r="AB363" s="18">
        <v>1.0416666666666667E-3</v>
      </c>
      <c r="AD363" s="18">
        <v>1.3888888888888889E-3</v>
      </c>
      <c r="AE363" s="18">
        <v>4.1666666666666669E-4</v>
      </c>
      <c r="AF363" s="18">
        <v>4.1666666666666669E-4</v>
      </c>
      <c r="AG363" s="18">
        <v>2.4305555555555556E-3</v>
      </c>
      <c r="AH363" s="18">
        <v>1.6203703703703703E-3</v>
      </c>
      <c r="AI363" s="18">
        <v>1.6203703703703703E-3</v>
      </c>
      <c r="AJ363" s="18">
        <v>5.5555555555555556E-4</v>
      </c>
      <c r="AK363" s="18">
        <v>5.5555555555555556E-4</v>
      </c>
      <c r="AL363" s="18">
        <v>5.5555555555555556E-4</v>
      </c>
      <c r="AM363" s="18">
        <v>5.5555555555555556E-4</v>
      </c>
      <c r="AN363" s="18"/>
      <c r="AO363" s="18"/>
      <c r="AP363" s="18"/>
      <c r="AQ363" s="18">
        <v>2.0833333333333333E-3</v>
      </c>
      <c r="AR363" s="18"/>
      <c r="AS363" s="18">
        <v>2.0833333333333333E-3</v>
      </c>
      <c r="AT363" s="18">
        <v>3.472222222222222E-3</v>
      </c>
      <c r="AU363" s="18">
        <v>3.472222222222222E-3</v>
      </c>
      <c r="AV363" s="18">
        <v>3.472222222222222E-3</v>
      </c>
      <c r="AW363" s="18">
        <v>3.472222222222222E-3</v>
      </c>
      <c r="AX363" s="18">
        <v>3.472222222222222E-3</v>
      </c>
      <c r="AY363" s="18"/>
      <c r="AZ363" s="18">
        <v>4.6296296296296293E-4</v>
      </c>
      <c r="BA363" s="18">
        <v>3.4722222222222224E-4</v>
      </c>
      <c r="BB363" s="18"/>
      <c r="BC363" s="18"/>
      <c r="BD363" s="18"/>
      <c r="BE363" s="18">
        <v>3.4722222222222224E-4</v>
      </c>
      <c r="BF363" s="18">
        <v>6.9444444444444447E-4</v>
      </c>
      <c r="BG363" s="18">
        <v>6.9444444444444447E-4</v>
      </c>
      <c r="BH363" s="18">
        <v>6.9444444444444447E-4</v>
      </c>
      <c r="BI363" s="18">
        <v>6.9444444444444447E-4</v>
      </c>
      <c r="BJ363" s="18">
        <v>1.3888888888888889E-3</v>
      </c>
      <c r="BK363" s="18">
        <v>1.3888888888888889E-3</v>
      </c>
      <c r="BL363" s="18">
        <v>1.3888888888888889E-3</v>
      </c>
      <c r="BM363" s="18">
        <v>1.3888888888888889E-3</v>
      </c>
      <c r="BN363" s="18">
        <v>1.3888888888888889E-3</v>
      </c>
      <c r="BO363" s="18">
        <v>1.3888888888888889E-3</v>
      </c>
      <c r="BP363" s="18">
        <v>1.3888888888888889E-3</v>
      </c>
      <c r="BQ363" s="18">
        <f t="shared" si="68"/>
        <v>0.16666666666666666</v>
      </c>
      <c r="BR363" s="18">
        <f t="shared" si="69"/>
        <v>0.16666666666666666</v>
      </c>
    </row>
    <row r="364" spans="1:70" x14ac:dyDescent="0.25">
      <c r="A364" s="1">
        <f t="shared" si="60"/>
        <v>36</v>
      </c>
      <c r="B364" s="2">
        <f t="shared" si="61"/>
        <v>9</v>
      </c>
      <c r="C364" s="2">
        <f t="shared" si="62"/>
        <v>2021</v>
      </c>
      <c r="D364">
        <v>851</v>
      </c>
      <c r="E364" s="59">
        <v>44449</v>
      </c>
      <c r="F364" t="s">
        <v>77</v>
      </c>
      <c r="G364" t="s">
        <v>13</v>
      </c>
      <c r="H364" s="58">
        <v>0.18055555555555555</v>
      </c>
      <c r="I364">
        <v>4.33</v>
      </c>
      <c r="J364">
        <v>3</v>
      </c>
      <c r="K364">
        <v>0</v>
      </c>
      <c r="L364" s="58">
        <v>0</v>
      </c>
      <c r="M364">
        <v>0</v>
      </c>
      <c r="N364" s="58">
        <v>0</v>
      </c>
      <c r="O364">
        <v>0</v>
      </c>
      <c r="P364">
        <v>0</v>
      </c>
      <c r="Q364" s="58">
        <v>0</v>
      </c>
      <c r="R364">
        <v>0</v>
      </c>
      <c r="S364">
        <v>0</v>
      </c>
      <c r="T364">
        <v>0</v>
      </c>
      <c r="U364" s="16">
        <f t="shared" si="63"/>
        <v>0.18055555555555555</v>
      </c>
      <c r="V364" s="17">
        <f t="shared" si="64"/>
        <v>260</v>
      </c>
      <c r="W364" s="18">
        <f t="shared" si="65"/>
        <v>6.0185185185185182E-2</v>
      </c>
      <c r="X364" s="19">
        <f t="shared" si="66"/>
        <v>86.666666666666671</v>
      </c>
      <c r="Y364" s="20">
        <f t="shared" si="67"/>
        <v>0</v>
      </c>
      <c r="Z364" s="18">
        <v>3.4722222222222224E-4</v>
      </c>
      <c r="AA364" s="18">
        <v>3.4722222222222224E-4</v>
      </c>
      <c r="AB364" s="18">
        <v>1.0416666666666667E-3</v>
      </c>
      <c r="AD364" s="18">
        <v>1.3888888888888889E-3</v>
      </c>
      <c r="AE364" s="18">
        <v>4.1666666666666669E-4</v>
      </c>
      <c r="AF364" s="18">
        <v>4.1666666666666669E-4</v>
      </c>
      <c r="AG364" s="18">
        <v>2.4305555555555556E-3</v>
      </c>
      <c r="AH364" s="18">
        <v>1.6203703703703703E-3</v>
      </c>
      <c r="AI364" s="18">
        <v>1.6203703703703703E-3</v>
      </c>
      <c r="AJ364" s="18">
        <v>5.5555555555555556E-4</v>
      </c>
      <c r="AK364" s="18">
        <v>5.5555555555555556E-4</v>
      </c>
      <c r="AL364" s="18">
        <v>5.5555555555555556E-4</v>
      </c>
      <c r="AM364" s="18">
        <v>5.5555555555555556E-4</v>
      </c>
      <c r="AN364" s="18"/>
      <c r="AO364" s="18"/>
      <c r="AP364" s="18"/>
      <c r="AQ364" s="18">
        <v>2.0833333333333333E-3</v>
      </c>
      <c r="AR364" s="18"/>
      <c r="AS364" s="18">
        <v>2.0833333333333333E-3</v>
      </c>
      <c r="AT364" s="18">
        <v>3.472222222222222E-3</v>
      </c>
      <c r="AU364" s="18">
        <v>3.472222222222222E-3</v>
      </c>
      <c r="AV364" s="18">
        <v>3.472222222222222E-3</v>
      </c>
      <c r="AW364" s="18">
        <v>3.472222222222222E-3</v>
      </c>
      <c r="AX364" s="18">
        <v>3.472222222222222E-3</v>
      </c>
      <c r="AY364" s="18"/>
      <c r="AZ364" s="18">
        <v>4.6296296296296293E-4</v>
      </c>
      <c r="BA364" s="18">
        <v>3.4722222222222224E-4</v>
      </c>
      <c r="BB364" s="18"/>
      <c r="BC364" s="18"/>
      <c r="BD364" s="18"/>
      <c r="BE364" s="18">
        <v>3.4722222222222224E-4</v>
      </c>
      <c r="BF364" s="18">
        <v>6.9444444444444447E-4</v>
      </c>
      <c r="BG364" s="18">
        <v>6.9444444444444447E-4</v>
      </c>
      <c r="BH364" s="18">
        <v>6.9444444444444447E-4</v>
      </c>
      <c r="BI364" s="18">
        <v>6.9444444444444447E-4</v>
      </c>
      <c r="BJ364" s="18">
        <v>1.3888888888888889E-3</v>
      </c>
      <c r="BK364" s="18">
        <v>1.3888888888888889E-3</v>
      </c>
      <c r="BL364" s="18">
        <v>1.3888888888888889E-3</v>
      </c>
      <c r="BM364" s="18">
        <v>1.3888888888888889E-3</v>
      </c>
      <c r="BN364" s="18">
        <v>1.3888888888888889E-3</v>
      </c>
      <c r="BO364" s="18">
        <v>1.3888888888888889E-3</v>
      </c>
      <c r="BP364" s="18">
        <v>1.3888888888888889E-3</v>
      </c>
      <c r="BQ364" s="18">
        <f t="shared" si="68"/>
        <v>6.0185185185185182E-2</v>
      </c>
      <c r="BR364" s="18">
        <f t="shared" si="69"/>
        <v>6.0185185185185182E-2</v>
      </c>
    </row>
    <row r="365" spans="1:70" x14ac:dyDescent="0.25">
      <c r="A365" s="1">
        <f t="shared" si="60"/>
        <v>36</v>
      </c>
      <c r="B365" s="2">
        <f t="shared" si="61"/>
        <v>9</v>
      </c>
      <c r="C365" s="2">
        <f t="shared" si="62"/>
        <v>2021</v>
      </c>
      <c r="D365">
        <v>12089</v>
      </c>
      <c r="E365" s="59">
        <v>44449</v>
      </c>
      <c r="F365" t="s">
        <v>77</v>
      </c>
      <c r="G365" t="s">
        <v>13</v>
      </c>
      <c r="H365" s="58">
        <v>0.33333333333333331</v>
      </c>
      <c r="I365">
        <v>8</v>
      </c>
      <c r="J365">
        <v>12</v>
      </c>
      <c r="K365">
        <v>0</v>
      </c>
      <c r="L365" s="58">
        <v>0</v>
      </c>
      <c r="M365">
        <v>0</v>
      </c>
      <c r="N365" s="58">
        <v>0</v>
      </c>
      <c r="O365">
        <v>0</v>
      </c>
      <c r="P365">
        <v>0</v>
      </c>
      <c r="Q365" s="58">
        <v>0</v>
      </c>
      <c r="R365">
        <v>0</v>
      </c>
      <c r="S365">
        <v>0</v>
      </c>
      <c r="T365">
        <v>0</v>
      </c>
      <c r="U365" s="16">
        <f t="shared" si="63"/>
        <v>0.33333333333333331</v>
      </c>
      <c r="V365" s="17">
        <f t="shared" si="64"/>
        <v>479.99999999999994</v>
      </c>
      <c r="W365" s="18">
        <f t="shared" si="65"/>
        <v>2.7777777777777776E-2</v>
      </c>
      <c r="X365" s="19">
        <f t="shared" si="66"/>
        <v>39.999999999999993</v>
      </c>
      <c r="Y365" s="20">
        <f t="shared" si="67"/>
        <v>0</v>
      </c>
      <c r="Z365" s="18">
        <v>3.4722222222222224E-4</v>
      </c>
      <c r="AA365" s="18">
        <v>3.4722222222222224E-4</v>
      </c>
      <c r="AB365" s="18">
        <v>1.0416666666666667E-3</v>
      </c>
      <c r="AD365" s="18">
        <v>1.3888888888888889E-3</v>
      </c>
      <c r="AE365" s="18">
        <v>4.1666666666666669E-4</v>
      </c>
      <c r="AF365" s="18">
        <v>4.1666666666666669E-4</v>
      </c>
      <c r="AG365" s="18">
        <v>2.4305555555555556E-3</v>
      </c>
      <c r="AH365" s="18">
        <v>1.6203703703703703E-3</v>
      </c>
      <c r="AI365" s="18">
        <v>1.6203703703703703E-3</v>
      </c>
      <c r="AJ365" s="18">
        <v>5.5555555555555556E-4</v>
      </c>
      <c r="AK365" s="18">
        <v>5.5555555555555556E-4</v>
      </c>
      <c r="AL365" s="18">
        <v>5.5555555555555556E-4</v>
      </c>
      <c r="AM365" s="18">
        <v>5.5555555555555556E-4</v>
      </c>
      <c r="AN365" s="18"/>
      <c r="AO365" s="18"/>
      <c r="AP365" s="18"/>
      <c r="AQ365" s="18">
        <v>2.0833333333333333E-3</v>
      </c>
      <c r="AR365" s="18"/>
      <c r="AS365" s="18">
        <v>2.0833333333333333E-3</v>
      </c>
      <c r="AT365" s="18">
        <v>3.472222222222222E-3</v>
      </c>
      <c r="AU365" s="18">
        <v>3.472222222222222E-3</v>
      </c>
      <c r="AV365" s="18">
        <v>3.472222222222222E-3</v>
      </c>
      <c r="AW365" s="18">
        <v>3.472222222222222E-3</v>
      </c>
      <c r="AX365" s="18">
        <v>3.472222222222222E-3</v>
      </c>
      <c r="AY365" s="18"/>
      <c r="AZ365" s="18">
        <v>4.6296296296296293E-4</v>
      </c>
      <c r="BA365" s="18">
        <v>3.4722222222222224E-4</v>
      </c>
      <c r="BB365" s="18"/>
      <c r="BC365" s="18"/>
      <c r="BD365" s="18"/>
      <c r="BE365" s="18">
        <v>3.4722222222222224E-4</v>
      </c>
      <c r="BF365" s="18">
        <v>6.9444444444444447E-4</v>
      </c>
      <c r="BG365" s="18">
        <v>6.9444444444444447E-4</v>
      </c>
      <c r="BH365" s="18">
        <v>6.9444444444444447E-4</v>
      </c>
      <c r="BI365" s="18">
        <v>6.9444444444444447E-4</v>
      </c>
      <c r="BJ365" s="18">
        <v>1.3888888888888889E-3</v>
      </c>
      <c r="BK365" s="18">
        <v>1.3888888888888889E-3</v>
      </c>
      <c r="BL365" s="18">
        <v>1.3888888888888889E-3</v>
      </c>
      <c r="BM365" s="18">
        <v>1.3888888888888889E-3</v>
      </c>
      <c r="BN365" s="18">
        <v>1.3888888888888889E-3</v>
      </c>
      <c r="BO365" s="18">
        <v>1.3888888888888889E-3</v>
      </c>
      <c r="BP365" s="18">
        <v>1.3888888888888889E-3</v>
      </c>
      <c r="BQ365" s="18">
        <f t="shared" si="68"/>
        <v>2.7777777777777776E-2</v>
      </c>
      <c r="BR365" s="18">
        <f t="shared" si="69"/>
        <v>2.7777777777777776E-2</v>
      </c>
    </row>
    <row r="366" spans="1:70" x14ac:dyDescent="0.25">
      <c r="A366" s="1">
        <f t="shared" si="60"/>
        <v>36</v>
      </c>
      <c r="B366" s="2">
        <f t="shared" si="61"/>
        <v>9</v>
      </c>
      <c r="C366" s="2">
        <f t="shared" si="62"/>
        <v>2021</v>
      </c>
      <c r="D366">
        <v>1445</v>
      </c>
      <c r="E366" s="59">
        <v>44449</v>
      </c>
      <c r="F366" t="s">
        <v>166</v>
      </c>
      <c r="G366" t="s">
        <v>13</v>
      </c>
      <c r="H366" s="58">
        <v>0.33333333333333331</v>
      </c>
      <c r="I366">
        <v>8</v>
      </c>
      <c r="J366">
        <v>204</v>
      </c>
      <c r="K366">
        <v>0</v>
      </c>
      <c r="L366" s="58">
        <v>0</v>
      </c>
      <c r="M366">
        <v>0</v>
      </c>
      <c r="N366" s="58">
        <v>0</v>
      </c>
      <c r="O366">
        <v>20</v>
      </c>
      <c r="P366">
        <v>0</v>
      </c>
      <c r="Q366" s="58">
        <v>0</v>
      </c>
      <c r="R366">
        <v>0</v>
      </c>
      <c r="S366">
        <v>0</v>
      </c>
      <c r="T366">
        <v>0</v>
      </c>
      <c r="U366" s="16">
        <f t="shared" si="63"/>
        <v>0.33333333333333331</v>
      </c>
      <c r="V366" s="17">
        <f t="shared" si="64"/>
        <v>479.99999999999994</v>
      </c>
      <c r="W366" s="18">
        <f t="shared" si="65"/>
        <v>1.633986928104575E-3</v>
      </c>
      <c r="X366" s="19">
        <f t="shared" si="66"/>
        <v>2.3529411764705879</v>
      </c>
      <c r="Y366" s="20">
        <f t="shared" si="67"/>
        <v>9.8039215686274517</v>
      </c>
      <c r="Z366" s="18">
        <v>3.4722222222222224E-4</v>
      </c>
      <c r="AA366" s="18">
        <v>3.4722222222222224E-4</v>
      </c>
      <c r="AB366" s="18">
        <v>1.0416666666666667E-3</v>
      </c>
      <c r="AD366" s="18">
        <v>1.3888888888888889E-3</v>
      </c>
      <c r="AE366" s="18">
        <v>4.1666666666666669E-4</v>
      </c>
      <c r="AF366" s="18">
        <v>4.1666666666666669E-4</v>
      </c>
      <c r="AG366" s="18">
        <v>2.4305555555555556E-3</v>
      </c>
      <c r="AH366" s="18">
        <v>1.6203703703703703E-3</v>
      </c>
      <c r="AI366" s="18">
        <v>1.6203703703703703E-3</v>
      </c>
      <c r="AJ366" s="18">
        <v>5.5555555555555556E-4</v>
      </c>
      <c r="AK366" s="18">
        <v>5.5555555555555556E-4</v>
      </c>
      <c r="AL366" s="18">
        <v>5.5555555555555556E-4</v>
      </c>
      <c r="AM366" s="18">
        <v>5.5555555555555556E-4</v>
      </c>
      <c r="AN366" s="18"/>
      <c r="AO366" s="18"/>
      <c r="AP366" s="18"/>
      <c r="AQ366" s="18">
        <v>2.0833333333333333E-3</v>
      </c>
      <c r="AR366" s="18"/>
      <c r="AS366" s="18">
        <v>2.0833333333333333E-3</v>
      </c>
      <c r="AT366" s="18">
        <v>3.472222222222222E-3</v>
      </c>
      <c r="AU366" s="18">
        <v>3.472222222222222E-3</v>
      </c>
      <c r="AV366" s="18">
        <v>3.472222222222222E-3</v>
      </c>
      <c r="AW366" s="18">
        <v>3.472222222222222E-3</v>
      </c>
      <c r="AX366" s="18">
        <v>3.472222222222222E-3</v>
      </c>
      <c r="AY366" s="18"/>
      <c r="AZ366" s="18">
        <v>4.6296296296296293E-4</v>
      </c>
      <c r="BA366" s="18">
        <v>3.4722222222222224E-4</v>
      </c>
      <c r="BB366" s="18"/>
      <c r="BC366" s="18"/>
      <c r="BD366" s="18"/>
      <c r="BE366" s="18">
        <v>3.4722222222222224E-4</v>
      </c>
      <c r="BF366" s="18">
        <v>6.9444444444444447E-4</v>
      </c>
      <c r="BG366" s="18">
        <v>6.9444444444444447E-4</v>
      </c>
      <c r="BH366" s="18">
        <v>6.9444444444444447E-4</v>
      </c>
      <c r="BI366" s="18">
        <v>6.9444444444444447E-4</v>
      </c>
      <c r="BJ366" s="18">
        <v>1.3888888888888889E-3</v>
      </c>
      <c r="BK366" s="18">
        <v>1.3888888888888889E-3</v>
      </c>
      <c r="BL366" s="18">
        <v>1.3888888888888889E-3</v>
      </c>
      <c r="BM366" s="18">
        <v>1.3888888888888889E-3</v>
      </c>
      <c r="BN366" s="18">
        <v>1.3888888888888889E-3</v>
      </c>
      <c r="BO366" s="18">
        <v>1.3888888888888889E-3</v>
      </c>
      <c r="BP366" s="18">
        <v>1.3888888888888889E-3</v>
      </c>
      <c r="BQ366" s="18">
        <f t="shared" si="68"/>
        <v>1.633986928104575E-3</v>
      </c>
      <c r="BR366" s="18">
        <f t="shared" si="69"/>
        <v>1.633986928104575E-3</v>
      </c>
    </row>
    <row r="367" spans="1:70" x14ac:dyDescent="0.25">
      <c r="A367" s="1">
        <f t="shared" si="60"/>
        <v>36</v>
      </c>
      <c r="B367" s="2">
        <f t="shared" si="61"/>
        <v>9</v>
      </c>
      <c r="C367" s="2">
        <f t="shared" si="62"/>
        <v>2021</v>
      </c>
      <c r="D367">
        <v>853</v>
      </c>
      <c r="E367" s="59">
        <v>44449</v>
      </c>
      <c r="F367" t="s">
        <v>78</v>
      </c>
      <c r="G367" t="s">
        <v>13</v>
      </c>
      <c r="H367" s="58">
        <v>0.33333333333333331</v>
      </c>
      <c r="I367">
        <v>8</v>
      </c>
      <c r="J367">
        <v>20</v>
      </c>
      <c r="K367">
        <v>0</v>
      </c>
      <c r="L367" s="58">
        <v>0</v>
      </c>
      <c r="M367">
        <v>0</v>
      </c>
      <c r="N367" s="58">
        <v>0</v>
      </c>
      <c r="O367">
        <v>0</v>
      </c>
      <c r="P367">
        <v>0</v>
      </c>
      <c r="Q367" s="58">
        <v>0</v>
      </c>
      <c r="R367">
        <v>0</v>
      </c>
      <c r="S367">
        <v>0</v>
      </c>
      <c r="T367">
        <v>0</v>
      </c>
      <c r="U367" s="16">
        <f t="shared" si="63"/>
        <v>0.33333333333333331</v>
      </c>
      <c r="V367" s="17">
        <f t="shared" si="64"/>
        <v>479.99999999999994</v>
      </c>
      <c r="W367" s="18">
        <f t="shared" si="65"/>
        <v>1.6666666666666666E-2</v>
      </c>
      <c r="X367" s="19">
        <f t="shared" si="66"/>
        <v>23.999999999999996</v>
      </c>
      <c r="Y367" s="20">
        <f t="shared" si="67"/>
        <v>0</v>
      </c>
      <c r="Z367" s="18">
        <v>3.4722222222222224E-4</v>
      </c>
      <c r="AA367" s="18">
        <v>3.4722222222222224E-4</v>
      </c>
      <c r="AB367" s="18">
        <v>1.0416666666666667E-3</v>
      </c>
      <c r="AD367" s="18">
        <v>1.3888888888888889E-3</v>
      </c>
      <c r="AE367" s="18">
        <v>4.1666666666666669E-4</v>
      </c>
      <c r="AF367" s="18">
        <v>4.1666666666666669E-4</v>
      </c>
      <c r="AG367" s="18">
        <v>2.4305555555555556E-3</v>
      </c>
      <c r="AH367" s="18">
        <v>1.6203703703703703E-3</v>
      </c>
      <c r="AI367" s="18">
        <v>1.6203703703703703E-3</v>
      </c>
      <c r="AJ367" s="18">
        <v>5.5555555555555556E-4</v>
      </c>
      <c r="AK367" s="18">
        <v>5.5555555555555556E-4</v>
      </c>
      <c r="AL367" s="18">
        <v>5.5555555555555556E-4</v>
      </c>
      <c r="AM367" s="18">
        <v>5.5555555555555556E-4</v>
      </c>
      <c r="AN367" s="18"/>
      <c r="AO367" s="18"/>
      <c r="AP367" s="18"/>
      <c r="AQ367" s="18">
        <v>2.0833333333333333E-3</v>
      </c>
      <c r="AR367" s="18"/>
      <c r="AS367" s="18">
        <v>2.0833333333333333E-3</v>
      </c>
      <c r="AT367" s="18">
        <v>3.472222222222222E-3</v>
      </c>
      <c r="AU367" s="18">
        <v>3.472222222222222E-3</v>
      </c>
      <c r="AV367" s="18">
        <v>3.472222222222222E-3</v>
      </c>
      <c r="AW367" s="18">
        <v>3.472222222222222E-3</v>
      </c>
      <c r="AX367" s="18">
        <v>3.472222222222222E-3</v>
      </c>
      <c r="AY367" s="18"/>
      <c r="AZ367" s="18">
        <v>4.6296296296296293E-4</v>
      </c>
      <c r="BA367" s="18">
        <v>3.4722222222222224E-4</v>
      </c>
      <c r="BB367" s="18"/>
      <c r="BC367" s="18"/>
      <c r="BD367" s="18"/>
      <c r="BE367" s="18">
        <v>3.4722222222222224E-4</v>
      </c>
      <c r="BF367" s="18">
        <v>6.9444444444444447E-4</v>
      </c>
      <c r="BG367" s="18">
        <v>6.9444444444444447E-4</v>
      </c>
      <c r="BH367" s="18">
        <v>6.9444444444444447E-4</v>
      </c>
      <c r="BI367" s="18">
        <v>6.9444444444444447E-4</v>
      </c>
      <c r="BJ367" s="18">
        <v>1.3888888888888889E-3</v>
      </c>
      <c r="BK367" s="18">
        <v>1.3888888888888889E-3</v>
      </c>
      <c r="BL367" s="18">
        <v>1.3888888888888889E-3</v>
      </c>
      <c r="BM367" s="18">
        <v>1.3888888888888889E-3</v>
      </c>
      <c r="BN367" s="18">
        <v>1.3888888888888889E-3</v>
      </c>
      <c r="BO367" s="18">
        <v>1.3888888888888889E-3</v>
      </c>
      <c r="BP367" s="18">
        <v>1.3888888888888889E-3</v>
      </c>
      <c r="BQ367" s="18">
        <f t="shared" si="68"/>
        <v>1.6666666666666666E-2</v>
      </c>
      <c r="BR367" s="18">
        <f t="shared" si="69"/>
        <v>1.6666666666666666E-2</v>
      </c>
    </row>
    <row r="368" spans="1:70" x14ac:dyDescent="0.25">
      <c r="A368" s="1">
        <f t="shared" si="60"/>
        <v>36</v>
      </c>
      <c r="B368" s="2">
        <f t="shared" si="61"/>
        <v>9</v>
      </c>
      <c r="C368" s="2">
        <f t="shared" si="62"/>
        <v>2021</v>
      </c>
      <c r="D368">
        <v>866</v>
      </c>
      <c r="E368" s="59">
        <v>44449</v>
      </c>
      <c r="F368" t="s">
        <v>51</v>
      </c>
      <c r="G368" t="s">
        <v>10</v>
      </c>
      <c r="H368" s="58">
        <v>0.27777777777777779</v>
      </c>
      <c r="I368">
        <v>6.67</v>
      </c>
      <c r="J368">
        <v>55</v>
      </c>
      <c r="K368">
        <v>0</v>
      </c>
      <c r="L368" s="58">
        <v>0</v>
      </c>
      <c r="M368">
        <v>0</v>
      </c>
      <c r="N368" s="58">
        <v>0</v>
      </c>
      <c r="O368">
        <v>0</v>
      </c>
      <c r="P368">
        <v>0</v>
      </c>
      <c r="Q368" s="58">
        <v>0</v>
      </c>
      <c r="R368">
        <v>0</v>
      </c>
      <c r="S368">
        <v>0</v>
      </c>
      <c r="T368">
        <v>0</v>
      </c>
      <c r="U368" s="16">
        <f t="shared" si="63"/>
        <v>0.27777777777777779</v>
      </c>
      <c r="V368" s="17">
        <f t="shared" si="64"/>
        <v>400</v>
      </c>
      <c r="W368" s="18">
        <f t="shared" si="65"/>
        <v>5.0505050505050509E-3</v>
      </c>
      <c r="X368" s="19">
        <f t="shared" si="66"/>
        <v>7.2727272727272725</v>
      </c>
      <c r="Y368" s="20">
        <f t="shared" si="67"/>
        <v>0</v>
      </c>
      <c r="Z368" s="18">
        <v>3.4722222222222224E-4</v>
      </c>
      <c r="AA368" s="18">
        <v>3.4722222222222224E-4</v>
      </c>
      <c r="AB368" s="18">
        <v>1.0416666666666667E-3</v>
      </c>
      <c r="AD368" s="18">
        <v>1.3888888888888889E-3</v>
      </c>
      <c r="AE368" s="18">
        <v>4.1666666666666669E-4</v>
      </c>
      <c r="AF368" s="18">
        <v>4.1666666666666669E-4</v>
      </c>
      <c r="AG368" s="18">
        <v>2.4305555555555556E-3</v>
      </c>
      <c r="AH368" s="18">
        <v>1.6203703703703703E-3</v>
      </c>
      <c r="AI368" s="18">
        <v>1.6203703703703703E-3</v>
      </c>
      <c r="AJ368" s="18">
        <v>5.5555555555555556E-4</v>
      </c>
      <c r="AK368" s="18">
        <v>5.5555555555555556E-4</v>
      </c>
      <c r="AL368" s="18">
        <v>5.5555555555555556E-4</v>
      </c>
      <c r="AM368" s="18">
        <v>5.5555555555555556E-4</v>
      </c>
      <c r="AN368" s="18"/>
      <c r="AO368" s="18"/>
      <c r="AP368" s="18"/>
      <c r="AQ368" s="18">
        <v>2.0833333333333333E-3</v>
      </c>
      <c r="AR368" s="18"/>
      <c r="AS368" s="18">
        <v>2.0833333333333333E-3</v>
      </c>
      <c r="AT368" s="18">
        <v>3.472222222222222E-3</v>
      </c>
      <c r="AU368" s="18">
        <v>3.472222222222222E-3</v>
      </c>
      <c r="AV368" s="18">
        <v>3.472222222222222E-3</v>
      </c>
      <c r="AW368" s="18">
        <v>3.472222222222222E-3</v>
      </c>
      <c r="AX368" s="18">
        <v>3.472222222222222E-3</v>
      </c>
      <c r="AY368" s="18"/>
      <c r="AZ368" s="18">
        <v>4.6296296296296293E-4</v>
      </c>
      <c r="BA368" s="18">
        <v>3.4722222222222224E-4</v>
      </c>
      <c r="BB368" s="18"/>
      <c r="BC368" s="18"/>
      <c r="BD368" s="18"/>
      <c r="BE368" s="18">
        <v>3.4722222222222224E-4</v>
      </c>
      <c r="BF368" s="18">
        <v>6.9444444444444447E-4</v>
      </c>
      <c r="BG368" s="18">
        <v>6.9444444444444447E-4</v>
      </c>
      <c r="BH368" s="18">
        <v>6.9444444444444447E-4</v>
      </c>
      <c r="BI368" s="18">
        <v>6.9444444444444447E-4</v>
      </c>
      <c r="BJ368" s="18">
        <v>1.3888888888888889E-3</v>
      </c>
      <c r="BK368" s="18">
        <v>1.3888888888888889E-3</v>
      </c>
      <c r="BL368" s="18">
        <v>1.3888888888888889E-3</v>
      </c>
      <c r="BM368" s="18">
        <v>1.3888888888888889E-3</v>
      </c>
      <c r="BN368" s="18">
        <v>1.3888888888888889E-3</v>
      </c>
      <c r="BO368" s="18">
        <v>1.3888888888888889E-3</v>
      </c>
      <c r="BP368" s="18">
        <v>1.3888888888888889E-3</v>
      </c>
      <c r="BQ368" s="18">
        <f t="shared" si="68"/>
        <v>5.0505050505050509E-3</v>
      </c>
      <c r="BR368" s="18">
        <f t="shared" si="69"/>
        <v>5.0505050505050509E-3</v>
      </c>
    </row>
    <row r="369" spans="1:70" x14ac:dyDescent="0.25">
      <c r="A369" s="1">
        <f t="shared" si="60"/>
        <v>36</v>
      </c>
      <c r="B369" s="2">
        <f t="shared" si="61"/>
        <v>9</v>
      </c>
      <c r="C369" s="2">
        <f t="shared" si="62"/>
        <v>2021</v>
      </c>
      <c r="D369">
        <v>12062</v>
      </c>
      <c r="E369" s="59">
        <v>44449</v>
      </c>
      <c r="F369" t="s">
        <v>51</v>
      </c>
      <c r="G369" t="s">
        <v>12</v>
      </c>
      <c r="H369" s="58">
        <v>0.33333333333333331</v>
      </c>
      <c r="I369">
        <v>8</v>
      </c>
      <c r="J369">
        <v>162</v>
      </c>
      <c r="K369">
        <v>0</v>
      </c>
      <c r="L369" s="58">
        <v>0</v>
      </c>
      <c r="M369">
        <v>0</v>
      </c>
      <c r="N369" s="58">
        <v>0</v>
      </c>
      <c r="O369">
        <v>17</v>
      </c>
      <c r="P369">
        <v>0</v>
      </c>
      <c r="Q369" s="58">
        <v>0</v>
      </c>
      <c r="R369">
        <v>0</v>
      </c>
      <c r="S369">
        <v>0</v>
      </c>
      <c r="T369">
        <v>0</v>
      </c>
      <c r="U369" s="16">
        <f t="shared" si="63"/>
        <v>0.33333333333333331</v>
      </c>
      <c r="V369" s="17">
        <f t="shared" si="64"/>
        <v>479.99999999999994</v>
      </c>
      <c r="W369" s="18">
        <f t="shared" si="65"/>
        <v>2.0576131687242796E-3</v>
      </c>
      <c r="X369" s="19">
        <f t="shared" si="66"/>
        <v>2.9629629629629628</v>
      </c>
      <c r="Y369" s="20">
        <f t="shared" si="67"/>
        <v>10.493827160493828</v>
      </c>
      <c r="Z369" s="18">
        <v>3.4722222222222224E-4</v>
      </c>
      <c r="AA369" s="18">
        <v>3.4722222222222224E-4</v>
      </c>
      <c r="AB369" s="18">
        <v>1.0416666666666667E-3</v>
      </c>
      <c r="AD369" s="18">
        <v>1.3888888888888889E-3</v>
      </c>
      <c r="AE369" s="18">
        <v>4.1666666666666669E-4</v>
      </c>
      <c r="AF369" s="18">
        <v>4.1666666666666669E-4</v>
      </c>
      <c r="AG369" s="18">
        <v>2.4305555555555556E-3</v>
      </c>
      <c r="AH369" s="18">
        <v>1.6203703703703703E-3</v>
      </c>
      <c r="AI369" s="18">
        <v>1.6203703703703703E-3</v>
      </c>
      <c r="AJ369" s="18">
        <v>5.5555555555555556E-4</v>
      </c>
      <c r="AK369" s="18">
        <v>5.5555555555555556E-4</v>
      </c>
      <c r="AL369" s="18">
        <v>5.5555555555555556E-4</v>
      </c>
      <c r="AM369" s="18">
        <v>5.5555555555555556E-4</v>
      </c>
      <c r="AN369" s="18"/>
      <c r="AO369" s="18"/>
      <c r="AP369" s="18"/>
      <c r="AQ369" s="18">
        <v>2.0833333333333333E-3</v>
      </c>
      <c r="AR369" s="18"/>
      <c r="AS369" s="18">
        <v>2.0833333333333333E-3</v>
      </c>
      <c r="AT369" s="18">
        <v>3.472222222222222E-3</v>
      </c>
      <c r="AU369" s="18">
        <v>3.472222222222222E-3</v>
      </c>
      <c r="AV369" s="18">
        <v>3.472222222222222E-3</v>
      </c>
      <c r="AW369" s="18">
        <v>3.472222222222222E-3</v>
      </c>
      <c r="AX369" s="18">
        <v>3.472222222222222E-3</v>
      </c>
      <c r="AY369" s="18"/>
      <c r="AZ369" s="18">
        <v>4.6296296296296293E-4</v>
      </c>
      <c r="BA369" s="18">
        <v>3.4722222222222224E-4</v>
      </c>
      <c r="BB369" s="18"/>
      <c r="BC369" s="18"/>
      <c r="BD369" s="18"/>
      <c r="BE369" s="18">
        <v>3.4722222222222224E-4</v>
      </c>
      <c r="BF369" s="18">
        <v>6.9444444444444447E-4</v>
      </c>
      <c r="BG369" s="18">
        <v>6.9444444444444447E-4</v>
      </c>
      <c r="BH369" s="18">
        <v>6.9444444444444447E-4</v>
      </c>
      <c r="BI369" s="18">
        <v>6.9444444444444447E-4</v>
      </c>
      <c r="BJ369" s="18">
        <v>1.3888888888888889E-3</v>
      </c>
      <c r="BK369" s="18">
        <v>1.3888888888888889E-3</v>
      </c>
      <c r="BL369" s="18">
        <v>1.3888888888888889E-3</v>
      </c>
      <c r="BM369" s="18">
        <v>1.3888888888888889E-3</v>
      </c>
      <c r="BN369" s="18">
        <v>1.3888888888888889E-3</v>
      </c>
      <c r="BO369" s="18">
        <v>1.3888888888888889E-3</v>
      </c>
      <c r="BP369" s="18">
        <v>1.3888888888888889E-3</v>
      </c>
      <c r="BQ369" s="18">
        <f t="shared" si="68"/>
        <v>2.0576131687242796E-3</v>
      </c>
      <c r="BR369" s="18">
        <f t="shared" si="69"/>
        <v>2.0576131687242796E-3</v>
      </c>
    </row>
    <row r="370" spans="1:70" x14ac:dyDescent="0.25">
      <c r="A370" s="1">
        <f t="shared" si="60"/>
        <v>36</v>
      </c>
      <c r="B370" s="2">
        <f t="shared" si="61"/>
        <v>9</v>
      </c>
      <c r="C370" s="2">
        <f t="shared" si="62"/>
        <v>2021</v>
      </c>
      <c r="D370">
        <v>12008</v>
      </c>
      <c r="E370" s="59">
        <v>44449</v>
      </c>
      <c r="F370" t="s">
        <v>71</v>
      </c>
      <c r="G370" t="s">
        <v>13</v>
      </c>
      <c r="H370" s="58">
        <v>0.25</v>
      </c>
      <c r="I370">
        <v>6</v>
      </c>
      <c r="J370">
        <v>167</v>
      </c>
      <c r="K370">
        <v>0</v>
      </c>
      <c r="L370" s="58">
        <v>0</v>
      </c>
      <c r="M370">
        <v>0</v>
      </c>
      <c r="N370" s="58">
        <v>0</v>
      </c>
      <c r="O370">
        <v>0</v>
      </c>
      <c r="P370">
        <v>0</v>
      </c>
      <c r="Q370" s="58">
        <v>0</v>
      </c>
      <c r="R370">
        <v>0</v>
      </c>
      <c r="S370">
        <v>0</v>
      </c>
      <c r="T370">
        <v>0</v>
      </c>
      <c r="U370" s="16">
        <f t="shared" si="63"/>
        <v>0.25</v>
      </c>
      <c r="V370" s="17">
        <f t="shared" si="64"/>
        <v>360</v>
      </c>
      <c r="W370" s="18">
        <f t="shared" si="65"/>
        <v>1.4970059880239522E-3</v>
      </c>
      <c r="X370" s="19">
        <f t="shared" si="66"/>
        <v>2.1556886227544911</v>
      </c>
      <c r="Y370" s="20">
        <f t="shared" si="67"/>
        <v>0</v>
      </c>
      <c r="Z370" s="18">
        <v>3.4722222222222224E-4</v>
      </c>
      <c r="AA370" s="18">
        <v>3.4722222222222224E-4</v>
      </c>
      <c r="AB370" s="18">
        <v>1.0416666666666667E-3</v>
      </c>
      <c r="AD370" s="18">
        <v>1.3888888888888889E-3</v>
      </c>
      <c r="AE370" s="18">
        <v>4.1666666666666669E-4</v>
      </c>
      <c r="AF370" s="18">
        <v>4.1666666666666669E-4</v>
      </c>
      <c r="AG370" s="18">
        <v>2.4305555555555556E-3</v>
      </c>
      <c r="AH370" s="18">
        <v>1.6203703703703703E-3</v>
      </c>
      <c r="AI370" s="18">
        <v>1.6203703703703703E-3</v>
      </c>
      <c r="AJ370" s="18">
        <v>5.5555555555555556E-4</v>
      </c>
      <c r="AK370" s="18">
        <v>5.5555555555555556E-4</v>
      </c>
      <c r="AL370" s="18">
        <v>5.5555555555555556E-4</v>
      </c>
      <c r="AM370" s="18">
        <v>5.5555555555555556E-4</v>
      </c>
      <c r="AN370" s="18"/>
      <c r="AO370" s="18"/>
      <c r="AP370" s="18"/>
      <c r="AQ370" s="18">
        <v>2.0833333333333333E-3</v>
      </c>
      <c r="AR370" s="18"/>
      <c r="AS370" s="18">
        <v>2.0833333333333333E-3</v>
      </c>
      <c r="AT370" s="18">
        <v>3.472222222222222E-3</v>
      </c>
      <c r="AU370" s="18">
        <v>3.472222222222222E-3</v>
      </c>
      <c r="AV370" s="18">
        <v>3.472222222222222E-3</v>
      </c>
      <c r="AW370" s="18">
        <v>3.472222222222222E-3</v>
      </c>
      <c r="AX370" s="18">
        <v>3.472222222222222E-3</v>
      </c>
      <c r="AY370" s="18"/>
      <c r="AZ370" s="18">
        <v>4.6296296296296293E-4</v>
      </c>
      <c r="BA370" s="18">
        <v>3.4722222222222224E-4</v>
      </c>
      <c r="BB370" s="18"/>
      <c r="BC370" s="18"/>
      <c r="BD370" s="18"/>
      <c r="BE370" s="18">
        <v>3.4722222222222224E-4</v>
      </c>
      <c r="BF370" s="18">
        <v>6.9444444444444447E-4</v>
      </c>
      <c r="BG370" s="18">
        <v>6.9444444444444447E-4</v>
      </c>
      <c r="BH370" s="18">
        <v>6.9444444444444447E-4</v>
      </c>
      <c r="BI370" s="18">
        <v>6.9444444444444447E-4</v>
      </c>
      <c r="BJ370" s="18">
        <v>1.3888888888888889E-3</v>
      </c>
      <c r="BK370" s="18">
        <v>1.3888888888888889E-3</v>
      </c>
      <c r="BL370" s="18">
        <v>1.3888888888888889E-3</v>
      </c>
      <c r="BM370" s="18">
        <v>1.3888888888888889E-3</v>
      </c>
      <c r="BN370" s="18">
        <v>1.3888888888888889E-3</v>
      </c>
      <c r="BO370" s="18">
        <v>1.3888888888888889E-3</v>
      </c>
      <c r="BP370" s="18">
        <v>1.3888888888888889E-3</v>
      </c>
      <c r="BQ370" s="18">
        <f t="shared" si="68"/>
        <v>1.4970059880239522E-3</v>
      </c>
      <c r="BR370" s="18">
        <f t="shared" si="69"/>
        <v>1.4970059880239522E-3</v>
      </c>
    </row>
    <row r="371" spans="1:70" x14ac:dyDescent="0.25">
      <c r="A371" s="1">
        <f t="shared" si="60"/>
        <v>36</v>
      </c>
      <c r="B371" s="2">
        <f t="shared" si="61"/>
        <v>9</v>
      </c>
      <c r="C371" s="2">
        <f t="shared" si="62"/>
        <v>2021</v>
      </c>
      <c r="D371">
        <v>11080</v>
      </c>
      <c r="E371" s="59">
        <v>44449</v>
      </c>
      <c r="F371" t="s">
        <v>67</v>
      </c>
      <c r="G371" t="s">
        <v>38</v>
      </c>
      <c r="H371" s="58">
        <v>0.22916666666666666</v>
      </c>
      <c r="I371">
        <v>5.5</v>
      </c>
      <c r="J371">
        <v>417</v>
      </c>
      <c r="K371">
        <v>0</v>
      </c>
      <c r="L371" s="58">
        <v>0</v>
      </c>
      <c r="M371">
        <v>0</v>
      </c>
      <c r="N371" s="58">
        <v>0</v>
      </c>
      <c r="O371">
        <v>0</v>
      </c>
      <c r="P371">
        <v>0</v>
      </c>
      <c r="Q371" s="58">
        <v>0</v>
      </c>
      <c r="R371">
        <v>0</v>
      </c>
      <c r="S371">
        <v>0</v>
      </c>
      <c r="T371">
        <v>0</v>
      </c>
      <c r="U371" s="16">
        <f t="shared" si="63"/>
        <v>0.22916666666666666</v>
      </c>
      <c r="V371" s="17">
        <f t="shared" si="64"/>
        <v>330</v>
      </c>
      <c r="W371" s="18">
        <f t="shared" si="65"/>
        <v>5.4956035171862508E-4</v>
      </c>
      <c r="X371" s="19">
        <f t="shared" si="66"/>
        <v>0.79136690647482011</v>
      </c>
      <c r="Y371" s="20">
        <f t="shared" si="67"/>
        <v>0</v>
      </c>
      <c r="Z371" s="18">
        <v>3.4722222222222224E-4</v>
      </c>
      <c r="AA371" s="18">
        <v>3.4722222222222224E-4</v>
      </c>
      <c r="AB371" s="18">
        <v>1.0416666666666667E-3</v>
      </c>
      <c r="AD371" s="18">
        <v>1.3888888888888889E-3</v>
      </c>
      <c r="AE371" s="18">
        <v>4.1666666666666669E-4</v>
      </c>
      <c r="AF371" s="18">
        <v>4.1666666666666669E-4</v>
      </c>
      <c r="AG371" s="18">
        <v>2.4305555555555556E-3</v>
      </c>
      <c r="AH371" s="18">
        <v>1.6203703703703703E-3</v>
      </c>
      <c r="AI371" s="18">
        <v>1.6203703703703703E-3</v>
      </c>
      <c r="AJ371" s="18">
        <v>5.5555555555555556E-4</v>
      </c>
      <c r="AK371" s="18">
        <v>5.5555555555555556E-4</v>
      </c>
      <c r="AL371" s="18">
        <v>5.5555555555555556E-4</v>
      </c>
      <c r="AM371" s="18">
        <v>5.5555555555555556E-4</v>
      </c>
      <c r="AN371" s="18"/>
      <c r="AO371" s="18"/>
      <c r="AP371" s="18"/>
      <c r="AQ371" s="18">
        <v>2.0833333333333333E-3</v>
      </c>
      <c r="AR371" s="18"/>
      <c r="AS371" s="18">
        <v>2.0833333333333333E-3</v>
      </c>
      <c r="AT371" s="18">
        <v>3.472222222222222E-3</v>
      </c>
      <c r="AU371" s="18">
        <v>3.472222222222222E-3</v>
      </c>
      <c r="AV371" s="18">
        <v>3.472222222222222E-3</v>
      </c>
      <c r="AW371" s="18">
        <v>3.472222222222222E-3</v>
      </c>
      <c r="AX371" s="18">
        <v>3.472222222222222E-3</v>
      </c>
      <c r="AY371" s="18"/>
      <c r="AZ371" s="18">
        <v>4.6296296296296293E-4</v>
      </c>
      <c r="BA371" s="18">
        <v>3.4722222222222224E-4</v>
      </c>
      <c r="BB371" s="18"/>
      <c r="BC371" s="18"/>
      <c r="BD371" s="18"/>
      <c r="BE371" s="18">
        <v>3.4722222222222224E-4</v>
      </c>
      <c r="BF371" s="18">
        <v>6.9444444444444447E-4</v>
      </c>
      <c r="BG371" s="18">
        <v>6.9444444444444447E-4</v>
      </c>
      <c r="BH371" s="18">
        <v>6.9444444444444447E-4</v>
      </c>
      <c r="BI371" s="18">
        <v>6.9444444444444447E-4</v>
      </c>
      <c r="BJ371" s="18">
        <v>1.3888888888888889E-3</v>
      </c>
      <c r="BK371" s="18">
        <v>1.3888888888888889E-3</v>
      </c>
      <c r="BL371" s="18">
        <v>1.3888888888888889E-3</v>
      </c>
      <c r="BM371" s="18">
        <v>1.3888888888888889E-3</v>
      </c>
      <c r="BN371" s="18">
        <v>1.3888888888888889E-3</v>
      </c>
      <c r="BO371" s="18">
        <v>1.3888888888888889E-3</v>
      </c>
      <c r="BP371" s="18">
        <v>1.3888888888888889E-3</v>
      </c>
      <c r="BQ371" s="18">
        <f t="shared" si="68"/>
        <v>5.4956035171862508E-4</v>
      </c>
      <c r="BR371" s="18">
        <f t="shared" si="69"/>
        <v>5.4956035171862508E-4</v>
      </c>
    </row>
    <row r="372" spans="1:70" x14ac:dyDescent="0.25">
      <c r="A372" s="1">
        <f t="shared" si="60"/>
        <v>36</v>
      </c>
      <c r="B372" s="2">
        <f t="shared" si="61"/>
        <v>9</v>
      </c>
      <c r="C372" s="2">
        <f t="shared" si="62"/>
        <v>2021</v>
      </c>
      <c r="D372">
        <v>1164</v>
      </c>
      <c r="E372" s="59">
        <v>44449</v>
      </c>
      <c r="F372" t="s">
        <v>67</v>
      </c>
      <c r="G372" t="s">
        <v>13</v>
      </c>
      <c r="H372" s="58">
        <v>0.37847222222222227</v>
      </c>
      <c r="I372">
        <v>9.08</v>
      </c>
      <c r="J372">
        <v>979</v>
      </c>
      <c r="K372">
        <v>0</v>
      </c>
      <c r="L372" s="58">
        <v>0</v>
      </c>
      <c r="M372">
        <v>1.25</v>
      </c>
      <c r="N372" s="58">
        <v>5.2083333333333336E-2</v>
      </c>
      <c r="O372">
        <v>0</v>
      </c>
      <c r="P372">
        <v>0.75</v>
      </c>
      <c r="Q372" s="58">
        <v>3.125E-2</v>
      </c>
      <c r="R372">
        <v>0</v>
      </c>
      <c r="S372">
        <v>0</v>
      </c>
      <c r="T372">
        <v>0</v>
      </c>
      <c r="U372" s="16">
        <f t="shared" si="63"/>
        <v>0.34722222222222227</v>
      </c>
      <c r="V372" s="17">
        <f t="shared" si="64"/>
        <v>500.00000000000006</v>
      </c>
      <c r="W372" s="18">
        <f t="shared" si="65"/>
        <v>3.5467029849052328E-4</v>
      </c>
      <c r="X372" s="19">
        <f t="shared" si="66"/>
        <v>0.51072522982635349</v>
      </c>
      <c r="Y372" s="20">
        <f t="shared" si="67"/>
        <v>0</v>
      </c>
      <c r="Z372" s="18">
        <v>3.4722222222222224E-4</v>
      </c>
      <c r="AA372" s="18">
        <v>3.4722222222222224E-4</v>
      </c>
      <c r="AB372" s="18">
        <v>1.0416666666666667E-3</v>
      </c>
      <c r="AD372" s="18">
        <v>1.3888888888888889E-3</v>
      </c>
      <c r="AE372" s="18">
        <v>4.1666666666666669E-4</v>
      </c>
      <c r="AF372" s="18">
        <v>4.1666666666666669E-4</v>
      </c>
      <c r="AG372" s="18">
        <v>2.4305555555555556E-3</v>
      </c>
      <c r="AH372" s="18">
        <v>1.6203703703703703E-3</v>
      </c>
      <c r="AI372" s="18">
        <v>1.6203703703703703E-3</v>
      </c>
      <c r="AJ372" s="18">
        <v>5.5555555555555556E-4</v>
      </c>
      <c r="AK372" s="18">
        <v>5.5555555555555556E-4</v>
      </c>
      <c r="AL372" s="18">
        <v>5.5555555555555556E-4</v>
      </c>
      <c r="AM372" s="18">
        <v>5.5555555555555556E-4</v>
      </c>
      <c r="AN372" s="18"/>
      <c r="AO372" s="18"/>
      <c r="AP372" s="18"/>
      <c r="AQ372" s="18">
        <v>2.0833333333333333E-3</v>
      </c>
      <c r="AR372" s="18"/>
      <c r="AS372" s="18">
        <v>2.0833333333333333E-3</v>
      </c>
      <c r="AT372" s="18">
        <v>3.472222222222222E-3</v>
      </c>
      <c r="AU372" s="18">
        <v>3.472222222222222E-3</v>
      </c>
      <c r="AV372" s="18">
        <v>3.472222222222222E-3</v>
      </c>
      <c r="AW372" s="18">
        <v>3.472222222222222E-3</v>
      </c>
      <c r="AX372" s="18">
        <v>3.472222222222222E-3</v>
      </c>
      <c r="AY372" s="18"/>
      <c r="AZ372" s="18">
        <v>4.6296296296296293E-4</v>
      </c>
      <c r="BA372" s="18">
        <v>3.4722222222222224E-4</v>
      </c>
      <c r="BB372" s="18"/>
      <c r="BC372" s="18"/>
      <c r="BD372" s="18"/>
      <c r="BE372" s="18">
        <v>3.4722222222222224E-4</v>
      </c>
      <c r="BF372" s="18">
        <v>6.9444444444444447E-4</v>
      </c>
      <c r="BG372" s="18">
        <v>6.9444444444444447E-4</v>
      </c>
      <c r="BH372" s="18">
        <v>6.9444444444444447E-4</v>
      </c>
      <c r="BI372" s="18">
        <v>6.9444444444444447E-4</v>
      </c>
      <c r="BJ372" s="18">
        <v>1.3888888888888889E-3</v>
      </c>
      <c r="BK372" s="18">
        <v>1.3888888888888889E-3</v>
      </c>
      <c r="BL372" s="18">
        <v>1.3888888888888889E-3</v>
      </c>
      <c r="BM372" s="18">
        <v>1.3888888888888889E-3</v>
      </c>
      <c r="BN372" s="18">
        <v>1.3888888888888889E-3</v>
      </c>
      <c r="BO372" s="18">
        <v>1.3888888888888889E-3</v>
      </c>
      <c r="BP372" s="18">
        <v>1.3888888888888889E-3</v>
      </c>
      <c r="BQ372" s="18">
        <f t="shared" si="68"/>
        <v>3.5467029849052328E-4</v>
      </c>
      <c r="BR372" s="18">
        <f t="shared" si="69"/>
        <v>3.5467029849052328E-4</v>
      </c>
    </row>
    <row r="373" spans="1:70" x14ac:dyDescent="0.25">
      <c r="A373" s="1">
        <f t="shared" si="60"/>
        <v>36</v>
      </c>
      <c r="B373" s="2">
        <f t="shared" si="61"/>
        <v>9</v>
      </c>
      <c r="C373" s="2">
        <f t="shared" si="62"/>
        <v>2021</v>
      </c>
      <c r="D373">
        <v>11080</v>
      </c>
      <c r="E373" s="59">
        <v>44449</v>
      </c>
      <c r="F373" t="s">
        <v>66</v>
      </c>
      <c r="G373" t="s">
        <v>38</v>
      </c>
      <c r="H373" s="58">
        <v>8.3333333333333329E-2</v>
      </c>
      <c r="I373">
        <v>2</v>
      </c>
      <c r="J373">
        <v>132</v>
      </c>
      <c r="K373">
        <v>0</v>
      </c>
      <c r="L373" s="58">
        <v>0</v>
      </c>
      <c r="M373">
        <v>0</v>
      </c>
      <c r="N373" s="58">
        <v>0</v>
      </c>
      <c r="O373">
        <v>127</v>
      </c>
      <c r="P373">
        <v>0</v>
      </c>
      <c r="Q373" s="58">
        <v>0</v>
      </c>
      <c r="R373">
        <v>0</v>
      </c>
      <c r="S373">
        <v>0</v>
      </c>
      <c r="T373">
        <v>0</v>
      </c>
      <c r="U373" s="16">
        <f t="shared" si="63"/>
        <v>8.3333333333333329E-2</v>
      </c>
      <c r="V373" s="17">
        <f t="shared" si="64"/>
        <v>119.99999999999999</v>
      </c>
      <c r="W373" s="18">
        <f t="shared" si="65"/>
        <v>6.3131313131313126E-4</v>
      </c>
      <c r="X373" s="19">
        <f t="shared" si="66"/>
        <v>0.90909090909090895</v>
      </c>
      <c r="Y373" s="20">
        <f t="shared" si="67"/>
        <v>96.212121212121218</v>
      </c>
      <c r="Z373" s="18">
        <v>3.4722222222222224E-4</v>
      </c>
      <c r="AA373" s="18">
        <v>3.4722222222222224E-4</v>
      </c>
      <c r="AB373" s="18">
        <v>1.0416666666666667E-3</v>
      </c>
      <c r="AD373" s="18">
        <v>1.3888888888888889E-3</v>
      </c>
      <c r="AE373" s="18">
        <v>4.1666666666666669E-4</v>
      </c>
      <c r="AF373" s="18">
        <v>4.1666666666666669E-4</v>
      </c>
      <c r="AG373" s="18">
        <v>2.4305555555555556E-3</v>
      </c>
      <c r="AH373" s="18">
        <v>1.6203703703703703E-3</v>
      </c>
      <c r="AI373" s="18">
        <v>1.6203703703703703E-3</v>
      </c>
      <c r="AJ373" s="18">
        <v>5.5555555555555556E-4</v>
      </c>
      <c r="AK373" s="18">
        <v>5.5555555555555556E-4</v>
      </c>
      <c r="AL373" s="18">
        <v>5.5555555555555556E-4</v>
      </c>
      <c r="AM373" s="18">
        <v>5.5555555555555556E-4</v>
      </c>
      <c r="AN373" s="18"/>
      <c r="AO373" s="18"/>
      <c r="AP373" s="18"/>
      <c r="AQ373" s="18">
        <v>2.0833333333333333E-3</v>
      </c>
      <c r="AR373" s="18"/>
      <c r="AS373" s="18">
        <v>2.0833333333333333E-3</v>
      </c>
      <c r="AT373" s="18">
        <v>3.472222222222222E-3</v>
      </c>
      <c r="AU373" s="18">
        <v>3.472222222222222E-3</v>
      </c>
      <c r="AV373" s="18">
        <v>3.472222222222222E-3</v>
      </c>
      <c r="AW373" s="18">
        <v>3.472222222222222E-3</v>
      </c>
      <c r="AX373" s="18">
        <v>3.472222222222222E-3</v>
      </c>
      <c r="AY373" s="18"/>
      <c r="AZ373" s="18">
        <v>4.6296296296296293E-4</v>
      </c>
      <c r="BA373" s="18">
        <v>3.4722222222222224E-4</v>
      </c>
      <c r="BB373" s="18"/>
      <c r="BC373" s="18"/>
      <c r="BD373" s="18"/>
      <c r="BE373" s="18">
        <v>3.4722222222222224E-4</v>
      </c>
      <c r="BF373" s="18">
        <v>6.9444444444444447E-4</v>
      </c>
      <c r="BG373" s="18">
        <v>6.9444444444444447E-4</v>
      </c>
      <c r="BH373" s="18">
        <v>6.9444444444444447E-4</v>
      </c>
      <c r="BI373" s="18">
        <v>6.9444444444444447E-4</v>
      </c>
      <c r="BJ373" s="18">
        <v>1.3888888888888889E-3</v>
      </c>
      <c r="BK373" s="18">
        <v>1.3888888888888889E-3</v>
      </c>
      <c r="BL373" s="18">
        <v>1.3888888888888889E-3</v>
      </c>
      <c r="BM373" s="18">
        <v>1.3888888888888889E-3</v>
      </c>
      <c r="BN373" s="18">
        <v>1.3888888888888889E-3</v>
      </c>
      <c r="BO373" s="18">
        <v>1.3888888888888889E-3</v>
      </c>
      <c r="BP373" s="18">
        <v>1.3888888888888889E-3</v>
      </c>
      <c r="BQ373" s="18">
        <f t="shared" si="68"/>
        <v>6.3131313131313126E-4</v>
      </c>
      <c r="BR373" s="18">
        <f t="shared" si="69"/>
        <v>6.3131313131313126E-4</v>
      </c>
    </row>
    <row r="374" spans="1:70" x14ac:dyDescent="0.25">
      <c r="A374" s="1">
        <f t="shared" si="60"/>
        <v>36</v>
      </c>
      <c r="B374" s="2">
        <f t="shared" si="61"/>
        <v>9</v>
      </c>
      <c r="C374" s="2">
        <f t="shared" si="62"/>
        <v>2021</v>
      </c>
      <c r="D374">
        <v>1153</v>
      </c>
      <c r="E374" s="59">
        <v>44449</v>
      </c>
      <c r="F374" t="s">
        <v>66</v>
      </c>
      <c r="G374" t="s">
        <v>15</v>
      </c>
      <c r="H374" s="58">
        <v>0.3125</v>
      </c>
      <c r="I374">
        <v>7.5</v>
      </c>
      <c r="J374">
        <v>500</v>
      </c>
      <c r="K374">
        <v>0</v>
      </c>
      <c r="L374" s="58">
        <v>0</v>
      </c>
      <c r="M374">
        <v>0</v>
      </c>
      <c r="N374" s="58">
        <v>0</v>
      </c>
      <c r="O374">
        <v>74</v>
      </c>
      <c r="P374">
        <v>0</v>
      </c>
      <c r="Q374" s="58">
        <v>0</v>
      </c>
      <c r="R374">
        <v>0</v>
      </c>
      <c r="S374">
        <v>0</v>
      </c>
      <c r="T374">
        <v>0</v>
      </c>
      <c r="U374" s="16">
        <f t="shared" si="63"/>
        <v>0.3125</v>
      </c>
      <c r="V374" s="17">
        <f t="shared" si="64"/>
        <v>450</v>
      </c>
      <c r="W374" s="18">
        <f t="shared" si="65"/>
        <v>6.2500000000000001E-4</v>
      </c>
      <c r="X374" s="19">
        <f t="shared" si="66"/>
        <v>0.9</v>
      </c>
      <c r="Y374" s="20">
        <f t="shared" si="67"/>
        <v>14.8</v>
      </c>
      <c r="Z374" s="18">
        <v>3.4722222222222224E-4</v>
      </c>
      <c r="AA374" s="18">
        <v>3.4722222222222224E-4</v>
      </c>
      <c r="AB374" s="18">
        <v>1.0416666666666667E-3</v>
      </c>
      <c r="AD374" s="18">
        <v>1.3888888888888889E-3</v>
      </c>
      <c r="AE374" s="18">
        <v>4.1666666666666669E-4</v>
      </c>
      <c r="AF374" s="18">
        <v>4.1666666666666669E-4</v>
      </c>
      <c r="AG374" s="18">
        <v>2.4305555555555556E-3</v>
      </c>
      <c r="AH374" s="18">
        <v>1.6203703703703703E-3</v>
      </c>
      <c r="AI374" s="18">
        <v>1.6203703703703703E-3</v>
      </c>
      <c r="AJ374" s="18">
        <v>5.5555555555555556E-4</v>
      </c>
      <c r="AK374" s="18">
        <v>5.5555555555555556E-4</v>
      </c>
      <c r="AL374" s="18">
        <v>5.5555555555555556E-4</v>
      </c>
      <c r="AM374" s="18">
        <v>5.5555555555555556E-4</v>
      </c>
      <c r="AN374" s="18"/>
      <c r="AO374" s="18"/>
      <c r="AP374" s="18"/>
      <c r="AQ374" s="18">
        <v>2.0833333333333333E-3</v>
      </c>
      <c r="AR374" s="18"/>
      <c r="AS374" s="18">
        <v>2.0833333333333333E-3</v>
      </c>
      <c r="AT374" s="18">
        <v>3.472222222222222E-3</v>
      </c>
      <c r="AU374" s="18">
        <v>3.472222222222222E-3</v>
      </c>
      <c r="AV374" s="18">
        <v>3.472222222222222E-3</v>
      </c>
      <c r="AW374" s="18">
        <v>3.472222222222222E-3</v>
      </c>
      <c r="AX374" s="18">
        <v>3.472222222222222E-3</v>
      </c>
      <c r="AY374" s="18"/>
      <c r="AZ374" s="18">
        <v>4.6296296296296293E-4</v>
      </c>
      <c r="BA374" s="18">
        <v>3.4722222222222224E-4</v>
      </c>
      <c r="BB374" s="18"/>
      <c r="BC374" s="18"/>
      <c r="BD374" s="18"/>
      <c r="BE374" s="18">
        <v>3.4722222222222224E-4</v>
      </c>
      <c r="BF374" s="18">
        <v>6.9444444444444447E-4</v>
      </c>
      <c r="BG374" s="18">
        <v>6.9444444444444447E-4</v>
      </c>
      <c r="BH374" s="18">
        <v>6.9444444444444447E-4</v>
      </c>
      <c r="BI374" s="18">
        <v>6.9444444444444447E-4</v>
      </c>
      <c r="BJ374" s="18">
        <v>1.3888888888888889E-3</v>
      </c>
      <c r="BK374" s="18">
        <v>1.3888888888888889E-3</v>
      </c>
      <c r="BL374" s="18">
        <v>1.3888888888888889E-3</v>
      </c>
      <c r="BM374" s="18">
        <v>1.3888888888888889E-3</v>
      </c>
      <c r="BN374" s="18">
        <v>1.3888888888888889E-3</v>
      </c>
      <c r="BO374" s="18">
        <v>1.3888888888888889E-3</v>
      </c>
      <c r="BP374" s="18">
        <v>1.3888888888888889E-3</v>
      </c>
      <c r="BQ374" s="18">
        <f t="shared" si="68"/>
        <v>6.2500000000000001E-4</v>
      </c>
      <c r="BR374" s="18">
        <f t="shared" si="69"/>
        <v>6.2500000000000001E-4</v>
      </c>
    </row>
    <row r="375" spans="1:70" x14ac:dyDescent="0.25">
      <c r="A375" s="1">
        <f t="shared" si="60"/>
        <v>36</v>
      </c>
      <c r="B375" s="2">
        <f t="shared" si="61"/>
        <v>9</v>
      </c>
      <c r="C375" s="2">
        <f t="shared" si="62"/>
        <v>2021</v>
      </c>
      <c r="D375">
        <v>11851</v>
      </c>
      <c r="E375" s="59">
        <v>44449</v>
      </c>
      <c r="F375" t="s">
        <v>66</v>
      </c>
      <c r="G375" t="s">
        <v>14</v>
      </c>
      <c r="H375" s="58">
        <v>0.3125</v>
      </c>
      <c r="I375">
        <v>7.5</v>
      </c>
      <c r="J375">
        <v>391</v>
      </c>
      <c r="K375">
        <v>0.5</v>
      </c>
      <c r="L375" s="58">
        <v>2.0833333333333332E-2</v>
      </c>
      <c r="M375">
        <v>0.5</v>
      </c>
      <c r="N375" s="58">
        <v>2.0833333333333332E-2</v>
      </c>
      <c r="O375">
        <v>0</v>
      </c>
      <c r="P375">
        <v>1</v>
      </c>
      <c r="Q375" s="58">
        <v>4.1666666666666664E-2</v>
      </c>
      <c r="R375">
        <v>16</v>
      </c>
      <c r="S375">
        <v>0</v>
      </c>
      <c r="T375">
        <v>0</v>
      </c>
      <c r="U375" s="16">
        <f t="shared" si="63"/>
        <v>0.27083333333333331</v>
      </c>
      <c r="V375" s="17">
        <f t="shared" si="64"/>
        <v>389.99999999999994</v>
      </c>
      <c r="W375" s="18">
        <f t="shared" si="65"/>
        <v>6.9266837169650465E-4</v>
      </c>
      <c r="X375" s="19">
        <f t="shared" si="66"/>
        <v>0.9974424552429666</v>
      </c>
      <c r="Y375" s="20">
        <f t="shared" si="67"/>
        <v>0</v>
      </c>
      <c r="Z375" s="18">
        <v>3.4722222222222224E-4</v>
      </c>
      <c r="AA375" s="18">
        <v>3.4722222222222224E-4</v>
      </c>
      <c r="AB375" s="18">
        <v>1.0416666666666667E-3</v>
      </c>
      <c r="AD375" s="18">
        <v>1.3888888888888889E-3</v>
      </c>
      <c r="AE375" s="18">
        <v>4.1666666666666669E-4</v>
      </c>
      <c r="AF375" s="18">
        <v>4.1666666666666669E-4</v>
      </c>
      <c r="AG375" s="18">
        <v>2.4305555555555556E-3</v>
      </c>
      <c r="AH375" s="18">
        <v>1.6203703703703703E-3</v>
      </c>
      <c r="AI375" s="18">
        <v>1.6203703703703703E-3</v>
      </c>
      <c r="AJ375" s="18">
        <v>5.5555555555555556E-4</v>
      </c>
      <c r="AK375" s="18">
        <v>5.5555555555555556E-4</v>
      </c>
      <c r="AL375" s="18">
        <v>5.5555555555555556E-4</v>
      </c>
      <c r="AM375" s="18">
        <v>5.5555555555555556E-4</v>
      </c>
      <c r="AN375" s="18"/>
      <c r="AO375" s="18"/>
      <c r="AP375" s="18"/>
      <c r="AQ375" s="18">
        <v>2.0833333333333333E-3</v>
      </c>
      <c r="AR375" s="18"/>
      <c r="AS375" s="18">
        <v>2.0833333333333333E-3</v>
      </c>
      <c r="AT375" s="18">
        <v>3.472222222222222E-3</v>
      </c>
      <c r="AU375" s="18">
        <v>3.472222222222222E-3</v>
      </c>
      <c r="AV375" s="18">
        <v>3.472222222222222E-3</v>
      </c>
      <c r="AW375" s="18">
        <v>3.472222222222222E-3</v>
      </c>
      <c r="AX375" s="18">
        <v>3.472222222222222E-3</v>
      </c>
      <c r="AY375" s="18"/>
      <c r="AZ375" s="18">
        <v>4.6296296296296293E-4</v>
      </c>
      <c r="BA375" s="18">
        <v>3.4722222222222224E-4</v>
      </c>
      <c r="BB375" s="18"/>
      <c r="BC375" s="18"/>
      <c r="BD375" s="18"/>
      <c r="BE375" s="18">
        <v>3.4722222222222224E-4</v>
      </c>
      <c r="BF375" s="18">
        <v>6.9444444444444447E-4</v>
      </c>
      <c r="BG375" s="18">
        <v>6.9444444444444447E-4</v>
      </c>
      <c r="BH375" s="18">
        <v>6.9444444444444447E-4</v>
      </c>
      <c r="BI375" s="18">
        <v>6.9444444444444447E-4</v>
      </c>
      <c r="BJ375" s="18">
        <v>1.3888888888888889E-3</v>
      </c>
      <c r="BK375" s="18">
        <v>1.3888888888888889E-3</v>
      </c>
      <c r="BL375" s="18">
        <v>1.3888888888888889E-3</v>
      </c>
      <c r="BM375" s="18">
        <v>1.3888888888888889E-3</v>
      </c>
      <c r="BN375" s="18">
        <v>1.3888888888888889E-3</v>
      </c>
      <c r="BO375" s="18">
        <v>1.3888888888888889E-3</v>
      </c>
      <c r="BP375" s="18">
        <v>1.3888888888888889E-3</v>
      </c>
      <c r="BQ375" s="18">
        <f t="shared" si="68"/>
        <v>6.9266837169650465E-4</v>
      </c>
      <c r="BR375" s="18">
        <f t="shared" si="69"/>
        <v>6.9266837169650465E-4</v>
      </c>
    </row>
    <row r="376" spans="1:70" x14ac:dyDescent="0.25">
      <c r="A376" s="1">
        <f t="shared" si="60"/>
        <v>36</v>
      </c>
      <c r="B376" s="2">
        <f t="shared" si="61"/>
        <v>9</v>
      </c>
      <c r="C376" s="2">
        <f t="shared" si="62"/>
        <v>2021</v>
      </c>
      <c r="D376">
        <v>1099</v>
      </c>
      <c r="E376" s="59">
        <v>44449</v>
      </c>
      <c r="F376" t="s">
        <v>48</v>
      </c>
      <c r="G376" t="s">
        <v>15</v>
      </c>
      <c r="H376" s="58">
        <v>0.3125</v>
      </c>
      <c r="I376">
        <v>7.5</v>
      </c>
      <c r="J376">
        <v>868</v>
      </c>
      <c r="K376">
        <v>0</v>
      </c>
      <c r="L376" s="58">
        <v>0</v>
      </c>
      <c r="M376">
        <v>0</v>
      </c>
      <c r="N376" s="58">
        <v>0</v>
      </c>
      <c r="O376">
        <v>67</v>
      </c>
      <c r="P376">
        <v>0</v>
      </c>
      <c r="Q376" s="58">
        <v>0</v>
      </c>
      <c r="R376">
        <v>53</v>
      </c>
      <c r="S376">
        <v>797</v>
      </c>
      <c r="T376">
        <v>0</v>
      </c>
      <c r="U376" s="16">
        <f t="shared" si="63"/>
        <v>0.3125</v>
      </c>
      <c r="V376" s="17">
        <f t="shared" si="64"/>
        <v>450</v>
      </c>
      <c r="W376" s="18">
        <f t="shared" si="65"/>
        <v>3.6002304147465439E-4</v>
      </c>
      <c r="X376" s="19">
        <f t="shared" si="66"/>
        <v>0.51843317972350234</v>
      </c>
      <c r="Y376" s="20">
        <f t="shared" si="67"/>
        <v>7.7188940092165899</v>
      </c>
      <c r="Z376" s="18">
        <v>3.4722222222222224E-4</v>
      </c>
      <c r="AA376" s="18">
        <v>3.4722222222222224E-4</v>
      </c>
      <c r="AB376" s="18">
        <v>1.0416666666666667E-3</v>
      </c>
      <c r="AD376" s="18">
        <v>1.3888888888888889E-3</v>
      </c>
      <c r="AE376" s="18">
        <v>4.1666666666666669E-4</v>
      </c>
      <c r="AF376" s="18">
        <v>4.1666666666666669E-4</v>
      </c>
      <c r="AG376" s="18">
        <v>2.4305555555555556E-3</v>
      </c>
      <c r="AH376" s="18">
        <v>1.6203703703703703E-3</v>
      </c>
      <c r="AI376" s="18">
        <v>1.6203703703703703E-3</v>
      </c>
      <c r="AJ376" s="18">
        <v>5.5555555555555556E-4</v>
      </c>
      <c r="AK376" s="18">
        <v>5.5555555555555556E-4</v>
      </c>
      <c r="AL376" s="18">
        <v>5.5555555555555556E-4</v>
      </c>
      <c r="AM376" s="18">
        <v>5.5555555555555556E-4</v>
      </c>
      <c r="AN376" s="18"/>
      <c r="AO376" s="18"/>
      <c r="AP376" s="18"/>
      <c r="AQ376" s="18">
        <v>2.0833333333333333E-3</v>
      </c>
      <c r="AR376" s="18"/>
      <c r="AS376" s="18">
        <v>2.0833333333333333E-3</v>
      </c>
      <c r="AT376" s="18">
        <v>3.472222222222222E-3</v>
      </c>
      <c r="AU376" s="18">
        <v>3.472222222222222E-3</v>
      </c>
      <c r="AV376" s="18">
        <v>3.472222222222222E-3</v>
      </c>
      <c r="AW376" s="18">
        <v>3.472222222222222E-3</v>
      </c>
      <c r="AX376" s="18">
        <v>3.472222222222222E-3</v>
      </c>
      <c r="AY376" s="18"/>
      <c r="AZ376" s="18">
        <v>4.6296296296296293E-4</v>
      </c>
      <c r="BA376" s="18">
        <v>3.4722222222222224E-4</v>
      </c>
      <c r="BB376" s="18"/>
      <c r="BC376" s="18"/>
      <c r="BD376" s="18"/>
      <c r="BE376" s="18">
        <v>3.4722222222222224E-4</v>
      </c>
      <c r="BF376" s="18">
        <v>6.9444444444444447E-4</v>
      </c>
      <c r="BG376" s="18">
        <v>6.9444444444444447E-4</v>
      </c>
      <c r="BH376" s="18">
        <v>6.9444444444444447E-4</v>
      </c>
      <c r="BI376" s="18">
        <v>6.9444444444444447E-4</v>
      </c>
      <c r="BJ376" s="18">
        <v>1.3888888888888889E-3</v>
      </c>
      <c r="BK376" s="18">
        <v>1.3888888888888889E-3</v>
      </c>
      <c r="BL376" s="18">
        <v>1.3888888888888889E-3</v>
      </c>
      <c r="BM376" s="18">
        <v>1.3888888888888889E-3</v>
      </c>
      <c r="BN376" s="18">
        <v>1.3888888888888889E-3</v>
      </c>
      <c r="BO376" s="18">
        <v>1.3888888888888889E-3</v>
      </c>
      <c r="BP376" s="18">
        <v>1.3888888888888889E-3</v>
      </c>
      <c r="BQ376" s="18">
        <f t="shared" si="68"/>
        <v>3.6002304147465439E-4</v>
      </c>
      <c r="BR376" s="18">
        <f t="shared" si="69"/>
        <v>3.6002304147465439E-4</v>
      </c>
    </row>
    <row r="377" spans="1:70" x14ac:dyDescent="0.25">
      <c r="A377" s="1">
        <f t="shared" si="60"/>
        <v>36</v>
      </c>
      <c r="B377" s="2">
        <f t="shared" si="61"/>
        <v>9</v>
      </c>
      <c r="C377" s="2">
        <f t="shared" si="62"/>
        <v>2021</v>
      </c>
      <c r="D377">
        <v>11626</v>
      </c>
      <c r="E377" s="59">
        <v>44449</v>
      </c>
      <c r="F377" t="s">
        <v>48</v>
      </c>
      <c r="G377" t="s">
        <v>38</v>
      </c>
      <c r="H377" s="58">
        <v>0.3125</v>
      </c>
      <c r="I377">
        <v>7.5</v>
      </c>
      <c r="J377">
        <v>1016</v>
      </c>
      <c r="K377">
        <v>0</v>
      </c>
      <c r="L377" s="58">
        <v>0</v>
      </c>
      <c r="M377">
        <v>0</v>
      </c>
      <c r="N377" s="58">
        <v>0</v>
      </c>
      <c r="O377">
        <v>18</v>
      </c>
      <c r="P377">
        <v>0</v>
      </c>
      <c r="Q377" s="58">
        <v>0</v>
      </c>
      <c r="R377">
        <v>43</v>
      </c>
      <c r="S377">
        <v>383</v>
      </c>
      <c r="T377">
        <v>0</v>
      </c>
      <c r="U377" s="16">
        <f t="shared" si="63"/>
        <v>0.3125</v>
      </c>
      <c r="V377" s="17">
        <f t="shared" si="64"/>
        <v>450</v>
      </c>
      <c r="W377" s="18">
        <f t="shared" si="65"/>
        <v>3.0757874015748031E-4</v>
      </c>
      <c r="X377" s="19">
        <f t="shared" si="66"/>
        <v>0.44291338582677164</v>
      </c>
      <c r="Y377" s="20">
        <f t="shared" si="67"/>
        <v>1.7716535433070866</v>
      </c>
      <c r="Z377" s="18">
        <v>3.4722222222222224E-4</v>
      </c>
      <c r="AA377" s="18">
        <v>3.4722222222222224E-4</v>
      </c>
      <c r="AB377" s="18">
        <v>1.0416666666666667E-3</v>
      </c>
      <c r="AD377" s="18">
        <v>1.3888888888888889E-3</v>
      </c>
      <c r="AE377" s="18">
        <v>4.1666666666666669E-4</v>
      </c>
      <c r="AF377" s="18">
        <v>4.1666666666666669E-4</v>
      </c>
      <c r="AG377" s="18">
        <v>2.4305555555555556E-3</v>
      </c>
      <c r="AH377" s="18">
        <v>1.6203703703703703E-3</v>
      </c>
      <c r="AI377" s="18">
        <v>1.6203703703703703E-3</v>
      </c>
      <c r="AJ377" s="18">
        <v>5.5555555555555556E-4</v>
      </c>
      <c r="AK377" s="18">
        <v>5.5555555555555556E-4</v>
      </c>
      <c r="AL377" s="18">
        <v>5.5555555555555556E-4</v>
      </c>
      <c r="AM377" s="18">
        <v>5.5555555555555556E-4</v>
      </c>
      <c r="AN377" s="18"/>
      <c r="AO377" s="18"/>
      <c r="AP377" s="18"/>
      <c r="AQ377" s="18">
        <v>2.0833333333333333E-3</v>
      </c>
      <c r="AR377" s="18"/>
      <c r="AS377" s="18">
        <v>2.0833333333333333E-3</v>
      </c>
      <c r="AT377" s="18">
        <v>3.472222222222222E-3</v>
      </c>
      <c r="AU377" s="18">
        <v>3.472222222222222E-3</v>
      </c>
      <c r="AV377" s="18">
        <v>3.472222222222222E-3</v>
      </c>
      <c r="AW377" s="18">
        <v>3.472222222222222E-3</v>
      </c>
      <c r="AX377" s="18">
        <v>3.472222222222222E-3</v>
      </c>
      <c r="AY377" s="18"/>
      <c r="AZ377" s="18">
        <v>4.6296296296296293E-4</v>
      </c>
      <c r="BA377" s="18">
        <v>3.4722222222222224E-4</v>
      </c>
      <c r="BB377" s="18"/>
      <c r="BC377" s="18"/>
      <c r="BD377" s="18"/>
      <c r="BE377" s="18">
        <v>3.4722222222222224E-4</v>
      </c>
      <c r="BF377" s="18">
        <v>6.9444444444444447E-4</v>
      </c>
      <c r="BG377" s="18">
        <v>6.9444444444444447E-4</v>
      </c>
      <c r="BH377" s="18">
        <v>6.9444444444444447E-4</v>
      </c>
      <c r="BI377" s="18">
        <v>6.9444444444444447E-4</v>
      </c>
      <c r="BJ377" s="18">
        <v>1.3888888888888889E-3</v>
      </c>
      <c r="BK377" s="18">
        <v>1.3888888888888889E-3</v>
      </c>
      <c r="BL377" s="18">
        <v>1.3888888888888889E-3</v>
      </c>
      <c r="BM377" s="18">
        <v>1.3888888888888889E-3</v>
      </c>
      <c r="BN377" s="18">
        <v>1.3888888888888889E-3</v>
      </c>
      <c r="BO377" s="18">
        <v>1.3888888888888889E-3</v>
      </c>
      <c r="BP377" s="18">
        <v>1.3888888888888889E-3</v>
      </c>
      <c r="BQ377" s="18">
        <f t="shared" si="68"/>
        <v>3.0757874015748031E-4</v>
      </c>
      <c r="BR377" s="18">
        <f t="shared" si="69"/>
        <v>3.0757874015748031E-4</v>
      </c>
    </row>
    <row r="378" spans="1:70" x14ac:dyDescent="0.25">
      <c r="A378" s="1">
        <f t="shared" si="60"/>
        <v>36</v>
      </c>
      <c r="B378" s="2">
        <f t="shared" si="61"/>
        <v>9</v>
      </c>
      <c r="C378" s="2">
        <f t="shared" si="62"/>
        <v>2021</v>
      </c>
      <c r="D378">
        <v>1222</v>
      </c>
      <c r="E378" s="59">
        <v>44449</v>
      </c>
      <c r="F378" t="s">
        <v>48</v>
      </c>
      <c r="G378" t="s">
        <v>14</v>
      </c>
      <c r="H378" s="58">
        <v>0.3125</v>
      </c>
      <c r="I378">
        <v>7.5</v>
      </c>
      <c r="J378">
        <v>859</v>
      </c>
      <c r="K378">
        <v>0</v>
      </c>
      <c r="L378" s="58">
        <v>0</v>
      </c>
      <c r="M378">
        <v>0</v>
      </c>
      <c r="N378" s="58">
        <v>0</v>
      </c>
      <c r="O378">
        <v>38</v>
      </c>
      <c r="P378">
        <v>0</v>
      </c>
      <c r="Q378" s="58">
        <v>0</v>
      </c>
      <c r="R378">
        <v>36</v>
      </c>
      <c r="S378">
        <v>668</v>
      </c>
      <c r="T378">
        <v>0</v>
      </c>
      <c r="U378" s="16">
        <f t="shared" si="63"/>
        <v>0.3125</v>
      </c>
      <c r="V378" s="17">
        <f t="shared" si="64"/>
        <v>450</v>
      </c>
      <c r="W378" s="18">
        <f t="shared" si="65"/>
        <v>3.6379511059371364E-4</v>
      </c>
      <c r="X378" s="19">
        <f t="shared" si="66"/>
        <v>0.52386495925494758</v>
      </c>
      <c r="Y378" s="20">
        <f t="shared" si="67"/>
        <v>4.4237485448195573</v>
      </c>
      <c r="Z378" s="18">
        <v>3.4722222222222224E-4</v>
      </c>
      <c r="AA378" s="18">
        <v>3.4722222222222224E-4</v>
      </c>
      <c r="AB378" s="18">
        <v>1.0416666666666667E-3</v>
      </c>
      <c r="AD378" s="18">
        <v>1.3888888888888889E-3</v>
      </c>
      <c r="AE378" s="18">
        <v>4.1666666666666669E-4</v>
      </c>
      <c r="AF378" s="18">
        <v>4.1666666666666669E-4</v>
      </c>
      <c r="AG378" s="18">
        <v>2.4305555555555556E-3</v>
      </c>
      <c r="AH378" s="18">
        <v>1.6203703703703703E-3</v>
      </c>
      <c r="AI378" s="18">
        <v>1.6203703703703703E-3</v>
      </c>
      <c r="AJ378" s="18">
        <v>5.5555555555555556E-4</v>
      </c>
      <c r="AK378" s="18">
        <v>5.5555555555555556E-4</v>
      </c>
      <c r="AL378" s="18">
        <v>5.5555555555555556E-4</v>
      </c>
      <c r="AM378" s="18">
        <v>5.5555555555555556E-4</v>
      </c>
      <c r="AN378" s="18"/>
      <c r="AO378" s="18"/>
      <c r="AP378" s="18"/>
      <c r="AQ378" s="18">
        <v>2.0833333333333333E-3</v>
      </c>
      <c r="AR378" s="18"/>
      <c r="AS378" s="18">
        <v>2.0833333333333333E-3</v>
      </c>
      <c r="AT378" s="18">
        <v>3.472222222222222E-3</v>
      </c>
      <c r="AU378" s="18">
        <v>3.472222222222222E-3</v>
      </c>
      <c r="AV378" s="18">
        <v>3.472222222222222E-3</v>
      </c>
      <c r="AW378" s="18">
        <v>3.472222222222222E-3</v>
      </c>
      <c r="AX378" s="18">
        <v>3.472222222222222E-3</v>
      </c>
      <c r="AY378" s="18"/>
      <c r="AZ378" s="18">
        <v>4.6296296296296293E-4</v>
      </c>
      <c r="BA378" s="18">
        <v>3.4722222222222224E-4</v>
      </c>
      <c r="BB378" s="18"/>
      <c r="BC378" s="18"/>
      <c r="BD378" s="18"/>
      <c r="BE378" s="18">
        <v>3.4722222222222224E-4</v>
      </c>
      <c r="BF378" s="18">
        <v>6.9444444444444447E-4</v>
      </c>
      <c r="BG378" s="18">
        <v>6.9444444444444447E-4</v>
      </c>
      <c r="BH378" s="18">
        <v>6.9444444444444447E-4</v>
      </c>
      <c r="BI378" s="18">
        <v>6.9444444444444447E-4</v>
      </c>
      <c r="BJ378" s="18">
        <v>1.3888888888888889E-3</v>
      </c>
      <c r="BK378" s="18">
        <v>1.3888888888888889E-3</v>
      </c>
      <c r="BL378" s="18">
        <v>1.3888888888888889E-3</v>
      </c>
      <c r="BM378" s="18">
        <v>1.3888888888888889E-3</v>
      </c>
      <c r="BN378" s="18">
        <v>1.3888888888888889E-3</v>
      </c>
      <c r="BO378" s="18">
        <v>1.3888888888888889E-3</v>
      </c>
      <c r="BP378" s="18">
        <v>1.3888888888888889E-3</v>
      </c>
      <c r="BQ378" s="18">
        <f t="shared" si="68"/>
        <v>3.6379511059371364E-4</v>
      </c>
      <c r="BR378" s="18">
        <f t="shared" si="69"/>
        <v>3.6379511059371364E-4</v>
      </c>
    </row>
    <row r="379" spans="1:70" x14ac:dyDescent="0.25">
      <c r="A379" s="1">
        <f t="shared" si="60"/>
        <v>36</v>
      </c>
      <c r="B379" s="2">
        <f t="shared" si="61"/>
        <v>9</v>
      </c>
      <c r="C379" s="2">
        <f t="shared" si="62"/>
        <v>2021</v>
      </c>
      <c r="D379">
        <v>1396</v>
      </c>
      <c r="E379" s="59">
        <v>44449</v>
      </c>
      <c r="F379" t="s">
        <v>49</v>
      </c>
      <c r="G379" t="s">
        <v>13</v>
      </c>
      <c r="H379" s="58">
        <v>0.33333333333333331</v>
      </c>
      <c r="I379">
        <v>8</v>
      </c>
      <c r="J379">
        <v>862</v>
      </c>
      <c r="K379">
        <v>0</v>
      </c>
      <c r="L379" s="58">
        <v>0</v>
      </c>
      <c r="M379">
        <v>0.75</v>
      </c>
      <c r="N379" s="58">
        <v>3.125E-2</v>
      </c>
      <c r="O379">
        <v>15</v>
      </c>
      <c r="P379">
        <v>0</v>
      </c>
      <c r="Q379" s="58">
        <v>0</v>
      </c>
      <c r="R379">
        <v>0</v>
      </c>
      <c r="S379">
        <v>0</v>
      </c>
      <c r="T379">
        <v>0</v>
      </c>
      <c r="U379" s="16">
        <f t="shared" si="63"/>
        <v>0.33333333333333331</v>
      </c>
      <c r="V379" s="17">
        <f t="shared" si="64"/>
        <v>479.99999999999994</v>
      </c>
      <c r="W379" s="18">
        <f t="shared" si="65"/>
        <v>3.8669760247486462E-4</v>
      </c>
      <c r="X379" s="19">
        <f t="shared" si="66"/>
        <v>0.55684454756380508</v>
      </c>
      <c r="Y379" s="20">
        <f t="shared" si="67"/>
        <v>1.740139211136891</v>
      </c>
      <c r="Z379" s="18">
        <v>3.4722222222222224E-4</v>
      </c>
      <c r="AA379" s="18">
        <v>3.4722222222222224E-4</v>
      </c>
      <c r="AB379" s="18">
        <v>1.0416666666666667E-3</v>
      </c>
      <c r="AD379" s="18">
        <v>1.3888888888888889E-3</v>
      </c>
      <c r="AE379" s="18">
        <v>4.1666666666666669E-4</v>
      </c>
      <c r="AF379" s="18">
        <v>4.1666666666666669E-4</v>
      </c>
      <c r="AG379" s="18">
        <v>2.4305555555555556E-3</v>
      </c>
      <c r="AH379" s="18">
        <v>1.6203703703703703E-3</v>
      </c>
      <c r="AI379" s="18">
        <v>1.6203703703703703E-3</v>
      </c>
      <c r="AJ379" s="18">
        <v>5.5555555555555556E-4</v>
      </c>
      <c r="AK379" s="18">
        <v>5.5555555555555556E-4</v>
      </c>
      <c r="AL379" s="18">
        <v>5.5555555555555556E-4</v>
      </c>
      <c r="AM379" s="18">
        <v>5.5555555555555556E-4</v>
      </c>
      <c r="AN379" s="18"/>
      <c r="AO379" s="18"/>
      <c r="AP379" s="18"/>
      <c r="AQ379" s="18">
        <v>2.0833333333333333E-3</v>
      </c>
      <c r="AR379" s="18"/>
      <c r="AS379" s="18">
        <v>2.0833333333333333E-3</v>
      </c>
      <c r="AT379" s="18">
        <v>3.472222222222222E-3</v>
      </c>
      <c r="AU379" s="18">
        <v>3.472222222222222E-3</v>
      </c>
      <c r="AV379" s="18">
        <v>3.472222222222222E-3</v>
      </c>
      <c r="AW379" s="18">
        <v>3.472222222222222E-3</v>
      </c>
      <c r="AX379" s="18">
        <v>3.472222222222222E-3</v>
      </c>
      <c r="AY379" s="18"/>
      <c r="AZ379" s="18">
        <v>4.6296296296296293E-4</v>
      </c>
      <c r="BA379" s="18">
        <v>3.4722222222222224E-4</v>
      </c>
      <c r="BB379" s="18"/>
      <c r="BC379" s="18"/>
      <c r="BD379" s="18"/>
      <c r="BE379" s="18">
        <v>3.4722222222222224E-4</v>
      </c>
      <c r="BF379" s="18">
        <v>6.9444444444444447E-4</v>
      </c>
      <c r="BG379" s="18">
        <v>6.9444444444444447E-4</v>
      </c>
      <c r="BH379" s="18">
        <v>6.9444444444444447E-4</v>
      </c>
      <c r="BI379" s="18">
        <v>6.9444444444444447E-4</v>
      </c>
      <c r="BJ379" s="18">
        <v>1.3888888888888889E-3</v>
      </c>
      <c r="BK379" s="18">
        <v>1.3888888888888889E-3</v>
      </c>
      <c r="BL379" s="18">
        <v>1.3888888888888889E-3</v>
      </c>
      <c r="BM379" s="18">
        <v>1.3888888888888889E-3</v>
      </c>
      <c r="BN379" s="18">
        <v>1.3888888888888889E-3</v>
      </c>
      <c r="BO379" s="18">
        <v>1.3888888888888889E-3</v>
      </c>
      <c r="BP379" s="18">
        <v>1.3888888888888889E-3</v>
      </c>
      <c r="BQ379" s="18">
        <f t="shared" si="68"/>
        <v>3.8669760247486462E-4</v>
      </c>
      <c r="BR379" s="18">
        <f t="shared" si="69"/>
        <v>3.8669760247486462E-4</v>
      </c>
    </row>
    <row r="380" spans="1:70" x14ac:dyDescent="0.25">
      <c r="A380" s="1">
        <f t="shared" si="60"/>
        <v>36</v>
      </c>
      <c r="B380" s="2">
        <f t="shared" si="61"/>
        <v>9</v>
      </c>
      <c r="C380" s="2">
        <f t="shared" si="62"/>
        <v>2021</v>
      </c>
      <c r="D380">
        <v>1364</v>
      </c>
      <c r="E380" s="59">
        <v>44449</v>
      </c>
      <c r="F380" t="s">
        <v>75</v>
      </c>
      <c r="G380" t="s">
        <v>13</v>
      </c>
      <c r="H380" s="58">
        <v>0.33333333333333331</v>
      </c>
      <c r="I380">
        <v>8</v>
      </c>
      <c r="J380">
        <v>503</v>
      </c>
      <c r="K380">
        <v>0</v>
      </c>
      <c r="L380" s="58">
        <v>0</v>
      </c>
      <c r="M380">
        <v>0</v>
      </c>
      <c r="N380" s="58">
        <v>0</v>
      </c>
      <c r="O380">
        <v>22</v>
      </c>
      <c r="P380">
        <v>0</v>
      </c>
      <c r="Q380" s="58">
        <v>0</v>
      </c>
      <c r="R380">
        <v>0</v>
      </c>
      <c r="S380">
        <v>0</v>
      </c>
      <c r="T380">
        <v>0</v>
      </c>
      <c r="U380" s="16">
        <f t="shared" si="63"/>
        <v>0.33333333333333331</v>
      </c>
      <c r="V380" s="17">
        <f t="shared" si="64"/>
        <v>479.99999999999994</v>
      </c>
      <c r="W380" s="18">
        <f t="shared" si="65"/>
        <v>6.6269052352551359E-4</v>
      </c>
      <c r="X380" s="19">
        <f t="shared" si="66"/>
        <v>0.95427435387673942</v>
      </c>
      <c r="Y380" s="20">
        <f t="shared" si="67"/>
        <v>4.3737574552683895</v>
      </c>
      <c r="Z380" s="18">
        <v>3.4722222222222224E-4</v>
      </c>
      <c r="AA380" s="18">
        <v>3.4722222222222224E-4</v>
      </c>
      <c r="AB380" s="18">
        <v>1.0416666666666667E-3</v>
      </c>
      <c r="AD380" s="18">
        <v>1.3888888888888889E-3</v>
      </c>
      <c r="AE380" s="18">
        <v>4.1666666666666669E-4</v>
      </c>
      <c r="AF380" s="18">
        <v>4.1666666666666669E-4</v>
      </c>
      <c r="AG380" s="18">
        <v>2.4305555555555556E-3</v>
      </c>
      <c r="AH380" s="18">
        <v>1.6203703703703703E-3</v>
      </c>
      <c r="AI380" s="18">
        <v>1.6203703703703703E-3</v>
      </c>
      <c r="AJ380" s="18">
        <v>5.5555555555555556E-4</v>
      </c>
      <c r="AK380" s="18">
        <v>5.5555555555555556E-4</v>
      </c>
      <c r="AL380" s="18">
        <v>5.5555555555555556E-4</v>
      </c>
      <c r="AM380" s="18">
        <v>5.5555555555555556E-4</v>
      </c>
      <c r="AN380" s="18"/>
      <c r="AO380" s="18"/>
      <c r="AP380" s="18"/>
      <c r="AQ380" s="18">
        <v>2.0833333333333333E-3</v>
      </c>
      <c r="AR380" s="18"/>
      <c r="AS380" s="18">
        <v>2.0833333333333333E-3</v>
      </c>
      <c r="AT380" s="18">
        <v>3.472222222222222E-3</v>
      </c>
      <c r="AU380" s="18">
        <v>3.472222222222222E-3</v>
      </c>
      <c r="AV380" s="18">
        <v>3.472222222222222E-3</v>
      </c>
      <c r="AW380" s="18">
        <v>3.472222222222222E-3</v>
      </c>
      <c r="AX380" s="18">
        <v>3.472222222222222E-3</v>
      </c>
      <c r="AY380" s="18"/>
      <c r="AZ380" s="18">
        <v>4.6296296296296293E-4</v>
      </c>
      <c r="BA380" s="18">
        <v>3.4722222222222224E-4</v>
      </c>
      <c r="BB380" s="18"/>
      <c r="BC380" s="18"/>
      <c r="BD380" s="18"/>
      <c r="BE380" s="18">
        <v>3.4722222222222224E-4</v>
      </c>
      <c r="BF380" s="18">
        <v>6.9444444444444447E-4</v>
      </c>
      <c r="BG380" s="18">
        <v>6.9444444444444447E-4</v>
      </c>
      <c r="BH380" s="18">
        <v>6.9444444444444447E-4</v>
      </c>
      <c r="BI380" s="18">
        <v>6.9444444444444447E-4</v>
      </c>
      <c r="BJ380" s="18">
        <v>1.3888888888888889E-3</v>
      </c>
      <c r="BK380" s="18">
        <v>1.3888888888888889E-3</v>
      </c>
      <c r="BL380" s="18">
        <v>1.3888888888888889E-3</v>
      </c>
      <c r="BM380" s="18">
        <v>1.3888888888888889E-3</v>
      </c>
      <c r="BN380" s="18">
        <v>1.3888888888888889E-3</v>
      </c>
      <c r="BO380" s="18">
        <v>1.3888888888888889E-3</v>
      </c>
      <c r="BP380" s="18">
        <v>1.3888888888888889E-3</v>
      </c>
      <c r="BQ380" s="18">
        <f t="shared" si="68"/>
        <v>6.6269052352551359E-4</v>
      </c>
      <c r="BR380" s="18">
        <f t="shared" si="69"/>
        <v>6.6269052352551359E-4</v>
      </c>
    </row>
    <row r="381" spans="1:70" x14ac:dyDescent="0.25">
      <c r="A381" s="1">
        <f t="shared" si="60"/>
        <v>36</v>
      </c>
      <c r="B381" s="2">
        <f t="shared" si="61"/>
        <v>9</v>
      </c>
      <c r="C381" s="2">
        <f t="shared" si="62"/>
        <v>2021</v>
      </c>
      <c r="D381">
        <v>937</v>
      </c>
      <c r="E381" s="59">
        <v>44449</v>
      </c>
      <c r="F381" t="s">
        <v>65</v>
      </c>
      <c r="G381" t="s">
        <v>13</v>
      </c>
      <c r="H381" s="58">
        <v>4.1666666666666664E-2</v>
      </c>
      <c r="I381">
        <v>1</v>
      </c>
      <c r="J381">
        <v>106</v>
      </c>
      <c r="K381">
        <v>0</v>
      </c>
      <c r="L381" s="58">
        <v>0</v>
      </c>
      <c r="M381">
        <v>0</v>
      </c>
      <c r="N381" s="58">
        <v>0</v>
      </c>
      <c r="O381">
        <v>19</v>
      </c>
      <c r="P381">
        <v>0</v>
      </c>
      <c r="Q381" s="58">
        <v>0</v>
      </c>
      <c r="R381">
        <v>0</v>
      </c>
      <c r="S381">
        <v>0</v>
      </c>
      <c r="T381">
        <v>0</v>
      </c>
      <c r="U381" s="16">
        <f t="shared" si="63"/>
        <v>4.1666666666666664E-2</v>
      </c>
      <c r="V381" s="17">
        <f t="shared" si="64"/>
        <v>59.999999999999993</v>
      </c>
      <c r="W381" s="18">
        <f t="shared" si="65"/>
        <v>3.9308176100628928E-4</v>
      </c>
      <c r="X381" s="19">
        <f t="shared" si="66"/>
        <v>0.56603773584905659</v>
      </c>
      <c r="Y381" s="20">
        <f t="shared" si="67"/>
        <v>17.924528301886792</v>
      </c>
      <c r="Z381" s="18">
        <v>3.4722222222222224E-4</v>
      </c>
      <c r="AA381" s="18">
        <v>3.4722222222222224E-4</v>
      </c>
      <c r="AB381" s="18">
        <v>1.0416666666666667E-3</v>
      </c>
      <c r="AD381" s="18">
        <v>1.3888888888888889E-3</v>
      </c>
      <c r="AE381" s="18">
        <v>4.1666666666666669E-4</v>
      </c>
      <c r="AF381" s="18">
        <v>4.1666666666666669E-4</v>
      </c>
      <c r="AG381" s="18">
        <v>2.4305555555555556E-3</v>
      </c>
      <c r="AH381" s="18">
        <v>1.6203703703703703E-3</v>
      </c>
      <c r="AI381" s="18">
        <v>1.6203703703703703E-3</v>
      </c>
      <c r="AJ381" s="18">
        <v>5.5555555555555556E-4</v>
      </c>
      <c r="AK381" s="18">
        <v>5.5555555555555556E-4</v>
      </c>
      <c r="AL381" s="18">
        <v>5.5555555555555556E-4</v>
      </c>
      <c r="AM381" s="18">
        <v>5.5555555555555556E-4</v>
      </c>
      <c r="AN381" s="18"/>
      <c r="AO381" s="18"/>
      <c r="AP381" s="18"/>
      <c r="AQ381" s="18">
        <v>2.0833333333333333E-3</v>
      </c>
      <c r="AR381" s="18"/>
      <c r="AS381" s="18">
        <v>2.0833333333333333E-3</v>
      </c>
      <c r="AT381" s="18">
        <v>3.472222222222222E-3</v>
      </c>
      <c r="AU381" s="18">
        <v>3.472222222222222E-3</v>
      </c>
      <c r="AV381" s="18">
        <v>3.472222222222222E-3</v>
      </c>
      <c r="AW381" s="18">
        <v>3.472222222222222E-3</v>
      </c>
      <c r="AX381" s="18">
        <v>3.472222222222222E-3</v>
      </c>
      <c r="AY381" s="18"/>
      <c r="AZ381" s="18">
        <v>4.6296296296296293E-4</v>
      </c>
      <c r="BA381" s="18">
        <v>3.4722222222222224E-4</v>
      </c>
      <c r="BB381" s="18"/>
      <c r="BC381" s="18"/>
      <c r="BD381" s="18"/>
      <c r="BE381" s="18">
        <v>3.4722222222222224E-4</v>
      </c>
      <c r="BF381" s="18">
        <v>6.9444444444444447E-4</v>
      </c>
      <c r="BG381" s="18">
        <v>6.9444444444444447E-4</v>
      </c>
      <c r="BH381" s="18">
        <v>6.9444444444444447E-4</v>
      </c>
      <c r="BI381" s="18">
        <v>6.9444444444444447E-4</v>
      </c>
      <c r="BJ381" s="18">
        <v>1.3888888888888889E-3</v>
      </c>
      <c r="BK381" s="18">
        <v>1.3888888888888889E-3</v>
      </c>
      <c r="BL381" s="18">
        <v>1.3888888888888889E-3</v>
      </c>
      <c r="BM381" s="18">
        <v>1.3888888888888889E-3</v>
      </c>
      <c r="BN381" s="18">
        <v>1.3888888888888889E-3</v>
      </c>
      <c r="BO381" s="18">
        <v>1.3888888888888889E-3</v>
      </c>
      <c r="BP381" s="18">
        <v>1.3888888888888889E-3</v>
      </c>
      <c r="BQ381" s="18">
        <f t="shared" si="68"/>
        <v>3.9308176100628928E-4</v>
      </c>
      <c r="BR381" s="18">
        <f t="shared" si="69"/>
        <v>3.9308176100628928E-4</v>
      </c>
    </row>
    <row r="382" spans="1:70" x14ac:dyDescent="0.25">
      <c r="A382" s="1">
        <f t="shared" ref="A382:A444" si="70">_xlfn.ISOWEEKNUM(E382)</f>
        <v>36</v>
      </c>
      <c r="B382" s="2">
        <f t="shared" ref="B382:B444" si="71">MONTH(E382)</f>
        <v>9</v>
      </c>
      <c r="C382" s="2">
        <f t="shared" ref="C382:C444" si="72">YEAR(E382)</f>
        <v>2021</v>
      </c>
      <c r="D382">
        <v>529</v>
      </c>
      <c r="E382" s="59">
        <v>44449</v>
      </c>
      <c r="F382" t="s">
        <v>57</v>
      </c>
      <c r="G382" t="s">
        <v>12</v>
      </c>
      <c r="H382" s="58">
        <v>3.4722222222222224E-2</v>
      </c>
      <c r="I382">
        <v>0.83</v>
      </c>
      <c r="J382">
        <v>19</v>
      </c>
      <c r="K382">
        <v>0</v>
      </c>
      <c r="L382" s="58">
        <v>0</v>
      </c>
      <c r="M382">
        <v>0</v>
      </c>
      <c r="N382" s="58">
        <v>0</v>
      </c>
      <c r="O382">
        <v>0</v>
      </c>
      <c r="P382">
        <v>0</v>
      </c>
      <c r="Q382" s="58">
        <v>0</v>
      </c>
      <c r="R382">
        <v>0</v>
      </c>
      <c r="S382">
        <v>0</v>
      </c>
      <c r="T382">
        <v>0</v>
      </c>
      <c r="U382" s="16">
        <f t="shared" ref="U382:U444" si="73">H382-Q382</f>
        <v>3.4722222222222224E-2</v>
      </c>
      <c r="V382" s="17">
        <f t="shared" ref="V382:V444" si="74">U382 / ("0:1:0")</f>
        <v>50</v>
      </c>
      <c r="W382" s="18">
        <f t="shared" ref="W382:W444" si="75">U382/J382</f>
        <v>1.8274853801169592E-3</v>
      </c>
      <c r="X382" s="19">
        <f t="shared" ref="X382:X444" si="76">V382/J382</f>
        <v>2.6315789473684212</v>
      </c>
      <c r="Y382" s="20">
        <f t="shared" ref="Y382:Y444" si="77">(O382*100)/J382</f>
        <v>0</v>
      </c>
      <c r="Z382" s="18">
        <v>3.4722222222222224E-4</v>
      </c>
      <c r="AA382" s="18">
        <v>3.4722222222222224E-4</v>
      </c>
      <c r="AB382" s="18">
        <v>1.0416666666666667E-3</v>
      </c>
      <c r="AD382" s="18">
        <v>1.3888888888888889E-3</v>
      </c>
      <c r="AE382" s="18">
        <v>4.1666666666666669E-4</v>
      </c>
      <c r="AF382" s="18">
        <v>4.1666666666666669E-4</v>
      </c>
      <c r="AG382" s="18">
        <v>2.4305555555555556E-3</v>
      </c>
      <c r="AH382" s="18">
        <v>1.6203703703703703E-3</v>
      </c>
      <c r="AI382" s="18">
        <v>1.6203703703703703E-3</v>
      </c>
      <c r="AJ382" s="18">
        <v>5.5555555555555556E-4</v>
      </c>
      <c r="AK382" s="18">
        <v>5.5555555555555556E-4</v>
      </c>
      <c r="AL382" s="18">
        <v>5.5555555555555556E-4</v>
      </c>
      <c r="AM382" s="18">
        <v>5.5555555555555556E-4</v>
      </c>
      <c r="AN382" s="18"/>
      <c r="AO382" s="18"/>
      <c r="AP382" s="18"/>
      <c r="AQ382" s="18">
        <v>2.0833333333333333E-3</v>
      </c>
      <c r="AR382" s="18"/>
      <c r="AS382" s="18">
        <v>2.0833333333333333E-3</v>
      </c>
      <c r="AT382" s="18">
        <v>3.472222222222222E-3</v>
      </c>
      <c r="AU382" s="18">
        <v>3.472222222222222E-3</v>
      </c>
      <c r="AV382" s="18">
        <v>3.472222222222222E-3</v>
      </c>
      <c r="AW382" s="18">
        <v>3.472222222222222E-3</v>
      </c>
      <c r="AX382" s="18">
        <v>3.472222222222222E-3</v>
      </c>
      <c r="AY382" s="18"/>
      <c r="AZ382" s="18">
        <v>4.6296296296296293E-4</v>
      </c>
      <c r="BA382" s="18">
        <v>3.4722222222222224E-4</v>
      </c>
      <c r="BB382" s="18"/>
      <c r="BC382" s="18"/>
      <c r="BD382" s="18"/>
      <c r="BE382" s="18">
        <v>3.4722222222222224E-4</v>
      </c>
      <c r="BF382" s="18">
        <v>6.9444444444444447E-4</v>
      </c>
      <c r="BG382" s="18">
        <v>6.9444444444444447E-4</v>
      </c>
      <c r="BH382" s="18">
        <v>6.9444444444444447E-4</v>
      </c>
      <c r="BI382" s="18">
        <v>6.9444444444444447E-4</v>
      </c>
      <c r="BJ382" s="18">
        <v>1.3888888888888889E-3</v>
      </c>
      <c r="BK382" s="18">
        <v>1.3888888888888889E-3</v>
      </c>
      <c r="BL382" s="18">
        <v>1.3888888888888889E-3</v>
      </c>
      <c r="BM382" s="18">
        <v>1.3888888888888889E-3</v>
      </c>
      <c r="BN382" s="18">
        <v>1.3888888888888889E-3</v>
      </c>
      <c r="BO382" s="18">
        <v>1.3888888888888889E-3</v>
      </c>
      <c r="BP382" s="18">
        <v>1.3888888888888889E-3</v>
      </c>
      <c r="BQ382" s="18">
        <f t="shared" si="68"/>
        <v>1.8274853801169592E-3</v>
      </c>
      <c r="BR382" s="18">
        <f t="shared" si="69"/>
        <v>1.8274853801169592E-3</v>
      </c>
    </row>
    <row r="383" spans="1:70" x14ac:dyDescent="0.25">
      <c r="A383" s="1">
        <f t="shared" si="70"/>
        <v>36</v>
      </c>
      <c r="B383" s="2">
        <f t="shared" si="71"/>
        <v>9</v>
      </c>
      <c r="C383" s="2">
        <f t="shared" si="72"/>
        <v>2021</v>
      </c>
      <c r="D383">
        <v>12561</v>
      </c>
      <c r="E383" s="59">
        <v>44449</v>
      </c>
      <c r="F383" t="s">
        <v>57</v>
      </c>
      <c r="G383" t="s">
        <v>13</v>
      </c>
      <c r="H383" s="58">
        <v>0.16666666666666666</v>
      </c>
      <c r="I383">
        <v>4</v>
      </c>
      <c r="J383">
        <v>114</v>
      </c>
      <c r="K383">
        <v>0</v>
      </c>
      <c r="L383" s="58">
        <v>0</v>
      </c>
      <c r="M383">
        <v>0</v>
      </c>
      <c r="N383" s="58">
        <v>0</v>
      </c>
      <c r="O383">
        <v>10</v>
      </c>
      <c r="P383">
        <v>0</v>
      </c>
      <c r="Q383" s="58">
        <v>0</v>
      </c>
      <c r="R383">
        <v>0</v>
      </c>
      <c r="S383">
        <v>0</v>
      </c>
      <c r="T383">
        <v>0</v>
      </c>
      <c r="U383" s="16">
        <f t="shared" si="73"/>
        <v>0.16666666666666666</v>
      </c>
      <c r="V383" s="17">
        <f t="shared" si="74"/>
        <v>239.99999999999997</v>
      </c>
      <c r="W383" s="18">
        <f t="shared" si="75"/>
        <v>1.4619883040935672E-3</v>
      </c>
      <c r="X383" s="19">
        <f t="shared" si="76"/>
        <v>2.1052631578947367</v>
      </c>
      <c r="Y383" s="20">
        <f t="shared" si="77"/>
        <v>8.7719298245614041</v>
      </c>
      <c r="Z383" s="18">
        <v>3.4722222222222224E-4</v>
      </c>
      <c r="AA383" s="18">
        <v>3.4722222222222224E-4</v>
      </c>
      <c r="AB383" s="18">
        <v>1.0416666666666667E-3</v>
      </c>
      <c r="AD383" s="18">
        <v>1.3888888888888889E-3</v>
      </c>
      <c r="AE383" s="18">
        <v>4.1666666666666669E-4</v>
      </c>
      <c r="AF383" s="18">
        <v>4.1666666666666669E-4</v>
      </c>
      <c r="AG383" s="18">
        <v>2.4305555555555556E-3</v>
      </c>
      <c r="AH383" s="18">
        <v>1.6203703703703703E-3</v>
      </c>
      <c r="AI383" s="18">
        <v>1.6203703703703703E-3</v>
      </c>
      <c r="AJ383" s="18">
        <v>5.5555555555555556E-4</v>
      </c>
      <c r="AK383" s="18">
        <v>5.5555555555555556E-4</v>
      </c>
      <c r="AL383" s="18">
        <v>5.5555555555555556E-4</v>
      </c>
      <c r="AM383" s="18">
        <v>5.5555555555555556E-4</v>
      </c>
      <c r="AN383" s="18"/>
      <c r="AO383" s="18"/>
      <c r="AP383" s="18"/>
      <c r="AQ383" s="18">
        <v>2.0833333333333333E-3</v>
      </c>
      <c r="AR383" s="18"/>
      <c r="AS383" s="18">
        <v>2.0833333333333333E-3</v>
      </c>
      <c r="AT383" s="18">
        <v>3.472222222222222E-3</v>
      </c>
      <c r="AU383" s="18">
        <v>3.472222222222222E-3</v>
      </c>
      <c r="AV383" s="18">
        <v>3.472222222222222E-3</v>
      </c>
      <c r="AW383" s="18">
        <v>3.472222222222222E-3</v>
      </c>
      <c r="AX383" s="18">
        <v>3.472222222222222E-3</v>
      </c>
      <c r="AY383" s="18"/>
      <c r="AZ383" s="18">
        <v>4.6296296296296293E-4</v>
      </c>
      <c r="BA383" s="18">
        <v>3.4722222222222224E-4</v>
      </c>
      <c r="BB383" s="18"/>
      <c r="BC383" s="18"/>
      <c r="BD383" s="18"/>
      <c r="BE383" s="18">
        <v>3.4722222222222224E-4</v>
      </c>
      <c r="BF383" s="18">
        <v>6.9444444444444447E-4</v>
      </c>
      <c r="BG383" s="18">
        <v>6.9444444444444447E-4</v>
      </c>
      <c r="BH383" s="18">
        <v>6.9444444444444447E-4</v>
      </c>
      <c r="BI383" s="18">
        <v>6.9444444444444447E-4</v>
      </c>
      <c r="BJ383" s="18">
        <v>1.3888888888888889E-3</v>
      </c>
      <c r="BK383" s="18">
        <v>1.3888888888888889E-3</v>
      </c>
      <c r="BL383" s="18">
        <v>1.3888888888888889E-3</v>
      </c>
      <c r="BM383" s="18">
        <v>1.3888888888888889E-3</v>
      </c>
      <c r="BN383" s="18">
        <v>1.3888888888888889E-3</v>
      </c>
      <c r="BO383" s="18">
        <v>1.3888888888888889E-3</v>
      </c>
      <c r="BP383" s="18">
        <v>1.3888888888888889E-3</v>
      </c>
      <c r="BQ383" s="18">
        <f t="shared" si="68"/>
        <v>1.4619883040935672E-3</v>
      </c>
      <c r="BR383" s="18">
        <f t="shared" si="69"/>
        <v>1.4619883040935672E-3</v>
      </c>
    </row>
    <row r="384" spans="1:70" x14ac:dyDescent="0.25">
      <c r="A384" s="1">
        <f t="shared" si="70"/>
        <v>36</v>
      </c>
      <c r="B384" s="2">
        <f t="shared" si="71"/>
        <v>9</v>
      </c>
      <c r="C384" s="2">
        <f t="shared" si="72"/>
        <v>2021</v>
      </c>
      <c r="D384">
        <v>937</v>
      </c>
      <c r="E384" s="59">
        <v>44449</v>
      </c>
      <c r="F384" t="s">
        <v>79</v>
      </c>
      <c r="G384" t="s">
        <v>13</v>
      </c>
      <c r="H384" s="58">
        <v>0.125</v>
      </c>
      <c r="I384">
        <v>3</v>
      </c>
      <c r="J384">
        <v>390</v>
      </c>
      <c r="K384">
        <v>0</v>
      </c>
      <c r="L384" s="58">
        <v>0</v>
      </c>
      <c r="M384">
        <v>0</v>
      </c>
      <c r="N384" s="58">
        <v>0</v>
      </c>
      <c r="O384">
        <v>0</v>
      </c>
      <c r="P384">
        <v>0</v>
      </c>
      <c r="Q384" s="58">
        <v>0</v>
      </c>
      <c r="R384">
        <v>0</v>
      </c>
      <c r="S384">
        <v>0</v>
      </c>
      <c r="T384">
        <v>0</v>
      </c>
      <c r="U384" s="16">
        <f t="shared" si="73"/>
        <v>0.125</v>
      </c>
      <c r="V384" s="17">
        <f t="shared" si="74"/>
        <v>180</v>
      </c>
      <c r="W384" s="18">
        <f t="shared" si="75"/>
        <v>3.2051282051282051E-4</v>
      </c>
      <c r="X384" s="19">
        <f t="shared" si="76"/>
        <v>0.46153846153846156</v>
      </c>
      <c r="Y384" s="20">
        <f t="shared" si="77"/>
        <v>0</v>
      </c>
      <c r="Z384" s="18">
        <v>3.4722222222222224E-4</v>
      </c>
      <c r="AA384" s="18">
        <v>3.4722222222222224E-4</v>
      </c>
      <c r="AB384" s="18">
        <v>1.0416666666666667E-3</v>
      </c>
      <c r="AD384" s="18">
        <v>1.3888888888888889E-3</v>
      </c>
      <c r="AE384" s="18">
        <v>4.1666666666666669E-4</v>
      </c>
      <c r="AF384" s="18">
        <v>4.1666666666666669E-4</v>
      </c>
      <c r="AG384" s="18">
        <v>2.4305555555555556E-3</v>
      </c>
      <c r="AH384" s="18">
        <v>1.6203703703703703E-3</v>
      </c>
      <c r="AI384" s="18">
        <v>1.6203703703703703E-3</v>
      </c>
      <c r="AJ384" s="18">
        <v>5.5555555555555556E-4</v>
      </c>
      <c r="AK384" s="18">
        <v>5.5555555555555556E-4</v>
      </c>
      <c r="AL384" s="18">
        <v>5.5555555555555556E-4</v>
      </c>
      <c r="AM384" s="18">
        <v>5.5555555555555556E-4</v>
      </c>
      <c r="AN384" s="18"/>
      <c r="AO384" s="18"/>
      <c r="AP384" s="18"/>
      <c r="AQ384" s="18">
        <v>2.0833333333333333E-3</v>
      </c>
      <c r="AR384" s="18"/>
      <c r="AS384" s="18">
        <v>2.0833333333333333E-3</v>
      </c>
      <c r="AT384" s="18">
        <v>3.472222222222222E-3</v>
      </c>
      <c r="AU384" s="18">
        <v>3.472222222222222E-3</v>
      </c>
      <c r="AV384" s="18">
        <v>3.472222222222222E-3</v>
      </c>
      <c r="AW384" s="18">
        <v>3.472222222222222E-3</v>
      </c>
      <c r="AX384" s="18">
        <v>3.472222222222222E-3</v>
      </c>
      <c r="AY384" s="18"/>
      <c r="AZ384" s="18">
        <v>4.6296296296296293E-4</v>
      </c>
      <c r="BA384" s="18">
        <v>3.4722222222222224E-4</v>
      </c>
      <c r="BB384" s="18"/>
      <c r="BC384" s="18"/>
      <c r="BD384" s="18"/>
      <c r="BE384" s="18">
        <v>3.4722222222222224E-4</v>
      </c>
      <c r="BF384" s="18">
        <v>6.9444444444444447E-4</v>
      </c>
      <c r="BG384" s="18">
        <v>6.9444444444444447E-4</v>
      </c>
      <c r="BH384" s="18">
        <v>6.9444444444444447E-4</v>
      </c>
      <c r="BI384" s="18">
        <v>6.9444444444444447E-4</v>
      </c>
      <c r="BJ384" s="18">
        <v>1.3888888888888889E-3</v>
      </c>
      <c r="BK384" s="18">
        <v>1.3888888888888889E-3</v>
      </c>
      <c r="BL384" s="18">
        <v>1.3888888888888889E-3</v>
      </c>
      <c r="BM384" s="18">
        <v>1.3888888888888889E-3</v>
      </c>
      <c r="BN384" s="18">
        <v>1.3888888888888889E-3</v>
      </c>
      <c r="BO384" s="18">
        <v>1.3888888888888889E-3</v>
      </c>
      <c r="BP384" s="18">
        <v>1.3888888888888889E-3</v>
      </c>
      <c r="BQ384" s="18">
        <f t="shared" si="68"/>
        <v>3.2051282051282051E-4</v>
      </c>
      <c r="BR384" s="18">
        <f t="shared" si="69"/>
        <v>3.2051282051282051E-4</v>
      </c>
    </row>
    <row r="385" spans="1:70" x14ac:dyDescent="0.25">
      <c r="A385" s="1">
        <f t="shared" si="70"/>
        <v>36</v>
      </c>
      <c r="B385" s="2">
        <f t="shared" si="71"/>
        <v>9</v>
      </c>
      <c r="C385" s="2">
        <f t="shared" si="72"/>
        <v>2021</v>
      </c>
      <c r="D385">
        <v>876</v>
      </c>
      <c r="E385" s="59">
        <v>44449</v>
      </c>
      <c r="F385" t="s">
        <v>72</v>
      </c>
      <c r="G385" t="s">
        <v>13</v>
      </c>
      <c r="H385" s="58">
        <v>4.8611111111111112E-2</v>
      </c>
      <c r="I385">
        <v>1.17</v>
      </c>
      <c r="J385">
        <v>300</v>
      </c>
      <c r="K385">
        <v>0</v>
      </c>
      <c r="L385" s="58">
        <v>0</v>
      </c>
      <c r="M385">
        <v>0</v>
      </c>
      <c r="N385" s="58">
        <v>0</v>
      </c>
      <c r="O385">
        <v>0</v>
      </c>
      <c r="P385">
        <v>0</v>
      </c>
      <c r="Q385" s="58">
        <v>0</v>
      </c>
      <c r="R385">
        <v>0</v>
      </c>
      <c r="S385">
        <v>0</v>
      </c>
      <c r="T385">
        <v>0</v>
      </c>
      <c r="U385" s="16">
        <f t="shared" si="73"/>
        <v>4.8611111111111112E-2</v>
      </c>
      <c r="V385" s="17">
        <f t="shared" si="74"/>
        <v>70</v>
      </c>
      <c r="W385" s="18">
        <f t="shared" si="75"/>
        <v>1.6203703703703703E-4</v>
      </c>
      <c r="X385" s="19">
        <f t="shared" si="76"/>
        <v>0.23333333333333334</v>
      </c>
      <c r="Y385" s="20">
        <f t="shared" si="77"/>
        <v>0</v>
      </c>
      <c r="Z385" s="18">
        <v>3.4722222222222224E-4</v>
      </c>
      <c r="AA385" s="18">
        <v>3.4722222222222224E-4</v>
      </c>
      <c r="AB385" s="18">
        <v>1.0416666666666667E-3</v>
      </c>
      <c r="AD385" s="18">
        <v>1.3888888888888889E-3</v>
      </c>
      <c r="AE385" s="18">
        <v>4.1666666666666669E-4</v>
      </c>
      <c r="AF385" s="18">
        <v>4.1666666666666669E-4</v>
      </c>
      <c r="AG385" s="18">
        <v>2.4305555555555556E-3</v>
      </c>
      <c r="AH385" s="18">
        <v>1.6203703703703703E-3</v>
      </c>
      <c r="AI385" s="18">
        <v>1.6203703703703703E-3</v>
      </c>
      <c r="AJ385" s="18">
        <v>5.5555555555555556E-4</v>
      </c>
      <c r="AK385" s="18">
        <v>5.5555555555555556E-4</v>
      </c>
      <c r="AL385" s="18">
        <v>5.5555555555555556E-4</v>
      </c>
      <c r="AM385" s="18">
        <v>5.5555555555555556E-4</v>
      </c>
      <c r="AN385" s="18"/>
      <c r="AO385" s="18"/>
      <c r="AP385" s="18"/>
      <c r="AQ385" s="18">
        <v>2.0833333333333333E-3</v>
      </c>
      <c r="AR385" s="18"/>
      <c r="AS385" s="18">
        <v>2.0833333333333333E-3</v>
      </c>
      <c r="AT385" s="18">
        <v>3.472222222222222E-3</v>
      </c>
      <c r="AU385" s="18">
        <v>3.472222222222222E-3</v>
      </c>
      <c r="AV385" s="18">
        <v>3.472222222222222E-3</v>
      </c>
      <c r="AW385" s="18">
        <v>3.472222222222222E-3</v>
      </c>
      <c r="AX385" s="18">
        <v>3.472222222222222E-3</v>
      </c>
      <c r="AY385" s="18"/>
      <c r="AZ385" s="18">
        <v>4.6296296296296293E-4</v>
      </c>
      <c r="BA385" s="18">
        <v>3.4722222222222224E-4</v>
      </c>
      <c r="BB385" s="18"/>
      <c r="BC385" s="18"/>
      <c r="BD385" s="18"/>
      <c r="BE385" s="18">
        <v>3.4722222222222224E-4</v>
      </c>
      <c r="BF385" s="18">
        <v>6.9444444444444447E-4</v>
      </c>
      <c r="BG385" s="18">
        <v>6.9444444444444447E-4</v>
      </c>
      <c r="BH385" s="18">
        <v>6.9444444444444447E-4</v>
      </c>
      <c r="BI385" s="18">
        <v>6.9444444444444447E-4</v>
      </c>
      <c r="BJ385" s="18">
        <v>1.3888888888888889E-3</v>
      </c>
      <c r="BK385" s="18">
        <v>1.3888888888888889E-3</v>
      </c>
      <c r="BL385" s="18">
        <v>1.3888888888888889E-3</v>
      </c>
      <c r="BM385" s="18">
        <v>1.3888888888888889E-3</v>
      </c>
      <c r="BN385" s="18">
        <v>1.3888888888888889E-3</v>
      </c>
      <c r="BO385" s="18">
        <v>1.3888888888888889E-3</v>
      </c>
      <c r="BP385" s="18">
        <v>1.3888888888888889E-3</v>
      </c>
      <c r="BQ385" s="18">
        <f t="shared" si="68"/>
        <v>1.6203703703703703E-4</v>
      </c>
      <c r="BR385" s="18">
        <f t="shared" si="69"/>
        <v>1.6203703703703703E-4</v>
      </c>
    </row>
    <row r="386" spans="1:70" x14ac:dyDescent="0.25">
      <c r="A386" s="1">
        <f t="shared" si="70"/>
        <v>36</v>
      </c>
      <c r="B386" s="2">
        <f t="shared" si="71"/>
        <v>9</v>
      </c>
      <c r="C386" s="2">
        <f t="shared" si="72"/>
        <v>2021</v>
      </c>
      <c r="D386">
        <v>1146</v>
      </c>
      <c r="E386" s="59">
        <v>44449</v>
      </c>
      <c r="F386" t="s">
        <v>52</v>
      </c>
      <c r="G386" t="s">
        <v>13</v>
      </c>
      <c r="H386" s="58">
        <v>0.33333333333333331</v>
      </c>
      <c r="I386">
        <v>8</v>
      </c>
      <c r="J386">
        <v>303</v>
      </c>
      <c r="K386">
        <v>0</v>
      </c>
      <c r="L386" s="58">
        <v>0</v>
      </c>
      <c r="M386">
        <v>0</v>
      </c>
      <c r="N386" s="58">
        <v>0</v>
      </c>
      <c r="O386">
        <v>44</v>
      </c>
      <c r="P386">
        <v>0</v>
      </c>
      <c r="Q386" s="58">
        <v>0</v>
      </c>
      <c r="R386">
        <v>0</v>
      </c>
      <c r="S386">
        <v>0</v>
      </c>
      <c r="T386">
        <v>0</v>
      </c>
      <c r="U386" s="16">
        <f t="shared" si="73"/>
        <v>0.33333333333333331</v>
      </c>
      <c r="V386" s="17">
        <f t="shared" si="74"/>
        <v>479.99999999999994</v>
      </c>
      <c r="W386" s="18">
        <f t="shared" si="75"/>
        <v>1.1001100110011001E-3</v>
      </c>
      <c r="X386" s="19">
        <f t="shared" si="76"/>
        <v>1.584158415841584</v>
      </c>
      <c r="Y386" s="20">
        <f t="shared" si="77"/>
        <v>14.521452145214521</v>
      </c>
      <c r="Z386" s="18">
        <v>3.4722222222222224E-4</v>
      </c>
      <c r="AA386" s="18">
        <v>3.4722222222222224E-4</v>
      </c>
      <c r="AB386" s="18">
        <v>1.0416666666666667E-3</v>
      </c>
      <c r="AD386" s="18">
        <v>1.3888888888888889E-3</v>
      </c>
      <c r="AE386" s="18">
        <v>4.1666666666666669E-4</v>
      </c>
      <c r="AF386" s="18">
        <v>4.1666666666666669E-4</v>
      </c>
      <c r="AG386" s="18">
        <v>2.4305555555555556E-3</v>
      </c>
      <c r="AH386" s="18">
        <v>1.6203703703703703E-3</v>
      </c>
      <c r="AI386" s="18">
        <v>1.6203703703703703E-3</v>
      </c>
      <c r="AJ386" s="18">
        <v>5.5555555555555556E-4</v>
      </c>
      <c r="AK386" s="18">
        <v>5.5555555555555556E-4</v>
      </c>
      <c r="AL386" s="18">
        <v>5.5555555555555556E-4</v>
      </c>
      <c r="AM386" s="18">
        <v>5.5555555555555556E-4</v>
      </c>
      <c r="AN386" s="18"/>
      <c r="AO386" s="18"/>
      <c r="AP386" s="18"/>
      <c r="AQ386" s="18">
        <v>2.0833333333333333E-3</v>
      </c>
      <c r="AR386" s="18"/>
      <c r="AS386" s="18">
        <v>2.0833333333333333E-3</v>
      </c>
      <c r="AT386" s="18">
        <v>3.472222222222222E-3</v>
      </c>
      <c r="AU386" s="18">
        <v>3.472222222222222E-3</v>
      </c>
      <c r="AV386" s="18">
        <v>3.472222222222222E-3</v>
      </c>
      <c r="AW386" s="18">
        <v>3.472222222222222E-3</v>
      </c>
      <c r="AX386" s="18">
        <v>3.472222222222222E-3</v>
      </c>
      <c r="AY386" s="18"/>
      <c r="AZ386" s="18">
        <v>4.6296296296296293E-4</v>
      </c>
      <c r="BA386" s="18">
        <v>3.4722222222222224E-4</v>
      </c>
      <c r="BB386" s="18"/>
      <c r="BC386" s="18"/>
      <c r="BD386" s="18"/>
      <c r="BE386" s="18">
        <v>3.4722222222222224E-4</v>
      </c>
      <c r="BF386" s="18">
        <v>6.9444444444444447E-4</v>
      </c>
      <c r="BG386" s="18">
        <v>6.9444444444444447E-4</v>
      </c>
      <c r="BH386" s="18">
        <v>6.9444444444444447E-4</v>
      </c>
      <c r="BI386" s="18">
        <v>6.9444444444444447E-4</v>
      </c>
      <c r="BJ386" s="18">
        <v>1.3888888888888889E-3</v>
      </c>
      <c r="BK386" s="18">
        <v>1.3888888888888889E-3</v>
      </c>
      <c r="BL386" s="18">
        <v>1.3888888888888889E-3</v>
      </c>
      <c r="BM386" s="18">
        <v>1.3888888888888889E-3</v>
      </c>
      <c r="BN386" s="18">
        <v>1.3888888888888889E-3</v>
      </c>
      <c r="BO386" s="18">
        <v>1.3888888888888889E-3</v>
      </c>
      <c r="BP386" s="18">
        <v>1.3888888888888889E-3</v>
      </c>
      <c r="BQ386" s="18">
        <f t="shared" si="68"/>
        <v>1.1001100110011001E-3</v>
      </c>
      <c r="BR386" s="18">
        <f t="shared" si="69"/>
        <v>1.1001100110011001E-3</v>
      </c>
    </row>
    <row r="387" spans="1:70" x14ac:dyDescent="0.25">
      <c r="A387" s="1">
        <f t="shared" si="70"/>
        <v>36</v>
      </c>
      <c r="B387" s="2">
        <f t="shared" si="71"/>
        <v>9</v>
      </c>
      <c r="C387" s="2">
        <f t="shared" si="72"/>
        <v>2021</v>
      </c>
      <c r="D387">
        <v>1091</v>
      </c>
      <c r="E387" s="59">
        <v>44449</v>
      </c>
      <c r="F387" t="s">
        <v>59</v>
      </c>
      <c r="G387" t="s">
        <v>13</v>
      </c>
      <c r="H387" s="58">
        <v>0.33333333333333331</v>
      </c>
      <c r="I387">
        <v>8</v>
      </c>
      <c r="J387">
        <v>108</v>
      </c>
      <c r="K387">
        <v>0</v>
      </c>
      <c r="L387" s="58">
        <v>0</v>
      </c>
      <c r="M387">
        <v>0</v>
      </c>
      <c r="N387" s="58">
        <v>0</v>
      </c>
      <c r="O387">
        <v>0</v>
      </c>
      <c r="P387">
        <v>0</v>
      </c>
      <c r="Q387" s="58">
        <v>0</v>
      </c>
      <c r="R387">
        <v>0</v>
      </c>
      <c r="S387">
        <v>0</v>
      </c>
      <c r="T387">
        <v>0</v>
      </c>
      <c r="U387" s="16">
        <f t="shared" si="73"/>
        <v>0.33333333333333331</v>
      </c>
      <c r="V387" s="17">
        <f t="shared" si="74"/>
        <v>479.99999999999994</v>
      </c>
      <c r="W387" s="18">
        <f t="shared" si="75"/>
        <v>3.0864197530864196E-3</v>
      </c>
      <c r="X387" s="19">
        <f t="shared" si="76"/>
        <v>4.4444444444444438</v>
      </c>
      <c r="Y387" s="20">
        <f t="shared" si="77"/>
        <v>0</v>
      </c>
      <c r="Z387" s="18">
        <v>3.4722222222222224E-4</v>
      </c>
      <c r="AA387" s="18">
        <v>3.4722222222222224E-4</v>
      </c>
      <c r="AB387" s="18">
        <v>1.0416666666666667E-3</v>
      </c>
      <c r="AD387" s="18">
        <v>1.3888888888888889E-3</v>
      </c>
      <c r="AE387" s="18">
        <v>4.1666666666666669E-4</v>
      </c>
      <c r="AF387" s="18">
        <v>4.1666666666666669E-4</v>
      </c>
      <c r="AG387" s="18">
        <v>2.4305555555555556E-3</v>
      </c>
      <c r="AH387" s="18">
        <v>1.6203703703703703E-3</v>
      </c>
      <c r="AI387" s="18">
        <v>1.6203703703703703E-3</v>
      </c>
      <c r="AJ387" s="18">
        <v>5.5555555555555556E-4</v>
      </c>
      <c r="AK387" s="18">
        <v>5.5555555555555556E-4</v>
      </c>
      <c r="AL387" s="18">
        <v>5.5555555555555556E-4</v>
      </c>
      <c r="AM387" s="18">
        <v>5.5555555555555556E-4</v>
      </c>
      <c r="AN387" s="18"/>
      <c r="AO387" s="18"/>
      <c r="AP387" s="18"/>
      <c r="AQ387" s="18">
        <v>2.0833333333333333E-3</v>
      </c>
      <c r="AR387" s="18"/>
      <c r="AS387" s="18">
        <v>2.0833333333333333E-3</v>
      </c>
      <c r="AT387" s="18">
        <v>3.472222222222222E-3</v>
      </c>
      <c r="AU387" s="18">
        <v>3.472222222222222E-3</v>
      </c>
      <c r="AV387" s="18">
        <v>3.472222222222222E-3</v>
      </c>
      <c r="AW387" s="18">
        <v>3.472222222222222E-3</v>
      </c>
      <c r="AX387" s="18">
        <v>3.472222222222222E-3</v>
      </c>
      <c r="AY387" s="18"/>
      <c r="AZ387" s="18">
        <v>4.6296296296296293E-4</v>
      </c>
      <c r="BA387" s="18">
        <v>3.4722222222222224E-4</v>
      </c>
      <c r="BB387" s="18"/>
      <c r="BC387" s="18"/>
      <c r="BD387" s="18"/>
      <c r="BE387" s="18">
        <v>3.4722222222222224E-4</v>
      </c>
      <c r="BF387" s="18">
        <v>6.9444444444444447E-4</v>
      </c>
      <c r="BG387" s="18">
        <v>6.9444444444444447E-4</v>
      </c>
      <c r="BH387" s="18">
        <v>6.9444444444444447E-4</v>
      </c>
      <c r="BI387" s="18">
        <v>6.9444444444444447E-4</v>
      </c>
      <c r="BJ387" s="18">
        <v>1.3888888888888889E-3</v>
      </c>
      <c r="BK387" s="18">
        <v>1.3888888888888889E-3</v>
      </c>
      <c r="BL387" s="18">
        <v>1.3888888888888889E-3</v>
      </c>
      <c r="BM387" s="18">
        <v>1.3888888888888889E-3</v>
      </c>
      <c r="BN387" s="18">
        <v>1.3888888888888889E-3</v>
      </c>
      <c r="BO387" s="18">
        <v>1.3888888888888889E-3</v>
      </c>
      <c r="BP387" s="18">
        <v>1.3888888888888889E-3</v>
      </c>
      <c r="BQ387" s="18">
        <f t="shared" si="68"/>
        <v>3.0864197530864196E-3</v>
      </c>
      <c r="BR387" s="18">
        <f t="shared" si="69"/>
        <v>3.0864197530864196E-3</v>
      </c>
    </row>
    <row r="388" spans="1:70" x14ac:dyDescent="0.25">
      <c r="A388" s="1">
        <f t="shared" si="70"/>
        <v>36</v>
      </c>
      <c r="B388" s="2">
        <f t="shared" si="71"/>
        <v>9</v>
      </c>
      <c r="C388" s="2">
        <f t="shared" si="72"/>
        <v>2021</v>
      </c>
      <c r="D388">
        <v>529</v>
      </c>
      <c r="E388" s="59">
        <v>44449</v>
      </c>
      <c r="F388" t="s">
        <v>55</v>
      </c>
      <c r="G388" t="s">
        <v>12</v>
      </c>
      <c r="H388" s="58">
        <v>2.4305555555555556E-2</v>
      </c>
      <c r="I388">
        <v>0.57999999999999996</v>
      </c>
      <c r="J388">
        <v>13</v>
      </c>
      <c r="K388">
        <v>0</v>
      </c>
      <c r="L388" s="58">
        <v>0</v>
      </c>
      <c r="M388">
        <v>0</v>
      </c>
      <c r="N388" s="58">
        <v>0</v>
      </c>
      <c r="O388">
        <v>0</v>
      </c>
      <c r="P388">
        <v>0</v>
      </c>
      <c r="Q388" s="58">
        <v>0</v>
      </c>
      <c r="R388">
        <v>0</v>
      </c>
      <c r="S388">
        <v>0</v>
      </c>
      <c r="T388">
        <v>0</v>
      </c>
      <c r="U388" s="16">
        <f t="shared" si="73"/>
        <v>2.4305555555555556E-2</v>
      </c>
      <c r="V388" s="17">
        <f t="shared" si="74"/>
        <v>35</v>
      </c>
      <c r="W388" s="18">
        <f t="shared" si="75"/>
        <v>1.8696581196581197E-3</v>
      </c>
      <c r="X388" s="19">
        <f t="shared" si="76"/>
        <v>2.6923076923076925</v>
      </c>
      <c r="Y388" s="20">
        <f t="shared" si="77"/>
        <v>0</v>
      </c>
      <c r="Z388" s="18">
        <v>3.4722222222222224E-4</v>
      </c>
      <c r="AA388" s="18">
        <v>3.4722222222222224E-4</v>
      </c>
      <c r="AB388" s="18">
        <v>1.0416666666666667E-3</v>
      </c>
      <c r="AD388" s="18">
        <v>1.3888888888888889E-3</v>
      </c>
      <c r="AE388" s="18">
        <v>4.1666666666666669E-4</v>
      </c>
      <c r="AF388" s="18">
        <v>4.1666666666666669E-4</v>
      </c>
      <c r="AG388" s="18">
        <v>2.4305555555555556E-3</v>
      </c>
      <c r="AH388" s="18">
        <v>1.6203703703703703E-3</v>
      </c>
      <c r="AI388" s="18">
        <v>1.6203703703703703E-3</v>
      </c>
      <c r="AJ388" s="18">
        <v>5.5555555555555556E-4</v>
      </c>
      <c r="AK388" s="18">
        <v>5.5555555555555556E-4</v>
      </c>
      <c r="AL388" s="18">
        <v>5.5555555555555556E-4</v>
      </c>
      <c r="AM388" s="18">
        <v>5.5555555555555556E-4</v>
      </c>
      <c r="AN388" s="18"/>
      <c r="AO388" s="18"/>
      <c r="AP388" s="18"/>
      <c r="AQ388" s="18">
        <v>2.0833333333333333E-3</v>
      </c>
      <c r="AR388" s="18"/>
      <c r="AS388" s="18">
        <v>2.0833333333333333E-3</v>
      </c>
      <c r="AT388" s="18">
        <v>3.472222222222222E-3</v>
      </c>
      <c r="AU388" s="18">
        <v>3.472222222222222E-3</v>
      </c>
      <c r="AV388" s="18">
        <v>3.472222222222222E-3</v>
      </c>
      <c r="AW388" s="18">
        <v>3.472222222222222E-3</v>
      </c>
      <c r="AX388" s="18">
        <v>3.472222222222222E-3</v>
      </c>
      <c r="AY388" s="18"/>
      <c r="AZ388" s="18">
        <v>4.6296296296296293E-4</v>
      </c>
      <c r="BA388" s="18">
        <v>3.4722222222222224E-4</v>
      </c>
      <c r="BB388" s="18"/>
      <c r="BC388" s="18"/>
      <c r="BD388" s="18"/>
      <c r="BE388" s="18">
        <v>3.4722222222222224E-4</v>
      </c>
      <c r="BF388" s="18">
        <v>6.9444444444444447E-4</v>
      </c>
      <c r="BG388" s="18">
        <v>6.9444444444444447E-4</v>
      </c>
      <c r="BH388" s="18">
        <v>6.9444444444444447E-4</v>
      </c>
      <c r="BI388" s="18">
        <v>6.9444444444444447E-4</v>
      </c>
      <c r="BJ388" s="18">
        <v>1.3888888888888889E-3</v>
      </c>
      <c r="BK388" s="18">
        <v>1.3888888888888889E-3</v>
      </c>
      <c r="BL388" s="18">
        <v>1.3888888888888889E-3</v>
      </c>
      <c r="BM388" s="18">
        <v>1.3888888888888889E-3</v>
      </c>
      <c r="BN388" s="18">
        <v>1.3888888888888889E-3</v>
      </c>
      <c r="BO388" s="18">
        <v>1.3888888888888889E-3</v>
      </c>
      <c r="BP388" s="18">
        <v>1.3888888888888889E-3</v>
      </c>
      <c r="BQ388" s="18">
        <f t="shared" si="68"/>
        <v>1.8696581196581197E-3</v>
      </c>
      <c r="BR388" s="18">
        <f t="shared" si="69"/>
        <v>1.8696581196581197E-3</v>
      </c>
    </row>
    <row r="389" spans="1:70" x14ac:dyDescent="0.25">
      <c r="A389" s="1">
        <f t="shared" si="70"/>
        <v>36</v>
      </c>
      <c r="B389" s="2">
        <f t="shared" si="71"/>
        <v>9</v>
      </c>
      <c r="C389" s="2">
        <f t="shared" si="72"/>
        <v>2021</v>
      </c>
      <c r="D389">
        <v>729</v>
      </c>
      <c r="E389" s="59">
        <v>44449</v>
      </c>
      <c r="F389" t="s">
        <v>53</v>
      </c>
      <c r="G389" t="s">
        <v>13</v>
      </c>
      <c r="H389" s="58">
        <v>0.30555555555555552</v>
      </c>
      <c r="I389">
        <v>7.33</v>
      </c>
      <c r="J389">
        <v>580</v>
      </c>
      <c r="K389">
        <v>0</v>
      </c>
      <c r="L389" s="58">
        <v>0</v>
      </c>
      <c r="M389">
        <v>0</v>
      </c>
      <c r="N389" s="58">
        <v>0</v>
      </c>
      <c r="O389">
        <v>46</v>
      </c>
      <c r="P389">
        <v>0</v>
      </c>
      <c r="Q389" s="58">
        <v>0</v>
      </c>
      <c r="R389">
        <v>0</v>
      </c>
      <c r="S389">
        <v>0</v>
      </c>
      <c r="T389">
        <v>0</v>
      </c>
      <c r="U389" s="16">
        <f t="shared" si="73"/>
        <v>0.30555555555555552</v>
      </c>
      <c r="V389" s="17">
        <f t="shared" si="74"/>
        <v>439.99999999999994</v>
      </c>
      <c r="W389" s="18">
        <f t="shared" si="75"/>
        <v>5.2681992337164747E-4</v>
      </c>
      <c r="X389" s="19">
        <f t="shared" si="76"/>
        <v>0.75862068965517226</v>
      </c>
      <c r="Y389" s="20">
        <f t="shared" si="77"/>
        <v>7.931034482758621</v>
      </c>
      <c r="Z389" s="18">
        <v>3.4722222222222224E-4</v>
      </c>
      <c r="AA389" s="18">
        <v>3.4722222222222224E-4</v>
      </c>
      <c r="AB389" s="18">
        <v>1.0416666666666667E-3</v>
      </c>
      <c r="AD389" s="18">
        <v>1.3888888888888889E-3</v>
      </c>
      <c r="AE389" s="18">
        <v>4.1666666666666669E-4</v>
      </c>
      <c r="AF389" s="18">
        <v>4.1666666666666669E-4</v>
      </c>
      <c r="AG389" s="18">
        <v>2.4305555555555556E-3</v>
      </c>
      <c r="AH389" s="18">
        <v>1.6203703703703703E-3</v>
      </c>
      <c r="AI389" s="18">
        <v>1.6203703703703703E-3</v>
      </c>
      <c r="AJ389" s="18">
        <v>5.5555555555555556E-4</v>
      </c>
      <c r="AK389" s="18">
        <v>5.5555555555555556E-4</v>
      </c>
      <c r="AL389" s="18">
        <v>5.5555555555555556E-4</v>
      </c>
      <c r="AM389" s="18">
        <v>5.5555555555555556E-4</v>
      </c>
      <c r="AN389" s="18"/>
      <c r="AO389" s="18"/>
      <c r="AP389" s="18"/>
      <c r="AQ389" s="18">
        <v>2.0833333333333333E-3</v>
      </c>
      <c r="AR389" s="18"/>
      <c r="AS389" s="18">
        <v>2.0833333333333333E-3</v>
      </c>
      <c r="AT389" s="18">
        <v>3.472222222222222E-3</v>
      </c>
      <c r="AU389" s="18">
        <v>3.472222222222222E-3</v>
      </c>
      <c r="AV389" s="18">
        <v>3.472222222222222E-3</v>
      </c>
      <c r="AW389" s="18">
        <v>3.472222222222222E-3</v>
      </c>
      <c r="AX389" s="18">
        <v>3.472222222222222E-3</v>
      </c>
      <c r="AY389" s="18"/>
      <c r="AZ389" s="18">
        <v>4.6296296296296293E-4</v>
      </c>
      <c r="BA389" s="18">
        <v>3.4722222222222224E-4</v>
      </c>
      <c r="BB389" s="18"/>
      <c r="BC389" s="18"/>
      <c r="BD389" s="18"/>
      <c r="BE389" s="18">
        <v>3.4722222222222224E-4</v>
      </c>
      <c r="BF389" s="18">
        <v>6.9444444444444447E-4</v>
      </c>
      <c r="BG389" s="18">
        <v>6.9444444444444447E-4</v>
      </c>
      <c r="BH389" s="18">
        <v>6.9444444444444447E-4</v>
      </c>
      <c r="BI389" s="18">
        <v>6.9444444444444447E-4</v>
      </c>
      <c r="BJ389" s="18">
        <v>1.3888888888888889E-3</v>
      </c>
      <c r="BK389" s="18">
        <v>1.3888888888888889E-3</v>
      </c>
      <c r="BL389" s="18">
        <v>1.3888888888888889E-3</v>
      </c>
      <c r="BM389" s="18">
        <v>1.3888888888888889E-3</v>
      </c>
      <c r="BN389" s="18">
        <v>1.3888888888888889E-3</v>
      </c>
      <c r="BO389" s="18">
        <v>1.3888888888888889E-3</v>
      </c>
      <c r="BP389" s="18">
        <v>1.3888888888888889E-3</v>
      </c>
      <c r="BQ389" s="18">
        <f t="shared" si="68"/>
        <v>5.2681992337164747E-4</v>
      </c>
      <c r="BR389" s="18">
        <f t="shared" si="69"/>
        <v>5.2681992337164747E-4</v>
      </c>
    </row>
    <row r="390" spans="1:70" x14ac:dyDescent="0.25">
      <c r="A390" s="1">
        <f t="shared" si="70"/>
        <v>36</v>
      </c>
      <c r="B390" s="2">
        <f t="shared" si="71"/>
        <v>9</v>
      </c>
      <c r="C390" s="2">
        <f t="shared" si="72"/>
        <v>2021</v>
      </c>
      <c r="D390">
        <v>529</v>
      </c>
      <c r="E390" s="59">
        <v>44449</v>
      </c>
      <c r="F390" t="s">
        <v>70</v>
      </c>
      <c r="G390" t="s">
        <v>12</v>
      </c>
      <c r="H390" s="58">
        <v>5.2083333333333336E-2</v>
      </c>
      <c r="I390">
        <v>1.25</v>
      </c>
      <c r="J390">
        <v>31</v>
      </c>
      <c r="K390">
        <v>0</v>
      </c>
      <c r="L390" s="58">
        <v>0</v>
      </c>
      <c r="M390">
        <v>0</v>
      </c>
      <c r="N390" s="58">
        <v>0</v>
      </c>
      <c r="O390">
        <v>0</v>
      </c>
      <c r="P390">
        <v>0</v>
      </c>
      <c r="Q390" s="58">
        <v>0</v>
      </c>
      <c r="R390">
        <v>0</v>
      </c>
      <c r="S390">
        <v>0</v>
      </c>
      <c r="T390">
        <v>0</v>
      </c>
      <c r="U390" s="16">
        <f t="shared" si="73"/>
        <v>5.2083333333333336E-2</v>
      </c>
      <c r="V390" s="17">
        <f t="shared" si="74"/>
        <v>75</v>
      </c>
      <c r="W390" s="18">
        <f t="shared" si="75"/>
        <v>1.6801075268817205E-3</v>
      </c>
      <c r="X390" s="19">
        <f t="shared" si="76"/>
        <v>2.4193548387096775</v>
      </c>
      <c r="Y390" s="20">
        <f t="shared" si="77"/>
        <v>0</v>
      </c>
      <c r="Z390" s="18">
        <v>3.4722222222222224E-4</v>
      </c>
      <c r="AA390" s="18">
        <v>3.4722222222222224E-4</v>
      </c>
      <c r="AB390" s="18">
        <v>1.0416666666666667E-3</v>
      </c>
      <c r="AD390" s="18">
        <v>1.3888888888888889E-3</v>
      </c>
      <c r="AE390" s="18">
        <v>4.1666666666666669E-4</v>
      </c>
      <c r="AF390" s="18">
        <v>4.1666666666666669E-4</v>
      </c>
      <c r="AG390" s="18">
        <v>2.4305555555555556E-3</v>
      </c>
      <c r="AH390" s="18">
        <v>1.6203703703703703E-3</v>
      </c>
      <c r="AI390" s="18">
        <v>1.6203703703703703E-3</v>
      </c>
      <c r="AJ390" s="18">
        <v>5.5555555555555556E-4</v>
      </c>
      <c r="AK390" s="18">
        <v>5.5555555555555556E-4</v>
      </c>
      <c r="AL390" s="18">
        <v>5.5555555555555556E-4</v>
      </c>
      <c r="AM390" s="18">
        <v>5.5555555555555556E-4</v>
      </c>
      <c r="AN390" s="18"/>
      <c r="AO390" s="18"/>
      <c r="AP390" s="18"/>
      <c r="AQ390" s="18">
        <v>2.0833333333333333E-3</v>
      </c>
      <c r="AR390" s="18"/>
      <c r="AS390" s="18">
        <v>2.0833333333333333E-3</v>
      </c>
      <c r="AT390" s="18">
        <v>3.472222222222222E-3</v>
      </c>
      <c r="AU390" s="18">
        <v>3.472222222222222E-3</v>
      </c>
      <c r="AV390" s="18">
        <v>3.472222222222222E-3</v>
      </c>
      <c r="AW390" s="18">
        <v>3.472222222222222E-3</v>
      </c>
      <c r="AX390" s="18">
        <v>3.472222222222222E-3</v>
      </c>
      <c r="AY390" s="18"/>
      <c r="AZ390" s="18">
        <v>4.6296296296296293E-4</v>
      </c>
      <c r="BA390" s="18">
        <v>3.4722222222222224E-4</v>
      </c>
      <c r="BB390" s="18"/>
      <c r="BC390" s="18"/>
      <c r="BD390" s="18"/>
      <c r="BE390" s="18">
        <v>3.4722222222222224E-4</v>
      </c>
      <c r="BF390" s="18">
        <v>6.9444444444444447E-4</v>
      </c>
      <c r="BG390" s="18">
        <v>6.9444444444444447E-4</v>
      </c>
      <c r="BH390" s="18">
        <v>6.9444444444444447E-4</v>
      </c>
      <c r="BI390" s="18">
        <v>6.9444444444444447E-4</v>
      </c>
      <c r="BJ390" s="18">
        <v>1.3888888888888889E-3</v>
      </c>
      <c r="BK390" s="18">
        <v>1.3888888888888889E-3</v>
      </c>
      <c r="BL390" s="18">
        <v>1.3888888888888889E-3</v>
      </c>
      <c r="BM390" s="18">
        <v>1.3888888888888889E-3</v>
      </c>
      <c r="BN390" s="18">
        <v>1.3888888888888889E-3</v>
      </c>
      <c r="BO390" s="18">
        <v>1.3888888888888889E-3</v>
      </c>
      <c r="BP390" s="18">
        <v>1.3888888888888889E-3</v>
      </c>
      <c r="BQ390" s="18">
        <f t="shared" si="68"/>
        <v>1.6801075268817205E-3</v>
      </c>
      <c r="BR390" s="18">
        <f t="shared" si="69"/>
        <v>1.6801075268817205E-3</v>
      </c>
    </row>
    <row r="391" spans="1:70" x14ac:dyDescent="0.25">
      <c r="A391" s="1">
        <f t="shared" si="70"/>
        <v>36</v>
      </c>
      <c r="B391" s="2">
        <f t="shared" si="71"/>
        <v>9</v>
      </c>
      <c r="C391" s="2">
        <f t="shared" si="72"/>
        <v>2021</v>
      </c>
      <c r="D391">
        <v>861</v>
      </c>
      <c r="E391" s="59">
        <v>44449</v>
      </c>
      <c r="F391" t="s">
        <v>19</v>
      </c>
      <c r="G391" t="s">
        <v>38</v>
      </c>
      <c r="H391" s="58">
        <v>0.20833333333333334</v>
      </c>
      <c r="I391">
        <v>5</v>
      </c>
      <c r="J391">
        <v>47</v>
      </c>
      <c r="K391">
        <v>0</v>
      </c>
      <c r="L391" s="58">
        <v>0</v>
      </c>
      <c r="M391">
        <v>1.25</v>
      </c>
      <c r="N391" s="58">
        <v>5.2083333333333336E-2</v>
      </c>
      <c r="O391">
        <v>0</v>
      </c>
      <c r="P391">
        <v>0</v>
      </c>
      <c r="Q391" s="58">
        <v>0</v>
      </c>
      <c r="R391">
        <v>77</v>
      </c>
      <c r="S391">
        <v>0</v>
      </c>
      <c r="T391">
        <v>0</v>
      </c>
      <c r="U391" s="16">
        <f t="shared" si="73"/>
        <v>0.20833333333333334</v>
      </c>
      <c r="V391" s="17">
        <f t="shared" si="74"/>
        <v>300</v>
      </c>
      <c r="W391" s="18">
        <f t="shared" si="75"/>
        <v>4.4326241134751776E-3</v>
      </c>
      <c r="X391" s="19">
        <f t="shared" si="76"/>
        <v>6.3829787234042552</v>
      </c>
      <c r="Y391" s="20">
        <f t="shared" si="77"/>
        <v>0</v>
      </c>
      <c r="Z391" s="18">
        <v>3.4722222222222224E-4</v>
      </c>
      <c r="AA391" s="18">
        <v>3.4722222222222224E-4</v>
      </c>
      <c r="AB391" s="18">
        <v>1.0416666666666667E-3</v>
      </c>
      <c r="AD391" s="18">
        <v>1.3888888888888889E-3</v>
      </c>
      <c r="AE391" s="18">
        <v>4.1666666666666669E-4</v>
      </c>
      <c r="AF391" s="18">
        <v>4.1666666666666669E-4</v>
      </c>
      <c r="AG391" s="18">
        <v>2.4305555555555556E-3</v>
      </c>
      <c r="AH391" s="18">
        <v>1.6203703703703703E-3</v>
      </c>
      <c r="AI391" s="18">
        <v>1.6203703703703703E-3</v>
      </c>
      <c r="AJ391" s="18">
        <v>5.5555555555555556E-4</v>
      </c>
      <c r="AK391" s="18">
        <v>5.5555555555555556E-4</v>
      </c>
      <c r="AL391" s="18">
        <v>5.5555555555555556E-4</v>
      </c>
      <c r="AM391" s="18">
        <v>5.5555555555555556E-4</v>
      </c>
      <c r="AN391" s="18"/>
      <c r="AO391" s="18"/>
      <c r="AP391" s="18"/>
      <c r="AQ391" s="18">
        <v>2.0833333333333333E-3</v>
      </c>
      <c r="AR391" s="18"/>
      <c r="AS391" s="18">
        <v>2.0833333333333333E-3</v>
      </c>
      <c r="AT391" s="18">
        <v>3.472222222222222E-3</v>
      </c>
      <c r="AU391" s="18">
        <v>3.472222222222222E-3</v>
      </c>
      <c r="AV391" s="18">
        <v>3.472222222222222E-3</v>
      </c>
      <c r="AW391" s="18">
        <v>3.472222222222222E-3</v>
      </c>
      <c r="AX391" s="18">
        <v>3.472222222222222E-3</v>
      </c>
      <c r="AY391" s="18"/>
      <c r="AZ391" s="18">
        <v>4.6296296296296293E-4</v>
      </c>
      <c r="BA391" s="18">
        <v>3.4722222222222224E-4</v>
      </c>
      <c r="BB391" s="18"/>
      <c r="BC391" s="18"/>
      <c r="BD391" s="18"/>
      <c r="BE391" s="18">
        <v>3.4722222222222224E-4</v>
      </c>
      <c r="BF391" s="18">
        <v>6.9444444444444447E-4</v>
      </c>
      <c r="BG391" s="18">
        <v>6.9444444444444447E-4</v>
      </c>
      <c r="BH391" s="18">
        <v>6.9444444444444447E-4</v>
      </c>
      <c r="BI391" s="18">
        <v>6.9444444444444447E-4</v>
      </c>
      <c r="BJ391" s="18">
        <v>1.3888888888888889E-3</v>
      </c>
      <c r="BK391" s="18">
        <v>1.3888888888888889E-3</v>
      </c>
      <c r="BL391" s="18">
        <v>1.3888888888888889E-3</v>
      </c>
      <c r="BM391" s="18">
        <v>1.3888888888888889E-3</v>
      </c>
      <c r="BN391" s="18">
        <v>1.3888888888888889E-3</v>
      </c>
      <c r="BO391" s="18">
        <v>1.3888888888888889E-3</v>
      </c>
      <c r="BP391" s="18">
        <v>1.3888888888888889E-3</v>
      </c>
      <c r="BQ391" s="18">
        <f t="shared" si="68"/>
        <v>4.4326241134751776E-3</v>
      </c>
      <c r="BR391" s="18">
        <f t="shared" si="69"/>
        <v>4.4326241134751776E-3</v>
      </c>
    </row>
    <row r="392" spans="1:70" x14ac:dyDescent="0.25">
      <c r="A392" s="1">
        <f t="shared" si="70"/>
        <v>36</v>
      </c>
      <c r="B392" s="2">
        <f t="shared" si="71"/>
        <v>9</v>
      </c>
      <c r="C392" s="2">
        <f t="shared" si="72"/>
        <v>2021</v>
      </c>
      <c r="D392">
        <v>950</v>
      </c>
      <c r="E392" s="59">
        <v>44449</v>
      </c>
      <c r="F392" t="s">
        <v>19</v>
      </c>
      <c r="G392" t="s">
        <v>14</v>
      </c>
      <c r="H392" s="58">
        <v>0.3125</v>
      </c>
      <c r="I392">
        <v>7.5</v>
      </c>
      <c r="J392">
        <v>56</v>
      </c>
      <c r="K392">
        <v>0</v>
      </c>
      <c r="L392" s="58">
        <v>0</v>
      </c>
      <c r="M392">
        <v>0.33</v>
      </c>
      <c r="N392" s="58">
        <v>1.3888888888888888E-2</v>
      </c>
      <c r="O392">
        <v>6</v>
      </c>
      <c r="P392">
        <v>0</v>
      </c>
      <c r="Q392" s="58">
        <v>0</v>
      </c>
      <c r="R392">
        <v>56</v>
      </c>
      <c r="S392">
        <v>0</v>
      </c>
      <c r="T392">
        <v>0</v>
      </c>
      <c r="U392" s="16">
        <f t="shared" si="73"/>
        <v>0.3125</v>
      </c>
      <c r="V392" s="17">
        <f t="shared" si="74"/>
        <v>450</v>
      </c>
      <c r="W392" s="18">
        <f t="shared" si="75"/>
        <v>5.580357142857143E-3</v>
      </c>
      <c r="X392" s="19">
        <f t="shared" si="76"/>
        <v>8.0357142857142865</v>
      </c>
      <c r="Y392" s="20">
        <f t="shared" si="77"/>
        <v>10.714285714285714</v>
      </c>
      <c r="Z392" s="18">
        <v>3.4722222222222224E-4</v>
      </c>
      <c r="AA392" s="18">
        <v>3.4722222222222224E-4</v>
      </c>
      <c r="AB392" s="18">
        <v>1.0416666666666667E-3</v>
      </c>
      <c r="AD392" s="18">
        <v>1.3888888888888889E-3</v>
      </c>
      <c r="AE392" s="18">
        <v>4.1666666666666669E-4</v>
      </c>
      <c r="AF392" s="18">
        <v>4.1666666666666669E-4</v>
      </c>
      <c r="AG392" s="18">
        <v>2.4305555555555556E-3</v>
      </c>
      <c r="AH392" s="18">
        <v>1.6203703703703703E-3</v>
      </c>
      <c r="AI392" s="18">
        <v>1.6203703703703703E-3</v>
      </c>
      <c r="AJ392" s="18">
        <v>5.5555555555555556E-4</v>
      </c>
      <c r="AK392" s="18">
        <v>5.5555555555555556E-4</v>
      </c>
      <c r="AL392" s="18">
        <v>5.5555555555555556E-4</v>
      </c>
      <c r="AM392" s="18">
        <v>5.5555555555555556E-4</v>
      </c>
      <c r="AN392" s="18"/>
      <c r="AO392" s="18"/>
      <c r="AP392" s="18"/>
      <c r="AQ392" s="18">
        <v>2.0833333333333333E-3</v>
      </c>
      <c r="AR392" s="18"/>
      <c r="AS392" s="18">
        <v>2.0833333333333333E-3</v>
      </c>
      <c r="AT392" s="18">
        <v>3.472222222222222E-3</v>
      </c>
      <c r="AU392" s="18">
        <v>3.472222222222222E-3</v>
      </c>
      <c r="AV392" s="18">
        <v>3.472222222222222E-3</v>
      </c>
      <c r="AW392" s="18">
        <v>3.472222222222222E-3</v>
      </c>
      <c r="AX392" s="18">
        <v>3.472222222222222E-3</v>
      </c>
      <c r="AY392" s="18"/>
      <c r="AZ392" s="18">
        <v>4.6296296296296293E-4</v>
      </c>
      <c r="BA392" s="18">
        <v>3.4722222222222224E-4</v>
      </c>
      <c r="BB392" s="18"/>
      <c r="BC392" s="18"/>
      <c r="BD392" s="18"/>
      <c r="BE392" s="18">
        <v>3.4722222222222224E-4</v>
      </c>
      <c r="BF392" s="18">
        <v>6.9444444444444447E-4</v>
      </c>
      <c r="BG392" s="18">
        <v>6.9444444444444447E-4</v>
      </c>
      <c r="BH392" s="18">
        <v>6.9444444444444447E-4</v>
      </c>
      <c r="BI392" s="18">
        <v>6.9444444444444447E-4</v>
      </c>
      <c r="BJ392" s="18">
        <v>1.3888888888888889E-3</v>
      </c>
      <c r="BK392" s="18">
        <v>1.3888888888888889E-3</v>
      </c>
      <c r="BL392" s="18">
        <v>1.3888888888888889E-3</v>
      </c>
      <c r="BM392" s="18">
        <v>1.3888888888888889E-3</v>
      </c>
      <c r="BN392" s="18">
        <v>1.3888888888888889E-3</v>
      </c>
      <c r="BO392" s="18">
        <v>1.3888888888888889E-3</v>
      </c>
      <c r="BP392" s="18">
        <v>1.3888888888888889E-3</v>
      </c>
      <c r="BQ392" s="18">
        <f t="shared" si="68"/>
        <v>5.580357142857143E-3</v>
      </c>
      <c r="BR392" s="18">
        <f t="shared" si="69"/>
        <v>5.580357142857143E-3</v>
      </c>
    </row>
    <row r="393" spans="1:70" x14ac:dyDescent="0.25">
      <c r="A393" s="1">
        <f t="shared" si="70"/>
        <v>36</v>
      </c>
      <c r="B393" s="2">
        <f t="shared" si="71"/>
        <v>9</v>
      </c>
      <c r="C393" s="2">
        <f t="shared" si="72"/>
        <v>2021</v>
      </c>
      <c r="D393">
        <v>1409</v>
      </c>
      <c r="E393" s="59">
        <v>44449</v>
      </c>
      <c r="F393" t="s">
        <v>19</v>
      </c>
      <c r="G393" t="s">
        <v>15</v>
      </c>
      <c r="H393" s="58">
        <v>0.3125</v>
      </c>
      <c r="I393">
        <v>7.5</v>
      </c>
      <c r="J393">
        <v>80</v>
      </c>
      <c r="K393">
        <v>0</v>
      </c>
      <c r="L393" s="58">
        <v>0</v>
      </c>
      <c r="M393">
        <v>0</v>
      </c>
      <c r="N393" s="58">
        <v>0</v>
      </c>
      <c r="O393">
        <v>7</v>
      </c>
      <c r="P393">
        <v>0</v>
      </c>
      <c r="Q393" s="58">
        <v>0</v>
      </c>
      <c r="R393">
        <v>60</v>
      </c>
      <c r="S393">
        <v>0</v>
      </c>
      <c r="T393">
        <v>0</v>
      </c>
      <c r="U393" s="16">
        <f t="shared" si="73"/>
        <v>0.3125</v>
      </c>
      <c r="V393" s="17">
        <f t="shared" si="74"/>
        <v>450</v>
      </c>
      <c r="W393" s="18">
        <f t="shared" si="75"/>
        <v>3.90625E-3</v>
      </c>
      <c r="X393" s="19">
        <f t="shared" si="76"/>
        <v>5.625</v>
      </c>
      <c r="Y393" s="20">
        <f t="shared" si="77"/>
        <v>8.75</v>
      </c>
      <c r="Z393" s="18">
        <v>3.4722222222222224E-4</v>
      </c>
      <c r="AA393" s="18">
        <v>3.4722222222222224E-4</v>
      </c>
      <c r="AB393" s="18">
        <v>1.0416666666666667E-3</v>
      </c>
      <c r="AD393" s="18">
        <v>1.3888888888888889E-3</v>
      </c>
      <c r="AE393" s="18">
        <v>4.1666666666666669E-4</v>
      </c>
      <c r="AF393" s="18">
        <v>4.1666666666666669E-4</v>
      </c>
      <c r="AG393" s="18">
        <v>2.4305555555555556E-3</v>
      </c>
      <c r="AH393" s="18">
        <v>1.6203703703703703E-3</v>
      </c>
      <c r="AI393" s="18">
        <v>1.6203703703703703E-3</v>
      </c>
      <c r="AJ393" s="18">
        <v>5.5555555555555556E-4</v>
      </c>
      <c r="AK393" s="18">
        <v>5.5555555555555556E-4</v>
      </c>
      <c r="AL393" s="18">
        <v>5.5555555555555556E-4</v>
      </c>
      <c r="AM393" s="18">
        <v>5.5555555555555556E-4</v>
      </c>
      <c r="AN393" s="18"/>
      <c r="AO393" s="18"/>
      <c r="AP393" s="18"/>
      <c r="AQ393" s="18">
        <v>2.0833333333333333E-3</v>
      </c>
      <c r="AR393" s="18"/>
      <c r="AS393" s="18">
        <v>2.0833333333333333E-3</v>
      </c>
      <c r="AT393" s="18">
        <v>3.472222222222222E-3</v>
      </c>
      <c r="AU393" s="18">
        <v>3.472222222222222E-3</v>
      </c>
      <c r="AV393" s="18">
        <v>3.472222222222222E-3</v>
      </c>
      <c r="AW393" s="18">
        <v>3.472222222222222E-3</v>
      </c>
      <c r="AX393" s="18">
        <v>3.472222222222222E-3</v>
      </c>
      <c r="AY393" s="18"/>
      <c r="AZ393" s="18">
        <v>4.6296296296296293E-4</v>
      </c>
      <c r="BA393" s="18">
        <v>3.4722222222222224E-4</v>
      </c>
      <c r="BB393" s="18"/>
      <c r="BC393" s="18"/>
      <c r="BD393" s="18"/>
      <c r="BE393" s="18">
        <v>3.4722222222222224E-4</v>
      </c>
      <c r="BF393" s="18">
        <v>6.9444444444444447E-4</v>
      </c>
      <c r="BG393" s="18">
        <v>6.9444444444444447E-4</v>
      </c>
      <c r="BH393" s="18">
        <v>6.9444444444444447E-4</v>
      </c>
      <c r="BI393" s="18">
        <v>6.9444444444444447E-4</v>
      </c>
      <c r="BJ393" s="18">
        <v>1.3888888888888889E-3</v>
      </c>
      <c r="BK393" s="18">
        <v>1.3888888888888889E-3</v>
      </c>
      <c r="BL393" s="18">
        <v>1.3888888888888889E-3</v>
      </c>
      <c r="BM393" s="18">
        <v>1.3888888888888889E-3</v>
      </c>
      <c r="BN393" s="18">
        <v>1.3888888888888889E-3</v>
      </c>
      <c r="BO393" s="18">
        <v>1.3888888888888889E-3</v>
      </c>
      <c r="BP393" s="18">
        <v>1.3888888888888889E-3</v>
      </c>
      <c r="BQ393" s="18">
        <f t="shared" si="68"/>
        <v>3.90625E-3</v>
      </c>
      <c r="BR393" s="18">
        <f t="shared" si="69"/>
        <v>3.90625E-3</v>
      </c>
    </row>
    <row r="394" spans="1:70" x14ac:dyDescent="0.25">
      <c r="A394" s="1">
        <f t="shared" si="70"/>
        <v>36</v>
      </c>
      <c r="B394" s="2">
        <f t="shared" si="71"/>
        <v>9</v>
      </c>
      <c r="C394" s="2">
        <f t="shared" si="72"/>
        <v>2021</v>
      </c>
      <c r="D394">
        <v>601</v>
      </c>
      <c r="E394" s="59">
        <v>44449</v>
      </c>
      <c r="F394" t="s">
        <v>165</v>
      </c>
      <c r="G394" t="s">
        <v>12</v>
      </c>
      <c r="H394" s="58">
        <v>0.29166666666666669</v>
      </c>
      <c r="I394">
        <v>7</v>
      </c>
      <c r="J394">
        <v>107</v>
      </c>
      <c r="K394">
        <v>0</v>
      </c>
      <c r="L394" s="58">
        <v>0</v>
      </c>
      <c r="M394">
        <v>0</v>
      </c>
      <c r="N394" s="58">
        <v>0</v>
      </c>
      <c r="O394">
        <v>2</v>
      </c>
      <c r="P394">
        <v>0</v>
      </c>
      <c r="Q394" s="58">
        <v>0</v>
      </c>
      <c r="R394">
        <v>0</v>
      </c>
      <c r="S394">
        <v>0</v>
      </c>
      <c r="T394">
        <v>0</v>
      </c>
      <c r="U394" s="16">
        <f t="shared" si="73"/>
        <v>0.29166666666666669</v>
      </c>
      <c r="V394" s="17">
        <f t="shared" si="74"/>
        <v>420</v>
      </c>
      <c r="W394" s="18">
        <f t="shared" si="75"/>
        <v>2.7258566978193149E-3</v>
      </c>
      <c r="X394" s="19">
        <f t="shared" si="76"/>
        <v>3.9252336448598131</v>
      </c>
      <c r="Y394" s="20">
        <f t="shared" si="77"/>
        <v>1.8691588785046729</v>
      </c>
      <c r="Z394" s="18">
        <v>3.4722222222222224E-4</v>
      </c>
      <c r="AA394" s="18">
        <v>3.4722222222222224E-4</v>
      </c>
      <c r="AB394" s="18">
        <v>1.0416666666666667E-3</v>
      </c>
      <c r="AD394" s="18">
        <v>1.3888888888888889E-3</v>
      </c>
      <c r="AE394" s="18">
        <v>4.1666666666666669E-4</v>
      </c>
      <c r="AF394" s="18">
        <v>4.1666666666666669E-4</v>
      </c>
      <c r="AG394" s="18">
        <v>2.4305555555555556E-3</v>
      </c>
      <c r="AH394" s="18">
        <v>1.6203703703703703E-3</v>
      </c>
      <c r="AI394" s="18">
        <v>1.6203703703703703E-3</v>
      </c>
      <c r="AJ394" s="18">
        <v>5.5555555555555556E-4</v>
      </c>
      <c r="AK394" s="18">
        <v>5.5555555555555556E-4</v>
      </c>
      <c r="AL394" s="18">
        <v>5.5555555555555556E-4</v>
      </c>
      <c r="AM394" s="18">
        <v>5.5555555555555556E-4</v>
      </c>
      <c r="AN394" s="18"/>
      <c r="AO394" s="18"/>
      <c r="AP394" s="18"/>
      <c r="AQ394" s="18">
        <v>2.0833333333333333E-3</v>
      </c>
      <c r="AR394" s="18"/>
      <c r="AS394" s="18">
        <v>2.0833333333333333E-3</v>
      </c>
      <c r="AT394" s="18">
        <v>3.472222222222222E-3</v>
      </c>
      <c r="AU394" s="18">
        <v>3.472222222222222E-3</v>
      </c>
      <c r="AV394" s="18">
        <v>3.472222222222222E-3</v>
      </c>
      <c r="AW394" s="18">
        <v>3.472222222222222E-3</v>
      </c>
      <c r="AX394" s="18">
        <v>3.472222222222222E-3</v>
      </c>
      <c r="AY394" s="18"/>
      <c r="AZ394" s="18">
        <v>4.6296296296296293E-4</v>
      </c>
      <c r="BA394" s="18">
        <v>3.4722222222222224E-4</v>
      </c>
      <c r="BB394" s="18"/>
      <c r="BC394" s="18"/>
      <c r="BD394" s="18"/>
      <c r="BE394" s="18">
        <v>3.4722222222222224E-4</v>
      </c>
      <c r="BF394" s="18">
        <v>6.9444444444444447E-4</v>
      </c>
      <c r="BG394" s="18">
        <v>6.9444444444444447E-4</v>
      </c>
      <c r="BH394" s="18">
        <v>6.9444444444444447E-4</v>
      </c>
      <c r="BI394" s="18">
        <v>6.9444444444444447E-4</v>
      </c>
      <c r="BJ394" s="18">
        <v>1.3888888888888889E-3</v>
      </c>
      <c r="BK394" s="18">
        <v>1.3888888888888889E-3</v>
      </c>
      <c r="BL394" s="18">
        <v>1.3888888888888889E-3</v>
      </c>
      <c r="BM394" s="18">
        <v>1.3888888888888889E-3</v>
      </c>
      <c r="BN394" s="18">
        <v>1.3888888888888889E-3</v>
      </c>
      <c r="BO394" s="18">
        <v>1.3888888888888889E-3</v>
      </c>
      <c r="BP394" s="18">
        <v>1.3888888888888889E-3</v>
      </c>
      <c r="BQ394" s="18">
        <f t="shared" si="68"/>
        <v>2.7258566978193149E-3</v>
      </c>
      <c r="BR394" s="18">
        <f t="shared" si="69"/>
        <v>2.7258566978193149E-3</v>
      </c>
    </row>
    <row r="395" spans="1:70" x14ac:dyDescent="0.25">
      <c r="A395" s="1">
        <f t="shared" si="70"/>
        <v>36</v>
      </c>
      <c r="B395" s="2">
        <f t="shared" si="71"/>
        <v>9</v>
      </c>
      <c r="C395" s="2">
        <f t="shared" si="72"/>
        <v>2021</v>
      </c>
      <c r="D395">
        <v>787</v>
      </c>
      <c r="E395" s="59">
        <v>44449</v>
      </c>
      <c r="F395" t="s">
        <v>165</v>
      </c>
      <c r="G395" t="s">
        <v>38</v>
      </c>
      <c r="H395" s="58">
        <v>0.21875</v>
      </c>
      <c r="I395">
        <v>5.25</v>
      </c>
      <c r="J395">
        <v>165</v>
      </c>
      <c r="K395">
        <v>0</v>
      </c>
      <c r="L395" s="58">
        <v>0</v>
      </c>
      <c r="M395">
        <v>0</v>
      </c>
      <c r="N395" s="58">
        <v>0</v>
      </c>
      <c r="O395">
        <v>44</v>
      </c>
      <c r="P395">
        <v>0</v>
      </c>
      <c r="Q395" s="58">
        <v>0</v>
      </c>
      <c r="R395">
        <v>0</v>
      </c>
      <c r="S395">
        <v>0</v>
      </c>
      <c r="T395">
        <v>0</v>
      </c>
      <c r="U395" s="16">
        <f t="shared" si="73"/>
        <v>0.21875</v>
      </c>
      <c r="V395" s="17">
        <f t="shared" si="74"/>
        <v>315</v>
      </c>
      <c r="W395" s="18">
        <f t="shared" si="75"/>
        <v>1.3257575757575758E-3</v>
      </c>
      <c r="X395" s="19">
        <f t="shared" si="76"/>
        <v>1.9090909090909092</v>
      </c>
      <c r="Y395" s="20">
        <f t="shared" si="77"/>
        <v>26.666666666666668</v>
      </c>
      <c r="Z395" s="18">
        <v>3.4722222222222224E-4</v>
      </c>
      <c r="AA395" s="18">
        <v>3.4722222222222224E-4</v>
      </c>
      <c r="AB395" s="18">
        <v>1.0416666666666667E-3</v>
      </c>
      <c r="AD395" s="18">
        <v>1.3888888888888889E-3</v>
      </c>
      <c r="AE395" s="18">
        <v>4.1666666666666669E-4</v>
      </c>
      <c r="AF395" s="18">
        <v>4.1666666666666669E-4</v>
      </c>
      <c r="AG395" s="18">
        <v>2.4305555555555556E-3</v>
      </c>
      <c r="AH395" s="18">
        <v>1.6203703703703703E-3</v>
      </c>
      <c r="AI395" s="18">
        <v>1.6203703703703703E-3</v>
      </c>
      <c r="AJ395" s="18">
        <v>5.5555555555555556E-4</v>
      </c>
      <c r="AK395" s="18">
        <v>5.5555555555555556E-4</v>
      </c>
      <c r="AL395" s="18">
        <v>5.5555555555555556E-4</v>
      </c>
      <c r="AM395" s="18">
        <v>5.5555555555555556E-4</v>
      </c>
      <c r="AN395" s="18"/>
      <c r="AO395" s="18"/>
      <c r="AP395" s="18"/>
      <c r="AQ395" s="18">
        <v>2.0833333333333333E-3</v>
      </c>
      <c r="AR395" s="18"/>
      <c r="AS395" s="18">
        <v>2.0833333333333333E-3</v>
      </c>
      <c r="AT395" s="18">
        <v>3.472222222222222E-3</v>
      </c>
      <c r="AU395" s="18">
        <v>3.472222222222222E-3</v>
      </c>
      <c r="AV395" s="18">
        <v>3.472222222222222E-3</v>
      </c>
      <c r="AW395" s="18">
        <v>3.472222222222222E-3</v>
      </c>
      <c r="AX395" s="18">
        <v>3.472222222222222E-3</v>
      </c>
      <c r="AY395" s="18"/>
      <c r="AZ395" s="18">
        <v>4.6296296296296293E-4</v>
      </c>
      <c r="BA395" s="18">
        <v>3.4722222222222224E-4</v>
      </c>
      <c r="BB395" s="18"/>
      <c r="BC395" s="18"/>
      <c r="BD395" s="18"/>
      <c r="BE395" s="18">
        <v>3.4722222222222224E-4</v>
      </c>
      <c r="BF395" s="18">
        <v>6.9444444444444447E-4</v>
      </c>
      <c r="BG395" s="18">
        <v>6.9444444444444447E-4</v>
      </c>
      <c r="BH395" s="18">
        <v>6.9444444444444447E-4</v>
      </c>
      <c r="BI395" s="18">
        <v>6.9444444444444447E-4</v>
      </c>
      <c r="BJ395" s="18">
        <v>1.3888888888888889E-3</v>
      </c>
      <c r="BK395" s="18">
        <v>1.3888888888888889E-3</v>
      </c>
      <c r="BL395" s="18">
        <v>1.3888888888888889E-3</v>
      </c>
      <c r="BM395" s="18">
        <v>1.3888888888888889E-3</v>
      </c>
      <c r="BN395" s="18">
        <v>1.3888888888888889E-3</v>
      </c>
      <c r="BO395" s="18">
        <v>1.3888888888888889E-3</v>
      </c>
      <c r="BP395" s="18">
        <v>1.3888888888888889E-3</v>
      </c>
      <c r="BQ395" s="18">
        <f t="shared" si="68"/>
        <v>1.3257575757575758E-3</v>
      </c>
      <c r="BR395" s="18">
        <f t="shared" si="69"/>
        <v>1.3257575757575758E-3</v>
      </c>
    </row>
    <row r="396" spans="1:70" x14ac:dyDescent="0.25">
      <c r="A396" s="1">
        <f t="shared" si="70"/>
        <v>36</v>
      </c>
      <c r="B396" s="2">
        <f t="shared" si="71"/>
        <v>9</v>
      </c>
      <c r="C396" s="2">
        <f t="shared" si="72"/>
        <v>2021</v>
      </c>
      <c r="D396">
        <v>1223</v>
      </c>
      <c r="E396" s="59">
        <v>44449</v>
      </c>
      <c r="F396" t="s">
        <v>165</v>
      </c>
      <c r="G396" t="s">
        <v>10</v>
      </c>
      <c r="H396" s="58">
        <v>0.29166666666666669</v>
      </c>
      <c r="I396">
        <v>7</v>
      </c>
      <c r="J396">
        <v>94</v>
      </c>
      <c r="K396">
        <v>0</v>
      </c>
      <c r="L396" s="58">
        <v>0</v>
      </c>
      <c r="M396">
        <v>1</v>
      </c>
      <c r="N396" s="58">
        <v>4.1666666666666664E-2</v>
      </c>
      <c r="O396">
        <v>30</v>
      </c>
      <c r="P396">
        <v>0</v>
      </c>
      <c r="Q396" s="58">
        <v>0</v>
      </c>
      <c r="R396">
        <v>0</v>
      </c>
      <c r="S396">
        <v>0</v>
      </c>
      <c r="T396">
        <v>0</v>
      </c>
      <c r="U396" s="16">
        <f t="shared" si="73"/>
        <v>0.29166666666666669</v>
      </c>
      <c r="V396" s="17">
        <f t="shared" si="74"/>
        <v>420</v>
      </c>
      <c r="W396" s="18">
        <f t="shared" si="75"/>
        <v>3.1028368794326243E-3</v>
      </c>
      <c r="X396" s="19">
        <f t="shared" si="76"/>
        <v>4.4680851063829783</v>
      </c>
      <c r="Y396" s="20">
        <f t="shared" si="77"/>
        <v>31.914893617021278</v>
      </c>
      <c r="Z396" s="18">
        <v>3.4722222222222224E-4</v>
      </c>
      <c r="AA396" s="18">
        <v>3.4722222222222224E-4</v>
      </c>
      <c r="AB396" s="18">
        <v>1.0416666666666667E-3</v>
      </c>
      <c r="AD396" s="18">
        <v>1.3888888888888889E-3</v>
      </c>
      <c r="AE396" s="18">
        <v>4.1666666666666669E-4</v>
      </c>
      <c r="AF396" s="18">
        <v>4.1666666666666669E-4</v>
      </c>
      <c r="AG396" s="18">
        <v>2.4305555555555556E-3</v>
      </c>
      <c r="AH396" s="18">
        <v>1.6203703703703703E-3</v>
      </c>
      <c r="AI396" s="18">
        <v>1.6203703703703703E-3</v>
      </c>
      <c r="AJ396" s="18">
        <v>5.5555555555555556E-4</v>
      </c>
      <c r="AK396" s="18">
        <v>5.5555555555555556E-4</v>
      </c>
      <c r="AL396" s="18">
        <v>5.5555555555555556E-4</v>
      </c>
      <c r="AM396" s="18">
        <v>5.5555555555555556E-4</v>
      </c>
      <c r="AN396" s="18"/>
      <c r="AO396" s="18"/>
      <c r="AP396" s="18"/>
      <c r="AQ396" s="18">
        <v>2.0833333333333333E-3</v>
      </c>
      <c r="AR396" s="18"/>
      <c r="AS396" s="18">
        <v>2.0833333333333333E-3</v>
      </c>
      <c r="AT396" s="18">
        <v>3.472222222222222E-3</v>
      </c>
      <c r="AU396" s="18">
        <v>3.472222222222222E-3</v>
      </c>
      <c r="AV396" s="18">
        <v>3.472222222222222E-3</v>
      </c>
      <c r="AW396" s="18">
        <v>3.472222222222222E-3</v>
      </c>
      <c r="AX396" s="18">
        <v>3.472222222222222E-3</v>
      </c>
      <c r="AY396" s="18"/>
      <c r="AZ396" s="18">
        <v>4.6296296296296293E-4</v>
      </c>
      <c r="BA396" s="18">
        <v>3.4722222222222224E-4</v>
      </c>
      <c r="BB396" s="18"/>
      <c r="BC396" s="18"/>
      <c r="BD396" s="18"/>
      <c r="BE396" s="18">
        <v>3.4722222222222224E-4</v>
      </c>
      <c r="BF396" s="18">
        <v>6.9444444444444447E-4</v>
      </c>
      <c r="BG396" s="18">
        <v>6.9444444444444447E-4</v>
      </c>
      <c r="BH396" s="18">
        <v>6.9444444444444447E-4</v>
      </c>
      <c r="BI396" s="18">
        <v>6.9444444444444447E-4</v>
      </c>
      <c r="BJ396" s="18">
        <v>1.3888888888888889E-3</v>
      </c>
      <c r="BK396" s="18">
        <v>1.3888888888888889E-3</v>
      </c>
      <c r="BL396" s="18">
        <v>1.3888888888888889E-3</v>
      </c>
      <c r="BM396" s="18">
        <v>1.3888888888888889E-3</v>
      </c>
      <c r="BN396" s="18">
        <v>1.3888888888888889E-3</v>
      </c>
      <c r="BO396" s="18">
        <v>1.3888888888888889E-3</v>
      </c>
      <c r="BP396" s="18">
        <v>1.3888888888888889E-3</v>
      </c>
      <c r="BQ396" s="18">
        <f t="shared" si="68"/>
        <v>3.1028368794326243E-3</v>
      </c>
      <c r="BR396" s="18">
        <f t="shared" si="69"/>
        <v>3.1028368794326243E-3</v>
      </c>
    </row>
    <row r="397" spans="1:70" x14ac:dyDescent="0.25">
      <c r="A397" s="1">
        <f t="shared" si="70"/>
        <v>36</v>
      </c>
      <c r="B397" s="2">
        <f t="shared" si="71"/>
        <v>9</v>
      </c>
      <c r="C397" s="2">
        <f t="shared" si="72"/>
        <v>2021</v>
      </c>
      <c r="D397">
        <v>12540</v>
      </c>
      <c r="E397" s="59">
        <v>44449</v>
      </c>
      <c r="F397" t="s">
        <v>62</v>
      </c>
      <c r="G397" t="s">
        <v>12</v>
      </c>
      <c r="H397" s="58">
        <v>0.33333333333333331</v>
      </c>
      <c r="I397">
        <v>8</v>
      </c>
      <c r="J397">
        <v>111</v>
      </c>
      <c r="K397">
        <v>0</v>
      </c>
      <c r="L397" s="58">
        <v>0</v>
      </c>
      <c r="M397">
        <v>0</v>
      </c>
      <c r="N397" s="58">
        <v>0</v>
      </c>
      <c r="O397">
        <v>0</v>
      </c>
      <c r="P397">
        <v>0</v>
      </c>
      <c r="Q397" s="58">
        <v>0</v>
      </c>
      <c r="R397">
        <v>0</v>
      </c>
      <c r="S397">
        <v>0</v>
      </c>
      <c r="T397">
        <v>0</v>
      </c>
      <c r="U397" s="16">
        <f t="shared" si="73"/>
        <v>0.33333333333333331</v>
      </c>
      <c r="V397" s="17">
        <f t="shared" si="74"/>
        <v>479.99999999999994</v>
      </c>
      <c r="W397" s="18">
        <f t="shared" si="75"/>
        <v>3.003003003003003E-3</v>
      </c>
      <c r="X397" s="19">
        <f t="shared" si="76"/>
        <v>4.3243243243243237</v>
      </c>
      <c r="Y397" s="20">
        <f t="shared" si="77"/>
        <v>0</v>
      </c>
      <c r="Z397" s="18">
        <v>3.4722222222222224E-4</v>
      </c>
      <c r="AA397" s="18">
        <v>3.4722222222222224E-4</v>
      </c>
      <c r="AB397" s="18">
        <v>1.0416666666666667E-3</v>
      </c>
      <c r="AD397" s="18">
        <v>1.3888888888888889E-3</v>
      </c>
      <c r="AE397" s="18">
        <v>4.1666666666666669E-4</v>
      </c>
      <c r="AF397" s="18">
        <v>4.1666666666666669E-4</v>
      </c>
      <c r="AG397" s="18">
        <v>2.4305555555555556E-3</v>
      </c>
      <c r="AH397" s="18">
        <v>1.6203703703703703E-3</v>
      </c>
      <c r="AI397" s="18">
        <v>1.6203703703703703E-3</v>
      </c>
      <c r="AJ397" s="18">
        <v>5.5555555555555556E-4</v>
      </c>
      <c r="AK397" s="18">
        <v>5.5555555555555556E-4</v>
      </c>
      <c r="AL397" s="18">
        <v>5.5555555555555556E-4</v>
      </c>
      <c r="AM397" s="18">
        <v>5.5555555555555556E-4</v>
      </c>
      <c r="AN397" s="18"/>
      <c r="AO397" s="18"/>
      <c r="AP397" s="18"/>
      <c r="AQ397" s="18">
        <v>2.0833333333333333E-3</v>
      </c>
      <c r="AR397" s="18"/>
      <c r="AS397" s="18">
        <v>2.0833333333333333E-3</v>
      </c>
      <c r="AT397" s="18">
        <v>3.472222222222222E-3</v>
      </c>
      <c r="AU397" s="18">
        <v>3.472222222222222E-3</v>
      </c>
      <c r="AV397" s="18">
        <v>3.472222222222222E-3</v>
      </c>
      <c r="AW397" s="18">
        <v>3.472222222222222E-3</v>
      </c>
      <c r="AX397" s="18">
        <v>3.472222222222222E-3</v>
      </c>
      <c r="AY397" s="18"/>
      <c r="AZ397" s="18">
        <v>4.6296296296296293E-4</v>
      </c>
      <c r="BA397" s="18">
        <v>3.4722222222222224E-4</v>
      </c>
      <c r="BB397" s="18"/>
      <c r="BC397" s="18"/>
      <c r="BD397" s="18"/>
      <c r="BE397" s="18">
        <v>3.4722222222222224E-4</v>
      </c>
      <c r="BF397" s="18">
        <v>6.9444444444444447E-4</v>
      </c>
      <c r="BG397" s="18">
        <v>6.9444444444444447E-4</v>
      </c>
      <c r="BH397" s="18">
        <v>6.9444444444444447E-4</v>
      </c>
      <c r="BI397" s="18">
        <v>6.9444444444444447E-4</v>
      </c>
      <c r="BJ397" s="18">
        <v>1.3888888888888889E-3</v>
      </c>
      <c r="BK397" s="18">
        <v>1.3888888888888889E-3</v>
      </c>
      <c r="BL397" s="18">
        <v>1.3888888888888889E-3</v>
      </c>
      <c r="BM397" s="18">
        <v>1.3888888888888889E-3</v>
      </c>
      <c r="BN397" s="18">
        <v>1.3888888888888889E-3</v>
      </c>
      <c r="BO397" s="18">
        <v>1.3888888888888889E-3</v>
      </c>
      <c r="BP397" s="18">
        <v>1.3888888888888889E-3</v>
      </c>
      <c r="BQ397" s="18">
        <f t="shared" si="68"/>
        <v>3.003003003003003E-3</v>
      </c>
      <c r="BR397" s="18">
        <f t="shared" si="69"/>
        <v>3.003003003003003E-3</v>
      </c>
    </row>
    <row r="398" spans="1:70" x14ac:dyDescent="0.25">
      <c r="A398" s="1">
        <f t="shared" si="70"/>
        <v>36</v>
      </c>
      <c r="B398" s="2">
        <f t="shared" si="71"/>
        <v>9</v>
      </c>
      <c r="C398" s="2">
        <f t="shared" si="72"/>
        <v>2021</v>
      </c>
      <c r="D398">
        <v>1337</v>
      </c>
      <c r="E398" s="59">
        <v>44449</v>
      </c>
      <c r="F398" t="s">
        <v>62</v>
      </c>
      <c r="G398" t="s">
        <v>10</v>
      </c>
      <c r="H398" s="58">
        <v>0.33333333333333331</v>
      </c>
      <c r="I398">
        <v>8</v>
      </c>
      <c r="J398">
        <v>65061</v>
      </c>
      <c r="K398">
        <v>0</v>
      </c>
      <c r="L398" s="58">
        <v>0</v>
      </c>
      <c r="M398">
        <v>0</v>
      </c>
      <c r="N398" s="58">
        <v>0</v>
      </c>
      <c r="O398">
        <v>17</v>
      </c>
      <c r="P398">
        <v>0</v>
      </c>
      <c r="Q398" s="58">
        <v>0</v>
      </c>
      <c r="R398">
        <v>0</v>
      </c>
      <c r="S398">
        <v>0</v>
      </c>
      <c r="T398">
        <v>0</v>
      </c>
      <c r="U398" s="16">
        <f t="shared" si="73"/>
        <v>0.33333333333333331</v>
      </c>
      <c r="V398" s="17">
        <f t="shared" si="74"/>
        <v>479.99999999999994</v>
      </c>
      <c r="W398" s="18">
        <f t="shared" si="75"/>
        <v>5.1233970171582567E-6</v>
      </c>
      <c r="X398" s="19">
        <f t="shared" si="76"/>
        <v>7.3776917047078889E-3</v>
      </c>
      <c r="Y398" s="20">
        <f t="shared" si="77"/>
        <v>2.6129324787507107E-2</v>
      </c>
      <c r="Z398" s="18">
        <v>3.4722222222222224E-4</v>
      </c>
      <c r="AA398" s="18">
        <v>3.4722222222222224E-4</v>
      </c>
      <c r="AB398" s="18">
        <v>1.0416666666666667E-3</v>
      </c>
      <c r="AD398" s="18">
        <v>1.3888888888888889E-3</v>
      </c>
      <c r="AE398" s="18">
        <v>4.1666666666666669E-4</v>
      </c>
      <c r="AF398" s="18">
        <v>4.1666666666666669E-4</v>
      </c>
      <c r="AG398" s="18">
        <v>2.4305555555555556E-3</v>
      </c>
      <c r="AH398" s="18">
        <v>1.6203703703703703E-3</v>
      </c>
      <c r="AI398" s="18">
        <v>1.6203703703703703E-3</v>
      </c>
      <c r="AJ398" s="18">
        <v>5.5555555555555556E-4</v>
      </c>
      <c r="AK398" s="18">
        <v>5.5555555555555556E-4</v>
      </c>
      <c r="AL398" s="18">
        <v>5.5555555555555556E-4</v>
      </c>
      <c r="AM398" s="18">
        <v>5.5555555555555556E-4</v>
      </c>
      <c r="AN398" s="18"/>
      <c r="AO398" s="18"/>
      <c r="AP398" s="18"/>
      <c r="AQ398" s="18">
        <v>2.0833333333333333E-3</v>
      </c>
      <c r="AR398" s="18"/>
      <c r="AS398" s="18">
        <v>2.0833333333333333E-3</v>
      </c>
      <c r="AT398" s="18">
        <v>3.472222222222222E-3</v>
      </c>
      <c r="AU398" s="18">
        <v>3.472222222222222E-3</v>
      </c>
      <c r="AV398" s="18">
        <v>3.472222222222222E-3</v>
      </c>
      <c r="AW398" s="18">
        <v>3.472222222222222E-3</v>
      </c>
      <c r="AX398" s="18">
        <v>3.472222222222222E-3</v>
      </c>
      <c r="AY398" s="18"/>
      <c r="AZ398" s="18">
        <v>4.6296296296296293E-4</v>
      </c>
      <c r="BA398" s="18">
        <v>3.4722222222222224E-4</v>
      </c>
      <c r="BB398" s="18"/>
      <c r="BC398" s="18"/>
      <c r="BD398" s="18"/>
      <c r="BE398" s="18">
        <v>3.4722222222222224E-4</v>
      </c>
      <c r="BF398" s="18">
        <v>6.9444444444444447E-4</v>
      </c>
      <c r="BG398" s="18">
        <v>6.9444444444444447E-4</v>
      </c>
      <c r="BH398" s="18">
        <v>6.9444444444444447E-4</v>
      </c>
      <c r="BI398" s="18">
        <v>6.9444444444444447E-4</v>
      </c>
      <c r="BJ398" s="18">
        <v>1.3888888888888889E-3</v>
      </c>
      <c r="BK398" s="18">
        <v>1.3888888888888889E-3</v>
      </c>
      <c r="BL398" s="18">
        <v>1.3888888888888889E-3</v>
      </c>
      <c r="BM398" s="18">
        <v>1.3888888888888889E-3</v>
      </c>
      <c r="BN398" s="18">
        <v>1.3888888888888889E-3</v>
      </c>
      <c r="BO398" s="18">
        <v>1.3888888888888889E-3</v>
      </c>
      <c r="BP398" s="18">
        <v>1.3888888888888889E-3</v>
      </c>
      <c r="BQ398" s="18">
        <f t="shared" si="68"/>
        <v>5.1233970171582567E-6</v>
      </c>
      <c r="BR398" s="18">
        <f t="shared" si="69"/>
        <v>5.1233970171582567E-6</v>
      </c>
    </row>
    <row r="399" spans="1:70" x14ac:dyDescent="0.25">
      <c r="A399" s="1">
        <f t="shared" si="70"/>
        <v>36</v>
      </c>
      <c r="B399" s="2">
        <f t="shared" si="71"/>
        <v>9</v>
      </c>
      <c r="C399" s="2">
        <f t="shared" si="72"/>
        <v>2021</v>
      </c>
      <c r="D399">
        <v>12081</v>
      </c>
      <c r="E399" s="59">
        <v>44449</v>
      </c>
      <c r="F399" t="s">
        <v>20</v>
      </c>
      <c r="G399" t="s">
        <v>15</v>
      </c>
      <c r="H399" s="58">
        <v>0.3125</v>
      </c>
      <c r="I399">
        <v>7.5</v>
      </c>
      <c r="J399">
        <v>251</v>
      </c>
      <c r="K399">
        <v>0</v>
      </c>
      <c r="L399" s="58">
        <v>0</v>
      </c>
      <c r="M399">
        <v>0.5</v>
      </c>
      <c r="N399" s="58">
        <v>2.0833333333333332E-2</v>
      </c>
      <c r="O399">
        <v>25</v>
      </c>
      <c r="P399">
        <v>0</v>
      </c>
      <c r="Q399" s="58">
        <v>0</v>
      </c>
      <c r="R399">
        <v>0</v>
      </c>
      <c r="S399">
        <v>0</v>
      </c>
      <c r="T399">
        <v>0</v>
      </c>
      <c r="U399" s="16">
        <f t="shared" si="73"/>
        <v>0.3125</v>
      </c>
      <c r="V399" s="17">
        <f t="shared" si="74"/>
        <v>450</v>
      </c>
      <c r="W399" s="18">
        <f t="shared" si="75"/>
        <v>1.2450199203187251E-3</v>
      </c>
      <c r="X399" s="19">
        <f t="shared" si="76"/>
        <v>1.7928286852589641</v>
      </c>
      <c r="Y399" s="20">
        <f t="shared" si="77"/>
        <v>9.9601593625498008</v>
      </c>
      <c r="Z399" s="18">
        <v>3.4722222222222224E-4</v>
      </c>
      <c r="AA399" s="18">
        <v>3.4722222222222224E-4</v>
      </c>
      <c r="AB399" s="18">
        <v>1.0416666666666667E-3</v>
      </c>
      <c r="AD399" s="18">
        <v>1.3888888888888889E-3</v>
      </c>
      <c r="AE399" s="18">
        <v>4.1666666666666669E-4</v>
      </c>
      <c r="AF399" s="18">
        <v>4.1666666666666669E-4</v>
      </c>
      <c r="AG399" s="18">
        <v>2.4305555555555556E-3</v>
      </c>
      <c r="AH399" s="18">
        <v>1.6203703703703703E-3</v>
      </c>
      <c r="AI399" s="18">
        <v>1.6203703703703703E-3</v>
      </c>
      <c r="AJ399" s="18">
        <v>5.5555555555555556E-4</v>
      </c>
      <c r="AK399" s="18">
        <v>5.5555555555555556E-4</v>
      </c>
      <c r="AL399" s="18">
        <v>5.5555555555555556E-4</v>
      </c>
      <c r="AM399" s="18">
        <v>5.5555555555555556E-4</v>
      </c>
      <c r="AN399" s="18"/>
      <c r="AO399" s="18"/>
      <c r="AP399" s="18"/>
      <c r="AQ399" s="18">
        <v>2.0833333333333333E-3</v>
      </c>
      <c r="AR399" s="18"/>
      <c r="AS399" s="18">
        <v>2.0833333333333333E-3</v>
      </c>
      <c r="AT399" s="18">
        <v>3.472222222222222E-3</v>
      </c>
      <c r="AU399" s="18">
        <v>3.472222222222222E-3</v>
      </c>
      <c r="AV399" s="18">
        <v>3.472222222222222E-3</v>
      </c>
      <c r="AW399" s="18">
        <v>3.472222222222222E-3</v>
      </c>
      <c r="AX399" s="18">
        <v>3.472222222222222E-3</v>
      </c>
      <c r="AY399" s="18"/>
      <c r="AZ399" s="18">
        <v>4.6296296296296293E-4</v>
      </c>
      <c r="BA399" s="18">
        <v>3.4722222222222224E-4</v>
      </c>
      <c r="BB399" s="18"/>
      <c r="BC399" s="18"/>
      <c r="BD399" s="18"/>
      <c r="BE399" s="18">
        <v>3.4722222222222224E-4</v>
      </c>
      <c r="BF399" s="18">
        <v>6.9444444444444447E-4</v>
      </c>
      <c r="BG399" s="18">
        <v>6.9444444444444447E-4</v>
      </c>
      <c r="BH399" s="18">
        <v>6.9444444444444447E-4</v>
      </c>
      <c r="BI399" s="18">
        <v>6.9444444444444447E-4</v>
      </c>
      <c r="BJ399" s="18">
        <v>1.3888888888888889E-3</v>
      </c>
      <c r="BK399" s="18">
        <v>1.3888888888888889E-3</v>
      </c>
      <c r="BL399" s="18">
        <v>1.3888888888888889E-3</v>
      </c>
      <c r="BM399" s="18">
        <v>1.3888888888888889E-3</v>
      </c>
      <c r="BN399" s="18">
        <v>1.3888888888888889E-3</v>
      </c>
      <c r="BO399" s="18">
        <v>1.3888888888888889E-3</v>
      </c>
      <c r="BP399" s="18">
        <v>1.3888888888888889E-3</v>
      </c>
      <c r="BQ399" s="18">
        <f t="shared" si="68"/>
        <v>1.2450199203187251E-3</v>
      </c>
      <c r="BR399" s="18">
        <f t="shared" si="69"/>
        <v>1.2450199203187251E-3</v>
      </c>
    </row>
    <row r="400" spans="1:70" x14ac:dyDescent="0.25">
      <c r="A400" s="1">
        <f t="shared" si="70"/>
        <v>36</v>
      </c>
      <c r="B400" s="2">
        <f t="shared" si="71"/>
        <v>9</v>
      </c>
      <c r="C400" s="2">
        <f t="shared" si="72"/>
        <v>2021</v>
      </c>
      <c r="D400">
        <v>787</v>
      </c>
      <c r="E400" s="59">
        <v>44449</v>
      </c>
      <c r="F400" t="s">
        <v>21</v>
      </c>
      <c r="G400" t="s">
        <v>38</v>
      </c>
      <c r="H400" s="58">
        <v>9.375E-2</v>
      </c>
      <c r="I400">
        <v>2.25</v>
      </c>
      <c r="J400">
        <v>54</v>
      </c>
      <c r="K400">
        <v>0</v>
      </c>
      <c r="L400" s="58">
        <v>0</v>
      </c>
      <c r="M400">
        <v>0</v>
      </c>
      <c r="N400" s="58">
        <v>0</v>
      </c>
      <c r="O400">
        <v>0</v>
      </c>
      <c r="P400">
        <v>0</v>
      </c>
      <c r="Q400" s="58">
        <v>0</v>
      </c>
      <c r="R400">
        <v>0</v>
      </c>
      <c r="S400">
        <v>0</v>
      </c>
      <c r="T400">
        <v>0</v>
      </c>
      <c r="U400" s="16">
        <f t="shared" si="73"/>
        <v>9.375E-2</v>
      </c>
      <c r="V400" s="17">
        <f t="shared" si="74"/>
        <v>135</v>
      </c>
      <c r="W400" s="18">
        <f t="shared" si="75"/>
        <v>1.736111111111111E-3</v>
      </c>
      <c r="X400" s="19">
        <f t="shared" si="76"/>
        <v>2.5</v>
      </c>
      <c r="Y400" s="20">
        <f t="shared" si="77"/>
        <v>0</v>
      </c>
      <c r="Z400" s="18">
        <v>3.4722222222222224E-4</v>
      </c>
      <c r="AA400" s="18">
        <v>3.4722222222222224E-4</v>
      </c>
      <c r="AB400" s="18">
        <v>1.0416666666666667E-3</v>
      </c>
      <c r="AD400" s="18">
        <v>1.3888888888888889E-3</v>
      </c>
      <c r="AE400" s="18">
        <v>4.1666666666666669E-4</v>
      </c>
      <c r="AF400" s="18">
        <v>4.1666666666666669E-4</v>
      </c>
      <c r="AG400" s="18">
        <v>2.4305555555555556E-3</v>
      </c>
      <c r="AH400" s="18">
        <v>1.6203703703703703E-3</v>
      </c>
      <c r="AI400" s="18">
        <v>1.6203703703703703E-3</v>
      </c>
      <c r="AJ400" s="18">
        <v>5.5555555555555556E-4</v>
      </c>
      <c r="AK400" s="18">
        <v>5.5555555555555556E-4</v>
      </c>
      <c r="AL400" s="18">
        <v>5.5555555555555556E-4</v>
      </c>
      <c r="AM400" s="18">
        <v>5.5555555555555556E-4</v>
      </c>
      <c r="AN400" s="18"/>
      <c r="AO400" s="18"/>
      <c r="AP400" s="18"/>
      <c r="AQ400" s="18">
        <v>2.0833333333333333E-3</v>
      </c>
      <c r="AR400" s="18"/>
      <c r="AS400" s="18">
        <v>2.0833333333333333E-3</v>
      </c>
      <c r="AT400" s="18">
        <v>3.472222222222222E-3</v>
      </c>
      <c r="AU400" s="18">
        <v>3.472222222222222E-3</v>
      </c>
      <c r="AV400" s="18">
        <v>3.472222222222222E-3</v>
      </c>
      <c r="AW400" s="18">
        <v>3.472222222222222E-3</v>
      </c>
      <c r="AX400" s="18">
        <v>3.472222222222222E-3</v>
      </c>
      <c r="AY400" s="18"/>
      <c r="AZ400" s="18">
        <v>4.6296296296296293E-4</v>
      </c>
      <c r="BA400" s="18">
        <v>3.4722222222222224E-4</v>
      </c>
      <c r="BB400" s="18"/>
      <c r="BC400" s="18"/>
      <c r="BD400" s="18"/>
      <c r="BE400" s="18">
        <v>3.4722222222222224E-4</v>
      </c>
      <c r="BF400" s="18">
        <v>6.9444444444444447E-4</v>
      </c>
      <c r="BG400" s="18">
        <v>6.9444444444444447E-4</v>
      </c>
      <c r="BH400" s="18">
        <v>6.9444444444444447E-4</v>
      </c>
      <c r="BI400" s="18">
        <v>6.9444444444444447E-4</v>
      </c>
      <c r="BJ400" s="18">
        <v>1.3888888888888889E-3</v>
      </c>
      <c r="BK400" s="18">
        <v>1.3888888888888889E-3</v>
      </c>
      <c r="BL400" s="18">
        <v>1.3888888888888889E-3</v>
      </c>
      <c r="BM400" s="18">
        <v>1.3888888888888889E-3</v>
      </c>
      <c r="BN400" s="18">
        <v>1.3888888888888889E-3</v>
      </c>
      <c r="BO400" s="18">
        <v>1.3888888888888889E-3</v>
      </c>
      <c r="BP400" s="18">
        <v>1.3888888888888889E-3</v>
      </c>
      <c r="BQ400" s="18">
        <f t="shared" si="68"/>
        <v>1.736111111111111E-3</v>
      </c>
      <c r="BR400" s="18">
        <f t="shared" si="69"/>
        <v>1.736111111111111E-3</v>
      </c>
    </row>
    <row r="401" spans="1:70" x14ac:dyDescent="0.25">
      <c r="A401" s="1">
        <f t="shared" si="70"/>
        <v>36</v>
      </c>
      <c r="B401" s="2">
        <f t="shared" si="71"/>
        <v>9</v>
      </c>
      <c r="C401" s="2">
        <f t="shared" si="72"/>
        <v>2021</v>
      </c>
      <c r="D401">
        <v>12072</v>
      </c>
      <c r="E401" s="59">
        <v>44449</v>
      </c>
      <c r="F401" t="s">
        <v>21</v>
      </c>
      <c r="G401" t="s">
        <v>14</v>
      </c>
      <c r="H401" s="58">
        <v>0.3125</v>
      </c>
      <c r="I401">
        <v>7.5</v>
      </c>
      <c r="J401">
        <v>118</v>
      </c>
      <c r="K401">
        <v>0</v>
      </c>
      <c r="L401" s="58">
        <v>0</v>
      </c>
      <c r="M401">
        <v>1.33</v>
      </c>
      <c r="N401" s="58">
        <v>5.5555555555555552E-2</v>
      </c>
      <c r="O401">
        <v>25</v>
      </c>
      <c r="P401">
        <v>0</v>
      </c>
      <c r="Q401" s="58">
        <v>0</v>
      </c>
      <c r="R401">
        <v>0</v>
      </c>
      <c r="S401">
        <v>0</v>
      </c>
      <c r="T401">
        <v>0</v>
      </c>
      <c r="U401" s="16">
        <f t="shared" si="73"/>
        <v>0.3125</v>
      </c>
      <c r="V401" s="17">
        <f t="shared" si="74"/>
        <v>450</v>
      </c>
      <c r="W401" s="18">
        <f t="shared" si="75"/>
        <v>2.6483050847457626E-3</v>
      </c>
      <c r="X401" s="19">
        <f t="shared" si="76"/>
        <v>3.8135593220338984</v>
      </c>
      <c r="Y401" s="20">
        <f t="shared" si="77"/>
        <v>21.1864406779661</v>
      </c>
      <c r="Z401" s="18">
        <v>3.4722222222222224E-4</v>
      </c>
      <c r="AA401" s="18">
        <v>3.4722222222222224E-4</v>
      </c>
      <c r="AB401" s="18">
        <v>1.0416666666666667E-3</v>
      </c>
      <c r="AD401" s="18">
        <v>1.3888888888888889E-3</v>
      </c>
      <c r="AE401" s="18">
        <v>4.1666666666666669E-4</v>
      </c>
      <c r="AF401" s="18">
        <v>4.1666666666666669E-4</v>
      </c>
      <c r="AG401" s="18">
        <v>2.4305555555555556E-3</v>
      </c>
      <c r="AH401" s="18">
        <v>1.6203703703703703E-3</v>
      </c>
      <c r="AI401" s="18">
        <v>1.6203703703703703E-3</v>
      </c>
      <c r="AJ401" s="18">
        <v>5.5555555555555556E-4</v>
      </c>
      <c r="AK401" s="18">
        <v>5.5555555555555556E-4</v>
      </c>
      <c r="AL401" s="18">
        <v>5.5555555555555556E-4</v>
      </c>
      <c r="AM401" s="18">
        <v>5.5555555555555556E-4</v>
      </c>
      <c r="AN401" s="18"/>
      <c r="AO401" s="18"/>
      <c r="AP401" s="18"/>
      <c r="AQ401" s="18">
        <v>2.0833333333333333E-3</v>
      </c>
      <c r="AR401" s="18"/>
      <c r="AS401" s="18">
        <v>2.0833333333333333E-3</v>
      </c>
      <c r="AT401" s="18">
        <v>3.472222222222222E-3</v>
      </c>
      <c r="AU401" s="18">
        <v>3.472222222222222E-3</v>
      </c>
      <c r="AV401" s="18">
        <v>3.472222222222222E-3</v>
      </c>
      <c r="AW401" s="18">
        <v>3.472222222222222E-3</v>
      </c>
      <c r="AX401" s="18">
        <v>3.472222222222222E-3</v>
      </c>
      <c r="AY401" s="18"/>
      <c r="AZ401" s="18">
        <v>4.6296296296296293E-4</v>
      </c>
      <c r="BA401" s="18">
        <v>3.4722222222222224E-4</v>
      </c>
      <c r="BB401" s="18"/>
      <c r="BC401" s="18"/>
      <c r="BD401" s="18"/>
      <c r="BE401" s="18">
        <v>3.4722222222222224E-4</v>
      </c>
      <c r="BF401" s="18">
        <v>6.9444444444444447E-4</v>
      </c>
      <c r="BG401" s="18">
        <v>6.9444444444444447E-4</v>
      </c>
      <c r="BH401" s="18">
        <v>6.9444444444444447E-4</v>
      </c>
      <c r="BI401" s="18">
        <v>6.9444444444444447E-4</v>
      </c>
      <c r="BJ401" s="18">
        <v>1.3888888888888889E-3</v>
      </c>
      <c r="BK401" s="18">
        <v>1.3888888888888889E-3</v>
      </c>
      <c r="BL401" s="18">
        <v>1.3888888888888889E-3</v>
      </c>
      <c r="BM401" s="18">
        <v>1.3888888888888889E-3</v>
      </c>
      <c r="BN401" s="18">
        <v>1.3888888888888889E-3</v>
      </c>
      <c r="BO401" s="18">
        <v>1.3888888888888889E-3</v>
      </c>
      <c r="BP401" s="18">
        <v>1.3888888888888889E-3</v>
      </c>
      <c r="BQ401" s="18">
        <f t="shared" si="68"/>
        <v>2.6483050847457626E-3</v>
      </c>
      <c r="BR401" s="18">
        <f t="shared" si="69"/>
        <v>2.6483050847457626E-3</v>
      </c>
    </row>
    <row r="402" spans="1:70" x14ac:dyDescent="0.25">
      <c r="A402" s="1">
        <f t="shared" si="70"/>
        <v>36</v>
      </c>
      <c r="B402" s="2">
        <f t="shared" si="71"/>
        <v>9</v>
      </c>
      <c r="C402" s="2">
        <f t="shared" si="72"/>
        <v>2021</v>
      </c>
      <c r="D402">
        <v>12164</v>
      </c>
      <c r="E402" s="59">
        <v>44449</v>
      </c>
      <c r="F402" t="s">
        <v>21</v>
      </c>
      <c r="G402" t="s">
        <v>15</v>
      </c>
      <c r="H402" s="58">
        <v>0.3125</v>
      </c>
      <c r="I402">
        <v>7.5</v>
      </c>
      <c r="J402">
        <v>160</v>
      </c>
      <c r="K402">
        <v>0.25</v>
      </c>
      <c r="L402" s="58">
        <v>1.0416666666666666E-2</v>
      </c>
      <c r="M402">
        <v>0.25</v>
      </c>
      <c r="N402" s="58">
        <v>1.0416666666666666E-2</v>
      </c>
      <c r="O402">
        <v>52</v>
      </c>
      <c r="P402">
        <v>0</v>
      </c>
      <c r="Q402" s="58">
        <v>0</v>
      </c>
      <c r="R402">
        <v>0</v>
      </c>
      <c r="S402">
        <v>0</v>
      </c>
      <c r="T402">
        <v>0</v>
      </c>
      <c r="U402" s="16">
        <f t="shared" si="73"/>
        <v>0.3125</v>
      </c>
      <c r="V402" s="17">
        <f t="shared" si="74"/>
        <v>450</v>
      </c>
      <c r="W402" s="18">
        <f t="shared" si="75"/>
        <v>1.953125E-3</v>
      </c>
      <c r="X402" s="19">
        <f t="shared" si="76"/>
        <v>2.8125</v>
      </c>
      <c r="Y402" s="20">
        <f t="shared" si="77"/>
        <v>32.5</v>
      </c>
      <c r="Z402" s="18">
        <v>3.4722222222222224E-4</v>
      </c>
      <c r="AA402" s="18">
        <v>3.4722222222222224E-4</v>
      </c>
      <c r="AB402" s="18">
        <v>1.0416666666666667E-3</v>
      </c>
      <c r="AD402" s="18">
        <v>1.3888888888888889E-3</v>
      </c>
      <c r="AE402" s="18">
        <v>4.1666666666666669E-4</v>
      </c>
      <c r="AF402" s="18">
        <v>4.1666666666666669E-4</v>
      </c>
      <c r="AG402" s="18">
        <v>2.4305555555555556E-3</v>
      </c>
      <c r="AH402" s="18">
        <v>1.6203703703703703E-3</v>
      </c>
      <c r="AI402" s="18">
        <v>1.6203703703703703E-3</v>
      </c>
      <c r="AJ402" s="18">
        <v>5.5555555555555556E-4</v>
      </c>
      <c r="AK402" s="18">
        <v>5.5555555555555556E-4</v>
      </c>
      <c r="AL402" s="18">
        <v>5.5555555555555556E-4</v>
      </c>
      <c r="AM402" s="18">
        <v>5.5555555555555556E-4</v>
      </c>
      <c r="AN402" s="18"/>
      <c r="AO402" s="18"/>
      <c r="AP402" s="18"/>
      <c r="AQ402" s="18">
        <v>2.0833333333333333E-3</v>
      </c>
      <c r="AR402" s="18"/>
      <c r="AS402" s="18">
        <v>2.0833333333333333E-3</v>
      </c>
      <c r="AT402" s="18">
        <v>3.472222222222222E-3</v>
      </c>
      <c r="AU402" s="18">
        <v>3.472222222222222E-3</v>
      </c>
      <c r="AV402" s="18">
        <v>3.472222222222222E-3</v>
      </c>
      <c r="AW402" s="18">
        <v>3.472222222222222E-3</v>
      </c>
      <c r="AX402" s="18">
        <v>3.472222222222222E-3</v>
      </c>
      <c r="AY402" s="18"/>
      <c r="AZ402" s="18">
        <v>4.6296296296296293E-4</v>
      </c>
      <c r="BA402" s="18">
        <v>3.4722222222222224E-4</v>
      </c>
      <c r="BB402" s="18"/>
      <c r="BC402" s="18"/>
      <c r="BD402" s="18"/>
      <c r="BE402" s="18">
        <v>3.4722222222222224E-4</v>
      </c>
      <c r="BF402" s="18">
        <v>6.9444444444444447E-4</v>
      </c>
      <c r="BG402" s="18">
        <v>6.9444444444444447E-4</v>
      </c>
      <c r="BH402" s="18">
        <v>6.9444444444444447E-4</v>
      </c>
      <c r="BI402" s="18">
        <v>6.9444444444444447E-4</v>
      </c>
      <c r="BJ402" s="18">
        <v>1.3888888888888889E-3</v>
      </c>
      <c r="BK402" s="18">
        <v>1.3888888888888889E-3</v>
      </c>
      <c r="BL402" s="18">
        <v>1.3888888888888889E-3</v>
      </c>
      <c r="BM402" s="18">
        <v>1.3888888888888889E-3</v>
      </c>
      <c r="BN402" s="18">
        <v>1.3888888888888889E-3</v>
      </c>
      <c r="BO402" s="18">
        <v>1.3888888888888889E-3</v>
      </c>
      <c r="BP402" s="18">
        <v>1.3888888888888889E-3</v>
      </c>
      <c r="BQ402" s="18">
        <f t="shared" si="68"/>
        <v>1.953125E-3</v>
      </c>
      <c r="BR402" s="18">
        <f t="shared" si="69"/>
        <v>1.953125E-3</v>
      </c>
    </row>
    <row r="403" spans="1:70" x14ac:dyDescent="0.25">
      <c r="A403" s="1">
        <f t="shared" si="70"/>
        <v>36</v>
      </c>
      <c r="B403" s="2">
        <f t="shared" si="71"/>
        <v>9</v>
      </c>
      <c r="C403" s="2">
        <f t="shared" si="72"/>
        <v>2021</v>
      </c>
      <c r="D403">
        <v>12082</v>
      </c>
      <c r="E403" s="59">
        <v>44449</v>
      </c>
      <c r="F403" t="s">
        <v>63</v>
      </c>
      <c r="G403" t="s">
        <v>10</v>
      </c>
      <c r="H403" s="58">
        <v>0.3125</v>
      </c>
      <c r="I403">
        <v>7.5</v>
      </c>
      <c r="J403">
        <v>383</v>
      </c>
      <c r="K403">
        <v>0</v>
      </c>
      <c r="L403" s="58">
        <v>0</v>
      </c>
      <c r="M403">
        <v>1</v>
      </c>
      <c r="N403" s="58">
        <v>4.1666666666666664E-2</v>
      </c>
      <c r="O403">
        <v>0</v>
      </c>
      <c r="P403">
        <v>0</v>
      </c>
      <c r="Q403" s="58">
        <v>0</v>
      </c>
      <c r="R403">
        <v>60</v>
      </c>
      <c r="S403">
        <v>0</v>
      </c>
      <c r="T403">
        <v>0</v>
      </c>
      <c r="U403" s="16">
        <f t="shared" si="73"/>
        <v>0.3125</v>
      </c>
      <c r="V403" s="17">
        <f t="shared" si="74"/>
        <v>450</v>
      </c>
      <c r="W403" s="18">
        <f t="shared" si="75"/>
        <v>8.159268929503916E-4</v>
      </c>
      <c r="X403" s="19">
        <f t="shared" si="76"/>
        <v>1.1749347258485641</v>
      </c>
      <c r="Y403" s="20">
        <f t="shared" si="77"/>
        <v>0</v>
      </c>
      <c r="Z403" s="18">
        <v>3.4722222222222224E-4</v>
      </c>
      <c r="AA403" s="18">
        <v>3.4722222222222224E-4</v>
      </c>
      <c r="AB403" s="18">
        <v>1.0416666666666667E-3</v>
      </c>
      <c r="AD403" s="18">
        <v>1.3888888888888889E-3</v>
      </c>
      <c r="AE403" s="18">
        <v>4.1666666666666669E-4</v>
      </c>
      <c r="AF403" s="18">
        <v>4.1666666666666669E-4</v>
      </c>
      <c r="AG403" s="18">
        <v>2.4305555555555556E-3</v>
      </c>
      <c r="AH403" s="18">
        <v>1.6203703703703703E-3</v>
      </c>
      <c r="AI403" s="18">
        <v>1.6203703703703703E-3</v>
      </c>
      <c r="AJ403" s="18">
        <v>5.5555555555555556E-4</v>
      </c>
      <c r="AK403" s="18">
        <v>5.5555555555555556E-4</v>
      </c>
      <c r="AL403" s="18">
        <v>5.5555555555555556E-4</v>
      </c>
      <c r="AM403" s="18">
        <v>5.5555555555555556E-4</v>
      </c>
      <c r="AN403" s="18"/>
      <c r="AO403" s="18"/>
      <c r="AP403" s="18"/>
      <c r="AQ403" s="18">
        <v>2.0833333333333333E-3</v>
      </c>
      <c r="AR403" s="18"/>
      <c r="AS403" s="18">
        <v>2.0833333333333333E-3</v>
      </c>
      <c r="AT403" s="18">
        <v>3.472222222222222E-3</v>
      </c>
      <c r="AU403" s="18">
        <v>3.472222222222222E-3</v>
      </c>
      <c r="AV403" s="18">
        <v>3.472222222222222E-3</v>
      </c>
      <c r="AW403" s="18">
        <v>3.472222222222222E-3</v>
      </c>
      <c r="AX403" s="18">
        <v>3.472222222222222E-3</v>
      </c>
      <c r="AY403" s="18"/>
      <c r="AZ403" s="18">
        <v>4.6296296296296293E-4</v>
      </c>
      <c r="BA403" s="18">
        <v>3.4722222222222224E-4</v>
      </c>
      <c r="BB403" s="18"/>
      <c r="BC403" s="18"/>
      <c r="BD403" s="18"/>
      <c r="BE403" s="18">
        <v>3.4722222222222224E-4</v>
      </c>
      <c r="BF403" s="18">
        <v>6.9444444444444447E-4</v>
      </c>
      <c r="BG403" s="18">
        <v>6.9444444444444447E-4</v>
      </c>
      <c r="BH403" s="18">
        <v>6.9444444444444447E-4</v>
      </c>
      <c r="BI403" s="18">
        <v>6.9444444444444447E-4</v>
      </c>
      <c r="BJ403" s="18">
        <v>1.3888888888888889E-3</v>
      </c>
      <c r="BK403" s="18">
        <v>1.3888888888888889E-3</v>
      </c>
      <c r="BL403" s="18">
        <v>1.3888888888888889E-3</v>
      </c>
      <c r="BM403" s="18">
        <v>1.3888888888888889E-3</v>
      </c>
      <c r="BN403" s="18">
        <v>1.3888888888888889E-3</v>
      </c>
      <c r="BO403" s="18">
        <v>1.3888888888888889E-3</v>
      </c>
      <c r="BP403" s="18">
        <v>1.3888888888888889E-3</v>
      </c>
      <c r="BQ403" s="18">
        <f t="shared" si="68"/>
        <v>8.159268929503916E-4</v>
      </c>
      <c r="BR403" s="18">
        <f t="shared" si="69"/>
        <v>8.159268929503916E-4</v>
      </c>
    </row>
    <row r="404" spans="1:70" x14ac:dyDescent="0.25">
      <c r="A404" s="1">
        <f t="shared" si="70"/>
        <v>36</v>
      </c>
      <c r="B404" s="2">
        <f t="shared" si="71"/>
        <v>9</v>
      </c>
      <c r="C404" s="2">
        <f t="shared" si="72"/>
        <v>2021</v>
      </c>
      <c r="D404">
        <v>12099</v>
      </c>
      <c r="E404" s="59">
        <v>44449</v>
      </c>
      <c r="F404" t="s">
        <v>63</v>
      </c>
      <c r="G404" t="s">
        <v>15</v>
      </c>
      <c r="H404" s="58">
        <v>0.3125</v>
      </c>
      <c r="I404">
        <v>7.5</v>
      </c>
      <c r="J404">
        <v>259</v>
      </c>
      <c r="K404">
        <v>0</v>
      </c>
      <c r="L404" s="58">
        <v>0</v>
      </c>
      <c r="M404">
        <v>0.5</v>
      </c>
      <c r="N404" s="58">
        <v>2.0833333333333332E-2</v>
      </c>
      <c r="O404">
        <v>0</v>
      </c>
      <c r="P404">
        <v>0.5</v>
      </c>
      <c r="Q404" s="58">
        <v>2.0833333333333332E-2</v>
      </c>
      <c r="R404">
        <v>0</v>
      </c>
      <c r="S404">
        <v>0</v>
      </c>
      <c r="T404">
        <v>0</v>
      </c>
      <c r="U404" s="16">
        <f t="shared" si="73"/>
        <v>0.29166666666666669</v>
      </c>
      <c r="V404" s="17">
        <f t="shared" si="74"/>
        <v>420</v>
      </c>
      <c r="W404" s="18">
        <f t="shared" si="75"/>
        <v>1.1261261261261261E-3</v>
      </c>
      <c r="X404" s="19">
        <f t="shared" si="76"/>
        <v>1.6216216216216217</v>
      </c>
      <c r="Y404" s="20">
        <f t="shared" si="77"/>
        <v>0</v>
      </c>
      <c r="Z404" s="18">
        <v>3.4722222222222224E-4</v>
      </c>
      <c r="AA404" s="18">
        <v>3.4722222222222224E-4</v>
      </c>
      <c r="AB404" s="18">
        <v>1.0416666666666667E-3</v>
      </c>
      <c r="AD404" s="18">
        <v>1.3888888888888889E-3</v>
      </c>
      <c r="AE404" s="18">
        <v>4.1666666666666669E-4</v>
      </c>
      <c r="AF404" s="18">
        <v>4.1666666666666669E-4</v>
      </c>
      <c r="AG404" s="18">
        <v>2.4305555555555556E-3</v>
      </c>
      <c r="AH404" s="18">
        <v>1.6203703703703703E-3</v>
      </c>
      <c r="AI404" s="18">
        <v>1.6203703703703703E-3</v>
      </c>
      <c r="AJ404" s="18">
        <v>5.5555555555555556E-4</v>
      </c>
      <c r="AK404" s="18">
        <v>5.5555555555555556E-4</v>
      </c>
      <c r="AL404" s="18">
        <v>5.5555555555555556E-4</v>
      </c>
      <c r="AM404" s="18">
        <v>5.5555555555555556E-4</v>
      </c>
      <c r="AN404" s="18"/>
      <c r="AO404" s="18"/>
      <c r="AP404" s="18"/>
      <c r="AQ404" s="18">
        <v>2.0833333333333333E-3</v>
      </c>
      <c r="AR404" s="18"/>
      <c r="AS404" s="18">
        <v>2.0833333333333333E-3</v>
      </c>
      <c r="AT404" s="18">
        <v>3.472222222222222E-3</v>
      </c>
      <c r="AU404" s="18">
        <v>3.472222222222222E-3</v>
      </c>
      <c r="AV404" s="18">
        <v>3.472222222222222E-3</v>
      </c>
      <c r="AW404" s="18">
        <v>3.472222222222222E-3</v>
      </c>
      <c r="AX404" s="18">
        <v>3.472222222222222E-3</v>
      </c>
      <c r="AY404" s="18"/>
      <c r="AZ404" s="18">
        <v>4.6296296296296293E-4</v>
      </c>
      <c r="BA404" s="18">
        <v>3.4722222222222224E-4</v>
      </c>
      <c r="BB404" s="18"/>
      <c r="BC404" s="18"/>
      <c r="BD404" s="18"/>
      <c r="BE404" s="18">
        <v>3.4722222222222224E-4</v>
      </c>
      <c r="BF404" s="18">
        <v>6.9444444444444447E-4</v>
      </c>
      <c r="BG404" s="18">
        <v>6.9444444444444447E-4</v>
      </c>
      <c r="BH404" s="18">
        <v>6.9444444444444447E-4</v>
      </c>
      <c r="BI404" s="18">
        <v>6.9444444444444447E-4</v>
      </c>
      <c r="BJ404" s="18">
        <v>1.3888888888888889E-3</v>
      </c>
      <c r="BK404" s="18">
        <v>1.3888888888888889E-3</v>
      </c>
      <c r="BL404" s="18">
        <v>1.3888888888888889E-3</v>
      </c>
      <c r="BM404" s="18">
        <v>1.3888888888888889E-3</v>
      </c>
      <c r="BN404" s="18">
        <v>1.3888888888888889E-3</v>
      </c>
      <c r="BO404" s="18">
        <v>1.3888888888888889E-3</v>
      </c>
      <c r="BP404" s="18">
        <v>1.3888888888888889E-3</v>
      </c>
      <c r="BQ404" s="18">
        <f t="shared" si="68"/>
        <v>1.1261261261261261E-3</v>
      </c>
      <c r="BR404" s="18">
        <f t="shared" si="69"/>
        <v>1.1261261261261261E-3</v>
      </c>
    </row>
    <row r="405" spans="1:70" x14ac:dyDescent="0.25">
      <c r="A405" s="1">
        <f t="shared" si="70"/>
        <v>36</v>
      </c>
      <c r="B405" s="2">
        <f t="shared" si="71"/>
        <v>9</v>
      </c>
      <c r="C405" s="2">
        <f t="shared" si="72"/>
        <v>2021</v>
      </c>
      <c r="D405">
        <v>1372</v>
      </c>
      <c r="E405" s="59">
        <v>44449</v>
      </c>
      <c r="F405" t="s">
        <v>63</v>
      </c>
      <c r="G405" t="s">
        <v>38</v>
      </c>
      <c r="H405" s="58">
        <v>0.3125</v>
      </c>
      <c r="I405">
        <v>7.5</v>
      </c>
      <c r="J405">
        <v>412</v>
      </c>
      <c r="K405">
        <v>0</v>
      </c>
      <c r="L405" s="58">
        <v>0</v>
      </c>
      <c r="M405">
        <v>1</v>
      </c>
      <c r="N405" s="58">
        <v>4.1666666666666664E-2</v>
      </c>
      <c r="O405">
        <v>0</v>
      </c>
      <c r="P405">
        <v>0</v>
      </c>
      <c r="Q405" s="58">
        <v>0</v>
      </c>
      <c r="R405">
        <v>68</v>
      </c>
      <c r="S405">
        <v>0</v>
      </c>
      <c r="T405">
        <v>0</v>
      </c>
      <c r="U405" s="16">
        <f t="shared" si="73"/>
        <v>0.3125</v>
      </c>
      <c r="V405" s="17">
        <f t="shared" si="74"/>
        <v>450</v>
      </c>
      <c r="W405" s="18">
        <f t="shared" si="75"/>
        <v>7.5849514563106795E-4</v>
      </c>
      <c r="X405" s="19">
        <f t="shared" si="76"/>
        <v>1.0922330097087378</v>
      </c>
      <c r="Y405" s="20">
        <f t="shared" si="77"/>
        <v>0</v>
      </c>
      <c r="Z405" s="18">
        <v>3.4722222222222224E-4</v>
      </c>
      <c r="AA405" s="18">
        <v>3.4722222222222224E-4</v>
      </c>
      <c r="AB405" s="18">
        <v>1.0416666666666667E-3</v>
      </c>
      <c r="AD405" s="18">
        <v>1.3888888888888889E-3</v>
      </c>
      <c r="AE405" s="18">
        <v>4.1666666666666669E-4</v>
      </c>
      <c r="AF405" s="18">
        <v>4.1666666666666669E-4</v>
      </c>
      <c r="AG405" s="18">
        <v>2.4305555555555556E-3</v>
      </c>
      <c r="AH405" s="18">
        <v>1.6203703703703703E-3</v>
      </c>
      <c r="AI405" s="18">
        <v>1.6203703703703703E-3</v>
      </c>
      <c r="AJ405" s="18">
        <v>5.5555555555555556E-4</v>
      </c>
      <c r="AK405" s="18">
        <v>5.5555555555555556E-4</v>
      </c>
      <c r="AL405" s="18">
        <v>5.5555555555555556E-4</v>
      </c>
      <c r="AM405" s="18">
        <v>5.5555555555555556E-4</v>
      </c>
      <c r="AN405" s="18"/>
      <c r="AO405" s="18"/>
      <c r="AP405" s="18"/>
      <c r="AQ405" s="18">
        <v>2.0833333333333333E-3</v>
      </c>
      <c r="AR405" s="18"/>
      <c r="AS405" s="18">
        <v>2.0833333333333333E-3</v>
      </c>
      <c r="AT405" s="18">
        <v>3.472222222222222E-3</v>
      </c>
      <c r="AU405" s="18">
        <v>3.472222222222222E-3</v>
      </c>
      <c r="AV405" s="18">
        <v>3.472222222222222E-3</v>
      </c>
      <c r="AW405" s="18">
        <v>3.472222222222222E-3</v>
      </c>
      <c r="AX405" s="18">
        <v>3.472222222222222E-3</v>
      </c>
      <c r="AY405" s="18"/>
      <c r="AZ405" s="18">
        <v>4.6296296296296293E-4</v>
      </c>
      <c r="BA405" s="18">
        <v>3.4722222222222224E-4</v>
      </c>
      <c r="BB405" s="18"/>
      <c r="BC405" s="18"/>
      <c r="BD405" s="18"/>
      <c r="BE405" s="18">
        <v>3.4722222222222224E-4</v>
      </c>
      <c r="BF405" s="18">
        <v>6.9444444444444447E-4</v>
      </c>
      <c r="BG405" s="18">
        <v>6.9444444444444447E-4</v>
      </c>
      <c r="BH405" s="18">
        <v>6.9444444444444447E-4</v>
      </c>
      <c r="BI405" s="18">
        <v>6.9444444444444447E-4</v>
      </c>
      <c r="BJ405" s="18">
        <v>1.3888888888888889E-3</v>
      </c>
      <c r="BK405" s="18">
        <v>1.3888888888888889E-3</v>
      </c>
      <c r="BL405" s="18">
        <v>1.3888888888888889E-3</v>
      </c>
      <c r="BM405" s="18">
        <v>1.3888888888888889E-3</v>
      </c>
      <c r="BN405" s="18">
        <v>1.3888888888888889E-3</v>
      </c>
      <c r="BO405" s="18">
        <v>1.3888888888888889E-3</v>
      </c>
      <c r="BP405" s="18">
        <v>1.3888888888888889E-3</v>
      </c>
      <c r="BQ405" s="18">
        <f t="shared" si="68"/>
        <v>7.5849514563106795E-4</v>
      </c>
      <c r="BR405" s="18">
        <f t="shared" si="69"/>
        <v>7.5849514563106795E-4</v>
      </c>
    </row>
    <row r="406" spans="1:70" x14ac:dyDescent="0.25">
      <c r="A406" s="1">
        <f t="shared" si="70"/>
        <v>36</v>
      </c>
      <c r="B406" s="2">
        <f t="shared" si="71"/>
        <v>9</v>
      </c>
      <c r="C406" s="2">
        <f t="shared" si="72"/>
        <v>2021</v>
      </c>
      <c r="D406">
        <v>548</v>
      </c>
      <c r="E406" s="59">
        <v>44449</v>
      </c>
      <c r="F406" t="s">
        <v>80</v>
      </c>
      <c r="G406" t="s">
        <v>38</v>
      </c>
      <c r="H406" s="58">
        <v>0.3125</v>
      </c>
      <c r="I406">
        <v>7.5</v>
      </c>
      <c r="J406">
        <v>511</v>
      </c>
      <c r="K406">
        <v>0</v>
      </c>
      <c r="L406" s="58">
        <v>0</v>
      </c>
      <c r="M406">
        <v>1.83</v>
      </c>
      <c r="N406" s="58">
        <v>7.6388888888888895E-2</v>
      </c>
      <c r="O406">
        <v>0</v>
      </c>
      <c r="P406">
        <v>0</v>
      </c>
      <c r="Q406" s="58">
        <v>0</v>
      </c>
      <c r="R406">
        <v>0</v>
      </c>
      <c r="S406">
        <v>0</v>
      </c>
      <c r="T406">
        <v>0</v>
      </c>
      <c r="U406" s="16">
        <f t="shared" si="73"/>
        <v>0.3125</v>
      </c>
      <c r="V406" s="17">
        <f t="shared" si="74"/>
        <v>450</v>
      </c>
      <c r="W406" s="18">
        <f t="shared" si="75"/>
        <v>6.1154598825831699E-4</v>
      </c>
      <c r="X406" s="19">
        <f t="shared" si="76"/>
        <v>0.88062622309197647</v>
      </c>
      <c r="Y406" s="20">
        <f t="shared" si="77"/>
        <v>0</v>
      </c>
      <c r="Z406" s="18">
        <v>3.4722222222222224E-4</v>
      </c>
      <c r="AA406" s="18">
        <v>3.4722222222222224E-4</v>
      </c>
      <c r="AB406" s="18">
        <v>1.0416666666666667E-3</v>
      </c>
      <c r="AD406" s="18">
        <v>1.3888888888888889E-3</v>
      </c>
      <c r="AE406" s="18">
        <v>4.1666666666666669E-4</v>
      </c>
      <c r="AF406" s="18">
        <v>4.1666666666666669E-4</v>
      </c>
      <c r="AG406" s="18">
        <v>2.4305555555555556E-3</v>
      </c>
      <c r="AH406" s="18">
        <v>1.6203703703703703E-3</v>
      </c>
      <c r="AI406" s="18">
        <v>1.6203703703703703E-3</v>
      </c>
      <c r="AJ406" s="18">
        <v>5.5555555555555556E-4</v>
      </c>
      <c r="AK406" s="18">
        <v>5.5555555555555556E-4</v>
      </c>
      <c r="AL406" s="18">
        <v>5.5555555555555556E-4</v>
      </c>
      <c r="AM406" s="18">
        <v>5.5555555555555556E-4</v>
      </c>
      <c r="AN406" s="18"/>
      <c r="AO406" s="18"/>
      <c r="AP406" s="18"/>
      <c r="AQ406" s="18">
        <v>2.0833333333333333E-3</v>
      </c>
      <c r="AR406" s="18"/>
      <c r="AS406" s="18">
        <v>2.0833333333333333E-3</v>
      </c>
      <c r="AT406" s="18">
        <v>3.472222222222222E-3</v>
      </c>
      <c r="AU406" s="18">
        <v>3.472222222222222E-3</v>
      </c>
      <c r="AV406" s="18">
        <v>3.472222222222222E-3</v>
      </c>
      <c r="AW406" s="18">
        <v>3.472222222222222E-3</v>
      </c>
      <c r="AX406" s="18">
        <v>3.472222222222222E-3</v>
      </c>
      <c r="AY406" s="18"/>
      <c r="AZ406" s="18">
        <v>4.6296296296296293E-4</v>
      </c>
      <c r="BA406" s="18">
        <v>3.4722222222222224E-4</v>
      </c>
      <c r="BB406" s="18"/>
      <c r="BC406" s="18"/>
      <c r="BD406" s="18"/>
      <c r="BE406" s="18">
        <v>3.4722222222222224E-4</v>
      </c>
      <c r="BF406" s="18">
        <v>6.9444444444444447E-4</v>
      </c>
      <c r="BG406" s="18">
        <v>6.9444444444444447E-4</v>
      </c>
      <c r="BH406" s="18">
        <v>6.9444444444444447E-4</v>
      </c>
      <c r="BI406" s="18">
        <v>6.9444444444444447E-4</v>
      </c>
      <c r="BJ406" s="18">
        <v>1.3888888888888889E-3</v>
      </c>
      <c r="BK406" s="18">
        <v>1.3888888888888889E-3</v>
      </c>
      <c r="BL406" s="18">
        <v>1.3888888888888889E-3</v>
      </c>
      <c r="BM406" s="18">
        <v>1.3888888888888889E-3</v>
      </c>
      <c r="BN406" s="18">
        <v>1.3888888888888889E-3</v>
      </c>
      <c r="BO406" s="18">
        <v>1.3888888888888889E-3</v>
      </c>
      <c r="BP406" s="18">
        <v>1.3888888888888889E-3</v>
      </c>
      <c r="BQ406" s="18">
        <f t="shared" si="68"/>
        <v>6.1154598825831699E-4</v>
      </c>
      <c r="BR406" s="18">
        <f t="shared" si="69"/>
        <v>6.1154598825831699E-4</v>
      </c>
    </row>
    <row r="407" spans="1:70" x14ac:dyDescent="0.25">
      <c r="A407" s="1">
        <f t="shared" si="70"/>
        <v>36</v>
      </c>
      <c r="B407" s="2">
        <f t="shared" si="71"/>
        <v>9</v>
      </c>
      <c r="C407" s="2">
        <f t="shared" si="72"/>
        <v>2021</v>
      </c>
      <c r="D407">
        <v>12075</v>
      </c>
      <c r="E407" s="59">
        <v>44449</v>
      </c>
      <c r="F407" t="s">
        <v>80</v>
      </c>
      <c r="G407" t="s">
        <v>14</v>
      </c>
      <c r="H407" s="58">
        <v>0.3125</v>
      </c>
      <c r="I407">
        <v>7.5</v>
      </c>
      <c r="J407">
        <v>252</v>
      </c>
      <c r="K407">
        <v>0</v>
      </c>
      <c r="L407" s="58">
        <v>0</v>
      </c>
      <c r="M407">
        <v>0</v>
      </c>
      <c r="N407" s="58">
        <v>0</v>
      </c>
      <c r="O407">
        <v>0</v>
      </c>
      <c r="P407">
        <v>0</v>
      </c>
      <c r="Q407" s="58">
        <v>0</v>
      </c>
      <c r="R407">
        <v>0</v>
      </c>
      <c r="S407">
        <v>0</v>
      </c>
      <c r="T407">
        <v>0</v>
      </c>
      <c r="U407" s="16">
        <f t="shared" si="73"/>
        <v>0.3125</v>
      </c>
      <c r="V407" s="17">
        <f t="shared" si="74"/>
        <v>450</v>
      </c>
      <c r="W407" s="18">
        <f t="shared" si="75"/>
        <v>1.240079365079365E-3</v>
      </c>
      <c r="X407" s="19">
        <f t="shared" si="76"/>
        <v>1.7857142857142858</v>
      </c>
      <c r="Y407" s="20">
        <f t="shared" si="77"/>
        <v>0</v>
      </c>
      <c r="Z407" s="18">
        <v>3.4722222222222224E-4</v>
      </c>
      <c r="AA407" s="18">
        <v>3.4722222222222224E-4</v>
      </c>
      <c r="AB407" s="18">
        <v>1.0416666666666667E-3</v>
      </c>
      <c r="AD407" s="18">
        <v>1.3888888888888889E-3</v>
      </c>
      <c r="AE407" s="18">
        <v>4.1666666666666669E-4</v>
      </c>
      <c r="AF407" s="18">
        <v>4.1666666666666669E-4</v>
      </c>
      <c r="AG407" s="18">
        <v>2.4305555555555556E-3</v>
      </c>
      <c r="AH407" s="18">
        <v>1.6203703703703703E-3</v>
      </c>
      <c r="AI407" s="18">
        <v>1.6203703703703703E-3</v>
      </c>
      <c r="AJ407" s="18">
        <v>5.5555555555555556E-4</v>
      </c>
      <c r="AK407" s="18">
        <v>5.5555555555555556E-4</v>
      </c>
      <c r="AL407" s="18">
        <v>5.5555555555555556E-4</v>
      </c>
      <c r="AM407" s="18">
        <v>5.5555555555555556E-4</v>
      </c>
      <c r="AN407" s="18"/>
      <c r="AO407" s="18"/>
      <c r="AP407" s="18"/>
      <c r="AQ407" s="18">
        <v>2.0833333333333333E-3</v>
      </c>
      <c r="AR407" s="18"/>
      <c r="AS407" s="18">
        <v>2.0833333333333333E-3</v>
      </c>
      <c r="AT407" s="18">
        <v>3.472222222222222E-3</v>
      </c>
      <c r="AU407" s="18">
        <v>3.472222222222222E-3</v>
      </c>
      <c r="AV407" s="18">
        <v>3.472222222222222E-3</v>
      </c>
      <c r="AW407" s="18">
        <v>3.472222222222222E-3</v>
      </c>
      <c r="AX407" s="18">
        <v>3.472222222222222E-3</v>
      </c>
      <c r="AY407" s="18"/>
      <c r="AZ407" s="18">
        <v>4.6296296296296293E-4</v>
      </c>
      <c r="BA407" s="18">
        <v>3.4722222222222224E-4</v>
      </c>
      <c r="BB407" s="18"/>
      <c r="BC407" s="18"/>
      <c r="BD407" s="18"/>
      <c r="BE407" s="18">
        <v>3.4722222222222224E-4</v>
      </c>
      <c r="BF407" s="18">
        <v>6.9444444444444447E-4</v>
      </c>
      <c r="BG407" s="18">
        <v>6.9444444444444447E-4</v>
      </c>
      <c r="BH407" s="18">
        <v>6.9444444444444447E-4</v>
      </c>
      <c r="BI407" s="18">
        <v>6.9444444444444447E-4</v>
      </c>
      <c r="BJ407" s="18">
        <v>1.3888888888888889E-3</v>
      </c>
      <c r="BK407" s="18">
        <v>1.3888888888888889E-3</v>
      </c>
      <c r="BL407" s="18">
        <v>1.3888888888888889E-3</v>
      </c>
      <c r="BM407" s="18">
        <v>1.3888888888888889E-3</v>
      </c>
      <c r="BN407" s="18">
        <v>1.3888888888888889E-3</v>
      </c>
      <c r="BO407" s="18">
        <v>1.3888888888888889E-3</v>
      </c>
      <c r="BP407" s="18">
        <v>1.3888888888888889E-3</v>
      </c>
      <c r="BQ407" s="18">
        <f t="shared" si="68"/>
        <v>1.240079365079365E-3</v>
      </c>
      <c r="BR407" s="18">
        <f t="shared" si="69"/>
        <v>1.240079365079365E-3</v>
      </c>
    </row>
    <row r="408" spans="1:70" x14ac:dyDescent="0.25">
      <c r="A408" s="1">
        <f t="shared" si="70"/>
        <v>36</v>
      </c>
      <c r="B408" s="2">
        <f t="shared" si="71"/>
        <v>9</v>
      </c>
      <c r="C408" s="2">
        <f t="shared" si="72"/>
        <v>2021</v>
      </c>
      <c r="D408">
        <v>12534</v>
      </c>
      <c r="E408" s="59">
        <v>44449</v>
      </c>
      <c r="F408" t="s">
        <v>80</v>
      </c>
      <c r="G408" t="s">
        <v>15</v>
      </c>
      <c r="H408" s="58">
        <v>0.3125</v>
      </c>
      <c r="I408">
        <v>7.5</v>
      </c>
      <c r="J408">
        <v>369</v>
      </c>
      <c r="K408">
        <v>0</v>
      </c>
      <c r="L408" s="58">
        <v>0</v>
      </c>
      <c r="M408">
        <v>0</v>
      </c>
      <c r="N408" s="58">
        <v>0</v>
      </c>
      <c r="O408">
        <v>0</v>
      </c>
      <c r="P408">
        <v>0</v>
      </c>
      <c r="Q408" s="58">
        <v>0</v>
      </c>
      <c r="R408">
        <v>0</v>
      </c>
      <c r="S408">
        <v>0</v>
      </c>
      <c r="T408">
        <v>0</v>
      </c>
      <c r="U408" s="16">
        <f t="shared" si="73"/>
        <v>0.3125</v>
      </c>
      <c r="V408" s="17">
        <f t="shared" si="74"/>
        <v>450</v>
      </c>
      <c r="W408" s="18">
        <f t="shared" si="75"/>
        <v>8.468834688346884E-4</v>
      </c>
      <c r="X408" s="19">
        <f t="shared" si="76"/>
        <v>1.2195121951219512</v>
      </c>
      <c r="Y408" s="20">
        <f t="shared" si="77"/>
        <v>0</v>
      </c>
      <c r="Z408" s="18">
        <v>3.4722222222222224E-4</v>
      </c>
      <c r="AA408" s="18">
        <v>3.4722222222222224E-4</v>
      </c>
      <c r="AB408" s="18">
        <v>1.0416666666666667E-3</v>
      </c>
      <c r="AD408" s="18">
        <v>1.3888888888888889E-3</v>
      </c>
      <c r="AE408" s="18">
        <v>4.1666666666666669E-4</v>
      </c>
      <c r="AF408" s="18">
        <v>4.1666666666666669E-4</v>
      </c>
      <c r="AG408" s="18">
        <v>2.4305555555555556E-3</v>
      </c>
      <c r="AH408" s="18">
        <v>1.6203703703703703E-3</v>
      </c>
      <c r="AI408" s="18">
        <v>1.6203703703703703E-3</v>
      </c>
      <c r="AJ408" s="18">
        <v>5.5555555555555556E-4</v>
      </c>
      <c r="AK408" s="18">
        <v>5.5555555555555556E-4</v>
      </c>
      <c r="AL408" s="18">
        <v>5.5555555555555556E-4</v>
      </c>
      <c r="AM408" s="18">
        <v>5.5555555555555556E-4</v>
      </c>
      <c r="AN408" s="18"/>
      <c r="AO408" s="18"/>
      <c r="AP408" s="18"/>
      <c r="AQ408" s="18">
        <v>2.0833333333333333E-3</v>
      </c>
      <c r="AR408" s="18"/>
      <c r="AS408" s="18">
        <v>2.0833333333333333E-3</v>
      </c>
      <c r="AT408" s="18">
        <v>3.472222222222222E-3</v>
      </c>
      <c r="AU408" s="18">
        <v>3.472222222222222E-3</v>
      </c>
      <c r="AV408" s="18">
        <v>3.472222222222222E-3</v>
      </c>
      <c r="AW408" s="18">
        <v>3.472222222222222E-3</v>
      </c>
      <c r="AX408" s="18">
        <v>3.472222222222222E-3</v>
      </c>
      <c r="AY408" s="18"/>
      <c r="AZ408" s="18">
        <v>4.6296296296296293E-4</v>
      </c>
      <c r="BA408" s="18">
        <v>3.4722222222222224E-4</v>
      </c>
      <c r="BB408" s="18"/>
      <c r="BC408" s="18"/>
      <c r="BD408" s="18"/>
      <c r="BE408" s="18">
        <v>3.4722222222222224E-4</v>
      </c>
      <c r="BF408" s="18">
        <v>6.9444444444444447E-4</v>
      </c>
      <c r="BG408" s="18">
        <v>6.9444444444444447E-4</v>
      </c>
      <c r="BH408" s="18">
        <v>6.9444444444444447E-4</v>
      </c>
      <c r="BI408" s="18">
        <v>6.9444444444444447E-4</v>
      </c>
      <c r="BJ408" s="18">
        <v>1.3888888888888889E-3</v>
      </c>
      <c r="BK408" s="18">
        <v>1.3888888888888889E-3</v>
      </c>
      <c r="BL408" s="18">
        <v>1.3888888888888889E-3</v>
      </c>
      <c r="BM408" s="18">
        <v>1.3888888888888889E-3</v>
      </c>
      <c r="BN408" s="18">
        <v>1.3888888888888889E-3</v>
      </c>
      <c r="BO408" s="18">
        <v>1.3888888888888889E-3</v>
      </c>
      <c r="BP408" s="18">
        <v>1.3888888888888889E-3</v>
      </c>
      <c r="BQ408" s="18">
        <f t="shared" si="68"/>
        <v>8.468834688346884E-4</v>
      </c>
      <c r="BR408" s="18">
        <f t="shared" si="69"/>
        <v>8.468834688346884E-4</v>
      </c>
    </row>
    <row r="409" spans="1:70" x14ac:dyDescent="0.25">
      <c r="A409" s="1">
        <f t="shared" si="70"/>
        <v>36</v>
      </c>
      <c r="B409" s="2">
        <f t="shared" si="71"/>
        <v>9</v>
      </c>
      <c r="C409" s="2">
        <f t="shared" si="72"/>
        <v>2021</v>
      </c>
      <c r="D409">
        <v>901</v>
      </c>
      <c r="E409" s="59">
        <v>44449</v>
      </c>
      <c r="F409" t="s">
        <v>197</v>
      </c>
      <c r="G409" t="s">
        <v>10</v>
      </c>
      <c r="H409" s="58">
        <v>0.29166666666666669</v>
      </c>
      <c r="I409">
        <v>7</v>
      </c>
      <c r="J409">
        <v>267</v>
      </c>
      <c r="K409">
        <v>0</v>
      </c>
      <c r="L409" s="58">
        <v>0</v>
      </c>
      <c r="M409">
        <v>1</v>
      </c>
      <c r="N409" s="58">
        <v>4.1666666666666664E-2</v>
      </c>
      <c r="O409">
        <v>1</v>
      </c>
      <c r="P409">
        <v>0</v>
      </c>
      <c r="Q409" s="58">
        <v>0</v>
      </c>
      <c r="R409">
        <v>49</v>
      </c>
      <c r="S409">
        <v>0</v>
      </c>
      <c r="T409">
        <v>0</v>
      </c>
      <c r="U409" s="16">
        <f t="shared" si="73"/>
        <v>0.29166666666666669</v>
      </c>
      <c r="V409" s="17">
        <f t="shared" si="74"/>
        <v>420</v>
      </c>
      <c r="W409" s="18">
        <f t="shared" si="75"/>
        <v>1.0923845193508116E-3</v>
      </c>
      <c r="X409" s="19">
        <f t="shared" si="76"/>
        <v>1.5730337078651686</v>
      </c>
      <c r="Y409" s="20">
        <f t="shared" si="77"/>
        <v>0.37453183520599254</v>
      </c>
      <c r="Z409" s="18">
        <v>3.4722222222222224E-4</v>
      </c>
      <c r="AA409" s="18">
        <v>3.4722222222222224E-4</v>
      </c>
      <c r="AB409" s="18">
        <v>1.0416666666666667E-3</v>
      </c>
      <c r="AD409" s="18">
        <v>1.3888888888888889E-3</v>
      </c>
      <c r="AE409" s="18">
        <v>4.1666666666666669E-4</v>
      </c>
      <c r="AF409" s="18">
        <v>4.1666666666666669E-4</v>
      </c>
      <c r="AG409" s="18">
        <v>2.4305555555555556E-3</v>
      </c>
      <c r="AH409" s="18">
        <v>1.6203703703703703E-3</v>
      </c>
      <c r="AI409" s="18">
        <v>1.6203703703703703E-3</v>
      </c>
      <c r="AJ409" s="18">
        <v>5.5555555555555556E-4</v>
      </c>
      <c r="AK409" s="18">
        <v>5.5555555555555556E-4</v>
      </c>
      <c r="AL409" s="18">
        <v>5.5555555555555556E-4</v>
      </c>
      <c r="AM409" s="18">
        <v>5.5555555555555556E-4</v>
      </c>
      <c r="AN409" s="18"/>
      <c r="AO409" s="18"/>
      <c r="AP409" s="18"/>
      <c r="AQ409" s="18">
        <v>2.0833333333333333E-3</v>
      </c>
      <c r="AR409" s="18"/>
      <c r="AS409" s="18">
        <v>2.0833333333333333E-3</v>
      </c>
      <c r="AT409" s="18">
        <v>3.472222222222222E-3</v>
      </c>
      <c r="AU409" s="18">
        <v>3.472222222222222E-3</v>
      </c>
      <c r="AV409" s="18">
        <v>3.472222222222222E-3</v>
      </c>
      <c r="AW409" s="18">
        <v>3.472222222222222E-3</v>
      </c>
      <c r="AX409" s="18">
        <v>3.472222222222222E-3</v>
      </c>
      <c r="AY409" s="18"/>
      <c r="AZ409" s="18">
        <v>4.6296296296296293E-4</v>
      </c>
      <c r="BA409" s="18">
        <v>3.4722222222222224E-4</v>
      </c>
      <c r="BB409" s="18"/>
      <c r="BC409" s="18"/>
      <c r="BD409" s="18"/>
      <c r="BE409" s="18">
        <v>3.4722222222222224E-4</v>
      </c>
      <c r="BF409" s="18">
        <v>6.9444444444444447E-4</v>
      </c>
      <c r="BG409" s="18">
        <v>6.9444444444444447E-4</v>
      </c>
      <c r="BH409" s="18">
        <v>6.9444444444444447E-4</v>
      </c>
      <c r="BI409" s="18">
        <v>6.9444444444444447E-4</v>
      </c>
      <c r="BJ409" s="18">
        <v>1.3888888888888889E-3</v>
      </c>
      <c r="BK409" s="18">
        <v>1.3888888888888889E-3</v>
      </c>
      <c r="BL409" s="18">
        <v>1.3888888888888889E-3</v>
      </c>
      <c r="BM409" s="18">
        <v>1.3888888888888889E-3</v>
      </c>
      <c r="BN409" s="18">
        <v>1.3888888888888889E-3</v>
      </c>
      <c r="BO409" s="18">
        <v>1.3888888888888889E-3</v>
      </c>
      <c r="BP409" s="18">
        <v>1.3888888888888889E-3</v>
      </c>
      <c r="BQ409" s="18">
        <f t="shared" si="68"/>
        <v>1.0923845193508116E-3</v>
      </c>
      <c r="BR409" s="18">
        <f t="shared" si="69"/>
        <v>1.0923845193508116E-3</v>
      </c>
    </row>
    <row r="410" spans="1:70" x14ac:dyDescent="0.25">
      <c r="A410" s="1">
        <f t="shared" si="70"/>
        <v>36</v>
      </c>
      <c r="B410" s="2">
        <f t="shared" si="71"/>
        <v>9</v>
      </c>
      <c r="C410" s="2">
        <f t="shared" si="72"/>
        <v>2021</v>
      </c>
      <c r="D410">
        <v>12507</v>
      </c>
      <c r="E410" s="59">
        <v>44449</v>
      </c>
      <c r="F410" t="s">
        <v>197</v>
      </c>
      <c r="G410" t="s">
        <v>12</v>
      </c>
      <c r="H410" s="58">
        <v>0.29166666666666669</v>
      </c>
      <c r="I410">
        <v>7</v>
      </c>
      <c r="J410">
        <v>454</v>
      </c>
      <c r="K410">
        <v>0</v>
      </c>
      <c r="L410" s="58">
        <v>0</v>
      </c>
      <c r="M410">
        <v>0</v>
      </c>
      <c r="N410" s="58">
        <v>0</v>
      </c>
      <c r="O410">
        <v>0</v>
      </c>
      <c r="P410">
        <v>0.5</v>
      </c>
      <c r="Q410" s="58">
        <v>2.0833333333333332E-2</v>
      </c>
      <c r="R410">
        <v>0</v>
      </c>
      <c r="S410">
        <v>0</v>
      </c>
      <c r="T410">
        <v>0</v>
      </c>
      <c r="U410" s="16">
        <f t="shared" si="73"/>
        <v>0.27083333333333337</v>
      </c>
      <c r="V410" s="17">
        <f t="shared" si="74"/>
        <v>390.00000000000006</v>
      </c>
      <c r="W410" s="18">
        <f t="shared" si="75"/>
        <v>5.9654919236417042E-4</v>
      </c>
      <c r="X410" s="19">
        <f t="shared" si="76"/>
        <v>0.85903083700440541</v>
      </c>
      <c r="Y410" s="20">
        <f t="shared" si="77"/>
        <v>0</v>
      </c>
      <c r="Z410" s="18">
        <v>3.4722222222222224E-4</v>
      </c>
      <c r="AA410" s="18">
        <v>3.4722222222222224E-4</v>
      </c>
      <c r="AB410" s="18">
        <v>1.0416666666666667E-3</v>
      </c>
      <c r="AD410" s="18">
        <v>1.3888888888888889E-3</v>
      </c>
      <c r="AE410" s="18">
        <v>4.1666666666666669E-4</v>
      </c>
      <c r="AF410" s="18">
        <v>4.1666666666666669E-4</v>
      </c>
      <c r="AG410" s="18">
        <v>2.4305555555555556E-3</v>
      </c>
      <c r="AH410" s="18">
        <v>1.6203703703703703E-3</v>
      </c>
      <c r="AI410" s="18">
        <v>1.6203703703703703E-3</v>
      </c>
      <c r="AJ410" s="18">
        <v>5.5555555555555556E-4</v>
      </c>
      <c r="AK410" s="18">
        <v>5.5555555555555556E-4</v>
      </c>
      <c r="AL410" s="18">
        <v>5.5555555555555556E-4</v>
      </c>
      <c r="AM410" s="18">
        <v>5.5555555555555556E-4</v>
      </c>
      <c r="AN410" s="18"/>
      <c r="AO410" s="18"/>
      <c r="AP410" s="18"/>
      <c r="AQ410" s="18">
        <v>2.0833333333333333E-3</v>
      </c>
      <c r="AR410" s="18"/>
      <c r="AS410" s="18">
        <v>2.0833333333333333E-3</v>
      </c>
      <c r="AT410" s="18">
        <v>3.472222222222222E-3</v>
      </c>
      <c r="AU410" s="18">
        <v>3.472222222222222E-3</v>
      </c>
      <c r="AV410" s="18">
        <v>3.472222222222222E-3</v>
      </c>
      <c r="AW410" s="18">
        <v>3.472222222222222E-3</v>
      </c>
      <c r="AX410" s="18">
        <v>3.472222222222222E-3</v>
      </c>
      <c r="AY410" s="18"/>
      <c r="AZ410" s="18">
        <v>4.6296296296296293E-4</v>
      </c>
      <c r="BA410" s="18">
        <v>3.4722222222222224E-4</v>
      </c>
      <c r="BB410" s="18"/>
      <c r="BC410" s="18"/>
      <c r="BD410" s="18"/>
      <c r="BE410" s="18">
        <v>3.4722222222222224E-4</v>
      </c>
      <c r="BF410" s="18">
        <v>6.9444444444444447E-4</v>
      </c>
      <c r="BG410" s="18">
        <v>6.9444444444444447E-4</v>
      </c>
      <c r="BH410" s="18">
        <v>6.9444444444444447E-4</v>
      </c>
      <c r="BI410" s="18">
        <v>6.9444444444444447E-4</v>
      </c>
      <c r="BJ410" s="18">
        <v>1.3888888888888889E-3</v>
      </c>
      <c r="BK410" s="18">
        <v>1.3888888888888889E-3</v>
      </c>
      <c r="BL410" s="18">
        <v>1.3888888888888889E-3</v>
      </c>
      <c r="BM410" s="18">
        <v>1.3888888888888889E-3</v>
      </c>
      <c r="BN410" s="18">
        <v>1.3888888888888889E-3</v>
      </c>
      <c r="BO410" s="18">
        <v>1.3888888888888889E-3</v>
      </c>
      <c r="BP410" s="18">
        <v>1.3888888888888889E-3</v>
      </c>
      <c r="BQ410" s="18">
        <f t="shared" si="68"/>
        <v>5.9654919236417042E-4</v>
      </c>
      <c r="BR410" s="18">
        <f t="shared" si="69"/>
        <v>5.9654919236417042E-4</v>
      </c>
    </row>
    <row r="411" spans="1:70" x14ac:dyDescent="0.25">
      <c r="A411" s="1">
        <f t="shared" si="70"/>
        <v>36</v>
      </c>
      <c r="B411" s="2">
        <f t="shared" si="71"/>
        <v>9</v>
      </c>
      <c r="C411" s="2">
        <f t="shared" si="72"/>
        <v>2021</v>
      </c>
      <c r="D411">
        <v>12058</v>
      </c>
      <c r="E411" s="59">
        <v>44449</v>
      </c>
      <c r="F411" t="s">
        <v>168</v>
      </c>
      <c r="G411" t="s">
        <v>12</v>
      </c>
      <c r="H411" s="58">
        <v>0.29166666666666669</v>
      </c>
      <c r="I411">
        <v>7</v>
      </c>
      <c r="J411">
        <v>404</v>
      </c>
      <c r="K411">
        <v>0</v>
      </c>
      <c r="L411" s="58">
        <v>0</v>
      </c>
      <c r="M411">
        <v>1</v>
      </c>
      <c r="N411" s="58">
        <v>4.1666666666666664E-2</v>
      </c>
      <c r="O411">
        <v>0</v>
      </c>
      <c r="P411">
        <v>0</v>
      </c>
      <c r="Q411" s="58">
        <v>0</v>
      </c>
      <c r="R411">
        <v>46</v>
      </c>
      <c r="S411">
        <v>0</v>
      </c>
      <c r="T411">
        <v>0</v>
      </c>
      <c r="U411" s="16">
        <f t="shared" si="73"/>
        <v>0.29166666666666669</v>
      </c>
      <c r="V411" s="17">
        <f t="shared" si="74"/>
        <v>420</v>
      </c>
      <c r="W411" s="18">
        <f t="shared" si="75"/>
        <v>7.2194719471947201E-4</v>
      </c>
      <c r="X411" s="19">
        <f t="shared" si="76"/>
        <v>1.0396039603960396</v>
      </c>
      <c r="Y411" s="20">
        <f t="shared" si="77"/>
        <v>0</v>
      </c>
      <c r="Z411" s="18">
        <v>3.4722222222222224E-4</v>
      </c>
      <c r="AA411" s="18">
        <v>3.4722222222222224E-4</v>
      </c>
      <c r="AB411" s="18">
        <v>1.0416666666666667E-3</v>
      </c>
      <c r="AD411" s="18">
        <v>1.3888888888888889E-3</v>
      </c>
      <c r="AE411" s="18">
        <v>4.1666666666666669E-4</v>
      </c>
      <c r="AF411" s="18">
        <v>4.1666666666666669E-4</v>
      </c>
      <c r="AG411" s="18">
        <v>2.4305555555555556E-3</v>
      </c>
      <c r="AH411" s="18">
        <v>1.6203703703703703E-3</v>
      </c>
      <c r="AI411" s="18">
        <v>1.6203703703703703E-3</v>
      </c>
      <c r="AJ411" s="18">
        <v>5.5555555555555556E-4</v>
      </c>
      <c r="AK411" s="18">
        <v>5.5555555555555556E-4</v>
      </c>
      <c r="AL411" s="18">
        <v>5.5555555555555556E-4</v>
      </c>
      <c r="AM411" s="18">
        <v>5.5555555555555556E-4</v>
      </c>
      <c r="AN411" s="18"/>
      <c r="AO411" s="18"/>
      <c r="AP411" s="18"/>
      <c r="AQ411" s="18">
        <v>2.0833333333333333E-3</v>
      </c>
      <c r="AR411" s="18"/>
      <c r="AS411" s="18">
        <v>2.0833333333333333E-3</v>
      </c>
      <c r="AT411" s="18">
        <v>3.472222222222222E-3</v>
      </c>
      <c r="AU411" s="18">
        <v>3.472222222222222E-3</v>
      </c>
      <c r="AV411" s="18">
        <v>3.472222222222222E-3</v>
      </c>
      <c r="AW411" s="18">
        <v>3.472222222222222E-3</v>
      </c>
      <c r="AX411" s="18">
        <v>3.472222222222222E-3</v>
      </c>
      <c r="AY411" s="18"/>
      <c r="AZ411" s="18">
        <v>4.6296296296296293E-4</v>
      </c>
      <c r="BA411" s="18">
        <v>3.4722222222222224E-4</v>
      </c>
      <c r="BB411" s="18"/>
      <c r="BC411" s="18"/>
      <c r="BD411" s="18"/>
      <c r="BE411" s="18">
        <v>3.4722222222222224E-4</v>
      </c>
      <c r="BF411" s="18">
        <v>6.9444444444444447E-4</v>
      </c>
      <c r="BG411" s="18">
        <v>6.9444444444444447E-4</v>
      </c>
      <c r="BH411" s="18">
        <v>6.9444444444444447E-4</v>
      </c>
      <c r="BI411" s="18">
        <v>6.9444444444444447E-4</v>
      </c>
      <c r="BJ411" s="18">
        <v>1.3888888888888889E-3</v>
      </c>
      <c r="BK411" s="18">
        <v>1.3888888888888889E-3</v>
      </c>
      <c r="BL411" s="18">
        <v>1.3888888888888889E-3</v>
      </c>
      <c r="BM411" s="18">
        <v>1.3888888888888889E-3</v>
      </c>
      <c r="BN411" s="18">
        <v>1.3888888888888889E-3</v>
      </c>
      <c r="BO411" s="18">
        <v>1.3888888888888889E-3</v>
      </c>
      <c r="BP411" s="18">
        <v>1.3888888888888889E-3</v>
      </c>
      <c r="BQ411" s="18">
        <f t="shared" si="68"/>
        <v>7.2194719471947201E-4</v>
      </c>
      <c r="BR411" s="18">
        <f t="shared" si="69"/>
        <v>7.2194719471947201E-4</v>
      </c>
    </row>
    <row r="412" spans="1:70" x14ac:dyDescent="0.25">
      <c r="A412" s="1">
        <f t="shared" si="70"/>
        <v>36</v>
      </c>
      <c r="B412" s="2">
        <f t="shared" si="71"/>
        <v>9</v>
      </c>
      <c r="C412" s="2">
        <f t="shared" si="72"/>
        <v>2021</v>
      </c>
      <c r="D412">
        <v>12031</v>
      </c>
      <c r="E412" s="59">
        <v>44449</v>
      </c>
      <c r="F412" t="s">
        <v>68</v>
      </c>
      <c r="G412" t="s">
        <v>15</v>
      </c>
      <c r="H412" s="58">
        <v>0.3125</v>
      </c>
      <c r="I412">
        <v>7.5</v>
      </c>
      <c r="J412">
        <v>365</v>
      </c>
      <c r="K412">
        <v>0</v>
      </c>
      <c r="L412" s="58">
        <v>0</v>
      </c>
      <c r="M412">
        <v>0</v>
      </c>
      <c r="N412" s="58">
        <v>0</v>
      </c>
      <c r="O412">
        <v>0</v>
      </c>
      <c r="P412">
        <v>0</v>
      </c>
      <c r="Q412" s="58">
        <v>0</v>
      </c>
      <c r="R412">
        <v>68</v>
      </c>
      <c r="S412">
        <v>0</v>
      </c>
      <c r="T412">
        <v>0</v>
      </c>
      <c r="U412" s="16">
        <f t="shared" si="73"/>
        <v>0.3125</v>
      </c>
      <c r="V412" s="17">
        <f t="shared" si="74"/>
        <v>450</v>
      </c>
      <c r="W412" s="18">
        <f t="shared" si="75"/>
        <v>8.5616438356164379E-4</v>
      </c>
      <c r="X412" s="19">
        <f t="shared" si="76"/>
        <v>1.2328767123287672</v>
      </c>
      <c r="Y412" s="20">
        <f t="shared" si="77"/>
        <v>0</v>
      </c>
      <c r="Z412" s="18">
        <v>3.4722222222222224E-4</v>
      </c>
      <c r="AA412" s="18">
        <v>3.4722222222222224E-4</v>
      </c>
      <c r="AB412" s="18">
        <v>1.0416666666666667E-3</v>
      </c>
      <c r="AD412" s="18">
        <v>1.3888888888888889E-3</v>
      </c>
      <c r="AE412" s="18">
        <v>4.1666666666666669E-4</v>
      </c>
      <c r="AF412" s="18">
        <v>4.1666666666666669E-4</v>
      </c>
      <c r="AG412" s="18">
        <v>2.4305555555555556E-3</v>
      </c>
      <c r="AH412" s="18">
        <v>1.6203703703703703E-3</v>
      </c>
      <c r="AI412" s="18">
        <v>1.6203703703703703E-3</v>
      </c>
      <c r="AJ412" s="18">
        <v>5.5555555555555556E-4</v>
      </c>
      <c r="AK412" s="18">
        <v>5.5555555555555556E-4</v>
      </c>
      <c r="AL412" s="18">
        <v>5.5555555555555556E-4</v>
      </c>
      <c r="AM412" s="18">
        <v>5.5555555555555556E-4</v>
      </c>
      <c r="AN412" s="18"/>
      <c r="AO412" s="18"/>
      <c r="AP412" s="18"/>
      <c r="AQ412" s="18">
        <v>2.0833333333333333E-3</v>
      </c>
      <c r="AR412" s="18"/>
      <c r="AS412" s="18">
        <v>2.0833333333333333E-3</v>
      </c>
      <c r="AT412" s="18">
        <v>3.472222222222222E-3</v>
      </c>
      <c r="AU412" s="18">
        <v>3.472222222222222E-3</v>
      </c>
      <c r="AV412" s="18">
        <v>3.472222222222222E-3</v>
      </c>
      <c r="AW412" s="18">
        <v>3.472222222222222E-3</v>
      </c>
      <c r="AX412" s="18">
        <v>3.472222222222222E-3</v>
      </c>
      <c r="AY412" s="18"/>
      <c r="AZ412" s="18">
        <v>4.6296296296296293E-4</v>
      </c>
      <c r="BA412" s="18">
        <v>3.4722222222222224E-4</v>
      </c>
      <c r="BB412" s="18"/>
      <c r="BC412" s="18"/>
      <c r="BD412" s="18"/>
      <c r="BE412" s="18">
        <v>3.4722222222222224E-4</v>
      </c>
      <c r="BF412" s="18">
        <v>6.9444444444444447E-4</v>
      </c>
      <c r="BG412" s="18">
        <v>6.9444444444444447E-4</v>
      </c>
      <c r="BH412" s="18">
        <v>6.9444444444444447E-4</v>
      </c>
      <c r="BI412" s="18">
        <v>6.9444444444444447E-4</v>
      </c>
      <c r="BJ412" s="18">
        <v>1.3888888888888889E-3</v>
      </c>
      <c r="BK412" s="18">
        <v>1.3888888888888889E-3</v>
      </c>
      <c r="BL412" s="18">
        <v>1.3888888888888889E-3</v>
      </c>
      <c r="BM412" s="18">
        <v>1.3888888888888889E-3</v>
      </c>
      <c r="BN412" s="18">
        <v>1.3888888888888889E-3</v>
      </c>
      <c r="BO412" s="18">
        <v>1.3888888888888889E-3</v>
      </c>
      <c r="BP412" s="18">
        <v>1.3888888888888889E-3</v>
      </c>
      <c r="BQ412" s="18">
        <f t="shared" si="68"/>
        <v>8.5616438356164379E-4</v>
      </c>
      <c r="BR412" s="18">
        <f t="shared" si="69"/>
        <v>8.5616438356164379E-4</v>
      </c>
    </row>
    <row r="413" spans="1:70" x14ac:dyDescent="0.25">
      <c r="A413" s="1">
        <f t="shared" si="70"/>
        <v>36</v>
      </c>
      <c r="B413" s="2">
        <f t="shared" si="71"/>
        <v>9</v>
      </c>
      <c r="C413" s="2">
        <f t="shared" si="72"/>
        <v>2021</v>
      </c>
      <c r="D413">
        <v>1326</v>
      </c>
      <c r="E413" s="59">
        <v>44449</v>
      </c>
      <c r="F413" t="s">
        <v>68</v>
      </c>
      <c r="G413" t="s">
        <v>38</v>
      </c>
      <c r="H413" s="58">
        <v>0.3125</v>
      </c>
      <c r="I413">
        <v>7.5</v>
      </c>
      <c r="J413">
        <v>364</v>
      </c>
      <c r="K413">
        <v>0</v>
      </c>
      <c r="L413" s="58">
        <v>0</v>
      </c>
      <c r="M413">
        <v>1</v>
      </c>
      <c r="N413" s="58">
        <v>4.1666666666666664E-2</v>
      </c>
      <c r="O413">
        <v>0</v>
      </c>
      <c r="P413">
        <v>1</v>
      </c>
      <c r="Q413" s="58">
        <v>4.1666666666666664E-2</v>
      </c>
      <c r="R413">
        <v>0</v>
      </c>
      <c r="S413">
        <v>0</v>
      </c>
      <c r="T413">
        <v>0</v>
      </c>
      <c r="U413" s="16">
        <f t="shared" si="73"/>
        <v>0.27083333333333331</v>
      </c>
      <c r="V413" s="17">
        <f t="shared" si="74"/>
        <v>389.99999999999994</v>
      </c>
      <c r="W413" s="18">
        <f t="shared" si="75"/>
        <v>7.4404761904761901E-4</v>
      </c>
      <c r="X413" s="19">
        <f t="shared" si="76"/>
        <v>1.0714285714285712</v>
      </c>
      <c r="Y413" s="20">
        <f t="shared" si="77"/>
        <v>0</v>
      </c>
      <c r="Z413" s="18">
        <v>3.4722222222222224E-4</v>
      </c>
      <c r="AA413" s="18">
        <v>3.4722222222222224E-4</v>
      </c>
      <c r="AB413" s="18">
        <v>1.0416666666666667E-3</v>
      </c>
      <c r="AD413" s="18">
        <v>1.3888888888888889E-3</v>
      </c>
      <c r="AE413" s="18">
        <v>4.1666666666666669E-4</v>
      </c>
      <c r="AF413" s="18">
        <v>4.1666666666666669E-4</v>
      </c>
      <c r="AG413" s="18">
        <v>2.4305555555555556E-3</v>
      </c>
      <c r="AH413" s="18">
        <v>1.6203703703703703E-3</v>
      </c>
      <c r="AI413" s="18">
        <v>1.6203703703703703E-3</v>
      </c>
      <c r="AJ413" s="18">
        <v>5.5555555555555556E-4</v>
      </c>
      <c r="AK413" s="18">
        <v>5.5555555555555556E-4</v>
      </c>
      <c r="AL413" s="18">
        <v>5.5555555555555556E-4</v>
      </c>
      <c r="AM413" s="18">
        <v>5.5555555555555556E-4</v>
      </c>
      <c r="AN413" s="18"/>
      <c r="AO413" s="18"/>
      <c r="AP413" s="18"/>
      <c r="AQ413" s="18">
        <v>2.0833333333333333E-3</v>
      </c>
      <c r="AR413" s="18"/>
      <c r="AS413" s="18">
        <v>2.0833333333333333E-3</v>
      </c>
      <c r="AT413" s="18">
        <v>3.472222222222222E-3</v>
      </c>
      <c r="AU413" s="18">
        <v>3.472222222222222E-3</v>
      </c>
      <c r="AV413" s="18">
        <v>3.472222222222222E-3</v>
      </c>
      <c r="AW413" s="18">
        <v>3.472222222222222E-3</v>
      </c>
      <c r="AX413" s="18">
        <v>3.472222222222222E-3</v>
      </c>
      <c r="AY413" s="18"/>
      <c r="AZ413" s="18">
        <v>4.6296296296296293E-4</v>
      </c>
      <c r="BA413" s="18">
        <v>3.4722222222222224E-4</v>
      </c>
      <c r="BB413" s="18"/>
      <c r="BC413" s="18"/>
      <c r="BD413" s="18"/>
      <c r="BE413" s="18">
        <v>3.4722222222222224E-4</v>
      </c>
      <c r="BF413" s="18">
        <v>6.9444444444444447E-4</v>
      </c>
      <c r="BG413" s="18">
        <v>6.9444444444444447E-4</v>
      </c>
      <c r="BH413" s="18">
        <v>6.9444444444444447E-4</v>
      </c>
      <c r="BI413" s="18">
        <v>6.9444444444444447E-4</v>
      </c>
      <c r="BJ413" s="18">
        <v>1.3888888888888889E-3</v>
      </c>
      <c r="BK413" s="18">
        <v>1.3888888888888889E-3</v>
      </c>
      <c r="BL413" s="18">
        <v>1.3888888888888889E-3</v>
      </c>
      <c r="BM413" s="18">
        <v>1.3888888888888889E-3</v>
      </c>
      <c r="BN413" s="18">
        <v>1.3888888888888889E-3</v>
      </c>
      <c r="BO413" s="18">
        <v>1.3888888888888889E-3</v>
      </c>
      <c r="BP413" s="18">
        <v>1.3888888888888889E-3</v>
      </c>
      <c r="BQ413" s="18">
        <f t="shared" si="68"/>
        <v>7.4404761904761901E-4</v>
      </c>
      <c r="BR413" s="18">
        <f t="shared" si="69"/>
        <v>7.4404761904761901E-4</v>
      </c>
    </row>
    <row r="414" spans="1:70" x14ac:dyDescent="0.25">
      <c r="A414" s="1">
        <f t="shared" si="70"/>
        <v>36</v>
      </c>
      <c r="B414" s="2">
        <f t="shared" si="71"/>
        <v>9</v>
      </c>
      <c r="C414" s="2">
        <f t="shared" si="72"/>
        <v>2021</v>
      </c>
      <c r="D414">
        <v>1327</v>
      </c>
      <c r="E414" s="59">
        <v>44449</v>
      </c>
      <c r="F414" t="s">
        <v>68</v>
      </c>
      <c r="G414" t="s">
        <v>14</v>
      </c>
      <c r="H414" s="58">
        <v>0.3125</v>
      </c>
      <c r="I414">
        <v>7.5</v>
      </c>
      <c r="J414">
        <v>410</v>
      </c>
      <c r="K414">
        <v>0</v>
      </c>
      <c r="L414" s="58">
        <v>0</v>
      </c>
      <c r="M414">
        <v>1</v>
      </c>
      <c r="N414" s="58">
        <v>4.1666666666666664E-2</v>
      </c>
      <c r="O414">
        <v>44</v>
      </c>
      <c r="P414">
        <v>0.5</v>
      </c>
      <c r="Q414" s="58">
        <v>2.0833333333333332E-2</v>
      </c>
      <c r="R414">
        <v>68</v>
      </c>
      <c r="S414">
        <v>0</v>
      </c>
      <c r="T414">
        <v>0</v>
      </c>
      <c r="U414" s="16">
        <f t="shared" si="73"/>
        <v>0.29166666666666669</v>
      </c>
      <c r="V414" s="17">
        <f t="shared" si="74"/>
        <v>420</v>
      </c>
      <c r="W414" s="18">
        <f t="shared" si="75"/>
        <v>7.1138211382113826E-4</v>
      </c>
      <c r="X414" s="19">
        <f t="shared" si="76"/>
        <v>1.024390243902439</v>
      </c>
      <c r="Y414" s="20">
        <f t="shared" si="77"/>
        <v>10.731707317073171</v>
      </c>
      <c r="Z414" s="18">
        <v>3.4722222222222224E-4</v>
      </c>
      <c r="AA414" s="18">
        <v>3.4722222222222224E-4</v>
      </c>
      <c r="AB414" s="18">
        <v>1.0416666666666667E-3</v>
      </c>
      <c r="AD414" s="18">
        <v>1.3888888888888889E-3</v>
      </c>
      <c r="AE414" s="18">
        <v>4.1666666666666669E-4</v>
      </c>
      <c r="AF414" s="18">
        <v>4.1666666666666669E-4</v>
      </c>
      <c r="AG414" s="18">
        <v>2.4305555555555556E-3</v>
      </c>
      <c r="AH414" s="18">
        <v>1.6203703703703703E-3</v>
      </c>
      <c r="AI414" s="18">
        <v>1.6203703703703703E-3</v>
      </c>
      <c r="AJ414" s="18">
        <v>5.5555555555555556E-4</v>
      </c>
      <c r="AK414" s="18">
        <v>5.5555555555555556E-4</v>
      </c>
      <c r="AL414" s="18">
        <v>5.5555555555555556E-4</v>
      </c>
      <c r="AM414" s="18">
        <v>5.5555555555555556E-4</v>
      </c>
      <c r="AN414" s="18"/>
      <c r="AO414" s="18"/>
      <c r="AP414" s="18"/>
      <c r="AQ414" s="18">
        <v>2.0833333333333333E-3</v>
      </c>
      <c r="AR414" s="18"/>
      <c r="AS414" s="18">
        <v>2.0833333333333333E-3</v>
      </c>
      <c r="AT414" s="18">
        <v>3.472222222222222E-3</v>
      </c>
      <c r="AU414" s="18">
        <v>3.472222222222222E-3</v>
      </c>
      <c r="AV414" s="18">
        <v>3.472222222222222E-3</v>
      </c>
      <c r="AW414" s="18">
        <v>3.472222222222222E-3</v>
      </c>
      <c r="AX414" s="18">
        <v>3.472222222222222E-3</v>
      </c>
      <c r="AY414" s="18"/>
      <c r="AZ414" s="18">
        <v>4.6296296296296293E-4</v>
      </c>
      <c r="BA414" s="18">
        <v>3.4722222222222224E-4</v>
      </c>
      <c r="BB414" s="18"/>
      <c r="BC414" s="18"/>
      <c r="BD414" s="18"/>
      <c r="BE414" s="18">
        <v>3.4722222222222224E-4</v>
      </c>
      <c r="BF414" s="18">
        <v>6.9444444444444447E-4</v>
      </c>
      <c r="BG414" s="18">
        <v>6.9444444444444447E-4</v>
      </c>
      <c r="BH414" s="18">
        <v>6.9444444444444447E-4</v>
      </c>
      <c r="BI414" s="18">
        <v>6.9444444444444447E-4</v>
      </c>
      <c r="BJ414" s="18">
        <v>1.3888888888888889E-3</v>
      </c>
      <c r="BK414" s="18">
        <v>1.3888888888888889E-3</v>
      </c>
      <c r="BL414" s="18">
        <v>1.3888888888888889E-3</v>
      </c>
      <c r="BM414" s="18">
        <v>1.3888888888888889E-3</v>
      </c>
      <c r="BN414" s="18">
        <v>1.3888888888888889E-3</v>
      </c>
      <c r="BO414" s="18">
        <v>1.3888888888888889E-3</v>
      </c>
      <c r="BP414" s="18">
        <v>1.3888888888888889E-3</v>
      </c>
      <c r="BQ414" s="18">
        <f t="shared" si="68"/>
        <v>7.1138211382113826E-4</v>
      </c>
      <c r="BR414" s="18">
        <f t="shared" si="69"/>
        <v>7.1138211382113826E-4</v>
      </c>
    </row>
    <row r="415" spans="1:70" x14ac:dyDescent="0.25">
      <c r="A415" s="1">
        <f t="shared" si="70"/>
        <v>36</v>
      </c>
      <c r="B415" s="2">
        <f t="shared" si="71"/>
        <v>9</v>
      </c>
      <c r="C415" s="2">
        <f t="shared" si="72"/>
        <v>2021</v>
      </c>
      <c r="D415">
        <v>829</v>
      </c>
      <c r="E415" s="59">
        <v>44449</v>
      </c>
      <c r="F415" t="s">
        <v>54</v>
      </c>
      <c r="G415" t="s">
        <v>13</v>
      </c>
      <c r="H415" s="58">
        <v>0.33333333333333331</v>
      </c>
      <c r="I415">
        <v>8</v>
      </c>
      <c r="J415">
        <v>34</v>
      </c>
      <c r="K415">
        <v>0</v>
      </c>
      <c r="L415" s="58">
        <v>0</v>
      </c>
      <c r="M415">
        <v>0</v>
      </c>
      <c r="N415" s="58">
        <v>0</v>
      </c>
      <c r="O415">
        <v>0</v>
      </c>
      <c r="P415">
        <v>0</v>
      </c>
      <c r="Q415" s="58">
        <v>0</v>
      </c>
      <c r="R415">
        <v>0</v>
      </c>
      <c r="S415">
        <v>0</v>
      </c>
      <c r="T415">
        <v>0</v>
      </c>
      <c r="U415" s="16">
        <f t="shared" si="73"/>
        <v>0.33333333333333331</v>
      </c>
      <c r="V415" s="17">
        <f t="shared" si="74"/>
        <v>479.99999999999994</v>
      </c>
      <c r="W415" s="18">
        <f t="shared" si="75"/>
        <v>9.8039215686274508E-3</v>
      </c>
      <c r="X415" s="19">
        <f t="shared" si="76"/>
        <v>14.117647058823527</v>
      </c>
      <c r="Y415" s="20">
        <f t="shared" si="77"/>
        <v>0</v>
      </c>
      <c r="Z415" s="18">
        <v>3.4722222222222224E-4</v>
      </c>
      <c r="AA415" s="18">
        <v>3.4722222222222224E-4</v>
      </c>
      <c r="AB415" s="18">
        <v>1.0416666666666667E-3</v>
      </c>
      <c r="AD415" s="18">
        <v>1.3888888888888889E-3</v>
      </c>
      <c r="AE415" s="18">
        <v>4.1666666666666669E-4</v>
      </c>
      <c r="AF415" s="18">
        <v>4.1666666666666669E-4</v>
      </c>
      <c r="AG415" s="18">
        <v>2.4305555555555556E-3</v>
      </c>
      <c r="AH415" s="18">
        <v>1.6203703703703703E-3</v>
      </c>
      <c r="AI415" s="18">
        <v>1.6203703703703703E-3</v>
      </c>
      <c r="AJ415" s="18">
        <v>5.5555555555555556E-4</v>
      </c>
      <c r="AK415" s="18">
        <v>5.5555555555555556E-4</v>
      </c>
      <c r="AL415" s="18">
        <v>5.5555555555555556E-4</v>
      </c>
      <c r="AM415" s="18">
        <v>5.5555555555555556E-4</v>
      </c>
      <c r="AN415" s="18"/>
      <c r="AO415" s="18"/>
      <c r="AP415" s="18"/>
      <c r="AQ415" s="18">
        <v>2.0833333333333333E-3</v>
      </c>
      <c r="AR415" s="18"/>
      <c r="AS415" s="18">
        <v>2.0833333333333333E-3</v>
      </c>
      <c r="AT415" s="18">
        <v>3.472222222222222E-3</v>
      </c>
      <c r="AU415" s="18">
        <v>3.472222222222222E-3</v>
      </c>
      <c r="AV415" s="18">
        <v>3.472222222222222E-3</v>
      </c>
      <c r="AW415" s="18">
        <v>3.472222222222222E-3</v>
      </c>
      <c r="AX415" s="18">
        <v>3.472222222222222E-3</v>
      </c>
      <c r="AY415" s="18"/>
      <c r="AZ415" s="18">
        <v>4.6296296296296293E-4</v>
      </c>
      <c r="BA415" s="18">
        <v>3.4722222222222224E-4</v>
      </c>
      <c r="BB415" s="18"/>
      <c r="BC415" s="18"/>
      <c r="BD415" s="18"/>
      <c r="BE415" s="18">
        <v>3.4722222222222224E-4</v>
      </c>
      <c r="BF415" s="18">
        <v>6.9444444444444447E-4</v>
      </c>
      <c r="BG415" s="18">
        <v>6.9444444444444447E-4</v>
      </c>
      <c r="BH415" s="18">
        <v>6.9444444444444447E-4</v>
      </c>
      <c r="BI415" s="18">
        <v>6.9444444444444447E-4</v>
      </c>
      <c r="BJ415" s="18">
        <v>1.3888888888888889E-3</v>
      </c>
      <c r="BK415" s="18">
        <v>1.3888888888888889E-3</v>
      </c>
      <c r="BL415" s="18">
        <v>1.3888888888888889E-3</v>
      </c>
      <c r="BM415" s="18">
        <v>1.3888888888888889E-3</v>
      </c>
      <c r="BN415" s="18">
        <v>1.3888888888888889E-3</v>
      </c>
      <c r="BO415" s="18">
        <v>1.3888888888888889E-3</v>
      </c>
      <c r="BP415" s="18">
        <v>1.3888888888888889E-3</v>
      </c>
      <c r="BQ415" s="18">
        <f t="shared" si="68"/>
        <v>9.8039215686274508E-3</v>
      </c>
      <c r="BR415" s="18">
        <f t="shared" si="69"/>
        <v>9.8039215686274508E-3</v>
      </c>
    </row>
    <row r="416" spans="1:70" x14ac:dyDescent="0.25">
      <c r="A416" s="1">
        <f t="shared" si="70"/>
        <v>36</v>
      </c>
      <c r="B416" s="2">
        <f t="shared" si="71"/>
        <v>9</v>
      </c>
      <c r="C416" s="2">
        <f t="shared" si="72"/>
        <v>2021</v>
      </c>
      <c r="D416">
        <v>12228</v>
      </c>
      <c r="E416" s="59">
        <v>44449</v>
      </c>
      <c r="F416" t="s">
        <v>54</v>
      </c>
      <c r="G416" t="s">
        <v>13</v>
      </c>
      <c r="H416" s="58">
        <v>0.33333333333333331</v>
      </c>
      <c r="I416">
        <v>8</v>
      </c>
      <c r="J416">
        <v>6</v>
      </c>
      <c r="K416">
        <v>0</v>
      </c>
      <c r="L416" s="58">
        <v>0</v>
      </c>
      <c r="M416">
        <v>0</v>
      </c>
      <c r="N416" s="58">
        <v>0</v>
      </c>
      <c r="O416">
        <v>0</v>
      </c>
      <c r="P416">
        <v>0</v>
      </c>
      <c r="Q416" s="58">
        <v>0</v>
      </c>
      <c r="R416">
        <v>0</v>
      </c>
      <c r="S416">
        <v>0</v>
      </c>
      <c r="T416">
        <v>0</v>
      </c>
      <c r="U416" s="16">
        <f t="shared" si="73"/>
        <v>0.33333333333333331</v>
      </c>
      <c r="V416" s="17">
        <f t="shared" si="74"/>
        <v>479.99999999999994</v>
      </c>
      <c r="W416" s="18">
        <f t="shared" si="75"/>
        <v>5.5555555555555552E-2</v>
      </c>
      <c r="X416" s="19">
        <f t="shared" si="76"/>
        <v>79.999999999999986</v>
      </c>
      <c r="Y416" s="20">
        <f t="shared" si="77"/>
        <v>0</v>
      </c>
      <c r="Z416" s="18">
        <v>3.4722222222222224E-4</v>
      </c>
      <c r="AA416" s="18">
        <v>3.4722222222222224E-4</v>
      </c>
      <c r="AB416" s="18">
        <v>1.0416666666666667E-3</v>
      </c>
      <c r="AD416" s="18">
        <v>1.3888888888888889E-3</v>
      </c>
      <c r="AE416" s="18">
        <v>4.1666666666666669E-4</v>
      </c>
      <c r="AF416" s="18">
        <v>4.1666666666666669E-4</v>
      </c>
      <c r="AG416" s="18">
        <v>2.4305555555555556E-3</v>
      </c>
      <c r="AH416" s="18">
        <v>1.6203703703703703E-3</v>
      </c>
      <c r="AI416" s="18">
        <v>1.6203703703703703E-3</v>
      </c>
      <c r="AJ416" s="18">
        <v>5.5555555555555556E-4</v>
      </c>
      <c r="AK416" s="18">
        <v>5.5555555555555556E-4</v>
      </c>
      <c r="AL416" s="18">
        <v>5.5555555555555556E-4</v>
      </c>
      <c r="AM416" s="18">
        <v>5.5555555555555556E-4</v>
      </c>
      <c r="AN416" s="18"/>
      <c r="AO416" s="18"/>
      <c r="AP416" s="18"/>
      <c r="AQ416" s="18">
        <v>2.0833333333333333E-3</v>
      </c>
      <c r="AR416" s="18"/>
      <c r="AS416" s="18">
        <v>2.0833333333333333E-3</v>
      </c>
      <c r="AT416" s="18">
        <v>3.472222222222222E-3</v>
      </c>
      <c r="AU416" s="18">
        <v>3.472222222222222E-3</v>
      </c>
      <c r="AV416" s="18">
        <v>3.472222222222222E-3</v>
      </c>
      <c r="AW416" s="18">
        <v>3.472222222222222E-3</v>
      </c>
      <c r="AX416" s="18">
        <v>3.472222222222222E-3</v>
      </c>
      <c r="AY416" s="18"/>
      <c r="AZ416" s="18">
        <v>4.6296296296296293E-4</v>
      </c>
      <c r="BA416" s="18">
        <v>3.4722222222222224E-4</v>
      </c>
      <c r="BB416" s="18"/>
      <c r="BC416" s="18"/>
      <c r="BD416" s="18"/>
      <c r="BE416" s="18">
        <v>3.4722222222222224E-4</v>
      </c>
      <c r="BF416" s="18">
        <v>6.9444444444444447E-4</v>
      </c>
      <c r="BG416" s="18">
        <v>6.9444444444444447E-4</v>
      </c>
      <c r="BH416" s="18">
        <v>6.9444444444444447E-4</v>
      </c>
      <c r="BI416" s="18">
        <v>6.9444444444444447E-4</v>
      </c>
      <c r="BJ416" s="18">
        <v>1.3888888888888889E-3</v>
      </c>
      <c r="BK416" s="18">
        <v>1.3888888888888889E-3</v>
      </c>
      <c r="BL416" s="18">
        <v>1.3888888888888889E-3</v>
      </c>
      <c r="BM416" s="18">
        <v>1.3888888888888889E-3</v>
      </c>
      <c r="BN416" s="18">
        <v>1.3888888888888889E-3</v>
      </c>
      <c r="BO416" s="18">
        <v>1.3888888888888889E-3</v>
      </c>
      <c r="BP416" s="18">
        <v>1.3888888888888889E-3</v>
      </c>
      <c r="BQ416" s="18">
        <f t="shared" si="68"/>
        <v>5.5555555555555552E-2</v>
      </c>
      <c r="BR416" s="18">
        <f t="shared" si="69"/>
        <v>5.5555555555555552E-2</v>
      </c>
    </row>
    <row r="417" spans="1:70" x14ac:dyDescent="0.25">
      <c r="A417" s="1">
        <f t="shared" si="70"/>
        <v>37</v>
      </c>
      <c r="B417" s="2">
        <f t="shared" si="71"/>
        <v>9</v>
      </c>
      <c r="C417" s="2">
        <f t="shared" si="72"/>
        <v>2021</v>
      </c>
      <c r="D417">
        <v>937</v>
      </c>
      <c r="E417" s="59">
        <v>44452</v>
      </c>
      <c r="F417" t="s">
        <v>61</v>
      </c>
      <c r="G417" t="s">
        <v>13</v>
      </c>
      <c r="H417" s="58">
        <v>0.14583333333333334</v>
      </c>
      <c r="I417">
        <v>3.5</v>
      </c>
      <c r="J417">
        <v>106</v>
      </c>
      <c r="K417">
        <v>0</v>
      </c>
      <c r="L417" s="58">
        <v>0</v>
      </c>
      <c r="M417">
        <v>0</v>
      </c>
      <c r="N417" s="58">
        <v>0</v>
      </c>
      <c r="O417">
        <v>0</v>
      </c>
      <c r="P417">
        <v>0</v>
      </c>
      <c r="Q417" s="58">
        <v>0</v>
      </c>
      <c r="R417">
        <v>0</v>
      </c>
      <c r="S417">
        <v>0</v>
      </c>
      <c r="T417">
        <v>0</v>
      </c>
      <c r="U417" s="16">
        <f t="shared" si="73"/>
        <v>0.14583333333333334</v>
      </c>
      <c r="V417" s="17">
        <f t="shared" si="74"/>
        <v>210</v>
      </c>
      <c r="W417" s="18">
        <f t="shared" si="75"/>
        <v>1.3757861635220127E-3</v>
      </c>
      <c r="X417" s="19">
        <f t="shared" si="76"/>
        <v>1.9811320754716981</v>
      </c>
      <c r="Y417" s="20">
        <f t="shared" si="77"/>
        <v>0</v>
      </c>
      <c r="Z417" s="18">
        <v>3.4722222222222224E-4</v>
      </c>
      <c r="AA417" s="18">
        <v>3.4722222222222224E-4</v>
      </c>
      <c r="AB417" s="18">
        <v>1.0416666666666667E-3</v>
      </c>
      <c r="AD417" s="18">
        <v>1.3888888888888889E-3</v>
      </c>
      <c r="AE417" s="18">
        <v>4.1666666666666669E-4</v>
      </c>
      <c r="AF417" s="18">
        <v>4.1666666666666669E-4</v>
      </c>
      <c r="AG417" s="18">
        <v>2.4305555555555556E-3</v>
      </c>
      <c r="AH417" s="18">
        <v>1.6203703703703703E-3</v>
      </c>
      <c r="AI417" s="18">
        <v>1.6203703703703703E-3</v>
      </c>
      <c r="AJ417" s="18">
        <v>5.5555555555555556E-4</v>
      </c>
      <c r="AK417" s="18">
        <v>5.5555555555555556E-4</v>
      </c>
      <c r="AL417" s="18">
        <v>5.5555555555555556E-4</v>
      </c>
      <c r="AM417" s="18">
        <v>5.5555555555555556E-4</v>
      </c>
      <c r="AN417" s="18"/>
      <c r="AO417" s="18"/>
      <c r="AP417" s="18"/>
      <c r="AQ417" s="18">
        <v>2.0833333333333333E-3</v>
      </c>
      <c r="AR417" s="18"/>
      <c r="AS417" s="18">
        <v>2.0833333333333333E-3</v>
      </c>
      <c r="AT417" s="18">
        <v>3.472222222222222E-3</v>
      </c>
      <c r="AU417" s="18">
        <v>3.472222222222222E-3</v>
      </c>
      <c r="AV417" s="18">
        <v>3.472222222222222E-3</v>
      </c>
      <c r="AW417" s="18">
        <v>3.472222222222222E-3</v>
      </c>
      <c r="AX417" s="18">
        <v>3.472222222222222E-3</v>
      </c>
      <c r="AY417" s="18"/>
      <c r="AZ417" s="18">
        <v>4.6296296296296293E-4</v>
      </c>
      <c r="BA417" s="18">
        <v>3.4722222222222224E-4</v>
      </c>
      <c r="BB417" s="18"/>
      <c r="BC417" s="18"/>
      <c r="BD417" s="18"/>
      <c r="BE417" s="18">
        <v>3.4722222222222224E-4</v>
      </c>
      <c r="BF417" s="18">
        <v>6.9444444444444447E-4</v>
      </c>
      <c r="BG417" s="18">
        <v>6.9444444444444447E-4</v>
      </c>
      <c r="BH417" s="18">
        <v>6.9444444444444447E-4</v>
      </c>
      <c r="BI417" s="18">
        <v>6.9444444444444447E-4</v>
      </c>
      <c r="BJ417" s="18">
        <v>1.3888888888888889E-3</v>
      </c>
      <c r="BK417" s="18">
        <v>1.3888888888888889E-3</v>
      </c>
      <c r="BL417" s="18">
        <v>1.3888888888888889E-3</v>
      </c>
      <c r="BM417" s="18">
        <v>1.3888888888888889E-3</v>
      </c>
      <c r="BN417" s="18">
        <v>1.3888888888888889E-3</v>
      </c>
      <c r="BO417" s="18">
        <v>1.3888888888888889E-3</v>
      </c>
      <c r="BP417" s="18">
        <v>1.3888888888888889E-3</v>
      </c>
      <c r="BQ417" s="18">
        <f t="shared" ref="BQ417:BQ480" si="78">MIN(W417)</f>
        <v>1.3757861635220127E-3</v>
      </c>
      <c r="BR417" s="18">
        <f t="shared" ref="BR417:BR480" si="79">MAX(W417)</f>
        <v>1.3757861635220127E-3</v>
      </c>
    </row>
    <row r="418" spans="1:70" x14ac:dyDescent="0.25">
      <c r="A418" s="1">
        <f t="shared" si="70"/>
        <v>37</v>
      </c>
      <c r="B418" s="2">
        <f t="shared" si="71"/>
        <v>9</v>
      </c>
      <c r="C418" s="2">
        <f t="shared" si="72"/>
        <v>2021</v>
      </c>
      <c r="D418">
        <v>12561</v>
      </c>
      <c r="E418" s="59">
        <v>44452</v>
      </c>
      <c r="F418" t="s">
        <v>61</v>
      </c>
      <c r="G418" t="s">
        <v>13</v>
      </c>
      <c r="H418" s="58">
        <v>8.3333333333333329E-2</v>
      </c>
      <c r="I418">
        <v>2</v>
      </c>
      <c r="J418">
        <v>38</v>
      </c>
      <c r="K418">
        <v>0</v>
      </c>
      <c r="L418" s="58">
        <v>0</v>
      </c>
      <c r="M418">
        <v>0</v>
      </c>
      <c r="N418" s="58">
        <v>0</v>
      </c>
      <c r="O418">
        <v>0</v>
      </c>
      <c r="P418">
        <v>0</v>
      </c>
      <c r="Q418" s="58">
        <v>0</v>
      </c>
      <c r="R418">
        <v>0</v>
      </c>
      <c r="S418">
        <v>0</v>
      </c>
      <c r="T418">
        <v>0</v>
      </c>
      <c r="U418" s="16">
        <f t="shared" si="73"/>
        <v>8.3333333333333329E-2</v>
      </c>
      <c r="V418" s="17">
        <f t="shared" si="74"/>
        <v>119.99999999999999</v>
      </c>
      <c r="W418" s="18">
        <f t="shared" si="75"/>
        <v>2.1929824561403508E-3</v>
      </c>
      <c r="X418" s="19">
        <f t="shared" si="76"/>
        <v>3.1578947368421049</v>
      </c>
      <c r="Y418" s="20">
        <f t="shared" si="77"/>
        <v>0</v>
      </c>
      <c r="Z418" s="18">
        <v>3.4722222222222224E-4</v>
      </c>
      <c r="AA418" s="18">
        <v>3.4722222222222224E-4</v>
      </c>
      <c r="AB418" s="18">
        <v>1.0416666666666667E-3</v>
      </c>
      <c r="AD418" s="18">
        <v>1.3888888888888889E-3</v>
      </c>
      <c r="AE418" s="18">
        <v>4.1666666666666669E-4</v>
      </c>
      <c r="AF418" s="18">
        <v>4.1666666666666669E-4</v>
      </c>
      <c r="AG418" s="18">
        <v>2.4305555555555556E-3</v>
      </c>
      <c r="AH418" s="18">
        <v>1.6203703703703703E-3</v>
      </c>
      <c r="AI418" s="18">
        <v>1.6203703703703703E-3</v>
      </c>
      <c r="AJ418" s="18">
        <v>5.5555555555555556E-4</v>
      </c>
      <c r="AK418" s="18">
        <v>5.5555555555555556E-4</v>
      </c>
      <c r="AL418" s="18">
        <v>5.5555555555555556E-4</v>
      </c>
      <c r="AM418" s="18">
        <v>5.5555555555555556E-4</v>
      </c>
      <c r="AN418" s="18"/>
      <c r="AO418" s="18"/>
      <c r="AP418" s="18"/>
      <c r="AQ418" s="18">
        <v>2.0833333333333333E-3</v>
      </c>
      <c r="AR418" s="18"/>
      <c r="AS418" s="18">
        <v>2.0833333333333333E-3</v>
      </c>
      <c r="AT418" s="18">
        <v>3.472222222222222E-3</v>
      </c>
      <c r="AU418" s="18">
        <v>3.472222222222222E-3</v>
      </c>
      <c r="AV418" s="18">
        <v>3.472222222222222E-3</v>
      </c>
      <c r="AW418" s="18">
        <v>3.472222222222222E-3</v>
      </c>
      <c r="AX418" s="18">
        <v>3.472222222222222E-3</v>
      </c>
      <c r="AY418" s="18"/>
      <c r="AZ418" s="18">
        <v>4.6296296296296293E-4</v>
      </c>
      <c r="BA418" s="18">
        <v>3.4722222222222224E-4</v>
      </c>
      <c r="BB418" s="18"/>
      <c r="BC418" s="18"/>
      <c r="BD418" s="18"/>
      <c r="BE418" s="18">
        <v>3.4722222222222224E-4</v>
      </c>
      <c r="BF418" s="18">
        <v>6.9444444444444447E-4</v>
      </c>
      <c r="BG418" s="18">
        <v>6.9444444444444447E-4</v>
      </c>
      <c r="BH418" s="18">
        <v>6.9444444444444447E-4</v>
      </c>
      <c r="BI418" s="18">
        <v>6.9444444444444447E-4</v>
      </c>
      <c r="BJ418" s="18">
        <v>1.3888888888888889E-3</v>
      </c>
      <c r="BK418" s="18">
        <v>1.3888888888888889E-3</v>
      </c>
      <c r="BL418" s="18">
        <v>1.3888888888888889E-3</v>
      </c>
      <c r="BM418" s="18">
        <v>1.3888888888888889E-3</v>
      </c>
      <c r="BN418" s="18">
        <v>1.3888888888888889E-3</v>
      </c>
      <c r="BO418" s="18">
        <v>1.3888888888888889E-3</v>
      </c>
      <c r="BP418" s="18">
        <v>1.3888888888888889E-3</v>
      </c>
      <c r="BQ418" s="18">
        <f t="shared" si="78"/>
        <v>2.1929824561403508E-3</v>
      </c>
      <c r="BR418" s="18">
        <f t="shared" si="79"/>
        <v>2.1929824561403508E-3</v>
      </c>
    </row>
    <row r="419" spans="1:70" x14ac:dyDescent="0.25">
      <c r="A419" s="1">
        <f t="shared" si="70"/>
        <v>37</v>
      </c>
      <c r="B419" s="2">
        <f t="shared" si="71"/>
        <v>9</v>
      </c>
      <c r="C419" s="2">
        <f t="shared" si="72"/>
        <v>2021</v>
      </c>
      <c r="D419">
        <v>12078</v>
      </c>
      <c r="E419" s="59">
        <v>44452</v>
      </c>
      <c r="F419" t="s">
        <v>64</v>
      </c>
      <c r="G419" t="s">
        <v>13</v>
      </c>
      <c r="H419" s="58">
        <v>0.33333333333333331</v>
      </c>
      <c r="I419">
        <v>8</v>
      </c>
      <c r="J419">
        <v>223</v>
      </c>
      <c r="K419">
        <v>0</v>
      </c>
      <c r="L419" s="58">
        <v>0</v>
      </c>
      <c r="M419">
        <v>0</v>
      </c>
      <c r="N419" s="58">
        <v>0</v>
      </c>
      <c r="O419">
        <v>26</v>
      </c>
      <c r="P419">
        <v>0</v>
      </c>
      <c r="Q419" s="58">
        <v>0</v>
      </c>
      <c r="R419">
        <v>0</v>
      </c>
      <c r="S419">
        <v>0</v>
      </c>
      <c r="T419">
        <v>0</v>
      </c>
      <c r="U419" s="16">
        <f t="shared" si="73"/>
        <v>0.33333333333333331</v>
      </c>
      <c r="V419" s="17">
        <f t="shared" si="74"/>
        <v>479.99999999999994</v>
      </c>
      <c r="W419" s="18">
        <f t="shared" si="75"/>
        <v>1.4947683109118085E-3</v>
      </c>
      <c r="X419" s="19">
        <f t="shared" si="76"/>
        <v>2.152466367713004</v>
      </c>
      <c r="Y419" s="20">
        <f t="shared" si="77"/>
        <v>11.659192825112108</v>
      </c>
      <c r="Z419" s="18">
        <v>3.4722222222222224E-4</v>
      </c>
      <c r="AA419" s="18">
        <v>3.4722222222222224E-4</v>
      </c>
      <c r="AB419" s="18">
        <v>1.0416666666666667E-3</v>
      </c>
      <c r="AD419" s="18">
        <v>1.3888888888888889E-3</v>
      </c>
      <c r="AE419" s="18">
        <v>4.1666666666666669E-4</v>
      </c>
      <c r="AF419" s="18">
        <v>4.1666666666666669E-4</v>
      </c>
      <c r="AG419" s="18">
        <v>2.4305555555555556E-3</v>
      </c>
      <c r="AH419" s="18">
        <v>1.6203703703703703E-3</v>
      </c>
      <c r="AI419" s="18">
        <v>1.6203703703703703E-3</v>
      </c>
      <c r="AJ419" s="18">
        <v>5.5555555555555556E-4</v>
      </c>
      <c r="AK419" s="18">
        <v>5.5555555555555556E-4</v>
      </c>
      <c r="AL419" s="18">
        <v>5.5555555555555556E-4</v>
      </c>
      <c r="AM419" s="18">
        <v>5.5555555555555556E-4</v>
      </c>
      <c r="AN419" s="18"/>
      <c r="AO419" s="18"/>
      <c r="AP419" s="18"/>
      <c r="AQ419" s="18">
        <v>2.0833333333333333E-3</v>
      </c>
      <c r="AR419" s="18"/>
      <c r="AS419" s="18">
        <v>2.0833333333333333E-3</v>
      </c>
      <c r="AT419" s="18">
        <v>3.472222222222222E-3</v>
      </c>
      <c r="AU419" s="18">
        <v>3.472222222222222E-3</v>
      </c>
      <c r="AV419" s="18">
        <v>3.472222222222222E-3</v>
      </c>
      <c r="AW419" s="18">
        <v>3.472222222222222E-3</v>
      </c>
      <c r="AX419" s="18">
        <v>3.472222222222222E-3</v>
      </c>
      <c r="AY419" s="18"/>
      <c r="AZ419" s="18">
        <v>4.6296296296296293E-4</v>
      </c>
      <c r="BA419" s="18">
        <v>3.4722222222222224E-4</v>
      </c>
      <c r="BB419" s="18"/>
      <c r="BC419" s="18"/>
      <c r="BD419" s="18"/>
      <c r="BE419" s="18">
        <v>3.4722222222222224E-4</v>
      </c>
      <c r="BF419" s="18">
        <v>6.9444444444444447E-4</v>
      </c>
      <c r="BG419" s="18">
        <v>6.9444444444444447E-4</v>
      </c>
      <c r="BH419" s="18">
        <v>6.9444444444444447E-4</v>
      </c>
      <c r="BI419" s="18">
        <v>6.9444444444444447E-4</v>
      </c>
      <c r="BJ419" s="18">
        <v>1.3888888888888889E-3</v>
      </c>
      <c r="BK419" s="18">
        <v>1.3888888888888889E-3</v>
      </c>
      <c r="BL419" s="18">
        <v>1.3888888888888889E-3</v>
      </c>
      <c r="BM419" s="18">
        <v>1.3888888888888889E-3</v>
      </c>
      <c r="BN419" s="18">
        <v>1.3888888888888889E-3</v>
      </c>
      <c r="BO419" s="18">
        <v>1.3888888888888889E-3</v>
      </c>
      <c r="BP419" s="18">
        <v>1.3888888888888889E-3</v>
      </c>
      <c r="BQ419" s="18">
        <f t="shared" si="78"/>
        <v>1.4947683109118085E-3</v>
      </c>
      <c r="BR419" s="18">
        <f t="shared" si="79"/>
        <v>1.4947683109118085E-3</v>
      </c>
    </row>
    <row r="420" spans="1:70" x14ac:dyDescent="0.25">
      <c r="A420" s="1">
        <f t="shared" si="70"/>
        <v>37</v>
      </c>
      <c r="B420" s="2">
        <f t="shared" si="71"/>
        <v>9</v>
      </c>
      <c r="C420" s="2">
        <f t="shared" si="72"/>
        <v>2021</v>
      </c>
      <c r="D420">
        <v>876</v>
      </c>
      <c r="E420" s="59">
        <v>44452</v>
      </c>
      <c r="F420" t="s">
        <v>74</v>
      </c>
      <c r="G420" t="s">
        <v>13</v>
      </c>
      <c r="H420" s="58">
        <v>0.24652777777777779</v>
      </c>
      <c r="I420">
        <v>5.92</v>
      </c>
      <c r="J420">
        <v>143</v>
      </c>
      <c r="K420">
        <v>0</v>
      </c>
      <c r="L420" s="58">
        <v>0</v>
      </c>
      <c r="M420">
        <v>0</v>
      </c>
      <c r="N420" s="58">
        <v>0</v>
      </c>
      <c r="O420">
        <v>7</v>
      </c>
      <c r="P420">
        <v>0</v>
      </c>
      <c r="Q420" s="58">
        <v>0</v>
      </c>
      <c r="R420">
        <v>0</v>
      </c>
      <c r="S420">
        <v>0</v>
      </c>
      <c r="T420">
        <v>0</v>
      </c>
      <c r="U420" s="16">
        <f t="shared" si="73"/>
        <v>0.24652777777777779</v>
      </c>
      <c r="V420" s="17">
        <f t="shared" si="74"/>
        <v>355</v>
      </c>
      <c r="W420" s="18">
        <f t="shared" si="75"/>
        <v>1.723970473970474E-3</v>
      </c>
      <c r="X420" s="19">
        <f t="shared" si="76"/>
        <v>2.4825174825174825</v>
      </c>
      <c r="Y420" s="20">
        <f t="shared" si="77"/>
        <v>4.895104895104895</v>
      </c>
      <c r="Z420" s="18">
        <v>3.4722222222222224E-4</v>
      </c>
      <c r="AA420" s="18">
        <v>3.4722222222222224E-4</v>
      </c>
      <c r="AB420" s="18">
        <v>1.0416666666666667E-3</v>
      </c>
      <c r="AD420" s="18">
        <v>1.3888888888888889E-3</v>
      </c>
      <c r="AE420" s="18">
        <v>4.1666666666666669E-4</v>
      </c>
      <c r="AF420" s="18">
        <v>4.1666666666666669E-4</v>
      </c>
      <c r="AG420" s="18">
        <v>2.4305555555555556E-3</v>
      </c>
      <c r="AH420" s="18">
        <v>1.6203703703703703E-3</v>
      </c>
      <c r="AI420" s="18">
        <v>1.6203703703703703E-3</v>
      </c>
      <c r="AJ420" s="18">
        <v>5.5555555555555556E-4</v>
      </c>
      <c r="AK420" s="18">
        <v>5.5555555555555556E-4</v>
      </c>
      <c r="AL420" s="18">
        <v>5.5555555555555556E-4</v>
      </c>
      <c r="AM420" s="18">
        <v>5.5555555555555556E-4</v>
      </c>
      <c r="AN420" s="18"/>
      <c r="AO420" s="18"/>
      <c r="AP420" s="18"/>
      <c r="AQ420" s="18">
        <v>2.0833333333333333E-3</v>
      </c>
      <c r="AR420" s="18"/>
      <c r="AS420" s="18">
        <v>2.0833333333333333E-3</v>
      </c>
      <c r="AT420" s="18">
        <v>3.472222222222222E-3</v>
      </c>
      <c r="AU420" s="18">
        <v>3.472222222222222E-3</v>
      </c>
      <c r="AV420" s="18">
        <v>3.472222222222222E-3</v>
      </c>
      <c r="AW420" s="18">
        <v>3.472222222222222E-3</v>
      </c>
      <c r="AX420" s="18">
        <v>3.472222222222222E-3</v>
      </c>
      <c r="AY420" s="18"/>
      <c r="AZ420" s="18">
        <v>4.6296296296296293E-4</v>
      </c>
      <c r="BA420" s="18">
        <v>3.4722222222222224E-4</v>
      </c>
      <c r="BB420" s="18"/>
      <c r="BC420" s="18"/>
      <c r="BD420" s="18"/>
      <c r="BE420" s="18">
        <v>3.4722222222222224E-4</v>
      </c>
      <c r="BF420" s="18">
        <v>6.9444444444444447E-4</v>
      </c>
      <c r="BG420" s="18">
        <v>6.9444444444444447E-4</v>
      </c>
      <c r="BH420" s="18">
        <v>6.9444444444444447E-4</v>
      </c>
      <c r="BI420" s="18">
        <v>6.9444444444444447E-4</v>
      </c>
      <c r="BJ420" s="18">
        <v>1.3888888888888889E-3</v>
      </c>
      <c r="BK420" s="18">
        <v>1.3888888888888889E-3</v>
      </c>
      <c r="BL420" s="18">
        <v>1.3888888888888889E-3</v>
      </c>
      <c r="BM420" s="18">
        <v>1.3888888888888889E-3</v>
      </c>
      <c r="BN420" s="18">
        <v>1.3888888888888889E-3</v>
      </c>
      <c r="BO420" s="18">
        <v>1.3888888888888889E-3</v>
      </c>
      <c r="BP420" s="18">
        <v>1.3888888888888889E-3</v>
      </c>
      <c r="BQ420" s="18">
        <f t="shared" si="78"/>
        <v>1.723970473970474E-3</v>
      </c>
      <c r="BR420" s="18">
        <f t="shared" si="79"/>
        <v>1.723970473970474E-3</v>
      </c>
    </row>
    <row r="421" spans="1:70" x14ac:dyDescent="0.25">
      <c r="A421" s="1">
        <f t="shared" si="70"/>
        <v>37</v>
      </c>
      <c r="B421" s="2">
        <f t="shared" si="71"/>
        <v>9</v>
      </c>
      <c r="C421" s="2">
        <f t="shared" si="72"/>
        <v>2021</v>
      </c>
      <c r="D421">
        <v>529</v>
      </c>
      <c r="E421" s="59">
        <v>44452</v>
      </c>
      <c r="F421" t="s">
        <v>69</v>
      </c>
      <c r="G421" t="s">
        <v>13</v>
      </c>
      <c r="H421" s="58">
        <v>0.19097222222222221</v>
      </c>
      <c r="I421">
        <v>4.58</v>
      </c>
      <c r="J421">
        <v>20</v>
      </c>
      <c r="K421">
        <v>0</v>
      </c>
      <c r="L421" s="58">
        <v>0</v>
      </c>
      <c r="M421">
        <v>0</v>
      </c>
      <c r="N421" s="58">
        <v>0</v>
      </c>
      <c r="O421">
        <v>0</v>
      </c>
      <c r="P421">
        <v>0</v>
      </c>
      <c r="Q421" s="58">
        <v>0</v>
      </c>
      <c r="R421">
        <v>0</v>
      </c>
      <c r="S421">
        <v>0</v>
      </c>
      <c r="T421">
        <v>0</v>
      </c>
      <c r="U421" s="16">
        <f t="shared" si="73"/>
        <v>0.19097222222222221</v>
      </c>
      <c r="V421" s="17">
        <f t="shared" si="74"/>
        <v>275</v>
      </c>
      <c r="W421" s="18">
        <f t="shared" si="75"/>
        <v>9.5486111111111101E-3</v>
      </c>
      <c r="X421" s="19">
        <f t="shared" si="76"/>
        <v>13.75</v>
      </c>
      <c r="Y421" s="20">
        <f t="shared" si="77"/>
        <v>0</v>
      </c>
      <c r="Z421" s="18">
        <v>3.4722222222222224E-4</v>
      </c>
      <c r="AA421" s="18">
        <v>3.4722222222222224E-4</v>
      </c>
      <c r="AB421" s="18">
        <v>1.0416666666666667E-3</v>
      </c>
      <c r="AD421" s="18">
        <v>1.3888888888888889E-3</v>
      </c>
      <c r="AE421" s="18">
        <v>4.1666666666666669E-4</v>
      </c>
      <c r="AF421" s="18">
        <v>4.1666666666666669E-4</v>
      </c>
      <c r="AG421" s="18">
        <v>2.4305555555555556E-3</v>
      </c>
      <c r="AH421" s="18">
        <v>1.6203703703703703E-3</v>
      </c>
      <c r="AI421" s="18">
        <v>1.6203703703703703E-3</v>
      </c>
      <c r="AJ421" s="18">
        <v>5.5555555555555556E-4</v>
      </c>
      <c r="AK421" s="18">
        <v>5.5555555555555556E-4</v>
      </c>
      <c r="AL421" s="18">
        <v>5.5555555555555556E-4</v>
      </c>
      <c r="AM421" s="18">
        <v>5.5555555555555556E-4</v>
      </c>
      <c r="AN421" s="18"/>
      <c r="AO421" s="18"/>
      <c r="AP421" s="18"/>
      <c r="AQ421" s="18">
        <v>2.0833333333333333E-3</v>
      </c>
      <c r="AR421" s="18"/>
      <c r="AS421" s="18">
        <v>2.0833333333333333E-3</v>
      </c>
      <c r="AT421" s="18">
        <v>3.472222222222222E-3</v>
      </c>
      <c r="AU421" s="18">
        <v>3.472222222222222E-3</v>
      </c>
      <c r="AV421" s="18">
        <v>3.472222222222222E-3</v>
      </c>
      <c r="AW421" s="18">
        <v>3.472222222222222E-3</v>
      </c>
      <c r="AX421" s="18">
        <v>3.472222222222222E-3</v>
      </c>
      <c r="AY421" s="18"/>
      <c r="AZ421" s="18">
        <v>4.6296296296296293E-4</v>
      </c>
      <c r="BA421" s="18">
        <v>3.4722222222222224E-4</v>
      </c>
      <c r="BB421" s="18"/>
      <c r="BC421" s="18"/>
      <c r="BD421" s="18"/>
      <c r="BE421" s="18">
        <v>3.4722222222222224E-4</v>
      </c>
      <c r="BF421" s="18">
        <v>6.9444444444444447E-4</v>
      </c>
      <c r="BG421" s="18">
        <v>6.9444444444444447E-4</v>
      </c>
      <c r="BH421" s="18">
        <v>6.9444444444444447E-4</v>
      </c>
      <c r="BI421" s="18">
        <v>6.9444444444444447E-4</v>
      </c>
      <c r="BJ421" s="18">
        <v>1.3888888888888889E-3</v>
      </c>
      <c r="BK421" s="18">
        <v>1.3888888888888889E-3</v>
      </c>
      <c r="BL421" s="18">
        <v>1.3888888888888889E-3</v>
      </c>
      <c r="BM421" s="18">
        <v>1.3888888888888889E-3</v>
      </c>
      <c r="BN421" s="18">
        <v>1.3888888888888889E-3</v>
      </c>
      <c r="BO421" s="18">
        <v>1.3888888888888889E-3</v>
      </c>
      <c r="BP421" s="18">
        <v>1.3888888888888889E-3</v>
      </c>
      <c r="BQ421" s="18">
        <f t="shared" si="78"/>
        <v>9.5486111111111101E-3</v>
      </c>
      <c r="BR421" s="18">
        <f t="shared" si="79"/>
        <v>9.5486111111111101E-3</v>
      </c>
    </row>
    <row r="422" spans="1:70" x14ac:dyDescent="0.25">
      <c r="A422" s="1">
        <f t="shared" si="70"/>
        <v>37</v>
      </c>
      <c r="B422" s="2">
        <f t="shared" si="71"/>
        <v>9</v>
      </c>
      <c r="C422" s="2">
        <f t="shared" si="72"/>
        <v>2021</v>
      </c>
      <c r="D422">
        <v>12561</v>
      </c>
      <c r="E422" s="59">
        <v>44452</v>
      </c>
      <c r="F422" t="s">
        <v>69</v>
      </c>
      <c r="G422" t="s">
        <v>13</v>
      </c>
      <c r="H422" s="58">
        <v>8.3333333333333329E-2</v>
      </c>
      <c r="I422">
        <v>2</v>
      </c>
      <c r="J422">
        <v>52</v>
      </c>
      <c r="K422">
        <v>0</v>
      </c>
      <c r="L422" s="58">
        <v>0</v>
      </c>
      <c r="M422">
        <v>0</v>
      </c>
      <c r="N422" s="58">
        <v>0</v>
      </c>
      <c r="O422">
        <v>0</v>
      </c>
      <c r="P422">
        <v>0</v>
      </c>
      <c r="Q422" s="58">
        <v>0</v>
      </c>
      <c r="R422">
        <v>0</v>
      </c>
      <c r="S422">
        <v>0</v>
      </c>
      <c r="T422">
        <v>0</v>
      </c>
      <c r="U422" s="16">
        <f t="shared" si="73"/>
        <v>8.3333333333333329E-2</v>
      </c>
      <c r="V422" s="17">
        <f t="shared" si="74"/>
        <v>119.99999999999999</v>
      </c>
      <c r="W422" s="18">
        <f t="shared" si="75"/>
        <v>1.6025641025641025E-3</v>
      </c>
      <c r="X422" s="19">
        <f t="shared" si="76"/>
        <v>2.3076923076923075</v>
      </c>
      <c r="Y422" s="20">
        <f t="shared" si="77"/>
        <v>0</v>
      </c>
      <c r="Z422" s="18">
        <v>3.4722222222222224E-4</v>
      </c>
      <c r="AA422" s="18">
        <v>3.4722222222222224E-4</v>
      </c>
      <c r="AB422" s="18">
        <v>1.0416666666666667E-3</v>
      </c>
      <c r="AD422" s="18">
        <v>1.3888888888888889E-3</v>
      </c>
      <c r="AE422" s="18">
        <v>4.1666666666666669E-4</v>
      </c>
      <c r="AF422" s="18">
        <v>4.1666666666666669E-4</v>
      </c>
      <c r="AG422" s="18">
        <v>2.4305555555555556E-3</v>
      </c>
      <c r="AH422" s="18">
        <v>1.6203703703703703E-3</v>
      </c>
      <c r="AI422" s="18">
        <v>1.6203703703703703E-3</v>
      </c>
      <c r="AJ422" s="18">
        <v>5.5555555555555556E-4</v>
      </c>
      <c r="AK422" s="18">
        <v>5.5555555555555556E-4</v>
      </c>
      <c r="AL422" s="18">
        <v>5.5555555555555556E-4</v>
      </c>
      <c r="AM422" s="18">
        <v>5.5555555555555556E-4</v>
      </c>
      <c r="AN422" s="18"/>
      <c r="AO422" s="18"/>
      <c r="AP422" s="18"/>
      <c r="AQ422" s="18">
        <v>2.0833333333333333E-3</v>
      </c>
      <c r="AR422" s="18"/>
      <c r="AS422" s="18">
        <v>2.0833333333333333E-3</v>
      </c>
      <c r="AT422" s="18">
        <v>3.472222222222222E-3</v>
      </c>
      <c r="AU422" s="18">
        <v>3.472222222222222E-3</v>
      </c>
      <c r="AV422" s="18">
        <v>3.472222222222222E-3</v>
      </c>
      <c r="AW422" s="18">
        <v>3.472222222222222E-3</v>
      </c>
      <c r="AX422" s="18">
        <v>3.472222222222222E-3</v>
      </c>
      <c r="AY422" s="18"/>
      <c r="AZ422" s="18">
        <v>4.6296296296296293E-4</v>
      </c>
      <c r="BA422" s="18">
        <v>3.4722222222222224E-4</v>
      </c>
      <c r="BB422" s="18"/>
      <c r="BC422" s="18"/>
      <c r="BD422" s="18"/>
      <c r="BE422" s="18">
        <v>3.4722222222222224E-4</v>
      </c>
      <c r="BF422" s="18">
        <v>6.9444444444444447E-4</v>
      </c>
      <c r="BG422" s="18">
        <v>6.9444444444444447E-4</v>
      </c>
      <c r="BH422" s="18">
        <v>6.9444444444444447E-4</v>
      </c>
      <c r="BI422" s="18">
        <v>6.9444444444444447E-4</v>
      </c>
      <c r="BJ422" s="18">
        <v>1.3888888888888889E-3</v>
      </c>
      <c r="BK422" s="18">
        <v>1.3888888888888889E-3</v>
      </c>
      <c r="BL422" s="18">
        <v>1.3888888888888889E-3</v>
      </c>
      <c r="BM422" s="18">
        <v>1.3888888888888889E-3</v>
      </c>
      <c r="BN422" s="18">
        <v>1.3888888888888889E-3</v>
      </c>
      <c r="BO422" s="18">
        <v>1.3888888888888889E-3</v>
      </c>
      <c r="BP422" s="18">
        <v>1.3888888888888889E-3</v>
      </c>
      <c r="BQ422" s="18">
        <f t="shared" si="78"/>
        <v>1.6025641025641025E-3</v>
      </c>
      <c r="BR422" s="18">
        <f t="shared" si="79"/>
        <v>1.6025641025641025E-3</v>
      </c>
    </row>
    <row r="423" spans="1:70" x14ac:dyDescent="0.25">
      <c r="A423" s="1">
        <f t="shared" si="70"/>
        <v>37</v>
      </c>
      <c r="B423" s="2">
        <f t="shared" si="71"/>
        <v>9</v>
      </c>
      <c r="C423" s="2">
        <f t="shared" si="72"/>
        <v>2021</v>
      </c>
      <c r="D423">
        <v>1396</v>
      </c>
      <c r="E423" s="59">
        <v>44452</v>
      </c>
      <c r="F423" t="s">
        <v>69</v>
      </c>
      <c r="G423" t="s">
        <v>12</v>
      </c>
      <c r="H423" s="58">
        <v>4.1666666666666664E-2</v>
      </c>
      <c r="I423">
        <v>1</v>
      </c>
      <c r="J423">
        <v>33</v>
      </c>
      <c r="K423">
        <v>0</v>
      </c>
      <c r="L423" s="58">
        <v>0</v>
      </c>
      <c r="M423">
        <v>0</v>
      </c>
      <c r="N423" s="58">
        <v>0</v>
      </c>
      <c r="O423">
        <v>2</v>
      </c>
      <c r="P423">
        <v>0</v>
      </c>
      <c r="Q423" s="58">
        <v>0</v>
      </c>
      <c r="R423">
        <v>0</v>
      </c>
      <c r="S423">
        <v>0</v>
      </c>
      <c r="T423">
        <v>0</v>
      </c>
      <c r="U423" s="16">
        <f t="shared" si="73"/>
        <v>4.1666666666666664E-2</v>
      </c>
      <c r="V423" s="17">
        <f t="shared" si="74"/>
        <v>59.999999999999993</v>
      </c>
      <c r="W423" s="18">
        <f t="shared" si="75"/>
        <v>1.2626262626262625E-3</v>
      </c>
      <c r="X423" s="19">
        <f t="shared" si="76"/>
        <v>1.8181818181818179</v>
      </c>
      <c r="Y423" s="20">
        <f t="shared" si="77"/>
        <v>6.0606060606060606</v>
      </c>
      <c r="Z423" s="18">
        <v>3.4722222222222224E-4</v>
      </c>
      <c r="AA423" s="18">
        <v>3.4722222222222224E-4</v>
      </c>
      <c r="AB423" s="18">
        <v>1.0416666666666667E-3</v>
      </c>
      <c r="AD423" s="18">
        <v>1.3888888888888889E-3</v>
      </c>
      <c r="AE423" s="18">
        <v>4.1666666666666669E-4</v>
      </c>
      <c r="AF423" s="18">
        <v>4.1666666666666669E-4</v>
      </c>
      <c r="AG423" s="18">
        <v>2.4305555555555556E-3</v>
      </c>
      <c r="AH423" s="18">
        <v>1.6203703703703703E-3</v>
      </c>
      <c r="AI423" s="18">
        <v>1.6203703703703703E-3</v>
      </c>
      <c r="AJ423" s="18">
        <v>5.5555555555555556E-4</v>
      </c>
      <c r="AK423" s="18">
        <v>5.5555555555555556E-4</v>
      </c>
      <c r="AL423" s="18">
        <v>5.5555555555555556E-4</v>
      </c>
      <c r="AM423" s="18">
        <v>5.5555555555555556E-4</v>
      </c>
      <c r="AN423" s="18"/>
      <c r="AO423" s="18"/>
      <c r="AP423" s="18"/>
      <c r="AQ423" s="18">
        <v>2.0833333333333333E-3</v>
      </c>
      <c r="AR423" s="18"/>
      <c r="AS423" s="18">
        <v>2.0833333333333333E-3</v>
      </c>
      <c r="AT423" s="18">
        <v>3.472222222222222E-3</v>
      </c>
      <c r="AU423" s="18">
        <v>3.472222222222222E-3</v>
      </c>
      <c r="AV423" s="18">
        <v>3.472222222222222E-3</v>
      </c>
      <c r="AW423" s="18">
        <v>3.472222222222222E-3</v>
      </c>
      <c r="AX423" s="18">
        <v>3.472222222222222E-3</v>
      </c>
      <c r="AY423" s="18"/>
      <c r="AZ423" s="18">
        <v>4.6296296296296293E-4</v>
      </c>
      <c r="BA423" s="18">
        <v>3.4722222222222224E-4</v>
      </c>
      <c r="BB423" s="18"/>
      <c r="BC423" s="18"/>
      <c r="BD423" s="18"/>
      <c r="BE423" s="18">
        <v>3.4722222222222224E-4</v>
      </c>
      <c r="BF423" s="18">
        <v>6.9444444444444447E-4</v>
      </c>
      <c r="BG423" s="18">
        <v>6.9444444444444447E-4</v>
      </c>
      <c r="BH423" s="18">
        <v>6.9444444444444447E-4</v>
      </c>
      <c r="BI423" s="18">
        <v>6.9444444444444447E-4</v>
      </c>
      <c r="BJ423" s="18">
        <v>1.3888888888888889E-3</v>
      </c>
      <c r="BK423" s="18">
        <v>1.3888888888888889E-3</v>
      </c>
      <c r="BL423" s="18">
        <v>1.3888888888888889E-3</v>
      </c>
      <c r="BM423" s="18">
        <v>1.3888888888888889E-3</v>
      </c>
      <c r="BN423" s="18">
        <v>1.3888888888888889E-3</v>
      </c>
      <c r="BO423" s="18">
        <v>1.3888888888888889E-3</v>
      </c>
      <c r="BP423" s="18">
        <v>1.3888888888888889E-3</v>
      </c>
      <c r="BQ423" s="18">
        <f t="shared" si="78"/>
        <v>1.2626262626262625E-3</v>
      </c>
      <c r="BR423" s="18">
        <f t="shared" si="79"/>
        <v>1.2626262626262625E-3</v>
      </c>
    </row>
    <row r="424" spans="1:70" x14ac:dyDescent="0.25">
      <c r="A424" s="1">
        <f t="shared" si="70"/>
        <v>37</v>
      </c>
      <c r="B424" s="2">
        <f t="shared" si="71"/>
        <v>9</v>
      </c>
      <c r="C424" s="2">
        <f t="shared" si="72"/>
        <v>2021</v>
      </c>
      <c r="D424">
        <v>12557</v>
      </c>
      <c r="E424" s="59">
        <v>44452</v>
      </c>
      <c r="F424" t="s">
        <v>76</v>
      </c>
      <c r="G424" t="s">
        <v>13</v>
      </c>
      <c r="H424" s="58">
        <v>0.33333333333333331</v>
      </c>
      <c r="I424">
        <v>8</v>
      </c>
      <c r="J424">
        <v>84</v>
      </c>
      <c r="K424">
        <v>0</v>
      </c>
      <c r="L424" s="58">
        <v>0</v>
      </c>
      <c r="M424">
        <v>0</v>
      </c>
      <c r="N424" s="58">
        <v>0</v>
      </c>
      <c r="O424">
        <v>0</v>
      </c>
      <c r="P424">
        <v>0</v>
      </c>
      <c r="Q424" s="58">
        <v>0</v>
      </c>
      <c r="R424">
        <v>0</v>
      </c>
      <c r="S424">
        <v>0</v>
      </c>
      <c r="T424">
        <v>0</v>
      </c>
      <c r="U424" s="16">
        <f t="shared" si="73"/>
        <v>0.33333333333333331</v>
      </c>
      <c r="V424" s="17">
        <f t="shared" si="74"/>
        <v>479.99999999999994</v>
      </c>
      <c r="W424" s="18">
        <f t="shared" si="75"/>
        <v>3.968253968253968E-3</v>
      </c>
      <c r="X424" s="19">
        <f t="shared" si="76"/>
        <v>5.7142857142857135</v>
      </c>
      <c r="Y424" s="20">
        <f t="shared" si="77"/>
        <v>0</v>
      </c>
      <c r="Z424" s="18">
        <v>3.4722222222222224E-4</v>
      </c>
      <c r="AA424" s="18">
        <v>3.4722222222222224E-4</v>
      </c>
      <c r="AB424" s="18">
        <v>1.0416666666666667E-3</v>
      </c>
      <c r="AD424" s="18">
        <v>1.3888888888888889E-3</v>
      </c>
      <c r="AE424" s="18">
        <v>4.1666666666666669E-4</v>
      </c>
      <c r="AF424" s="18">
        <v>4.1666666666666669E-4</v>
      </c>
      <c r="AG424" s="18">
        <v>2.4305555555555556E-3</v>
      </c>
      <c r="AH424" s="18">
        <v>1.6203703703703703E-3</v>
      </c>
      <c r="AI424" s="18">
        <v>1.6203703703703703E-3</v>
      </c>
      <c r="AJ424" s="18">
        <v>5.5555555555555556E-4</v>
      </c>
      <c r="AK424" s="18">
        <v>5.5555555555555556E-4</v>
      </c>
      <c r="AL424" s="18">
        <v>5.5555555555555556E-4</v>
      </c>
      <c r="AM424" s="18">
        <v>5.5555555555555556E-4</v>
      </c>
      <c r="AN424" s="18"/>
      <c r="AO424" s="18"/>
      <c r="AP424" s="18"/>
      <c r="AQ424" s="18">
        <v>2.0833333333333333E-3</v>
      </c>
      <c r="AR424" s="18"/>
      <c r="AS424" s="18">
        <v>2.0833333333333333E-3</v>
      </c>
      <c r="AT424" s="18">
        <v>3.472222222222222E-3</v>
      </c>
      <c r="AU424" s="18">
        <v>3.472222222222222E-3</v>
      </c>
      <c r="AV424" s="18">
        <v>3.472222222222222E-3</v>
      </c>
      <c r="AW424" s="18">
        <v>3.472222222222222E-3</v>
      </c>
      <c r="AX424" s="18">
        <v>3.472222222222222E-3</v>
      </c>
      <c r="AY424" s="18"/>
      <c r="AZ424" s="18">
        <v>4.6296296296296293E-4</v>
      </c>
      <c r="BA424" s="18">
        <v>3.4722222222222224E-4</v>
      </c>
      <c r="BB424" s="18"/>
      <c r="BC424" s="18"/>
      <c r="BD424" s="18"/>
      <c r="BE424" s="18">
        <v>3.4722222222222224E-4</v>
      </c>
      <c r="BF424" s="18">
        <v>6.9444444444444447E-4</v>
      </c>
      <c r="BG424" s="18">
        <v>6.9444444444444447E-4</v>
      </c>
      <c r="BH424" s="18">
        <v>6.9444444444444447E-4</v>
      </c>
      <c r="BI424" s="18">
        <v>6.9444444444444447E-4</v>
      </c>
      <c r="BJ424" s="18">
        <v>1.3888888888888889E-3</v>
      </c>
      <c r="BK424" s="18">
        <v>1.3888888888888889E-3</v>
      </c>
      <c r="BL424" s="18">
        <v>1.3888888888888889E-3</v>
      </c>
      <c r="BM424" s="18">
        <v>1.3888888888888889E-3</v>
      </c>
      <c r="BN424" s="18">
        <v>1.3888888888888889E-3</v>
      </c>
      <c r="BO424" s="18">
        <v>1.3888888888888889E-3</v>
      </c>
      <c r="BP424" s="18">
        <v>1.3888888888888889E-3</v>
      </c>
      <c r="BQ424" s="18">
        <f t="shared" si="78"/>
        <v>3.968253968253968E-3</v>
      </c>
      <c r="BR424" s="18">
        <f t="shared" si="79"/>
        <v>3.968253968253968E-3</v>
      </c>
    </row>
    <row r="425" spans="1:70" x14ac:dyDescent="0.25">
      <c r="A425" s="1">
        <f t="shared" si="70"/>
        <v>37</v>
      </c>
      <c r="B425" s="2">
        <f t="shared" si="71"/>
        <v>9</v>
      </c>
      <c r="C425" s="2">
        <f t="shared" si="72"/>
        <v>2021</v>
      </c>
      <c r="D425">
        <v>1398</v>
      </c>
      <c r="E425" s="59">
        <v>44452</v>
      </c>
      <c r="F425" t="s">
        <v>76</v>
      </c>
      <c r="G425" t="s">
        <v>38</v>
      </c>
      <c r="H425" s="58">
        <v>0.3125</v>
      </c>
      <c r="I425">
        <v>7.5</v>
      </c>
      <c r="J425">
        <v>227</v>
      </c>
      <c r="K425">
        <v>0</v>
      </c>
      <c r="L425" s="58">
        <v>0</v>
      </c>
      <c r="M425">
        <v>0</v>
      </c>
      <c r="N425" s="58">
        <v>0</v>
      </c>
      <c r="O425">
        <v>4</v>
      </c>
      <c r="P425">
        <v>0</v>
      </c>
      <c r="Q425" s="58">
        <v>0</v>
      </c>
      <c r="R425">
        <v>0</v>
      </c>
      <c r="S425">
        <v>0</v>
      </c>
      <c r="T425">
        <v>0</v>
      </c>
      <c r="U425" s="16">
        <f t="shared" si="73"/>
        <v>0.3125</v>
      </c>
      <c r="V425" s="17">
        <f t="shared" si="74"/>
        <v>450</v>
      </c>
      <c r="W425" s="18">
        <f t="shared" si="75"/>
        <v>1.3766519823788547E-3</v>
      </c>
      <c r="X425" s="19">
        <f t="shared" si="76"/>
        <v>1.9823788546255507</v>
      </c>
      <c r="Y425" s="20">
        <f t="shared" si="77"/>
        <v>1.7621145374449338</v>
      </c>
      <c r="Z425" s="18">
        <v>3.4722222222222224E-4</v>
      </c>
      <c r="AA425" s="18">
        <v>3.4722222222222224E-4</v>
      </c>
      <c r="AB425" s="18">
        <v>1.0416666666666667E-3</v>
      </c>
      <c r="AD425" s="18">
        <v>1.3888888888888889E-3</v>
      </c>
      <c r="AE425" s="18">
        <v>4.1666666666666669E-4</v>
      </c>
      <c r="AF425" s="18">
        <v>4.1666666666666669E-4</v>
      </c>
      <c r="AG425" s="18">
        <v>2.4305555555555556E-3</v>
      </c>
      <c r="AH425" s="18">
        <v>1.6203703703703703E-3</v>
      </c>
      <c r="AI425" s="18">
        <v>1.6203703703703703E-3</v>
      </c>
      <c r="AJ425" s="18">
        <v>5.5555555555555556E-4</v>
      </c>
      <c r="AK425" s="18">
        <v>5.5555555555555556E-4</v>
      </c>
      <c r="AL425" s="18">
        <v>5.5555555555555556E-4</v>
      </c>
      <c r="AM425" s="18">
        <v>5.5555555555555556E-4</v>
      </c>
      <c r="AN425" s="18"/>
      <c r="AO425" s="18"/>
      <c r="AP425" s="18"/>
      <c r="AQ425" s="18">
        <v>2.0833333333333333E-3</v>
      </c>
      <c r="AR425" s="18"/>
      <c r="AS425" s="18">
        <v>2.0833333333333333E-3</v>
      </c>
      <c r="AT425" s="18">
        <v>3.472222222222222E-3</v>
      </c>
      <c r="AU425" s="18">
        <v>3.472222222222222E-3</v>
      </c>
      <c r="AV425" s="18">
        <v>3.472222222222222E-3</v>
      </c>
      <c r="AW425" s="18">
        <v>3.472222222222222E-3</v>
      </c>
      <c r="AX425" s="18">
        <v>3.472222222222222E-3</v>
      </c>
      <c r="AY425" s="18"/>
      <c r="AZ425" s="18">
        <v>4.6296296296296293E-4</v>
      </c>
      <c r="BA425" s="18">
        <v>3.4722222222222224E-4</v>
      </c>
      <c r="BB425" s="18"/>
      <c r="BC425" s="18"/>
      <c r="BD425" s="18"/>
      <c r="BE425" s="18">
        <v>3.4722222222222224E-4</v>
      </c>
      <c r="BF425" s="18">
        <v>6.9444444444444447E-4</v>
      </c>
      <c r="BG425" s="18">
        <v>6.9444444444444447E-4</v>
      </c>
      <c r="BH425" s="18">
        <v>6.9444444444444447E-4</v>
      </c>
      <c r="BI425" s="18">
        <v>6.9444444444444447E-4</v>
      </c>
      <c r="BJ425" s="18">
        <v>1.3888888888888889E-3</v>
      </c>
      <c r="BK425" s="18">
        <v>1.3888888888888889E-3</v>
      </c>
      <c r="BL425" s="18">
        <v>1.3888888888888889E-3</v>
      </c>
      <c r="BM425" s="18">
        <v>1.3888888888888889E-3</v>
      </c>
      <c r="BN425" s="18">
        <v>1.3888888888888889E-3</v>
      </c>
      <c r="BO425" s="18">
        <v>1.3888888888888889E-3</v>
      </c>
      <c r="BP425" s="18">
        <v>1.3888888888888889E-3</v>
      </c>
      <c r="BQ425" s="18">
        <f t="shared" si="78"/>
        <v>1.3766519823788547E-3</v>
      </c>
      <c r="BR425" s="18">
        <f t="shared" si="79"/>
        <v>1.3766519823788547E-3</v>
      </c>
    </row>
    <row r="426" spans="1:70" x14ac:dyDescent="0.25">
      <c r="A426" s="1">
        <f t="shared" si="70"/>
        <v>37</v>
      </c>
      <c r="B426" s="2">
        <f t="shared" si="71"/>
        <v>9</v>
      </c>
      <c r="C426" s="2">
        <f t="shared" si="72"/>
        <v>2021</v>
      </c>
      <c r="D426">
        <v>12080</v>
      </c>
      <c r="E426" s="59">
        <v>44452</v>
      </c>
      <c r="F426" t="s">
        <v>81</v>
      </c>
      <c r="G426" t="s">
        <v>13</v>
      </c>
      <c r="H426" s="58">
        <v>0.37847222222222227</v>
      </c>
      <c r="I426">
        <v>9.08</v>
      </c>
      <c r="J426">
        <v>151</v>
      </c>
      <c r="K426">
        <v>0</v>
      </c>
      <c r="L426" s="58">
        <v>0</v>
      </c>
      <c r="M426">
        <v>0</v>
      </c>
      <c r="N426" s="58">
        <v>0</v>
      </c>
      <c r="O426">
        <v>0</v>
      </c>
      <c r="P426">
        <v>0</v>
      </c>
      <c r="Q426" s="58">
        <v>0</v>
      </c>
      <c r="R426">
        <v>0</v>
      </c>
      <c r="S426">
        <v>0</v>
      </c>
      <c r="T426">
        <v>0</v>
      </c>
      <c r="U426" s="16">
        <f t="shared" si="73"/>
        <v>0.37847222222222227</v>
      </c>
      <c r="V426" s="17">
        <f t="shared" si="74"/>
        <v>545</v>
      </c>
      <c r="W426" s="18">
        <f t="shared" si="75"/>
        <v>2.5064385577630612E-3</v>
      </c>
      <c r="X426" s="19">
        <f t="shared" si="76"/>
        <v>3.6092715231788079</v>
      </c>
      <c r="Y426" s="20">
        <f t="shared" si="77"/>
        <v>0</v>
      </c>
      <c r="Z426" s="18">
        <v>3.4722222222222224E-4</v>
      </c>
      <c r="AA426" s="18">
        <v>3.4722222222222224E-4</v>
      </c>
      <c r="AB426" s="18">
        <v>1.0416666666666667E-3</v>
      </c>
      <c r="AD426" s="18">
        <v>1.3888888888888889E-3</v>
      </c>
      <c r="AE426" s="18">
        <v>4.1666666666666669E-4</v>
      </c>
      <c r="AF426" s="18">
        <v>4.1666666666666669E-4</v>
      </c>
      <c r="AG426" s="18">
        <v>2.4305555555555556E-3</v>
      </c>
      <c r="AH426" s="18">
        <v>1.6203703703703703E-3</v>
      </c>
      <c r="AI426" s="18">
        <v>1.6203703703703703E-3</v>
      </c>
      <c r="AJ426" s="18">
        <v>5.5555555555555556E-4</v>
      </c>
      <c r="AK426" s="18">
        <v>5.5555555555555556E-4</v>
      </c>
      <c r="AL426" s="18">
        <v>5.5555555555555556E-4</v>
      </c>
      <c r="AM426" s="18">
        <v>5.5555555555555556E-4</v>
      </c>
      <c r="AN426" s="18"/>
      <c r="AO426" s="18"/>
      <c r="AP426" s="18"/>
      <c r="AQ426" s="18">
        <v>2.0833333333333333E-3</v>
      </c>
      <c r="AR426" s="18"/>
      <c r="AS426" s="18">
        <v>2.0833333333333333E-3</v>
      </c>
      <c r="AT426" s="18">
        <v>3.472222222222222E-3</v>
      </c>
      <c r="AU426" s="18">
        <v>3.472222222222222E-3</v>
      </c>
      <c r="AV426" s="18">
        <v>3.472222222222222E-3</v>
      </c>
      <c r="AW426" s="18">
        <v>3.472222222222222E-3</v>
      </c>
      <c r="AX426" s="18">
        <v>3.472222222222222E-3</v>
      </c>
      <c r="AY426" s="18"/>
      <c r="AZ426" s="18">
        <v>4.6296296296296293E-4</v>
      </c>
      <c r="BA426" s="18">
        <v>3.4722222222222224E-4</v>
      </c>
      <c r="BB426" s="18"/>
      <c r="BC426" s="18"/>
      <c r="BD426" s="18"/>
      <c r="BE426" s="18">
        <v>3.4722222222222224E-4</v>
      </c>
      <c r="BF426" s="18">
        <v>6.9444444444444447E-4</v>
      </c>
      <c r="BG426" s="18">
        <v>6.9444444444444447E-4</v>
      </c>
      <c r="BH426" s="18">
        <v>6.9444444444444447E-4</v>
      </c>
      <c r="BI426" s="18">
        <v>6.9444444444444447E-4</v>
      </c>
      <c r="BJ426" s="18">
        <v>1.3888888888888889E-3</v>
      </c>
      <c r="BK426" s="18">
        <v>1.3888888888888889E-3</v>
      </c>
      <c r="BL426" s="18">
        <v>1.3888888888888889E-3</v>
      </c>
      <c r="BM426" s="18">
        <v>1.3888888888888889E-3</v>
      </c>
      <c r="BN426" s="18">
        <v>1.3888888888888889E-3</v>
      </c>
      <c r="BO426" s="18">
        <v>1.3888888888888889E-3</v>
      </c>
      <c r="BP426" s="18">
        <v>1.3888888888888889E-3</v>
      </c>
      <c r="BQ426" s="18">
        <f t="shared" si="78"/>
        <v>2.5064385577630612E-3</v>
      </c>
      <c r="BR426" s="18">
        <f t="shared" si="79"/>
        <v>2.5064385577630612E-3</v>
      </c>
    </row>
    <row r="427" spans="1:70" x14ac:dyDescent="0.25">
      <c r="A427" s="1">
        <f t="shared" si="70"/>
        <v>37</v>
      </c>
      <c r="B427" s="2">
        <f t="shared" si="71"/>
        <v>9</v>
      </c>
      <c r="C427" s="2">
        <f t="shared" si="72"/>
        <v>2021</v>
      </c>
      <c r="D427">
        <v>1146</v>
      </c>
      <c r="E427" s="59">
        <v>44452</v>
      </c>
      <c r="F427" t="s">
        <v>56</v>
      </c>
      <c r="G427" t="s">
        <v>13</v>
      </c>
      <c r="H427" s="58">
        <v>0.10416666666666667</v>
      </c>
      <c r="I427">
        <v>2.5</v>
      </c>
      <c r="J427">
        <v>127</v>
      </c>
      <c r="K427">
        <v>0</v>
      </c>
      <c r="L427" s="58">
        <v>0</v>
      </c>
      <c r="M427">
        <v>0</v>
      </c>
      <c r="N427" s="58">
        <v>0</v>
      </c>
      <c r="O427">
        <v>105</v>
      </c>
      <c r="P427">
        <v>0</v>
      </c>
      <c r="Q427" s="58">
        <v>0</v>
      </c>
      <c r="R427">
        <v>0</v>
      </c>
      <c r="S427">
        <v>0</v>
      </c>
      <c r="T427">
        <v>0</v>
      </c>
      <c r="U427" s="16">
        <f t="shared" si="73"/>
        <v>0.10416666666666667</v>
      </c>
      <c r="V427" s="17">
        <f t="shared" si="74"/>
        <v>150</v>
      </c>
      <c r="W427" s="18">
        <f t="shared" si="75"/>
        <v>8.2020997375328083E-4</v>
      </c>
      <c r="X427" s="19">
        <f t="shared" si="76"/>
        <v>1.1811023622047243</v>
      </c>
      <c r="Y427" s="20">
        <f t="shared" si="77"/>
        <v>82.677165354330711</v>
      </c>
      <c r="Z427" s="18">
        <v>3.4722222222222224E-4</v>
      </c>
      <c r="AA427" s="18">
        <v>3.4722222222222224E-4</v>
      </c>
      <c r="AB427" s="18">
        <v>1.0416666666666667E-3</v>
      </c>
      <c r="AD427" s="18">
        <v>1.3888888888888889E-3</v>
      </c>
      <c r="AE427" s="18">
        <v>4.1666666666666669E-4</v>
      </c>
      <c r="AF427" s="18">
        <v>4.1666666666666669E-4</v>
      </c>
      <c r="AG427" s="18">
        <v>2.4305555555555556E-3</v>
      </c>
      <c r="AH427" s="18">
        <v>1.6203703703703703E-3</v>
      </c>
      <c r="AI427" s="18">
        <v>1.6203703703703703E-3</v>
      </c>
      <c r="AJ427" s="18">
        <v>5.5555555555555556E-4</v>
      </c>
      <c r="AK427" s="18">
        <v>5.5555555555555556E-4</v>
      </c>
      <c r="AL427" s="18">
        <v>5.5555555555555556E-4</v>
      </c>
      <c r="AM427" s="18">
        <v>5.5555555555555556E-4</v>
      </c>
      <c r="AN427" s="18"/>
      <c r="AO427" s="18"/>
      <c r="AP427" s="18"/>
      <c r="AQ427" s="18">
        <v>2.0833333333333333E-3</v>
      </c>
      <c r="AR427" s="18"/>
      <c r="AS427" s="18">
        <v>2.0833333333333333E-3</v>
      </c>
      <c r="AT427" s="18">
        <v>3.472222222222222E-3</v>
      </c>
      <c r="AU427" s="18">
        <v>3.472222222222222E-3</v>
      </c>
      <c r="AV427" s="18">
        <v>3.472222222222222E-3</v>
      </c>
      <c r="AW427" s="18">
        <v>3.472222222222222E-3</v>
      </c>
      <c r="AX427" s="18">
        <v>3.472222222222222E-3</v>
      </c>
      <c r="AY427" s="18"/>
      <c r="AZ427" s="18">
        <v>4.6296296296296293E-4</v>
      </c>
      <c r="BA427" s="18">
        <v>3.4722222222222224E-4</v>
      </c>
      <c r="BB427" s="18"/>
      <c r="BC427" s="18"/>
      <c r="BD427" s="18"/>
      <c r="BE427" s="18">
        <v>3.4722222222222224E-4</v>
      </c>
      <c r="BF427" s="18">
        <v>6.9444444444444447E-4</v>
      </c>
      <c r="BG427" s="18">
        <v>6.9444444444444447E-4</v>
      </c>
      <c r="BH427" s="18">
        <v>6.9444444444444447E-4</v>
      </c>
      <c r="BI427" s="18">
        <v>6.9444444444444447E-4</v>
      </c>
      <c r="BJ427" s="18">
        <v>1.3888888888888889E-3</v>
      </c>
      <c r="BK427" s="18">
        <v>1.3888888888888889E-3</v>
      </c>
      <c r="BL427" s="18">
        <v>1.3888888888888889E-3</v>
      </c>
      <c r="BM427" s="18">
        <v>1.3888888888888889E-3</v>
      </c>
      <c r="BN427" s="18">
        <v>1.3888888888888889E-3</v>
      </c>
      <c r="BO427" s="18">
        <v>1.3888888888888889E-3</v>
      </c>
      <c r="BP427" s="18">
        <v>1.3888888888888889E-3</v>
      </c>
      <c r="BQ427" s="18">
        <f t="shared" si="78"/>
        <v>8.2020997375328083E-4</v>
      </c>
      <c r="BR427" s="18">
        <f t="shared" si="79"/>
        <v>8.2020997375328083E-4</v>
      </c>
    </row>
    <row r="428" spans="1:70" x14ac:dyDescent="0.25">
      <c r="A428" s="1">
        <f t="shared" si="70"/>
        <v>37</v>
      </c>
      <c r="B428" s="2">
        <f t="shared" si="71"/>
        <v>9</v>
      </c>
      <c r="C428" s="2">
        <f t="shared" si="72"/>
        <v>2021</v>
      </c>
      <c r="D428">
        <v>12232</v>
      </c>
      <c r="E428" s="59">
        <v>44452</v>
      </c>
      <c r="F428" t="s">
        <v>56</v>
      </c>
      <c r="G428" t="s">
        <v>12</v>
      </c>
      <c r="H428" s="58">
        <v>0.20833333333333334</v>
      </c>
      <c r="I428">
        <v>5</v>
      </c>
      <c r="J428">
        <v>159</v>
      </c>
      <c r="K428">
        <v>0</v>
      </c>
      <c r="L428" s="58">
        <v>0</v>
      </c>
      <c r="M428">
        <v>0</v>
      </c>
      <c r="N428" s="58">
        <v>0</v>
      </c>
      <c r="O428">
        <v>132</v>
      </c>
      <c r="P428">
        <v>0</v>
      </c>
      <c r="Q428" s="58">
        <v>0</v>
      </c>
      <c r="R428">
        <v>0</v>
      </c>
      <c r="S428">
        <v>0</v>
      </c>
      <c r="T428">
        <v>0</v>
      </c>
      <c r="U428" s="16">
        <f t="shared" si="73"/>
        <v>0.20833333333333334</v>
      </c>
      <c r="V428" s="17">
        <f t="shared" si="74"/>
        <v>300</v>
      </c>
      <c r="W428" s="18">
        <f t="shared" si="75"/>
        <v>1.3102725366876311E-3</v>
      </c>
      <c r="X428" s="19">
        <f t="shared" si="76"/>
        <v>1.8867924528301887</v>
      </c>
      <c r="Y428" s="20">
        <f t="shared" si="77"/>
        <v>83.018867924528308</v>
      </c>
      <c r="Z428" s="18">
        <v>3.4722222222222224E-4</v>
      </c>
      <c r="AA428" s="18">
        <v>3.4722222222222224E-4</v>
      </c>
      <c r="AB428" s="18">
        <v>1.0416666666666667E-3</v>
      </c>
      <c r="AD428" s="18">
        <v>1.3888888888888889E-3</v>
      </c>
      <c r="AE428" s="18">
        <v>4.1666666666666669E-4</v>
      </c>
      <c r="AF428" s="18">
        <v>4.1666666666666669E-4</v>
      </c>
      <c r="AG428" s="18">
        <v>2.4305555555555556E-3</v>
      </c>
      <c r="AH428" s="18">
        <v>1.6203703703703703E-3</v>
      </c>
      <c r="AI428" s="18">
        <v>1.6203703703703703E-3</v>
      </c>
      <c r="AJ428" s="18">
        <v>5.5555555555555556E-4</v>
      </c>
      <c r="AK428" s="18">
        <v>5.5555555555555556E-4</v>
      </c>
      <c r="AL428" s="18">
        <v>5.5555555555555556E-4</v>
      </c>
      <c r="AM428" s="18">
        <v>5.5555555555555556E-4</v>
      </c>
      <c r="AN428" s="18"/>
      <c r="AO428" s="18"/>
      <c r="AP428" s="18"/>
      <c r="AQ428" s="18">
        <v>2.0833333333333333E-3</v>
      </c>
      <c r="AR428" s="18"/>
      <c r="AS428" s="18">
        <v>2.0833333333333333E-3</v>
      </c>
      <c r="AT428" s="18">
        <v>3.472222222222222E-3</v>
      </c>
      <c r="AU428" s="18">
        <v>3.472222222222222E-3</v>
      </c>
      <c r="AV428" s="18">
        <v>3.472222222222222E-3</v>
      </c>
      <c r="AW428" s="18">
        <v>3.472222222222222E-3</v>
      </c>
      <c r="AX428" s="18">
        <v>3.472222222222222E-3</v>
      </c>
      <c r="AY428" s="18"/>
      <c r="AZ428" s="18">
        <v>4.6296296296296293E-4</v>
      </c>
      <c r="BA428" s="18">
        <v>3.4722222222222224E-4</v>
      </c>
      <c r="BB428" s="18"/>
      <c r="BC428" s="18"/>
      <c r="BD428" s="18"/>
      <c r="BE428" s="18">
        <v>3.4722222222222224E-4</v>
      </c>
      <c r="BF428" s="18">
        <v>6.9444444444444447E-4</v>
      </c>
      <c r="BG428" s="18">
        <v>6.9444444444444447E-4</v>
      </c>
      <c r="BH428" s="18">
        <v>6.9444444444444447E-4</v>
      </c>
      <c r="BI428" s="18">
        <v>6.9444444444444447E-4</v>
      </c>
      <c r="BJ428" s="18">
        <v>1.3888888888888889E-3</v>
      </c>
      <c r="BK428" s="18">
        <v>1.3888888888888889E-3</v>
      </c>
      <c r="BL428" s="18">
        <v>1.3888888888888889E-3</v>
      </c>
      <c r="BM428" s="18">
        <v>1.3888888888888889E-3</v>
      </c>
      <c r="BN428" s="18">
        <v>1.3888888888888889E-3</v>
      </c>
      <c r="BO428" s="18">
        <v>1.3888888888888889E-3</v>
      </c>
      <c r="BP428" s="18">
        <v>1.3888888888888889E-3</v>
      </c>
      <c r="BQ428" s="18">
        <f t="shared" si="78"/>
        <v>1.3102725366876311E-3</v>
      </c>
      <c r="BR428" s="18">
        <f t="shared" si="79"/>
        <v>1.3102725366876311E-3</v>
      </c>
    </row>
    <row r="429" spans="1:70" x14ac:dyDescent="0.25">
      <c r="A429" s="1">
        <f t="shared" si="70"/>
        <v>37</v>
      </c>
      <c r="B429" s="2">
        <f t="shared" si="71"/>
        <v>9</v>
      </c>
      <c r="C429" s="2">
        <f t="shared" si="72"/>
        <v>2021</v>
      </c>
      <c r="D429">
        <v>934</v>
      </c>
      <c r="E429" s="59">
        <v>44452</v>
      </c>
      <c r="F429" t="s">
        <v>58</v>
      </c>
      <c r="G429" t="s">
        <v>13</v>
      </c>
      <c r="H429" s="58">
        <v>0.15625</v>
      </c>
      <c r="I429">
        <v>3.75</v>
      </c>
      <c r="J429">
        <v>420</v>
      </c>
      <c r="K429">
        <v>0</v>
      </c>
      <c r="L429" s="58">
        <v>0</v>
      </c>
      <c r="M429">
        <v>0</v>
      </c>
      <c r="N429" s="58">
        <v>0</v>
      </c>
      <c r="O429">
        <v>38</v>
      </c>
      <c r="P429">
        <v>0</v>
      </c>
      <c r="Q429" s="58">
        <v>0</v>
      </c>
      <c r="R429">
        <v>0</v>
      </c>
      <c r="S429">
        <v>0</v>
      </c>
      <c r="T429">
        <v>0</v>
      </c>
      <c r="U429" s="16">
        <f t="shared" si="73"/>
        <v>0.15625</v>
      </c>
      <c r="V429" s="17">
        <f t="shared" si="74"/>
        <v>225</v>
      </c>
      <c r="W429" s="18">
        <f t="shared" si="75"/>
        <v>3.720238095238095E-4</v>
      </c>
      <c r="X429" s="19">
        <f t="shared" si="76"/>
        <v>0.5357142857142857</v>
      </c>
      <c r="Y429" s="20">
        <f t="shared" si="77"/>
        <v>9.0476190476190474</v>
      </c>
      <c r="Z429" s="18">
        <v>3.4722222222222224E-4</v>
      </c>
      <c r="AA429" s="18">
        <v>3.4722222222222224E-4</v>
      </c>
      <c r="AB429" s="18">
        <v>1.0416666666666667E-3</v>
      </c>
      <c r="AD429" s="18">
        <v>1.3888888888888889E-3</v>
      </c>
      <c r="AE429" s="18">
        <v>4.1666666666666669E-4</v>
      </c>
      <c r="AF429" s="18">
        <v>4.1666666666666669E-4</v>
      </c>
      <c r="AG429" s="18">
        <v>2.4305555555555556E-3</v>
      </c>
      <c r="AH429" s="18">
        <v>1.6203703703703703E-3</v>
      </c>
      <c r="AI429" s="18">
        <v>1.6203703703703703E-3</v>
      </c>
      <c r="AJ429" s="18">
        <v>5.5555555555555556E-4</v>
      </c>
      <c r="AK429" s="18">
        <v>5.5555555555555556E-4</v>
      </c>
      <c r="AL429" s="18">
        <v>5.5555555555555556E-4</v>
      </c>
      <c r="AM429" s="18">
        <v>5.5555555555555556E-4</v>
      </c>
      <c r="AN429" s="18"/>
      <c r="AO429" s="18"/>
      <c r="AP429" s="18"/>
      <c r="AQ429" s="18">
        <v>2.0833333333333333E-3</v>
      </c>
      <c r="AR429" s="18"/>
      <c r="AS429" s="18">
        <v>2.0833333333333333E-3</v>
      </c>
      <c r="AT429" s="18">
        <v>3.472222222222222E-3</v>
      </c>
      <c r="AU429" s="18">
        <v>3.472222222222222E-3</v>
      </c>
      <c r="AV429" s="18">
        <v>3.472222222222222E-3</v>
      </c>
      <c r="AW429" s="18">
        <v>3.472222222222222E-3</v>
      </c>
      <c r="AX429" s="18">
        <v>3.472222222222222E-3</v>
      </c>
      <c r="AY429" s="18"/>
      <c r="AZ429" s="18">
        <v>4.6296296296296293E-4</v>
      </c>
      <c r="BA429" s="18">
        <v>3.4722222222222224E-4</v>
      </c>
      <c r="BB429" s="18"/>
      <c r="BC429" s="18"/>
      <c r="BD429" s="18"/>
      <c r="BE429" s="18">
        <v>3.4722222222222224E-4</v>
      </c>
      <c r="BF429" s="18">
        <v>6.9444444444444447E-4</v>
      </c>
      <c r="BG429" s="18">
        <v>6.9444444444444447E-4</v>
      </c>
      <c r="BH429" s="18">
        <v>6.9444444444444447E-4</v>
      </c>
      <c r="BI429" s="18">
        <v>6.9444444444444447E-4</v>
      </c>
      <c r="BJ429" s="18">
        <v>1.3888888888888889E-3</v>
      </c>
      <c r="BK429" s="18">
        <v>1.3888888888888889E-3</v>
      </c>
      <c r="BL429" s="18">
        <v>1.3888888888888889E-3</v>
      </c>
      <c r="BM429" s="18">
        <v>1.3888888888888889E-3</v>
      </c>
      <c r="BN429" s="18">
        <v>1.3888888888888889E-3</v>
      </c>
      <c r="BO429" s="18">
        <v>1.3888888888888889E-3</v>
      </c>
      <c r="BP429" s="18">
        <v>1.3888888888888889E-3</v>
      </c>
      <c r="BQ429" s="18">
        <f t="shared" si="78"/>
        <v>3.720238095238095E-4</v>
      </c>
      <c r="BR429" s="18">
        <f t="shared" si="79"/>
        <v>3.720238095238095E-4</v>
      </c>
    </row>
    <row r="430" spans="1:70" x14ac:dyDescent="0.25">
      <c r="A430" s="1">
        <f t="shared" si="70"/>
        <v>37</v>
      </c>
      <c r="B430" s="2">
        <f t="shared" si="71"/>
        <v>9</v>
      </c>
      <c r="C430" s="2">
        <f t="shared" si="72"/>
        <v>2021</v>
      </c>
      <c r="D430">
        <v>1146</v>
      </c>
      <c r="E430" s="59">
        <v>44452</v>
      </c>
      <c r="F430" t="s">
        <v>58</v>
      </c>
      <c r="G430" t="s">
        <v>13</v>
      </c>
      <c r="H430" s="58">
        <v>8.3333333333333329E-2</v>
      </c>
      <c r="I430">
        <v>2</v>
      </c>
      <c r="J430">
        <v>104</v>
      </c>
      <c r="K430">
        <v>0</v>
      </c>
      <c r="L430" s="58">
        <v>0</v>
      </c>
      <c r="M430">
        <v>0</v>
      </c>
      <c r="N430" s="58">
        <v>0</v>
      </c>
      <c r="O430">
        <v>28</v>
      </c>
      <c r="P430">
        <v>0</v>
      </c>
      <c r="Q430" s="58">
        <v>0</v>
      </c>
      <c r="R430">
        <v>0</v>
      </c>
      <c r="S430">
        <v>0</v>
      </c>
      <c r="T430">
        <v>0</v>
      </c>
      <c r="U430" s="16">
        <f t="shared" si="73"/>
        <v>8.3333333333333329E-2</v>
      </c>
      <c r="V430" s="17">
        <f t="shared" si="74"/>
        <v>119.99999999999999</v>
      </c>
      <c r="W430" s="18">
        <f t="shared" si="75"/>
        <v>8.0128205128205125E-4</v>
      </c>
      <c r="X430" s="19">
        <f t="shared" si="76"/>
        <v>1.1538461538461537</v>
      </c>
      <c r="Y430" s="20">
        <f t="shared" si="77"/>
        <v>26.923076923076923</v>
      </c>
      <c r="Z430" s="18">
        <v>3.4722222222222224E-4</v>
      </c>
      <c r="AA430" s="18">
        <v>3.4722222222222224E-4</v>
      </c>
      <c r="AB430" s="18">
        <v>1.0416666666666667E-3</v>
      </c>
      <c r="AD430" s="18">
        <v>1.3888888888888889E-3</v>
      </c>
      <c r="AE430" s="18">
        <v>4.1666666666666669E-4</v>
      </c>
      <c r="AF430" s="18">
        <v>4.1666666666666669E-4</v>
      </c>
      <c r="AG430" s="18">
        <v>2.4305555555555556E-3</v>
      </c>
      <c r="AH430" s="18">
        <v>1.6203703703703703E-3</v>
      </c>
      <c r="AI430" s="18">
        <v>1.6203703703703703E-3</v>
      </c>
      <c r="AJ430" s="18">
        <v>5.5555555555555556E-4</v>
      </c>
      <c r="AK430" s="18">
        <v>5.5555555555555556E-4</v>
      </c>
      <c r="AL430" s="18">
        <v>5.5555555555555556E-4</v>
      </c>
      <c r="AM430" s="18">
        <v>5.5555555555555556E-4</v>
      </c>
      <c r="AN430" s="18"/>
      <c r="AO430" s="18"/>
      <c r="AP430" s="18"/>
      <c r="AQ430" s="18">
        <v>2.0833333333333333E-3</v>
      </c>
      <c r="AR430" s="18"/>
      <c r="AS430" s="18">
        <v>2.0833333333333333E-3</v>
      </c>
      <c r="AT430" s="18">
        <v>3.472222222222222E-3</v>
      </c>
      <c r="AU430" s="18">
        <v>3.472222222222222E-3</v>
      </c>
      <c r="AV430" s="18">
        <v>3.472222222222222E-3</v>
      </c>
      <c r="AW430" s="18">
        <v>3.472222222222222E-3</v>
      </c>
      <c r="AX430" s="18">
        <v>3.472222222222222E-3</v>
      </c>
      <c r="AY430" s="18"/>
      <c r="AZ430" s="18">
        <v>4.6296296296296293E-4</v>
      </c>
      <c r="BA430" s="18">
        <v>3.4722222222222224E-4</v>
      </c>
      <c r="BB430" s="18"/>
      <c r="BC430" s="18"/>
      <c r="BD430" s="18"/>
      <c r="BE430" s="18">
        <v>3.4722222222222224E-4</v>
      </c>
      <c r="BF430" s="18">
        <v>6.9444444444444447E-4</v>
      </c>
      <c r="BG430" s="18">
        <v>6.9444444444444447E-4</v>
      </c>
      <c r="BH430" s="18">
        <v>6.9444444444444447E-4</v>
      </c>
      <c r="BI430" s="18">
        <v>6.9444444444444447E-4</v>
      </c>
      <c r="BJ430" s="18">
        <v>1.3888888888888889E-3</v>
      </c>
      <c r="BK430" s="18">
        <v>1.3888888888888889E-3</v>
      </c>
      <c r="BL430" s="18">
        <v>1.3888888888888889E-3</v>
      </c>
      <c r="BM430" s="18">
        <v>1.3888888888888889E-3</v>
      </c>
      <c r="BN430" s="18">
        <v>1.3888888888888889E-3</v>
      </c>
      <c r="BO430" s="18">
        <v>1.3888888888888889E-3</v>
      </c>
      <c r="BP430" s="18">
        <v>1.3888888888888889E-3</v>
      </c>
      <c r="BQ430" s="18">
        <f t="shared" si="78"/>
        <v>8.0128205128205125E-4</v>
      </c>
      <c r="BR430" s="18">
        <f t="shared" si="79"/>
        <v>8.0128205128205125E-4</v>
      </c>
    </row>
    <row r="431" spans="1:70" x14ac:dyDescent="0.25">
      <c r="A431" s="1">
        <f t="shared" si="70"/>
        <v>37</v>
      </c>
      <c r="B431" s="2">
        <f t="shared" si="71"/>
        <v>9</v>
      </c>
      <c r="C431" s="2">
        <f t="shared" si="72"/>
        <v>2021</v>
      </c>
      <c r="D431">
        <v>12232</v>
      </c>
      <c r="E431" s="59">
        <v>44452</v>
      </c>
      <c r="F431" t="s">
        <v>58</v>
      </c>
      <c r="G431" t="s">
        <v>12</v>
      </c>
      <c r="H431" s="58">
        <v>0.125</v>
      </c>
      <c r="I431">
        <v>3</v>
      </c>
      <c r="J431">
        <v>106</v>
      </c>
      <c r="K431">
        <v>0</v>
      </c>
      <c r="L431" s="58">
        <v>0</v>
      </c>
      <c r="M431">
        <v>0</v>
      </c>
      <c r="N431" s="58">
        <v>0</v>
      </c>
      <c r="O431">
        <v>0</v>
      </c>
      <c r="P431">
        <v>0</v>
      </c>
      <c r="Q431" s="58">
        <v>0</v>
      </c>
      <c r="R431">
        <v>0</v>
      </c>
      <c r="S431">
        <v>0</v>
      </c>
      <c r="T431">
        <v>0</v>
      </c>
      <c r="U431" s="16">
        <f t="shared" si="73"/>
        <v>0.125</v>
      </c>
      <c r="V431" s="17">
        <f t="shared" si="74"/>
        <v>180</v>
      </c>
      <c r="W431" s="18">
        <f t="shared" si="75"/>
        <v>1.1792452830188679E-3</v>
      </c>
      <c r="X431" s="19">
        <f t="shared" si="76"/>
        <v>1.6981132075471699</v>
      </c>
      <c r="Y431" s="20">
        <f t="shared" si="77"/>
        <v>0</v>
      </c>
      <c r="Z431" s="18">
        <v>3.4722222222222224E-4</v>
      </c>
      <c r="AA431" s="18">
        <v>3.4722222222222224E-4</v>
      </c>
      <c r="AB431" s="18">
        <v>1.0416666666666667E-3</v>
      </c>
      <c r="AD431" s="18">
        <v>1.3888888888888889E-3</v>
      </c>
      <c r="AE431" s="18">
        <v>4.1666666666666669E-4</v>
      </c>
      <c r="AF431" s="18">
        <v>4.1666666666666669E-4</v>
      </c>
      <c r="AG431" s="18">
        <v>2.4305555555555556E-3</v>
      </c>
      <c r="AH431" s="18">
        <v>1.6203703703703703E-3</v>
      </c>
      <c r="AI431" s="18">
        <v>1.6203703703703703E-3</v>
      </c>
      <c r="AJ431" s="18">
        <v>5.5555555555555556E-4</v>
      </c>
      <c r="AK431" s="18">
        <v>5.5555555555555556E-4</v>
      </c>
      <c r="AL431" s="18">
        <v>5.5555555555555556E-4</v>
      </c>
      <c r="AM431" s="18">
        <v>5.5555555555555556E-4</v>
      </c>
      <c r="AN431" s="18"/>
      <c r="AO431" s="18"/>
      <c r="AP431" s="18"/>
      <c r="AQ431" s="18">
        <v>2.0833333333333333E-3</v>
      </c>
      <c r="AR431" s="18"/>
      <c r="AS431" s="18">
        <v>2.0833333333333333E-3</v>
      </c>
      <c r="AT431" s="18">
        <v>3.472222222222222E-3</v>
      </c>
      <c r="AU431" s="18">
        <v>3.472222222222222E-3</v>
      </c>
      <c r="AV431" s="18">
        <v>3.472222222222222E-3</v>
      </c>
      <c r="AW431" s="18">
        <v>3.472222222222222E-3</v>
      </c>
      <c r="AX431" s="18">
        <v>3.472222222222222E-3</v>
      </c>
      <c r="AY431" s="18"/>
      <c r="AZ431" s="18">
        <v>4.6296296296296293E-4</v>
      </c>
      <c r="BA431" s="18">
        <v>3.4722222222222224E-4</v>
      </c>
      <c r="BB431" s="18"/>
      <c r="BC431" s="18"/>
      <c r="BD431" s="18"/>
      <c r="BE431" s="18">
        <v>3.4722222222222224E-4</v>
      </c>
      <c r="BF431" s="18">
        <v>6.9444444444444447E-4</v>
      </c>
      <c r="BG431" s="18">
        <v>6.9444444444444447E-4</v>
      </c>
      <c r="BH431" s="18">
        <v>6.9444444444444447E-4</v>
      </c>
      <c r="BI431" s="18">
        <v>6.9444444444444447E-4</v>
      </c>
      <c r="BJ431" s="18">
        <v>1.3888888888888889E-3</v>
      </c>
      <c r="BK431" s="18">
        <v>1.3888888888888889E-3</v>
      </c>
      <c r="BL431" s="18">
        <v>1.3888888888888889E-3</v>
      </c>
      <c r="BM431" s="18">
        <v>1.3888888888888889E-3</v>
      </c>
      <c r="BN431" s="18">
        <v>1.3888888888888889E-3</v>
      </c>
      <c r="BO431" s="18">
        <v>1.3888888888888889E-3</v>
      </c>
      <c r="BP431" s="18">
        <v>1.3888888888888889E-3</v>
      </c>
      <c r="BQ431" s="18">
        <f t="shared" si="78"/>
        <v>1.1792452830188679E-3</v>
      </c>
      <c r="BR431" s="18">
        <f t="shared" si="79"/>
        <v>1.1792452830188679E-3</v>
      </c>
    </row>
    <row r="432" spans="1:70" x14ac:dyDescent="0.25">
      <c r="A432" s="1">
        <f t="shared" si="70"/>
        <v>37</v>
      </c>
      <c r="B432" s="2">
        <f t="shared" si="71"/>
        <v>9</v>
      </c>
      <c r="C432" s="2">
        <f t="shared" si="72"/>
        <v>2021</v>
      </c>
      <c r="D432">
        <v>934</v>
      </c>
      <c r="E432" s="59">
        <v>44452</v>
      </c>
      <c r="F432" t="s">
        <v>11</v>
      </c>
      <c r="G432" t="s">
        <v>13</v>
      </c>
      <c r="H432" s="58">
        <v>0.13541666666666666</v>
      </c>
      <c r="I432">
        <v>3.25</v>
      </c>
      <c r="J432">
        <v>368</v>
      </c>
      <c r="K432">
        <v>0</v>
      </c>
      <c r="L432" s="58">
        <v>0</v>
      </c>
      <c r="M432">
        <v>0</v>
      </c>
      <c r="N432" s="58">
        <v>0</v>
      </c>
      <c r="O432">
        <v>33</v>
      </c>
      <c r="P432">
        <v>0</v>
      </c>
      <c r="Q432" s="58">
        <v>0</v>
      </c>
      <c r="R432">
        <v>65</v>
      </c>
      <c r="S432">
        <v>0</v>
      </c>
      <c r="T432">
        <v>0</v>
      </c>
      <c r="U432" s="16">
        <f t="shared" si="73"/>
        <v>0.13541666666666666</v>
      </c>
      <c r="V432" s="17">
        <f t="shared" si="74"/>
        <v>194.99999999999997</v>
      </c>
      <c r="W432" s="18">
        <f t="shared" si="75"/>
        <v>3.6798007246376807E-4</v>
      </c>
      <c r="X432" s="19">
        <f t="shared" si="76"/>
        <v>0.52989130434782605</v>
      </c>
      <c r="Y432" s="20">
        <f t="shared" si="77"/>
        <v>8.9673913043478262</v>
      </c>
      <c r="Z432" s="18">
        <v>3.4722222222222224E-4</v>
      </c>
      <c r="AA432" s="18">
        <v>3.4722222222222224E-4</v>
      </c>
      <c r="AB432" s="18">
        <v>1.0416666666666667E-3</v>
      </c>
      <c r="AD432" s="18">
        <v>1.3888888888888889E-3</v>
      </c>
      <c r="AE432" s="18">
        <v>4.1666666666666669E-4</v>
      </c>
      <c r="AF432" s="18">
        <v>4.1666666666666669E-4</v>
      </c>
      <c r="AG432" s="18">
        <v>2.4305555555555556E-3</v>
      </c>
      <c r="AH432" s="18">
        <v>1.6203703703703703E-3</v>
      </c>
      <c r="AI432" s="18">
        <v>1.6203703703703703E-3</v>
      </c>
      <c r="AJ432" s="18">
        <v>5.5555555555555556E-4</v>
      </c>
      <c r="AK432" s="18">
        <v>5.5555555555555556E-4</v>
      </c>
      <c r="AL432" s="18">
        <v>5.5555555555555556E-4</v>
      </c>
      <c r="AM432" s="18">
        <v>5.5555555555555556E-4</v>
      </c>
      <c r="AN432" s="18"/>
      <c r="AO432" s="18"/>
      <c r="AP432" s="18"/>
      <c r="AQ432" s="18">
        <v>2.0833333333333333E-3</v>
      </c>
      <c r="AR432" s="18"/>
      <c r="AS432" s="18">
        <v>2.0833333333333333E-3</v>
      </c>
      <c r="AT432" s="18">
        <v>3.472222222222222E-3</v>
      </c>
      <c r="AU432" s="18">
        <v>3.472222222222222E-3</v>
      </c>
      <c r="AV432" s="18">
        <v>3.472222222222222E-3</v>
      </c>
      <c r="AW432" s="18">
        <v>3.472222222222222E-3</v>
      </c>
      <c r="AX432" s="18">
        <v>3.472222222222222E-3</v>
      </c>
      <c r="AY432" s="18"/>
      <c r="AZ432" s="18">
        <v>4.6296296296296293E-4</v>
      </c>
      <c r="BA432" s="18">
        <v>3.4722222222222224E-4</v>
      </c>
      <c r="BB432" s="18"/>
      <c r="BC432" s="18"/>
      <c r="BD432" s="18"/>
      <c r="BE432" s="18">
        <v>3.4722222222222224E-4</v>
      </c>
      <c r="BF432" s="18">
        <v>6.9444444444444447E-4</v>
      </c>
      <c r="BG432" s="18">
        <v>6.9444444444444447E-4</v>
      </c>
      <c r="BH432" s="18">
        <v>6.9444444444444447E-4</v>
      </c>
      <c r="BI432" s="18">
        <v>6.9444444444444447E-4</v>
      </c>
      <c r="BJ432" s="18">
        <v>1.3888888888888889E-3</v>
      </c>
      <c r="BK432" s="18">
        <v>1.3888888888888889E-3</v>
      </c>
      <c r="BL432" s="18">
        <v>1.3888888888888889E-3</v>
      </c>
      <c r="BM432" s="18">
        <v>1.3888888888888889E-3</v>
      </c>
      <c r="BN432" s="18">
        <v>1.3888888888888889E-3</v>
      </c>
      <c r="BO432" s="18">
        <v>1.3888888888888889E-3</v>
      </c>
      <c r="BP432" s="18">
        <v>1.3888888888888889E-3</v>
      </c>
      <c r="BQ432" s="18">
        <f t="shared" si="78"/>
        <v>3.6798007246376807E-4</v>
      </c>
      <c r="BR432" s="18">
        <f t="shared" si="79"/>
        <v>3.6798007246376807E-4</v>
      </c>
    </row>
    <row r="433" spans="1:70" x14ac:dyDescent="0.25">
      <c r="A433" s="1">
        <f t="shared" si="70"/>
        <v>37</v>
      </c>
      <c r="B433" s="2">
        <f t="shared" si="71"/>
        <v>9</v>
      </c>
      <c r="C433" s="2">
        <f t="shared" si="72"/>
        <v>2021</v>
      </c>
      <c r="D433">
        <v>937</v>
      </c>
      <c r="E433" s="59">
        <v>44452</v>
      </c>
      <c r="F433" t="s">
        <v>73</v>
      </c>
      <c r="G433" t="s">
        <v>13</v>
      </c>
      <c r="H433" s="58">
        <v>1.3888888888888888E-2</v>
      </c>
      <c r="I433">
        <v>0.33</v>
      </c>
      <c r="J433">
        <v>8</v>
      </c>
      <c r="K433">
        <v>0</v>
      </c>
      <c r="L433" s="58">
        <v>0</v>
      </c>
      <c r="M433">
        <v>0</v>
      </c>
      <c r="N433" s="58">
        <v>0</v>
      </c>
      <c r="O433">
        <v>0</v>
      </c>
      <c r="P433">
        <v>0</v>
      </c>
      <c r="Q433" s="58">
        <v>0</v>
      </c>
      <c r="R433">
        <v>0</v>
      </c>
      <c r="S433">
        <v>0</v>
      </c>
      <c r="T433">
        <v>0</v>
      </c>
      <c r="U433" s="16">
        <f t="shared" si="73"/>
        <v>1.3888888888888888E-2</v>
      </c>
      <c r="V433" s="17">
        <f t="shared" si="74"/>
        <v>19.999999999999996</v>
      </c>
      <c r="W433" s="18">
        <f t="shared" si="75"/>
        <v>1.736111111111111E-3</v>
      </c>
      <c r="X433" s="19">
        <f t="shared" si="76"/>
        <v>2.4999999999999996</v>
      </c>
      <c r="Y433" s="20">
        <f t="shared" si="77"/>
        <v>0</v>
      </c>
      <c r="Z433" s="18">
        <v>3.4722222222222224E-4</v>
      </c>
      <c r="AA433" s="18">
        <v>3.4722222222222224E-4</v>
      </c>
      <c r="AB433" s="18">
        <v>1.0416666666666667E-3</v>
      </c>
      <c r="AD433" s="18">
        <v>1.3888888888888889E-3</v>
      </c>
      <c r="AE433" s="18">
        <v>4.1666666666666669E-4</v>
      </c>
      <c r="AF433" s="18">
        <v>4.1666666666666669E-4</v>
      </c>
      <c r="AG433" s="18">
        <v>2.4305555555555556E-3</v>
      </c>
      <c r="AH433" s="18">
        <v>1.6203703703703703E-3</v>
      </c>
      <c r="AI433" s="18">
        <v>1.6203703703703703E-3</v>
      </c>
      <c r="AJ433" s="18">
        <v>5.5555555555555556E-4</v>
      </c>
      <c r="AK433" s="18">
        <v>5.5555555555555556E-4</v>
      </c>
      <c r="AL433" s="18">
        <v>5.5555555555555556E-4</v>
      </c>
      <c r="AM433" s="18">
        <v>5.5555555555555556E-4</v>
      </c>
      <c r="AN433" s="18"/>
      <c r="AO433" s="18"/>
      <c r="AP433" s="18"/>
      <c r="AQ433" s="18">
        <v>2.0833333333333333E-3</v>
      </c>
      <c r="AR433" s="18"/>
      <c r="AS433" s="18">
        <v>2.0833333333333333E-3</v>
      </c>
      <c r="AT433" s="18">
        <v>3.472222222222222E-3</v>
      </c>
      <c r="AU433" s="18">
        <v>3.472222222222222E-3</v>
      </c>
      <c r="AV433" s="18">
        <v>3.472222222222222E-3</v>
      </c>
      <c r="AW433" s="18">
        <v>3.472222222222222E-3</v>
      </c>
      <c r="AX433" s="18">
        <v>3.472222222222222E-3</v>
      </c>
      <c r="AY433" s="18"/>
      <c r="AZ433" s="18">
        <v>4.6296296296296293E-4</v>
      </c>
      <c r="BA433" s="18">
        <v>3.4722222222222224E-4</v>
      </c>
      <c r="BB433" s="18"/>
      <c r="BC433" s="18"/>
      <c r="BD433" s="18"/>
      <c r="BE433" s="18">
        <v>3.4722222222222224E-4</v>
      </c>
      <c r="BF433" s="18">
        <v>6.9444444444444447E-4</v>
      </c>
      <c r="BG433" s="18">
        <v>6.9444444444444447E-4</v>
      </c>
      <c r="BH433" s="18">
        <v>6.9444444444444447E-4</v>
      </c>
      <c r="BI433" s="18">
        <v>6.9444444444444447E-4</v>
      </c>
      <c r="BJ433" s="18">
        <v>1.3888888888888889E-3</v>
      </c>
      <c r="BK433" s="18">
        <v>1.3888888888888889E-3</v>
      </c>
      <c r="BL433" s="18">
        <v>1.3888888888888889E-3</v>
      </c>
      <c r="BM433" s="18">
        <v>1.3888888888888889E-3</v>
      </c>
      <c r="BN433" s="18">
        <v>1.3888888888888889E-3</v>
      </c>
      <c r="BO433" s="18">
        <v>1.3888888888888889E-3</v>
      </c>
      <c r="BP433" s="18">
        <v>1.3888888888888889E-3</v>
      </c>
      <c r="BQ433" s="18">
        <f t="shared" si="78"/>
        <v>1.736111111111111E-3</v>
      </c>
      <c r="BR433" s="18">
        <f t="shared" si="79"/>
        <v>1.736111111111111E-3</v>
      </c>
    </row>
    <row r="434" spans="1:70" x14ac:dyDescent="0.25">
      <c r="A434" s="1">
        <f t="shared" si="70"/>
        <v>37</v>
      </c>
      <c r="B434" s="2">
        <f t="shared" si="71"/>
        <v>9</v>
      </c>
      <c r="C434" s="2">
        <f t="shared" si="72"/>
        <v>2021</v>
      </c>
      <c r="D434">
        <v>1188</v>
      </c>
      <c r="E434" s="59">
        <v>44452</v>
      </c>
      <c r="F434" t="s">
        <v>36</v>
      </c>
      <c r="G434" t="s">
        <v>15</v>
      </c>
      <c r="H434" s="58">
        <v>0.3125</v>
      </c>
      <c r="I434">
        <v>7.5</v>
      </c>
      <c r="J434">
        <v>162</v>
      </c>
      <c r="K434">
        <v>0</v>
      </c>
      <c r="L434" s="58">
        <v>0</v>
      </c>
      <c r="M434">
        <v>0</v>
      </c>
      <c r="N434" s="58">
        <v>0</v>
      </c>
      <c r="O434">
        <v>18</v>
      </c>
      <c r="P434">
        <v>0</v>
      </c>
      <c r="Q434" s="58">
        <v>0</v>
      </c>
      <c r="R434">
        <v>0</v>
      </c>
      <c r="S434">
        <v>0</v>
      </c>
      <c r="T434">
        <v>0</v>
      </c>
      <c r="U434" s="16">
        <f t="shared" si="73"/>
        <v>0.3125</v>
      </c>
      <c r="V434" s="17">
        <f t="shared" si="74"/>
        <v>450</v>
      </c>
      <c r="W434" s="18">
        <f t="shared" si="75"/>
        <v>1.9290123456790122E-3</v>
      </c>
      <c r="X434" s="19">
        <f t="shared" si="76"/>
        <v>2.7777777777777777</v>
      </c>
      <c r="Y434" s="20">
        <f t="shared" si="77"/>
        <v>11.111111111111111</v>
      </c>
      <c r="Z434" s="18">
        <v>3.4722222222222224E-4</v>
      </c>
      <c r="AA434" s="18">
        <v>3.4722222222222224E-4</v>
      </c>
      <c r="AB434" s="18">
        <v>1.0416666666666667E-3</v>
      </c>
      <c r="AD434" s="18">
        <v>1.3888888888888889E-3</v>
      </c>
      <c r="AE434" s="18">
        <v>4.1666666666666669E-4</v>
      </c>
      <c r="AF434" s="18">
        <v>4.1666666666666669E-4</v>
      </c>
      <c r="AG434" s="18">
        <v>2.4305555555555556E-3</v>
      </c>
      <c r="AH434" s="18">
        <v>1.6203703703703703E-3</v>
      </c>
      <c r="AI434" s="18">
        <v>1.6203703703703703E-3</v>
      </c>
      <c r="AJ434" s="18">
        <v>5.5555555555555556E-4</v>
      </c>
      <c r="AK434" s="18">
        <v>5.5555555555555556E-4</v>
      </c>
      <c r="AL434" s="18">
        <v>5.5555555555555556E-4</v>
      </c>
      <c r="AM434" s="18">
        <v>5.5555555555555556E-4</v>
      </c>
      <c r="AN434" s="18"/>
      <c r="AO434" s="18"/>
      <c r="AP434" s="18"/>
      <c r="AQ434" s="18">
        <v>2.0833333333333333E-3</v>
      </c>
      <c r="AR434" s="18"/>
      <c r="AS434" s="18">
        <v>2.0833333333333333E-3</v>
      </c>
      <c r="AT434" s="18">
        <v>3.472222222222222E-3</v>
      </c>
      <c r="AU434" s="18">
        <v>3.472222222222222E-3</v>
      </c>
      <c r="AV434" s="18">
        <v>3.472222222222222E-3</v>
      </c>
      <c r="AW434" s="18">
        <v>3.472222222222222E-3</v>
      </c>
      <c r="AX434" s="18">
        <v>3.472222222222222E-3</v>
      </c>
      <c r="AY434" s="18"/>
      <c r="AZ434" s="18">
        <v>4.6296296296296293E-4</v>
      </c>
      <c r="BA434" s="18">
        <v>3.4722222222222224E-4</v>
      </c>
      <c r="BB434" s="18"/>
      <c r="BC434" s="18"/>
      <c r="BD434" s="18"/>
      <c r="BE434" s="18">
        <v>3.4722222222222224E-4</v>
      </c>
      <c r="BF434" s="18">
        <v>6.9444444444444447E-4</v>
      </c>
      <c r="BG434" s="18">
        <v>6.9444444444444447E-4</v>
      </c>
      <c r="BH434" s="18">
        <v>6.9444444444444447E-4</v>
      </c>
      <c r="BI434" s="18">
        <v>6.9444444444444447E-4</v>
      </c>
      <c r="BJ434" s="18">
        <v>1.3888888888888889E-3</v>
      </c>
      <c r="BK434" s="18">
        <v>1.3888888888888889E-3</v>
      </c>
      <c r="BL434" s="18">
        <v>1.3888888888888889E-3</v>
      </c>
      <c r="BM434" s="18">
        <v>1.3888888888888889E-3</v>
      </c>
      <c r="BN434" s="18">
        <v>1.3888888888888889E-3</v>
      </c>
      <c r="BO434" s="18">
        <v>1.3888888888888889E-3</v>
      </c>
      <c r="BP434" s="18">
        <v>1.3888888888888889E-3</v>
      </c>
      <c r="BQ434" s="18">
        <f t="shared" si="78"/>
        <v>1.9290123456790122E-3</v>
      </c>
      <c r="BR434" s="18">
        <f t="shared" si="79"/>
        <v>1.9290123456790122E-3</v>
      </c>
    </row>
    <row r="435" spans="1:70" x14ac:dyDescent="0.25">
      <c r="A435" s="1">
        <f t="shared" si="70"/>
        <v>37</v>
      </c>
      <c r="B435" s="2">
        <f t="shared" si="71"/>
        <v>9</v>
      </c>
      <c r="C435" s="2">
        <f t="shared" si="72"/>
        <v>2021</v>
      </c>
      <c r="D435">
        <v>1242</v>
      </c>
      <c r="E435" s="59">
        <v>44452</v>
      </c>
      <c r="F435" t="s">
        <v>36</v>
      </c>
      <c r="G435" t="s">
        <v>14</v>
      </c>
      <c r="H435" s="58">
        <v>0.3125</v>
      </c>
      <c r="I435">
        <v>7.5</v>
      </c>
      <c r="J435">
        <v>161</v>
      </c>
      <c r="K435">
        <v>0</v>
      </c>
      <c r="L435" s="58">
        <v>0</v>
      </c>
      <c r="M435">
        <v>0.83</v>
      </c>
      <c r="N435" s="58">
        <v>3.4722222222222224E-2</v>
      </c>
      <c r="O435">
        <v>4</v>
      </c>
      <c r="P435">
        <v>0</v>
      </c>
      <c r="Q435" s="58">
        <v>0</v>
      </c>
      <c r="R435">
        <v>46</v>
      </c>
      <c r="S435">
        <v>0</v>
      </c>
      <c r="T435">
        <v>0</v>
      </c>
      <c r="U435" s="16">
        <f t="shared" si="73"/>
        <v>0.3125</v>
      </c>
      <c r="V435" s="17">
        <f t="shared" si="74"/>
        <v>450</v>
      </c>
      <c r="W435" s="18">
        <f t="shared" si="75"/>
        <v>1.9409937888198758E-3</v>
      </c>
      <c r="X435" s="19">
        <f t="shared" si="76"/>
        <v>2.7950310559006213</v>
      </c>
      <c r="Y435" s="20">
        <f t="shared" si="77"/>
        <v>2.4844720496894408</v>
      </c>
      <c r="Z435" s="18">
        <v>3.4722222222222224E-4</v>
      </c>
      <c r="AA435" s="18">
        <v>3.4722222222222224E-4</v>
      </c>
      <c r="AB435" s="18">
        <v>1.0416666666666667E-3</v>
      </c>
      <c r="AD435" s="18">
        <v>1.3888888888888889E-3</v>
      </c>
      <c r="AE435" s="18">
        <v>4.1666666666666669E-4</v>
      </c>
      <c r="AF435" s="18">
        <v>4.1666666666666669E-4</v>
      </c>
      <c r="AG435" s="18">
        <v>2.4305555555555556E-3</v>
      </c>
      <c r="AH435" s="18">
        <v>1.6203703703703703E-3</v>
      </c>
      <c r="AI435" s="18">
        <v>1.6203703703703703E-3</v>
      </c>
      <c r="AJ435" s="18">
        <v>5.5555555555555556E-4</v>
      </c>
      <c r="AK435" s="18">
        <v>5.5555555555555556E-4</v>
      </c>
      <c r="AL435" s="18">
        <v>5.5555555555555556E-4</v>
      </c>
      <c r="AM435" s="18">
        <v>5.5555555555555556E-4</v>
      </c>
      <c r="AN435" s="18"/>
      <c r="AO435" s="18"/>
      <c r="AP435" s="18"/>
      <c r="AQ435" s="18">
        <v>2.0833333333333333E-3</v>
      </c>
      <c r="AR435" s="18"/>
      <c r="AS435" s="18">
        <v>2.0833333333333333E-3</v>
      </c>
      <c r="AT435" s="18">
        <v>3.472222222222222E-3</v>
      </c>
      <c r="AU435" s="18">
        <v>3.472222222222222E-3</v>
      </c>
      <c r="AV435" s="18">
        <v>3.472222222222222E-3</v>
      </c>
      <c r="AW435" s="18">
        <v>3.472222222222222E-3</v>
      </c>
      <c r="AX435" s="18">
        <v>3.472222222222222E-3</v>
      </c>
      <c r="AY435" s="18"/>
      <c r="AZ435" s="18">
        <v>4.6296296296296293E-4</v>
      </c>
      <c r="BA435" s="18">
        <v>3.4722222222222224E-4</v>
      </c>
      <c r="BB435" s="18"/>
      <c r="BC435" s="18"/>
      <c r="BD435" s="18"/>
      <c r="BE435" s="18">
        <v>3.4722222222222224E-4</v>
      </c>
      <c r="BF435" s="18">
        <v>6.9444444444444447E-4</v>
      </c>
      <c r="BG435" s="18">
        <v>6.9444444444444447E-4</v>
      </c>
      <c r="BH435" s="18">
        <v>6.9444444444444447E-4</v>
      </c>
      <c r="BI435" s="18">
        <v>6.9444444444444447E-4</v>
      </c>
      <c r="BJ435" s="18">
        <v>1.3888888888888889E-3</v>
      </c>
      <c r="BK435" s="18">
        <v>1.3888888888888889E-3</v>
      </c>
      <c r="BL435" s="18">
        <v>1.3888888888888889E-3</v>
      </c>
      <c r="BM435" s="18">
        <v>1.3888888888888889E-3</v>
      </c>
      <c r="BN435" s="18">
        <v>1.3888888888888889E-3</v>
      </c>
      <c r="BO435" s="18">
        <v>1.3888888888888889E-3</v>
      </c>
      <c r="BP435" s="18">
        <v>1.3888888888888889E-3</v>
      </c>
      <c r="BQ435" s="18">
        <f t="shared" si="78"/>
        <v>1.9409937888198758E-3</v>
      </c>
      <c r="BR435" s="18">
        <f t="shared" si="79"/>
        <v>1.9409937888198758E-3</v>
      </c>
    </row>
    <row r="436" spans="1:70" x14ac:dyDescent="0.25">
      <c r="A436" s="1">
        <f t="shared" si="70"/>
        <v>37</v>
      </c>
      <c r="B436" s="2">
        <f t="shared" si="71"/>
        <v>9</v>
      </c>
      <c r="C436" s="2">
        <f t="shared" si="72"/>
        <v>2021</v>
      </c>
      <c r="D436">
        <v>953</v>
      </c>
      <c r="E436" s="59">
        <v>44452</v>
      </c>
      <c r="F436" t="s">
        <v>16</v>
      </c>
      <c r="G436" t="s">
        <v>14</v>
      </c>
      <c r="H436" s="58">
        <v>0.3125</v>
      </c>
      <c r="I436">
        <v>7.5</v>
      </c>
      <c r="J436">
        <v>54</v>
      </c>
      <c r="K436">
        <v>0</v>
      </c>
      <c r="L436" s="58">
        <v>0</v>
      </c>
      <c r="M436">
        <v>0</v>
      </c>
      <c r="N436" s="58">
        <v>0</v>
      </c>
      <c r="O436">
        <v>16</v>
      </c>
      <c r="P436">
        <v>0</v>
      </c>
      <c r="Q436" s="58">
        <v>0</v>
      </c>
      <c r="R436">
        <v>70</v>
      </c>
      <c r="S436">
        <v>0</v>
      </c>
      <c r="T436">
        <v>0</v>
      </c>
      <c r="U436" s="16">
        <f t="shared" si="73"/>
        <v>0.3125</v>
      </c>
      <c r="V436" s="17">
        <f t="shared" si="74"/>
        <v>450</v>
      </c>
      <c r="W436" s="18">
        <f t="shared" si="75"/>
        <v>5.7870370370370367E-3</v>
      </c>
      <c r="X436" s="19">
        <f t="shared" si="76"/>
        <v>8.3333333333333339</v>
      </c>
      <c r="Y436" s="20">
        <f t="shared" si="77"/>
        <v>29.62962962962963</v>
      </c>
      <c r="Z436" s="18">
        <v>3.4722222222222224E-4</v>
      </c>
      <c r="AA436" s="18">
        <v>3.4722222222222224E-4</v>
      </c>
      <c r="AB436" s="18">
        <v>1.0416666666666667E-3</v>
      </c>
      <c r="AD436" s="18">
        <v>1.3888888888888889E-3</v>
      </c>
      <c r="AE436" s="18">
        <v>4.1666666666666669E-4</v>
      </c>
      <c r="AF436" s="18">
        <v>4.1666666666666669E-4</v>
      </c>
      <c r="AG436" s="18">
        <v>2.4305555555555556E-3</v>
      </c>
      <c r="AH436" s="18">
        <v>1.6203703703703703E-3</v>
      </c>
      <c r="AI436" s="18">
        <v>1.6203703703703703E-3</v>
      </c>
      <c r="AJ436" s="18">
        <v>5.5555555555555556E-4</v>
      </c>
      <c r="AK436" s="18">
        <v>5.5555555555555556E-4</v>
      </c>
      <c r="AL436" s="18">
        <v>5.5555555555555556E-4</v>
      </c>
      <c r="AM436" s="18">
        <v>5.5555555555555556E-4</v>
      </c>
      <c r="AN436" s="18"/>
      <c r="AO436" s="18"/>
      <c r="AP436" s="18"/>
      <c r="AQ436" s="18">
        <v>2.0833333333333333E-3</v>
      </c>
      <c r="AR436" s="18"/>
      <c r="AS436" s="18">
        <v>2.0833333333333333E-3</v>
      </c>
      <c r="AT436" s="18">
        <v>3.472222222222222E-3</v>
      </c>
      <c r="AU436" s="18">
        <v>3.472222222222222E-3</v>
      </c>
      <c r="AV436" s="18">
        <v>3.472222222222222E-3</v>
      </c>
      <c r="AW436" s="18">
        <v>3.472222222222222E-3</v>
      </c>
      <c r="AX436" s="18">
        <v>3.472222222222222E-3</v>
      </c>
      <c r="AY436" s="18"/>
      <c r="AZ436" s="18">
        <v>4.6296296296296293E-4</v>
      </c>
      <c r="BA436" s="18">
        <v>3.4722222222222224E-4</v>
      </c>
      <c r="BB436" s="18"/>
      <c r="BC436" s="18"/>
      <c r="BD436" s="18"/>
      <c r="BE436" s="18">
        <v>3.4722222222222224E-4</v>
      </c>
      <c r="BF436" s="18">
        <v>6.9444444444444447E-4</v>
      </c>
      <c r="BG436" s="18">
        <v>6.9444444444444447E-4</v>
      </c>
      <c r="BH436" s="18">
        <v>6.9444444444444447E-4</v>
      </c>
      <c r="BI436" s="18">
        <v>6.9444444444444447E-4</v>
      </c>
      <c r="BJ436" s="18">
        <v>1.3888888888888889E-3</v>
      </c>
      <c r="BK436" s="18">
        <v>1.3888888888888889E-3</v>
      </c>
      <c r="BL436" s="18">
        <v>1.3888888888888889E-3</v>
      </c>
      <c r="BM436" s="18">
        <v>1.3888888888888889E-3</v>
      </c>
      <c r="BN436" s="18">
        <v>1.3888888888888889E-3</v>
      </c>
      <c r="BO436" s="18">
        <v>1.3888888888888889E-3</v>
      </c>
      <c r="BP436" s="18">
        <v>1.3888888888888889E-3</v>
      </c>
      <c r="BQ436" s="18">
        <f t="shared" si="78"/>
        <v>5.7870370370370367E-3</v>
      </c>
      <c r="BR436" s="18">
        <f t="shared" si="79"/>
        <v>5.7870370370370367E-3</v>
      </c>
    </row>
    <row r="437" spans="1:70" x14ac:dyDescent="0.25">
      <c r="A437" s="1">
        <f t="shared" si="70"/>
        <v>37</v>
      </c>
      <c r="B437" s="2">
        <f t="shared" si="71"/>
        <v>9</v>
      </c>
      <c r="C437" s="2">
        <f t="shared" si="72"/>
        <v>2021</v>
      </c>
      <c r="D437">
        <v>10571</v>
      </c>
      <c r="E437" s="59">
        <v>44452</v>
      </c>
      <c r="F437" t="s">
        <v>16</v>
      </c>
      <c r="G437" t="s">
        <v>38</v>
      </c>
      <c r="H437" s="58">
        <v>0.3125</v>
      </c>
      <c r="I437">
        <v>7.5</v>
      </c>
      <c r="J437">
        <v>77</v>
      </c>
      <c r="K437">
        <v>0</v>
      </c>
      <c r="L437" s="58">
        <v>0</v>
      </c>
      <c r="M437">
        <v>0.5</v>
      </c>
      <c r="N437" s="58">
        <v>2.0833333333333332E-2</v>
      </c>
      <c r="O437">
        <v>1</v>
      </c>
      <c r="P437">
        <v>0</v>
      </c>
      <c r="Q437" s="58">
        <v>0</v>
      </c>
      <c r="R437">
        <v>81</v>
      </c>
      <c r="S437">
        <v>0</v>
      </c>
      <c r="T437">
        <v>0</v>
      </c>
      <c r="U437" s="16">
        <f t="shared" si="73"/>
        <v>0.3125</v>
      </c>
      <c r="V437" s="17">
        <f t="shared" si="74"/>
        <v>450</v>
      </c>
      <c r="W437" s="18">
        <f t="shared" si="75"/>
        <v>4.0584415584415581E-3</v>
      </c>
      <c r="X437" s="19">
        <f t="shared" si="76"/>
        <v>5.8441558441558445</v>
      </c>
      <c r="Y437" s="20">
        <f t="shared" si="77"/>
        <v>1.2987012987012987</v>
      </c>
      <c r="Z437" s="18">
        <v>3.4722222222222224E-4</v>
      </c>
      <c r="AA437" s="18">
        <v>3.4722222222222224E-4</v>
      </c>
      <c r="AB437" s="18">
        <v>1.0416666666666667E-3</v>
      </c>
      <c r="AD437" s="18">
        <v>1.3888888888888889E-3</v>
      </c>
      <c r="AE437" s="18">
        <v>4.1666666666666669E-4</v>
      </c>
      <c r="AF437" s="18">
        <v>4.1666666666666669E-4</v>
      </c>
      <c r="AG437" s="18">
        <v>2.4305555555555556E-3</v>
      </c>
      <c r="AH437" s="18">
        <v>1.6203703703703703E-3</v>
      </c>
      <c r="AI437" s="18">
        <v>1.6203703703703703E-3</v>
      </c>
      <c r="AJ437" s="18">
        <v>5.5555555555555556E-4</v>
      </c>
      <c r="AK437" s="18">
        <v>5.5555555555555556E-4</v>
      </c>
      <c r="AL437" s="18">
        <v>5.5555555555555556E-4</v>
      </c>
      <c r="AM437" s="18">
        <v>5.5555555555555556E-4</v>
      </c>
      <c r="AN437" s="18"/>
      <c r="AO437" s="18"/>
      <c r="AP437" s="18"/>
      <c r="AQ437" s="18">
        <v>2.0833333333333333E-3</v>
      </c>
      <c r="AR437" s="18"/>
      <c r="AS437" s="18">
        <v>2.0833333333333333E-3</v>
      </c>
      <c r="AT437" s="18">
        <v>3.472222222222222E-3</v>
      </c>
      <c r="AU437" s="18">
        <v>3.472222222222222E-3</v>
      </c>
      <c r="AV437" s="18">
        <v>3.472222222222222E-3</v>
      </c>
      <c r="AW437" s="18">
        <v>3.472222222222222E-3</v>
      </c>
      <c r="AX437" s="18">
        <v>3.472222222222222E-3</v>
      </c>
      <c r="AY437" s="18"/>
      <c r="AZ437" s="18">
        <v>4.6296296296296293E-4</v>
      </c>
      <c r="BA437" s="18">
        <v>3.4722222222222224E-4</v>
      </c>
      <c r="BB437" s="18"/>
      <c r="BC437" s="18"/>
      <c r="BD437" s="18"/>
      <c r="BE437" s="18">
        <v>3.4722222222222224E-4</v>
      </c>
      <c r="BF437" s="18">
        <v>6.9444444444444447E-4</v>
      </c>
      <c r="BG437" s="18">
        <v>6.9444444444444447E-4</v>
      </c>
      <c r="BH437" s="18">
        <v>6.9444444444444447E-4</v>
      </c>
      <c r="BI437" s="18">
        <v>6.9444444444444447E-4</v>
      </c>
      <c r="BJ437" s="18">
        <v>1.3888888888888889E-3</v>
      </c>
      <c r="BK437" s="18">
        <v>1.3888888888888889E-3</v>
      </c>
      <c r="BL437" s="18">
        <v>1.3888888888888889E-3</v>
      </c>
      <c r="BM437" s="18">
        <v>1.3888888888888889E-3</v>
      </c>
      <c r="BN437" s="18">
        <v>1.3888888888888889E-3</v>
      </c>
      <c r="BO437" s="18">
        <v>1.3888888888888889E-3</v>
      </c>
      <c r="BP437" s="18">
        <v>1.3888888888888889E-3</v>
      </c>
      <c r="BQ437" s="18">
        <f t="shared" si="78"/>
        <v>4.0584415584415581E-3</v>
      </c>
      <c r="BR437" s="18">
        <f t="shared" si="79"/>
        <v>4.0584415584415581E-3</v>
      </c>
    </row>
    <row r="438" spans="1:70" x14ac:dyDescent="0.25">
      <c r="A438" s="1">
        <f t="shared" si="70"/>
        <v>37</v>
      </c>
      <c r="B438" s="2">
        <f t="shared" si="71"/>
        <v>9</v>
      </c>
      <c r="C438" s="2">
        <f t="shared" si="72"/>
        <v>2021</v>
      </c>
      <c r="D438">
        <v>1215</v>
      </c>
      <c r="E438" s="59">
        <v>44452</v>
      </c>
      <c r="F438" t="s">
        <v>16</v>
      </c>
      <c r="G438" t="s">
        <v>15</v>
      </c>
      <c r="H438" s="58">
        <v>0.3125</v>
      </c>
      <c r="I438">
        <v>7.5</v>
      </c>
      <c r="J438">
        <v>70</v>
      </c>
      <c r="K438">
        <v>0.17</v>
      </c>
      <c r="L438" s="58">
        <v>6.9444444444444441E-3</v>
      </c>
      <c r="M438">
        <v>0.34</v>
      </c>
      <c r="N438" s="58">
        <v>1.3888888888888888E-2</v>
      </c>
      <c r="O438">
        <v>4</v>
      </c>
      <c r="P438">
        <v>0</v>
      </c>
      <c r="Q438" s="58">
        <v>0</v>
      </c>
      <c r="R438">
        <v>74</v>
      </c>
      <c r="S438">
        <v>0</v>
      </c>
      <c r="T438">
        <v>0</v>
      </c>
      <c r="U438" s="16">
        <f t="shared" si="73"/>
        <v>0.3125</v>
      </c>
      <c r="V438" s="17">
        <f t="shared" si="74"/>
        <v>450</v>
      </c>
      <c r="W438" s="18">
        <f t="shared" si="75"/>
        <v>4.464285714285714E-3</v>
      </c>
      <c r="X438" s="19">
        <f t="shared" si="76"/>
        <v>6.4285714285714288</v>
      </c>
      <c r="Y438" s="20">
        <f t="shared" si="77"/>
        <v>5.7142857142857144</v>
      </c>
      <c r="Z438" s="18">
        <v>3.4722222222222224E-4</v>
      </c>
      <c r="AA438" s="18">
        <v>3.4722222222222224E-4</v>
      </c>
      <c r="AB438" s="18">
        <v>1.0416666666666667E-3</v>
      </c>
      <c r="AD438" s="18">
        <v>1.3888888888888889E-3</v>
      </c>
      <c r="AE438" s="18">
        <v>4.1666666666666669E-4</v>
      </c>
      <c r="AF438" s="18">
        <v>4.1666666666666669E-4</v>
      </c>
      <c r="AG438" s="18">
        <v>2.4305555555555556E-3</v>
      </c>
      <c r="AH438" s="18">
        <v>1.6203703703703703E-3</v>
      </c>
      <c r="AI438" s="18">
        <v>1.6203703703703703E-3</v>
      </c>
      <c r="AJ438" s="18">
        <v>5.5555555555555556E-4</v>
      </c>
      <c r="AK438" s="18">
        <v>5.5555555555555556E-4</v>
      </c>
      <c r="AL438" s="18">
        <v>5.5555555555555556E-4</v>
      </c>
      <c r="AM438" s="18">
        <v>5.5555555555555556E-4</v>
      </c>
      <c r="AN438" s="18"/>
      <c r="AO438" s="18"/>
      <c r="AP438" s="18"/>
      <c r="AQ438" s="18">
        <v>2.0833333333333333E-3</v>
      </c>
      <c r="AR438" s="18"/>
      <c r="AS438" s="18">
        <v>2.0833333333333333E-3</v>
      </c>
      <c r="AT438" s="18">
        <v>3.472222222222222E-3</v>
      </c>
      <c r="AU438" s="18">
        <v>3.472222222222222E-3</v>
      </c>
      <c r="AV438" s="18">
        <v>3.472222222222222E-3</v>
      </c>
      <c r="AW438" s="18">
        <v>3.472222222222222E-3</v>
      </c>
      <c r="AX438" s="18">
        <v>3.472222222222222E-3</v>
      </c>
      <c r="AY438" s="18"/>
      <c r="AZ438" s="18">
        <v>4.6296296296296293E-4</v>
      </c>
      <c r="BA438" s="18">
        <v>3.4722222222222224E-4</v>
      </c>
      <c r="BB438" s="18"/>
      <c r="BC438" s="18"/>
      <c r="BD438" s="18"/>
      <c r="BE438" s="18">
        <v>3.4722222222222224E-4</v>
      </c>
      <c r="BF438" s="18">
        <v>6.9444444444444447E-4</v>
      </c>
      <c r="BG438" s="18">
        <v>6.9444444444444447E-4</v>
      </c>
      <c r="BH438" s="18">
        <v>6.9444444444444447E-4</v>
      </c>
      <c r="BI438" s="18">
        <v>6.9444444444444447E-4</v>
      </c>
      <c r="BJ438" s="18">
        <v>1.3888888888888889E-3</v>
      </c>
      <c r="BK438" s="18">
        <v>1.3888888888888889E-3</v>
      </c>
      <c r="BL438" s="18">
        <v>1.3888888888888889E-3</v>
      </c>
      <c r="BM438" s="18">
        <v>1.3888888888888889E-3</v>
      </c>
      <c r="BN438" s="18">
        <v>1.3888888888888889E-3</v>
      </c>
      <c r="BO438" s="18">
        <v>1.3888888888888889E-3</v>
      </c>
      <c r="BP438" s="18">
        <v>1.3888888888888889E-3</v>
      </c>
      <c r="BQ438" s="18">
        <f t="shared" si="78"/>
        <v>4.464285714285714E-3</v>
      </c>
      <c r="BR438" s="18">
        <f t="shared" si="79"/>
        <v>4.464285714285714E-3</v>
      </c>
    </row>
    <row r="439" spans="1:70" x14ac:dyDescent="0.25">
      <c r="A439" s="1">
        <f t="shared" si="70"/>
        <v>37</v>
      </c>
      <c r="B439" s="2">
        <f t="shared" si="71"/>
        <v>9</v>
      </c>
      <c r="C439" s="2">
        <f t="shared" si="72"/>
        <v>2021</v>
      </c>
      <c r="D439">
        <v>1028</v>
      </c>
      <c r="E439" s="59">
        <v>44452</v>
      </c>
      <c r="F439" t="s">
        <v>22</v>
      </c>
      <c r="G439" t="s">
        <v>12</v>
      </c>
      <c r="H439" s="58">
        <v>0.35416666666666669</v>
      </c>
      <c r="I439">
        <v>8.5</v>
      </c>
      <c r="J439">
        <v>86</v>
      </c>
      <c r="K439">
        <v>0</v>
      </c>
      <c r="L439" s="58">
        <v>0</v>
      </c>
      <c r="M439">
        <v>0</v>
      </c>
      <c r="N439" s="58">
        <v>0</v>
      </c>
      <c r="O439">
        <v>4</v>
      </c>
      <c r="P439">
        <v>0</v>
      </c>
      <c r="Q439" s="58">
        <v>0</v>
      </c>
      <c r="R439">
        <v>85</v>
      </c>
      <c r="S439">
        <v>0</v>
      </c>
      <c r="T439">
        <v>0</v>
      </c>
      <c r="U439" s="16">
        <f t="shared" si="73"/>
        <v>0.35416666666666669</v>
      </c>
      <c r="V439" s="17">
        <f t="shared" si="74"/>
        <v>510</v>
      </c>
      <c r="W439" s="18">
        <f t="shared" si="75"/>
        <v>4.1182170542635663E-3</v>
      </c>
      <c r="X439" s="19">
        <f t="shared" si="76"/>
        <v>5.9302325581395348</v>
      </c>
      <c r="Y439" s="20">
        <f t="shared" si="77"/>
        <v>4.6511627906976747</v>
      </c>
      <c r="Z439" s="18">
        <v>3.4722222222222224E-4</v>
      </c>
      <c r="AA439" s="18">
        <v>3.4722222222222224E-4</v>
      </c>
      <c r="AB439" s="18">
        <v>1.0416666666666667E-3</v>
      </c>
      <c r="AD439" s="18">
        <v>1.3888888888888889E-3</v>
      </c>
      <c r="AE439" s="18">
        <v>4.1666666666666669E-4</v>
      </c>
      <c r="AF439" s="18">
        <v>4.1666666666666669E-4</v>
      </c>
      <c r="AG439" s="18">
        <v>2.4305555555555556E-3</v>
      </c>
      <c r="AH439" s="18">
        <v>1.6203703703703703E-3</v>
      </c>
      <c r="AI439" s="18">
        <v>1.6203703703703703E-3</v>
      </c>
      <c r="AJ439" s="18">
        <v>5.5555555555555556E-4</v>
      </c>
      <c r="AK439" s="18">
        <v>5.5555555555555556E-4</v>
      </c>
      <c r="AL439" s="18">
        <v>5.5555555555555556E-4</v>
      </c>
      <c r="AM439" s="18">
        <v>5.5555555555555556E-4</v>
      </c>
      <c r="AN439" s="18"/>
      <c r="AO439" s="18"/>
      <c r="AP439" s="18"/>
      <c r="AQ439" s="18">
        <v>2.0833333333333333E-3</v>
      </c>
      <c r="AR439" s="18"/>
      <c r="AS439" s="18">
        <v>2.0833333333333333E-3</v>
      </c>
      <c r="AT439" s="18">
        <v>3.472222222222222E-3</v>
      </c>
      <c r="AU439" s="18">
        <v>3.472222222222222E-3</v>
      </c>
      <c r="AV439" s="18">
        <v>3.472222222222222E-3</v>
      </c>
      <c r="AW439" s="18">
        <v>3.472222222222222E-3</v>
      </c>
      <c r="AX439" s="18">
        <v>3.472222222222222E-3</v>
      </c>
      <c r="AY439" s="18"/>
      <c r="AZ439" s="18">
        <v>4.6296296296296293E-4</v>
      </c>
      <c r="BA439" s="18">
        <v>3.4722222222222224E-4</v>
      </c>
      <c r="BB439" s="18"/>
      <c r="BC439" s="18"/>
      <c r="BD439" s="18"/>
      <c r="BE439" s="18">
        <v>3.4722222222222224E-4</v>
      </c>
      <c r="BF439" s="18">
        <v>6.9444444444444447E-4</v>
      </c>
      <c r="BG439" s="18">
        <v>6.9444444444444447E-4</v>
      </c>
      <c r="BH439" s="18">
        <v>6.9444444444444447E-4</v>
      </c>
      <c r="BI439" s="18">
        <v>6.9444444444444447E-4</v>
      </c>
      <c r="BJ439" s="18">
        <v>1.3888888888888889E-3</v>
      </c>
      <c r="BK439" s="18">
        <v>1.3888888888888889E-3</v>
      </c>
      <c r="BL439" s="18">
        <v>1.3888888888888889E-3</v>
      </c>
      <c r="BM439" s="18">
        <v>1.3888888888888889E-3</v>
      </c>
      <c r="BN439" s="18">
        <v>1.3888888888888889E-3</v>
      </c>
      <c r="BO439" s="18">
        <v>1.3888888888888889E-3</v>
      </c>
      <c r="BP439" s="18">
        <v>1.3888888888888889E-3</v>
      </c>
      <c r="BQ439" s="18">
        <f t="shared" si="78"/>
        <v>4.1182170542635663E-3</v>
      </c>
      <c r="BR439" s="18">
        <f t="shared" si="79"/>
        <v>4.1182170542635663E-3</v>
      </c>
    </row>
    <row r="440" spans="1:70" x14ac:dyDescent="0.25">
      <c r="A440" s="1">
        <f t="shared" si="70"/>
        <v>37</v>
      </c>
      <c r="B440" s="2">
        <f t="shared" si="71"/>
        <v>9</v>
      </c>
      <c r="C440" s="2">
        <f t="shared" si="72"/>
        <v>2021</v>
      </c>
      <c r="D440">
        <v>12236</v>
      </c>
      <c r="E440" s="59">
        <v>44452</v>
      </c>
      <c r="F440" t="s">
        <v>22</v>
      </c>
      <c r="G440" t="s">
        <v>10</v>
      </c>
      <c r="H440" s="58">
        <v>0.33333333333333331</v>
      </c>
      <c r="I440">
        <v>8</v>
      </c>
      <c r="J440">
        <v>84</v>
      </c>
      <c r="K440">
        <v>0</v>
      </c>
      <c r="L440" s="58">
        <v>0</v>
      </c>
      <c r="M440">
        <v>0.5</v>
      </c>
      <c r="N440" s="58">
        <v>2.0833333333333332E-2</v>
      </c>
      <c r="O440">
        <v>4</v>
      </c>
      <c r="P440">
        <v>0</v>
      </c>
      <c r="Q440" s="58">
        <v>0</v>
      </c>
      <c r="R440">
        <v>82</v>
      </c>
      <c r="S440">
        <v>0</v>
      </c>
      <c r="T440">
        <v>0</v>
      </c>
      <c r="U440" s="16">
        <f t="shared" si="73"/>
        <v>0.33333333333333331</v>
      </c>
      <c r="V440" s="17">
        <f t="shared" si="74"/>
        <v>479.99999999999994</v>
      </c>
      <c r="W440" s="18">
        <f t="shared" si="75"/>
        <v>3.968253968253968E-3</v>
      </c>
      <c r="X440" s="19">
        <f t="shared" si="76"/>
        <v>5.7142857142857135</v>
      </c>
      <c r="Y440" s="20">
        <f t="shared" si="77"/>
        <v>4.7619047619047619</v>
      </c>
      <c r="Z440" s="18">
        <v>3.4722222222222224E-4</v>
      </c>
      <c r="AA440" s="18">
        <v>3.4722222222222224E-4</v>
      </c>
      <c r="AB440" s="18">
        <v>1.0416666666666667E-3</v>
      </c>
      <c r="AD440" s="18">
        <v>1.3888888888888889E-3</v>
      </c>
      <c r="AE440" s="18">
        <v>4.1666666666666669E-4</v>
      </c>
      <c r="AF440" s="18">
        <v>4.1666666666666669E-4</v>
      </c>
      <c r="AG440" s="18">
        <v>2.4305555555555556E-3</v>
      </c>
      <c r="AH440" s="18">
        <v>1.6203703703703703E-3</v>
      </c>
      <c r="AI440" s="18">
        <v>1.6203703703703703E-3</v>
      </c>
      <c r="AJ440" s="18">
        <v>5.5555555555555556E-4</v>
      </c>
      <c r="AK440" s="18">
        <v>5.5555555555555556E-4</v>
      </c>
      <c r="AL440" s="18">
        <v>5.5555555555555556E-4</v>
      </c>
      <c r="AM440" s="18">
        <v>5.5555555555555556E-4</v>
      </c>
      <c r="AN440" s="18"/>
      <c r="AO440" s="18"/>
      <c r="AP440" s="18"/>
      <c r="AQ440" s="18">
        <v>2.0833333333333333E-3</v>
      </c>
      <c r="AR440" s="18"/>
      <c r="AS440" s="18">
        <v>2.0833333333333333E-3</v>
      </c>
      <c r="AT440" s="18">
        <v>3.472222222222222E-3</v>
      </c>
      <c r="AU440" s="18">
        <v>3.472222222222222E-3</v>
      </c>
      <c r="AV440" s="18">
        <v>3.472222222222222E-3</v>
      </c>
      <c r="AW440" s="18">
        <v>3.472222222222222E-3</v>
      </c>
      <c r="AX440" s="18">
        <v>3.472222222222222E-3</v>
      </c>
      <c r="AY440" s="18"/>
      <c r="AZ440" s="18">
        <v>4.6296296296296293E-4</v>
      </c>
      <c r="BA440" s="18">
        <v>3.4722222222222224E-4</v>
      </c>
      <c r="BB440" s="18"/>
      <c r="BC440" s="18"/>
      <c r="BD440" s="18"/>
      <c r="BE440" s="18">
        <v>3.4722222222222224E-4</v>
      </c>
      <c r="BF440" s="18">
        <v>6.9444444444444447E-4</v>
      </c>
      <c r="BG440" s="18">
        <v>6.9444444444444447E-4</v>
      </c>
      <c r="BH440" s="18">
        <v>6.9444444444444447E-4</v>
      </c>
      <c r="BI440" s="18">
        <v>6.9444444444444447E-4</v>
      </c>
      <c r="BJ440" s="18">
        <v>1.3888888888888889E-3</v>
      </c>
      <c r="BK440" s="18">
        <v>1.3888888888888889E-3</v>
      </c>
      <c r="BL440" s="18">
        <v>1.3888888888888889E-3</v>
      </c>
      <c r="BM440" s="18">
        <v>1.3888888888888889E-3</v>
      </c>
      <c r="BN440" s="18">
        <v>1.3888888888888889E-3</v>
      </c>
      <c r="BO440" s="18">
        <v>1.3888888888888889E-3</v>
      </c>
      <c r="BP440" s="18">
        <v>1.3888888888888889E-3</v>
      </c>
      <c r="BQ440" s="18">
        <f t="shared" si="78"/>
        <v>3.968253968253968E-3</v>
      </c>
      <c r="BR440" s="18">
        <f t="shared" si="79"/>
        <v>3.968253968253968E-3</v>
      </c>
    </row>
    <row r="441" spans="1:70" x14ac:dyDescent="0.25">
      <c r="A441" s="1">
        <f t="shared" si="70"/>
        <v>37</v>
      </c>
      <c r="B441" s="2">
        <f t="shared" si="71"/>
        <v>9</v>
      </c>
      <c r="C441" s="2">
        <f t="shared" si="72"/>
        <v>2021</v>
      </c>
      <c r="D441">
        <v>1003</v>
      </c>
      <c r="E441" s="59">
        <v>44452</v>
      </c>
      <c r="F441" t="s">
        <v>17</v>
      </c>
      <c r="G441" t="s">
        <v>12</v>
      </c>
      <c r="H441" s="58">
        <v>0.33333333333333331</v>
      </c>
      <c r="I441">
        <v>8</v>
      </c>
      <c r="J441">
        <v>73</v>
      </c>
      <c r="K441">
        <v>0</v>
      </c>
      <c r="L441" s="58">
        <v>0</v>
      </c>
      <c r="M441">
        <v>0</v>
      </c>
      <c r="N441" s="58">
        <v>0</v>
      </c>
      <c r="O441">
        <v>6</v>
      </c>
      <c r="P441">
        <v>0.25</v>
      </c>
      <c r="Q441" s="58">
        <v>1.0416666666666666E-2</v>
      </c>
      <c r="R441">
        <v>81</v>
      </c>
      <c r="S441">
        <v>0</v>
      </c>
      <c r="T441">
        <v>0</v>
      </c>
      <c r="U441" s="16">
        <f t="shared" si="73"/>
        <v>0.32291666666666663</v>
      </c>
      <c r="V441" s="17">
        <f t="shared" si="74"/>
        <v>464.99999999999994</v>
      </c>
      <c r="W441" s="18">
        <f t="shared" si="75"/>
        <v>4.4235159817351596E-3</v>
      </c>
      <c r="X441" s="19">
        <f t="shared" si="76"/>
        <v>6.3698630136986294</v>
      </c>
      <c r="Y441" s="20">
        <f t="shared" si="77"/>
        <v>8.2191780821917817</v>
      </c>
      <c r="Z441" s="18">
        <v>3.4722222222222224E-4</v>
      </c>
      <c r="AA441" s="18">
        <v>3.4722222222222224E-4</v>
      </c>
      <c r="AB441" s="18">
        <v>1.0416666666666667E-3</v>
      </c>
      <c r="AD441" s="18">
        <v>1.3888888888888889E-3</v>
      </c>
      <c r="AE441" s="18">
        <v>4.1666666666666669E-4</v>
      </c>
      <c r="AF441" s="18">
        <v>4.1666666666666669E-4</v>
      </c>
      <c r="AG441" s="18">
        <v>2.4305555555555556E-3</v>
      </c>
      <c r="AH441" s="18">
        <v>1.6203703703703703E-3</v>
      </c>
      <c r="AI441" s="18">
        <v>1.6203703703703703E-3</v>
      </c>
      <c r="AJ441" s="18">
        <v>5.5555555555555556E-4</v>
      </c>
      <c r="AK441" s="18">
        <v>5.5555555555555556E-4</v>
      </c>
      <c r="AL441" s="18">
        <v>5.5555555555555556E-4</v>
      </c>
      <c r="AM441" s="18">
        <v>5.5555555555555556E-4</v>
      </c>
      <c r="AN441" s="18"/>
      <c r="AO441" s="18"/>
      <c r="AP441" s="18"/>
      <c r="AQ441" s="18">
        <v>2.0833333333333333E-3</v>
      </c>
      <c r="AR441" s="18"/>
      <c r="AS441" s="18">
        <v>2.0833333333333333E-3</v>
      </c>
      <c r="AT441" s="18">
        <v>3.472222222222222E-3</v>
      </c>
      <c r="AU441" s="18">
        <v>3.472222222222222E-3</v>
      </c>
      <c r="AV441" s="18">
        <v>3.472222222222222E-3</v>
      </c>
      <c r="AW441" s="18">
        <v>3.472222222222222E-3</v>
      </c>
      <c r="AX441" s="18">
        <v>3.472222222222222E-3</v>
      </c>
      <c r="AY441" s="18"/>
      <c r="AZ441" s="18">
        <v>4.6296296296296293E-4</v>
      </c>
      <c r="BA441" s="18">
        <v>3.4722222222222224E-4</v>
      </c>
      <c r="BB441" s="18"/>
      <c r="BC441" s="18"/>
      <c r="BD441" s="18"/>
      <c r="BE441" s="18">
        <v>3.4722222222222224E-4</v>
      </c>
      <c r="BF441" s="18">
        <v>6.9444444444444447E-4</v>
      </c>
      <c r="BG441" s="18">
        <v>6.9444444444444447E-4</v>
      </c>
      <c r="BH441" s="18">
        <v>6.9444444444444447E-4</v>
      </c>
      <c r="BI441" s="18">
        <v>6.9444444444444447E-4</v>
      </c>
      <c r="BJ441" s="18">
        <v>1.3888888888888889E-3</v>
      </c>
      <c r="BK441" s="18">
        <v>1.3888888888888889E-3</v>
      </c>
      <c r="BL441" s="18">
        <v>1.3888888888888889E-3</v>
      </c>
      <c r="BM441" s="18">
        <v>1.3888888888888889E-3</v>
      </c>
      <c r="BN441" s="18">
        <v>1.3888888888888889E-3</v>
      </c>
      <c r="BO441" s="18">
        <v>1.3888888888888889E-3</v>
      </c>
      <c r="BP441" s="18">
        <v>1.3888888888888889E-3</v>
      </c>
      <c r="BQ441" s="18">
        <f t="shared" si="78"/>
        <v>4.4235159817351596E-3</v>
      </c>
      <c r="BR441" s="18">
        <f t="shared" si="79"/>
        <v>4.4235159817351596E-3</v>
      </c>
    </row>
    <row r="442" spans="1:70" x14ac:dyDescent="0.25">
      <c r="A442" s="1">
        <f t="shared" si="70"/>
        <v>37</v>
      </c>
      <c r="B442" s="2">
        <f t="shared" si="71"/>
        <v>9</v>
      </c>
      <c r="C442" s="2">
        <f t="shared" si="72"/>
        <v>2021</v>
      </c>
      <c r="D442">
        <v>1038</v>
      </c>
      <c r="E442" s="59">
        <v>44452</v>
      </c>
      <c r="F442" t="s">
        <v>17</v>
      </c>
      <c r="G442" t="s">
        <v>10</v>
      </c>
      <c r="H442" s="58">
        <v>0.14583333333333334</v>
      </c>
      <c r="I442">
        <v>3.5</v>
      </c>
      <c r="J442">
        <v>34</v>
      </c>
      <c r="K442">
        <v>0</v>
      </c>
      <c r="L442" s="58">
        <v>0</v>
      </c>
      <c r="M442">
        <v>0</v>
      </c>
      <c r="N442" s="58">
        <v>0</v>
      </c>
      <c r="O442">
        <v>0</v>
      </c>
      <c r="P442">
        <v>0.5</v>
      </c>
      <c r="Q442" s="58">
        <v>2.0833333333333332E-2</v>
      </c>
      <c r="R442">
        <v>77</v>
      </c>
      <c r="S442">
        <v>0</v>
      </c>
      <c r="T442">
        <v>0</v>
      </c>
      <c r="U442" s="16">
        <f t="shared" si="73"/>
        <v>0.125</v>
      </c>
      <c r="V442" s="17">
        <f t="shared" si="74"/>
        <v>180</v>
      </c>
      <c r="W442" s="18">
        <f t="shared" si="75"/>
        <v>3.6764705882352941E-3</v>
      </c>
      <c r="X442" s="19">
        <f t="shared" si="76"/>
        <v>5.2941176470588234</v>
      </c>
      <c r="Y442" s="20">
        <f t="shared" si="77"/>
        <v>0</v>
      </c>
      <c r="Z442" s="18">
        <v>3.4722222222222224E-4</v>
      </c>
      <c r="AA442" s="18">
        <v>3.4722222222222224E-4</v>
      </c>
      <c r="AB442" s="18">
        <v>1.0416666666666667E-3</v>
      </c>
      <c r="AD442" s="18">
        <v>1.3888888888888889E-3</v>
      </c>
      <c r="AE442" s="18">
        <v>4.1666666666666669E-4</v>
      </c>
      <c r="AF442" s="18">
        <v>4.1666666666666669E-4</v>
      </c>
      <c r="AG442" s="18">
        <v>2.4305555555555556E-3</v>
      </c>
      <c r="AH442" s="18">
        <v>1.6203703703703703E-3</v>
      </c>
      <c r="AI442" s="18">
        <v>1.6203703703703703E-3</v>
      </c>
      <c r="AJ442" s="18">
        <v>5.5555555555555556E-4</v>
      </c>
      <c r="AK442" s="18">
        <v>5.5555555555555556E-4</v>
      </c>
      <c r="AL442" s="18">
        <v>5.5555555555555556E-4</v>
      </c>
      <c r="AM442" s="18">
        <v>5.5555555555555556E-4</v>
      </c>
      <c r="AN442" s="18"/>
      <c r="AO442" s="18"/>
      <c r="AP442" s="18"/>
      <c r="AQ442" s="18">
        <v>2.0833333333333333E-3</v>
      </c>
      <c r="AR442" s="18"/>
      <c r="AS442" s="18">
        <v>2.0833333333333333E-3</v>
      </c>
      <c r="AT442" s="18">
        <v>3.472222222222222E-3</v>
      </c>
      <c r="AU442" s="18">
        <v>3.472222222222222E-3</v>
      </c>
      <c r="AV442" s="18">
        <v>3.472222222222222E-3</v>
      </c>
      <c r="AW442" s="18">
        <v>3.472222222222222E-3</v>
      </c>
      <c r="AX442" s="18">
        <v>3.472222222222222E-3</v>
      </c>
      <c r="AY442" s="18"/>
      <c r="AZ442" s="18">
        <v>4.6296296296296293E-4</v>
      </c>
      <c r="BA442" s="18">
        <v>3.4722222222222224E-4</v>
      </c>
      <c r="BB442" s="18"/>
      <c r="BC442" s="18"/>
      <c r="BD442" s="18"/>
      <c r="BE442" s="18">
        <v>3.4722222222222224E-4</v>
      </c>
      <c r="BF442" s="18">
        <v>6.9444444444444447E-4</v>
      </c>
      <c r="BG442" s="18">
        <v>6.9444444444444447E-4</v>
      </c>
      <c r="BH442" s="18">
        <v>6.9444444444444447E-4</v>
      </c>
      <c r="BI442" s="18">
        <v>6.9444444444444447E-4</v>
      </c>
      <c r="BJ442" s="18">
        <v>1.3888888888888889E-3</v>
      </c>
      <c r="BK442" s="18">
        <v>1.3888888888888889E-3</v>
      </c>
      <c r="BL442" s="18">
        <v>1.3888888888888889E-3</v>
      </c>
      <c r="BM442" s="18">
        <v>1.3888888888888889E-3</v>
      </c>
      <c r="BN442" s="18">
        <v>1.3888888888888889E-3</v>
      </c>
      <c r="BO442" s="18">
        <v>1.3888888888888889E-3</v>
      </c>
      <c r="BP442" s="18">
        <v>1.3888888888888889E-3</v>
      </c>
      <c r="BQ442" s="18">
        <f t="shared" si="78"/>
        <v>3.6764705882352941E-3</v>
      </c>
      <c r="BR442" s="18">
        <f t="shared" si="79"/>
        <v>3.6764705882352941E-3</v>
      </c>
    </row>
    <row r="443" spans="1:70" x14ac:dyDescent="0.25">
      <c r="A443" s="1">
        <f t="shared" si="70"/>
        <v>37</v>
      </c>
      <c r="B443" s="2">
        <f t="shared" si="71"/>
        <v>9</v>
      </c>
      <c r="C443" s="2">
        <f t="shared" si="72"/>
        <v>2021</v>
      </c>
      <c r="D443">
        <v>841</v>
      </c>
      <c r="E443" s="59">
        <v>44452</v>
      </c>
      <c r="F443" t="s">
        <v>18</v>
      </c>
      <c r="G443" t="s">
        <v>12</v>
      </c>
      <c r="H443" s="58">
        <v>0.33333333333333331</v>
      </c>
      <c r="I443">
        <v>8</v>
      </c>
      <c r="J443">
        <v>119</v>
      </c>
      <c r="K443">
        <v>0</v>
      </c>
      <c r="L443" s="58">
        <v>0</v>
      </c>
      <c r="M443">
        <v>0</v>
      </c>
      <c r="N443" s="58">
        <v>0</v>
      </c>
      <c r="O443">
        <v>10</v>
      </c>
      <c r="P443">
        <v>0</v>
      </c>
      <c r="Q443" s="58">
        <v>0</v>
      </c>
      <c r="R443">
        <v>79</v>
      </c>
      <c r="S443">
        <v>0</v>
      </c>
      <c r="T443">
        <v>0</v>
      </c>
      <c r="U443" s="16">
        <f t="shared" si="73"/>
        <v>0.33333333333333331</v>
      </c>
      <c r="V443" s="17">
        <f t="shared" si="74"/>
        <v>479.99999999999994</v>
      </c>
      <c r="W443" s="18">
        <f t="shared" si="75"/>
        <v>2.8011204481792717E-3</v>
      </c>
      <c r="X443" s="19">
        <f t="shared" si="76"/>
        <v>4.0336134453781511</v>
      </c>
      <c r="Y443" s="20">
        <f t="shared" si="77"/>
        <v>8.4033613445378155</v>
      </c>
      <c r="Z443" s="18">
        <v>3.4722222222222224E-4</v>
      </c>
      <c r="AA443" s="18">
        <v>3.4722222222222224E-4</v>
      </c>
      <c r="AB443" s="18">
        <v>1.0416666666666667E-3</v>
      </c>
      <c r="AD443" s="18">
        <v>1.3888888888888889E-3</v>
      </c>
      <c r="AE443" s="18">
        <v>4.1666666666666669E-4</v>
      </c>
      <c r="AF443" s="18">
        <v>4.1666666666666669E-4</v>
      </c>
      <c r="AG443" s="18">
        <v>2.4305555555555556E-3</v>
      </c>
      <c r="AH443" s="18">
        <v>1.6203703703703703E-3</v>
      </c>
      <c r="AI443" s="18">
        <v>1.6203703703703703E-3</v>
      </c>
      <c r="AJ443" s="18">
        <v>5.5555555555555556E-4</v>
      </c>
      <c r="AK443" s="18">
        <v>5.5555555555555556E-4</v>
      </c>
      <c r="AL443" s="18">
        <v>5.5555555555555556E-4</v>
      </c>
      <c r="AM443" s="18">
        <v>5.5555555555555556E-4</v>
      </c>
      <c r="AN443" s="18"/>
      <c r="AO443" s="18"/>
      <c r="AP443" s="18"/>
      <c r="AQ443" s="18">
        <v>2.0833333333333333E-3</v>
      </c>
      <c r="AR443" s="18"/>
      <c r="AS443" s="18">
        <v>2.0833333333333333E-3</v>
      </c>
      <c r="AT443" s="18">
        <v>3.472222222222222E-3</v>
      </c>
      <c r="AU443" s="18">
        <v>3.472222222222222E-3</v>
      </c>
      <c r="AV443" s="18">
        <v>3.472222222222222E-3</v>
      </c>
      <c r="AW443" s="18">
        <v>3.472222222222222E-3</v>
      </c>
      <c r="AX443" s="18">
        <v>3.472222222222222E-3</v>
      </c>
      <c r="AY443" s="18"/>
      <c r="AZ443" s="18">
        <v>4.6296296296296293E-4</v>
      </c>
      <c r="BA443" s="18">
        <v>3.4722222222222224E-4</v>
      </c>
      <c r="BB443" s="18"/>
      <c r="BC443" s="18"/>
      <c r="BD443" s="18"/>
      <c r="BE443" s="18">
        <v>3.4722222222222224E-4</v>
      </c>
      <c r="BF443" s="18">
        <v>6.9444444444444447E-4</v>
      </c>
      <c r="BG443" s="18">
        <v>6.9444444444444447E-4</v>
      </c>
      <c r="BH443" s="18">
        <v>6.9444444444444447E-4</v>
      </c>
      <c r="BI443" s="18">
        <v>6.9444444444444447E-4</v>
      </c>
      <c r="BJ443" s="18">
        <v>1.3888888888888889E-3</v>
      </c>
      <c r="BK443" s="18">
        <v>1.3888888888888889E-3</v>
      </c>
      <c r="BL443" s="18">
        <v>1.3888888888888889E-3</v>
      </c>
      <c r="BM443" s="18">
        <v>1.3888888888888889E-3</v>
      </c>
      <c r="BN443" s="18">
        <v>1.3888888888888889E-3</v>
      </c>
      <c r="BO443" s="18">
        <v>1.3888888888888889E-3</v>
      </c>
      <c r="BP443" s="18">
        <v>1.3888888888888889E-3</v>
      </c>
      <c r="BQ443" s="18">
        <f t="shared" si="78"/>
        <v>2.8011204481792717E-3</v>
      </c>
      <c r="BR443" s="18">
        <f t="shared" si="79"/>
        <v>2.8011204481792717E-3</v>
      </c>
    </row>
    <row r="444" spans="1:70" x14ac:dyDescent="0.25">
      <c r="A444" s="1">
        <f t="shared" si="70"/>
        <v>37</v>
      </c>
      <c r="B444" s="2">
        <f t="shared" si="71"/>
        <v>9</v>
      </c>
      <c r="C444" s="2">
        <f t="shared" si="72"/>
        <v>2021</v>
      </c>
      <c r="D444">
        <v>12087</v>
      </c>
      <c r="E444" s="59">
        <v>44452</v>
      </c>
      <c r="F444" t="s">
        <v>18</v>
      </c>
      <c r="G444" t="s">
        <v>10</v>
      </c>
      <c r="H444" s="58">
        <v>0.33333333333333331</v>
      </c>
      <c r="I444">
        <v>8</v>
      </c>
      <c r="J444">
        <v>38</v>
      </c>
      <c r="K444">
        <v>0.8</v>
      </c>
      <c r="L444" s="58">
        <v>3.3333333333333333E-2</v>
      </c>
      <c r="M444">
        <v>0.33</v>
      </c>
      <c r="N444" s="58">
        <v>1.3888888888888888E-2</v>
      </c>
      <c r="O444">
        <v>0</v>
      </c>
      <c r="P444">
        <v>0</v>
      </c>
      <c r="Q444" s="58">
        <v>0</v>
      </c>
      <c r="R444">
        <v>54</v>
      </c>
      <c r="S444">
        <v>0</v>
      </c>
      <c r="T444">
        <v>0</v>
      </c>
      <c r="U444" s="16">
        <f t="shared" si="73"/>
        <v>0.33333333333333331</v>
      </c>
      <c r="V444" s="17">
        <f t="shared" si="74"/>
        <v>479.99999999999994</v>
      </c>
      <c r="W444" s="18">
        <f t="shared" si="75"/>
        <v>8.771929824561403E-3</v>
      </c>
      <c r="X444" s="19">
        <f t="shared" si="76"/>
        <v>12.631578947368419</v>
      </c>
      <c r="Y444" s="20">
        <f t="shared" si="77"/>
        <v>0</v>
      </c>
      <c r="Z444" s="18">
        <v>3.4722222222222224E-4</v>
      </c>
      <c r="AA444" s="18">
        <v>3.4722222222222224E-4</v>
      </c>
      <c r="AB444" s="18">
        <v>1.0416666666666667E-3</v>
      </c>
      <c r="AD444" s="18">
        <v>1.3888888888888889E-3</v>
      </c>
      <c r="AE444" s="18">
        <v>4.1666666666666669E-4</v>
      </c>
      <c r="AF444" s="18">
        <v>4.1666666666666669E-4</v>
      </c>
      <c r="AG444" s="18">
        <v>2.4305555555555556E-3</v>
      </c>
      <c r="AH444" s="18">
        <v>1.6203703703703703E-3</v>
      </c>
      <c r="AI444" s="18">
        <v>1.6203703703703703E-3</v>
      </c>
      <c r="AJ444" s="18">
        <v>5.5555555555555556E-4</v>
      </c>
      <c r="AK444" s="18">
        <v>5.5555555555555556E-4</v>
      </c>
      <c r="AL444" s="18">
        <v>5.5555555555555556E-4</v>
      </c>
      <c r="AM444" s="18">
        <v>5.5555555555555556E-4</v>
      </c>
      <c r="AN444" s="18"/>
      <c r="AO444" s="18"/>
      <c r="AP444" s="18"/>
      <c r="AQ444" s="18">
        <v>2.0833333333333333E-3</v>
      </c>
      <c r="AR444" s="18"/>
      <c r="AS444" s="18">
        <v>2.0833333333333333E-3</v>
      </c>
      <c r="AT444" s="18">
        <v>3.472222222222222E-3</v>
      </c>
      <c r="AU444" s="18">
        <v>3.472222222222222E-3</v>
      </c>
      <c r="AV444" s="18">
        <v>3.472222222222222E-3</v>
      </c>
      <c r="AW444" s="18">
        <v>3.472222222222222E-3</v>
      </c>
      <c r="AX444" s="18">
        <v>3.472222222222222E-3</v>
      </c>
      <c r="AY444" s="18"/>
      <c r="AZ444" s="18">
        <v>4.6296296296296293E-4</v>
      </c>
      <c r="BA444" s="18">
        <v>3.4722222222222224E-4</v>
      </c>
      <c r="BB444" s="18"/>
      <c r="BC444" s="18"/>
      <c r="BD444" s="18"/>
      <c r="BE444" s="18">
        <v>3.4722222222222224E-4</v>
      </c>
      <c r="BF444" s="18">
        <v>6.9444444444444447E-4</v>
      </c>
      <c r="BG444" s="18">
        <v>6.9444444444444447E-4</v>
      </c>
      <c r="BH444" s="18">
        <v>6.9444444444444447E-4</v>
      </c>
      <c r="BI444" s="18">
        <v>6.9444444444444447E-4</v>
      </c>
      <c r="BJ444" s="18">
        <v>1.3888888888888889E-3</v>
      </c>
      <c r="BK444" s="18">
        <v>1.3888888888888889E-3</v>
      </c>
      <c r="BL444" s="18">
        <v>1.3888888888888889E-3</v>
      </c>
      <c r="BM444" s="18">
        <v>1.3888888888888889E-3</v>
      </c>
      <c r="BN444" s="18">
        <v>1.3888888888888889E-3</v>
      </c>
      <c r="BO444" s="18">
        <v>1.3888888888888889E-3</v>
      </c>
      <c r="BP444" s="18">
        <v>1.3888888888888889E-3</v>
      </c>
      <c r="BQ444" s="18">
        <f t="shared" si="78"/>
        <v>8.771929824561403E-3</v>
      </c>
      <c r="BR444" s="18">
        <f t="shared" si="79"/>
        <v>8.771929824561403E-3</v>
      </c>
    </row>
    <row r="445" spans="1:70" x14ac:dyDescent="0.25">
      <c r="A445" s="1">
        <f t="shared" ref="A445:A504" si="80">_xlfn.ISOWEEKNUM(E445)</f>
        <v>37</v>
      </c>
      <c r="B445" s="2">
        <f t="shared" ref="B445:B504" si="81">MONTH(E445)</f>
        <v>9</v>
      </c>
      <c r="C445" s="2">
        <f t="shared" ref="C445:C504" si="82">YEAR(E445)</f>
        <v>2021</v>
      </c>
      <c r="D445">
        <v>1017</v>
      </c>
      <c r="E445" s="59">
        <v>44452</v>
      </c>
      <c r="F445" t="s">
        <v>167</v>
      </c>
      <c r="G445" t="s">
        <v>12</v>
      </c>
      <c r="H445" s="58">
        <v>0.33333333333333331</v>
      </c>
      <c r="I445">
        <v>8</v>
      </c>
      <c r="J445">
        <v>74</v>
      </c>
      <c r="K445">
        <v>0.16</v>
      </c>
      <c r="L445" s="58">
        <v>6.9444444444444441E-3</v>
      </c>
      <c r="M445">
        <v>0.17</v>
      </c>
      <c r="N445" s="58">
        <v>6.9444444444444441E-3</v>
      </c>
      <c r="O445">
        <v>1</v>
      </c>
      <c r="P445">
        <v>0</v>
      </c>
      <c r="Q445" s="58">
        <v>0</v>
      </c>
      <c r="R445">
        <v>60</v>
      </c>
      <c r="S445">
        <v>0</v>
      </c>
      <c r="T445">
        <v>0</v>
      </c>
      <c r="U445" s="16">
        <f t="shared" ref="U445:U504" si="83">H445-Q445</f>
        <v>0.33333333333333331</v>
      </c>
      <c r="V445" s="17">
        <f t="shared" ref="V445:V504" si="84">U445 / ("0:1:0")</f>
        <v>479.99999999999994</v>
      </c>
      <c r="W445" s="18">
        <f t="shared" ref="W445:W504" si="85">U445/J445</f>
        <v>4.5045045045045045E-3</v>
      </c>
      <c r="X445" s="19">
        <f t="shared" ref="X445:X504" si="86">V445/J445</f>
        <v>6.486486486486486</v>
      </c>
      <c r="Y445" s="20">
        <f t="shared" ref="Y445:Y504" si="87">(O445*100)/J445</f>
        <v>1.3513513513513513</v>
      </c>
      <c r="Z445" s="18">
        <v>3.4722222222222224E-4</v>
      </c>
      <c r="AA445" s="18">
        <v>3.4722222222222224E-4</v>
      </c>
      <c r="AB445" s="18">
        <v>1.0416666666666667E-3</v>
      </c>
      <c r="AD445" s="18">
        <v>1.3888888888888889E-3</v>
      </c>
      <c r="AE445" s="18">
        <v>4.1666666666666669E-4</v>
      </c>
      <c r="AF445" s="18">
        <v>4.1666666666666669E-4</v>
      </c>
      <c r="AG445" s="18">
        <v>2.4305555555555556E-3</v>
      </c>
      <c r="AH445" s="18">
        <v>1.6203703703703703E-3</v>
      </c>
      <c r="AI445" s="18">
        <v>1.6203703703703703E-3</v>
      </c>
      <c r="AJ445" s="18">
        <v>5.5555555555555556E-4</v>
      </c>
      <c r="AK445" s="18">
        <v>5.5555555555555556E-4</v>
      </c>
      <c r="AL445" s="18">
        <v>5.5555555555555556E-4</v>
      </c>
      <c r="AM445" s="18">
        <v>5.5555555555555556E-4</v>
      </c>
      <c r="AN445" s="18"/>
      <c r="AO445" s="18"/>
      <c r="AP445" s="18"/>
      <c r="AQ445" s="18">
        <v>2.0833333333333333E-3</v>
      </c>
      <c r="AR445" s="18"/>
      <c r="AS445" s="18">
        <v>2.0833333333333333E-3</v>
      </c>
      <c r="AT445" s="18">
        <v>3.472222222222222E-3</v>
      </c>
      <c r="AU445" s="18">
        <v>3.472222222222222E-3</v>
      </c>
      <c r="AV445" s="18">
        <v>3.472222222222222E-3</v>
      </c>
      <c r="AW445" s="18">
        <v>3.472222222222222E-3</v>
      </c>
      <c r="AX445" s="18">
        <v>3.472222222222222E-3</v>
      </c>
      <c r="AY445" s="18"/>
      <c r="AZ445" s="18">
        <v>4.6296296296296293E-4</v>
      </c>
      <c r="BA445" s="18">
        <v>3.4722222222222224E-4</v>
      </c>
      <c r="BB445" s="18"/>
      <c r="BC445" s="18"/>
      <c r="BD445" s="18"/>
      <c r="BE445" s="18">
        <v>3.4722222222222224E-4</v>
      </c>
      <c r="BF445" s="18">
        <v>6.9444444444444447E-4</v>
      </c>
      <c r="BG445" s="18">
        <v>6.9444444444444447E-4</v>
      </c>
      <c r="BH445" s="18">
        <v>6.9444444444444447E-4</v>
      </c>
      <c r="BI445" s="18">
        <v>6.9444444444444447E-4</v>
      </c>
      <c r="BJ445" s="18">
        <v>1.3888888888888889E-3</v>
      </c>
      <c r="BK445" s="18">
        <v>1.3888888888888889E-3</v>
      </c>
      <c r="BL445" s="18">
        <v>1.3888888888888889E-3</v>
      </c>
      <c r="BM445" s="18">
        <v>1.3888888888888889E-3</v>
      </c>
      <c r="BN445" s="18">
        <v>1.3888888888888889E-3</v>
      </c>
      <c r="BO445" s="18">
        <v>1.3888888888888889E-3</v>
      </c>
      <c r="BP445" s="18">
        <v>1.3888888888888889E-3</v>
      </c>
      <c r="BQ445" s="18">
        <f t="shared" si="78"/>
        <v>4.5045045045045045E-3</v>
      </c>
      <c r="BR445" s="18">
        <f t="shared" si="79"/>
        <v>4.5045045045045045E-3</v>
      </c>
    </row>
    <row r="446" spans="1:70" x14ac:dyDescent="0.25">
      <c r="A446" s="1">
        <f t="shared" si="80"/>
        <v>37</v>
      </c>
      <c r="B446" s="2">
        <f t="shared" si="81"/>
        <v>9</v>
      </c>
      <c r="C446" s="2">
        <f t="shared" si="82"/>
        <v>2021</v>
      </c>
      <c r="D446">
        <v>729</v>
      </c>
      <c r="E446" s="59">
        <v>44452</v>
      </c>
      <c r="F446" t="s">
        <v>50</v>
      </c>
      <c r="G446" t="s">
        <v>13</v>
      </c>
      <c r="H446" s="58">
        <v>0.15277777777777776</v>
      </c>
      <c r="I446">
        <v>3.67</v>
      </c>
      <c r="J446">
        <v>173</v>
      </c>
      <c r="K446">
        <v>0</v>
      </c>
      <c r="L446" s="58">
        <v>0</v>
      </c>
      <c r="M446">
        <v>0</v>
      </c>
      <c r="N446" s="58">
        <v>0</v>
      </c>
      <c r="O446">
        <v>6</v>
      </c>
      <c r="P446">
        <v>0</v>
      </c>
      <c r="Q446" s="58">
        <v>0</v>
      </c>
      <c r="R446">
        <v>0</v>
      </c>
      <c r="S446">
        <v>0</v>
      </c>
      <c r="T446">
        <v>0</v>
      </c>
      <c r="U446" s="16">
        <f t="shared" si="83"/>
        <v>0.15277777777777776</v>
      </c>
      <c r="V446" s="17">
        <f t="shared" si="84"/>
        <v>219.99999999999997</v>
      </c>
      <c r="W446" s="18">
        <f t="shared" si="85"/>
        <v>8.8310854206807951E-4</v>
      </c>
      <c r="X446" s="19">
        <f t="shared" si="86"/>
        <v>1.2716763005780345</v>
      </c>
      <c r="Y446" s="20">
        <f t="shared" si="87"/>
        <v>3.4682080924855492</v>
      </c>
      <c r="Z446" s="18">
        <v>3.4722222222222224E-4</v>
      </c>
      <c r="AA446" s="18">
        <v>3.4722222222222224E-4</v>
      </c>
      <c r="AB446" s="18">
        <v>1.0416666666666667E-3</v>
      </c>
      <c r="AD446" s="18">
        <v>1.3888888888888889E-3</v>
      </c>
      <c r="AE446" s="18">
        <v>4.1666666666666669E-4</v>
      </c>
      <c r="AF446" s="18">
        <v>4.1666666666666669E-4</v>
      </c>
      <c r="AG446" s="18">
        <v>2.4305555555555556E-3</v>
      </c>
      <c r="AH446" s="18">
        <v>1.6203703703703703E-3</v>
      </c>
      <c r="AI446" s="18">
        <v>1.6203703703703703E-3</v>
      </c>
      <c r="AJ446" s="18">
        <v>5.5555555555555556E-4</v>
      </c>
      <c r="AK446" s="18">
        <v>5.5555555555555556E-4</v>
      </c>
      <c r="AL446" s="18">
        <v>5.5555555555555556E-4</v>
      </c>
      <c r="AM446" s="18">
        <v>5.5555555555555556E-4</v>
      </c>
      <c r="AN446" s="18"/>
      <c r="AO446" s="18"/>
      <c r="AP446" s="18"/>
      <c r="AQ446" s="18">
        <v>2.0833333333333333E-3</v>
      </c>
      <c r="AR446" s="18"/>
      <c r="AS446" s="18">
        <v>2.0833333333333333E-3</v>
      </c>
      <c r="AT446" s="18">
        <v>3.472222222222222E-3</v>
      </c>
      <c r="AU446" s="18">
        <v>3.472222222222222E-3</v>
      </c>
      <c r="AV446" s="18">
        <v>3.472222222222222E-3</v>
      </c>
      <c r="AW446" s="18">
        <v>3.472222222222222E-3</v>
      </c>
      <c r="AX446" s="18">
        <v>3.472222222222222E-3</v>
      </c>
      <c r="AY446" s="18"/>
      <c r="AZ446" s="18">
        <v>4.6296296296296293E-4</v>
      </c>
      <c r="BA446" s="18">
        <v>3.4722222222222224E-4</v>
      </c>
      <c r="BB446" s="18"/>
      <c r="BC446" s="18"/>
      <c r="BD446" s="18"/>
      <c r="BE446" s="18">
        <v>3.4722222222222224E-4</v>
      </c>
      <c r="BF446" s="18">
        <v>6.9444444444444447E-4</v>
      </c>
      <c r="BG446" s="18">
        <v>6.9444444444444447E-4</v>
      </c>
      <c r="BH446" s="18">
        <v>6.9444444444444447E-4</v>
      </c>
      <c r="BI446" s="18">
        <v>6.9444444444444447E-4</v>
      </c>
      <c r="BJ446" s="18">
        <v>1.3888888888888889E-3</v>
      </c>
      <c r="BK446" s="18">
        <v>1.3888888888888889E-3</v>
      </c>
      <c r="BL446" s="18">
        <v>1.3888888888888889E-3</v>
      </c>
      <c r="BM446" s="18">
        <v>1.3888888888888889E-3</v>
      </c>
      <c r="BN446" s="18">
        <v>1.3888888888888889E-3</v>
      </c>
      <c r="BO446" s="18">
        <v>1.3888888888888889E-3</v>
      </c>
      <c r="BP446" s="18">
        <v>1.3888888888888889E-3</v>
      </c>
      <c r="BQ446" s="18">
        <f t="shared" si="78"/>
        <v>8.8310854206807951E-4</v>
      </c>
      <c r="BR446" s="18">
        <f t="shared" si="79"/>
        <v>8.8310854206807951E-4</v>
      </c>
    </row>
    <row r="447" spans="1:70" x14ac:dyDescent="0.25">
      <c r="A447" s="1">
        <f t="shared" si="80"/>
        <v>37</v>
      </c>
      <c r="B447" s="2">
        <f t="shared" si="81"/>
        <v>9</v>
      </c>
      <c r="C447" s="2">
        <f t="shared" si="82"/>
        <v>2021</v>
      </c>
      <c r="D447">
        <v>627</v>
      </c>
      <c r="E447" s="59">
        <v>44452</v>
      </c>
      <c r="F447" t="s">
        <v>77</v>
      </c>
      <c r="G447" t="s">
        <v>13</v>
      </c>
      <c r="H447" s="58">
        <v>0.375</v>
      </c>
      <c r="I447">
        <v>9</v>
      </c>
      <c r="J447">
        <v>2</v>
      </c>
      <c r="K447">
        <v>0</v>
      </c>
      <c r="L447" s="58">
        <v>0</v>
      </c>
      <c r="M447">
        <v>0</v>
      </c>
      <c r="N447" s="58">
        <v>0</v>
      </c>
      <c r="O447">
        <v>0</v>
      </c>
      <c r="P447">
        <v>0</v>
      </c>
      <c r="Q447" s="58">
        <v>0</v>
      </c>
      <c r="R447">
        <v>0</v>
      </c>
      <c r="S447">
        <v>0</v>
      </c>
      <c r="T447">
        <v>0</v>
      </c>
      <c r="U447" s="16">
        <f t="shared" si="83"/>
        <v>0.375</v>
      </c>
      <c r="V447" s="17">
        <f t="shared" si="84"/>
        <v>540</v>
      </c>
      <c r="W447" s="18">
        <f t="shared" si="85"/>
        <v>0.1875</v>
      </c>
      <c r="X447" s="19">
        <f t="shared" si="86"/>
        <v>270</v>
      </c>
      <c r="Y447" s="20">
        <f t="shared" si="87"/>
        <v>0</v>
      </c>
      <c r="Z447" s="18">
        <v>3.4722222222222224E-4</v>
      </c>
      <c r="AA447" s="18">
        <v>3.4722222222222224E-4</v>
      </c>
      <c r="AB447" s="18">
        <v>1.0416666666666667E-3</v>
      </c>
      <c r="AD447" s="18">
        <v>1.3888888888888889E-3</v>
      </c>
      <c r="AE447" s="18">
        <v>4.1666666666666669E-4</v>
      </c>
      <c r="AF447" s="18">
        <v>4.1666666666666669E-4</v>
      </c>
      <c r="AG447" s="18">
        <v>2.4305555555555556E-3</v>
      </c>
      <c r="AH447" s="18">
        <v>1.6203703703703703E-3</v>
      </c>
      <c r="AI447" s="18">
        <v>1.6203703703703703E-3</v>
      </c>
      <c r="AJ447" s="18">
        <v>5.5555555555555556E-4</v>
      </c>
      <c r="AK447" s="18">
        <v>5.5555555555555556E-4</v>
      </c>
      <c r="AL447" s="18">
        <v>5.5555555555555556E-4</v>
      </c>
      <c r="AM447" s="18">
        <v>5.5555555555555556E-4</v>
      </c>
      <c r="AN447" s="18"/>
      <c r="AO447" s="18"/>
      <c r="AP447" s="18"/>
      <c r="AQ447" s="18">
        <v>2.0833333333333333E-3</v>
      </c>
      <c r="AR447" s="18"/>
      <c r="AS447" s="18">
        <v>2.0833333333333333E-3</v>
      </c>
      <c r="AT447" s="18">
        <v>3.472222222222222E-3</v>
      </c>
      <c r="AU447" s="18">
        <v>3.472222222222222E-3</v>
      </c>
      <c r="AV447" s="18">
        <v>3.472222222222222E-3</v>
      </c>
      <c r="AW447" s="18">
        <v>3.472222222222222E-3</v>
      </c>
      <c r="AX447" s="18">
        <v>3.472222222222222E-3</v>
      </c>
      <c r="AY447" s="18"/>
      <c r="AZ447" s="18">
        <v>4.6296296296296293E-4</v>
      </c>
      <c r="BA447" s="18">
        <v>3.4722222222222224E-4</v>
      </c>
      <c r="BB447" s="18"/>
      <c r="BC447" s="18"/>
      <c r="BD447" s="18"/>
      <c r="BE447" s="18">
        <v>3.4722222222222224E-4</v>
      </c>
      <c r="BF447" s="18">
        <v>6.9444444444444447E-4</v>
      </c>
      <c r="BG447" s="18">
        <v>6.9444444444444447E-4</v>
      </c>
      <c r="BH447" s="18">
        <v>6.9444444444444447E-4</v>
      </c>
      <c r="BI447" s="18">
        <v>6.9444444444444447E-4</v>
      </c>
      <c r="BJ447" s="18">
        <v>1.3888888888888889E-3</v>
      </c>
      <c r="BK447" s="18">
        <v>1.3888888888888889E-3</v>
      </c>
      <c r="BL447" s="18">
        <v>1.3888888888888889E-3</v>
      </c>
      <c r="BM447" s="18">
        <v>1.3888888888888889E-3</v>
      </c>
      <c r="BN447" s="18">
        <v>1.3888888888888889E-3</v>
      </c>
      <c r="BO447" s="18">
        <v>1.3888888888888889E-3</v>
      </c>
      <c r="BP447" s="18">
        <v>1.3888888888888889E-3</v>
      </c>
      <c r="BQ447" s="18">
        <f t="shared" si="78"/>
        <v>0.1875</v>
      </c>
      <c r="BR447" s="18">
        <f t="shared" si="79"/>
        <v>0.1875</v>
      </c>
    </row>
    <row r="448" spans="1:70" x14ac:dyDescent="0.25">
      <c r="A448" s="1">
        <f t="shared" si="80"/>
        <v>37</v>
      </c>
      <c r="B448" s="2">
        <f t="shared" si="81"/>
        <v>9</v>
      </c>
      <c r="C448" s="2">
        <f t="shared" si="82"/>
        <v>2021</v>
      </c>
      <c r="D448">
        <v>851</v>
      </c>
      <c r="E448" s="59">
        <v>44452</v>
      </c>
      <c r="F448" t="s">
        <v>77</v>
      </c>
      <c r="G448" t="s">
        <v>13</v>
      </c>
      <c r="H448" s="58">
        <v>0.33333333333333331</v>
      </c>
      <c r="I448">
        <v>8</v>
      </c>
      <c r="J448">
        <v>17</v>
      </c>
      <c r="K448">
        <v>0</v>
      </c>
      <c r="L448" s="58">
        <v>0</v>
      </c>
      <c r="M448">
        <v>0</v>
      </c>
      <c r="N448" s="58">
        <v>0</v>
      </c>
      <c r="O448">
        <v>0</v>
      </c>
      <c r="P448">
        <v>0</v>
      </c>
      <c r="Q448" s="58">
        <v>0</v>
      </c>
      <c r="R448">
        <v>0</v>
      </c>
      <c r="S448">
        <v>0</v>
      </c>
      <c r="T448">
        <v>0</v>
      </c>
      <c r="U448" s="16">
        <f t="shared" si="83"/>
        <v>0.33333333333333331</v>
      </c>
      <c r="V448" s="17">
        <f t="shared" si="84"/>
        <v>479.99999999999994</v>
      </c>
      <c r="W448" s="18">
        <f t="shared" si="85"/>
        <v>1.9607843137254902E-2</v>
      </c>
      <c r="X448" s="19">
        <f t="shared" si="86"/>
        <v>28.235294117647054</v>
      </c>
      <c r="Y448" s="20">
        <f t="shared" si="87"/>
        <v>0</v>
      </c>
      <c r="Z448" s="18">
        <v>3.4722222222222224E-4</v>
      </c>
      <c r="AA448" s="18">
        <v>3.4722222222222224E-4</v>
      </c>
      <c r="AB448" s="18">
        <v>1.0416666666666667E-3</v>
      </c>
      <c r="AD448" s="18">
        <v>1.3888888888888889E-3</v>
      </c>
      <c r="AE448" s="18">
        <v>4.1666666666666669E-4</v>
      </c>
      <c r="AF448" s="18">
        <v>4.1666666666666669E-4</v>
      </c>
      <c r="AG448" s="18">
        <v>2.4305555555555556E-3</v>
      </c>
      <c r="AH448" s="18">
        <v>1.6203703703703703E-3</v>
      </c>
      <c r="AI448" s="18">
        <v>1.6203703703703703E-3</v>
      </c>
      <c r="AJ448" s="18">
        <v>5.5555555555555556E-4</v>
      </c>
      <c r="AK448" s="18">
        <v>5.5555555555555556E-4</v>
      </c>
      <c r="AL448" s="18">
        <v>5.5555555555555556E-4</v>
      </c>
      <c r="AM448" s="18">
        <v>5.5555555555555556E-4</v>
      </c>
      <c r="AN448" s="18"/>
      <c r="AO448" s="18"/>
      <c r="AP448" s="18"/>
      <c r="AQ448" s="18">
        <v>2.0833333333333333E-3</v>
      </c>
      <c r="AR448" s="18"/>
      <c r="AS448" s="18">
        <v>2.0833333333333333E-3</v>
      </c>
      <c r="AT448" s="18">
        <v>3.472222222222222E-3</v>
      </c>
      <c r="AU448" s="18">
        <v>3.472222222222222E-3</v>
      </c>
      <c r="AV448" s="18">
        <v>3.472222222222222E-3</v>
      </c>
      <c r="AW448" s="18">
        <v>3.472222222222222E-3</v>
      </c>
      <c r="AX448" s="18">
        <v>3.472222222222222E-3</v>
      </c>
      <c r="AY448" s="18"/>
      <c r="AZ448" s="18">
        <v>4.6296296296296293E-4</v>
      </c>
      <c r="BA448" s="18">
        <v>3.4722222222222224E-4</v>
      </c>
      <c r="BB448" s="18"/>
      <c r="BC448" s="18"/>
      <c r="BD448" s="18"/>
      <c r="BE448" s="18">
        <v>3.4722222222222224E-4</v>
      </c>
      <c r="BF448" s="18">
        <v>6.9444444444444447E-4</v>
      </c>
      <c r="BG448" s="18">
        <v>6.9444444444444447E-4</v>
      </c>
      <c r="BH448" s="18">
        <v>6.9444444444444447E-4</v>
      </c>
      <c r="BI448" s="18">
        <v>6.9444444444444447E-4</v>
      </c>
      <c r="BJ448" s="18">
        <v>1.3888888888888889E-3</v>
      </c>
      <c r="BK448" s="18">
        <v>1.3888888888888889E-3</v>
      </c>
      <c r="BL448" s="18">
        <v>1.3888888888888889E-3</v>
      </c>
      <c r="BM448" s="18">
        <v>1.3888888888888889E-3</v>
      </c>
      <c r="BN448" s="18">
        <v>1.3888888888888889E-3</v>
      </c>
      <c r="BO448" s="18">
        <v>1.3888888888888889E-3</v>
      </c>
      <c r="BP448" s="18">
        <v>1.3888888888888889E-3</v>
      </c>
      <c r="BQ448" s="18">
        <f t="shared" si="78"/>
        <v>1.9607843137254902E-2</v>
      </c>
      <c r="BR448" s="18">
        <f t="shared" si="79"/>
        <v>1.9607843137254902E-2</v>
      </c>
    </row>
    <row r="449" spans="1:70" x14ac:dyDescent="0.25">
      <c r="A449" s="1">
        <f t="shared" si="80"/>
        <v>37</v>
      </c>
      <c r="B449" s="2">
        <f t="shared" si="81"/>
        <v>9</v>
      </c>
      <c r="C449" s="2">
        <f t="shared" si="82"/>
        <v>2021</v>
      </c>
      <c r="D449">
        <v>12089</v>
      </c>
      <c r="E449" s="59">
        <v>44452</v>
      </c>
      <c r="F449" t="s">
        <v>77</v>
      </c>
      <c r="G449" t="s">
        <v>13</v>
      </c>
      <c r="H449" s="58">
        <v>0.375</v>
      </c>
      <c r="I449">
        <v>9</v>
      </c>
      <c r="J449">
        <v>6</v>
      </c>
      <c r="K449">
        <v>0</v>
      </c>
      <c r="L449" s="58">
        <v>0</v>
      </c>
      <c r="M449">
        <v>0</v>
      </c>
      <c r="N449" s="58">
        <v>0</v>
      </c>
      <c r="O449">
        <v>0</v>
      </c>
      <c r="P449">
        <v>0</v>
      </c>
      <c r="Q449" s="58">
        <v>0</v>
      </c>
      <c r="R449">
        <v>0</v>
      </c>
      <c r="S449">
        <v>0</v>
      </c>
      <c r="T449">
        <v>0</v>
      </c>
      <c r="U449" s="16">
        <f t="shared" si="83"/>
        <v>0.375</v>
      </c>
      <c r="V449" s="17">
        <f t="shared" si="84"/>
        <v>540</v>
      </c>
      <c r="W449" s="18">
        <f t="shared" si="85"/>
        <v>6.25E-2</v>
      </c>
      <c r="X449" s="19">
        <f t="shared" si="86"/>
        <v>90</v>
      </c>
      <c r="Y449" s="20">
        <f t="shared" si="87"/>
        <v>0</v>
      </c>
      <c r="Z449" s="18">
        <v>3.4722222222222224E-4</v>
      </c>
      <c r="AA449" s="18">
        <v>3.4722222222222224E-4</v>
      </c>
      <c r="AB449" s="18">
        <v>1.0416666666666667E-3</v>
      </c>
      <c r="AD449" s="18">
        <v>1.3888888888888889E-3</v>
      </c>
      <c r="AE449" s="18">
        <v>4.1666666666666669E-4</v>
      </c>
      <c r="AF449" s="18">
        <v>4.1666666666666669E-4</v>
      </c>
      <c r="AG449" s="18">
        <v>2.4305555555555556E-3</v>
      </c>
      <c r="AH449" s="18">
        <v>1.6203703703703703E-3</v>
      </c>
      <c r="AI449" s="18">
        <v>1.6203703703703703E-3</v>
      </c>
      <c r="AJ449" s="18">
        <v>5.5555555555555556E-4</v>
      </c>
      <c r="AK449" s="18">
        <v>5.5555555555555556E-4</v>
      </c>
      <c r="AL449" s="18">
        <v>5.5555555555555556E-4</v>
      </c>
      <c r="AM449" s="18">
        <v>5.5555555555555556E-4</v>
      </c>
      <c r="AN449" s="18"/>
      <c r="AO449" s="18"/>
      <c r="AP449" s="18"/>
      <c r="AQ449" s="18">
        <v>2.0833333333333333E-3</v>
      </c>
      <c r="AR449" s="18"/>
      <c r="AS449" s="18">
        <v>2.0833333333333333E-3</v>
      </c>
      <c r="AT449" s="18">
        <v>3.472222222222222E-3</v>
      </c>
      <c r="AU449" s="18">
        <v>3.472222222222222E-3</v>
      </c>
      <c r="AV449" s="18">
        <v>3.472222222222222E-3</v>
      </c>
      <c r="AW449" s="18">
        <v>3.472222222222222E-3</v>
      </c>
      <c r="AX449" s="18">
        <v>3.472222222222222E-3</v>
      </c>
      <c r="AY449" s="18"/>
      <c r="AZ449" s="18">
        <v>4.6296296296296293E-4</v>
      </c>
      <c r="BA449" s="18">
        <v>3.4722222222222224E-4</v>
      </c>
      <c r="BB449" s="18"/>
      <c r="BC449" s="18"/>
      <c r="BD449" s="18"/>
      <c r="BE449" s="18">
        <v>3.4722222222222224E-4</v>
      </c>
      <c r="BF449" s="18">
        <v>6.9444444444444447E-4</v>
      </c>
      <c r="BG449" s="18">
        <v>6.9444444444444447E-4</v>
      </c>
      <c r="BH449" s="18">
        <v>6.9444444444444447E-4</v>
      </c>
      <c r="BI449" s="18">
        <v>6.9444444444444447E-4</v>
      </c>
      <c r="BJ449" s="18">
        <v>1.3888888888888889E-3</v>
      </c>
      <c r="BK449" s="18">
        <v>1.3888888888888889E-3</v>
      </c>
      <c r="BL449" s="18">
        <v>1.3888888888888889E-3</v>
      </c>
      <c r="BM449" s="18">
        <v>1.3888888888888889E-3</v>
      </c>
      <c r="BN449" s="18">
        <v>1.3888888888888889E-3</v>
      </c>
      <c r="BO449" s="18">
        <v>1.3888888888888889E-3</v>
      </c>
      <c r="BP449" s="18">
        <v>1.3888888888888889E-3</v>
      </c>
      <c r="BQ449" s="18">
        <f t="shared" si="78"/>
        <v>6.25E-2</v>
      </c>
      <c r="BR449" s="18">
        <f t="shared" si="79"/>
        <v>6.25E-2</v>
      </c>
    </row>
    <row r="450" spans="1:70" x14ac:dyDescent="0.25">
      <c r="A450" s="1">
        <f t="shared" si="80"/>
        <v>37</v>
      </c>
      <c r="B450" s="2">
        <f t="shared" si="81"/>
        <v>9</v>
      </c>
      <c r="C450" s="2">
        <f t="shared" si="82"/>
        <v>2021</v>
      </c>
      <c r="D450">
        <v>1445</v>
      </c>
      <c r="E450" s="59">
        <v>44452</v>
      </c>
      <c r="F450" t="s">
        <v>166</v>
      </c>
      <c r="G450" t="s">
        <v>13</v>
      </c>
      <c r="H450" s="58">
        <v>0.33333333333333331</v>
      </c>
      <c r="I450">
        <v>8</v>
      </c>
      <c r="J450">
        <v>273</v>
      </c>
      <c r="K450">
        <v>0</v>
      </c>
      <c r="L450" s="58">
        <v>0</v>
      </c>
      <c r="M450">
        <v>0</v>
      </c>
      <c r="N450" s="58">
        <v>0</v>
      </c>
      <c r="O450">
        <v>8</v>
      </c>
      <c r="P450">
        <v>0</v>
      </c>
      <c r="Q450" s="58">
        <v>0</v>
      </c>
      <c r="R450">
        <v>0</v>
      </c>
      <c r="S450">
        <v>0</v>
      </c>
      <c r="T450">
        <v>0</v>
      </c>
      <c r="U450" s="16">
        <f t="shared" si="83"/>
        <v>0.33333333333333331</v>
      </c>
      <c r="V450" s="17">
        <f t="shared" si="84"/>
        <v>479.99999999999994</v>
      </c>
      <c r="W450" s="18">
        <f t="shared" si="85"/>
        <v>1.221001221001221E-3</v>
      </c>
      <c r="X450" s="19">
        <f t="shared" si="86"/>
        <v>1.758241758241758</v>
      </c>
      <c r="Y450" s="20">
        <f t="shared" si="87"/>
        <v>2.9304029304029302</v>
      </c>
      <c r="Z450" s="18">
        <v>3.4722222222222224E-4</v>
      </c>
      <c r="AA450" s="18">
        <v>3.4722222222222224E-4</v>
      </c>
      <c r="AB450" s="18">
        <v>1.0416666666666667E-3</v>
      </c>
      <c r="AD450" s="18">
        <v>1.3888888888888889E-3</v>
      </c>
      <c r="AE450" s="18">
        <v>4.1666666666666669E-4</v>
      </c>
      <c r="AF450" s="18">
        <v>4.1666666666666669E-4</v>
      </c>
      <c r="AG450" s="18">
        <v>2.4305555555555556E-3</v>
      </c>
      <c r="AH450" s="18">
        <v>1.6203703703703703E-3</v>
      </c>
      <c r="AI450" s="18">
        <v>1.6203703703703703E-3</v>
      </c>
      <c r="AJ450" s="18">
        <v>5.5555555555555556E-4</v>
      </c>
      <c r="AK450" s="18">
        <v>5.5555555555555556E-4</v>
      </c>
      <c r="AL450" s="18">
        <v>5.5555555555555556E-4</v>
      </c>
      <c r="AM450" s="18">
        <v>5.5555555555555556E-4</v>
      </c>
      <c r="AN450" s="18"/>
      <c r="AO450" s="18"/>
      <c r="AP450" s="18"/>
      <c r="AQ450" s="18">
        <v>2.0833333333333333E-3</v>
      </c>
      <c r="AR450" s="18"/>
      <c r="AS450" s="18">
        <v>2.0833333333333333E-3</v>
      </c>
      <c r="AT450" s="18">
        <v>3.472222222222222E-3</v>
      </c>
      <c r="AU450" s="18">
        <v>3.472222222222222E-3</v>
      </c>
      <c r="AV450" s="18">
        <v>3.472222222222222E-3</v>
      </c>
      <c r="AW450" s="18">
        <v>3.472222222222222E-3</v>
      </c>
      <c r="AX450" s="18">
        <v>3.472222222222222E-3</v>
      </c>
      <c r="AY450" s="18"/>
      <c r="AZ450" s="18">
        <v>4.6296296296296293E-4</v>
      </c>
      <c r="BA450" s="18">
        <v>3.4722222222222224E-4</v>
      </c>
      <c r="BB450" s="18"/>
      <c r="BC450" s="18"/>
      <c r="BD450" s="18"/>
      <c r="BE450" s="18">
        <v>3.4722222222222224E-4</v>
      </c>
      <c r="BF450" s="18">
        <v>6.9444444444444447E-4</v>
      </c>
      <c r="BG450" s="18">
        <v>6.9444444444444447E-4</v>
      </c>
      <c r="BH450" s="18">
        <v>6.9444444444444447E-4</v>
      </c>
      <c r="BI450" s="18">
        <v>6.9444444444444447E-4</v>
      </c>
      <c r="BJ450" s="18">
        <v>1.3888888888888889E-3</v>
      </c>
      <c r="BK450" s="18">
        <v>1.3888888888888889E-3</v>
      </c>
      <c r="BL450" s="18">
        <v>1.3888888888888889E-3</v>
      </c>
      <c r="BM450" s="18">
        <v>1.3888888888888889E-3</v>
      </c>
      <c r="BN450" s="18">
        <v>1.3888888888888889E-3</v>
      </c>
      <c r="BO450" s="18">
        <v>1.3888888888888889E-3</v>
      </c>
      <c r="BP450" s="18">
        <v>1.3888888888888889E-3</v>
      </c>
      <c r="BQ450" s="18">
        <f t="shared" si="78"/>
        <v>1.221001221001221E-3</v>
      </c>
      <c r="BR450" s="18">
        <f t="shared" si="79"/>
        <v>1.221001221001221E-3</v>
      </c>
    </row>
    <row r="451" spans="1:70" x14ac:dyDescent="0.25">
      <c r="A451" s="1">
        <f t="shared" si="80"/>
        <v>37</v>
      </c>
      <c r="B451" s="2">
        <f t="shared" si="81"/>
        <v>9</v>
      </c>
      <c r="C451" s="2">
        <f t="shared" si="82"/>
        <v>2021</v>
      </c>
      <c r="D451">
        <v>853</v>
      </c>
      <c r="E451" s="59">
        <v>44452</v>
      </c>
      <c r="F451" t="s">
        <v>78</v>
      </c>
      <c r="G451" t="s">
        <v>13</v>
      </c>
      <c r="H451" s="58">
        <v>0.33333333333333331</v>
      </c>
      <c r="I451">
        <v>8</v>
      </c>
      <c r="J451">
        <v>20</v>
      </c>
      <c r="K451">
        <v>0</v>
      </c>
      <c r="L451" s="58">
        <v>0</v>
      </c>
      <c r="M451">
        <v>0</v>
      </c>
      <c r="N451" s="58">
        <v>0</v>
      </c>
      <c r="O451">
        <v>0</v>
      </c>
      <c r="P451">
        <v>0</v>
      </c>
      <c r="Q451" s="58">
        <v>0</v>
      </c>
      <c r="R451">
        <v>0</v>
      </c>
      <c r="S451">
        <v>0</v>
      </c>
      <c r="T451">
        <v>0</v>
      </c>
      <c r="U451" s="16">
        <f t="shared" si="83"/>
        <v>0.33333333333333331</v>
      </c>
      <c r="V451" s="17">
        <f t="shared" si="84"/>
        <v>479.99999999999994</v>
      </c>
      <c r="W451" s="18">
        <f t="shared" si="85"/>
        <v>1.6666666666666666E-2</v>
      </c>
      <c r="X451" s="19">
        <f t="shared" si="86"/>
        <v>23.999999999999996</v>
      </c>
      <c r="Y451" s="20">
        <f t="shared" si="87"/>
        <v>0</v>
      </c>
      <c r="Z451" s="18">
        <v>3.4722222222222224E-4</v>
      </c>
      <c r="AA451" s="18">
        <v>3.4722222222222224E-4</v>
      </c>
      <c r="AB451" s="18">
        <v>1.0416666666666667E-3</v>
      </c>
      <c r="AD451" s="18">
        <v>1.3888888888888889E-3</v>
      </c>
      <c r="AE451" s="18">
        <v>4.1666666666666669E-4</v>
      </c>
      <c r="AF451" s="18">
        <v>4.1666666666666669E-4</v>
      </c>
      <c r="AG451" s="18">
        <v>2.4305555555555556E-3</v>
      </c>
      <c r="AH451" s="18">
        <v>1.6203703703703703E-3</v>
      </c>
      <c r="AI451" s="18">
        <v>1.6203703703703703E-3</v>
      </c>
      <c r="AJ451" s="18">
        <v>5.5555555555555556E-4</v>
      </c>
      <c r="AK451" s="18">
        <v>5.5555555555555556E-4</v>
      </c>
      <c r="AL451" s="18">
        <v>5.5555555555555556E-4</v>
      </c>
      <c r="AM451" s="18">
        <v>5.5555555555555556E-4</v>
      </c>
      <c r="AN451" s="18"/>
      <c r="AO451" s="18"/>
      <c r="AP451" s="18"/>
      <c r="AQ451" s="18">
        <v>2.0833333333333333E-3</v>
      </c>
      <c r="AR451" s="18"/>
      <c r="AS451" s="18">
        <v>2.0833333333333333E-3</v>
      </c>
      <c r="AT451" s="18">
        <v>3.472222222222222E-3</v>
      </c>
      <c r="AU451" s="18">
        <v>3.472222222222222E-3</v>
      </c>
      <c r="AV451" s="18">
        <v>3.472222222222222E-3</v>
      </c>
      <c r="AW451" s="18">
        <v>3.472222222222222E-3</v>
      </c>
      <c r="AX451" s="18">
        <v>3.472222222222222E-3</v>
      </c>
      <c r="AY451" s="18"/>
      <c r="AZ451" s="18">
        <v>4.6296296296296293E-4</v>
      </c>
      <c r="BA451" s="18">
        <v>3.4722222222222224E-4</v>
      </c>
      <c r="BB451" s="18"/>
      <c r="BC451" s="18"/>
      <c r="BD451" s="18"/>
      <c r="BE451" s="18">
        <v>3.4722222222222224E-4</v>
      </c>
      <c r="BF451" s="18">
        <v>6.9444444444444447E-4</v>
      </c>
      <c r="BG451" s="18">
        <v>6.9444444444444447E-4</v>
      </c>
      <c r="BH451" s="18">
        <v>6.9444444444444447E-4</v>
      </c>
      <c r="BI451" s="18">
        <v>6.9444444444444447E-4</v>
      </c>
      <c r="BJ451" s="18">
        <v>1.3888888888888889E-3</v>
      </c>
      <c r="BK451" s="18">
        <v>1.3888888888888889E-3</v>
      </c>
      <c r="BL451" s="18">
        <v>1.3888888888888889E-3</v>
      </c>
      <c r="BM451" s="18">
        <v>1.3888888888888889E-3</v>
      </c>
      <c r="BN451" s="18">
        <v>1.3888888888888889E-3</v>
      </c>
      <c r="BO451" s="18">
        <v>1.3888888888888889E-3</v>
      </c>
      <c r="BP451" s="18">
        <v>1.3888888888888889E-3</v>
      </c>
      <c r="BQ451" s="18">
        <f t="shared" si="78"/>
        <v>1.6666666666666666E-2</v>
      </c>
      <c r="BR451" s="18">
        <f t="shared" si="79"/>
        <v>1.6666666666666666E-2</v>
      </c>
    </row>
    <row r="452" spans="1:70" x14ac:dyDescent="0.25">
      <c r="A452" s="1">
        <f t="shared" si="80"/>
        <v>37</v>
      </c>
      <c r="B452" s="2">
        <f t="shared" si="81"/>
        <v>9</v>
      </c>
      <c r="C452" s="2">
        <f t="shared" si="82"/>
        <v>2021</v>
      </c>
      <c r="D452">
        <v>866</v>
      </c>
      <c r="E452" s="59">
        <v>44452</v>
      </c>
      <c r="F452" t="s">
        <v>51</v>
      </c>
      <c r="G452" t="s">
        <v>12</v>
      </c>
      <c r="H452" s="58">
        <v>0.33333333333333331</v>
      </c>
      <c r="I452">
        <v>8</v>
      </c>
      <c r="J452">
        <v>149</v>
      </c>
      <c r="K452">
        <v>0.25</v>
      </c>
      <c r="L452" s="58">
        <v>1.0416666666666666E-2</v>
      </c>
      <c r="M452">
        <v>0</v>
      </c>
      <c r="N452" s="58">
        <v>0</v>
      </c>
      <c r="O452">
        <v>32</v>
      </c>
      <c r="P452">
        <v>0</v>
      </c>
      <c r="Q452" s="58">
        <v>0</v>
      </c>
      <c r="R452">
        <v>0</v>
      </c>
      <c r="S452">
        <v>0</v>
      </c>
      <c r="T452">
        <v>0</v>
      </c>
      <c r="U452" s="16">
        <f t="shared" si="83"/>
        <v>0.33333333333333331</v>
      </c>
      <c r="V452" s="17">
        <f t="shared" si="84"/>
        <v>479.99999999999994</v>
      </c>
      <c r="W452" s="18">
        <f t="shared" si="85"/>
        <v>2.2371364653243847E-3</v>
      </c>
      <c r="X452" s="19">
        <f t="shared" si="86"/>
        <v>3.2214765100671139</v>
      </c>
      <c r="Y452" s="20">
        <f t="shared" si="87"/>
        <v>21.476510067114095</v>
      </c>
      <c r="Z452" s="18">
        <v>3.4722222222222224E-4</v>
      </c>
      <c r="AA452" s="18">
        <v>3.4722222222222224E-4</v>
      </c>
      <c r="AB452" s="18">
        <v>1.0416666666666667E-3</v>
      </c>
      <c r="AD452" s="18">
        <v>1.3888888888888889E-3</v>
      </c>
      <c r="AE452" s="18">
        <v>4.1666666666666669E-4</v>
      </c>
      <c r="AF452" s="18">
        <v>4.1666666666666669E-4</v>
      </c>
      <c r="AG452" s="18">
        <v>2.4305555555555556E-3</v>
      </c>
      <c r="AH452" s="18">
        <v>1.6203703703703703E-3</v>
      </c>
      <c r="AI452" s="18">
        <v>1.6203703703703703E-3</v>
      </c>
      <c r="AJ452" s="18">
        <v>5.5555555555555556E-4</v>
      </c>
      <c r="AK452" s="18">
        <v>5.5555555555555556E-4</v>
      </c>
      <c r="AL452" s="18">
        <v>5.5555555555555556E-4</v>
      </c>
      <c r="AM452" s="18">
        <v>5.5555555555555556E-4</v>
      </c>
      <c r="AN452" s="18"/>
      <c r="AO452" s="18"/>
      <c r="AP452" s="18"/>
      <c r="AQ452" s="18">
        <v>2.0833333333333333E-3</v>
      </c>
      <c r="AR452" s="18"/>
      <c r="AS452" s="18">
        <v>2.0833333333333333E-3</v>
      </c>
      <c r="AT452" s="18">
        <v>3.472222222222222E-3</v>
      </c>
      <c r="AU452" s="18">
        <v>3.472222222222222E-3</v>
      </c>
      <c r="AV452" s="18">
        <v>3.472222222222222E-3</v>
      </c>
      <c r="AW452" s="18">
        <v>3.472222222222222E-3</v>
      </c>
      <c r="AX452" s="18">
        <v>3.472222222222222E-3</v>
      </c>
      <c r="AY452" s="18"/>
      <c r="AZ452" s="18">
        <v>4.6296296296296293E-4</v>
      </c>
      <c r="BA452" s="18">
        <v>3.4722222222222224E-4</v>
      </c>
      <c r="BB452" s="18"/>
      <c r="BC452" s="18"/>
      <c r="BD452" s="18"/>
      <c r="BE452" s="18">
        <v>3.4722222222222224E-4</v>
      </c>
      <c r="BF452" s="18">
        <v>6.9444444444444447E-4</v>
      </c>
      <c r="BG452" s="18">
        <v>6.9444444444444447E-4</v>
      </c>
      <c r="BH452" s="18">
        <v>6.9444444444444447E-4</v>
      </c>
      <c r="BI452" s="18">
        <v>6.9444444444444447E-4</v>
      </c>
      <c r="BJ452" s="18">
        <v>1.3888888888888889E-3</v>
      </c>
      <c r="BK452" s="18">
        <v>1.3888888888888889E-3</v>
      </c>
      <c r="BL452" s="18">
        <v>1.3888888888888889E-3</v>
      </c>
      <c r="BM452" s="18">
        <v>1.3888888888888889E-3</v>
      </c>
      <c r="BN452" s="18">
        <v>1.3888888888888889E-3</v>
      </c>
      <c r="BO452" s="18">
        <v>1.3888888888888889E-3</v>
      </c>
      <c r="BP452" s="18">
        <v>1.3888888888888889E-3</v>
      </c>
      <c r="BQ452" s="18">
        <f t="shared" si="78"/>
        <v>2.2371364653243847E-3</v>
      </c>
      <c r="BR452" s="18">
        <f t="shared" si="79"/>
        <v>2.2371364653243847E-3</v>
      </c>
    </row>
    <row r="453" spans="1:70" x14ac:dyDescent="0.25">
      <c r="A453" s="1">
        <f t="shared" si="80"/>
        <v>37</v>
      </c>
      <c r="B453" s="2">
        <f t="shared" si="81"/>
        <v>9</v>
      </c>
      <c r="C453" s="2">
        <f t="shared" si="82"/>
        <v>2021</v>
      </c>
      <c r="D453">
        <v>12172</v>
      </c>
      <c r="E453" s="59">
        <v>44452</v>
      </c>
      <c r="F453" t="s">
        <v>51</v>
      </c>
      <c r="G453" t="s">
        <v>10</v>
      </c>
      <c r="H453" s="58">
        <v>0.33333333333333331</v>
      </c>
      <c r="I453">
        <v>8</v>
      </c>
      <c r="J453">
        <v>203</v>
      </c>
      <c r="K453">
        <v>0</v>
      </c>
      <c r="L453" s="58">
        <v>0</v>
      </c>
      <c r="M453">
        <v>1</v>
      </c>
      <c r="N453" s="58">
        <v>4.1666666666666664E-2</v>
      </c>
      <c r="O453">
        <v>4</v>
      </c>
      <c r="P453">
        <v>0</v>
      </c>
      <c r="Q453" s="58">
        <v>0</v>
      </c>
      <c r="R453">
        <v>0</v>
      </c>
      <c r="S453">
        <v>0</v>
      </c>
      <c r="T453">
        <v>0</v>
      </c>
      <c r="U453" s="16">
        <f t="shared" si="83"/>
        <v>0.33333333333333331</v>
      </c>
      <c r="V453" s="17">
        <f t="shared" si="84"/>
        <v>479.99999999999994</v>
      </c>
      <c r="W453" s="18">
        <f t="shared" si="85"/>
        <v>1.6420361247947454E-3</v>
      </c>
      <c r="X453" s="19">
        <f t="shared" si="86"/>
        <v>2.3645320197044333</v>
      </c>
      <c r="Y453" s="20">
        <f t="shared" si="87"/>
        <v>1.9704433497536946</v>
      </c>
      <c r="Z453" s="18">
        <v>3.4722222222222224E-4</v>
      </c>
      <c r="AA453" s="18">
        <v>3.4722222222222224E-4</v>
      </c>
      <c r="AB453" s="18">
        <v>1.0416666666666667E-3</v>
      </c>
      <c r="AD453" s="18">
        <v>1.3888888888888889E-3</v>
      </c>
      <c r="AE453" s="18">
        <v>4.1666666666666669E-4</v>
      </c>
      <c r="AF453" s="18">
        <v>4.1666666666666669E-4</v>
      </c>
      <c r="AG453" s="18">
        <v>2.4305555555555556E-3</v>
      </c>
      <c r="AH453" s="18">
        <v>1.6203703703703703E-3</v>
      </c>
      <c r="AI453" s="18">
        <v>1.6203703703703703E-3</v>
      </c>
      <c r="AJ453" s="18">
        <v>5.5555555555555556E-4</v>
      </c>
      <c r="AK453" s="18">
        <v>5.5555555555555556E-4</v>
      </c>
      <c r="AL453" s="18">
        <v>5.5555555555555556E-4</v>
      </c>
      <c r="AM453" s="18">
        <v>5.5555555555555556E-4</v>
      </c>
      <c r="AN453" s="18"/>
      <c r="AO453" s="18"/>
      <c r="AP453" s="18"/>
      <c r="AQ453" s="18">
        <v>2.0833333333333333E-3</v>
      </c>
      <c r="AR453" s="18"/>
      <c r="AS453" s="18">
        <v>2.0833333333333333E-3</v>
      </c>
      <c r="AT453" s="18">
        <v>3.472222222222222E-3</v>
      </c>
      <c r="AU453" s="18">
        <v>3.472222222222222E-3</v>
      </c>
      <c r="AV453" s="18">
        <v>3.472222222222222E-3</v>
      </c>
      <c r="AW453" s="18">
        <v>3.472222222222222E-3</v>
      </c>
      <c r="AX453" s="18">
        <v>3.472222222222222E-3</v>
      </c>
      <c r="AY453" s="18"/>
      <c r="AZ453" s="18">
        <v>4.6296296296296293E-4</v>
      </c>
      <c r="BA453" s="18">
        <v>3.4722222222222224E-4</v>
      </c>
      <c r="BB453" s="18"/>
      <c r="BC453" s="18"/>
      <c r="BD453" s="18"/>
      <c r="BE453" s="18">
        <v>3.4722222222222224E-4</v>
      </c>
      <c r="BF453" s="18">
        <v>6.9444444444444447E-4</v>
      </c>
      <c r="BG453" s="18">
        <v>6.9444444444444447E-4</v>
      </c>
      <c r="BH453" s="18">
        <v>6.9444444444444447E-4</v>
      </c>
      <c r="BI453" s="18">
        <v>6.9444444444444447E-4</v>
      </c>
      <c r="BJ453" s="18">
        <v>1.3888888888888889E-3</v>
      </c>
      <c r="BK453" s="18">
        <v>1.3888888888888889E-3</v>
      </c>
      <c r="BL453" s="18">
        <v>1.3888888888888889E-3</v>
      </c>
      <c r="BM453" s="18">
        <v>1.3888888888888889E-3</v>
      </c>
      <c r="BN453" s="18">
        <v>1.3888888888888889E-3</v>
      </c>
      <c r="BO453" s="18">
        <v>1.3888888888888889E-3</v>
      </c>
      <c r="BP453" s="18">
        <v>1.3888888888888889E-3</v>
      </c>
      <c r="BQ453" s="18">
        <f t="shared" si="78"/>
        <v>1.6420361247947454E-3</v>
      </c>
      <c r="BR453" s="18">
        <f t="shared" si="79"/>
        <v>1.6420361247947454E-3</v>
      </c>
    </row>
    <row r="454" spans="1:70" x14ac:dyDescent="0.25">
      <c r="A454" s="1">
        <f t="shared" si="80"/>
        <v>37</v>
      </c>
      <c r="B454" s="2">
        <f t="shared" si="81"/>
        <v>9</v>
      </c>
      <c r="C454" s="2">
        <f t="shared" si="82"/>
        <v>2021</v>
      </c>
      <c r="D454">
        <v>12008</v>
      </c>
      <c r="E454" s="59">
        <v>44452</v>
      </c>
      <c r="F454" t="s">
        <v>71</v>
      </c>
      <c r="G454" t="s">
        <v>13</v>
      </c>
      <c r="H454" s="58">
        <v>0.33333333333333331</v>
      </c>
      <c r="I454">
        <v>8</v>
      </c>
      <c r="J454">
        <v>41</v>
      </c>
      <c r="K454">
        <v>0</v>
      </c>
      <c r="L454" s="58">
        <v>0</v>
      </c>
      <c r="M454">
        <v>0</v>
      </c>
      <c r="N454" s="58">
        <v>0</v>
      </c>
      <c r="O454">
        <v>1</v>
      </c>
      <c r="P454">
        <v>0</v>
      </c>
      <c r="Q454" s="58">
        <v>0</v>
      </c>
      <c r="R454">
        <v>0</v>
      </c>
      <c r="S454">
        <v>0</v>
      </c>
      <c r="T454">
        <v>0</v>
      </c>
      <c r="U454" s="16">
        <f t="shared" si="83"/>
        <v>0.33333333333333331</v>
      </c>
      <c r="V454" s="17">
        <f t="shared" si="84"/>
        <v>479.99999999999994</v>
      </c>
      <c r="W454" s="18">
        <f t="shared" si="85"/>
        <v>8.1300813008130073E-3</v>
      </c>
      <c r="X454" s="19">
        <f t="shared" si="86"/>
        <v>11.70731707317073</v>
      </c>
      <c r="Y454" s="20">
        <f t="shared" si="87"/>
        <v>2.4390243902439024</v>
      </c>
      <c r="Z454" s="18">
        <v>3.4722222222222224E-4</v>
      </c>
      <c r="AA454" s="18">
        <v>3.4722222222222224E-4</v>
      </c>
      <c r="AB454" s="18">
        <v>1.0416666666666667E-3</v>
      </c>
      <c r="AD454" s="18">
        <v>1.3888888888888889E-3</v>
      </c>
      <c r="AE454" s="18">
        <v>4.1666666666666669E-4</v>
      </c>
      <c r="AF454" s="18">
        <v>4.1666666666666669E-4</v>
      </c>
      <c r="AG454" s="18">
        <v>2.4305555555555556E-3</v>
      </c>
      <c r="AH454" s="18">
        <v>1.6203703703703703E-3</v>
      </c>
      <c r="AI454" s="18">
        <v>1.6203703703703703E-3</v>
      </c>
      <c r="AJ454" s="18">
        <v>5.5555555555555556E-4</v>
      </c>
      <c r="AK454" s="18">
        <v>5.5555555555555556E-4</v>
      </c>
      <c r="AL454" s="18">
        <v>5.5555555555555556E-4</v>
      </c>
      <c r="AM454" s="18">
        <v>5.5555555555555556E-4</v>
      </c>
      <c r="AN454" s="18"/>
      <c r="AO454" s="18"/>
      <c r="AP454" s="18"/>
      <c r="AQ454" s="18">
        <v>2.0833333333333333E-3</v>
      </c>
      <c r="AR454" s="18"/>
      <c r="AS454" s="18">
        <v>2.0833333333333333E-3</v>
      </c>
      <c r="AT454" s="18">
        <v>3.472222222222222E-3</v>
      </c>
      <c r="AU454" s="18">
        <v>3.472222222222222E-3</v>
      </c>
      <c r="AV454" s="18">
        <v>3.472222222222222E-3</v>
      </c>
      <c r="AW454" s="18">
        <v>3.472222222222222E-3</v>
      </c>
      <c r="AX454" s="18">
        <v>3.472222222222222E-3</v>
      </c>
      <c r="AY454" s="18"/>
      <c r="AZ454" s="18">
        <v>4.6296296296296293E-4</v>
      </c>
      <c r="BA454" s="18">
        <v>3.4722222222222224E-4</v>
      </c>
      <c r="BB454" s="18"/>
      <c r="BC454" s="18"/>
      <c r="BD454" s="18"/>
      <c r="BE454" s="18">
        <v>3.4722222222222224E-4</v>
      </c>
      <c r="BF454" s="18">
        <v>6.9444444444444447E-4</v>
      </c>
      <c r="BG454" s="18">
        <v>6.9444444444444447E-4</v>
      </c>
      <c r="BH454" s="18">
        <v>6.9444444444444447E-4</v>
      </c>
      <c r="BI454" s="18">
        <v>6.9444444444444447E-4</v>
      </c>
      <c r="BJ454" s="18">
        <v>1.3888888888888889E-3</v>
      </c>
      <c r="BK454" s="18">
        <v>1.3888888888888889E-3</v>
      </c>
      <c r="BL454" s="18">
        <v>1.3888888888888889E-3</v>
      </c>
      <c r="BM454" s="18">
        <v>1.3888888888888889E-3</v>
      </c>
      <c r="BN454" s="18">
        <v>1.3888888888888889E-3</v>
      </c>
      <c r="BO454" s="18">
        <v>1.3888888888888889E-3</v>
      </c>
      <c r="BP454" s="18">
        <v>1.3888888888888889E-3</v>
      </c>
      <c r="BQ454" s="18">
        <f t="shared" si="78"/>
        <v>8.1300813008130073E-3</v>
      </c>
      <c r="BR454" s="18">
        <f t="shared" si="79"/>
        <v>8.1300813008130073E-3</v>
      </c>
    </row>
    <row r="455" spans="1:70" x14ac:dyDescent="0.25">
      <c r="A455" s="1">
        <f t="shared" si="80"/>
        <v>37</v>
      </c>
      <c r="B455" s="2">
        <f t="shared" si="81"/>
        <v>9</v>
      </c>
      <c r="C455" s="2">
        <f t="shared" si="82"/>
        <v>2021</v>
      </c>
      <c r="D455">
        <v>11080</v>
      </c>
      <c r="E455" s="59">
        <v>44452</v>
      </c>
      <c r="F455" t="s">
        <v>67</v>
      </c>
      <c r="G455" t="s">
        <v>38</v>
      </c>
      <c r="H455" s="58">
        <v>0.20833333333333334</v>
      </c>
      <c r="I455">
        <v>5</v>
      </c>
      <c r="J455">
        <v>356</v>
      </c>
      <c r="K455">
        <v>0</v>
      </c>
      <c r="L455" s="58">
        <v>0</v>
      </c>
      <c r="M455">
        <v>0</v>
      </c>
      <c r="N455" s="58">
        <v>0</v>
      </c>
      <c r="O455">
        <v>0</v>
      </c>
      <c r="P455">
        <v>0</v>
      </c>
      <c r="Q455" s="58">
        <v>0</v>
      </c>
      <c r="R455">
        <v>0</v>
      </c>
      <c r="S455">
        <v>0</v>
      </c>
      <c r="T455">
        <v>0</v>
      </c>
      <c r="U455" s="16">
        <f t="shared" si="83"/>
        <v>0.20833333333333334</v>
      </c>
      <c r="V455" s="17">
        <f t="shared" si="84"/>
        <v>300</v>
      </c>
      <c r="W455" s="18">
        <f t="shared" si="85"/>
        <v>5.8520599250936332E-4</v>
      </c>
      <c r="X455" s="19">
        <f t="shared" si="86"/>
        <v>0.84269662921348309</v>
      </c>
      <c r="Y455" s="20">
        <f t="shared" si="87"/>
        <v>0</v>
      </c>
      <c r="Z455" s="18">
        <v>3.4722222222222224E-4</v>
      </c>
      <c r="AA455" s="18">
        <v>3.4722222222222224E-4</v>
      </c>
      <c r="AB455" s="18">
        <v>1.0416666666666667E-3</v>
      </c>
      <c r="AD455" s="18">
        <v>1.3888888888888889E-3</v>
      </c>
      <c r="AE455" s="18">
        <v>4.1666666666666669E-4</v>
      </c>
      <c r="AF455" s="18">
        <v>4.1666666666666669E-4</v>
      </c>
      <c r="AG455" s="18">
        <v>2.4305555555555556E-3</v>
      </c>
      <c r="AH455" s="18">
        <v>1.6203703703703703E-3</v>
      </c>
      <c r="AI455" s="18">
        <v>1.6203703703703703E-3</v>
      </c>
      <c r="AJ455" s="18">
        <v>5.5555555555555556E-4</v>
      </c>
      <c r="AK455" s="18">
        <v>5.5555555555555556E-4</v>
      </c>
      <c r="AL455" s="18">
        <v>5.5555555555555556E-4</v>
      </c>
      <c r="AM455" s="18">
        <v>5.5555555555555556E-4</v>
      </c>
      <c r="AN455" s="18"/>
      <c r="AO455" s="18"/>
      <c r="AP455" s="18"/>
      <c r="AQ455" s="18">
        <v>2.0833333333333333E-3</v>
      </c>
      <c r="AR455" s="18"/>
      <c r="AS455" s="18">
        <v>2.0833333333333333E-3</v>
      </c>
      <c r="AT455" s="18">
        <v>3.472222222222222E-3</v>
      </c>
      <c r="AU455" s="18">
        <v>3.472222222222222E-3</v>
      </c>
      <c r="AV455" s="18">
        <v>3.472222222222222E-3</v>
      </c>
      <c r="AW455" s="18">
        <v>3.472222222222222E-3</v>
      </c>
      <c r="AX455" s="18">
        <v>3.472222222222222E-3</v>
      </c>
      <c r="AY455" s="18"/>
      <c r="AZ455" s="18">
        <v>4.6296296296296293E-4</v>
      </c>
      <c r="BA455" s="18">
        <v>3.4722222222222224E-4</v>
      </c>
      <c r="BB455" s="18"/>
      <c r="BC455" s="18"/>
      <c r="BD455" s="18"/>
      <c r="BE455" s="18">
        <v>3.4722222222222224E-4</v>
      </c>
      <c r="BF455" s="18">
        <v>6.9444444444444447E-4</v>
      </c>
      <c r="BG455" s="18">
        <v>6.9444444444444447E-4</v>
      </c>
      <c r="BH455" s="18">
        <v>6.9444444444444447E-4</v>
      </c>
      <c r="BI455" s="18">
        <v>6.9444444444444447E-4</v>
      </c>
      <c r="BJ455" s="18">
        <v>1.3888888888888889E-3</v>
      </c>
      <c r="BK455" s="18">
        <v>1.3888888888888889E-3</v>
      </c>
      <c r="BL455" s="18">
        <v>1.3888888888888889E-3</v>
      </c>
      <c r="BM455" s="18">
        <v>1.3888888888888889E-3</v>
      </c>
      <c r="BN455" s="18">
        <v>1.3888888888888889E-3</v>
      </c>
      <c r="BO455" s="18">
        <v>1.3888888888888889E-3</v>
      </c>
      <c r="BP455" s="18">
        <v>1.3888888888888889E-3</v>
      </c>
      <c r="BQ455" s="18">
        <f t="shared" si="78"/>
        <v>5.8520599250936332E-4</v>
      </c>
      <c r="BR455" s="18">
        <f t="shared" si="79"/>
        <v>5.8520599250936332E-4</v>
      </c>
    </row>
    <row r="456" spans="1:70" x14ac:dyDescent="0.25">
      <c r="A456" s="1">
        <f t="shared" si="80"/>
        <v>37</v>
      </c>
      <c r="B456" s="2">
        <f t="shared" si="81"/>
        <v>9</v>
      </c>
      <c r="C456" s="2">
        <f t="shared" si="82"/>
        <v>2021</v>
      </c>
      <c r="D456">
        <v>1164</v>
      </c>
      <c r="E456" s="59">
        <v>44452</v>
      </c>
      <c r="F456" t="s">
        <v>67</v>
      </c>
      <c r="G456" t="s">
        <v>13</v>
      </c>
      <c r="H456" s="58">
        <v>0.37847222222222227</v>
      </c>
      <c r="I456">
        <v>9.08</v>
      </c>
      <c r="J456">
        <v>903</v>
      </c>
      <c r="K456">
        <v>0.75</v>
      </c>
      <c r="L456" s="58">
        <v>3.125E-2</v>
      </c>
      <c r="M456">
        <v>0</v>
      </c>
      <c r="N456" s="58">
        <v>0</v>
      </c>
      <c r="O456">
        <v>0</v>
      </c>
      <c r="P456">
        <v>0</v>
      </c>
      <c r="Q456" s="58">
        <v>0</v>
      </c>
      <c r="R456">
        <v>0</v>
      </c>
      <c r="S456">
        <v>0</v>
      </c>
      <c r="T456">
        <v>0</v>
      </c>
      <c r="U456" s="16">
        <f t="shared" si="83"/>
        <v>0.37847222222222227</v>
      </c>
      <c r="V456" s="17">
        <f t="shared" si="84"/>
        <v>545</v>
      </c>
      <c r="W456" s="18">
        <f t="shared" si="85"/>
        <v>4.1912759936015752E-4</v>
      </c>
      <c r="X456" s="19">
        <f t="shared" si="86"/>
        <v>0.60354374307862679</v>
      </c>
      <c r="Y456" s="20">
        <f t="shared" si="87"/>
        <v>0</v>
      </c>
      <c r="Z456" s="18">
        <v>3.4722222222222224E-4</v>
      </c>
      <c r="AA456" s="18">
        <v>3.4722222222222224E-4</v>
      </c>
      <c r="AB456" s="18">
        <v>1.0416666666666667E-3</v>
      </c>
      <c r="AD456" s="18">
        <v>1.3888888888888889E-3</v>
      </c>
      <c r="AE456" s="18">
        <v>4.1666666666666669E-4</v>
      </c>
      <c r="AF456" s="18">
        <v>4.1666666666666669E-4</v>
      </c>
      <c r="AG456" s="18">
        <v>2.4305555555555556E-3</v>
      </c>
      <c r="AH456" s="18">
        <v>1.6203703703703703E-3</v>
      </c>
      <c r="AI456" s="18">
        <v>1.6203703703703703E-3</v>
      </c>
      <c r="AJ456" s="18">
        <v>5.5555555555555556E-4</v>
      </c>
      <c r="AK456" s="18">
        <v>5.5555555555555556E-4</v>
      </c>
      <c r="AL456" s="18">
        <v>5.5555555555555556E-4</v>
      </c>
      <c r="AM456" s="18">
        <v>5.5555555555555556E-4</v>
      </c>
      <c r="AN456" s="18"/>
      <c r="AO456" s="18"/>
      <c r="AP456" s="18"/>
      <c r="AQ456" s="18">
        <v>2.0833333333333333E-3</v>
      </c>
      <c r="AR456" s="18"/>
      <c r="AS456" s="18">
        <v>2.0833333333333333E-3</v>
      </c>
      <c r="AT456" s="18">
        <v>3.472222222222222E-3</v>
      </c>
      <c r="AU456" s="18">
        <v>3.472222222222222E-3</v>
      </c>
      <c r="AV456" s="18">
        <v>3.472222222222222E-3</v>
      </c>
      <c r="AW456" s="18">
        <v>3.472222222222222E-3</v>
      </c>
      <c r="AX456" s="18">
        <v>3.472222222222222E-3</v>
      </c>
      <c r="AY456" s="18"/>
      <c r="AZ456" s="18">
        <v>4.6296296296296293E-4</v>
      </c>
      <c r="BA456" s="18">
        <v>3.4722222222222224E-4</v>
      </c>
      <c r="BB456" s="18"/>
      <c r="BC456" s="18"/>
      <c r="BD456" s="18"/>
      <c r="BE456" s="18">
        <v>3.4722222222222224E-4</v>
      </c>
      <c r="BF456" s="18">
        <v>6.9444444444444447E-4</v>
      </c>
      <c r="BG456" s="18">
        <v>6.9444444444444447E-4</v>
      </c>
      <c r="BH456" s="18">
        <v>6.9444444444444447E-4</v>
      </c>
      <c r="BI456" s="18">
        <v>6.9444444444444447E-4</v>
      </c>
      <c r="BJ456" s="18">
        <v>1.3888888888888889E-3</v>
      </c>
      <c r="BK456" s="18">
        <v>1.3888888888888889E-3</v>
      </c>
      <c r="BL456" s="18">
        <v>1.3888888888888889E-3</v>
      </c>
      <c r="BM456" s="18">
        <v>1.3888888888888889E-3</v>
      </c>
      <c r="BN456" s="18">
        <v>1.3888888888888889E-3</v>
      </c>
      <c r="BO456" s="18">
        <v>1.3888888888888889E-3</v>
      </c>
      <c r="BP456" s="18">
        <v>1.3888888888888889E-3</v>
      </c>
      <c r="BQ456" s="18">
        <f t="shared" si="78"/>
        <v>4.1912759936015752E-4</v>
      </c>
      <c r="BR456" s="18">
        <f t="shared" si="79"/>
        <v>4.1912759936015752E-4</v>
      </c>
    </row>
    <row r="457" spans="1:70" x14ac:dyDescent="0.25">
      <c r="A457" s="1">
        <f t="shared" si="80"/>
        <v>37</v>
      </c>
      <c r="B457" s="2">
        <f t="shared" si="81"/>
        <v>9</v>
      </c>
      <c r="C457" s="2">
        <f t="shared" si="82"/>
        <v>2021</v>
      </c>
      <c r="D457">
        <v>11080</v>
      </c>
      <c r="E457" s="59">
        <v>44452</v>
      </c>
      <c r="F457" t="s">
        <v>66</v>
      </c>
      <c r="G457" t="s">
        <v>38</v>
      </c>
      <c r="H457" s="58">
        <v>0.10416666666666667</v>
      </c>
      <c r="I457">
        <v>2.5</v>
      </c>
      <c r="J457">
        <v>450</v>
      </c>
      <c r="K457">
        <v>0</v>
      </c>
      <c r="L457" s="58">
        <v>0</v>
      </c>
      <c r="M457">
        <v>0</v>
      </c>
      <c r="N457" s="58">
        <v>0</v>
      </c>
      <c r="O457">
        <v>49</v>
      </c>
      <c r="P457">
        <v>0</v>
      </c>
      <c r="Q457" s="58">
        <v>0</v>
      </c>
      <c r="R457">
        <v>13</v>
      </c>
      <c r="S457">
        <v>0</v>
      </c>
      <c r="T457">
        <v>0</v>
      </c>
      <c r="U457" s="16">
        <f t="shared" si="83"/>
        <v>0.10416666666666667</v>
      </c>
      <c r="V457" s="17">
        <f t="shared" si="84"/>
        <v>150</v>
      </c>
      <c r="W457" s="18">
        <f t="shared" si="85"/>
        <v>2.3148148148148149E-4</v>
      </c>
      <c r="X457" s="19">
        <f t="shared" si="86"/>
        <v>0.33333333333333331</v>
      </c>
      <c r="Y457" s="20">
        <f t="shared" si="87"/>
        <v>10.888888888888889</v>
      </c>
      <c r="Z457" s="18">
        <v>3.4722222222222224E-4</v>
      </c>
      <c r="AA457" s="18">
        <v>3.4722222222222224E-4</v>
      </c>
      <c r="AB457" s="18">
        <v>1.0416666666666667E-3</v>
      </c>
      <c r="AD457" s="18">
        <v>1.3888888888888889E-3</v>
      </c>
      <c r="AE457" s="18">
        <v>4.1666666666666669E-4</v>
      </c>
      <c r="AF457" s="18">
        <v>4.1666666666666669E-4</v>
      </c>
      <c r="AG457" s="18">
        <v>2.4305555555555556E-3</v>
      </c>
      <c r="AH457" s="18">
        <v>1.6203703703703703E-3</v>
      </c>
      <c r="AI457" s="18">
        <v>1.6203703703703703E-3</v>
      </c>
      <c r="AJ457" s="18">
        <v>5.5555555555555556E-4</v>
      </c>
      <c r="AK457" s="18">
        <v>5.5555555555555556E-4</v>
      </c>
      <c r="AL457" s="18">
        <v>5.5555555555555556E-4</v>
      </c>
      <c r="AM457" s="18">
        <v>5.5555555555555556E-4</v>
      </c>
      <c r="AN457" s="18"/>
      <c r="AO457" s="18"/>
      <c r="AP457" s="18"/>
      <c r="AQ457" s="18">
        <v>2.0833333333333333E-3</v>
      </c>
      <c r="AR457" s="18"/>
      <c r="AS457" s="18">
        <v>2.0833333333333333E-3</v>
      </c>
      <c r="AT457" s="18">
        <v>3.472222222222222E-3</v>
      </c>
      <c r="AU457" s="18">
        <v>3.472222222222222E-3</v>
      </c>
      <c r="AV457" s="18">
        <v>3.472222222222222E-3</v>
      </c>
      <c r="AW457" s="18">
        <v>3.472222222222222E-3</v>
      </c>
      <c r="AX457" s="18">
        <v>3.472222222222222E-3</v>
      </c>
      <c r="AY457" s="18"/>
      <c r="AZ457" s="18">
        <v>4.6296296296296293E-4</v>
      </c>
      <c r="BA457" s="18">
        <v>3.4722222222222224E-4</v>
      </c>
      <c r="BB457" s="18"/>
      <c r="BC457" s="18"/>
      <c r="BD457" s="18"/>
      <c r="BE457" s="18">
        <v>3.4722222222222224E-4</v>
      </c>
      <c r="BF457" s="18">
        <v>6.9444444444444447E-4</v>
      </c>
      <c r="BG457" s="18">
        <v>6.9444444444444447E-4</v>
      </c>
      <c r="BH457" s="18">
        <v>6.9444444444444447E-4</v>
      </c>
      <c r="BI457" s="18">
        <v>6.9444444444444447E-4</v>
      </c>
      <c r="BJ457" s="18">
        <v>1.3888888888888889E-3</v>
      </c>
      <c r="BK457" s="18">
        <v>1.3888888888888889E-3</v>
      </c>
      <c r="BL457" s="18">
        <v>1.3888888888888889E-3</v>
      </c>
      <c r="BM457" s="18">
        <v>1.3888888888888889E-3</v>
      </c>
      <c r="BN457" s="18">
        <v>1.3888888888888889E-3</v>
      </c>
      <c r="BO457" s="18">
        <v>1.3888888888888889E-3</v>
      </c>
      <c r="BP457" s="18">
        <v>1.3888888888888889E-3</v>
      </c>
      <c r="BQ457" s="18">
        <f t="shared" si="78"/>
        <v>2.3148148148148149E-4</v>
      </c>
      <c r="BR457" s="18">
        <f t="shared" si="79"/>
        <v>2.3148148148148149E-4</v>
      </c>
    </row>
    <row r="458" spans="1:70" x14ac:dyDescent="0.25">
      <c r="A458" s="1">
        <f t="shared" si="80"/>
        <v>37</v>
      </c>
      <c r="B458" s="2">
        <f t="shared" si="81"/>
        <v>9</v>
      </c>
      <c r="C458" s="2">
        <f t="shared" si="82"/>
        <v>2021</v>
      </c>
      <c r="D458">
        <v>1153</v>
      </c>
      <c r="E458" s="59">
        <v>44452</v>
      </c>
      <c r="F458" t="s">
        <v>66</v>
      </c>
      <c r="G458" t="s">
        <v>14</v>
      </c>
      <c r="H458" s="58">
        <v>0.3125</v>
      </c>
      <c r="I458">
        <v>7.5</v>
      </c>
      <c r="J458">
        <v>357</v>
      </c>
      <c r="K458">
        <v>0</v>
      </c>
      <c r="L458" s="58">
        <v>0</v>
      </c>
      <c r="M458">
        <v>0</v>
      </c>
      <c r="N458" s="58">
        <v>0</v>
      </c>
      <c r="O458">
        <v>92</v>
      </c>
      <c r="P458">
        <v>0</v>
      </c>
      <c r="Q458" s="58">
        <v>0</v>
      </c>
      <c r="R458">
        <v>16</v>
      </c>
      <c r="S458">
        <v>0</v>
      </c>
      <c r="T458">
        <v>0</v>
      </c>
      <c r="U458" s="16">
        <f t="shared" si="83"/>
        <v>0.3125</v>
      </c>
      <c r="V458" s="17">
        <f t="shared" si="84"/>
        <v>450</v>
      </c>
      <c r="W458" s="18">
        <f t="shared" si="85"/>
        <v>8.7535014005602244E-4</v>
      </c>
      <c r="X458" s="19">
        <f t="shared" si="86"/>
        <v>1.2605042016806722</v>
      </c>
      <c r="Y458" s="20">
        <f t="shared" si="87"/>
        <v>25.770308123249301</v>
      </c>
      <c r="Z458" s="18">
        <v>3.4722222222222224E-4</v>
      </c>
      <c r="AA458" s="18">
        <v>3.4722222222222224E-4</v>
      </c>
      <c r="AB458" s="18">
        <v>1.0416666666666667E-3</v>
      </c>
      <c r="AD458" s="18">
        <v>1.3888888888888889E-3</v>
      </c>
      <c r="AE458" s="18">
        <v>4.1666666666666669E-4</v>
      </c>
      <c r="AF458" s="18">
        <v>4.1666666666666669E-4</v>
      </c>
      <c r="AG458" s="18">
        <v>2.4305555555555556E-3</v>
      </c>
      <c r="AH458" s="18">
        <v>1.6203703703703703E-3</v>
      </c>
      <c r="AI458" s="18">
        <v>1.6203703703703703E-3</v>
      </c>
      <c r="AJ458" s="18">
        <v>5.5555555555555556E-4</v>
      </c>
      <c r="AK458" s="18">
        <v>5.5555555555555556E-4</v>
      </c>
      <c r="AL458" s="18">
        <v>5.5555555555555556E-4</v>
      </c>
      <c r="AM458" s="18">
        <v>5.5555555555555556E-4</v>
      </c>
      <c r="AN458" s="18"/>
      <c r="AO458" s="18"/>
      <c r="AP458" s="18"/>
      <c r="AQ458" s="18">
        <v>2.0833333333333333E-3</v>
      </c>
      <c r="AR458" s="18"/>
      <c r="AS458" s="18">
        <v>2.0833333333333333E-3</v>
      </c>
      <c r="AT458" s="18">
        <v>3.472222222222222E-3</v>
      </c>
      <c r="AU458" s="18">
        <v>3.472222222222222E-3</v>
      </c>
      <c r="AV458" s="18">
        <v>3.472222222222222E-3</v>
      </c>
      <c r="AW458" s="18">
        <v>3.472222222222222E-3</v>
      </c>
      <c r="AX458" s="18">
        <v>3.472222222222222E-3</v>
      </c>
      <c r="AY458" s="18"/>
      <c r="AZ458" s="18">
        <v>4.6296296296296293E-4</v>
      </c>
      <c r="BA458" s="18">
        <v>3.4722222222222224E-4</v>
      </c>
      <c r="BB458" s="18"/>
      <c r="BC458" s="18"/>
      <c r="BD458" s="18"/>
      <c r="BE458" s="18">
        <v>3.4722222222222224E-4</v>
      </c>
      <c r="BF458" s="18">
        <v>6.9444444444444447E-4</v>
      </c>
      <c r="BG458" s="18">
        <v>6.9444444444444447E-4</v>
      </c>
      <c r="BH458" s="18">
        <v>6.9444444444444447E-4</v>
      </c>
      <c r="BI458" s="18">
        <v>6.9444444444444447E-4</v>
      </c>
      <c r="BJ458" s="18">
        <v>1.3888888888888889E-3</v>
      </c>
      <c r="BK458" s="18">
        <v>1.3888888888888889E-3</v>
      </c>
      <c r="BL458" s="18">
        <v>1.3888888888888889E-3</v>
      </c>
      <c r="BM458" s="18">
        <v>1.3888888888888889E-3</v>
      </c>
      <c r="BN458" s="18">
        <v>1.3888888888888889E-3</v>
      </c>
      <c r="BO458" s="18">
        <v>1.3888888888888889E-3</v>
      </c>
      <c r="BP458" s="18">
        <v>1.3888888888888889E-3</v>
      </c>
      <c r="BQ458" s="18">
        <f t="shared" si="78"/>
        <v>8.7535014005602244E-4</v>
      </c>
      <c r="BR458" s="18">
        <f t="shared" si="79"/>
        <v>8.7535014005602244E-4</v>
      </c>
    </row>
    <row r="459" spans="1:70" x14ac:dyDescent="0.25">
      <c r="A459" s="1">
        <f t="shared" si="80"/>
        <v>37</v>
      </c>
      <c r="B459" s="2">
        <f t="shared" si="81"/>
        <v>9</v>
      </c>
      <c r="C459" s="2">
        <f t="shared" si="82"/>
        <v>2021</v>
      </c>
      <c r="D459">
        <v>11851</v>
      </c>
      <c r="E459" s="59">
        <v>44452</v>
      </c>
      <c r="F459" t="s">
        <v>66</v>
      </c>
      <c r="G459" t="s">
        <v>15</v>
      </c>
      <c r="H459" s="58">
        <v>0.3125</v>
      </c>
      <c r="I459">
        <v>7.5</v>
      </c>
      <c r="J459">
        <v>639</v>
      </c>
      <c r="K459">
        <v>1.17</v>
      </c>
      <c r="L459" s="58">
        <v>4.8611111111111112E-2</v>
      </c>
      <c r="M459">
        <v>0</v>
      </c>
      <c r="N459" s="58">
        <v>0</v>
      </c>
      <c r="O459">
        <v>48</v>
      </c>
      <c r="P459">
        <v>0</v>
      </c>
      <c r="Q459" s="58">
        <v>0</v>
      </c>
      <c r="R459">
        <v>16</v>
      </c>
      <c r="S459">
        <v>0</v>
      </c>
      <c r="T459">
        <v>0</v>
      </c>
      <c r="U459" s="16">
        <f t="shared" si="83"/>
        <v>0.3125</v>
      </c>
      <c r="V459" s="17">
        <f t="shared" si="84"/>
        <v>450</v>
      </c>
      <c r="W459" s="18">
        <f t="shared" si="85"/>
        <v>4.8904538341158061E-4</v>
      </c>
      <c r="X459" s="19">
        <f t="shared" si="86"/>
        <v>0.70422535211267601</v>
      </c>
      <c r="Y459" s="20">
        <f t="shared" si="87"/>
        <v>7.511737089201878</v>
      </c>
      <c r="Z459" s="18">
        <v>3.4722222222222224E-4</v>
      </c>
      <c r="AA459" s="18">
        <v>3.4722222222222224E-4</v>
      </c>
      <c r="AB459" s="18">
        <v>1.0416666666666667E-3</v>
      </c>
      <c r="AD459" s="18">
        <v>1.3888888888888889E-3</v>
      </c>
      <c r="AE459" s="18">
        <v>4.1666666666666669E-4</v>
      </c>
      <c r="AF459" s="18">
        <v>4.1666666666666669E-4</v>
      </c>
      <c r="AG459" s="18">
        <v>2.4305555555555556E-3</v>
      </c>
      <c r="AH459" s="18">
        <v>1.6203703703703703E-3</v>
      </c>
      <c r="AI459" s="18">
        <v>1.6203703703703703E-3</v>
      </c>
      <c r="AJ459" s="18">
        <v>5.5555555555555556E-4</v>
      </c>
      <c r="AK459" s="18">
        <v>5.5555555555555556E-4</v>
      </c>
      <c r="AL459" s="18">
        <v>5.5555555555555556E-4</v>
      </c>
      <c r="AM459" s="18">
        <v>5.5555555555555556E-4</v>
      </c>
      <c r="AN459" s="18"/>
      <c r="AO459" s="18"/>
      <c r="AP459" s="18"/>
      <c r="AQ459" s="18">
        <v>2.0833333333333333E-3</v>
      </c>
      <c r="AR459" s="18"/>
      <c r="AS459" s="18">
        <v>2.0833333333333333E-3</v>
      </c>
      <c r="AT459" s="18">
        <v>3.472222222222222E-3</v>
      </c>
      <c r="AU459" s="18">
        <v>3.472222222222222E-3</v>
      </c>
      <c r="AV459" s="18">
        <v>3.472222222222222E-3</v>
      </c>
      <c r="AW459" s="18">
        <v>3.472222222222222E-3</v>
      </c>
      <c r="AX459" s="18">
        <v>3.472222222222222E-3</v>
      </c>
      <c r="AY459" s="18"/>
      <c r="AZ459" s="18">
        <v>4.6296296296296293E-4</v>
      </c>
      <c r="BA459" s="18">
        <v>3.4722222222222224E-4</v>
      </c>
      <c r="BB459" s="18"/>
      <c r="BC459" s="18"/>
      <c r="BD459" s="18"/>
      <c r="BE459" s="18">
        <v>3.4722222222222224E-4</v>
      </c>
      <c r="BF459" s="18">
        <v>6.9444444444444447E-4</v>
      </c>
      <c r="BG459" s="18">
        <v>6.9444444444444447E-4</v>
      </c>
      <c r="BH459" s="18">
        <v>6.9444444444444447E-4</v>
      </c>
      <c r="BI459" s="18">
        <v>6.9444444444444447E-4</v>
      </c>
      <c r="BJ459" s="18">
        <v>1.3888888888888889E-3</v>
      </c>
      <c r="BK459" s="18">
        <v>1.3888888888888889E-3</v>
      </c>
      <c r="BL459" s="18">
        <v>1.3888888888888889E-3</v>
      </c>
      <c r="BM459" s="18">
        <v>1.3888888888888889E-3</v>
      </c>
      <c r="BN459" s="18">
        <v>1.3888888888888889E-3</v>
      </c>
      <c r="BO459" s="18">
        <v>1.3888888888888889E-3</v>
      </c>
      <c r="BP459" s="18">
        <v>1.3888888888888889E-3</v>
      </c>
      <c r="BQ459" s="18">
        <f t="shared" si="78"/>
        <v>4.8904538341158061E-4</v>
      </c>
      <c r="BR459" s="18">
        <f t="shared" si="79"/>
        <v>4.8904538341158061E-4</v>
      </c>
    </row>
    <row r="460" spans="1:70" x14ac:dyDescent="0.25">
      <c r="A460" s="1">
        <f t="shared" si="80"/>
        <v>37</v>
      </c>
      <c r="B460" s="2">
        <f t="shared" si="81"/>
        <v>9</v>
      </c>
      <c r="C460" s="2">
        <f t="shared" si="82"/>
        <v>2021</v>
      </c>
      <c r="D460">
        <v>1099</v>
      </c>
      <c r="E460" s="59">
        <v>44452</v>
      </c>
      <c r="F460" t="s">
        <v>48</v>
      </c>
      <c r="G460" t="s">
        <v>14</v>
      </c>
      <c r="H460" s="58">
        <v>0.3125</v>
      </c>
      <c r="I460">
        <v>7.5</v>
      </c>
      <c r="J460">
        <v>699</v>
      </c>
      <c r="K460">
        <v>0</v>
      </c>
      <c r="L460" s="58">
        <v>0</v>
      </c>
      <c r="M460">
        <v>0</v>
      </c>
      <c r="N460" s="58">
        <v>0</v>
      </c>
      <c r="O460">
        <v>69</v>
      </c>
      <c r="P460">
        <v>0.17</v>
      </c>
      <c r="Q460" s="58">
        <v>6.9444444444444441E-3</v>
      </c>
      <c r="R460">
        <v>55</v>
      </c>
      <c r="S460">
        <v>842</v>
      </c>
      <c r="T460">
        <v>0</v>
      </c>
      <c r="U460" s="16">
        <f t="shared" si="83"/>
        <v>0.30555555555555558</v>
      </c>
      <c r="V460" s="17">
        <f t="shared" si="84"/>
        <v>440</v>
      </c>
      <c r="W460" s="18">
        <f t="shared" si="85"/>
        <v>4.3713241138133846E-4</v>
      </c>
      <c r="X460" s="19">
        <f t="shared" si="86"/>
        <v>0.62947067238912735</v>
      </c>
      <c r="Y460" s="20">
        <f t="shared" si="87"/>
        <v>9.8712446351931327</v>
      </c>
      <c r="Z460" s="18">
        <v>3.4722222222222224E-4</v>
      </c>
      <c r="AA460" s="18">
        <v>3.4722222222222224E-4</v>
      </c>
      <c r="AB460" s="18">
        <v>1.0416666666666667E-3</v>
      </c>
      <c r="AD460" s="18">
        <v>1.3888888888888889E-3</v>
      </c>
      <c r="AE460" s="18">
        <v>4.1666666666666669E-4</v>
      </c>
      <c r="AF460" s="18">
        <v>4.1666666666666669E-4</v>
      </c>
      <c r="AG460" s="18">
        <v>2.4305555555555556E-3</v>
      </c>
      <c r="AH460" s="18">
        <v>1.6203703703703703E-3</v>
      </c>
      <c r="AI460" s="18">
        <v>1.6203703703703703E-3</v>
      </c>
      <c r="AJ460" s="18">
        <v>5.5555555555555556E-4</v>
      </c>
      <c r="AK460" s="18">
        <v>5.5555555555555556E-4</v>
      </c>
      <c r="AL460" s="18">
        <v>5.5555555555555556E-4</v>
      </c>
      <c r="AM460" s="18">
        <v>5.5555555555555556E-4</v>
      </c>
      <c r="AN460" s="18"/>
      <c r="AO460" s="18"/>
      <c r="AP460" s="18"/>
      <c r="AQ460" s="18">
        <v>2.0833333333333333E-3</v>
      </c>
      <c r="AR460" s="18"/>
      <c r="AS460" s="18">
        <v>2.0833333333333333E-3</v>
      </c>
      <c r="AT460" s="18">
        <v>3.472222222222222E-3</v>
      </c>
      <c r="AU460" s="18">
        <v>3.472222222222222E-3</v>
      </c>
      <c r="AV460" s="18">
        <v>3.472222222222222E-3</v>
      </c>
      <c r="AW460" s="18">
        <v>3.472222222222222E-3</v>
      </c>
      <c r="AX460" s="18">
        <v>3.472222222222222E-3</v>
      </c>
      <c r="AY460" s="18"/>
      <c r="AZ460" s="18">
        <v>4.6296296296296293E-4</v>
      </c>
      <c r="BA460" s="18">
        <v>3.4722222222222224E-4</v>
      </c>
      <c r="BB460" s="18"/>
      <c r="BC460" s="18"/>
      <c r="BD460" s="18"/>
      <c r="BE460" s="18">
        <v>3.4722222222222224E-4</v>
      </c>
      <c r="BF460" s="18">
        <v>6.9444444444444447E-4</v>
      </c>
      <c r="BG460" s="18">
        <v>6.9444444444444447E-4</v>
      </c>
      <c r="BH460" s="18">
        <v>6.9444444444444447E-4</v>
      </c>
      <c r="BI460" s="18">
        <v>6.9444444444444447E-4</v>
      </c>
      <c r="BJ460" s="18">
        <v>1.3888888888888889E-3</v>
      </c>
      <c r="BK460" s="18">
        <v>1.3888888888888889E-3</v>
      </c>
      <c r="BL460" s="18">
        <v>1.3888888888888889E-3</v>
      </c>
      <c r="BM460" s="18">
        <v>1.3888888888888889E-3</v>
      </c>
      <c r="BN460" s="18">
        <v>1.3888888888888889E-3</v>
      </c>
      <c r="BO460" s="18">
        <v>1.3888888888888889E-3</v>
      </c>
      <c r="BP460" s="18">
        <v>1.3888888888888889E-3</v>
      </c>
      <c r="BQ460" s="18">
        <f t="shared" si="78"/>
        <v>4.3713241138133846E-4</v>
      </c>
      <c r="BR460" s="18">
        <f t="shared" si="79"/>
        <v>4.3713241138133846E-4</v>
      </c>
    </row>
    <row r="461" spans="1:70" x14ac:dyDescent="0.25">
      <c r="A461" s="1">
        <f t="shared" si="80"/>
        <v>37</v>
      </c>
      <c r="B461" s="2">
        <f t="shared" si="81"/>
        <v>9</v>
      </c>
      <c r="C461" s="2">
        <f t="shared" si="82"/>
        <v>2021</v>
      </c>
      <c r="D461">
        <v>11626</v>
      </c>
      <c r="E461" s="59">
        <v>44452</v>
      </c>
      <c r="F461" t="s">
        <v>48</v>
      </c>
      <c r="G461" t="s">
        <v>38</v>
      </c>
      <c r="H461" s="58">
        <v>0.3125</v>
      </c>
      <c r="I461">
        <v>7.5</v>
      </c>
      <c r="J461">
        <v>625</v>
      </c>
      <c r="K461">
        <v>0</v>
      </c>
      <c r="L461" s="58">
        <v>0</v>
      </c>
      <c r="M461">
        <v>0</v>
      </c>
      <c r="N461" s="58">
        <v>0</v>
      </c>
      <c r="O461">
        <v>21</v>
      </c>
      <c r="P461">
        <v>0</v>
      </c>
      <c r="Q461" s="58">
        <v>0</v>
      </c>
      <c r="R461">
        <v>46</v>
      </c>
      <c r="S461">
        <v>1107</v>
      </c>
      <c r="T461">
        <v>0</v>
      </c>
      <c r="U461" s="16">
        <f t="shared" si="83"/>
        <v>0.3125</v>
      </c>
      <c r="V461" s="17">
        <f t="shared" si="84"/>
        <v>450</v>
      </c>
      <c r="W461" s="18">
        <f t="shared" si="85"/>
        <v>5.0000000000000001E-4</v>
      </c>
      <c r="X461" s="19">
        <f t="shared" si="86"/>
        <v>0.72</v>
      </c>
      <c r="Y461" s="20">
        <f t="shared" si="87"/>
        <v>3.36</v>
      </c>
      <c r="Z461" s="18">
        <v>3.4722222222222224E-4</v>
      </c>
      <c r="AA461" s="18">
        <v>3.4722222222222224E-4</v>
      </c>
      <c r="AB461" s="18">
        <v>1.0416666666666667E-3</v>
      </c>
      <c r="AD461" s="18">
        <v>1.3888888888888889E-3</v>
      </c>
      <c r="AE461" s="18">
        <v>4.1666666666666669E-4</v>
      </c>
      <c r="AF461" s="18">
        <v>4.1666666666666669E-4</v>
      </c>
      <c r="AG461" s="18">
        <v>2.4305555555555556E-3</v>
      </c>
      <c r="AH461" s="18">
        <v>1.6203703703703703E-3</v>
      </c>
      <c r="AI461" s="18">
        <v>1.6203703703703703E-3</v>
      </c>
      <c r="AJ461" s="18">
        <v>5.5555555555555556E-4</v>
      </c>
      <c r="AK461" s="18">
        <v>5.5555555555555556E-4</v>
      </c>
      <c r="AL461" s="18">
        <v>5.5555555555555556E-4</v>
      </c>
      <c r="AM461" s="18">
        <v>5.5555555555555556E-4</v>
      </c>
      <c r="AN461" s="18"/>
      <c r="AO461" s="18"/>
      <c r="AP461" s="18"/>
      <c r="AQ461" s="18">
        <v>2.0833333333333333E-3</v>
      </c>
      <c r="AR461" s="18"/>
      <c r="AS461" s="18">
        <v>2.0833333333333333E-3</v>
      </c>
      <c r="AT461" s="18">
        <v>3.472222222222222E-3</v>
      </c>
      <c r="AU461" s="18">
        <v>3.472222222222222E-3</v>
      </c>
      <c r="AV461" s="18">
        <v>3.472222222222222E-3</v>
      </c>
      <c r="AW461" s="18">
        <v>3.472222222222222E-3</v>
      </c>
      <c r="AX461" s="18">
        <v>3.472222222222222E-3</v>
      </c>
      <c r="AY461" s="18"/>
      <c r="AZ461" s="18">
        <v>4.6296296296296293E-4</v>
      </c>
      <c r="BA461" s="18">
        <v>3.4722222222222224E-4</v>
      </c>
      <c r="BB461" s="18"/>
      <c r="BC461" s="18"/>
      <c r="BD461" s="18"/>
      <c r="BE461" s="18">
        <v>3.4722222222222224E-4</v>
      </c>
      <c r="BF461" s="18">
        <v>6.9444444444444447E-4</v>
      </c>
      <c r="BG461" s="18">
        <v>6.9444444444444447E-4</v>
      </c>
      <c r="BH461" s="18">
        <v>6.9444444444444447E-4</v>
      </c>
      <c r="BI461" s="18">
        <v>6.9444444444444447E-4</v>
      </c>
      <c r="BJ461" s="18">
        <v>1.3888888888888889E-3</v>
      </c>
      <c r="BK461" s="18">
        <v>1.3888888888888889E-3</v>
      </c>
      <c r="BL461" s="18">
        <v>1.3888888888888889E-3</v>
      </c>
      <c r="BM461" s="18">
        <v>1.3888888888888889E-3</v>
      </c>
      <c r="BN461" s="18">
        <v>1.3888888888888889E-3</v>
      </c>
      <c r="BO461" s="18">
        <v>1.3888888888888889E-3</v>
      </c>
      <c r="BP461" s="18">
        <v>1.3888888888888889E-3</v>
      </c>
      <c r="BQ461" s="18">
        <f t="shared" si="78"/>
        <v>5.0000000000000001E-4</v>
      </c>
      <c r="BR461" s="18">
        <f t="shared" si="79"/>
        <v>5.0000000000000001E-4</v>
      </c>
    </row>
    <row r="462" spans="1:70" x14ac:dyDescent="0.25">
      <c r="A462" s="1">
        <f t="shared" si="80"/>
        <v>37</v>
      </c>
      <c r="B462" s="2">
        <f t="shared" si="81"/>
        <v>9</v>
      </c>
      <c r="C462" s="2">
        <f t="shared" si="82"/>
        <v>2021</v>
      </c>
      <c r="D462">
        <v>1222</v>
      </c>
      <c r="E462" s="59">
        <v>44452</v>
      </c>
      <c r="F462" t="s">
        <v>48</v>
      </c>
      <c r="G462" t="s">
        <v>15</v>
      </c>
      <c r="H462" s="58">
        <v>0.3125</v>
      </c>
      <c r="I462">
        <v>7.5</v>
      </c>
      <c r="J462">
        <v>550</v>
      </c>
      <c r="K462">
        <v>0</v>
      </c>
      <c r="L462" s="58">
        <v>0</v>
      </c>
      <c r="M462">
        <v>0</v>
      </c>
      <c r="N462" s="58">
        <v>0</v>
      </c>
      <c r="O462">
        <v>63</v>
      </c>
      <c r="P462">
        <v>0</v>
      </c>
      <c r="Q462" s="58">
        <v>0</v>
      </c>
      <c r="R462">
        <v>40</v>
      </c>
      <c r="S462">
        <v>699</v>
      </c>
      <c r="T462">
        <v>0</v>
      </c>
      <c r="U462" s="16">
        <f t="shared" si="83"/>
        <v>0.3125</v>
      </c>
      <c r="V462" s="17">
        <f t="shared" si="84"/>
        <v>450</v>
      </c>
      <c r="W462" s="18">
        <f t="shared" si="85"/>
        <v>5.6818181818181815E-4</v>
      </c>
      <c r="X462" s="19">
        <f t="shared" si="86"/>
        <v>0.81818181818181823</v>
      </c>
      <c r="Y462" s="20">
        <f t="shared" si="87"/>
        <v>11.454545454545455</v>
      </c>
      <c r="Z462" s="18">
        <v>3.4722222222222224E-4</v>
      </c>
      <c r="AA462" s="18">
        <v>3.4722222222222224E-4</v>
      </c>
      <c r="AB462" s="18">
        <v>1.0416666666666667E-3</v>
      </c>
      <c r="AD462" s="18">
        <v>1.3888888888888889E-3</v>
      </c>
      <c r="AE462" s="18">
        <v>4.1666666666666669E-4</v>
      </c>
      <c r="AF462" s="18">
        <v>4.1666666666666669E-4</v>
      </c>
      <c r="AG462" s="18">
        <v>2.4305555555555556E-3</v>
      </c>
      <c r="AH462" s="18">
        <v>1.6203703703703703E-3</v>
      </c>
      <c r="AI462" s="18">
        <v>1.6203703703703703E-3</v>
      </c>
      <c r="AJ462" s="18">
        <v>5.5555555555555556E-4</v>
      </c>
      <c r="AK462" s="18">
        <v>5.5555555555555556E-4</v>
      </c>
      <c r="AL462" s="18">
        <v>5.5555555555555556E-4</v>
      </c>
      <c r="AM462" s="18">
        <v>5.5555555555555556E-4</v>
      </c>
      <c r="AN462" s="18"/>
      <c r="AO462" s="18"/>
      <c r="AP462" s="18"/>
      <c r="AQ462" s="18">
        <v>2.0833333333333333E-3</v>
      </c>
      <c r="AR462" s="18"/>
      <c r="AS462" s="18">
        <v>2.0833333333333333E-3</v>
      </c>
      <c r="AT462" s="18">
        <v>3.472222222222222E-3</v>
      </c>
      <c r="AU462" s="18">
        <v>3.472222222222222E-3</v>
      </c>
      <c r="AV462" s="18">
        <v>3.472222222222222E-3</v>
      </c>
      <c r="AW462" s="18">
        <v>3.472222222222222E-3</v>
      </c>
      <c r="AX462" s="18">
        <v>3.472222222222222E-3</v>
      </c>
      <c r="AY462" s="18"/>
      <c r="AZ462" s="18">
        <v>4.6296296296296293E-4</v>
      </c>
      <c r="BA462" s="18">
        <v>3.4722222222222224E-4</v>
      </c>
      <c r="BB462" s="18"/>
      <c r="BC462" s="18"/>
      <c r="BD462" s="18"/>
      <c r="BE462" s="18">
        <v>3.4722222222222224E-4</v>
      </c>
      <c r="BF462" s="18">
        <v>6.9444444444444447E-4</v>
      </c>
      <c r="BG462" s="18">
        <v>6.9444444444444447E-4</v>
      </c>
      <c r="BH462" s="18">
        <v>6.9444444444444447E-4</v>
      </c>
      <c r="BI462" s="18">
        <v>6.9444444444444447E-4</v>
      </c>
      <c r="BJ462" s="18">
        <v>1.3888888888888889E-3</v>
      </c>
      <c r="BK462" s="18">
        <v>1.3888888888888889E-3</v>
      </c>
      <c r="BL462" s="18">
        <v>1.3888888888888889E-3</v>
      </c>
      <c r="BM462" s="18">
        <v>1.3888888888888889E-3</v>
      </c>
      <c r="BN462" s="18">
        <v>1.3888888888888889E-3</v>
      </c>
      <c r="BO462" s="18">
        <v>1.3888888888888889E-3</v>
      </c>
      <c r="BP462" s="18">
        <v>1.3888888888888889E-3</v>
      </c>
      <c r="BQ462" s="18">
        <f t="shared" si="78"/>
        <v>5.6818181818181815E-4</v>
      </c>
      <c r="BR462" s="18">
        <f t="shared" si="79"/>
        <v>5.6818181818181815E-4</v>
      </c>
    </row>
    <row r="463" spans="1:70" x14ac:dyDescent="0.25">
      <c r="A463" s="1">
        <f t="shared" si="80"/>
        <v>37</v>
      </c>
      <c r="B463" s="2">
        <f t="shared" si="81"/>
        <v>9</v>
      </c>
      <c r="C463" s="2">
        <f t="shared" si="82"/>
        <v>2021</v>
      </c>
      <c r="D463">
        <v>1038</v>
      </c>
      <c r="E463" s="59">
        <v>44452</v>
      </c>
      <c r="F463" t="s">
        <v>49</v>
      </c>
      <c r="G463" t="s">
        <v>10</v>
      </c>
      <c r="H463" s="58">
        <v>0.1875</v>
      </c>
      <c r="I463">
        <v>4.5</v>
      </c>
      <c r="J463">
        <v>121</v>
      </c>
      <c r="K463">
        <v>0</v>
      </c>
      <c r="L463" s="58">
        <v>0</v>
      </c>
      <c r="M463">
        <v>0.33</v>
      </c>
      <c r="N463" s="58">
        <v>1.3888888888888888E-2</v>
      </c>
      <c r="O463">
        <v>0</v>
      </c>
      <c r="P463">
        <v>2.67</v>
      </c>
      <c r="Q463" s="58">
        <v>0.1111111111111111</v>
      </c>
      <c r="R463">
        <v>28</v>
      </c>
      <c r="S463">
        <v>0</v>
      </c>
      <c r="T463">
        <v>0</v>
      </c>
      <c r="U463" s="16">
        <f t="shared" si="83"/>
        <v>7.6388888888888895E-2</v>
      </c>
      <c r="V463" s="17">
        <f t="shared" si="84"/>
        <v>110</v>
      </c>
      <c r="W463" s="18">
        <f t="shared" si="85"/>
        <v>6.3131313131313137E-4</v>
      </c>
      <c r="X463" s="19">
        <f t="shared" si="86"/>
        <v>0.90909090909090906</v>
      </c>
      <c r="Y463" s="20">
        <f t="shared" si="87"/>
        <v>0</v>
      </c>
      <c r="Z463" s="18">
        <v>3.4722222222222224E-4</v>
      </c>
      <c r="AA463" s="18">
        <v>3.4722222222222224E-4</v>
      </c>
      <c r="AB463" s="18">
        <v>1.0416666666666667E-3</v>
      </c>
      <c r="AD463" s="18">
        <v>1.3888888888888889E-3</v>
      </c>
      <c r="AE463" s="18">
        <v>4.1666666666666669E-4</v>
      </c>
      <c r="AF463" s="18">
        <v>4.1666666666666669E-4</v>
      </c>
      <c r="AG463" s="18">
        <v>2.4305555555555556E-3</v>
      </c>
      <c r="AH463" s="18">
        <v>1.6203703703703703E-3</v>
      </c>
      <c r="AI463" s="18">
        <v>1.6203703703703703E-3</v>
      </c>
      <c r="AJ463" s="18">
        <v>5.5555555555555556E-4</v>
      </c>
      <c r="AK463" s="18">
        <v>5.5555555555555556E-4</v>
      </c>
      <c r="AL463" s="18">
        <v>5.5555555555555556E-4</v>
      </c>
      <c r="AM463" s="18">
        <v>5.5555555555555556E-4</v>
      </c>
      <c r="AN463" s="18"/>
      <c r="AO463" s="18"/>
      <c r="AP463" s="18"/>
      <c r="AQ463" s="18">
        <v>2.0833333333333333E-3</v>
      </c>
      <c r="AR463" s="18"/>
      <c r="AS463" s="18">
        <v>2.0833333333333333E-3</v>
      </c>
      <c r="AT463" s="18">
        <v>3.472222222222222E-3</v>
      </c>
      <c r="AU463" s="18">
        <v>3.472222222222222E-3</v>
      </c>
      <c r="AV463" s="18">
        <v>3.472222222222222E-3</v>
      </c>
      <c r="AW463" s="18">
        <v>3.472222222222222E-3</v>
      </c>
      <c r="AX463" s="18">
        <v>3.472222222222222E-3</v>
      </c>
      <c r="AY463" s="18"/>
      <c r="AZ463" s="18">
        <v>4.6296296296296293E-4</v>
      </c>
      <c r="BA463" s="18">
        <v>3.4722222222222224E-4</v>
      </c>
      <c r="BB463" s="18"/>
      <c r="BC463" s="18"/>
      <c r="BD463" s="18"/>
      <c r="BE463" s="18">
        <v>3.4722222222222224E-4</v>
      </c>
      <c r="BF463" s="18">
        <v>6.9444444444444447E-4</v>
      </c>
      <c r="BG463" s="18">
        <v>6.9444444444444447E-4</v>
      </c>
      <c r="BH463" s="18">
        <v>6.9444444444444447E-4</v>
      </c>
      <c r="BI463" s="18">
        <v>6.9444444444444447E-4</v>
      </c>
      <c r="BJ463" s="18">
        <v>1.3888888888888889E-3</v>
      </c>
      <c r="BK463" s="18">
        <v>1.3888888888888889E-3</v>
      </c>
      <c r="BL463" s="18">
        <v>1.3888888888888889E-3</v>
      </c>
      <c r="BM463" s="18">
        <v>1.3888888888888889E-3</v>
      </c>
      <c r="BN463" s="18">
        <v>1.3888888888888889E-3</v>
      </c>
      <c r="BO463" s="18">
        <v>1.3888888888888889E-3</v>
      </c>
      <c r="BP463" s="18">
        <v>1.3888888888888889E-3</v>
      </c>
      <c r="BQ463" s="18">
        <f t="shared" si="78"/>
        <v>6.3131313131313137E-4</v>
      </c>
      <c r="BR463" s="18">
        <f t="shared" si="79"/>
        <v>6.3131313131313137E-4</v>
      </c>
    </row>
    <row r="464" spans="1:70" x14ac:dyDescent="0.25">
      <c r="A464" s="1">
        <f t="shared" si="80"/>
        <v>37</v>
      </c>
      <c r="B464" s="2">
        <f t="shared" si="81"/>
        <v>9</v>
      </c>
      <c r="C464" s="2">
        <f t="shared" si="82"/>
        <v>2021</v>
      </c>
      <c r="D464">
        <v>11849</v>
      </c>
      <c r="E464" s="59">
        <v>44452</v>
      </c>
      <c r="F464" t="s">
        <v>49</v>
      </c>
      <c r="G464" t="s">
        <v>13</v>
      </c>
      <c r="H464" s="58">
        <v>0.33333333333333331</v>
      </c>
      <c r="I464">
        <v>8</v>
      </c>
      <c r="J464">
        <v>314</v>
      </c>
      <c r="K464">
        <v>0</v>
      </c>
      <c r="L464" s="58">
        <v>0</v>
      </c>
      <c r="M464">
        <v>0.33</v>
      </c>
      <c r="N464" s="58">
        <v>1.3888888888888888E-2</v>
      </c>
      <c r="O464">
        <v>0</v>
      </c>
      <c r="P464">
        <v>4.58</v>
      </c>
      <c r="Q464" s="58">
        <v>0.19097222222222221</v>
      </c>
      <c r="R464">
        <v>0</v>
      </c>
      <c r="S464">
        <v>0</v>
      </c>
      <c r="T464">
        <v>0</v>
      </c>
      <c r="U464" s="16">
        <f t="shared" si="83"/>
        <v>0.1423611111111111</v>
      </c>
      <c r="V464" s="17">
        <f t="shared" si="84"/>
        <v>204.99999999999997</v>
      </c>
      <c r="W464" s="18">
        <f t="shared" si="85"/>
        <v>4.5337933474876149E-4</v>
      </c>
      <c r="X464" s="19">
        <f t="shared" si="86"/>
        <v>0.65286624203821642</v>
      </c>
      <c r="Y464" s="20">
        <f t="shared" si="87"/>
        <v>0</v>
      </c>
      <c r="Z464" s="18">
        <v>3.4722222222222224E-4</v>
      </c>
      <c r="AA464" s="18">
        <v>3.4722222222222224E-4</v>
      </c>
      <c r="AB464" s="18">
        <v>1.0416666666666667E-3</v>
      </c>
      <c r="AD464" s="18">
        <v>1.3888888888888889E-3</v>
      </c>
      <c r="AE464" s="18">
        <v>4.1666666666666669E-4</v>
      </c>
      <c r="AF464" s="18">
        <v>4.1666666666666669E-4</v>
      </c>
      <c r="AG464" s="18">
        <v>2.4305555555555556E-3</v>
      </c>
      <c r="AH464" s="18">
        <v>1.6203703703703703E-3</v>
      </c>
      <c r="AI464" s="18">
        <v>1.6203703703703703E-3</v>
      </c>
      <c r="AJ464" s="18">
        <v>5.5555555555555556E-4</v>
      </c>
      <c r="AK464" s="18">
        <v>5.5555555555555556E-4</v>
      </c>
      <c r="AL464" s="18">
        <v>5.5555555555555556E-4</v>
      </c>
      <c r="AM464" s="18">
        <v>5.5555555555555556E-4</v>
      </c>
      <c r="AN464" s="18"/>
      <c r="AO464" s="18"/>
      <c r="AP464" s="18"/>
      <c r="AQ464" s="18">
        <v>2.0833333333333333E-3</v>
      </c>
      <c r="AR464" s="18"/>
      <c r="AS464" s="18">
        <v>2.0833333333333333E-3</v>
      </c>
      <c r="AT464" s="18">
        <v>3.472222222222222E-3</v>
      </c>
      <c r="AU464" s="18">
        <v>3.472222222222222E-3</v>
      </c>
      <c r="AV464" s="18">
        <v>3.472222222222222E-3</v>
      </c>
      <c r="AW464" s="18">
        <v>3.472222222222222E-3</v>
      </c>
      <c r="AX464" s="18">
        <v>3.472222222222222E-3</v>
      </c>
      <c r="AY464" s="18"/>
      <c r="AZ464" s="18">
        <v>4.6296296296296293E-4</v>
      </c>
      <c r="BA464" s="18">
        <v>3.4722222222222224E-4</v>
      </c>
      <c r="BB464" s="18"/>
      <c r="BC464" s="18"/>
      <c r="BD464" s="18"/>
      <c r="BE464" s="18">
        <v>3.4722222222222224E-4</v>
      </c>
      <c r="BF464" s="18">
        <v>6.9444444444444447E-4</v>
      </c>
      <c r="BG464" s="18">
        <v>6.9444444444444447E-4</v>
      </c>
      <c r="BH464" s="18">
        <v>6.9444444444444447E-4</v>
      </c>
      <c r="BI464" s="18">
        <v>6.9444444444444447E-4</v>
      </c>
      <c r="BJ464" s="18">
        <v>1.3888888888888889E-3</v>
      </c>
      <c r="BK464" s="18">
        <v>1.3888888888888889E-3</v>
      </c>
      <c r="BL464" s="18">
        <v>1.3888888888888889E-3</v>
      </c>
      <c r="BM464" s="18">
        <v>1.3888888888888889E-3</v>
      </c>
      <c r="BN464" s="18">
        <v>1.3888888888888889E-3</v>
      </c>
      <c r="BO464" s="18">
        <v>1.3888888888888889E-3</v>
      </c>
      <c r="BP464" s="18">
        <v>1.3888888888888889E-3</v>
      </c>
      <c r="BQ464" s="18">
        <f t="shared" si="78"/>
        <v>4.5337933474876149E-4</v>
      </c>
      <c r="BR464" s="18">
        <f t="shared" si="79"/>
        <v>4.5337933474876149E-4</v>
      </c>
    </row>
    <row r="465" spans="1:70" x14ac:dyDescent="0.25">
      <c r="A465" s="1">
        <f t="shared" si="80"/>
        <v>37</v>
      </c>
      <c r="B465" s="2">
        <f t="shared" si="81"/>
        <v>9</v>
      </c>
      <c r="C465" s="2">
        <f t="shared" si="82"/>
        <v>2021</v>
      </c>
      <c r="D465">
        <v>1396</v>
      </c>
      <c r="E465" s="59">
        <v>44452</v>
      </c>
      <c r="F465" t="s">
        <v>49</v>
      </c>
      <c r="G465" t="s">
        <v>12</v>
      </c>
      <c r="H465" s="58">
        <v>0.29166666666666669</v>
      </c>
      <c r="I465">
        <v>7</v>
      </c>
      <c r="J465">
        <v>601</v>
      </c>
      <c r="K465">
        <v>0</v>
      </c>
      <c r="L465" s="58">
        <v>0</v>
      </c>
      <c r="M465">
        <v>0</v>
      </c>
      <c r="N465" s="58">
        <v>0</v>
      </c>
      <c r="O465">
        <v>20</v>
      </c>
      <c r="P465">
        <v>2</v>
      </c>
      <c r="Q465" s="58">
        <v>8.3333333333333329E-2</v>
      </c>
      <c r="R465">
        <v>34</v>
      </c>
      <c r="S465">
        <v>690</v>
      </c>
      <c r="T465">
        <v>0</v>
      </c>
      <c r="U465" s="16">
        <f t="shared" si="83"/>
        <v>0.20833333333333337</v>
      </c>
      <c r="V465" s="17">
        <f t="shared" si="84"/>
        <v>300.00000000000006</v>
      </c>
      <c r="W465" s="18">
        <f t="shared" si="85"/>
        <v>3.4664448141985587E-4</v>
      </c>
      <c r="X465" s="19">
        <f t="shared" si="86"/>
        <v>0.49916805324459246</v>
      </c>
      <c r="Y465" s="20">
        <f t="shared" si="87"/>
        <v>3.3277870216306158</v>
      </c>
      <c r="Z465" s="18">
        <v>3.4722222222222224E-4</v>
      </c>
      <c r="AA465" s="18">
        <v>3.4722222222222224E-4</v>
      </c>
      <c r="AB465" s="18">
        <v>1.0416666666666667E-3</v>
      </c>
      <c r="AD465" s="18">
        <v>1.3888888888888889E-3</v>
      </c>
      <c r="AE465" s="18">
        <v>4.1666666666666669E-4</v>
      </c>
      <c r="AF465" s="18">
        <v>4.1666666666666669E-4</v>
      </c>
      <c r="AG465" s="18">
        <v>2.4305555555555556E-3</v>
      </c>
      <c r="AH465" s="18">
        <v>1.6203703703703703E-3</v>
      </c>
      <c r="AI465" s="18">
        <v>1.6203703703703703E-3</v>
      </c>
      <c r="AJ465" s="18">
        <v>5.5555555555555556E-4</v>
      </c>
      <c r="AK465" s="18">
        <v>5.5555555555555556E-4</v>
      </c>
      <c r="AL465" s="18">
        <v>5.5555555555555556E-4</v>
      </c>
      <c r="AM465" s="18">
        <v>5.5555555555555556E-4</v>
      </c>
      <c r="AN465" s="18"/>
      <c r="AO465" s="18"/>
      <c r="AP465" s="18"/>
      <c r="AQ465" s="18">
        <v>2.0833333333333333E-3</v>
      </c>
      <c r="AR465" s="18"/>
      <c r="AS465" s="18">
        <v>2.0833333333333333E-3</v>
      </c>
      <c r="AT465" s="18">
        <v>3.472222222222222E-3</v>
      </c>
      <c r="AU465" s="18">
        <v>3.472222222222222E-3</v>
      </c>
      <c r="AV465" s="18">
        <v>3.472222222222222E-3</v>
      </c>
      <c r="AW465" s="18">
        <v>3.472222222222222E-3</v>
      </c>
      <c r="AX465" s="18">
        <v>3.472222222222222E-3</v>
      </c>
      <c r="AY465" s="18"/>
      <c r="AZ465" s="18">
        <v>4.6296296296296293E-4</v>
      </c>
      <c r="BA465" s="18">
        <v>3.4722222222222224E-4</v>
      </c>
      <c r="BB465" s="18"/>
      <c r="BC465" s="18"/>
      <c r="BD465" s="18"/>
      <c r="BE465" s="18">
        <v>3.4722222222222224E-4</v>
      </c>
      <c r="BF465" s="18">
        <v>6.9444444444444447E-4</v>
      </c>
      <c r="BG465" s="18">
        <v>6.9444444444444447E-4</v>
      </c>
      <c r="BH465" s="18">
        <v>6.9444444444444447E-4</v>
      </c>
      <c r="BI465" s="18">
        <v>6.9444444444444447E-4</v>
      </c>
      <c r="BJ465" s="18">
        <v>1.3888888888888889E-3</v>
      </c>
      <c r="BK465" s="18">
        <v>1.3888888888888889E-3</v>
      </c>
      <c r="BL465" s="18">
        <v>1.3888888888888889E-3</v>
      </c>
      <c r="BM465" s="18">
        <v>1.3888888888888889E-3</v>
      </c>
      <c r="BN465" s="18">
        <v>1.3888888888888889E-3</v>
      </c>
      <c r="BO465" s="18">
        <v>1.3888888888888889E-3</v>
      </c>
      <c r="BP465" s="18">
        <v>1.3888888888888889E-3</v>
      </c>
      <c r="BQ465" s="18">
        <f t="shared" si="78"/>
        <v>3.4664448141985587E-4</v>
      </c>
      <c r="BR465" s="18">
        <f t="shared" si="79"/>
        <v>3.4664448141985587E-4</v>
      </c>
    </row>
    <row r="466" spans="1:70" x14ac:dyDescent="0.25">
      <c r="A466" s="1">
        <f t="shared" si="80"/>
        <v>37</v>
      </c>
      <c r="B466" s="2">
        <f t="shared" si="81"/>
        <v>9</v>
      </c>
      <c r="C466" s="2">
        <f t="shared" si="82"/>
        <v>2021</v>
      </c>
      <c r="D466">
        <v>1364</v>
      </c>
      <c r="E466" s="59">
        <v>44452</v>
      </c>
      <c r="F466" t="s">
        <v>75</v>
      </c>
      <c r="G466" t="s">
        <v>13</v>
      </c>
      <c r="H466" s="58">
        <v>0.30208333333333331</v>
      </c>
      <c r="I466">
        <v>7.25</v>
      </c>
      <c r="J466">
        <v>467</v>
      </c>
      <c r="K466">
        <v>0</v>
      </c>
      <c r="L466" s="58">
        <v>0</v>
      </c>
      <c r="M466">
        <v>0</v>
      </c>
      <c r="N466" s="58">
        <v>0</v>
      </c>
      <c r="O466">
        <v>15</v>
      </c>
      <c r="P466">
        <v>0</v>
      </c>
      <c r="Q466" s="58">
        <v>0</v>
      </c>
      <c r="R466">
        <v>0</v>
      </c>
      <c r="S466">
        <v>0</v>
      </c>
      <c r="T466">
        <v>0</v>
      </c>
      <c r="U466" s="16">
        <f t="shared" si="83"/>
        <v>0.30208333333333331</v>
      </c>
      <c r="V466" s="17">
        <f t="shared" si="84"/>
        <v>434.99999999999994</v>
      </c>
      <c r="W466" s="18">
        <f t="shared" si="85"/>
        <v>6.4685938615274797E-4</v>
      </c>
      <c r="X466" s="19">
        <f t="shared" si="86"/>
        <v>0.9314775160599571</v>
      </c>
      <c r="Y466" s="20">
        <f t="shared" si="87"/>
        <v>3.2119914346895073</v>
      </c>
      <c r="Z466" s="18">
        <v>3.4722222222222224E-4</v>
      </c>
      <c r="AA466" s="18">
        <v>3.4722222222222224E-4</v>
      </c>
      <c r="AB466" s="18">
        <v>1.0416666666666667E-3</v>
      </c>
      <c r="AD466" s="18">
        <v>1.3888888888888889E-3</v>
      </c>
      <c r="AE466" s="18">
        <v>4.1666666666666669E-4</v>
      </c>
      <c r="AF466" s="18">
        <v>4.1666666666666669E-4</v>
      </c>
      <c r="AG466" s="18">
        <v>2.4305555555555556E-3</v>
      </c>
      <c r="AH466" s="18">
        <v>1.6203703703703703E-3</v>
      </c>
      <c r="AI466" s="18">
        <v>1.6203703703703703E-3</v>
      </c>
      <c r="AJ466" s="18">
        <v>5.5555555555555556E-4</v>
      </c>
      <c r="AK466" s="18">
        <v>5.5555555555555556E-4</v>
      </c>
      <c r="AL466" s="18">
        <v>5.5555555555555556E-4</v>
      </c>
      <c r="AM466" s="18">
        <v>5.5555555555555556E-4</v>
      </c>
      <c r="AN466" s="18"/>
      <c r="AO466" s="18"/>
      <c r="AP466" s="18"/>
      <c r="AQ466" s="18">
        <v>2.0833333333333333E-3</v>
      </c>
      <c r="AR466" s="18"/>
      <c r="AS466" s="18">
        <v>2.0833333333333333E-3</v>
      </c>
      <c r="AT466" s="18">
        <v>3.472222222222222E-3</v>
      </c>
      <c r="AU466" s="18">
        <v>3.472222222222222E-3</v>
      </c>
      <c r="AV466" s="18">
        <v>3.472222222222222E-3</v>
      </c>
      <c r="AW466" s="18">
        <v>3.472222222222222E-3</v>
      </c>
      <c r="AX466" s="18">
        <v>3.472222222222222E-3</v>
      </c>
      <c r="AY466" s="18"/>
      <c r="AZ466" s="18">
        <v>4.6296296296296293E-4</v>
      </c>
      <c r="BA466" s="18">
        <v>3.4722222222222224E-4</v>
      </c>
      <c r="BB466" s="18"/>
      <c r="BC466" s="18"/>
      <c r="BD466" s="18"/>
      <c r="BE466" s="18">
        <v>3.4722222222222224E-4</v>
      </c>
      <c r="BF466" s="18">
        <v>6.9444444444444447E-4</v>
      </c>
      <c r="BG466" s="18">
        <v>6.9444444444444447E-4</v>
      </c>
      <c r="BH466" s="18">
        <v>6.9444444444444447E-4</v>
      </c>
      <c r="BI466" s="18">
        <v>6.9444444444444447E-4</v>
      </c>
      <c r="BJ466" s="18">
        <v>1.3888888888888889E-3</v>
      </c>
      <c r="BK466" s="18">
        <v>1.3888888888888889E-3</v>
      </c>
      <c r="BL466" s="18">
        <v>1.3888888888888889E-3</v>
      </c>
      <c r="BM466" s="18">
        <v>1.3888888888888889E-3</v>
      </c>
      <c r="BN466" s="18">
        <v>1.3888888888888889E-3</v>
      </c>
      <c r="BO466" s="18">
        <v>1.3888888888888889E-3</v>
      </c>
      <c r="BP466" s="18">
        <v>1.3888888888888889E-3</v>
      </c>
      <c r="BQ466" s="18">
        <f t="shared" si="78"/>
        <v>6.4685938615274797E-4</v>
      </c>
      <c r="BR466" s="18">
        <f t="shared" si="79"/>
        <v>6.4685938615274797E-4</v>
      </c>
    </row>
    <row r="467" spans="1:70" x14ac:dyDescent="0.25">
      <c r="A467" s="1">
        <f t="shared" si="80"/>
        <v>37</v>
      </c>
      <c r="B467" s="2">
        <f t="shared" si="81"/>
        <v>9</v>
      </c>
      <c r="C467" s="2">
        <f t="shared" si="82"/>
        <v>2021</v>
      </c>
      <c r="D467">
        <v>937</v>
      </c>
      <c r="E467" s="59">
        <v>44452</v>
      </c>
      <c r="F467" t="s">
        <v>65</v>
      </c>
      <c r="G467" t="s">
        <v>13</v>
      </c>
      <c r="H467" s="58">
        <v>2.0833333333333332E-2</v>
      </c>
      <c r="I467">
        <v>0.5</v>
      </c>
      <c r="J467">
        <v>21</v>
      </c>
      <c r="K467">
        <v>0</v>
      </c>
      <c r="L467" s="58">
        <v>0</v>
      </c>
      <c r="M467">
        <v>0</v>
      </c>
      <c r="N467" s="58">
        <v>0</v>
      </c>
      <c r="O467">
        <v>7</v>
      </c>
      <c r="P467">
        <v>0</v>
      </c>
      <c r="Q467" s="58">
        <v>0</v>
      </c>
      <c r="R467">
        <v>0</v>
      </c>
      <c r="S467">
        <v>0</v>
      </c>
      <c r="T467">
        <v>0</v>
      </c>
      <c r="U467" s="16">
        <f t="shared" si="83"/>
        <v>2.0833333333333332E-2</v>
      </c>
      <c r="V467" s="17">
        <f t="shared" si="84"/>
        <v>29.999999999999996</v>
      </c>
      <c r="W467" s="18">
        <f t="shared" si="85"/>
        <v>9.9206349206349201E-4</v>
      </c>
      <c r="X467" s="19">
        <f t="shared" si="86"/>
        <v>1.4285714285714284</v>
      </c>
      <c r="Y467" s="20">
        <f t="shared" si="87"/>
        <v>33.333333333333336</v>
      </c>
      <c r="Z467" s="18">
        <v>3.4722222222222224E-4</v>
      </c>
      <c r="AA467" s="18">
        <v>3.4722222222222224E-4</v>
      </c>
      <c r="AB467" s="18">
        <v>1.0416666666666667E-3</v>
      </c>
      <c r="AD467" s="18">
        <v>1.3888888888888889E-3</v>
      </c>
      <c r="AE467" s="18">
        <v>4.1666666666666669E-4</v>
      </c>
      <c r="AF467" s="18">
        <v>4.1666666666666669E-4</v>
      </c>
      <c r="AG467" s="18">
        <v>2.4305555555555556E-3</v>
      </c>
      <c r="AH467" s="18">
        <v>1.6203703703703703E-3</v>
      </c>
      <c r="AI467" s="18">
        <v>1.6203703703703703E-3</v>
      </c>
      <c r="AJ467" s="18">
        <v>5.5555555555555556E-4</v>
      </c>
      <c r="AK467" s="18">
        <v>5.5555555555555556E-4</v>
      </c>
      <c r="AL467" s="18">
        <v>5.5555555555555556E-4</v>
      </c>
      <c r="AM467" s="18">
        <v>5.5555555555555556E-4</v>
      </c>
      <c r="AN467" s="18"/>
      <c r="AO467" s="18"/>
      <c r="AP467" s="18"/>
      <c r="AQ467" s="18">
        <v>2.0833333333333333E-3</v>
      </c>
      <c r="AR467" s="18"/>
      <c r="AS467" s="18">
        <v>2.0833333333333333E-3</v>
      </c>
      <c r="AT467" s="18">
        <v>3.472222222222222E-3</v>
      </c>
      <c r="AU467" s="18">
        <v>3.472222222222222E-3</v>
      </c>
      <c r="AV467" s="18">
        <v>3.472222222222222E-3</v>
      </c>
      <c r="AW467" s="18">
        <v>3.472222222222222E-3</v>
      </c>
      <c r="AX467" s="18">
        <v>3.472222222222222E-3</v>
      </c>
      <c r="AY467" s="18"/>
      <c r="AZ467" s="18">
        <v>4.6296296296296293E-4</v>
      </c>
      <c r="BA467" s="18">
        <v>3.4722222222222224E-4</v>
      </c>
      <c r="BB467" s="18"/>
      <c r="BC467" s="18"/>
      <c r="BD467" s="18"/>
      <c r="BE467" s="18">
        <v>3.4722222222222224E-4</v>
      </c>
      <c r="BF467" s="18">
        <v>6.9444444444444447E-4</v>
      </c>
      <c r="BG467" s="18">
        <v>6.9444444444444447E-4</v>
      </c>
      <c r="BH467" s="18">
        <v>6.9444444444444447E-4</v>
      </c>
      <c r="BI467" s="18">
        <v>6.9444444444444447E-4</v>
      </c>
      <c r="BJ467" s="18">
        <v>1.3888888888888889E-3</v>
      </c>
      <c r="BK467" s="18">
        <v>1.3888888888888889E-3</v>
      </c>
      <c r="BL467" s="18">
        <v>1.3888888888888889E-3</v>
      </c>
      <c r="BM467" s="18">
        <v>1.3888888888888889E-3</v>
      </c>
      <c r="BN467" s="18">
        <v>1.3888888888888889E-3</v>
      </c>
      <c r="BO467" s="18">
        <v>1.3888888888888889E-3</v>
      </c>
      <c r="BP467" s="18">
        <v>1.3888888888888889E-3</v>
      </c>
      <c r="BQ467" s="18">
        <f t="shared" si="78"/>
        <v>9.9206349206349201E-4</v>
      </c>
      <c r="BR467" s="18">
        <f t="shared" si="79"/>
        <v>9.9206349206349201E-4</v>
      </c>
    </row>
    <row r="468" spans="1:70" x14ac:dyDescent="0.25">
      <c r="A468" s="1">
        <f t="shared" si="80"/>
        <v>37</v>
      </c>
      <c r="B468" s="2">
        <f t="shared" si="81"/>
        <v>9</v>
      </c>
      <c r="C468" s="2">
        <f t="shared" si="82"/>
        <v>2021</v>
      </c>
      <c r="D468">
        <v>529</v>
      </c>
      <c r="E468" s="59">
        <v>44452</v>
      </c>
      <c r="F468" t="s">
        <v>57</v>
      </c>
      <c r="G468" t="s">
        <v>13</v>
      </c>
      <c r="H468" s="58">
        <v>4.1666666666666664E-2</v>
      </c>
      <c r="I468">
        <v>1</v>
      </c>
      <c r="J468">
        <v>19</v>
      </c>
      <c r="K468">
        <v>0</v>
      </c>
      <c r="L468" s="58">
        <v>0</v>
      </c>
      <c r="M468">
        <v>0</v>
      </c>
      <c r="N468" s="58">
        <v>0</v>
      </c>
      <c r="O468">
        <v>0</v>
      </c>
      <c r="P468">
        <v>0</v>
      </c>
      <c r="Q468" s="58">
        <v>0</v>
      </c>
      <c r="R468">
        <v>0</v>
      </c>
      <c r="S468">
        <v>0</v>
      </c>
      <c r="T468">
        <v>0</v>
      </c>
      <c r="U468" s="16">
        <f t="shared" si="83"/>
        <v>4.1666666666666664E-2</v>
      </c>
      <c r="V468" s="17">
        <f t="shared" si="84"/>
        <v>59.999999999999993</v>
      </c>
      <c r="W468" s="18">
        <f t="shared" si="85"/>
        <v>2.1929824561403508E-3</v>
      </c>
      <c r="X468" s="19">
        <f t="shared" si="86"/>
        <v>3.1578947368421049</v>
      </c>
      <c r="Y468" s="20">
        <f t="shared" si="87"/>
        <v>0</v>
      </c>
      <c r="Z468" s="18">
        <v>3.4722222222222224E-4</v>
      </c>
      <c r="AA468" s="18">
        <v>3.4722222222222224E-4</v>
      </c>
      <c r="AB468" s="18">
        <v>1.0416666666666667E-3</v>
      </c>
      <c r="AD468" s="18">
        <v>1.3888888888888889E-3</v>
      </c>
      <c r="AE468" s="18">
        <v>4.1666666666666669E-4</v>
      </c>
      <c r="AF468" s="18">
        <v>4.1666666666666669E-4</v>
      </c>
      <c r="AG468" s="18">
        <v>2.4305555555555556E-3</v>
      </c>
      <c r="AH468" s="18">
        <v>1.6203703703703703E-3</v>
      </c>
      <c r="AI468" s="18">
        <v>1.6203703703703703E-3</v>
      </c>
      <c r="AJ468" s="18">
        <v>5.5555555555555556E-4</v>
      </c>
      <c r="AK468" s="18">
        <v>5.5555555555555556E-4</v>
      </c>
      <c r="AL468" s="18">
        <v>5.5555555555555556E-4</v>
      </c>
      <c r="AM468" s="18">
        <v>5.5555555555555556E-4</v>
      </c>
      <c r="AN468" s="18"/>
      <c r="AO468" s="18"/>
      <c r="AP468" s="18"/>
      <c r="AQ468" s="18">
        <v>2.0833333333333333E-3</v>
      </c>
      <c r="AR468" s="18"/>
      <c r="AS468" s="18">
        <v>2.0833333333333333E-3</v>
      </c>
      <c r="AT468" s="18">
        <v>3.472222222222222E-3</v>
      </c>
      <c r="AU468" s="18">
        <v>3.472222222222222E-3</v>
      </c>
      <c r="AV468" s="18">
        <v>3.472222222222222E-3</v>
      </c>
      <c r="AW468" s="18">
        <v>3.472222222222222E-3</v>
      </c>
      <c r="AX468" s="18">
        <v>3.472222222222222E-3</v>
      </c>
      <c r="AY468" s="18"/>
      <c r="AZ468" s="18">
        <v>4.6296296296296293E-4</v>
      </c>
      <c r="BA468" s="18">
        <v>3.4722222222222224E-4</v>
      </c>
      <c r="BB468" s="18"/>
      <c r="BC468" s="18"/>
      <c r="BD468" s="18"/>
      <c r="BE468" s="18">
        <v>3.4722222222222224E-4</v>
      </c>
      <c r="BF468" s="18">
        <v>6.9444444444444447E-4</v>
      </c>
      <c r="BG468" s="18">
        <v>6.9444444444444447E-4</v>
      </c>
      <c r="BH468" s="18">
        <v>6.9444444444444447E-4</v>
      </c>
      <c r="BI468" s="18">
        <v>6.9444444444444447E-4</v>
      </c>
      <c r="BJ468" s="18">
        <v>1.3888888888888889E-3</v>
      </c>
      <c r="BK468" s="18">
        <v>1.3888888888888889E-3</v>
      </c>
      <c r="BL468" s="18">
        <v>1.3888888888888889E-3</v>
      </c>
      <c r="BM468" s="18">
        <v>1.3888888888888889E-3</v>
      </c>
      <c r="BN468" s="18">
        <v>1.3888888888888889E-3</v>
      </c>
      <c r="BO468" s="18">
        <v>1.3888888888888889E-3</v>
      </c>
      <c r="BP468" s="18">
        <v>1.3888888888888889E-3</v>
      </c>
      <c r="BQ468" s="18">
        <f t="shared" si="78"/>
        <v>2.1929824561403508E-3</v>
      </c>
      <c r="BR468" s="18">
        <f t="shared" si="79"/>
        <v>2.1929824561403508E-3</v>
      </c>
    </row>
    <row r="469" spans="1:70" x14ac:dyDescent="0.25">
      <c r="A469" s="1">
        <f t="shared" si="80"/>
        <v>37</v>
      </c>
      <c r="B469" s="2">
        <f t="shared" si="81"/>
        <v>9</v>
      </c>
      <c r="C469" s="2">
        <f t="shared" si="82"/>
        <v>2021</v>
      </c>
      <c r="D469">
        <v>12561</v>
      </c>
      <c r="E469" s="59">
        <v>44452</v>
      </c>
      <c r="F469" t="s">
        <v>57</v>
      </c>
      <c r="G469" t="s">
        <v>13</v>
      </c>
      <c r="H469" s="58">
        <v>0.16666666666666666</v>
      </c>
      <c r="I469">
        <v>4</v>
      </c>
      <c r="J469">
        <v>10</v>
      </c>
      <c r="K469">
        <v>0</v>
      </c>
      <c r="L469" s="58">
        <v>0</v>
      </c>
      <c r="M469">
        <v>0</v>
      </c>
      <c r="N469" s="58">
        <v>0</v>
      </c>
      <c r="O469">
        <v>0</v>
      </c>
      <c r="P469">
        <v>0</v>
      </c>
      <c r="Q469" s="58">
        <v>0</v>
      </c>
      <c r="R469">
        <v>0</v>
      </c>
      <c r="S469">
        <v>0</v>
      </c>
      <c r="T469">
        <v>0</v>
      </c>
      <c r="U469" s="16">
        <f t="shared" si="83"/>
        <v>0.16666666666666666</v>
      </c>
      <c r="V469" s="17">
        <f t="shared" si="84"/>
        <v>239.99999999999997</v>
      </c>
      <c r="W469" s="18">
        <f t="shared" si="85"/>
        <v>1.6666666666666666E-2</v>
      </c>
      <c r="X469" s="19">
        <f t="shared" si="86"/>
        <v>23.999999999999996</v>
      </c>
      <c r="Y469" s="20">
        <f t="shared" si="87"/>
        <v>0</v>
      </c>
      <c r="Z469" s="18">
        <v>3.4722222222222224E-4</v>
      </c>
      <c r="AA469" s="18">
        <v>3.4722222222222224E-4</v>
      </c>
      <c r="AB469" s="18">
        <v>1.0416666666666667E-3</v>
      </c>
      <c r="AD469" s="18">
        <v>1.3888888888888889E-3</v>
      </c>
      <c r="AE469" s="18">
        <v>4.1666666666666669E-4</v>
      </c>
      <c r="AF469" s="18">
        <v>4.1666666666666669E-4</v>
      </c>
      <c r="AG469" s="18">
        <v>2.4305555555555556E-3</v>
      </c>
      <c r="AH469" s="18">
        <v>1.6203703703703703E-3</v>
      </c>
      <c r="AI469" s="18">
        <v>1.6203703703703703E-3</v>
      </c>
      <c r="AJ469" s="18">
        <v>5.5555555555555556E-4</v>
      </c>
      <c r="AK469" s="18">
        <v>5.5555555555555556E-4</v>
      </c>
      <c r="AL469" s="18">
        <v>5.5555555555555556E-4</v>
      </c>
      <c r="AM469" s="18">
        <v>5.5555555555555556E-4</v>
      </c>
      <c r="AN469" s="18"/>
      <c r="AO469" s="18"/>
      <c r="AP469" s="18"/>
      <c r="AQ469" s="18">
        <v>2.0833333333333333E-3</v>
      </c>
      <c r="AR469" s="18"/>
      <c r="AS469" s="18">
        <v>2.0833333333333333E-3</v>
      </c>
      <c r="AT469" s="18">
        <v>3.472222222222222E-3</v>
      </c>
      <c r="AU469" s="18">
        <v>3.472222222222222E-3</v>
      </c>
      <c r="AV469" s="18">
        <v>3.472222222222222E-3</v>
      </c>
      <c r="AW469" s="18">
        <v>3.472222222222222E-3</v>
      </c>
      <c r="AX469" s="18">
        <v>3.472222222222222E-3</v>
      </c>
      <c r="AY469" s="18"/>
      <c r="AZ469" s="18">
        <v>4.6296296296296293E-4</v>
      </c>
      <c r="BA469" s="18">
        <v>3.4722222222222224E-4</v>
      </c>
      <c r="BB469" s="18"/>
      <c r="BC469" s="18"/>
      <c r="BD469" s="18"/>
      <c r="BE469" s="18">
        <v>3.4722222222222224E-4</v>
      </c>
      <c r="BF469" s="18">
        <v>6.9444444444444447E-4</v>
      </c>
      <c r="BG469" s="18">
        <v>6.9444444444444447E-4</v>
      </c>
      <c r="BH469" s="18">
        <v>6.9444444444444447E-4</v>
      </c>
      <c r="BI469" s="18">
        <v>6.9444444444444447E-4</v>
      </c>
      <c r="BJ469" s="18">
        <v>1.3888888888888889E-3</v>
      </c>
      <c r="BK469" s="18">
        <v>1.3888888888888889E-3</v>
      </c>
      <c r="BL469" s="18">
        <v>1.3888888888888889E-3</v>
      </c>
      <c r="BM469" s="18">
        <v>1.3888888888888889E-3</v>
      </c>
      <c r="BN469" s="18">
        <v>1.3888888888888889E-3</v>
      </c>
      <c r="BO469" s="18">
        <v>1.3888888888888889E-3</v>
      </c>
      <c r="BP469" s="18">
        <v>1.3888888888888889E-3</v>
      </c>
      <c r="BQ469" s="18">
        <f t="shared" si="78"/>
        <v>1.6666666666666666E-2</v>
      </c>
      <c r="BR469" s="18">
        <f t="shared" si="79"/>
        <v>1.6666666666666666E-2</v>
      </c>
    </row>
    <row r="470" spans="1:70" x14ac:dyDescent="0.25">
      <c r="A470" s="1">
        <f t="shared" si="80"/>
        <v>37</v>
      </c>
      <c r="B470" s="2">
        <f t="shared" si="81"/>
        <v>9</v>
      </c>
      <c r="C470" s="2">
        <f t="shared" si="82"/>
        <v>2021</v>
      </c>
      <c r="D470">
        <v>937</v>
      </c>
      <c r="E470" s="59">
        <v>44452</v>
      </c>
      <c r="F470" t="s">
        <v>79</v>
      </c>
      <c r="G470" t="s">
        <v>13</v>
      </c>
      <c r="H470" s="58">
        <v>0.1111111111111111</v>
      </c>
      <c r="I470">
        <v>2.67</v>
      </c>
      <c r="J470">
        <v>204</v>
      </c>
      <c r="K470">
        <v>0</v>
      </c>
      <c r="L470" s="58">
        <v>0</v>
      </c>
      <c r="M470">
        <v>0</v>
      </c>
      <c r="N470" s="58">
        <v>0</v>
      </c>
      <c r="O470">
        <v>9</v>
      </c>
      <c r="P470">
        <v>0</v>
      </c>
      <c r="Q470" s="58">
        <v>0</v>
      </c>
      <c r="R470">
        <v>0</v>
      </c>
      <c r="S470">
        <v>0</v>
      </c>
      <c r="T470">
        <v>0</v>
      </c>
      <c r="U470" s="16">
        <f t="shared" si="83"/>
        <v>0.1111111111111111</v>
      </c>
      <c r="V470" s="17">
        <f t="shared" si="84"/>
        <v>159.99999999999997</v>
      </c>
      <c r="W470" s="18">
        <f t="shared" si="85"/>
        <v>5.4466230936819167E-4</v>
      </c>
      <c r="X470" s="19">
        <f t="shared" si="86"/>
        <v>0.78431372549019596</v>
      </c>
      <c r="Y470" s="20">
        <f t="shared" si="87"/>
        <v>4.4117647058823533</v>
      </c>
      <c r="Z470" s="18">
        <v>3.4722222222222224E-4</v>
      </c>
      <c r="AA470" s="18">
        <v>3.4722222222222224E-4</v>
      </c>
      <c r="AB470" s="18">
        <v>1.0416666666666667E-3</v>
      </c>
      <c r="AD470" s="18">
        <v>1.3888888888888889E-3</v>
      </c>
      <c r="AE470" s="18">
        <v>4.1666666666666669E-4</v>
      </c>
      <c r="AF470" s="18">
        <v>4.1666666666666669E-4</v>
      </c>
      <c r="AG470" s="18">
        <v>2.4305555555555556E-3</v>
      </c>
      <c r="AH470" s="18">
        <v>1.6203703703703703E-3</v>
      </c>
      <c r="AI470" s="18">
        <v>1.6203703703703703E-3</v>
      </c>
      <c r="AJ470" s="18">
        <v>5.5555555555555556E-4</v>
      </c>
      <c r="AK470" s="18">
        <v>5.5555555555555556E-4</v>
      </c>
      <c r="AL470" s="18">
        <v>5.5555555555555556E-4</v>
      </c>
      <c r="AM470" s="18">
        <v>5.5555555555555556E-4</v>
      </c>
      <c r="AN470" s="18"/>
      <c r="AO470" s="18"/>
      <c r="AP470" s="18"/>
      <c r="AQ470" s="18">
        <v>2.0833333333333333E-3</v>
      </c>
      <c r="AR470" s="18"/>
      <c r="AS470" s="18">
        <v>2.0833333333333333E-3</v>
      </c>
      <c r="AT470" s="18">
        <v>3.472222222222222E-3</v>
      </c>
      <c r="AU470" s="18">
        <v>3.472222222222222E-3</v>
      </c>
      <c r="AV470" s="18">
        <v>3.472222222222222E-3</v>
      </c>
      <c r="AW470" s="18">
        <v>3.472222222222222E-3</v>
      </c>
      <c r="AX470" s="18">
        <v>3.472222222222222E-3</v>
      </c>
      <c r="AY470" s="18"/>
      <c r="AZ470" s="18">
        <v>4.6296296296296293E-4</v>
      </c>
      <c r="BA470" s="18">
        <v>3.4722222222222224E-4</v>
      </c>
      <c r="BB470" s="18"/>
      <c r="BC470" s="18"/>
      <c r="BD470" s="18"/>
      <c r="BE470" s="18">
        <v>3.4722222222222224E-4</v>
      </c>
      <c r="BF470" s="18">
        <v>6.9444444444444447E-4</v>
      </c>
      <c r="BG470" s="18">
        <v>6.9444444444444447E-4</v>
      </c>
      <c r="BH470" s="18">
        <v>6.9444444444444447E-4</v>
      </c>
      <c r="BI470" s="18">
        <v>6.9444444444444447E-4</v>
      </c>
      <c r="BJ470" s="18">
        <v>1.3888888888888889E-3</v>
      </c>
      <c r="BK470" s="18">
        <v>1.3888888888888889E-3</v>
      </c>
      <c r="BL470" s="18">
        <v>1.3888888888888889E-3</v>
      </c>
      <c r="BM470" s="18">
        <v>1.3888888888888889E-3</v>
      </c>
      <c r="BN470" s="18">
        <v>1.3888888888888889E-3</v>
      </c>
      <c r="BO470" s="18">
        <v>1.3888888888888889E-3</v>
      </c>
      <c r="BP470" s="18">
        <v>1.3888888888888889E-3</v>
      </c>
      <c r="BQ470" s="18">
        <f t="shared" si="78"/>
        <v>5.4466230936819167E-4</v>
      </c>
      <c r="BR470" s="18">
        <f t="shared" si="79"/>
        <v>5.4466230936819167E-4</v>
      </c>
    </row>
    <row r="471" spans="1:70" x14ac:dyDescent="0.25">
      <c r="A471" s="1">
        <f t="shared" si="80"/>
        <v>37</v>
      </c>
      <c r="B471" s="2">
        <f t="shared" si="81"/>
        <v>9</v>
      </c>
      <c r="C471" s="2">
        <f t="shared" si="82"/>
        <v>2021</v>
      </c>
      <c r="D471">
        <v>1091</v>
      </c>
      <c r="E471" s="59">
        <v>44452</v>
      </c>
      <c r="F471" t="s">
        <v>79</v>
      </c>
      <c r="G471" t="s">
        <v>13</v>
      </c>
      <c r="H471" s="58">
        <v>4.1666666666666664E-2</v>
      </c>
      <c r="I471">
        <v>1</v>
      </c>
      <c r="J471">
        <v>18</v>
      </c>
      <c r="K471">
        <v>0</v>
      </c>
      <c r="L471" s="58">
        <v>0</v>
      </c>
      <c r="M471">
        <v>0</v>
      </c>
      <c r="N471" s="58">
        <v>0</v>
      </c>
      <c r="O471">
        <v>0</v>
      </c>
      <c r="P471">
        <v>0</v>
      </c>
      <c r="Q471" s="58">
        <v>0</v>
      </c>
      <c r="R471">
        <v>0</v>
      </c>
      <c r="S471">
        <v>0</v>
      </c>
      <c r="T471">
        <v>0</v>
      </c>
      <c r="U471" s="16">
        <f t="shared" si="83"/>
        <v>4.1666666666666664E-2</v>
      </c>
      <c r="V471" s="17">
        <f t="shared" si="84"/>
        <v>59.999999999999993</v>
      </c>
      <c r="W471" s="18">
        <f t="shared" si="85"/>
        <v>2.3148148148148147E-3</v>
      </c>
      <c r="X471" s="19">
        <f t="shared" si="86"/>
        <v>3.333333333333333</v>
      </c>
      <c r="Y471" s="20">
        <f t="shared" si="87"/>
        <v>0</v>
      </c>
      <c r="Z471" s="18">
        <v>3.4722222222222224E-4</v>
      </c>
      <c r="AA471" s="18">
        <v>3.4722222222222224E-4</v>
      </c>
      <c r="AB471" s="18">
        <v>1.0416666666666667E-3</v>
      </c>
      <c r="AD471" s="18">
        <v>1.3888888888888889E-3</v>
      </c>
      <c r="AE471" s="18">
        <v>4.1666666666666669E-4</v>
      </c>
      <c r="AF471" s="18">
        <v>4.1666666666666669E-4</v>
      </c>
      <c r="AG471" s="18">
        <v>2.4305555555555556E-3</v>
      </c>
      <c r="AH471" s="18">
        <v>1.6203703703703703E-3</v>
      </c>
      <c r="AI471" s="18">
        <v>1.6203703703703703E-3</v>
      </c>
      <c r="AJ471" s="18">
        <v>5.5555555555555556E-4</v>
      </c>
      <c r="AK471" s="18">
        <v>5.5555555555555556E-4</v>
      </c>
      <c r="AL471" s="18">
        <v>5.5555555555555556E-4</v>
      </c>
      <c r="AM471" s="18">
        <v>5.5555555555555556E-4</v>
      </c>
      <c r="AN471" s="18"/>
      <c r="AO471" s="18"/>
      <c r="AP471" s="18"/>
      <c r="AQ471" s="18">
        <v>2.0833333333333333E-3</v>
      </c>
      <c r="AR471" s="18"/>
      <c r="AS471" s="18">
        <v>2.0833333333333333E-3</v>
      </c>
      <c r="AT471" s="18">
        <v>3.472222222222222E-3</v>
      </c>
      <c r="AU471" s="18">
        <v>3.472222222222222E-3</v>
      </c>
      <c r="AV471" s="18">
        <v>3.472222222222222E-3</v>
      </c>
      <c r="AW471" s="18">
        <v>3.472222222222222E-3</v>
      </c>
      <c r="AX471" s="18">
        <v>3.472222222222222E-3</v>
      </c>
      <c r="AY471" s="18"/>
      <c r="AZ471" s="18">
        <v>4.6296296296296293E-4</v>
      </c>
      <c r="BA471" s="18">
        <v>3.4722222222222224E-4</v>
      </c>
      <c r="BB471" s="18"/>
      <c r="BC471" s="18"/>
      <c r="BD471" s="18"/>
      <c r="BE471" s="18">
        <v>3.4722222222222224E-4</v>
      </c>
      <c r="BF471" s="18">
        <v>6.9444444444444447E-4</v>
      </c>
      <c r="BG471" s="18">
        <v>6.9444444444444447E-4</v>
      </c>
      <c r="BH471" s="18">
        <v>6.9444444444444447E-4</v>
      </c>
      <c r="BI471" s="18">
        <v>6.9444444444444447E-4</v>
      </c>
      <c r="BJ471" s="18">
        <v>1.3888888888888889E-3</v>
      </c>
      <c r="BK471" s="18">
        <v>1.3888888888888889E-3</v>
      </c>
      <c r="BL471" s="18">
        <v>1.3888888888888889E-3</v>
      </c>
      <c r="BM471" s="18">
        <v>1.3888888888888889E-3</v>
      </c>
      <c r="BN471" s="18">
        <v>1.3888888888888889E-3</v>
      </c>
      <c r="BO471" s="18">
        <v>1.3888888888888889E-3</v>
      </c>
      <c r="BP471" s="18">
        <v>1.3888888888888889E-3</v>
      </c>
      <c r="BQ471" s="18">
        <f t="shared" si="78"/>
        <v>2.3148148148148147E-3</v>
      </c>
      <c r="BR471" s="18">
        <f t="shared" si="79"/>
        <v>2.3148148148148147E-3</v>
      </c>
    </row>
    <row r="472" spans="1:70" x14ac:dyDescent="0.25">
      <c r="A472" s="1">
        <f t="shared" si="80"/>
        <v>37</v>
      </c>
      <c r="B472" s="2">
        <f t="shared" si="81"/>
        <v>9</v>
      </c>
      <c r="C472" s="2">
        <f t="shared" si="82"/>
        <v>2021</v>
      </c>
      <c r="D472">
        <v>1364</v>
      </c>
      <c r="E472" s="59">
        <v>44452</v>
      </c>
      <c r="F472" t="s">
        <v>79</v>
      </c>
      <c r="G472" t="s">
        <v>13</v>
      </c>
      <c r="H472" s="58">
        <v>7.2916666666666671E-2</v>
      </c>
      <c r="I472">
        <v>1.75</v>
      </c>
      <c r="J472">
        <v>197</v>
      </c>
      <c r="K472">
        <v>0</v>
      </c>
      <c r="L472" s="58">
        <v>0</v>
      </c>
      <c r="M472">
        <v>0</v>
      </c>
      <c r="N472" s="58">
        <v>0</v>
      </c>
      <c r="O472">
        <v>0</v>
      </c>
      <c r="P472">
        <v>0</v>
      </c>
      <c r="Q472" s="58">
        <v>0</v>
      </c>
      <c r="R472">
        <v>0</v>
      </c>
      <c r="S472">
        <v>0</v>
      </c>
      <c r="T472">
        <v>0</v>
      </c>
      <c r="U472" s="16">
        <f t="shared" si="83"/>
        <v>7.2916666666666671E-2</v>
      </c>
      <c r="V472" s="17">
        <f t="shared" si="84"/>
        <v>105</v>
      </c>
      <c r="W472" s="18">
        <f t="shared" si="85"/>
        <v>3.7013536379018613E-4</v>
      </c>
      <c r="X472" s="19">
        <f t="shared" si="86"/>
        <v>0.53299492385786806</v>
      </c>
      <c r="Y472" s="20">
        <f t="shared" si="87"/>
        <v>0</v>
      </c>
      <c r="Z472" s="18">
        <v>3.4722222222222224E-4</v>
      </c>
      <c r="AA472" s="18">
        <v>3.4722222222222224E-4</v>
      </c>
      <c r="AB472" s="18">
        <v>1.0416666666666667E-3</v>
      </c>
      <c r="AD472" s="18">
        <v>1.3888888888888889E-3</v>
      </c>
      <c r="AE472" s="18">
        <v>4.1666666666666669E-4</v>
      </c>
      <c r="AF472" s="18">
        <v>4.1666666666666669E-4</v>
      </c>
      <c r="AG472" s="18">
        <v>2.4305555555555556E-3</v>
      </c>
      <c r="AH472" s="18">
        <v>1.6203703703703703E-3</v>
      </c>
      <c r="AI472" s="18">
        <v>1.6203703703703703E-3</v>
      </c>
      <c r="AJ472" s="18">
        <v>5.5555555555555556E-4</v>
      </c>
      <c r="AK472" s="18">
        <v>5.5555555555555556E-4</v>
      </c>
      <c r="AL472" s="18">
        <v>5.5555555555555556E-4</v>
      </c>
      <c r="AM472" s="18">
        <v>5.5555555555555556E-4</v>
      </c>
      <c r="AN472" s="18"/>
      <c r="AO472" s="18"/>
      <c r="AP472" s="18"/>
      <c r="AQ472" s="18">
        <v>2.0833333333333333E-3</v>
      </c>
      <c r="AR472" s="18"/>
      <c r="AS472" s="18">
        <v>2.0833333333333333E-3</v>
      </c>
      <c r="AT472" s="18">
        <v>3.472222222222222E-3</v>
      </c>
      <c r="AU472" s="18">
        <v>3.472222222222222E-3</v>
      </c>
      <c r="AV472" s="18">
        <v>3.472222222222222E-3</v>
      </c>
      <c r="AW472" s="18">
        <v>3.472222222222222E-3</v>
      </c>
      <c r="AX472" s="18">
        <v>3.472222222222222E-3</v>
      </c>
      <c r="AY472" s="18"/>
      <c r="AZ472" s="18">
        <v>4.6296296296296293E-4</v>
      </c>
      <c r="BA472" s="18">
        <v>3.4722222222222224E-4</v>
      </c>
      <c r="BB472" s="18"/>
      <c r="BC472" s="18"/>
      <c r="BD472" s="18"/>
      <c r="BE472" s="18">
        <v>3.4722222222222224E-4</v>
      </c>
      <c r="BF472" s="18">
        <v>6.9444444444444447E-4</v>
      </c>
      <c r="BG472" s="18">
        <v>6.9444444444444447E-4</v>
      </c>
      <c r="BH472" s="18">
        <v>6.9444444444444447E-4</v>
      </c>
      <c r="BI472" s="18">
        <v>6.9444444444444447E-4</v>
      </c>
      <c r="BJ472" s="18">
        <v>1.3888888888888889E-3</v>
      </c>
      <c r="BK472" s="18">
        <v>1.3888888888888889E-3</v>
      </c>
      <c r="BL472" s="18">
        <v>1.3888888888888889E-3</v>
      </c>
      <c r="BM472" s="18">
        <v>1.3888888888888889E-3</v>
      </c>
      <c r="BN472" s="18">
        <v>1.3888888888888889E-3</v>
      </c>
      <c r="BO472" s="18">
        <v>1.3888888888888889E-3</v>
      </c>
      <c r="BP472" s="18">
        <v>1.3888888888888889E-3</v>
      </c>
      <c r="BQ472" s="18">
        <f t="shared" si="78"/>
        <v>3.7013536379018613E-4</v>
      </c>
      <c r="BR472" s="18">
        <f t="shared" si="79"/>
        <v>3.7013536379018613E-4</v>
      </c>
    </row>
    <row r="473" spans="1:70" x14ac:dyDescent="0.25">
      <c r="A473" s="1">
        <f t="shared" si="80"/>
        <v>37</v>
      </c>
      <c r="B473" s="2">
        <f t="shared" si="81"/>
        <v>9</v>
      </c>
      <c r="C473" s="2">
        <f t="shared" si="82"/>
        <v>2021</v>
      </c>
      <c r="D473">
        <v>876</v>
      </c>
      <c r="E473" s="59">
        <v>44452</v>
      </c>
      <c r="F473" t="s">
        <v>72</v>
      </c>
      <c r="G473" t="s">
        <v>13</v>
      </c>
      <c r="H473" s="58">
        <v>8.6805555555555566E-2</v>
      </c>
      <c r="I473">
        <v>2.08</v>
      </c>
      <c r="J473">
        <v>598</v>
      </c>
      <c r="K473">
        <v>0</v>
      </c>
      <c r="L473" s="58">
        <v>0</v>
      </c>
      <c r="M473">
        <v>0</v>
      </c>
      <c r="N473" s="58">
        <v>0</v>
      </c>
      <c r="O473">
        <v>0</v>
      </c>
      <c r="P473">
        <v>0.17</v>
      </c>
      <c r="Q473" s="58">
        <v>6.9444444444444441E-3</v>
      </c>
      <c r="R473">
        <v>0</v>
      </c>
      <c r="S473">
        <v>0</v>
      </c>
      <c r="T473">
        <v>0</v>
      </c>
      <c r="U473" s="16">
        <f t="shared" si="83"/>
        <v>7.9861111111111119E-2</v>
      </c>
      <c r="V473" s="17">
        <f t="shared" si="84"/>
        <v>115</v>
      </c>
      <c r="W473" s="18">
        <f t="shared" si="85"/>
        <v>1.3354700854700856E-4</v>
      </c>
      <c r="X473" s="19">
        <f t="shared" si="86"/>
        <v>0.19230769230769232</v>
      </c>
      <c r="Y473" s="20">
        <f t="shared" si="87"/>
        <v>0</v>
      </c>
      <c r="Z473" s="18">
        <v>3.4722222222222224E-4</v>
      </c>
      <c r="AA473" s="18">
        <v>3.4722222222222224E-4</v>
      </c>
      <c r="AB473" s="18">
        <v>1.0416666666666667E-3</v>
      </c>
      <c r="AD473" s="18">
        <v>1.3888888888888889E-3</v>
      </c>
      <c r="AE473" s="18">
        <v>4.1666666666666669E-4</v>
      </c>
      <c r="AF473" s="18">
        <v>4.1666666666666669E-4</v>
      </c>
      <c r="AG473" s="18">
        <v>2.4305555555555556E-3</v>
      </c>
      <c r="AH473" s="18">
        <v>1.6203703703703703E-3</v>
      </c>
      <c r="AI473" s="18">
        <v>1.6203703703703703E-3</v>
      </c>
      <c r="AJ473" s="18">
        <v>5.5555555555555556E-4</v>
      </c>
      <c r="AK473" s="18">
        <v>5.5555555555555556E-4</v>
      </c>
      <c r="AL473" s="18">
        <v>5.5555555555555556E-4</v>
      </c>
      <c r="AM473" s="18">
        <v>5.5555555555555556E-4</v>
      </c>
      <c r="AN473" s="18"/>
      <c r="AO473" s="18"/>
      <c r="AP473" s="18"/>
      <c r="AQ473" s="18">
        <v>2.0833333333333333E-3</v>
      </c>
      <c r="AR473" s="18"/>
      <c r="AS473" s="18">
        <v>2.0833333333333333E-3</v>
      </c>
      <c r="AT473" s="18">
        <v>3.472222222222222E-3</v>
      </c>
      <c r="AU473" s="18">
        <v>3.472222222222222E-3</v>
      </c>
      <c r="AV473" s="18">
        <v>3.472222222222222E-3</v>
      </c>
      <c r="AW473" s="18">
        <v>3.472222222222222E-3</v>
      </c>
      <c r="AX473" s="18">
        <v>3.472222222222222E-3</v>
      </c>
      <c r="AY473" s="18"/>
      <c r="AZ473" s="18">
        <v>4.6296296296296293E-4</v>
      </c>
      <c r="BA473" s="18">
        <v>3.4722222222222224E-4</v>
      </c>
      <c r="BB473" s="18"/>
      <c r="BC473" s="18"/>
      <c r="BD473" s="18"/>
      <c r="BE473" s="18">
        <v>3.4722222222222224E-4</v>
      </c>
      <c r="BF473" s="18">
        <v>6.9444444444444447E-4</v>
      </c>
      <c r="BG473" s="18">
        <v>6.9444444444444447E-4</v>
      </c>
      <c r="BH473" s="18">
        <v>6.9444444444444447E-4</v>
      </c>
      <c r="BI473" s="18">
        <v>6.9444444444444447E-4</v>
      </c>
      <c r="BJ473" s="18">
        <v>1.3888888888888889E-3</v>
      </c>
      <c r="BK473" s="18">
        <v>1.3888888888888889E-3</v>
      </c>
      <c r="BL473" s="18">
        <v>1.3888888888888889E-3</v>
      </c>
      <c r="BM473" s="18">
        <v>1.3888888888888889E-3</v>
      </c>
      <c r="BN473" s="18">
        <v>1.3888888888888889E-3</v>
      </c>
      <c r="BO473" s="18">
        <v>1.3888888888888889E-3</v>
      </c>
      <c r="BP473" s="18">
        <v>1.3888888888888889E-3</v>
      </c>
      <c r="BQ473" s="18">
        <f t="shared" si="78"/>
        <v>1.3354700854700856E-4</v>
      </c>
      <c r="BR473" s="18">
        <f t="shared" si="79"/>
        <v>1.3354700854700856E-4</v>
      </c>
    </row>
    <row r="474" spans="1:70" x14ac:dyDescent="0.25">
      <c r="A474" s="1">
        <f t="shared" si="80"/>
        <v>37</v>
      </c>
      <c r="B474" s="2">
        <f t="shared" si="81"/>
        <v>9</v>
      </c>
      <c r="C474" s="2">
        <f t="shared" si="82"/>
        <v>2021</v>
      </c>
      <c r="D474">
        <v>1146</v>
      </c>
      <c r="E474" s="59">
        <v>44452</v>
      </c>
      <c r="F474" t="s">
        <v>52</v>
      </c>
      <c r="G474" t="s">
        <v>13</v>
      </c>
      <c r="H474" s="58">
        <v>0.14583333333333334</v>
      </c>
      <c r="I474">
        <v>3.5</v>
      </c>
      <c r="J474">
        <v>72</v>
      </c>
      <c r="K474">
        <v>0</v>
      </c>
      <c r="L474" s="58">
        <v>0</v>
      </c>
      <c r="M474">
        <v>0</v>
      </c>
      <c r="N474" s="58">
        <v>0</v>
      </c>
      <c r="O474">
        <v>5</v>
      </c>
      <c r="P474">
        <v>0</v>
      </c>
      <c r="Q474" s="58">
        <v>0</v>
      </c>
      <c r="R474">
        <v>0</v>
      </c>
      <c r="S474">
        <v>0</v>
      </c>
      <c r="T474">
        <v>0</v>
      </c>
      <c r="U474" s="16">
        <f t="shared" si="83"/>
        <v>0.14583333333333334</v>
      </c>
      <c r="V474" s="17">
        <f t="shared" si="84"/>
        <v>210</v>
      </c>
      <c r="W474" s="18">
        <f t="shared" si="85"/>
        <v>2.0254629629629633E-3</v>
      </c>
      <c r="X474" s="19">
        <f t="shared" si="86"/>
        <v>2.9166666666666665</v>
      </c>
      <c r="Y474" s="20">
        <f t="shared" si="87"/>
        <v>6.9444444444444446</v>
      </c>
      <c r="Z474" s="18">
        <v>3.4722222222222224E-4</v>
      </c>
      <c r="AA474" s="18">
        <v>3.4722222222222224E-4</v>
      </c>
      <c r="AB474" s="18">
        <v>1.0416666666666667E-3</v>
      </c>
      <c r="AD474" s="18">
        <v>1.3888888888888889E-3</v>
      </c>
      <c r="AE474" s="18">
        <v>4.1666666666666669E-4</v>
      </c>
      <c r="AF474" s="18">
        <v>4.1666666666666669E-4</v>
      </c>
      <c r="AG474" s="18">
        <v>2.4305555555555556E-3</v>
      </c>
      <c r="AH474" s="18">
        <v>1.6203703703703703E-3</v>
      </c>
      <c r="AI474" s="18">
        <v>1.6203703703703703E-3</v>
      </c>
      <c r="AJ474" s="18">
        <v>5.5555555555555556E-4</v>
      </c>
      <c r="AK474" s="18">
        <v>5.5555555555555556E-4</v>
      </c>
      <c r="AL474" s="18">
        <v>5.5555555555555556E-4</v>
      </c>
      <c r="AM474" s="18">
        <v>5.5555555555555556E-4</v>
      </c>
      <c r="AN474" s="18"/>
      <c r="AO474" s="18"/>
      <c r="AP474" s="18"/>
      <c r="AQ474" s="18">
        <v>2.0833333333333333E-3</v>
      </c>
      <c r="AR474" s="18"/>
      <c r="AS474" s="18">
        <v>2.0833333333333333E-3</v>
      </c>
      <c r="AT474" s="18">
        <v>3.472222222222222E-3</v>
      </c>
      <c r="AU474" s="18">
        <v>3.472222222222222E-3</v>
      </c>
      <c r="AV474" s="18">
        <v>3.472222222222222E-3</v>
      </c>
      <c r="AW474" s="18">
        <v>3.472222222222222E-3</v>
      </c>
      <c r="AX474" s="18">
        <v>3.472222222222222E-3</v>
      </c>
      <c r="AY474" s="18"/>
      <c r="AZ474" s="18">
        <v>4.6296296296296293E-4</v>
      </c>
      <c r="BA474" s="18">
        <v>3.4722222222222224E-4</v>
      </c>
      <c r="BB474" s="18"/>
      <c r="BC474" s="18"/>
      <c r="BD474" s="18"/>
      <c r="BE474" s="18">
        <v>3.4722222222222224E-4</v>
      </c>
      <c r="BF474" s="18">
        <v>6.9444444444444447E-4</v>
      </c>
      <c r="BG474" s="18">
        <v>6.9444444444444447E-4</v>
      </c>
      <c r="BH474" s="18">
        <v>6.9444444444444447E-4</v>
      </c>
      <c r="BI474" s="18">
        <v>6.9444444444444447E-4</v>
      </c>
      <c r="BJ474" s="18">
        <v>1.3888888888888889E-3</v>
      </c>
      <c r="BK474" s="18">
        <v>1.3888888888888889E-3</v>
      </c>
      <c r="BL474" s="18">
        <v>1.3888888888888889E-3</v>
      </c>
      <c r="BM474" s="18">
        <v>1.3888888888888889E-3</v>
      </c>
      <c r="BN474" s="18">
        <v>1.3888888888888889E-3</v>
      </c>
      <c r="BO474" s="18">
        <v>1.3888888888888889E-3</v>
      </c>
      <c r="BP474" s="18">
        <v>1.3888888888888889E-3</v>
      </c>
      <c r="BQ474" s="18">
        <f t="shared" si="78"/>
        <v>2.0254629629629633E-3</v>
      </c>
      <c r="BR474" s="18">
        <f t="shared" si="79"/>
        <v>2.0254629629629633E-3</v>
      </c>
    </row>
    <row r="475" spans="1:70" x14ac:dyDescent="0.25">
      <c r="A475" s="1">
        <f t="shared" si="80"/>
        <v>37</v>
      </c>
      <c r="B475" s="2">
        <f t="shared" si="81"/>
        <v>9</v>
      </c>
      <c r="C475" s="2">
        <f t="shared" si="82"/>
        <v>2021</v>
      </c>
      <c r="D475">
        <v>1091</v>
      </c>
      <c r="E475" s="59">
        <v>44452</v>
      </c>
      <c r="F475" t="s">
        <v>59</v>
      </c>
      <c r="G475" t="s">
        <v>13</v>
      </c>
      <c r="H475" s="58">
        <v>0.29166666666666669</v>
      </c>
      <c r="I475">
        <v>7</v>
      </c>
      <c r="J475">
        <v>95</v>
      </c>
      <c r="K475">
        <v>0</v>
      </c>
      <c r="L475" s="58">
        <v>0</v>
      </c>
      <c r="M475">
        <v>0</v>
      </c>
      <c r="N475" s="58">
        <v>0</v>
      </c>
      <c r="O475">
        <v>0</v>
      </c>
      <c r="P475">
        <v>0</v>
      </c>
      <c r="Q475" s="58">
        <v>0</v>
      </c>
      <c r="R475">
        <v>0</v>
      </c>
      <c r="S475">
        <v>0</v>
      </c>
      <c r="T475">
        <v>0</v>
      </c>
      <c r="U475" s="16">
        <f t="shared" si="83"/>
        <v>0.29166666666666669</v>
      </c>
      <c r="V475" s="17">
        <f t="shared" si="84"/>
        <v>420</v>
      </c>
      <c r="W475" s="18">
        <f t="shared" si="85"/>
        <v>3.0701754385964912E-3</v>
      </c>
      <c r="X475" s="19">
        <f t="shared" si="86"/>
        <v>4.4210526315789478</v>
      </c>
      <c r="Y475" s="20">
        <f t="shared" si="87"/>
        <v>0</v>
      </c>
      <c r="Z475" s="18">
        <v>3.4722222222222224E-4</v>
      </c>
      <c r="AA475" s="18">
        <v>3.4722222222222224E-4</v>
      </c>
      <c r="AB475" s="18">
        <v>1.0416666666666667E-3</v>
      </c>
      <c r="AD475" s="18">
        <v>1.3888888888888889E-3</v>
      </c>
      <c r="AE475" s="18">
        <v>4.1666666666666669E-4</v>
      </c>
      <c r="AF475" s="18">
        <v>4.1666666666666669E-4</v>
      </c>
      <c r="AG475" s="18">
        <v>2.4305555555555556E-3</v>
      </c>
      <c r="AH475" s="18">
        <v>1.6203703703703703E-3</v>
      </c>
      <c r="AI475" s="18">
        <v>1.6203703703703703E-3</v>
      </c>
      <c r="AJ475" s="18">
        <v>5.5555555555555556E-4</v>
      </c>
      <c r="AK475" s="18">
        <v>5.5555555555555556E-4</v>
      </c>
      <c r="AL475" s="18">
        <v>5.5555555555555556E-4</v>
      </c>
      <c r="AM475" s="18">
        <v>5.5555555555555556E-4</v>
      </c>
      <c r="AN475" s="18"/>
      <c r="AO475" s="18"/>
      <c r="AP475" s="18"/>
      <c r="AQ475" s="18">
        <v>2.0833333333333333E-3</v>
      </c>
      <c r="AR475" s="18"/>
      <c r="AS475" s="18">
        <v>2.0833333333333333E-3</v>
      </c>
      <c r="AT475" s="18">
        <v>3.472222222222222E-3</v>
      </c>
      <c r="AU475" s="18">
        <v>3.472222222222222E-3</v>
      </c>
      <c r="AV475" s="18">
        <v>3.472222222222222E-3</v>
      </c>
      <c r="AW475" s="18">
        <v>3.472222222222222E-3</v>
      </c>
      <c r="AX475" s="18">
        <v>3.472222222222222E-3</v>
      </c>
      <c r="AY475" s="18"/>
      <c r="AZ475" s="18">
        <v>4.6296296296296293E-4</v>
      </c>
      <c r="BA475" s="18">
        <v>3.4722222222222224E-4</v>
      </c>
      <c r="BB475" s="18"/>
      <c r="BC475" s="18"/>
      <c r="BD475" s="18"/>
      <c r="BE475" s="18">
        <v>3.4722222222222224E-4</v>
      </c>
      <c r="BF475" s="18">
        <v>6.9444444444444447E-4</v>
      </c>
      <c r="BG475" s="18">
        <v>6.9444444444444447E-4</v>
      </c>
      <c r="BH475" s="18">
        <v>6.9444444444444447E-4</v>
      </c>
      <c r="BI475" s="18">
        <v>6.9444444444444447E-4</v>
      </c>
      <c r="BJ475" s="18">
        <v>1.3888888888888889E-3</v>
      </c>
      <c r="BK475" s="18">
        <v>1.3888888888888889E-3</v>
      </c>
      <c r="BL475" s="18">
        <v>1.3888888888888889E-3</v>
      </c>
      <c r="BM475" s="18">
        <v>1.3888888888888889E-3</v>
      </c>
      <c r="BN475" s="18">
        <v>1.3888888888888889E-3</v>
      </c>
      <c r="BO475" s="18">
        <v>1.3888888888888889E-3</v>
      </c>
      <c r="BP475" s="18">
        <v>1.3888888888888889E-3</v>
      </c>
      <c r="BQ475" s="18">
        <f t="shared" si="78"/>
        <v>3.0701754385964912E-3</v>
      </c>
      <c r="BR475" s="18">
        <f t="shared" si="79"/>
        <v>3.0701754385964912E-3</v>
      </c>
    </row>
    <row r="476" spans="1:70" x14ac:dyDescent="0.25">
      <c r="A476" s="1">
        <f t="shared" si="80"/>
        <v>37</v>
      </c>
      <c r="B476" s="2">
        <f t="shared" si="81"/>
        <v>9</v>
      </c>
      <c r="C476" s="2">
        <f t="shared" si="82"/>
        <v>2021</v>
      </c>
      <c r="D476">
        <v>529</v>
      </c>
      <c r="E476" s="59">
        <v>44452</v>
      </c>
      <c r="F476" t="s">
        <v>55</v>
      </c>
      <c r="G476" t="s">
        <v>13</v>
      </c>
      <c r="H476" s="58">
        <v>0.13541666666666666</v>
      </c>
      <c r="I476">
        <v>3.25</v>
      </c>
      <c r="J476">
        <v>147</v>
      </c>
      <c r="K476">
        <v>0</v>
      </c>
      <c r="L476" s="58">
        <v>0</v>
      </c>
      <c r="M476">
        <v>0</v>
      </c>
      <c r="N476" s="58">
        <v>0</v>
      </c>
      <c r="O476">
        <v>2</v>
      </c>
      <c r="P476">
        <v>0</v>
      </c>
      <c r="Q476" s="58">
        <v>0</v>
      </c>
      <c r="R476">
        <v>0</v>
      </c>
      <c r="S476">
        <v>0</v>
      </c>
      <c r="T476">
        <v>0</v>
      </c>
      <c r="U476" s="16">
        <f t="shared" si="83"/>
        <v>0.13541666666666666</v>
      </c>
      <c r="V476" s="17">
        <f t="shared" si="84"/>
        <v>194.99999999999997</v>
      </c>
      <c r="W476" s="18">
        <f t="shared" si="85"/>
        <v>9.2120181405895682E-4</v>
      </c>
      <c r="X476" s="19">
        <f t="shared" si="86"/>
        <v>1.3265306122448977</v>
      </c>
      <c r="Y476" s="20">
        <f t="shared" si="87"/>
        <v>1.3605442176870748</v>
      </c>
      <c r="Z476" s="18">
        <v>3.4722222222222224E-4</v>
      </c>
      <c r="AA476" s="18">
        <v>3.4722222222222224E-4</v>
      </c>
      <c r="AB476" s="18">
        <v>1.0416666666666667E-3</v>
      </c>
      <c r="AD476" s="18">
        <v>1.3888888888888889E-3</v>
      </c>
      <c r="AE476" s="18">
        <v>4.1666666666666669E-4</v>
      </c>
      <c r="AF476" s="18">
        <v>4.1666666666666669E-4</v>
      </c>
      <c r="AG476" s="18">
        <v>2.4305555555555556E-3</v>
      </c>
      <c r="AH476" s="18">
        <v>1.6203703703703703E-3</v>
      </c>
      <c r="AI476" s="18">
        <v>1.6203703703703703E-3</v>
      </c>
      <c r="AJ476" s="18">
        <v>5.5555555555555556E-4</v>
      </c>
      <c r="AK476" s="18">
        <v>5.5555555555555556E-4</v>
      </c>
      <c r="AL476" s="18">
        <v>5.5555555555555556E-4</v>
      </c>
      <c r="AM476" s="18">
        <v>5.5555555555555556E-4</v>
      </c>
      <c r="AN476" s="18"/>
      <c r="AO476" s="18"/>
      <c r="AP476" s="18"/>
      <c r="AQ476" s="18">
        <v>2.0833333333333333E-3</v>
      </c>
      <c r="AR476" s="18"/>
      <c r="AS476" s="18">
        <v>2.0833333333333333E-3</v>
      </c>
      <c r="AT476" s="18">
        <v>3.472222222222222E-3</v>
      </c>
      <c r="AU476" s="18">
        <v>3.472222222222222E-3</v>
      </c>
      <c r="AV476" s="18">
        <v>3.472222222222222E-3</v>
      </c>
      <c r="AW476" s="18">
        <v>3.472222222222222E-3</v>
      </c>
      <c r="AX476" s="18">
        <v>3.472222222222222E-3</v>
      </c>
      <c r="AY476" s="18"/>
      <c r="AZ476" s="18">
        <v>4.6296296296296293E-4</v>
      </c>
      <c r="BA476" s="18">
        <v>3.4722222222222224E-4</v>
      </c>
      <c r="BB476" s="18"/>
      <c r="BC476" s="18"/>
      <c r="BD476" s="18"/>
      <c r="BE476" s="18">
        <v>3.4722222222222224E-4</v>
      </c>
      <c r="BF476" s="18">
        <v>6.9444444444444447E-4</v>
      </c>
      <c r="BG476" s="18">
        <v>6.9444444444444447E-4</v>
      </c>
      <c r="BH476" s="18">
        <v>6.9444444444444447E-4</v>
      </c>
      <c r="BI476" s="18">
        <v>6.9444444444444447E-4</v>
      </c>
      <c r="BJ476" s="18">
        <v>1.3888888888888889E-3</v>
      </c>
      <c r="BK476" s="18">
        <v>1.3888888888888889E-3</v>
      </c>
      <c r="BL476" s="18">
        <v>1.3888888888888889E-3</v>
      </c>
      <c r="BM476" s="18">
        <v>1.3888888888888889E-3</v>
      </c>
      <c r="BN476" s="18">
        <v>1.3888888888888889E-3</v>
      </c>
      <c r="BO476" s="18">
        <v>1.3888888888888889E-3</v>
      </c>
      <c r="BP476" s="18">
        <v>1.3888888888888889E-3</v>
      </c>
      <c r="BQ476" s="18">
        <f t="shared" si="78"/>
        <v>9.2120181405895682E-4</v>
      </c>
      <c r="BR476" s="18">
        <f t="shared" si="79"/>
        <v>9.2120181405895682E-4</v>
      </c>
    </row>
    <row r="477" spans="1:70" x14ac:dyDescent="0.25">
      <c r="A477" s="1">
        <f t="shared" si="80"/>
        <v>37</v>
      </c>
      <c r="B477" s="2">
        <f t="shared" si="81"/>
        <v>9</v>
      </c>
      <c r="C477" s="2">
        <f t="shared" si="82"/>
        <v>2021</v>
      </c>
      <c r="D477">
        <v>729</v>
      </c>
      <c r="E477" s="59">
        <v>44452</v>
      </c>
      <c r="F477" t="s">
        <v>53</v>
      </c>
      <c r="G477" t="s">
        <v>13</v>
      </c>
      <c r="H477" s="58">
        <v>0.22222222222222221</v>
      </c>
      <c r="I477">
        <v>5.33</v>
      </c>
      <c r="J477">
        <v>456</v>
      </c>
      <c r="K477">
        <v>0</v>
      </c>
      <c r="L477" s="58">
        <v>0</v>
      </c>
      <c r="M477">
        <v>0</v>
      </c>
      <c r="N477" s="58">
        <v>0</v>
      </c>
      <c r="O477">
        <v>29</v>
      </c>
      <c r="P477">
        <v>0</v>
      </c>
      <c r="Q477" s="58">
        <v>0</v>
      </c>
      <c r="R477">
        <v>0</v>
      </c>
      <c r="S477">
        <v>0</v>
      </c>
      <c r="T477">
        <v>0</v>
      </c>
      <c r="U477" s="16">
        <f t="shared" si="83"/>
        <v>0.22222222222222221</v>
      </c>
      <c r="V477" s="17">
        <f t="shared" si="84"/>
        <v>319.99999999999994</v>
      </c>
      <c r="W477" s="18">
        <f t="shared" si="85"/>
        <v>4.8732943469785572E-4</v>
      </c>
      <c r="X477" s="19">
        <f t="shared" si="86"/>
        <v>0.70175438596491213</v>
      </c>
      <c r="Y477" s="20">
        <f t="shared" si="87"/>
        <v>6.3596491228070171</v>
      </c>
      <c r="Z477" s="18">
        <v>3.4722222222222224E-4</v>
      </c>
      <c r="AA477" s="18">
        <v>3.4722222222222224E-4</v>
      </c>
      <c r="AB477" s="18">
        <v>1.0416666666666667E-3</v>
      </c>
      <c r="AD477" s="18">
        <v>1.3888888888888889E-3</v>
      </c>
      <c r="AE477" s="18">
        <v>4.1666666666666669E-4</v>
      </c>
      <c r="AF477" s="18">
        <v>4.1666666666666669E-4</v>
      </c>
      <c r="AG477" s="18">
        <v>2.4305555555555556E-3</v>
      </c>
      <c r="AH477" s="18">
        <v>1.6203703703703703E-3</v>
      </c>
      <c r="AI477" s="18">
        <v>1.6203703703703703E-3</v>
      </c>
      <c r="AJ477" s="18">
        <v>5.5555555555555556E-4</v>
      </c>
      <c r="AK477" s="18">
        <v>5.5555555555555556E-4</v>
      </c>
      <c r="AL477" s="18">
        <v>5.5555555555555556E-4</v>
      </c>
      <c r="AM477" s="18">
        <v>5.5555555555555556E-4</v>
      </c>
      <c r="AN477" s="18"/>
      <c r="AO477" s="18"/>
      <c r="AP477" s="18"/>
      <c r="AQ477" s="18">
        <v>2.0833333333333333E-3</v>
      </c>
      <c r="AR477" s="18"/>
      <c r="AS477" s="18">
        <v>2.0833333333333333E-3</v>
      </c>
      <c r="AT477" s="18">
        <v>3.472222222222222E-3</v>
      </c>
      <c r="AU477" s="18">
        <v>3.472222222222222E-3</v>
      </c>
      <c r="AV477" s="18">
        <v>3.472222222222222E-3</v>
      </c>
      <c r="AW477" s="18">
        <v>3.472222222222222E-3</v>
      </c>
      <c r="AX477" s="18">
        <v>3.472222222222222E-3</v>
      </c>
      <c r="AY477" s="18"/>
      <c r="AZ477" s="18">
        <v>4.6296296296296293E-4</v>
      </c>
      <c r="BA477" s="18">
        <v>3.4722222222222224E-4</v>
      </c>
      <c r="BB477" s="18"/>
      <c r="BC477" s="18"/>
      <c r="BD477" s="18"/>
      <c r="BE477" s="18">
        <v>3.4722222222222224E-4</v>
      </c>
      <c r="BF477" s="18">
        <v>6.9444444444444447E-4</v>
      </c>
      <c r="BG477" s="18">
        <v>6.9444444444444447E-4</v>
      </c>
      <c r="BH477" s="18">
        <v>6.9444444444444447E-4</v>
      </c>
      <c r="BI477" s="18">
        <v>6.9444444444444447E-4</v>
      </c>
      <c r="BJ477" s="18">
        <v>1.3888888888888889E-3</v>
      </c>
      <c r="BK477" s="18">
        <v>1.3888888888888889E-3</v>
      </c>
      <c r="BL477" s="18">
        <v>1.3888888888888889E-3</v>
      </c>
      <c r="BM477" s="18">
        <v>1.3888888888888889E-3</v>
      </c>
      <c r="BN477" s="18">
        <v>1.3888888888888889E-3</v>
      </c>
      <c r="BO477" s="18">
        <v>1.3888888888888889E-3</v>
      </c>
      <c r="BP477" s="18">
        <v>1.3888888888888889E-3</v>
      </c>
      <c r="BQ477" s="18">
        <f t="shared" si="78"/>
        <v>4.8732943469785572E-4</v>
      </c>
      <c r="BR477" s="18">
        <f t="shared" si="79"/>
        <v>4.8732943469785572E-4</v>
      </c>
    </row>
    <row r="478" spans="1:70" x14ac:dyDescent="0.25">
      <c r="A478" s="1">
        <f t="shared" si="80"/>
        <v>37</v>
      </c>
      <c r="B478" s="2">
        <f t="shared" si="81"/>
        <v>9</v>
      </c>
      <c r="C478" s="2">
        <f t="shared" si="82"/>
        <v>2021</v>
      </c>
      <c r="D478">
        <v>906</v>
      </c>
      <c r="E478" s="59">
        <v>44452</v>
      </c>
      <c r="F478" t="s">
        <v>53</v>
      </c>
      <c r="G478" t="s">
        <v>13</v>
      </c>
      <c r="H478" s="58">
        <v>1.3888888888888888E-2</v>
      </c>
      <c r="I478">
        <v>0.33</v>
      </c>
      <c r="J478">
        <v>11</v>
      </c>
      <c r="K478">
        <v>0</v>
      </c>
      <c r="L478" s="58">
        <v>0</v>
      </c>
      <c r="M478">
        <v>0</v>
      </c>
      <c r="N478" s="58">
        <v>0</v>
      </c>
      <c r="O478">
        <v>0</v>
      </c>
      <c r="P478">
        <v>0</v>
      </c>
      <c r="Q478" s="58">
        <v>0</v>
      </c>
      <c r="R478">
        <v>0</v>
      </c>
      <c r="S478">
        <v>0</v>
      </c>
      <c r="T478">
        <v>0</v>
      </c>
      <c r="U478" s="16">
        <f t="shared" si="83"/>
        <v>1.3888888888888888E-2</v>
      </c>
      <c r="V478" s="17">
        <f t="shared" si="84"/>
        <v>19.999999999999996</v>
      </c>
      <c r="W478" s="18">
        <f t="shared" si="85"/>
        <v>1.2626262626262625E-3</v>
      </c>
      <c r="X478" s="19">
        <f t="shared" si="86"/>
        <v>1.8181818181818179</v>
      </c>
      <c r="Y478" s="20">
        <f t="shared" si="87"/>
        <v>0</v>
      </c>
      <c r="Z478" s="18">
        <v>3.4722222222222224E-4</v>
      </c>
      <c r="AA478" s="18">
        <v>3.4722222222222224E-4</v>
      </c>
      <c r="AB478" s="18">
        <v>1.0416666666666667E-3</v>
      </c>
      <c r="AD478" s="18">
        <v>1.3888888888888889E-3</v>
      </c>
      <c r="AE478" s="18">
        <v>4.1666666666666669E-4</v>
      </c>
      <c r="AF478" s="18">
        <v>4.1666666666666669E-4</v>
      </c>
      <c r="AG478" s="18">
        <v>2.4305555555555556E-3</v>
      </c>
      <c r="AH478" s="18">
        <v>1.6203703703703703E-3</v>
      </c>
      <c r="AI478" s="18">
        <v>1.6203703703703703E-3</v>
      </c>
      <c r="AJ478" s="18">
        <v>5.5555555555555556E-4</v>
      </c>
      <c r="AK478" s="18">
        <v>5.5555555555555556E-4</v>
      </c>
      <c r="AL478" s="18">
        <v>5.5555555555555556E-4</v>
      </c>
      <c r="AM478" s="18">
        <v>5.5555555555555556E-4</v>
      </c>
      <c r="AN478" s="18"/>
      <c r="AO478" s="18"/>
      <c r="AP478" s="18"/>
      <c r="AQ478" s="18">
        <v>2.0833333333333333E-3</v>
      </c>
      <c r="AR478" s="18"/>
      <c r="AS478" s="18">
        <v>2.0833333333333333E-3</v>
      </c>
      <c r="AT478" s="18">
        <v>3.472222222222222E-3</v>
      </c>
      <c r="AU478" s="18">
        <v>3.472222222222222E-3</v>
      </c>
      <c r="AV478" s="18">
        <v>3.472222222222222E-3</v>
      </c>
      <c r="AW478" s="18">
        <v>3.472222222222222E-3</v>
      </c>
      <c r="AX478" s="18">
        <v>3.472222222222222E-3</v>
      </c>
      <c r="AY478" s="18"/>
      <c r="AZ478" s="18">
        <v>4.6296296296296293E-4</v>
      </c>
      <c r="BA478" s="18">
        <v>3.4722222222222224E-4</v>
      </c>
      <c r="BB478" s="18"/>
      <c r="BC478" s="18"/>
      <c r="BD478" s="18"/>
      <c r="BE478" s="18">
        <v>3.4722222222222224E-4</v>
      </c>
      <c r="BF478" s="18">
        <v>6.9444444444444447E-4</v>
      </c>
      <c r="BG478" s="18">
        <v>6.9444444444444447E-4</v>
      </c>
      <c r="BH478" s="18">
        <v>6.9444444444444447E-4</v>
      </c>
      <c r="BI478" s="18">
        <v>6.9444444444444447E-4</v>
      </c>
      <c r="BJ478" s="18">
        <v>1.3888888888888889E-3</v>
      </c>
      <c r="BK478" s="18">
        <v>1.3888888888888889E-3</v>
      </c>
      <c r="BL478" s="18">
        <v>1.3888888888888889E-3</v>
      </c>
      <c r="BM478" s="18">
        <v>1.3888888888888889E-3</v>
      </c>
      <c r="BN478" s="18">
        <v>1.3888888888888889E-3</v>
      </c>
      <c r="BO478" s="18">
        <v>1.3888888888888889E-3</v>
      </c>
      <c r="BP478" s="18">
        <v>1.3888888888888889E-3</v>
      </c>
      <c r="BQ478" s="18">
        <f t="shared" si="78"/>
        <v>1.2626262626262625E-3</v>
      </c>
      <c r="BR478" s="18">
        <f t="shared" si="79"/>
        <v>1.2626262626262625E-3</v>
      </c>
    </row>
    <row r="479" spans="1:70" x14ac:dyDescent="0.25">
      <c r="A479" s="1">
        <f t="shared" si="80"/>
        <v>37</v>
      </c>
      <c r="B479" s="2">
        <f t="shared" si="81"/>
        <v>9</v>
      </c>
      <c r="C479" s="2">
        <f t="shared" si="82"/>
        <v>2021</v>
      </c>
      <c r="D479">
        <v>529</v>
      </c>
      <c r="E479" s="59">
        <v>44452</v>
      </c>
      <c r="F479" t="s">
        <v>70</v>
      </c>
      <c r="G479" t="s">
        <v>13</v>
      </c>
      <c r="H479" s="58">
        <v>6.9444444444444441E-3</v>
      </c>
      <c r="I479">
        <v>0.17</v>
      </c>
      <c r="J479">
        <v>4</v>
      </c>
      <c r="K479">
        <v>0</v>
      </c>
      <c r="L479" s="58">
        <v>0</v>
      </c>
      <c r="M479">
        <v>0</v>
      </c>
      <c r="N479" s="58">
        <v>0</v>
      </c>
      <c r="O479">
        <v>0</v>
      </c>
      <c r="P479">
        <v>0</v>
      </c>
      <c r="Q479" s="58">
        <v>0</v>
      </c>
      <c r="R479">
        <v>0</v>
      </c>
      <c r="S479">
        <v>0</v>
      </c>
      <c r="T479">
        <v>0</v>
      </c>
      <c r="U479" s="16">
        <f t="shared" si="83"/>
        <v>6.9444444444444441E-3</v>
      </c>
      <c r="V479" s="17">
        <f t="shared" si="84"/>
        <v>9.9999999999999982</v>
      </c>
      <c r="W479" s="18">
        <f t="shared" si="85"/>
        <v>1.736111111111111E-3</v>
      </c>
      <c r="X479" s="19">
        <f t="shared" si="86"/>
        <v>2.4999999999999996</v>
      </c>
      <c r="Y479" s="20">
        <f t="shared" si="87"/>
        <v>0</v>
      </c>
      <c r="Z479" s="18">
        <v>3.4722222222222224E-4</v>
      </c>
      <c r="AA479" s="18">
        <v>3.4722222222222224E-4</v>
      </c>
      <c r="AB479" s="18">
        <v>1.0416666666666667E-3</v>
      </c>
      <c r="AD479" s="18">
        <v>1.3888888888888889E-3</v>
      </c>
      <c r="AE479" s="18">
        <v>4.1666666666666669E-4</v>
      </c>
      <c r="AF479" s="18">
        <v>4.1666666666666669E-4</v>
      </c>
      <c r="AG479" s="18">
        <v>2.4305555555555556E-3</v>
      </c>
      <c r="AH479" s="18">
        <v>1.6203703703703703E-3</v>
      </c>
      <c r="AI479" s="18">
        <v>1.6203703703703703E-3</v>
      </c>
      <c r="AJ479" s="18">
        <v>5.5555555555555556E-4</v>
      </c>
      <c r="AK479" s="18">
        <v>5.5555555555555556E-4</v>
      </c>
      <c r="AL479" s="18">
        <v>5.5555555555555556E-4</v>
      </c>
      <c r="AM479" s="18">
        <v>5.5555555555555556E-4</v>
      </c>
      <c r="AN479" s="18"/>
      <c r="AO479" s="18"/>
      <c r="AP479" s="18"/>
      <c r="AQ479" s="18">
        <v>2.0833333333333333E-3</v>
      </c>
      <c r="AR479" s="18"/>
      <c r="AS479" s="18">
        <v>2.0833333333333333E-3</v>
      </c>
      <c r="AT479" s="18">
        <v>3.472222222222222E-3</v>
      </c>
      <c r="AU479" s="18">
        <v>3.472222222222222E-3</v>
      </c>
      <c r="AV479" s="18">
        <v>3.472222222222222E-3</v>
      </c>
      <c r="AW479" s="18">
        <v>3.472222222222222E-3</v>
      </c>
      <c r="AX479" s="18">
        <v>3.472222222222222E-3</v>
      </c>
      <c r="AY479" s="18"/>
      <c r="AZ479" s="18">
        <v>4.6296296296296293E-4</v>
      </c>
      <c r="BA479" s="18">
        <v>3.4722222222222224E-4</v>
      </c>
      <c r="BB479" s="18"/>
      <c r="BC479" s="18"/>
      <c r="BD479" s="18"/>
      <c r="BE479" s="18">
        <v>3.4722222222222224E-4</v>
      </c>
      <c r="BF479" s="18">
        <v>6.9444444444444447E-4</v>
      </c>
      <c r="BG479" s="18">
        <v>6.9444444444444447E-4</v>
      </c>
      <c r="BH479" s="18">
        <v>6.9444444444444447E-4</v>
      </c>
      <c r="BI479" s="18">
        <v>6.9444444444444447E-4</v>
      </c>
      <c r="BJ479" s="18">
        <v>1.3888888888888889E-3</v>
      </c>
      <c r="BK479" s="18">
        <v>1.3888888888888889E-3</v>
      </c>
      <c r="BL479" s="18">
        <v>1.3888888888888889E-3</v>
      </c>
      <c r="BM479" s="18">
        <v>1.3888888888888889E-3</v>
      </c>
      <c r="BN479" s="18">
        <v>1.3888888888888889E-3</v>
      </c>
      <c r="BO479" s="18">
        <v>1.3888888888888889E-3</v>
      </c>
      <c r="BP479" s="18">
        <v>1.3888888888888889E-3</v>
      </c>
      <c r="BQ479" s="18">
        <f t="shared" si="78"/>
        <v>1.736111111111111E-3</v>
      </c>
      <c r="BR479" s="18">
        <f t="shared" si="79"/>
        <v>1.736111111111111E-3</v>
      </c>
    </row>
    <row r="480" spans="1:70" x14ac:dyDescent="0.25">
      <c r="A480" s="1">
        <f t="shared" si="80"/>
        <v>37</v>
      </c>
      <c r="B480" s="2">
        <f t="shared" si="81"/>
        <v>9</v>
      </c>
      <c r="C480" s="2">
        <f t="shared" si="82"/>
        <v>2021</v>
      </c>
      <c r="D480">
        <v>861</v>
      </c>
      <c r="E480" s="59">
        <v>44452</v>
      </c>
      <c r="F480" t="s">
        <v>19</v>
      </c>
      <c r="G480" t="s">
        <v>38</v>
      </c>
      <c r="H480" s="58">
        <v>0.3125</v>
      </c>
      <c r="I480">
        <v>7.5</v>
      </c>
      <c r="J480">
        <v>120</v>
      </c>
      <c r="K480">
        <v>0</v>
      </c>
      <c r="L480" s="58">
        <v>0</v>
      </c>
      <c r="M480">
        <v>0.25</v>
      </c>
      <c r="N480" s="58">
        <v>1.0416666666666666E-2</v>
      </c>
      <c r="O480">
        <v>0</v>
      </c>
      <c r="P480">
        <v>0</v>
      </c>
      <c r="Q480" s="58">
        <v>0</v>
      </c>
      <c r="R480">
        <v>91</v>
      </c>
      <c r="S480">
        <v>0</v>
      </c>
      <c r="T480">
        <v>0</v>
      </c>
      <c r="U480" s="16">
        <f t="shared" si="83"/>
        <v>0.3125</v>
      </c>
      <c r="V480" s="17">
        <f t="shared" si="84"/>
        <v>450</v>
      </c>
      <c r="W480" s="18">
        <f t="shared" si="85"/>
        <v>2.6041666666666665E-3</v>
      </c>
      <c r="X480" s="19">
        <f t="shared" si="86"/>
        <v>3.75</v>
      </c>
      <c r="Y480" s="20">
        <f t="shared" si="87"/>
        <v>0</v>
      </c>
      <c r="Z480" s="18">
        <v>3.4722222222222224E-4</v>
      </c>
      <c r="AA480" s="18">
        <v>3.4722222222222224E-4</v>
      </c>
      <c r="AB480" s="18">
        <v>1.0416666666666667E-3</v>
      </c>
      <c r="AD480" s="18">
        <v>1.3888888888888889E-3</v>
      </c>
      <c r="AE480" s="18">
        <v>4.1666666666666669E-4</v>
      </c>
      <c r="AF480" s="18">
        <v>4.1666666666666669E-4</v>
      </c>
      <c r="AG480" s="18">
        <v>2.4305555555555556E-3</v>
      </c>
      <c r="AH480" s="18">
        <v>1.6203703703703703E-3</v>
      </c>
      <c r="AI480" s="18">
        <v>1.6203703703703703E-3</v>
      </c>
      <c r="AJ480" s="18">
        <v>5.5555555555555556E-4</v>
      </c>
      <c r="AK480" s="18">
        <v>5.5555555555555556E-4</v>
      </c>
      <c r="AL480" s="18">
        <v>5.5555555555555556E-4</v>
      </c>
      <c r="AM480" s="18">
        <v>5.5555555555555556E-4</v>
      </c>
      <c r="AN480" s="18"/>
      <c r="AO480" s="18"/>
      <c r="AP480" s="18"/>
      <c r="AQ480" s="18">
        <v>2.0833333333333333E-3</v>
      </c>
      <c r="AR480" s="18"/>
      <c r="AS480" s="18">
        <v>2.0833333333333333E-3</v>
      </c>
      <c r="AT480" s="18">
        <v>3.472222222222222E-3</v>
      </c>
      <c r="AU480" s="18">
        <v>3.472222222222222E-3</v>
      </c>
      <c r="AV480" s="18">
        <v>3.472222222222222E-3</v>
      </c>
      <c r="AW480" s="18">
        <v>3.472222222222222E-3</v>
      </c>
      <c r="AX480" s="18">
        <v>3.472222222222222E-3</v>
      </c>
      <c r="AY480" s="18"/>
      <c r="AZ480" s="18">
        <v>4.6296296296296293E-4</v>
      </c>
      <c r="BA480" s="18">
        <v>3.4722222222222224E-4</v>
      </c>
      <c r="BB480" s="18"/>
      <c r="BC480" s="18"/>
      <c r="BD480" s="18"/>
      <c r="BE480" s="18">
        <v>3.4722222222222224E-4</v>
      </c>
      <c r="BF480" s="18">
        <v>6.9444444444444447E-4</v>
      </c>
      <c r="BG480" s="18">
        <v>6.9444444444444447E-4</v>
      </c>
      <c r="BH480" s="18">
        <v>6.9444444444444447E-4</v>
      </c>
      <c r="BI480" s="18">
        <v>6.9444444444444447E-4</v>
      </c>
      <c r="BJ480" s="18">
        <v>1.3888888888888889E-3</v>
      </c>
      <c r="BK480" s="18">
        <v>1.3888888888888889E-3</v>
      </c>
      <c r="BL480" s="18">
        <v>1.3888888888888889E-3</v>
      </c>
      <c r="BM480" s="18">
        <v>1.3888888888888889E-3</v>
      </c>
      <c r="BN480" s="18">
        <v>1.3888888888888889E-3</v>
      </c>
      <c r="BO480" s="18">
        <v>1.3888888888888889E-3</v>
      </c>
      <c r="BP480" s="18">
        <v>1.3888888888888889E-3</v>
      </c>
      <c r="BQ480" s="18">
        <f t="shared" si="78"/>
        <v>2.6041666666666665E-3</v>
      </c>
      <c r="BR480" s="18">
        <f t="shared" si="79"/>
        <v>2.6041666666666665E-3</v>
      </c>
    </row>
    <row r="481" spans="1:70" x14ac:dyDescent="0.25">
      <c r="A481" s="1">
        <f t="shared" si="80"/>
        <v>37</v>
      </c>
      <c r="B481" s="2">
        <f t="shared" si="81"/>
        <v>9</v>
      </c>
      <c r="C481" s="2">
        <f t="shared" si="82"/>
        <v>2021</v>
      </c>
      <c r="D481">
        <v>950</v>
      </c>
      <c r="E481" s="59">
        <v>44452</v>
      </c>
      <c r="F481" t="s">
        <v>19</v>
      </c>
      <c r="G481" t="s">
        <v>15</v>
      </c>
      <c r="H481" s="58">
        <v>0.1875</v>
      </c>
      <c r="I481">
        <v>4.5</v>
      </c>
      <c r="J481">
        <v>84</v>
      </c>
      <c r="K481">
        <v>0</v>
      </c>
      <c r="L481" s="58">
        <v>0</v>
      </c>
      <c r="M481">
        <v>0.33</v>
      </c>
      <c r="N481" s="58">
        <v>1.3888888888888888E-2</v>
      </c>
      <c r="O481">
        <v>2</v>
      </c>
      <c r="P481">
        <v>0</v>
      </c>
      <c r="Q481" s="58">
        <v>0</v>
      </c>
      <c r="R481">
        <v>65</v>
      </c>
      <c r="S481">
        <v>0</v>
      </c>
      <c r="T481">
        <v>0</v>
      </c>
      <c r="U481" s="16">
        <f t="shared" si="83"/>
        <v>0.1875</v>
      </c>
      <c r="V481" s="17">
        <f t="shared" si="84"/>
        <v>270</v>
      </c>
      <c r="W481" s="18">
        <f t="shared" si="85"/>
        <v>2.232142857142857E-3</v>
      </c>
      <c r="X481" s="19">
        <f t="shared" si="86"/>
        <v>3.2142857142857144</v>
      </c>
      <c r="Y481" s="20">
        <f t="shared" si="87"/>
        <v>2.3809523809523809</v>
      </c>
      <c r="Z481" s="18">
        <v>3.4722222222222224E-4</v>
      </c>
      <c r="AA481" s="18">
        <v>3.4722222222222224E-4</v>
      </c>
      <c r="AB481" s="18">
        <v>1.0416666666666667E-3</v>
      </c>
      <c r="AD481" s="18">
        <v>1.3888888888888889E-3</v>
      </c>
      <c r="AE481" s="18">
        <v>4.1666666666666669E-4</v>
      </c>
      <c r="AF481" s="18">
        <v>4.1666666666666669E-4</v>
      </c>
      <c r="AG481" s="18">
        <v>2.4305555555555556E-3</v>
      </c>
      <c r="AH481" s="18">
        <v>1.6203703703703703E-3</v>
      </c>
      <c r="AI481" s="18">
        <v>1.6203703703703703E-3</v>
      </c>
      <c r="AJ481" s="18">
        <v>5.5555555555555556E-4</v>
      </c>
      <c r="AK481" s="18">
        <v>5.5555555555555556E-4</v>
      </c>
      <c r="AL481" s="18">
        <v>5.5555555555555556E-4</v>
      </c>
      <c r="AM481" s="18">
        <v>5.5555555555555556E-4</v>
      </c>
      <c r="AN481" s="18"/>
      <c r="AO481" s="18"/>
      <c r="AP481" s="18"/>
      <c r="AQ481" s="18">
        <v>2.0833333333333333E-3</v>
      </c>
      <c r="AR481" s="18"/>
      <c r="AS481" s="18">
        <v>2.0833333333333333E-3</v>
      </c>
      <c r="AT481" s="18">
        <v>3.472222222222222E-3</v>
      </c>
      <c r="AU481" s="18">
        <v>3.472222222222222E-3</v>
      </c>
      <c r="AV481" s="18">
        <v>3.472222222222222E-3</v>
      </c>
      <c r="AW481" s="18">
        <v>3.472222222222222E-3</v>
      </c>
      <c r="AX481" s="18">
        <v>3.472222222222222E-3</v>
      </c>
      <c r="AY481" s="18"/>
      <c r="AZ481" s="18">
        <v>4.6296296296296293E-4</v>
      </c>
      <c r="BA481" s="18">
        <v>3.4722222222222224E-4</v>
      </c>
      <c r="BB481" s="18"/>
      <c r="BC481" s="18"/>
      <c r="BD481" s="18"/>
      <c r="BE481" s="18">
        <v>3.4722222222222224E-4</v>
      </c>
      <c r="BF481" s="18">
        <v>6.9444444444444447E-4</v>
      </c>
      <c r="BG481" s="18">
        <v>6.9444444444444447E-4</v>
      </c>
      <c r="BH481" s="18">
        <v>6.9444444444444447E-4</v>
      </c>
      <c r="BI481" s="18">
        <v>6.9444444444444447E-4</v>
      </c>
      <c r="BJ481" s="18">
        <v>1.3888888888888889E-3</v>
      </c>
      <c r="BK481" s="18">
        <v>1.3888888888888889E-3</v>
      </c>
      <c r="BL481" s="18">
        <v>1.3888888888888889E-3</v>
      </c>
      <c r="BM481" s="18">
        <v>1.3888888888888889E-3</v>
      </c>
      <c r="BN481" s="18">
        <v>1.3888888888888889E-3</v>
      </c>
      <c r="BO481" s="18">
        <v>1.3888888888888889E-3</v>
      </c>
      <c r="BP481" s="18">
        <v>1.3888888888888889E-3</v>
      </c>
      <c r="BQ481" s="18">
        <f t="shared" ref="BQ481:BQ544" si="88">MIN(W481)</f>
        <v>2.232142857142857E-3</v>
      </c>
      <c r="BR481" s="18">
        <f t="shared" ref="BR481:BR544" si="89">MAX(W481)</f>
        <v>2.232142857142857E-3</v>
      </c>
    </row>
    <row r="482" spans="1:70" x14ac:dyDescent="0.25">
      <c r="A482" s="1">
        <f t="shared" si="80"/>
        <v>37</v>
      </c>
      <c r="B482" s="2">
        <f t="shared" si="81"/>
        <v>9</v>
      </c>
      <c r="C482" s="2">
        <f t="shared" si="82"/>
        <v>2021</v>
      </c>
      <c r="D482">
        <v>1409</v>
      </c>
      <c r="E482" s="59">
        <v>44452</v>
      </c>
      <c r="F482" t="s">
        <v>19</v>
      </c>
      <c r="G482" t="s">
        <v>14</v>
      </c>
      <c r="H482" s="58">
        <v>0.3125</v>
      </c>
      <c r="I482">
        <v>7.5</v>
      </c>
      <c r="J482">
        <v>127</v>
      </c>
      <c r="K482">
        <v>0</v>
      </c>
      <c r="L482" s="58">
        <v>0</v>
      </c>
      <c r="M482">
        <v>0</v>
      </c>
      <c r="N482" s="58">
        <v>0</v>
      </c>
      <c r="O482">
        <v>13</v>
      </c>
      <c r="P482">
        <v>0</v>
      </c>
      <c r="Q482" s="58">
        <v>0</v>
      </c>
      <c r="R482">
        <v>58</v>
      </c>
      <c r="S482">
        <v>0</v>
      </c>
      <c r="T482">
        <v>0</v>
      </c>
      <c r="U482" s="16">
        <f t="shared" si="83"/>
        <v>0.3125</v>
      </c>
      <c r="V482" s="17">
        <f t="shared" si="84"/>
        <v>450</v>
      </c>
      <c r="W482" s="18">
        <f t="shared" si="85"/>
        <v>2.4606299212598425E-3</v>
      </c>
      <c r="X482" s="19">
        <f t="shared" si="86"/>
        <v>3.5433070866141732</v>
      </c>
      <c r="Y482" s="20">
        <f t="shared" si="87"/>
        <v>10.236220472440944</v>
      </c>
      <c r="Z482" s="18">
        <v>3.4722222222222224E-4</v>
      </c>
      <c r="AA482" s="18">
        <v>3.4722222222222224E-4</v>
      </c>
      <c r="AB482" s="18">
        <v>1.0416666666666667E-3</v>
      </c>
      <c r="AD482" s="18">
        <v>1.3888888888888889E-3</v>
      </c>
      <c r="AE482" s="18">
        <v>4.1666666666666669E-4</v>
      </c>
      <c r="AF482" s="18">
        <v>4.1666666666666669E-4</v>
      </c>
      <c r="AG482" s="18">
        <v>2.4305555555555556E-3</v>
      </c>
      <c r="AH482" s="18">
        <v>1.6203703703703703E-3</v>
      </c>
      <c r="AI482" s="18">
        <v>1.6203703703703703E-3</v>
      </c>
      <c r="AJ482" s="18">
        <v>5.5555555555555556E-4</v>
      </c>
      <c r="AK482" s="18">
        <v>5.5555555555555556E-4</v>
      </c>
      <c r="AL482" s="18">
        <v>5.5555555555555556E-4</v>
      </c>
      <c r="AM482" s="18">
        <v>5.5555555555555556E-4</v>
      </c>
      <c r="AN482" s="18"/>
      <c r="AO482" s="18"/>
      <c r="AP482" s="18"/>
      <c r="AQ482" s="18">
        <v>2.0833333333333333E-3</v>
      </c>
      <c r="AR482" s="18"/>
      <c r="AS482" s="18">
        <v>2.0833333333333333E-3</v>
      </c>
      <c r="AT482" s="18">
        <v>3.472222222222222E-3</v>
      </c>
      <c r="AU482" s="18">
        <v>3.472222222222222E-3</v>
      </c>
      <c r="AV482" s="18">
        <v>3.472222222222222E-3</v>
      </c>
      <c r="AW482" s="18">
        <v>3.472222222222222E-3</v>
      </c>
      <c r="AX482" s="18">
        <v>3.472222222222222E-3</v>
      </c>
      <c r="AY482" s="18"/>
      <c r="AZ482" s="18">
        <v>4.6296296296296293E-4</v>
      </c>
      <c r="BA482" s="18">
        <v>3.4722222222222224E-4</v>
      </c>
      <c r="BB482" s="18"/>
      <c r="BC482" s="18"/>
      <c r="BD482" s="18"/>
      <c r="BE482" s="18">
        <v>3.4722222222222224E-4</v>
      </c>
      <c r="BF482" s="18">
        <v>6.9444444444444447E-4</v>
      </c>
      <c r="BG482" s="18">
        <v>6.9444444444444447E-4</v>
      </c>
      <c r="BH482" s="18">
        <v>6.9444444444444447E-4</v>
      </c>
      <c r="BI482" s="18">
        <v>6.9444444444444447E-4</v>
      </c>
      <c r="BJ482" s="18">
        <v>1.3888888888888889E-3</v>
      </c>
      <c r="BK482" s="18">
        <v>1.3888888888888889E-3</v>
      </c>
      <c r="BL482" s="18">
        <v>1.3888888888888889E-3</v>
      </c>
      <c r="BM482" s="18">
        <v>1.3888888888888889E-3</v>
      </c>
      <c r="BN482" s="18">
        <v>1.3888888888888889E-3</v>
      </c>
      <c r="BO482" s="18">
        <v>1.3888888888888889E-3</v>
      </c>
      <c r="BP482" s="18">
        <v>1.3888888888888889E-3</v>
      </c>
      <c r="BQ482" s="18">
        <f t="shared" si="88"/>
        <v>2.4606299212598425E-3</v>
      </c>
      <c r="BR482" s="18">
        <f t="shared" si="89"/>
        <v>2.4606299212598425E-3</v>
      </c>
    </row>
    <row r="483" spans="1:70" x14ac:dyDescent="0.25">
      <c r="A483" s="1">
        <f t="shared" si="80"/>
        <v>37</v>
      </c>
      <c r="B483" s="2">
        <f t="shared" si="81"/>
        <v>9</v>
      </c>
      <c r="C483" s="2">
        <f t="shared" si="82"/>
        <v>2021</v>
      </c>
      <c r="D483">
        <v>601</v>
      </c>
      <c r="E483" s="59">
        <v>44452</v>
      </c>
      <c r="F483" t="s">
        <v>165</v>
      </c>
      <c r="G483" t="s">
        <v>10</v>
      </c>
      <c r="H483" s="58">
        <v>0.33333333333333331</v>
      </c>
      <c r="I483">
        <v>8</v>
      </c>
      <c r="J483">
        <v>180</v>
      </c>
      <c r="K483">
        <v>0</v>
      </c>
      <c r="L483" s="58">
        <v>0</v>
      </c>
      <c r="M483">
        <v>0</v>
      </c>
      <c r="N483" s="58">
        <v>0</v>
      </c>
      <c r="O483">
        <v>20</v>
      </c>
      <c r="P483">
        <v>0</v>
      </c>
      <c r="Q483" s="58">
        <v>0</v>
      </c>
      <c r="R483">
        <v>0</v>
      </c>
      <c r="S483">
        <v>0</v>
      </c>
      <c r="T483">
        <v>0</v>
      </c>
      <c r="U483" s="16">
        <f t="shared" si="83"/>
        <v>0.33333333333333331</v>
      </c>
      <c r="V483" s="17">
        <f t="shared" si="84"/>
        <v>479.99999999999994</v>
      </c>
      <c r="W483" s="18">
        <f t="shared" si="85"/>
        <v>1.8518518518518517E-3</v>
      </c>
      <c r="X483" s="19">
        <f t="shared" si="86"/>
        <v>2.6666666666666665</v>
      </c>
      <c r="Y483" s="20">
        <f t="shared" si="87"/>
        <v>11.111111111111111</v>
      </c>
      <c r="Z483" s="18">
        <v>3.4722222222222224E-4</v>
      </c>
      <c r="AA483" s="18">
        <v>3.4722222222222224E-4</v>
      </c>
      <c r="AB483" s="18">
        <v>1.0416666666666667E-3</v>
      </c>
      <c r="AD483" s="18">
        <v>1.3888888888888889E-3</v>
      </c>
      <c r="AE483" s="18">
        <v>4.1666666666666669E-4</v>
      </c>
      <c r="AF483" s="18">
        <v>4.1666666666666669E-4</v>
      </c>
      <c r="AG483" s="18">
        <v>2.4305555555555556E-3</v>
      </c>
      <c r="AH483" s="18">
        <v>1.6203703703703703E-3</v>
      </c>
      <c r="AI483" s="18">
        <v>1.6203703703703703E-3</v>
      </c>
      <c r="AJ483" s="18">
        <v>5.5555555555555556E-4</v>
      </c>
      <c r="AK483" s="18">
        <v>5.5555555555555556E-4</v>
      </c>
      <c r="AL483" s="18">
        <v>5.5555555555555556E-4</v>
      </c>
      <c r="AM483" s="18">
        <v>5.5555555555555556E-4</v>
      </c>
      <c r="AN483" s="18"/>
      <c r="AO483" s="18"/>
      <c r="AP483" s="18"/>
      <c r="AQ483" s="18">
        <v>2.0833333333333333E-3</v>
      </c>
      <c r="AR483" s="18"/>
      <c r="AS483" s="18">
        <v>2.0833333333333333E-3</v>
      </c>
      <c r="AT483" s="18">
        <v>3.472222222222222E-3</v>
      </c>
      <c r="AU483" s="18">
        <v>3.472222222222222E-3</v>
      </c>
      <c r="AV483" s="18">
        <v>3.472222222222222E-3</v>
      </c>
      <c r="AW483" s="18">
        <v>3.472222222222222E-3</v>
      </c>
      <c r="AX483" s="18">
        <v>3.472222222222222E-3</v>
      </c>
      <c r="AY483" s="18"/>
      <c r="AZ483" s="18">
        <v>4.6296296296296293E-4</v>
      </c>
      <c r="BA483" s="18">
        <v>3.4722222222222224E-4</v>
      </c>
      <c r="BB483" s="18"/>
      <c r="BC483" s="18"/>
      <c r="BD483" s="18"/>
      <c r="BE483" s="18">
        <v>3.4722222222222224E-4</v>
      </c>
      <c r="BF483" s="18">
        <v>6.9444444444444447E-4</v>
      </c>
      <c r="BG483" s="18">
        <v>6.9444444444444447E-4</v>
      </c>
      <c r="BH483" s="18">
        <v>6.9444444444444447E-4</v>
      </c>
      <c r="BI483" s="18">
        <v>6.9444444444444447E-4</v>
      </c>
      <c r="BJ483" s="18">
        <v>1.3888888888888889E-3</v>
      </c>
      <c r="BK483" s="18">
        <v>1.3888888888888889E-3</v>
      </c>
      <c r="BL483" s="18">
        <v>1.3888888888888889E-3</v>
      </c>
      <c r="BM483" s="18">
        <v>1.3888888888888889E-3</v>
      </c>
      <c r="BN483" s="18">
        <v>1.3888888888888889E-3</v>
      </c>
      <c r="BO483" s="18">
        <v>1.3888888888888889E-3</v>
      </c>
      <c r="BP483" s="18">
        <v>1.3888888888888889E-3</v>
      </c>
      <c r="BQ483" s="18">
        <f t="shared" si="88"/>
        <v>1.8518518518518517E-3</v>
      </c>
      <c r="BR483" s="18">
        <f t="shared" si="89"/>
        <v>1.8518518518518517E-3</v>
      </c>
    </row>
    <row r="484" spans="1:70" x14ac:dyDescent="0.25">
      <c r="A484" s="1">
        <f t="shared" si="80"/>
        <v>37</v>
      </c>
      <c r="B484" s="2">
        <f t="shared" si="81"/>
        <v>9</v>
      </c>
      <c r="C484" s="2">
        <f t="shared" si="82"/>
        <v>2021</v>
      </c>
      <c r="D484">
        <v>950</v>
      </c>
      <c r="E484" s="59">
        <v>44452</v>
      </c>
      <c r="F484" t="s">
        <v>165</v>
      </c>
      <c r="G484" t="s">
        <v>15</v>
      </c>
      <c r="H484" s="58">
        <v>0.125</v>
      </c>
      <c r="I484">
        <v>3</v>
      </c>
      <c r="J484">
        <v>68</v>
      </c>
      <c r="K484">
        <v>0</v>
      </c>
      <c r="L484" s="58">
        <v>0</v>
      </c>
      <c r="M484">
        <v>0</v>
      </c>
      <c r="N484" s="58">
        <v>0</v>
      </c>
      <c r="O484">
        <v>31</v>
      </c>
      <c r="P484">
        <v>0</v>
      </c>
      <c r="Q484" s="58">
        <v>0</v>
      </c>
      <c r="R484">
        <v>0</v>
      </c>
      <c r="S484">
        <v>0</v>
      </c>
      <c r="T484">
        <v>0</v>
      </c>
      <c r="U484" s="16">
        <f t="shared" si="83"/>
        <v>0.125</v>
      </c>
      <c r="V484" s="17">
        <f t="shared" si="84"/>
        <v>180</v>
      </c>
      <c r="W484" s="18">
        <f t="shared" si="85"/>
        <v>1.838235294117647E-3</v>
      </c>
      <c r="X484" s="19">
        <f t="shared" si="86"/>
        <v>2.6470588235294117</v>
      </c>
      <c r="Y484" s="20">
        <f t="shared" si="87"/>
        <v>45.588235294117645</v>
      </c>
      <c r="Z484" s="18">
        <v>3.4722222222222224E-4</v>
      </c>
      <c r="AA484" s="18">
        <v>3.4722222222222224E-4</v>
      </c>
      <c r="AB484" s="18">
        <v>1.0416666666666667E-3</v>
      </c>
      <c r="AD484" s="18">
        <v>1.3888888888888889E-3</v>
      </c>
      <c r="AE484" s="18">
        <v>4.1666666666666669E-4</v>
      </c>
      <c r="AF484" s="18">
        <v>4.1666666666666669E-4</v>
      </c>
      <c r="AG484" s="18">
        <v>2.4305555555555556E-3</v>
      </c>
      <c r="AH484" s="18">
        <v>1.6203703703703703E-3</v>
      </c>
      <c r="AI484" s="18">
        <v>1.6203703703703703E-3</v>
      </c>
      <c r="AJ484" s="18">
        <v>5.5555555555555556E-4</v>
      </c>
      <c r="AK484" s="18">
        <v>5.5555555555555556E-4</v>
      </c>
      <c r="AL484" s="18">
        <v>5.5555555555555556E-4</v>
      </c>
      <c r="AM484" s="18">
        <v>5.5555555555555556E-4</v>
      </c>
      <c r="AN484" s="18"/>
      <c r="AO484" s="18"/>
      <c r="AP484" s="18"/>
      <c r="AQ484" s="18">
        <v>2.0833333333333333E-3</v>
      </c>
      <c r="AR484" s="18"/>
      <c r="AS484" s="18">
        <v>2.0833333333333333E-3</v>
      </c>
      <c r="AT484" s="18">
        <v>3.472222222222222E-3</v>
      </c>
      <c r="AU484" s="18">
        <v>3.472222222222222E-3</v>
      </c>
      <c r="AV484" s="18">
        <v>3.472222222222222E-3</v>
      </c>
      <c r="AW484" s="18">
        <v>3.472222222222222E-3</v>
      </c>
      <c r="AX484" s="18">
        <v>3.472222222222222E-3</v>
      </c>
      <c r="AY484" s="18"/>
      <c r="AZ484" s="18">
        <v>4.6296296296296293E-4</v>
      </c>
      <c r="BA484" s="18">
        <v>3.4722222222222224E-4</v>
      </c>
      <c r="BB484" s="18"/>
      <c r="BC484" s="18"/>
      <c r="BD484" s="18"/>
      <c r="BE484" s="18">
        <v>3.4722222222222224E-4</v>
      </c>
      <c r="BF484" s="18">
        <v>6.9444444444444447E-4</v>
      </c>
      <c r="BG484" s="18">
        <v>6.9444444444444447E-4</v>
      </c>
      <c r="BH484" s="18">
        <v>6.9444444444444447E-4</v>
      </c>
      <c r="BI484" s="18">
        <v>6.9444444444444447E-4</v>
      </c>
      <c r="BJ484" s="18">
        <v>1.3888888888888889E-3</v>
      </c>
      <c r="BK484" s="18">
        <v>1.3888888888888889E-3</v>
      </c>
      <c r="BL484" s="18">
        <v>1.3888888888888889E-3</v>
      </c>
      <c r="BM484" s="18">
        <v>1.3888888888888889E-3</v>
      </c>
      <c r="BN484" s="18">
        <v>1.3888888888888889E-3</v>
      </c>
      <c r="BO484" s="18">
        <v>1.3888888888888889E-3</v>
      </c>
      <c r="BP484" s="18">
        <v>1.3888888888888889E-3</v>
      </c>
      <c r="BQ484" s="18">
        <f t="shared" si="88"/>
        <v>1.838235294117647E-3</v>
      </c>
      <c r="BR484" s="18">
        <f t="shared" si="89"/>
        <v>1.838235294117647E-3</v>
      </c>
    </row>
    <row r="485" spans="1:70" x14ac:dyDescent="0.25">
      <c r="A485" s="1">
        <f t="shared" si="80"/>
        <v>37</v>
      </c>
      <c r="B485" s="2">
        <f t="shared" si="81"/>
        <v>9</v>
      </c>
      <c r="C485" s="2">
        <f t="shared" si="82"/>
        <v>2021</v>
      </c>
      <c r="D485">
        <v>1223</v>
      </c>
      <c r="E485" s="59">
        <v>44452</v>
      </c>
      <c r="F485" t="s">
        <v>165</v>
      </c>
      <c r="G485" t="s">
        <v>12</v>
      </c>
      <c r="H485" s="58">
        <v>0.33333333333333331</v>
      </c>
      <c r="I485">
        <v>8</v>
      </c>
      <c r="J485">
        <v>99</v>
      </c>
      <c r="K485">
        <v>1.5</v>
      </c>
      <c r="L485" s="58">
        <v>6.25E-2</v>
      </c>
      <c r="M485">
        <v>0</v>
      </c>
      <c r="N485" s="58">
        <v>0</v>
      </c>
      <c r="O485">
        <v>38</v>
      </c>
      <c r="P485">
        <v>1.5</v>
      </c>
      <c r="Q485" s="58">
        <v>6.25E-2</v>
      </c>
      <c r="R485">
        <v>0</v>
      </c>
      <c r="S485">
        <v>0</v>
      </c>
      <c r="T485">
        <v>0</v>
      </c>
      <c r="U485" s="16">
        <f t="shared" si="83"/>
        <v>0.27083333333333331</v>
      </c>
      <c r="V485" s="17">
        <f t="shared" si="84"/>
        <v>389.99999999999994</v>
      </c>
      <c r="W485" s="18">
        <f t="shared" si="85"/>
        <v>2.7356902356902354E-3</v>
      </c>
      <c r="X485" s="19">
        <f t="shared" si="86"/>
        <v>3.939393939393939</v>
      </c>
      <c r="Y485" s="20">
        <f t="shared" si="87"/>
        <v>38.383838383838381</v>
      </c>
      <c r="Z485" s="18">
        <v>3.4722222222222224E-4</v>
      </c>
      <c r="AA485" s="18">
        <v>3.4722222222222224E-4</v>
      </c>
      <c r="AB485" s="18">
        <v>1.0416666666666667E-3</v>
      </c>
      <c r="AD485" s="18">
        <v>1.3888888888888889E-3</v>
      </c>
      <c r="AE485" s="18">
        <v>4.1666666666666669E-4</v>
      </c>
      <c r="AF485" s="18">
        <v>4.1666666666666669E-4</v>
      </c>
      <c r="AG485" s="18">
        <v>2.4305555555555556E-3</v>
      </c>
      <c r="AH485" s="18">
        <v>1.6203703703703703E-3</v>
      </c>
      <c r="AI485" s="18">
        <v>1.6203703703703703E-3</v>
      </c>
      <c r="AJ485" s="18">
        <v>5.5555555555555556E-4</v>
      </c>
      <c r="AK485" s="18">
        <v>5.5555555555555556E-4</v>
      </c>
      <c r="AL485" s="18">
        <v>5.5555555555555556E-4</v>
      </c>
      <c r="AM485" s="18">
        <v>5.5555555555555556E-4</v>
      </c>
      <c r="AN485" s="18"/>
      <c r="AO485" s="18"/>
      <c r="AP485" s="18"/>
      <c r="AQ485" s="18">
        <v>2.0833333333333333E-3</v>
      </c>
      <c r="AR485" s="18"/>
      <c r="AS485" s="18">
        <v>2.0833333333333333E-3</v>
      </c>
      <c r="AT485" s="18">
        <v>3.472222222222222E-3</v>
      </c>
      <c r="AU485" s="18">
        <v>3.472222222222222E-3</v>
      </c>
      <c r="AV485" s="18">
        <v>3.472222222222222E-3</v>
      </c>
      <c r="AW485" s="18">
        <v>3.472222222222222E-3</v>
      </c>
      <c r="AX485" s="18">
        <v>3.472222222222222E-3</v>
      </c>
      <c r="AY485" s="18"/>
      <c r="AZ485" s="18">
        <v>4.6296296296296293E-4</v>
      </c>
      <c r="BA485" s="18">
        <v>3.4722222222222224E-4</v>
      </c>
      <c r="BB485" s="18"/>
      <c r="BC485" s="18"/>
      <c r="BD485" s="18"/>
      <c r="BE485" s="18">
        <v>3.4722222222222224E-4</v>
      </c>
      <c r="BF485" s="18">
        <v>6.9444444444444447E-4</v>
      </c>
      <c r="BG485" s="18">
        <v>6.9444444444444447E-4</v>
      </c>
      <c r="BH485" s="18">
        <v>6.9444444444444447E-4</v>
      </c>
      <c r="BI485" s="18">
        <v>6.9444444444444447E-4</v>
      </c>
      <c r="BJ485" s="18">
        <v>1.3888888888888889E-3</v>
      </c>
      <c r="BK485" s="18">
        <v>1.3888888888888889E-3</v>
      </c>
      <c r="BL485" s="18">
        <v>1.3888888888888889E-3</v>
      </c>
      <c r="BM485" s="18">
        <v>1.3888888888888889E-3</v>
      </c>
      <c r="BN485" s="18">
        <v>1.3888888888888889E-3</v>
      </c>
      <c r="BO485" s="18">
        <v>1.3888888888888889E-3</v>
      </c>
      <c r="BP485" s="18">
        <v>1.3888888888888889E-3</v>
      </c>
      <c r="BQ485" s="18">
        <f t="shared" si="88"/>
        <v>2.7356902356902354E-3</v>
      </c>
      <c r="BR485" s="18">
        <f t="shared" si="89"/>
        <v>2.7356902356902354E-3</v>
      </c>
    </row>
    <row r="486" spans="1:70" x14ac:dyDescent="0.25">
      <c r="A486" s="1">
        <f t="shared" si="80"/>
        <v>37</v>
      </c>
      <c r="B486" s="2">
        <f t="shared" si="81"/>
        <v>9</v>
      </c>
      <c r="C486" s="2">
        <f t="shared" si="82"/>
        <v>2021</v>
      </c>
      <c r="D486">
        <v>1337</v>
      </c>
      <c r="E486" s="59">
        <v>44452</v>
      </c>
      <c r="F486" t="s">
        <v>62</v>
      </c>
      <c r="G486" t="s">
        <v>12</v>
      </c>
      <c r="H486" s="58">
        <v>0.33333333333333331</v>
      </c>
      <c r="I486">
        <v>8</v>
      </c>
      <c r="J486">
        <v>87</v>
      </c>
      <c r="K486">
        <v>0</v>
      </c>
      <c r="L486" s="58">
        <v>0</v>
      </c>
      <c r="M486">
        <v>0</v>
      </c>
      <c r="N486" s="58">
        <v>0</v>
      </c>
      <c r="O486">
        <v>0</v>
      </c>
      <c r="P486">
        <v>0</v>
      </c>
      <c r="Q486" s="58">
        <v>0</v>
      </c>
      <c r="R486">
        <v>0</v>
      </c>
      <c r="S486">
        <v>0</v>
      </c>
      <c r="T486">
        <v>0</v>
      </c>
      <c r="U486" s="16">
        <f t="shared" si="83"/>
        <v>0.33333333333333331</v>
      </c>
      <c r="V486" s="17">
        <f t="shared" si="84"/>
        <v>479.99999999999994</v>
      </c>
      <c r="W486" s="18">
        <f t="shared" si="85"/>
        <v>3.8314176245210726E-3</v>
      </c>
      <c r="X486" s="19">
        <f t="shared" si="86"/>
        <v>5.5172413793103443</v>
      </c>
      <c r="Y486" s="20">
        <f t="shared" si="87"/>
        <v>0</v>
      </c>
      <c r="Z486" s="18">
        <v>3.4722222222222224E-4</v>
      </c>
      <c r="AA486" s="18">
        <v>3.4722222222222224E-4</v>
      </c>
      <c r="AB486" s="18">
        <v>1.0416666666666667E-3</v>
      </c>
      <c r="AD486" s="18">
        <v>1.3888888888888889E-3</v>
      </c>
      <c r="AE486" s="18">
        <v>4.1666666666666669E-4</v>
      </c>
      <c r="AF486" s="18">
        <v>4.1666666666666669E-4</v>
      </c>
      <c r="AG486" s="18">
        <v>2.4305555555555556E-3</v>
      </c>
      <c r="AH486" s="18">
        <v>1.6203703703703703E-3</v>
      </c>
      <c r="AI486" s="18">
        <v>1.6203703703703703E-3</v>
      </c>
      <c r="AJ486" s="18">
        <v>5.5555555555555556E-4</v>
      </c>
      <c r="AK486" s="18">
        <v>5.5555555555555556E-4</v>
      </c>
      <c r="AL486" s="18">
        <v>5.5555555555555556E-4</v>
      </c>
      <c r="AM486" s="18">
        <v>5.5555555555555556E-4</v>
      </c>
      <c r="AN486" s="18"/>
      <c r="AO486" s="18"/>
      <c r="AP486" s="18"/>
      <c r="AQ486" s="18">
        <v>2.0833333333333333E-3</v>
      </c>
      <c r="AR486" s="18"/>
      <c r="AS486" s="18">
        <v>2.0833333333333333E-3</v>
      </c>
      <c r="AT486" s="18">
        <v>3.472222222222222E-3</v>
      </c>
      <c r="AU486" s="18">
        <v>3.472222222222222E-3</v>
      </c>
      <c r="AV486" s="18">
        <v>3.472222222222222E-3</v>
      </c>
      <c r="AW486" s="18">
        <v>3.472222222222222E-3</v>
      </c>
      <c r="AX486" s="18">
        <v>3.472222222222222E-3</v>
      </c>
      <c r="AY486" s="18"/>
      <c r="AZ486" s="18">
        <v>4.6296296296296293E-4</v>
      </c>
      <c r="BA486" s="18">
        <v>3.4722222222222224E-4</v>
      </c>
      <c r="BB486" s="18"/>
      <c r="BC486" s="18"/>
      <c r="BD486" s="18"/>
      <c r="BE486" s="18">
        <v>3.4722222222222224E-4</v>
      </c>
      <c r="BF486" s="18">
        <v>6.9444444444444447E-4</v>
      </c>
      <c r="BG486" s="18">
        <v>6.9444444444444447E-4</v>
      </c>
      <c r="BH486" s="18">
        <v>6.9444444444444447E-4</v>
      </c>
      <c r="BI486" s="18">
        <v>6.9444444444444447E-4</v>
      </c>
      <c r="BJ486" s="18">
        <v>1.3888888888888889E-3</v>
      </c>
      <c r="BK486" s="18">
        <v>1.3888888888888889E-3</v>
      </c>
      <c r="BL486" s="18">
        <v>1.3888888888888889E-3</v>
      </c>
      <c r="BM486" s="18">
        <v>1.3888888888888889E-3</v>
      </c>
      <c r="BN486" s="18">
        <v>1.3888888888888889E-3</v>
      </c>
      <c r="BO486" s="18">
        <v>1.3888888888888889E-3</v>
      </c>
      <c r="BP486" s="18">
        <v>1.3888888888888889E-3</v>
      </c>
      <c r="BQ486" s="18">
        <f t="shared" si="88"/>
        <v>3.8314176245210726E-3</v>
      </c>
      <c r="BR486" s="18">
        <f t="shared" si="89"/>
        <v>3.8314176245210726E-3</v>
      </c>
    </row>
    <row r="487" spans="1:70" x14ac:dyDescent="0.25">
      <c r="A487" s="1">
        <f t="shared" si="80"/>
        <v>37</v>
      </c>
      <c r="B487" s="2">
        <f t="shared" si="81"/>
        <v>9</v>
      </c>
      <c r="C487" s="2">
        <f t="shared" si="82"/>
        <v>2021</v>
      </c>
      <c r="D487">
        <v>12081</v>
      </c>
      <c r="E487" s="59">
        <v>44452</v>
      </c>
      <c r="F487" t="s">
        <v>20</v>
      </c>
      <c r="G487" t="s">
        <v>10</v>
      </c>
      <c r="H487" s="58">
        <v>0.33333333333333331</v>
      </c>
      <c r="I487">
        <v>8</v>
      </c>
      <c r="J487">
        <v>201</v>
      </c>
      <c r="K487">
        <v>0</v>
      </c>
      <c r="L487" s="58">
        <v>0</v>
      </c>
      <c r="M487">
        <v>0</v>
      </c>
      <c r="N487" s="58">
        <v>0</v>
      </c>
      <c r="O487">
        <v>5</v>
      </c>
      <c r="P487">
        <v>0</v>
      </c>
      <c r="Q487" s="58">
        <v>0</v>
      </c>
      <c r="R487">
        <v>0</v>
      </c>
      <c r="S487">
        <v>0</v>
      </c>
      <c r="T487">
        <v>0</v>
      </c>
      <c r="U487" s="16">
        <f t="shared" si="83"/>
        <v>0.33333333333333331</v>
      </c>
      <c r="V487" s="17">
        <f t="shared" si="84"/>
        <v>479.99999999999994</v>
      </c>
      <c r="W487" s="18">
        <f t="shared" si="85"/>
        <v>1.6583747927031507E-3</v>
      </c>
      <c r="X487" s="19">
        <f t="shared" si="86"/>
        <v>2.3880597014925371</v>
      </c>
      <c r="Y487" s="20">
        <f t="shared" si="87"/>
        <v>2.4875621890547261</v>
      </c>
      <c r="Z487" s="18">
        <v>3.4722222222222224E-4</v>
      </c>
      <c r="AA487" s="18">
        <v>3.4722222222222224E-4</v>
      </c>
      <c r="AB487" s="18">
        <v>1.0416666666666667E-3</v>
      </c>
      <c r="AD487" s="18">
        <v>1.3888888888888889E-3</v>
      </c>
      <c r="AE487" s="18">
        <v>4.1666666666666669E-4</v>
      </c>
      <c r="AF487" s="18">
        <v>4.1666666666666669E-4</v>
      </c>
      <c r="AG487" s="18">
        <v>2.4305555555555556E-3</v>
      </c>
      <c r="AH487" s="18">
        <v>1.6203703703703703E-3</v>
      </c>
      <c r="AI487" s="18">
        <v>1.6203703703703703E-3</v>
      </c>
      <c r="AJ487" s="18">
        <v>5.5555555555555556E-4</v>
      </c>
      <c r="AK487" s="18">
        <v>5.5555555555555556E-4</v>
      </c>
      <c r="AL487" s="18">
        <v>5.5555555555555556E-4</v>
      </c>
      <c r="AM487" s="18">
        <v>5.5555555555555556E-4</v>
      </c>
      <c r="AN487" s="18"/>
      <c r="AO487" s="18"/>
      <c r="AP487" s="18"/>
      <c r="AQ487" s="18">
        <v>2.0833333333333333E-3</v>
      </c>
      <c r="AR487" s="18"/>
      <c r="AS487" s="18">
        <v>2.0833333333333333E-3</v>
      </c>
      <c r="AT487" s="18">
        <v>3.472222222222222E-3</v>
      </c>
      <c r="AU487" s="18">
        <v>3.472222222222222E-3</v>
      </c>
      <c r="AV487" s="18">
        <v>3.472222222222222E-3</v>
      </c>
      <c r="AW487" s="18">
        <v>3.472222222222222E-3</v>
      </c>
      <c r="AX487" s="18">
        <v>3.472222222222222E-3</v>
      </c>
      <c r="AY487" s="18"/>
      <c r="AZ487" s="18">
        <v>4.6296296296296293E-4</v>
      </c>
      <c r="BA487" s="18">
        <v>3.4722222222222224E-4</v>
      </c>
      <c r="BB487" s="18"/>
      <c r="BC487" s="18"/>
      <c r="BD487" s="18"/>
      <c r="BE487" s="18">
        <v>3.4722222222222224E-4</v>
      </c>
      <c r="BF487" s="18">
        <v>6.9444444444444447E-4</v>
      </c>
      <c r="BG487" s="18">
        <v>6.9444444444444447E-4</v>
      </c>
      <c r="BH487" s="18">
        <v>6.9444444444444447E-4</v>
      </c>
      <c r="BI487" s="18">
        <v>6.9444444444444447E-4</v>
      </c>
      <c r="BJ487" s="18">
        <v>1.3888888888888889E-3</v>
      </c>
      <c r="BK487" s="18">
        <v>1.3888888888888889E-3</v>
      </c>
      <c r="BL487" s="18">
        <v>1.3888888888888889E-3</v>
      </c>
      <c r="BM487" s="18">
        <v>1.3888888888888889E-3</v>
      </c>
      <c r="BN487" s="18">
        <v>1.3888888888888889E-3</v>
      </c>
      <c r="BO487" s="18">
        <v>1.3888888888888889E-3</v>
      </c>
      <c r="BP487" s="18">
        <v>1.3888888888888889E-3</v>
      </c>
      <c r="BQ487" s="18">
        <f t="shared" si="88"/>
        <v>1.6583747927031507E-3</v>
      </c>
      <c r="BR487" s="18">
        <f t="shared" si="89"/>
        <v>1.6583747927031507E-3</v>
      </c>
    </row>
    <row r="488" spans="1:70" x14ac:dyDescent="0.25">
      <c r="A488" s="1">
        <f t="shared" si="80"/>
        <v>37</v>
      </c>
      <c r="B488" s="2">
        <f t="shared" si="81"/>
        <v>9</v>
      </c>
      <c r="C488" s="2">
        <f t="shared" si="82"/>
        <v>2021</v>
      </c>
      <c r="D488">
        <v>787</v>
      </c>
      <c r="E488" s="59">
        <v>44452</v>
      </c>
      <c r="F488" t="s">
        <v>21</v>
      </c>
      <c r="G488" t="s">
        <v>38</v>
      </c>
      <c r="H488" s="58">
        <v>0.3125</v>
      </c>
      <c r="I488">
        <v>7.5</v>
      </c>
      <c r="J488">
        <v>74</v>
      </c>
      <c r="K488">
        <v>0</v>
      </c>
      <c r="L488" s="58">
        <v>0</v>
      </c>
      <c r="M488">
        <v>0</v>
      </c>
      <c r="N488" s="58">
        <v>0</v>
      </c>
      <c r="O488">
        <v>41</v>
      </c>
      <c r="P488">
        <v>0</v>
      </c>
      <c r="Q488" s="58">
        <v>0</v>
      </c>
      <c r="R488">
        <v>0</v>
      </c>
      <c r="S488">
        <v>0</v>
      </c>
      <c r="T488">
        <v>0</v>
      </c>
      <c r="U488" s="16">
        <f t="shared" si="83"/>
        <v>0.3125</v>
      </c>
      <c r="V488" s="17">
        <f t="shared" si="84"/>
        <v>450</v>
      </c>
      <c r="W488" s="18">
        <f t="shared" si="85"/>
        <v>4.2229729729729732E-3</v>
      </c>
      <c r="X488" s="19">
        <f t="shared" si="86"/>
        <v>6.0810810810810807</v>
      </c>
      <c r="Y488" s="20">
        <f t="shared" si="87"/>
        <v>55.405405405405403</v>
      </c>
      <c r="Z488" s="18">
        <v>3.4722222222222224E-4</v>
      </c>
      <c r="AA488" s="18">
        <v>3.4722222222222224E-4</v>
      </c>
      <c r="AB488" s="18">
        <v>1.0416666666666667E-3</v>
      </c>
      <c r="AD488" s="18">
        <v>1.3888888888888889E-3</v>
      </c>
      <c r="AE488" s="18">
        <v>4.1666666666666669E-4</v>
      </c>
      <c r="AF488" s="18">
        <v>4.1666666666666669E-4</v>
      </c>
      <c r="AG488" s="18">
        <v>2.4305555555555556E-3</v>
      </c>
      <c r="AH488" s="18">
        <v>1.6203703703703703E-3</v>
      </c>
      <c r="AI488" s="18">
        <v>1.6203703703703703E-3</v>
      </c>
      <c r="AJ488" s="18">
        <v>5.5555555555555556E-4</v>
      </c>
      <c r="AK488" s="18">
        <v>5.5555555555555556E-4</v>
      </c>
      <c r="AL488" s="18">
        <v>5.5555555555555556E-4</v>
      </c>
      <c r="AM488" s="18">
        <v>5.5555555555555556E-4</v>
      </c>
      <c r="AN488" s="18"/>
      <c r="AO488" s="18"/>
      <c r="AP488" s="18"/>
      <c r="AQ488" s="18">
        <v>2.0833333333333333E-3</v>
      </c>
      <c r="AR488" s="18"/>
      <c r="AS488" s="18">
        <v>2.0833333333333333E-3</v>
      </c>
      <c r="AT488" s="18">
        <v>3.472222222222222E-3</v>
      </c>
      <c r="AU488" s="18">
        <v>3.472222222222222E-3</v>
      </c>
      <c r="AV488" s="18">
        <v>3.472222222222222E-3</v>
      </c>
      <c r="AW488" s="18">
        <v>3.472222222222222E-3</v>
      </c>
      <c r="AX488" s="18">
        <v>3.472222222222222E-3</v>
      </c>
      <c r="AY488" s="18"/>
      <c r="AZ488" s="18">
        <v>4.6296296296296293E-4</v>
      </c>
      <c r="BA488" s="18">
        <v>3.4722222222222224E-4</v>
      </c>
      <c r="BB488" s="18"/>
      <c r="BC488" s="18"/>
      <c r="BD488" s="18"/>
      <c r="BE488" s="18">
        <v>3.4722222222222224E-4</v>
      </c>
      <c r="BF488" s="18">
        <v>6.9444444444444447E-4</v>
      </c>
      <c r="BG488" s="18">
        <v>6.9444444444444447E-4</v>
      </c>
      <c r="BH488" s="18">
        <v>6.9444444444444447E-4</v>
      </c>
      <c r="BI488" s="18">
        <v>6.9444444444444447E-4</v>
      </c>
      <c r="BJ488" s="18">
        <v>1.3888888888888889E-3</v>
      </c>
      <c r="BK488" s="18">
        <v>1.3888888888888889E-3</v>
      </c>
      <c r="BL488" s="18">
        <v>1.3888888888888889E-3</v>
      </c>
      <c r="BM488" s="18">
        <v>1.3888888888888889E-3</v>
      </c>
      <c r="BN488" s="18">
        <v>1.3888888888888889E-3</v>
      </c>
      <c r="BO488" s="18">
        <v>1.3888888888888889E-3</v>
      </c>
      <c r="BP488" s="18">
        <v>1.3888888888888889E-3</v>
      </c>
      <c r="BQ488" s="18">
        <f t="shared" si="88"/>
        <v>4.2229729729729732E-3</v>
      </c>
      <c r="BR488" s="18">
        <f t="shared" si="89"/>
        <v>4.2229729729729732E-3</v>
      </c>
    </row>
    <row r="489" spans="1:70" x14ac:dyDescent="0.25">
      <c r="A489" s="1">
        <f t="shared" si="80"/>
        <v>37</v>
      </c>
      <c r="B489" s="2">
        <f t="shared" si="81"/>
        <v>9</v>
      </c>
      <c r="C489" s="2">
        <f t="shared" si="82"/>
        <v>2021</v>
      </c>
      <c r="D489">
        <v>12072</v>
      </c>
      <c r="E489" s="59">
        <v>44452</v>
      </c>
      <c r="F489" t="s">
        <v>21</v>
      </c>
      <c r="G489" t="s">
        <v>15</v>
      </c>
      <c r="H489" s="58">
        <v>0.3125</v>
      </c>
      <c r="I489">
        <v>7.5</v>
      </c>
      <c r="J489">
        <v>142</v>
      </c>
      <c r="K489">
        <v>0</v>
      </c>
      <c r="L489" s="58">
        <v>0</v>
      </c>
      <c r="M489">
        <v>0.5</v>
      </c>
      <c r="N489" s="58">
        <v>2.0833333333333332E-2</v>
      </c>
      <c r="O489">
        <v>66</v>
      </c>
      <c r="P489">
        <v>0</v>
      </c>
      <c r="Q489" s="58">
        <v>0</v>
      </c>
      <c r="R489">
        <v>0</v>
      </c>
      <c r="S489">
        <v>0</v>
      </c>
      <c r="T489">
        <v>0</v>
      </c>
      <c r="U489" s="16">
        <f t="shared" si="83"/>
        <v>0.3125</v>
      </c>
      <c r="V489" s="17">
        <f t="shared" si="84"/>
        <v>450</v>
      </c>
      <c r="W489" s="18">
        <f t="shared" si="85"/>
        <v>2.2007042253521128E-3</v>
      </c>
      <c r="X489" s="19">
        <f t="shared" si="86"/>
        <v>3.1690140845070425</v>
      </c>
      <c r="Y489" s="20">
        <f t="shared" si="87"/>
        <v>46.478873239436616</v>
      </c>
      <c r="Z489" s="18">
        <v>3.4722222222222224E-4</v>
      </c>
      <c r="AA489" s="18">
        <v>3.4722222222222224E-4</v>
      </c>
      <c r="AB489" s="18">
        <v>1.0416666666666667E-3</v>
      </c>
      <c r="AD489" s="18">
        <v>1.3888888888888889E-3</v>
      </c>
      <c r="AE489" s="18">
        <v>4.1666666666666669E-4</v>
      </c>
      <c r="AF489" s="18">
        <v>4.1666666666666669E-4</v>
      </c>
      <c r="AG489" s="18">
        <v>2.4305555555555556E-3</v>
      </c>
      <c r="AH489" s="18">
        <v>1.6203703703703703E-3</v>
      </c>
      <c r="AI489" s="18">
        <v>1.6203703703703703E-3</v>
      </c>
      <c r="AJ489" s="18">
        <v>5.5555555555555556E-4</v>
      </c>
      <c r="AK489" s="18">
        <v>5.5555555555555556E-4</v>
      </c>
      <c r="AL489" s="18">
        <v>5.5555555555555556E-4</v>
      </c>
      <c r="AM489" s="18">
        <v>5.5555555555555556E-4</v>
      </c>
      <c r="AN489" s="18"/>
      <c r="AO489" s="18"/>
      <c r="AP489" s="18"/>
      <c r="AQ489" s="18">
        <v>2.0833333333333333E-3</v>
      </c>
      <c r="AR489" s="18"/>
      <c r="AS489" s="18">
        <v>2.0833333333333333E-3</v>
      </c>
      <c r="AT489" s="18">
        <v>3.472222222222222E-3</v>
      </c>
      <c r="AU489" s="18">
        <v>3.472222222222222E-3</v>
      </c>
      <c r="AV489" s="18">
        <v>3.472222222222222E-3</v>
      </c>
      <c r="AW489" s="18">
        <v>3.472222222222222E-3</v>
      </c>
      <c r="AX489" s="18">
        <v>3.472222222222222E-3</v>
      </c>
      <c r="AY489" s="18"/>
      <c r="AZ489" s="18">
        <v>4.6296296296296293E-4</v>
      </c>
      <c r="BA489" s="18">
        <v>3.4722222222222224E-4</v>
      </c>
      <c r="BB489" s="18"/>
      <c r="BC489" s="18"/>
      <c r="BD489" s="18"/>
      <c r="BE489" s="18">
        <v>3.4722222222222224E-4</v>
      </c>
      <c r="BF489" s="18">
        <v>6.9444444444444447E-4</v>
      </c>
      <c r="BG489" s="18">
        <v>6.9444444444444447E-4</v>
      </c>
      <c r="BH489" s="18">
        <v>6.9444444444444447E-4</v>
      </c>
      <c r="BI489" s="18">
        <v>6.9444444444444447E-4</v>
      </c>
      <c r="BJ489" s="18">
        <v>1.3888888888888889E-3</v>
      </c>
      <c r="BK489" s="18">
        <v>1.3888888888888889E-3</v>
      </c>
      <c r="BL489" s="18">
        <v>1.3888888888888889E-3</v>
      </c>
      <c r="BM489" s="18">
        <v>1.3888888888888889E-3</v>
      </c>
      <c r="BN489" s="18">
        <v>1.3888888888888889E-3</v>
      </c>
      <c r="BO489" s="18">
        <v>1.3888888888888889E-3</v>
      </c>
      <c r="BP489" s="18">
        <v>1.3888888888888889E-3</v>
      </c>
      <c r="BQ489" s="18">
        <f t="shared" si="88"/>
        <v>2.2007042253521128E-3</v>
      </c>
      <c r="BR489" s="18">
        <f t="shared" si="89"/>
        <v>2.2007042253521128E-3</v>
      </c>
    </row>
    <row r="490" spans="1:70" x14ac:dyDescent="0.25">
      <c r="A490" s="1">
        <f t="shared" si="80"/>
        <v>37</v>
      </c>
      <c r="B490" s="2">
        <f t="shared" si="81"/>
        <v>9</v>
      </c>
      <c r="C490" s="2">
        <f t="shared" si="82"/>
        <v>2021</v>
      </c>
      <c r="D490">
        <v>12164</v>
      </c>
      <c r="E490" s="59">
        <v>44452</v>
      </c>
      <c r="F490" t="s">
        <v>21</v>
      </c>
      <c r="G490" t="s">
        <v>14</v>
      </c>
      <c r="H490" s="58">
        <v>0.3125</v>
      </c>
      <c r="I490">
        <v>7.5</v>
      </c>
      <c r="J490">
        <v>56</v>
      </c>
      <c r="K490">
        <v>0</v>
      </c>
      <c r="L490" s="58">
        <v>0</v>
      </c>
      <c r="M490">
        <v>0.25</v>
      </c>
      <c r="N490" s="58">
        <v>1.0416666666666666E-2</v>
      </c>
      <c r="O490">
        <v>31</v>
      </c>
      <c r="P490">
        <v>0</v>
      </c>
      <c r="Q490" s="58">
        <v>0</v>
      </c>
      <c r="R490">
        <v>0</v>
      </c>
      <c r="S490">
        <v>0</v>
      </c>
      <c r="T490">
        <v>0</v>
      </c>
      <c r="U490" s="16">
        <f t="shared" si="83"/>
        <v>0.3125</v>
      </c>
      <c r="V490" s="17">
        <f t="shared" si="84"/>
        <v>450</v>
      </c>
      <c r="W490" s="18">
        <f t="shared" si="85"/>
        <v>5.580357142857143E-3</v>
      </c>
      <c r="X490" s="19">
        <f t="shared" si="86"/>
        <v>8.0357142857142865</v>
      </c>
      <c r="Y490" s="20">
        <f t="shared" si="87"/>
        <v>55.357142857142854</v>
      </c>
      <c r="Z490" s="18">
        <v>3.4722222222222224E-4</v>
      </c>
      <c r="AA490" s="18">
        <v>3.4722222222222224E-4</v>
      </c>
      <c r="AB490" s="18">
        <v>1.0416666666666667E-3</v>
      </c>
      <c r="AD490" s="18">
        <v>1.3888888888888889E-3</v>
      </c>
      <c r="AE490" s="18">
        <v>4.1666666666666669E-4</v>
      </c>
      <c r="AF490" s="18">
        <v>4.1666666666666669E-4</v>
      </c>
      <c r="AG490" s="18">
        <v>2.4305555555555556E-3</v>
      </c>
      <c r="AH490" s="18">
        <v>1.6203703703703703E-3</v>
      </c>
      <c r="AI490" s="18">
        <v>1.6203703703703703E-3</v>
      </c>
      <c r="AJ490" s="18">
        <v>5.5555555555555556E-4</v>
      </c>
      <c r="AK490" s="18">
        <v>5.5555555555555556E-4</v>
      </c>
      <c r="AL490" s="18">
        <v>5.5555555555555556E-4</v>
      </c>
      <c r="AM490" s="18">
        <v>5.5555555555555556E-4</v>
      </c>
      <c r="AN490" s="18"/>
      <c r="AO490" s="18"/>
      <c r="AP490" s="18"/>
      <c r="AQ490" s="18">
        <v>2.0833333333333333E-3</v>
      </c>
      <c r="AR490" s="18"/>
      <c r="AS490" s="18">
        <v>2.0833333333333333E-3</v>
      </c>
      <c r="AT490" s="18">
        <v>3.472222222222222E-3</v>
      </c>
      <c r="AU490" s="18">
        <v>3.472222222222222E-3</v>
      </c>
      <c r="AV490" s="18">
        <v>3.472222222222222E-3</v>
      </c>
      <c r="AW490" s="18">
        <v>3.472222222222222E-3</v>
      </c>
      <c r="AX490" s="18">
        <v>3.472222222222222E-3</v>
      </c>
      <c r="AY490" s="18"/>
      <c r="AZ490" s="18">
        <v>4.6296296296296293E-4</v>
      </c>
      <c r="BA490" s="18">
        <v>3.4722222222222224E-4</v>
      </c>
      <c r="BB490" s="18"/>
      <c r="BC490" s="18"/>
      <c r="BD490" s="18"/>
      <c r="BE490" s="18">
        <v>3.4722222222222224E-4</v>
      </c>
      <c r="BF490" s="18">
        <v>6.9444444444444447E-4</v>
      </c>
      <c r="BG490" s="18">
        <v>6.9444444444444447E-4</v>
      </c>
      <c r="BH490" s="18">
        <v>6.9444444444444447E-4</v>
      </c>
      <c r="BI490" s="18">
        <v>6.9444444444444447E-4</v>
      </c>
      <c r="BJ490" s="18">
        <v>1.3888888888888889E-3</v>
      </c>
      <c r="BK490" s="18">
        <v>1.3888888888888889E-3</v>
      </c>
      <c r="BL490" s="18">
        <v>1.3888888888888889E-3</v>
      </c>
      <c r="BM490" s="18">
        <v>1.3888888888888889E-3</v>
      </c>
      <c r="BN490" s="18">
        <v>1.3888888888888889E-3</v>
      </c>
      <c r="BO490" s="18">
        <v>1.3888888888888889E-3</v>
      </c>
      <c r="BP490" s="18">
        <v>1.3888888888888889E-3</v>
      </c>
      <c r="BQ490" s="18">
        <f t="shared" si="88"/>
        <v>5.580357142857143E-3</v>
      </c>
      <c r="BR490" s="18">
        <f t="shared" si="89"/>
        <v>5.580357142857143E-3</v>
      </c>
    </row>
    <row r="491" spans="1:70" x14ac:dyDescent="0.25">
      <c r="A491" s="1">
        <f t="shared" si="80"/>
        <v>37</v>
      </c>
      <c r="B491" s="2">
        <f t="shared" si="81"/>
        <v>9</v>
      </c>
      <c r="C491" s="2">
        <f t="shared" si="82"/>
        <v>2021</v>
      </c>
      <c r="D491">
        <v>12082</v>
      </c>
      <c r="E491" s="59">
        <v>44452</v>
      </c>
      <c r="F491" t="s">
        <v>63</v>
      </c>
      <c r="G491" t="s">
        <v>15</v>
      </c>
      <c r="H491" s="58">
        <v>0.3125</v>
      </c>
      <c r="I491">
        <v>7.5</v>
      </c>
      <c r="J491">
        <v>517</v>
      </c>
      <c r="K491">
        <v>0</v>
      </c>
      <c r="L491" s="58">
        <v>0</v>
      </c>
      <c r="M491">
        <v>0</v>
      </c>
      <c r="N491" s="58">
        <v>0</v>
      </c>
      <c r="O491">
        <v>0</v>
      </c>
      <c r="P491">
        <v>0.67</v>
      </c>
      <c r="Q491" s="58">
        <v>2.7777777777777776E-2</v>
      </c>
      <c r="R491">
        <v>72</v>
      </c>
      <c r="S491">
        <v>0</v>
      </c>
      <c r="T491">
        <v>0</v>
      </c>
      <c r="U491" s="16">
        <f t="shared" si="83"/>
        <v>0.28472222222222221</v>
      </c>
      <c r="V491" s="17">
        <f t="shared" si="84"/>
        <v>409.99999999999994</v>
      </c>
      <c r="W491" s="18">
        <f t="shared" si="85"/>
        <v>5.5071996561358266E-4</v>
      </c>
      <c r="X491" s="19">
        <f t="shared" si="86"/>
        <v>0.79303675048355893</v>
      </c>
      <c r="Y491" s="20">
        <f t="shared" si="87"/>
        <v>0</v>
      </c>
      <c r="Z491" s="18">
        <v>3.4722222222222224E-4</v>
      </c>
      <c r="AA491" s="18">
        <v>3.4722222222222224E-4</v>
      </c>
      <c r="AB491" s="18">
        <v>1.0416666666666667E-3</v>
      </c>
      <c r="AD491" s="18">
        <v>1.3888888888888889E-3</v>
      </c>
      <c r="AE491" s="18">
        <v>4.1666666666666669E-4</v>
      </c>
      <c r="AF491" s="18">
        <v>4.1666666666666669E-4</v>
      </c>
      <c r="AG491" s="18">
        <v>2.4305555555555556E-3</v>
      </c>
      <c r="AH491" s="18">
        <v>1.6203703703703703E-3</v>
      </c>
      <c r="AI491" s="18">
        <v>1.6203703703703703E-3</v>
      </c>
      <c r="AJ491" s="18">
        <v>5.5555555555555556E-4</v>
      </c>
      <c r="AK491" s="18">
        <v>5.5555555555555556E-4</v>
      </c>
      <c r="AL491" s="18">
        <v>5.5555555555555556E-4</v>
      </c>
      <c r="AM491" s="18">
        <v>5.5555555555555556E-4</v>
      </c>
      <c r="AN491" s="18"/>
      <c r="AO491" s="18"/>
      <c r="AP491" s="18"/>
      <c r="AQ491" s="18">
        <v>2.0833333333333333E-3</v>
      </c>
      <c r="AR491" s="18"/>
      <c r="AS491" s="18">
        <v>2.0833333333333333E-3</v>
      </c>
      <c r="AT491" s="18">
        <v>3.472222222222222E-3</v>
      </c>
      <c r="AU491" s="18">
        <v>3.472222222222222E-3</v>
      </c>
      <c r="AV491" s="18">
        <v>3.472222222222222E-3</v>
      </c>
      <c r="AW491" s="18">
        <v>3.472222222222222E-3</v>
      </c>
      <c r="AX491" s="18">
        <v>3.472222222222222E-3</v>
      </c>
      <c r="AY491" s="18"/>
      <c r="AZ491" s="18">
        <v>4.6296296296296293E-4</v>
      </c>
      <c r="BA491" s="18">
        <v>3.4722222222222224E-4</v>
      </c>
      <c r="BB491" s="18"/>
      <c r="BC491" s="18"/>
      <c r="BD491" s="18"/>
      <c r="BE491" s="18">
        <v>3.4722222222222224E-4</v>
      </c>
      <c r="BF491" s="18">
        <v>6.9444444444444447E-4</v>
      </c>
      <c r="BG491" s="18">
        <v>6.9444444444444447E-4</v>
      </c>
      <c r="BH491" s="18">
        <v>6.9444444444444447E-4</v>
      </c>
      <c r="BI491" s="18">
        <v>6.9444444444444447E-4</v>
      </c>
      <c r="BJ491" s="18">
        <v>1.3888888888888889E-3</v>
      </c>
      <c r="BK491" s="18">
        <v>1.3888888888888889E-3</v>
      </c>
      <c r="BL491" s="18">
        <v>1.3888888888888889E-3</v>
      </c>
      <c r="BM491" s="18">
        <v>1.3888888888888889E-3</v>
      </c>
      <c r="BN491" s="18">
        <v>1.3888888888888889E-3</v>
      </c>
      <c r="BO491" s="18">
        <v>1.3888888888888889E-3</v>
      </c>
      <c r="BP491" s="18">
        <v>1.3888888888888889E-3</v>
      </c>
      <c r="BQ491" s="18">
        <f t="shared" si="88"/>
        <v>5.5071996561358266E-4</v>
      </c>
      <c r="BR491" s="18">
        <f t="shared" si="89"/>
        <v>5.5071996561358266E-4</v>
      </c>
    </row>
    <row r="492" spans="1:70" x14ac:dyDescent="0.25">
      <c r="A492" s="1">
        <f t="shared" si="80"/>
        <v>37</v>
      </c>
      <c r="B492" s="2">
        <f t="shared" si="81"/>
        <v>9</v>
      </c>
      <c r="C492" s="2">
        <f t="shared" si="82"/>
        <v>2021</v>
      </c>
      <c r="D492">
        <v>12099</v>
      </c>
      <c r="E492" s="59">
        <v>44452</v>
      </c>
      <c r="F492" t="s">
        <v>63</v>
      </c>
      <c r="G492" t="s">
        <v>14</v>
      </c>
      <c r="H492" s="58">
        <v>0.3125</v>
      </c>
      <c r="I492">
        <v>7.5</v>
      </c>
      <c r="J492">
        <v>255</v>
      </c>
      <c r="K492">
        <v>0</v>
      </c>
      <c r="L492" s="58">
        <v>0</v>
      </c>
      <c r="M492">
        <v>0.5</v>
      </c>
      <c r="N492" s="58">
        <v>2.0833333333333332E-2</v>
      </c>
      <c r="O492">
        <v>0</v>
      </c>
      <c r="P492">
        <v>0</v>
      </c>
      <c r="Q492" s="58">
        <v>0</v>
      </c>
      <c r="R492">
        <v>49</v>
      </c>
      <c r="S492">
        <v>0</v>
      </c>
      <c r="T492">
        <v>0</v>
      </c>
      <c r="U492" s="16">
        <f t="shared" si="83"/>
        <v>0.3125</v>
      </c>
      <c r="V492" s="17">
        <f t="shared" si="84"/>
        <v>450</v>
      </c>
      <c r="W492" s="18">
        <f t="shared" si="85"/>
        <v>1.2254901960784314E-3</v>
      </c>
      <c r="X492" s="19">
        <f t="shared" si="86"/>
        <v>1.7647058823529411</v>
      </c>
      <c r="Y492" s="20">
        <f t="shared" si="87"/>
        <v>0</v>
      </c>
      <c r="Z492" s="18">
        <v>3.4722222222222224E-4</v>
      </c>
      <c r="AA492" s="18">
        <v>3.4722222222222224E-4</v>
      </c>
      <c r="AB492" s="18">
        <v>1.0416666666666667E-3</v>
      </c>
      <c r="AD492" s="18">
        <v>1.3888888888888889E-3</v>
      </c>
      <c r="AE492" s="18">
        <v>4.1666666666666669E-4</v>
      </c>
      <c r="AF492" s="18">
        <v>4.1666666666666669E-4</v>
      </c>
      <c r="AG492" s="18">
        <v>2.4305555555555556E-3</v>
      </c>
      <c r="AH492" s="18">
        <v>1.6203703703703703E-3</v>
      </c>
      <c r="AI492" s="18">
        <v>1.6203703703703703E-3</v>
      </c>
      <c r="AJ492" s="18">
        <v>5.5555555555555556E-4</v>
      </c>
      <c r="AK492" s="18">
        <v>5.5555555555555556E-4</v>
      </c>
      <c r="AL492" s="18">
        <v>5.5555555555555556E-4</v>
      </c>
      <c r="AM492" s="18">
        <v>5.5555555555555556E-4</v>
      </c>
      <c r="AN492" s="18"/>
      <c r="AO492" s="18"/>
      <c r="AP492" s="18"/>
      <c r="AQ492" s="18">
        <v>2.0833333333333333E-3</v>
      </c>
      <c r="AR492" s="18"/>
      <c r="AS492" s="18">
        <v>2.0833333333333333E-3</v>
      </c>
      <c r="AT492" s="18">
        <v>3.472222222222222E-3</v>
      </c>
      <c r="AU492" s="18">
        <v>3.472222222222222E-3</v>
      </c>
      <c r="AV492" s="18">
        <v>3.472222222222222E-3</v>
      </c>
      <c r="AW492" s="18">
        <v>3.472222222222222E-3</v>
      </c>
      <c r="AX492" s="18">
        <v>3.472222222222222E-3</v>
      </c>
      <c r="AY492" s="18"/>
      <c r="AZ492" s="18">
        <v>4.6296296296296293E-4</v>
      </c>
      <c r="BA492" s="18">
        <v>3.4722222222222224E-4</v>
      </c>
      <c r="BB492" s="18"/>
      <c r="BC492" s="18"/>
      <c r="BD492" s="18"/>
      <c r="BE492" s="18">
        <v>3.4722222222222224E-4</v>
      </c>
      <c r="BF492" s="18">
        <v>6.9444444444444447E-4</v>
      </c>
      <c r="BG492" s="18">
        <v>6.9444444444444447E-4</v>
      </c>
      <c r="BH492" s="18">
        <v>6.9444444444444447E-4</v>
      </c>
      <c r="BI492" s="18">
        <v>6.9444444444444447E-4</v>
      </c>
      <c r="BJ492" s="18">
        <v>1.3888888888888889E-3</v>
      </c>
      <c r="BK492" s="18">
        <v>1.3888888888888889E-3</v>
      </c>
      <c r="BL492" s="18">
        <v>1.3888888888888889E-3</v>
      </c>
      <c r="BM492" s="18">
        <v>1.3888888888888889E-3</v>
      </c>
      <c r="BN492" s="18">
        <v>1.3888888888888889E-3</v>
      </c>
      <c r="BO492" s="18">
        <v>1.3888888888888889E-3</v>
      </c>
      <c r="BP492" s="18">
        <v>1.3888888888888889E-3</v>
      </c>
      <c r="BQ492" s="18">
        <f t="shared" si="88"/>
        <v>1.2254901960784314E-3</v>
      </c>
      <c r="BR492" s="18">
        <f t="shared" si="89"/>
        <v>1.2254901960784314E-3</v>
      </c>
    </row>
    <row r="493" spans="1:70" x14ac:dyDescent="0.25">
      <c r="A493" s="1">
        <f t="shared" si="80"/>
        <v>37</v>
      </c>
      <c r="B493" s="2">
        <f t="shared" si="81"/>
        <v>9</v>
      </c>
      <c r="C493" s="2">
        <f t="shared" si="82"/>
        <v>2021</v>
      </c>
      <c r="D493">
        <v>1372</v>
      </c>
      <c r="E493" s="59">
        <v>44452</v>
      </c>
      <c r="F493" t="s">
        <v>63</v>
      </c>
      <c r="G493" t="s">
        <v>38</v>
      </c>
      <c r="H493" s="58">
        <v>0.3125</v>
      </c>
      <c r="I493">
        <v>7.5</v>
      </c>
      <c r="J493">
        <v>754</v>
      </c>
      <c r="K493">
        <v>0</v>
      </c>
      <c r="L493" s="58">
        <v>0</v>
      </c>
      <c r="M493">
        <v>0.75</v>
      </c>
      <c r="N493" s="58">
        <v>3.125E-2</v>
      </c>
      <c r="O493">
        <v>0</v>
      </c>
      <c r="P493">
        <v>0</v>
      </c>
      <c r="Q493" s="58">
        <v>0</v>
      </c>
      <c r="R493">
        <v>71</v>
      </c>
      <c r="S493">
        <v>0</v>
      </c>
      <c r="T493">
        <v>0</v>
      </c>
      <c r="U493" s="16">
        <f t="shared" si="83"/>
        <v>0.3125</v>
      </c>
      <c r="V493" s="17">
        <f t="shared" si="84"/>
        <v>450</v>
      </c>
      <c r="W493" s="18">
        <f t="shared" si="85"/>
        <v>4.1445623342175068E-4</v>
      </c>
      <c r="X493" s="19">
        <f t="shared" si="86"/>
        <v>0.59681697612732099</v>
      </c>
      <c r="Y493" s="20">
        <f t="shared" si="87"/>
        <v>0</v>
      </c>
      <c r="Z493" s="18">
        <v>3.4722222222222224E-4</v>
      </c>
      <c r="AA493" s="18">
        <v>3.4722222222222224E-4</v>
      </c>
      <c r="AB493" s="18">
        <v>1.0416666666666667E-3</v>
      </c>
      <c r="AD493" s="18">
        <v>1.3888888888888889E-3</v>
      </c>
      <c r="AE493" s="18">
        <v>4.1666666666666669E-4</v>
      </c>
      <c r="AF493" s="18">
        <v>4.1666666666666669E-4</v>
      </c>
      <c r="AG493" s="18">
        <v>2.4305555555555556E-3</v>
      </c>
      <c r="AH493" s="18">
        <v>1.6203703703703703E-3</v>
      </c>
      <c r="AI493" s="18">
        <v>1.6203703703703703E-3</v>
      </c>
      <c r="AJ493" s="18">
        <v>5.5555555555555556E-4</v>
      </c>
      <c r="AK493" s="18">
        <v>5.5555555555555556E-4</v>
      </c>
      <c r="AL493" s="18">
        <v>5.5555555555555556E-4</v>
      </c>
      <c r="AM493" s="18">
        <v>5.5555555555555556E-4</v>
      </c>
      <c r="AN493" s="18"/>
      <c r="AO493" s="18"/>
      <c r="AP493" s="18"/>
      <c r="AQ493" s="18">
        <v>2.0833333333333333E-3</v>
      </c>
      <c r="AR493" s="18"/>
      <c r="AS493" s="18">
        <v>2.0833333333333333E-3</v>
      </c>
      <c r="AT493" s="18">
        <v>3.472222222222222E-3</v>
      </c>
      <c r="AU493" s="18">
        <v>3.472222222222222E-3</v>
      </c>
      <c r="AV493" s="18">
        <v>3.472222222222222E-3</v>
      </c>
      <c r="AW493" s="18">
        <v>3.472222222222222E-3</v>
      </c>
      <c r="AX493" s="18">
        <v>3.472222222222222E-3</v>
      </c>
      <c r="AY493" s="18"/>
      <c r="AZ493" s="18">
        <v>4.6296296296296293E-4</v>
      </c>
      <c r="BA493" s="18">
        <v>3.4722222222222224E-4</v>
      </c>
      <c r="BB493" s="18"/>
      <c r="BC493" s="18"/>
      <c r="BD493" s="18"/>
      <c r="BE493" s="18">
        <v>3.4722222222222224E-4</v>
      </c>
      <c r="BF493" s="18">
        <v>6.9444444444444447E-4</v>
      </c>
      <c r="BG493" s="18">
        <v>6.9444444444444447E-4</v>
      </c>
      <c r="BH493" s="18">
        <v>6.9444444444444447E-4</v>
      </c>
      <c r="BI493" s="18">
        <v>6.9444444444444447E-4</v>
      </c>
      <c r="BJ493" s="18">
        <v>1.3888888888888889E-3</v>
      </c>
      <c r="BK493" s="18">
        <v>1.3888888888888889E-3</v>
      </c>
      <c r="BL493" s="18">
        <v>1.3888888888888889E-3</v>
      </c>
      <c r="BM493" s="18">
        <v>1.3888888888888889E-3</v>
      </c>
      <c r="BN493" s="18">
        <v>1.3888888888888889E-3</v>
      </c>
      <c r="BO493" s="18">
        <v>1.3888888888888889E-3</v>
      </c>
      <c r="BP493" s="18">
        <v>1.3888888888888889E-3</v>
      </c>
      <c r="BQ493" s="18">
        <f t="shared" si="88"/>
        <v>4.1445623342175068E-4</v>
      </c>
      <c r="BR493" s="18">
        <f t="shared" si="89"/>
        <v>4.1445623342175068E-4</v>
      </c>
    </row>
    <row r="494" spans="1:70" x14ac:dyDescent="0.25">
      <c r="A494" s="1">
        <f t="shared" si="80"/>
        <v>37</v>
      </c>
      <c r="B494" s="2">
        <f t="shared" si="81"/>
        <v>9</v>
      </c>
      <c r="C494" s="2">
        <f t="shared" si="82"/>
        <v>2021</v>
      </c>
      <c r="D494">
        <v>548</v>
      </c>
      <c r="E494" s="59">
        <v>44452</v>
      </c>
      <c r="F494" t="s">
        <v>80</v>
      </c>
      <c r="G494" t="s">
        <v>38</v>
      </c>
      <c r="H494" s="58">
        <v>0.3125</v>
      </c>
      <c r="I494">
        <v>7.5</v>
      </c>
      <c r="J494">
        <v>680</v>
      </c>
      <c r="K494">
        <v>0</v>
      </c>
      <c r="L494" s="58">
        <v>0</v>
      </c>
      <c r="M494">
        <v>0.57999999999999996</v>
      </c>
      <c r="N494" s="58">
        <v>2.4305555555555556E-2</v>
      </c>
      <c r="O494">
        <v>0</v>
      </c>
      <c r="P494">
        <v>0</v>
      </c>
      <c r="Q494" s="58">
        <v>0</v>
      </c>
      <c r="R494">
        <v>0</v>
      </c>
      <c r="S494">
        <v>0</v>
      </c>
      <c r="T494">
        <v>0</v>
      </c>
      <c r="U494" s="16">
        <f t="shared" si="83"/>
        <v>0.3125</v>
      </c>
      <c r="V494" s="17">
        <f t="shared" si="84"/>
        <v>450</v>
      </c>
      <c r="W494" s="18">
        <f t="shared" si="85"/>
        <v>4.5955882352941176E-4</v>
      </c>
      <c r="X494" s="19">
        <f t="shared" si="86"/>
        <v>0.66176470588235292</v>
      </c>
      <c r="Y494" s="20">
        <f t="shared" si="87"/>
        <v>0</v>
      </c>
      <c r="Z494" s="18">
        <v>3.4722222222222224E-4</v>
      </c>
      <c r="AA494" s="18">
        <v>3.4722222222222224E-4</v>
      </c>
      <c r="AB494" s="18">
        <v>1.0416666666666667E-3</v>
      </c>
      <c r="AD494" s="18">
        <v>1.3888888888888889E-3</v>
      </c>
      <c r="AE494" s="18">
        <v>4.1666666666666669E-4</v>
      </c>
      <c r="AF494" s="18">
        <v>4.1666666666666669E-4</v>
      </c>
      <c r="AG494" s="18">
        <v>2.4305555555555556E-3</v>
      </c>
      <c r="AH494" s="18">
        <v>1.6203703703703703E-3</v>
      </c>
      <c r="AI494" s="18">
        <v>1.6203703703703703E-3</v>
      </c>
      <c r="AJ494" s="18">
        <v>5.5555555555555556E-4</v>
      </c>
      <c r="AK494" s="18">
        <v>5.5555555555555556E-4</v>
      </c>
      <c r="AL494" s="18">
        <v>5.5555555555555556E-4</v>
      </c>
      <c r="AM494" s="18">
        <v>5.5555555555555556E-4</v>
      </c>
      <c r="AN494" s="18"/>
      <c r="AO494" s="18"/>
      <c r="AP494" s="18"/>
      <c r="AQ494" s="18">
        <v>2.0833333333333333E-3</v>
      </c>
      <c r="AR494" s="18"/>
      <c r="AS494" s="18">
        <v>2.0833333333333333E-3</v>
      </c>
      <c r="AT494" s="18">
        <v>3.472222222222222E-3</v>
      </c>
      <c r="AU494" s="18">
        <v>3.472222222222222E-3</v>
      </c>
      <c r="AV494" s="18">
        <v>3.472222222222222E-3</v>
      </c>
      <c r="AW494" s="18">
        <v>3.472222222222222E-3</v>
      </c>
      <c r="AX494" s="18">
        <v>3.472222222222222E-3</v>
      </c>
      <c r="AY494" s="18"/>
      <c r="AZ494" s="18">
        <v>4.6296296296296293E-4</v>
      </c>
      <c r="BA494" s="18">
        <v>3.4722222222222224E-4</v>
      </c>
      <c r="BB494" s="18"/>
      <c r="BC494" s="18"/>
      <c r="BD494" s="18"/>
      <c r="BE494" s="18">
        <v>3.4722222222222224E-4</v>
      </c>
      <c r="BF494" s="18">
        <v>6.9444444444444447E-4</v>
      </c>
      <c r="BG494" s="18">
        <v>6.9444444444444447E-4</v>
      </c>
      <c r="BH494" s="18">
        <v>6.9444444444444447E-4</v>
      </c>
      <c r="BI494" s="18">
        <v>6.9444444444444447E-4</v>
      </c>
      <c r="BJ494" s="18">
        <v>1.3888888888888889E-3</v>
      </c>
      <c r="BK494" s="18">
        <v>1.3888888888888889E-3</v>
      </c>
      <c r="BL494" s="18">
        <v>1.3888888888888889E-3</v>
      </c>
      <c r="BM494" s="18">
        <v>1.3888888888888889E-3</v>
      </c>
      <c r="BN494" s="18">
        <v>1.3888888888888889E-3</v>
      </c>
      <c r="BO494" s="18">
        <v>1.3888888888888889E-3</v>
      </c>
      <c r="BP494" s="18">
        <v>1.3888888888888889E-3</v>
      </c>
      <c r="BQ494" s="18">
        <f t="shared" si="88"/>
        <v>4.5955882352941176E-4</v>
      </c>
      <c r="BR494" s="18">
        <f t="shared" si="89"/>
        <v>4.5955882352941176E-4</v>
      </c>
    </row>
    <row r="495" spans="1:70" x14ac:dyDescent="0.25">
      <c r="A495" s="1">
        <f t="shared" si="80"/>
        <v>37</v>
      </c>
      <c r="B495" s="2">
        <f t="shared" si="81"/>
        <v>9</v>
      </c>
      <c r="C495" s="2">
        <f t="shared" si="82"/>
        <v>2021</v>
      </c>
      <c r="D495">
        <v>12075</v>
      </c>
      <c r="E495" s="59">
        <v>44452</v>
      </c>
      <c r="F495" t="s">
        <v>80</v>
      </c>
      <c r="G495" t="s">
        <v>15</v>
      </c>
      <c r="H495" s="58">
        <v>0.3125</v>
      </c>
      <c r="I495">
        <v>7.5</v>
      </c>
      <c r="J495">
        <v>392</v>
      </c>
      <c r="K495">
        <v>0.75</v>
      </c>
      <c r="L495" s="58">
        <v>3.125E-2</v>
      </c>
      <c r="M495">
        <v>0</v>
      </c>
      <c r="N495" s="58">
        <v>0</v>
      </c>
      <c r="O495">
        <v>0</v>
      </c>
      <c r="P495">
        <v>0.5</v>
      </c>
      <c r="Q495" s="58">
        <v>2.0833333333333332E-2</v>
      </c>
      <c r="R495">
        <v>0</v>
      </c>
      <c r="S495">
        <v>0</v>
      </c>
      <c r="T495">
        <v>0</v>
      </c>
      <c r="U495" s="16">
        <f t="shared" si="83"/>
        <v>0.29166666666666669</v>
      </c>
      <c r="V495" s="17">
        <f t="shared" si="84"/>
        <v>420</v>
      </c>
      <c r="W495" s="18">
        <f t="shared" si="85"/>
        <v>7.4404761904761911E-4</v>
      </c>
      <c r="X495" s="19">
        <f t="shared" si="86"/>
        <v>1.0714285714285714</v>
      </c>
      <c r="Y495" s="20">
        <f t="shared" si="87"/>
        <v>0</v>
      </c>
      <c r="Z495" s="18">
        <v>3.4722222222222224E-4</v>
      </c>
      <c r="AA495" s="18">
        <v>3.4722222222222224E-4</v>
      </c>
      <c r="AB495" s="18">
        <v>1.0416666666666667E-3</v>
      </c>
      <c r="AD495" s="18">
        <v>1.3888888888888889E-3</v>
      </c>
      <c r="AE495" s="18">
        <v>4.1666666666666669E-4</v>
      </c>
      <c r="AF495" s="18">
        <v>4.1666666666666669E-4</v>
      </c>
      <c r="AG495" s="18">
        <v>2.4305555555555556E-3</v>
      </c>
      <c r="AH495" s="18">
        <v>1.6203703703703703E-3</v>
      </c>
      <c r="AI495" s="18">
        <v>1.6203703703703703E-3</v>
      </c>
      <c r="AJ495" s="18">
        <v>5.5555555555555556E-4</v>
      </c>
      <c r="AK495" s="18">
        <v>5.5555555555555556E-4</v>
      </c>
      <c r="AL495" s="18">
        <v>5.5555555555555556E-4</v>
      </c>
      <c r="AM495" s="18">
        <v>5.5555555555555556E-4</v>
      </c>
      <c r="AN495" s="18"/>
      <c r="AO495" s="18"/>
      <c r="AP495" s="18"/>
      <c r="AQ495" s="18">
        <v>2.0833333333333333E-3</v>
      </c>
      <c r="AR495" s="18"/>
      <c r="AS495" s="18">
        <v>2.0833333333333333E-3</v>
      </c>
      <c r="AT495" s="18">
        <v>3.472222222222222E-3</v>
      </c>
      <c r="AU495" s="18">
        <v>3.472222222222222E-3</v>
      </c>
      <c r="AV495" s="18">
        <v>3.472222222222222E-3</v>
      </c>
      <c r="AW495" s="18">
        <v>3.472222222222222E-3</v>
      </c>
      <c r="AX495" s="18">
        <v>3.472222222222222E-3</v>
      </c>
      <c r="AY495" s="18"/>
      <c r="AZ495" s="18">
        <v>4.6296296296296293E-4</v>
      </c>
      <c r="BA495" s="18">
        <v>3.4722222222222224E-4</v>
      </c>
      <c r="BB495" s="18"/>
      <c r="BC495" s="18"/>
      <c r="BD495" s="18"/>
      <c r="BE495" s="18">
        <v>3.4722222222222224E-4</v>
      </c>
      <c r="BF495" s="18">
        <v>6.9444444444444447E-4</v>
      </c>
      <c r="BG495" s="18">
        <v>6.9444444444444447E-4</v>
      </c>
      <c r="BH495" s="18">
        <v>6.9444444444444447E-4</v>
      </c>
      <c r="BI495" s="18">
        <v>6.9444444444444447E-4</v>
      </c>
      <c r="BJ495" s="18">
        <v>1.3888888888888889E-3</v>
      </c>
      <c r="BK495" s="18">
        <v>1.3888888888888889E-3</v>
      </c>
      <c r="BL495" s="18">
        <v>1.3888888888888889E-3</v>
      </c>
      <c r="BM495" s="18">
        <v>1.3888888888888889E-3</v>
      </c>
      <c r="BN495" s="18">
        <v>1.3888888888888889E-3</v>
      </c>
      <c r="BO495" s="18">
        <v>1.3888888888888889E-3</v>
      </c>
      <c r="BP495" s="18">
        <v>1.3888888888888889E-3</v>
      </c>
      <c r="BQ495" s="18">
        <f t="shared" si="88"/>
        <v>7.4404761904761911E-4</v>
      </c>
      <c r="BR495" s="18">
        <f t="shared" si="89"/>
        <v>7.4404761904761911E-4</v>
      </c>
    </row>
    <row r="496" spans="1:70" x14ac:dyDescent="0.25">
      <c r="A496" s="1">
        <f t="shared" si="80"/>
        <v>37</v>
      </c>
      <c r="B496" s="2">
        <f t="shared" si="81"/>
        <v>9</v>
      </c>
      <c r="C496" s="2">
        <f t="shared" si="82"/>
        <v>2021</v>
      </c>
      <c r="D496">
        <v>12534</v>
      </c>
      <c r="E496" s="59">
        <v>44452</v>
      </c>
      <c r="F496" t="s">
        <v>80</v>
      </c>
      <c r="G496" t="s">
        <v>14</v>
      </c>
      <c r="H496" s="58">
        <v>0.3125</v>
      </c>
      <c r="I496">
        <v>7.5</v>
      </c>
      <c r="J496">
        <v>289</v>
      </c>
      <c r="K496">
        <v>0.5</v>
      </c>
      <c r="L496" s="58">
        <v>2.0833333333333332E-2</v>
      </c>
      <c r="M496">
        <v>0.5</v>
      </c>
      <c r="N496" s="58">
        <v>2.0833333333333332E-2</v>
      </c>
      <c r="O496">
        <v>0</v>
      </c>
      <c r="P496">
        <v>2</v>
      </c>
      <c r="Q496" s="58">
        <v>8.3333333333333329E-2</v>
      </c>
      <c r="R496">
        <v>0</v>
      </c>
      <c r="S496">
        <v>0</v>
      </c>
      <c r="T496">
        <v>0</v>
      </c>
      <c r="U496" s="16">
        <f t="shared" si="83"/>
        <v>0.22916666666666669</v>
      </c>
      <c r="V496" s="17">
        <f t="shared" si="84"/>
        <v>330</v>
      </c>
      <c r="W496" s="18">
        <f t="shared" si="85"/>
        <v>7.9296424452133803E-4</v>
      </c>
      <c r="X496" s="19">
        <f t="shared" si="86"/>
        <v>1.1418685121107266</v>
      </c>
      <c r="Y496" s="20">
        <f t="shared" si="87"/>
        <v>0</v>
      </c>
      <c r="Z496" s="18">
        <v>3.4722222222222224E-4</v>
      </c>
      <c r="AA496" s="18">
        <v>3.4722222222222224E-4</v>
      </c>
      <c r="AB496" s="18">
        <v>1.0416666666666667E-3</v>
      </c>
      <c r="AD496" s="18">
        <v>1.3888888888888889E-3</v>
      </c>
      <c r="AE496" s="18">
        <v>4.1666666666666669E-4</v>
      </c>
      <c r="AF496" s="18">
        <v>4.1666666666666669E-4</v>
      </c>
      <c r="AG496" s="18">
        <v>2.4305555555555556E-3</v>
      </c>
      <c r="AH496" s="18">
        <v>1.6203703703703703E-3</v>
      </c>
      <c r="AI496" s="18">
        <v>1.6203703703703703E-3</v>
      </c>
      <c r="AJ496" s="18">
        <v>5.5555555555555556E-4</v>
      </c>
      <c r="AK496" s="18">
        <v>5.5555555555555556E-4</v>
      </c>
      <c r="AL496" s="18">
        <v>5.5555555555555556E-4</v>
      </c>
      <c r="AM496" s="18">
        <v>5.5555555555555556E-4</v>
      </c>
      <c r="AN496" s="18"/>
      <c r="AO496" s="18"/>
      <c r="AP496" s="18"/>
      <c r="AQ496" s="18">
        <v>2.0833333333333333E-3</v>
      </c>
      <c r="AR496" s="18"/>
      <c r="AS496" s="18">
        <v>2.0833333333333333E-3</v>
      </c>
      <c r="AT496" s="18">
        <v>3.472222222222222E-3</v>
      </c>
      <c r="AU496" s="18">
        <v>3.472222222222222E-3</v>
      </c>
      <c r="AV496" s="18">
        <v>3.472222222222222E-3</v>
      </c>
      <c r="AW496" s="18">
        <v>3.472222222222222E-3</v>
      </c>
      <c r="AX496" s="18">
        <v>3.472222222222222E-3</v>
      </c>
      <c r="AY496" s="18"/>
      <c r="AZ496" s="18">
        <v>4.6296296296296293E-4</v>
      </c>
      <c r="BA496" s="18">
        <v>3.4722222222222224E-4</v>
      </c>
      <c r="BB496" s="18"/>
      <c r="BC496" s="18"/>
      <c r="BD496" s="18"/>
      <c r="BE496" s="18">
        <v>3.4722222222222224E-4</v>
      </c>
      <c r="BF496" s="18">
        <v>6.9444444444444447E-4</v>
      </c>
      <c r="BG496" s="18">
        <v>6.9444444444444447E-4</v>
      </c>
      <c r="BH496" s="18">
        <v>6.9444444444444447E-4</v>
      </c>
      <c r="BI496" s="18">
        <v>6.9444444444444447E-4</v>
      </c>
      <c r="BJ496" s="18">
        <v>1.3888888888888889E-3</v>
      </c>
      <c r="BK496" s="18">
        <v>1.3888888888888889E-3</v>
      </c>
      <c r="BL496" s="18">
        <v>1.3888888888888889E-3</v>
      </c>
      <c r="BM496" s="18">
        <v>1.3888888888888889E-3</v>
      </c>
      <c r="BN496" s="18">
        <v>1.3888888888888889E-3</v>
      </c>
      <c r="BO496" s="18">
        <v>1.3888888888888889E-3</v>
      </c>
      <c r="BP496" s="18">
        <v>1.3888888888888889E-3</v>
      </c>
      <c r="BQ496" s="18">
        <f t="shared" si="88"/>
        <v>7.9296424452133803E-4</v>
      </c>
      <c r="BR496" s="18">
        <f t="shared" si="89"/>
        <v>7.9296424452133803E-4</v>
      </c>
    </row>
    <row r="497" spans="1:70" x14ac:dyDescent="0.25">
      <c r="A497" s="1">
        <f t="shared" si="80"/>
        <v>37</v>
      </c>
      <c r="B497" s="2">
        <f t="shared" si="81"/>
        <v>9</v>
      </c>
      <c r="C497" s="2">
        <f t="shared" si="82"/>
        <v>2021</v>
      </c>
      <c r="D497">
        <v>901</v>
      </c>
      <c r="E497" s="59">
        <v>44452</v>
      </c>
      <c r="F497" t="s">
        <v>197</v>
      </c>
      <c r="G497" t="s">
        <v>12</v>
      </c>
      <c r="H497" s="58">
        <v>0.33333333333333331</v>
      </c>
      <c r="I497">
        <v>8</v>
      </c>
      <c r="J497">
        <v>479</v>
      </c>
      <c r="K497">
        <v>0</v>
      </c>
      <c r="L497" s="58">
        <v>0</v>
      </c>
      <c r="M497">
        <v>0</v>
      </c>
      <c r="N497" s="58">
        <v>0</v>
      </c>
      <c r="O497">
        <v>0</v>
      </c>
      <c r="P497">
        <v>0</v>
      </c>
      <c r="Q497" s="58">
        <v>0</v>
      </c>
      <c r="R497">
        <v>62</v>
      </c>
      <c r="S497">
        <v>0</v>
      </c>
      <c r="T497">
        <v>0</v>
      </c>
      <c r="U497" s="16">
        <f t="shared" si="83"/>
        <v>0.33333333333333331</v>
      </c>
      <c r="V497" s="17">
        <f t="shared" si="84"/>
        <v>479.99999999999994</v>
      </c>
      <c r="W497" s="18">
        <f t="shared" si="85"/>
        <v>6.9589422407794008E-4</v>
      </c>
      <c r="X497" s="19">
        <f t="shared" si="86"/>
        <v>1.0020876826722338</v>
      </c>
      <c r="Y497" s="20">
        <f t="shared" si="87"/>
        <v>0</v>
      </c>
      <c r="Z497" s="18">
        <v>3.4722222222222224E-4</v>
      </c>
      <c r="AA497" s="18">
        <v>3.4722222222222224E-4</v>
      </c>
      <c r="AB497" s="18">
        <v>1.0416666666666667E-3</v>
      </c>
      <c r="AD497" s="18">
        <v>1.3888888888888889E-3</v>
      </c>
      <c r="AE497" s="18">
        <v>4.1666666666666669E-4</v>
      </c>
      <c r="AF497" s="18">
        <v>4.1666666666666669E-4</v>
      </c>
      <c r="AG497" s="18">
        <v>2.4305555555555556E-3</v>
      </c>
      <c r="AH497" s="18">
        <v>1.6203703703703703E-3</v>
      </c>
      <c r="AI497" s="18">
        <v>1.6203703703703703E-3</v>
      </c>
      <c r="AJ497" s="18">
        <v>5.5555555555555556E-4</v>
      </c>
      <c r="AK497" s="18">
        <v>5.5555555555555556E-4</v>
      </c>
      <c r="AL497" s="18">
        <v>5.5555555555555556E-4</v>
      </c>
      <c r="AM497" s="18">
        <v>5.5555555555555556E-4</v>
      </c>
      <c r="AN497" s="18"/>
      <c r="AO497" s="18"/>
      <c r="AP497" s="18"/>
      <c r="AQ497" s="18">
        <v>2.0833333333333333E-3</v>
      </c>
      <c r="AR497" s="18"/>
      <c r="AS497" s="18">
        <v>2.0833333333333333E-3</v>
      </c>
      <c r="AT497" s="18">
        <v>3.472222222222222E-3</v>
      </c>
      <c r="AU497" s="18">
        <v>3.472222222222222E-3</v>
      </c>
      <c r="AV497" s="18">
        <v>3.472222222222222E-3</v>
      </c>
      <c r="AW497" s="18">
        <v>3.472222222222222E-3</v>
      </c>
      <c r="AX497" s="18">
        <v>3.472222222222222E-3</v>
      </c>
      <c r="AY497" s="18"/>
      <c r="AZ497" s="18">
        <v>4.6296296296296293E-4</v>
      </c>
      <c r="BA497" s="18">
        <v>3.4722222222222224E-4</v>
      </c>
      <c r="BB497" s="18"/>
      <c r="BC497" s="18"/>
      <c r="BD497" s="18"/>
      <c r="BE497" s="18">
        <v>3.4722222222222224E-4</v>
      </c>
      <c r="BF497" s="18">
        <v>6.9444444444444447E-4</v>
      </c>
      <c r="BG497" s="18">
        <v>6.9444444444444447E-4</v>
      </c>
      <c r="BH497" s="18">
        <v>6.9444444444444447E-4</v>
      </c>
      <c r="BI497" s="18">
        <v>6.9444444444444447E-4</v>
      </c>
      <c r="BJ497" s="18">
        <v>1.3888888888888889E-3</v>
      </c>
      <c r="BK497" s="18">
        <v>1.3888888888888889E-3</v>
      </c>
      <c r="BL497" s="18">
        <v>1.3888888888888889E-3</v>
      </c>
      <c r="BM497" s="18">
        <v>1.3888888888888889E-3</v>
      </c>
      <c r="BN497" s="18">
        <v>1.3888888888888889E-3</v>
      </c>
      <c r="BO497" s="18">
        <v>1.3888888888888889E-3</v>
      </c>
      <c r="BP497" s="18">
        <v>1.3888888888888889E-3</v>
      </c>
      <c r="BQ497" s="18">
        <f t="shared" si="88"/>
        <v>6.9589422407794008E-4</v>
      </c>
      <c r="BR497" s="18">
        <f t="shared" si="89"/>
        <v>6.9589422407794008E-4</v>
      </c>
    </row>
    <row r="498" spans="1:70" x14ac:dyDescent="0.25">
      <c r="A498" s="1">
        <f t="shared" si="80"/>
        <v>37</v>
      </c>
      <c r="B498" s="2">
        <f t="shared" si="81"/>
        <v>9</v>
      </c>
      <c r="C498" s="2">
        <f t="shared" si="82"/>
        <v>2021</v>
      </c>
      <c r="D498">
        <v>12507</v>
      </c>
      <c r="E498" s="59">
        <v>44452</v>
      </c>
      <c r="F498" t="s">
        <v>197</v>
      </c>
      <c r="G498" t="s">
        <v>10</v>
      </c>
      <c r="H498" s="58">
        <v>0.33333333333333331</v>
      </c>
      <c r="I498">
        <v>8</v>
      </c>
      <c r="J498">
        <v>348</v>
      </c>
      <c r="K498">
        <v>0.33</v>
      </c>
      <c r="L498" s="58">
        <v>1.3888888888888888E-2</v>
      </c>
      <c r="M498">
        <v>1.33</v>
      </c>
      <c r="N498" s="58">
        <v>5.5555555555555552E-2</v>
      </c>
      <c r="O498">
        <v>3</v>
      </c>
      <c r="P498">
        <v>0.67</v>
      </c>
      <c r="Q498" s="58">
        <v>2.7777777777777776E-2</v>
      </c>
      <c r="R498">
        <v>0</v>
      </c>
      <c r="S498">
        <v>0</v>
      </c>
      <c r="T498">
        <v>0</v>
      </c>
      <c r="U498" s="16">
        <f t="shared" si="83"/>
        <v>0.30555555555555552</v>
      </c>
      <c r="V498" s="17">
        <f t="shared" si="84"/>
        <v>439.99999999999994</v>
      </c>
      <c r="W498" s="18">
        <f t="shared" si="85"/>
        <v>8.7803320561941241E-4</v>
      </c>
      <c r="X498" s="19">
        <f t="shared" si="86"/>
        <v>1.2643678160919538</v>
      </c>
      <c r="Y498" s="20">
        <f t="shared" si="87"/>
        <v>0.86206896551724133</v>
      </c>
      <c r="Z498" s="18">
        <v>3.4722222222222224E-4</v>
      </c>
      <c r="AA498" s="18">
        <v>3.4722222222222224E-4</v>
      </c>
      <c r="AB498" s="18">
        <v>1.0416666666666667E-3</v>
      </c>
      <c r="AD498" s="18">
        <v>1.3888888888888889E-3</v>
      </c>
      <c r="AE498" s="18">
        <v>4.1666666666666669E-4</v>
      </c>
      <c r="AF498" s="18">
        <v>4.1666666666666669E-4</v>
      </c>
      <c r="AG498" s="18">
        <v>2.4305555555555556E-3</v>
      </c>
      <c r="AH498" s="18">
        <v>1.6203703703703703E-3</v>
      </c>
      <c r="AI498" s="18">
        <v>1.6203703703703703E-3</v>
      </c>
      <c r="AJ498" s="18">
        <v>5.5555555555555556E-4</v>
      </c>
      <c r="AK498" s="18">
        <v>5.5555555555555556E-4</v>
      </c>
      <c r="AL498" s="18">
        <v>5.5555555555555556E-4</v>
      </c>
      <c r="AM498" s="18">
        <v>5.5555555555555556E-4</v>
      </c>
      <c r="AN498" s="18"/>
      <c r="AO498" s="18"/>
      <c r="AP498" s="18"/>
      <c r="AQ498" s="18">
        <v>2.0833333333333333E-3</v>
      </c>
      <c r="AR498" s="18"/>
      <c r="AS498" s="18">
        <v>2.0833333333333333E-3</v>
      </c>
      <c r="AT498" s="18">
        <v>3.472222222222222E-3</v>
      </c>
      <c r="AU498" s="18">
        <v>3.472222222222222E-3</v>
      </c>
      <c r="AV498" s="18">
        <v>3.472222222222222E-3</v>
      </c>
      <c r="AW498" s="18">
        <v>3.472222222222222E-3</v>
      </c>
      <c r="AX498" s="18">
        <v>3.472222222222222E-3</v>
      </c>
      <c r="AY498" s="18"/>
      <c r="AZ498" s="18">
        <v>4.6296296296296293E-4</v>
      </c>
      <c r="BA498" s="18">
        <v>3.4722222222222224E-4</v>
      </c>
      <c r="BB498" s="18"/>
      <c r="BC498" s="18"/>
      <c r="BD498" s="18"/>
      <c r="BE498" s="18">
        <v>3.4722222222222224E-4</v>
      </c>
      <c r="BF498" s="18">
        <v>6.9444444444444447E-4</v>
      </c>
      <c r="BG498" s="18">
        <v>6.9444444444444447E-4</v>
      </c>
      <c r="BH498" s="18">
        <v>6.9444444444444447E-4</v>
      </c>
      <c r="BI498" s="18">
        <v>6.9444444444444447E-4</v>
      </c>
      <c r="BJ498" s="18">
        <v>1.3888888888888889E-3</v>
      </c>
      <c r="BK498" s="18">
        <v>1.3888888888888889E-3</v>
      </c>
      <c r="BL498" s="18">
        <v>1.3888888888888889E-3</v>
      </c>
      <c r="BM498" s="18">
        <v>1.3888888888888889E-3</v>
      </c>
      <c r="BN498" s="18">
        <v>1.3888888888888889E-3</v>
      </c>
      <c r="BO498" s="18">
        <v>1.3888888888888889E-3</v>
      </c>
      <c r="BP498" s="18">
        <v>1.3888888888888889E-3</v>
      </c>
      <c r="BQ498" s="18">
        <f t="shared" si="88"/>
        <v>8.7803320561941241E-4</v>
      </c>
      <c r="BR498" s="18">
        <f t="shared" si="89"/>
        <v>8.7803320561941241E-4</v>
      </c>
    </row>
    <row r="499" spans="1:70" x14ac:dyDescent="0.25">
      <c r="A499" s="1">
        <f t="shared" si="80"/>
        <v>37</v>
      </c>
      <c r="B499" s="2">
        <f t="shared" si="81"/>
        <v>9</v>
      </c>
      <c r="C499" s="2">
        <f t="shared" si="82"/>
        <v>2021</v>
      </c>
      <c r="D499">
        <v>12058</v>
      </c>
      <c r="E499" s="59">
        <v>44452</v>
      </c>
      <c r="F499" t="s">
        <v>168</v>
      </c>
      <c r="G499" t="s">
        <v>10</v>
      </c>
      <c r="H499" s="58">
        <v>0.33333333333333331</v>
      </c>
      <c r="I499">
        <v>8</v>
      </c>
      <c r="J499">
        <v>610</v>
      </c>
      <c r="K499">
        <v>0</v>
      </c>
      <c r="L499" s="58">
        <v>0</v>
      </c>
      <c r="M499">
        <v>0</v>
      </c>
      <c r="N499" s="58">
        <v>0</v>
      </c>
      <c r="O499">
        <v>0</v>
      </c>
      <c r="P499">
        <v>0.5</v>
      </c>
      <c r="Q499" s="58">
        <v>2.0833333333333332E-2</v>
      </c>
      <c r="R499">
        <v>0</v>
      </c>
      <c r="S499">
        <v>0</v>
      </c>
      <c r="T499">
        <v>0</v>
      </c>
      <c r="U499" s="16">
        <f t="shared" si="83"/>
        <v>0.3125</v>
      </c>
      <c r="V499" s="17">
        <f t="shared" si="84"/>
        <v>450</v>
      </c>
      <c r="W499" s="18">
        <f t="shared" si="85"/>
        <v>5.1229508196721314E-4</v>
      </c>
      <c r="X499" s="19">
        <f t="shared" si="86"/>
        <v>0.73770491803278693</v>
      </c>
      <c r="Y499" s="20">
        <f t="shared" si="87"/>
        <v>0</v>
      </c>
      <c r="Z499" s="18">
        <v>3.4722222222222224E-4</v>
      </c>
      <c r="AA499" s="18">
        <v>3.4722222222222224E-4</v>
      </c>
      <c r="AB499" s="18">
        <v>1.0416666666666667E-3</v>
      </c>
      <c r="AD499" s="18">
        <v>1.3888888888888889E-3</v>
      </c>
      <c r="AE499" s="18">
        <v>4.1666666666666669E-4</v>
      </c>
      <c r="AF499" s="18">
        <v>4.1666666666666669E-4</v>
      </c>
      <c r="AG499" s="18">
        <v>2.4305555555555556E-3</v>
      </c>
      <c r="AH499" s="18">
        <v>1.6203703703703703E-3</v>
      </c>
      <c r="AI499" s="18">
        <v>1.6203703703703703E-3</v>
      </c>
      <c r="AJ499" s="18">
        <v>5.5555555555555556E-4</v>
      </c>
      <c r="AK499" s="18">
        <v>5.5555555555555556E-4</v>
      </c>
      <c r="AL499" s="18">
        <v>5.5555555555555556E-4</v>
      </c>
      <c r="AM499" s="18">
        <v>5.5555555555555556E-4</v>
      </c>
      <c r="AN499" s="18"/>
      <c r="AO499" s="18"/>
      <c r="AP499" s="18"/>
      <c r="AQ499" s="18">
        <v>2.0833333333333333E-3</v>
      </c>
      <c r="AR499" s="18"/>
      <c r="AS499" s="18">
        <v>2.0833333333333333E-3</v>
      </c>
      <c r="AT499" s="18">
        <v>3.472222222222222E-3</v>
      </c>
      <c r="AU499" s="18">
        <v>3.472222222222222E-3</v>
      </c>
      <c r="AV499" s="18">
        <v>3.472222222222222E-3</v>
      </c>
      <c r="AW499" s="18">
        <v>3.472222222222222E-3</v>
      </c>
      <c r="AX499" s="18">
        <v>3.472222222222222E-3</v>
      </c>
      <c r="AY499" s="18"/>
      <c r="AZ499" s="18">
        <v>4.6296296296296293E-4</v>
      </c>
      <c r="BA499" s="18">
        <v>3.4722222222222224E-4</v>
      </c>
      <c r="BB499" s="18"/>
      <c r="BC499" s="18"/>
      <c r="BD499" s="18"/>
      <c r="BE499" s="18">
        <v>3.4722222222222224E-4</v>
      </c>
      <c r="BF499" s="18">
        <v>6.9444444444444447E-4</v>
      </c>
      <c r="BG499" s="18">
        <v>6.9444444444444447E-4</v>
      </c>
      <c r="BH499" s="18">
        <v>6.9444444444444447E-4</v>
      </c>
      <c r="BI499" s="18">
        <v>6.9444444444444447E-4</v>
      </c>
      <c r="BJ499" s="18">
        <v>1.3888888888888889E-3</v>
      </c>
      <c r="BK499" s="18">
        <v>1.3888888888888889E-3</v>
      </c>
      <c r="BL499" s="18">
        <v>1.3888888888888889E-3</v>
      </c>
      <c r="BM499" s="18">
        <v>1.3888888888888889E-3</v>
      </c>
      <c r="BN499" s="18">
        <v>1.3888888888888889E-3</v>
      </c>
      <c r="BO499" s="18">
        <v>1.3888888888888889E-3</v>
      </c>
      <c r="BP499" s="18">
        <v>1.3888888888888889E-3</v>
      </c>
      <c r="BQ499" s="18">
        <f t="shared" si="88"/>
        <v>5.1229508196721314E-4</v>
      </c>
      <c r="BR499" s="18">
        <f t="shared" si="89"/>
        <v>5.1229508196721314E-4</v>
      </c>
    </row>
    <row r="500" spans="1:70" x14ac:dyDescent="0.25">
      <c r="A500" s="1">
        <f t="shared" si="80"/>
        <v>37</v>
      </c>
      <c r="B500" s="2">
        <f t="shared" si="81"/>
        <v>9</v>
      </c>
      <c r="C500" s="2">
        <f t="shared" si="82"/>
        <v>2021</v>
      </c>
      <c r="D500">
        <v>12501</v>
      </c>
      <c r="E500" s="59">
        <v>44452</v>
      </c>
      <c r="F500" t="s">
        <v>68</v>
      </c>
      <c r="G500" t="s">
        <v>14</v>
      </c>
      <c r="H500" s="58">
        <v>0.3125</v>
      </c>
      <c r="I500">
        <v>7.5</v>
      </c>
      <c r="J500">
        <v>394</v>
      </c>
      <c r="K500">
        <v>0</v>
      </c>
      <c r="L500" s="58">
        <v>0</v>
      </c>
      <c r="M500">
        <v>0.5</v>
      </c>
      <c r="N500" s="58">
        <v>2.0833333333333332E-2</v>
      </c>
      <c r="O500">
        <v>0</v>
      </c>
      <c r="P500">
        <v>0</v>
      </c>
      <c r="Q500" s="58">
        <v>0</v>
      </c>
      <c r="R500">
        <v>68</v>
      </c>
      <c r="S500">
        <v>0</v>
      </c>
      <c r="T500">
        <v>0</v>
      </c>
      <c r="U500" s="16">
        <f t="shared" si="83"/>
        <v>0.3125</v>
      </c>
      <c r="V500" s="17">
        <f t="shared" si="84"/>
        <v>450</v>
      </c>
      <c r="W500" s="18">
        <f t="shared" si="85"/>
        <v>7.931472081218274E-4</v>
      </c>
      <c r="X500" s="19">
        <f t="shared" si="86"/>
        <v>1.1421319796954315</v>
      </c>
      <c r="Y500" s="20">
        <f t="shared" si="87"/>
        <v>0</v>
      </c>
      <c r="Z500" s="18">
        <v>3.4722222222222224E-4</v>
      </c>
      <c r="AA500" s="18">
        <v>3.4722222222222224E-4</v>
      </c>
      <c r="AB500" s="18">
        <v>1.0416666666666667E-3</v>
      </c>
      <c r="AD500" s="18">
        <v>1.3888888888888889E-3</v>
      </c>
      <c r="AE500" s="18">
        <v>4.1666666666666669E-4</v>
      </c>
      <c r="AF500" s="18">
        <v>4.1666666666666669E-4</v>
      </c>
      <c r="AG500" s="18">
        <v>2.4305555555555556E-3</v>
      </c>
      <c r="AH500" s="18">
        <v>1.6203703703703703E-3</v>
      </c>
      <c r="AI500" s="18">
        <v>1.6203703703703703E-3</v>
      </c>
      <c r="AJ500" s="18">
        <v>5.5555555555555556E-4</v>
      </c>
      <c r="AK500" s="18">
        <v>5.5555555555555556E-4</v>
      </c>
      <c r="AL500" s="18">
        <v>5.5555555555555556E-4</v>
      </c>
      <c r="AM500" s="18">
        <v>5.5555555555555556E-4</v>
      </c>
      <c r="AN500" s="18"/>
      <c r="AO500" s="18"/>
      <c r="AP500" s="18"/>
      <c r="AQ500" s="18">
        <v>2.0833333333333333E-3</v>
      </c>
      <c r="AR500" s="18"/>
      <c r="AS500" s="18">
        <v>2.0833333333333333E-3</v>
      </c>
      <c r="AT500" s="18">
        <v>3.472222222222222E-3</v>
      </c>
      <c r="AU500" s="18">
        <v>3.472222222222222E-3</v>
      </c>
      <c r="AV500" s="18">
        <v>3.472222222222222E-3</v>
      </c>
      <c r="AW500" s="18">
        <v>3.472222222222222E-3</v>
      </c>
      <c r="AX500" s="18">
        <v>3.472222222222222E-3</v>
      </c>
      <c r="AY500" s="18"/>
      <c r="AZ500" s="18">
        <v>4.6296296296296293E-4</v>
      </c>
      <c r="BA500" s="18">
        <v>3.4722222222222224E-4</v>
      </c>
      <c r="BB500" s="18"/>
      <c r="BC500" s="18"/>
      <c r="BD500" s="18"/>
      <c r="BE500" s="18">
        <v>3.4722222222222224E-4</v>
      </c>
      <c r="BF500" s="18">
        <v>6.9444444444444447E-4</v>
      </c>
      <c r="BG500" s="18">
        <v>6.9444444444444447E-4</v>
      </c>
      <c r="BH500" s="18">
        <v>6.9444444444444447E-4</v>
      </c>
      <c r="BI500" s="18">
        <v>6.9444444444444447E-4</v>
      </c>
      <c r="BJ500" s="18">
        <v>1.3888888888888889E-3</v>
      </c>
      <c r="BK500" s="18">
        <v>1.3888888888888889E-3</v>
      </c>
      <c r="BL500" s="18">
        <v>1.3888888888888889E-3</v>
      </c>
      <c r="BM500" s="18">
        <v>1.3888888888888889E-3</v>
      </c>
      <c r="BN500" s="18">
        <v>1.3888888888888889E-3</v>
      </c>
      <c r="BO500" s="18">
        <v>1.3888888888888889E-3</v>
      </c>
      <c r="BP500" s="18">
        <v>1.3888888888888889E-3</v>
      </c>
      <c r="BQ500" s="18">
        <f t="shared" si="88"/>
        <v>7.931472081218274E-4</v>
      </c>
      <c r="BR500" s="18">
        <f t="shared" si="89"/>
        <v>7.931472081218274E-4</v>
      </c>
    </row>
    <row r="501" spans="1:70" x14ac:dyDescent="0.25">
      <c r="A501" s="1">
        <f t="shared" si="80"/>
        <v>37</v>
      </c>
      <c r="B501" s="2">
        <f t="shared" si="81"/>
        <v>9</v>
      </c>
      <c r="C501" s="2">
        <f t="shared" si="82"/>
        <v>2021</v>
      </c>
      <c r="D501">
        <v>1326</v>
      </c>
      <c r="E501" s="59">
        <v>44452</v>
      </c>
      <c r="F501" t="s">
        <v>68</v>
      </c>
      <c r="G501" t="s">
        <v>38</v>
      </c>
      <c r="H501" s="58">
        <v>0.3125</v>
      </c>
      <c r="I501">
        <v>7.5</v>
      </c>
      <c r="J501">
        <v>409</v>
      </c>
      <c r="K501">
        <v>0</v>
      </c>
      <c r="L501" s="58">
        <v>0</v>
      </c>
      <c r="M501">
        <v>0.75</v>
      </c>
      <c r="N501" s="58">
        <v>3.125E-2</v>
      </c>
      <c r="O501">
        <v>8</v>
      </c>
      <c r="P501">
        <v>0</v>
      </c>
      <c r="Q501" s="58">
        <v>0</v>
      </c>
      <c r="R501">
        <v>55</v>
      </c>
      <c r="S501">
        <v>0</v>
      </c>
      <c r="T501">
        <v>0</v>
      </c>
      <c r="U501" s="16">
        <f t="shared" si="83"/>
        <v>0.3125</v>
      </c>
      <c r="V501" s="17">
        <f t="shared" si="84"/>
        <v>450</v>
      </c>
      <c r="W501" s="18">
        <f t="shared" si="85"/>
        <v>7.6405867970660152E-4</v>
      </c>
      <c r="X501" s="19">
        <f t="shared" si="86"/>
        <v>1.1002444987775062</v>
      </c>
      <c r="Y501" s="20">
        <f t="shared" si="87"/>
        <v>1.9559902200488997</v>
      </c>
      <c r="Z501" s="18">
        <v>3.4722222222222224E-4</v>
      </c>
      <c r="AA501" s="18">
        <v>3.4722222222222224E-4</v>
      </c>
      <c r="AB501" s="18">
        <v>1.0416666666666667E-3</v>
      </c>
      <c r="AD501" s="18">
        <v>1.3888888888888889E-3</v>
      </c>
      <c r="AE501" s="18">
        <v>4.1666666666666669E-4</v>
      </c>
      <c r="AF501" s="18">
        <v>4.1666666666666669E-4</v>
      </c>
      <c r="AG501" s="18">
        <v>2.4305555555555556E-3</v>
      </c>
      <c r="AH501" s="18">
        <v>1.6203703703703703E-3</v>
      </c>
      <c r="AI501" s="18">
        <v>1.6203703703703703E-3</v>
      </c>
      <c r="AJ501" s="18">
        <v>5.5555555555555556E-4</v>
      </c>
      <c r="AK501" s="18">
        <v>5.5555555555555556E-4</v>
      </c>
      <c r="AL501" s="18">
        <v>5.5555555555555556E-4</v>
      </c>
      <c r="AM501" s="18">
        <v>5.5555555555555556E-4</v>
      </c>
      <c r="AN501" s="18"/>
      <c r="AO501" s="18"/>
      <c r="AP501" s="18"/>
      <c r="AQ501" s="18">
        <v>2.0833333333333333E-3</v>
      </c>
      <c r="AR501" s="18"/>
      <c r="AS501" s="18">
        <v>2.0833333333333333E-3</v>
      </c>
      <c r="AT501" s="18">
        <v>3.472222222222222E-3</v>
      </c>
      <c r="AU501" s="18">
        <v>3.472222222222222E-3</v>
      </c>
      <c r="AV501" s="18">
        <v>3.472222222222222E-3</v>
      </c>
      <c r="AW501" s="18">
        <v>3.472222222222222E-3</v>
      </c>
      <c r="AX501" s="18">
        <v>3.472222222222222E-3</v>
      </c>
      <c r="AY501" s="18"/>
      <c r="AZ501" s="18">
        <v>4.6296296296296293E-4</v>
      </c>
      <c r="BA501" s="18">
        <v>3.4722222222222224E-4</v>
      </c>
      <c r="BB501" s="18"/>
      <c r="BC501" s="18"/>
      <c r="BD501" s="18"/>
      <c r="BE501" s="18">
        <v>3.4722222222222224E-4</v>
      </c>
      <c r="BF501" s="18">
        <v>6.9444444444444447E-4</v>
      </c>
      <c r="BG501" s="18">
        <v>6.9444444444444447E-4</v>
      </c>
      <c r="BH501" s="18">
        <v>6.9444444444444447E-4</v>
      </c>
      <c r="BI501" s="18">
        <v>6.9444444444444447E-4</v>
      </c>
      <c r="BJ501" s="18">
        <v>1.3888888888888889E-3</v>
      </c>
      <c r="BK501" s="18">
        <v>1.3888888888888889E-3</v>
      </c>
      <c r="BL501" s="18">
        <v>1.3888888888888889E-3</v>
      </c>
      <c r="BM501" s="18">
        <v>1.3888888888888889E-3</v>
      </c>
      <c r="BN501" s="18">
        <v>1.3888888888888889E-3</v>
      </c>
      <c r="BO501" s="18">
        <v>1.3888888888888889E-3</v>
      </c>
      <c r="BP501" s="18">
        <v>1.3888888888888889E-3</v>
      </c>
      <c r="BQ501" s="18">
        <f t="shared" si="88"/>
        <v>7.6405867970660152E-4</v>
      </c>
      <c r="BR501" s="18">
        <f t="shared" si="89"/>
        <v>7.6405867970660152E-4</v>
      </c>
    </row>
    <row r="502" spans="1:70" x14ac:dyDescent="0.25">
      <c r="A502" s="1">
        <f t="shared" si="80"/>
        <v>37</v>
      </c>
      <c r="B502" s="2">
        <f t="shared" si="81"/>
        <v>9</v>
      </c>
      <c r="C502" s="2">
        <f t="shared" si="82"/>
        <v>2021</v>
      </c>
      <c r="D502">
        <v>1327</v>
      </c>
      <c r="E502" s="59">
        <v>44452</v>
      </c>
      <c r="F502" t="s">
        <v>68</v>
      </c>
      <c r="G502" t="s">
        <v>12</v>
      </c>
      <c r="H502" s="58">
        <v>0.3125</v>
      </c>
      <c r="I502">
        <v>7.5</v>
      </c>
      <c r="J502">
        <v>504</v>
      </c>
      <c r="K502">
        <v>0</v>
      </c>
      <c r="L502" s="58">
        <v>0</v>
      </c>
      <c r="M502">
        <v>0</v>
      </c>
      <c r="N502" s="58">
        <v>0</v>
      </c>
      <c r="O502">
        <v>35</v>
      </c>
      <c r="P502">
        <v>0</v>
      </c>
      <c r="Q502" s="58">
        <v>0</v>
      </c>
      <c r="R502">
        <v>79</v>
      </c>
      <c r="S502">
        <v>0</v>
      </c>
      <c r="T502">
        <v>0</v>
      </c>
      <c r="U502" s="16">
        <f t="shared" si="83"/>
        <v>0.3125</v>
      </c>
      <c r="V502" s="17">
        <f t="shared" si="84"/>
        <v>450</v>
      </c>
      <c r="W502" s="18">
        <f t="shared" si="85"/>
        <v>6.2003968253968251E-4</v>
      </c>
      <c r="X502" s="19">
        <f t="shared" si="86"/>
        <v>0.8928571428571429</v>
      </c>
      <c r="Y502" s="20">
        <f t="shared" si="87"/>
        <v>6.9444444444444446</v>
      </c>
      <c r="Z502" s="18">
        <v>3.4722222222222224E-4</v>
      </c>
      <c r="AA502" s="18">
        <v>3.4722222222222224E-4</v>
      </c>
      <c r="AB502" s="18">
        <v>1.0416666666666667E-3</v>
      </c>
      <c r="AD502" s="18">
        <v>1.3888888888888889E-3</v>
      </c>
      <c r="AE502" s="18">
        <v>4.1666666666666669E-4</v>
      </c>
      <c r="AF502" s="18">
        <v>4.1666666666666669E-4</v>
      </c>
      <c r="AG502" s="18">
        <v>2.4305555555555556E-3</v>
      </c>
      <c r="AH502" s="18">
        <v>1.6203703703703703E-3</v>
      </c>
      <c r="AI502" s="18">
        <v>1.6203703703703703E-3</v>
      </c>
      <c r="AJ502" s="18">
        <v>5.5555555555555556E-4</v>
      </c>
      <c r="AK502" s="18">
        <v>5.5555555555555556E-4</v>
      </c>
      <c r="AL502" s="18">
        <v>5.5555555555555556E-4</v>
      </c>
      <c r="AM502" s="18">
        <v>5.5555555555555556E-4</v>
      </c>
      <c r="AN502" s="18"/>
      <c r="AO502" s="18"/>
      <c r="AP502" s="18"/>
      <c r="AQ502" s="18">
        <v>2.0833333333333333E-3</v>
      </c>
      <c r="AR502" s="18"/>
      <c r="AS502" s="18">
        <v>2.0833333333333333E-3</v>
      </c>
      <c r="AT502" s="18">
        <v>3.472222222222222E-3</v>
      </c>
      <c r="AU502" s="18">
        <v>3.472222222222222E-3</v>
      </c>
      <c r="AV502" s="18">
        <v>3.472222222222222E-3</v>
      </c>
      <c r="AW502" s="18">
        <v>3.472222222222222E-3</v>
      </c>
      <c r="AX502" s="18">
        <v>3.472222222222222E-3</v>
      </c>
      <c r="AY502" s="18"/>
      <c r="AZ502" s="18">
        <v>4.6296296296296293E-4</v>
      </c>
      <c r="BA502" s="18">
        <v>3.4722222222222224E-4</v>
      </c>
      <c r="BB502" s="18"/>
      <c r="BC502" s="18"/>
      <c r="BD502" s="18"/>
      <c r="BE502" s="18">
        <v>3.4722222222222224E-4</v>
      </c>
      <c r="BF502" s="18">
        <v>6.9444444444444447E-4</v>
      </c>
      <c r="BG502" s="18">
        <v>6.9444444444444447E-4</v>
      </c>
      <c r="BH502" s="18">
        <v>6.9444444444444447E-4</v>
      </c>
      <c r="BI502" s="18">
        <v>6.9444444444444447E-4</v>
      </c>
      <c r="BJ502" s="18">
        <v>1.3888888888888889E-3</v>
      </c>
      <c r="BK502" s="18">
        <v>1.3888888888888889E-3</v>
      </c>
      <c r="BL502" s="18">
        <v>1.3888888888888889E-3</v>
      </c>
      <c r="BM502" s="18">
        <v>1.3888888888888889E-3</v>
      </c>
      <c r="BN502" s="18">
        <v>1.3888888888888889E-3</v>
      </c>
      <c r="BO502" s="18">
        <v>1.3888888888888889E-3</v>
      </c>
      <c r="BP502" s="18">
        <v>1.3888888888888889E-3</v>
      </c>
      <c r="BQ502" s="18">
        <f t="shared" si="88"/>
        <v>6.2003968253968251E-4</v>
      </c>
      <c r="BR502" s="18">
        <f t="shared" si="89"/>
        <v>6.2003968253968251E-4</v>
      </c>
    </row>
    <row r="503" spans="1:70" x14ac:dyDescent="0.25">
      <c r="A503" s="1">
        <f t="shared" si="80"/>
        <v>37</v>
      </c>
      <c r="B503" s="2">
        <f t="shared" si="81"/>
        <v>9</v>
      </c>
      <c r="C503" s="2">
        <f t="shared" si="82"/>
        <v>2021</v>
      </c>
      <c r="D503">
        <v>829</v>
      </c>
      <c r="E503" s="59">
        <v>44452</v>
      </c>
      <c r="F503" t="s">
        <v>54</v>
      </c>
      <c r="G503" t="s">
        <v>13</v>
      </c>
      <c r="H503" s="58">
        <v>0.33333333333333331</v>
      </c>
      <c r="I503">
        <v>8</v>
      </c>
      <c r="J503">
        <v>12</v>
      </c>
      <c r="K503">
        <v>0</v>
      </c>
      <c r="L503" s="58">
        <v>0</v>
      </c>
      <c r="M503">
        <v>0</v>
      </c>
      <c r="N503" s="58">
        <v>0</v>
      </c>
      <c r="O503">
        <v>0</v>
      </c>
      <c r="P503">
        <v>0</v>
      </c>
      <c r="Q503" s="58">
        <v>0</v>
      </c>
      <c r="R503">
        <v>0</v>
      </c>
      <c r="S503">
        <v>0</v>
      </c>
      <c r="T503">
        <v>0</v>
      </c>
      <c r="U503" s="16">
        <f t="shared" si="83"/>
        <v>0.33333333333333331</v>
      </c>
      <c r="V503" s="17">
        <f t="shared" si="84"/>
        <v>479.99999999999994</v>
      </c>
      <c r="W503" s="18">
        <f t="shared" si="85"/>
        <v>2.7777777777777776E-2</v>
      </c>
      <c r="X503" s="19">
        <f t="shared" si="86"/>
        <v>39.999999999999993</v>
      </c>
      <c r="Y503" s="20">
        <f t="shared" si="87"/>
        <v>0</v>
      </c>
      <c r="Z503" s="18">
        <v>3.4722222222222224E-4</v>
      </c>
      <c r="AA503" s="18">
        <v>3.4722222222222224E-4</v>
      </c>
      <c r="AB503" s="18">
        <v>1.0416666666666667E-3</v>
      </c>
      <c r="AD503" s="18">
        <v>1.3888888888888889E-3</v>
      </c>
      <c r="AE503" s="18">
        <v>4.1666666666666669E-4</v>
      </c>
      <c r="AF503" s="18">
        <v>4.1666666666666669E-4</v>
      </c>
      <c r="AG503" s="18">
        <v>2.4305555555555556E-3</v>
      </c>
      <c r="AH503" s="18">
        <v>1.6203703703703703E-3</v>
      </c>
      <c r="AI503" s="18">
        <v>1.6203703703703703E-3</v>
      </c>
      <c r="AJ503" s="18">
        <v>5.5555555555555556E-4</v>
      </c>
      <c r="AK503" s="18">
        <v>5.5555555555555556E-4</v>
      </c>
      <c r="AL503" s="18">
        <v>5.5555555555555556E-4</v>
      </c>
      <c r="AM503" s="18">
        <v>5.5555555555555556E-4</v>
      </c>
      <c r="AN503" s="18"/>
      <c r="AO503" s="18"/>
      <c r="AP503" s="18"/>
      <c r="AQ503" s="18">
        <v>2.0833333333333333E-3</v>
      </c>
      <c r="AR503" s="18"/>
      <c r="AS503" s="18">
        <v>2.0833333333333333E-3</v>
      </c>
      <c r="AT503" s="18">
        <v>3.472222222222222E-3</v>
      </c>
      <c r="AU503" s="18">
        <v>3.472222222222222E-3</v>
      </c>
      <c r="AV503" s="18">
        <v>3.472222222222222E-3</v>
      </c>
      <c r="AW503" s="18">
        <v>3.472222222222222E-3</v>
      </c>
      <c r="AX503" s="18">
        <v>3.472222222222222E-3</v>
      </c>
      <c r="AY503" s="18"/>
      <c r="AZ503" s="18">
        <v>4.6296296296296293E-4</v>
      </c>
      <c r="BA503" s="18">
        <v>3.4722222222222224E-4</v>
      </c>
      <c r="BB503" s="18"/>
      <c r="BC503" s="18"/>
      <c r="BD503" s="18"/>
      <c r="BE503" s="18">
        <v>3.4722222222222224E-4</v>
      </c>
      <c r="BF503" s="18">
        <v>6.9444444444444447E-4</v>
      </c>
      <c r="BG503" s="18">
        <v>6.9444444444444447E-4</v>
      </c>
      <c r="BH503" s="18">
        <v>6.9444444444444447E-4</v>
      </c>
      <c r="BI503" s="18">
        <v>6.9444444444444447E-4</v>
      </c>
      <c r="BJ503" s="18">
        <v>1.3888888888888889E-3</v>
      </c>
      <c r="BK503" s="18">
        <v>1.3888888888888889E-3</v>
      </c>
      <c r="BL503" s="18">
        <v>1.3888888888888889E-3</v>
      </c>
      <c r="BM503" s="18">
        <v>1.3888888888888889E-3</v>
      </c>
      <c r="BN503" s="18">
        <v>1.3888888888888889E-3</v>
      </c>
      <c r="BO503" s="18">
        <v>1.3888888888888889E-3</v>
      </c>
      <c r="BP503" s="18">
        <v>1.3888888888888889E-3</v>
      </c>
      <c r="BQ503" s="18">
        <f t="shared" si="88"/>
        <v>2.7777777777777776E-2</v>
      </c>
      <c r="BR503" s="18">
        <f t="shared" si="89"/>
        <v>2.7777777777777776E-2</v>
      </c>
    </row>
    <row r="504" spans="1:70" x14ac:dyDescent="0.25">
      <c r="A504" s="1">
        <f t="shared" si="80"/>
        <v>37</v>
      </c>
      <c r="B504" s="2">
        <f t="shared" si="81"/>
        <v>9</v>
      </c>
      <c r="C504" s="2">
        <f t="shared" si="82"/>
        <v>2021</v>
      </c>
      <c r="D504">
        <v>12228</v>
      </c>
      <c r="E504" s="59">
        <v>44452</v>
      </c>
      <c r="F504" t="s">
        <v>54</v>
      </c>
      <c r="G504" t="s">
        <v>13</v>
      </c>
      <c r="H504" s="58">
        <v>0.33333333333333331</v>
      </c>
      <c r="I504">
        <v>8</v>
      </c>
      <c r="J504">
        <v>70</v>
      </c>
      <c r="K504">
        <v>0</v>
      </c>
      <c r="L504" s="58">
        <v>0</v>
      </c>
      <c r="M504">
        <v>0</v>
      </c>
      <c r="N504" s="58">
        <v>0</v>
      </c>
      <c r="O504">
        <v>0</v>
      </c>
      <c r="P504">
        <v>0</v>
      </c>
      <c r="Q504" s="58">
        <v>0</v>
      </c>
      <c r="R504">
        <v>0</v>
      </c>
      <c r="S504">
        <v>0</v>
      </c>
      <c r="T504">
        <v>0</v>
      </c>
      <c r="U504" s="16">
        <f t="shared" si="83"/>
        <v>0.33333333333333331</v>
      </c>
      <c r="V504" s="17">
        <f t="shared" si="84"/>
        <v>479.99999999999994</v>
      </c>
      <c r="W504" s="18">
        <f t="shared" si="85"/>
        <v>4.7619047619047615E-3</v>
      </c>
      <c r="X504" s="19">
        <f t="shared" si="86"/>
        <v>6.8571428571428568</v>
      </c>
      <c r="Y504" s="20">
        <f t="shared" si="87"/>
        <v>0</v>
      </c>
      <c r="Z504" s="18">
        <v>3.4722222222222224E-4</v>
      </c>
      <c r="AA504" s="18">
        <v>3.4722222222222224E-4</v>
      </c>
      <c r="AB504" s="18">
        <v>1.0416666666666667E-3</v>
      </c>
      <c r="AD504" s="18">
        <v>1.3888888888888889E-3</v>
      </c>
      <c r="AE504" s="18">
        <v>4.1666666666666669E-4</v>
      </c>
      <c r="AF504" s="18">
        <v>4.1666666666666669E-4</v>
      </c>
      <c r="AG504" s="18">
        <v>2.4305555555555556E-3</v>
      </c>
      <c r="AH504" s="18">
        <v>1.6203703703703703E-3</v>
      </c>
      <c r="AI504" s="18">
        <v>1.6203703703703703E-3</v>
      </c>
      <c r="AJ504" s="18">
        <v>5.5555555555555556E-4</v>
      </c>
      <c r="AK504" s="18">
        <v>5.5555555555555556E-4</v>
      </c>
      <c r="AL504" s="18">
        <v>5.5555555555555556E-4</v>
      </c>
      <c r="AM504" s="18">
        <v>5.5555555555555556E-4</v>
      </c>
      <c r="AN504" s="18"/>
      <c r="AO504" s="18"/>
      <c r="AP504" s="18"/>
      <c r="AQ504" s="18">
        <v>2.0833333333333333E-3</v>
      </c>
      <c r="AR504" s="18"/>
      <c r="AS504" s="18">
        <v>2.0833333333333333E-3</v>
      </c>
      <c r="AT504" s="18">
        <v>3.472222222222222E-3</v>
      </c>
      <c r="AU504" s="18">
        <v>3.472222222222222E-3</v>
      </c>
      <c r="AV504" s="18">
        <v>3.472222222222222E-3</v>
      </c>
      <c r="AW504" s="18">
        <v>3.472222222222222E-3</v>
      </c>
      <c r="AX504" s="18">
        <v>3.472222222222222E-3</v>
      </c>
      <c r="AY504" s="18"/>
      <c r="AZ504" s="18">
        <v>4.6296296296296293E-4</v>
      </c>
      <c r="BA504" s="18">
        <v>3.4722222222222224E-4</v>
      </c>
      <c r="BB504" s="18"/>
      <c r="BC504" s="18"/>
      <c r="BD504" s="18"/>
      <c r="BE504" s="18">
        <v>3.4722222222222224E-4</v>
      </c>
      <c r="BF504" s="18">
        <v>6.9444444444444447E-4</v>
      </c>
      <c r="BG504" s="18">
        <v>6.9444444444444447E-4</v>
      </c>
      <c r="BH504" s="18">
        <v>6.9444444444444447E-4</v>
      </c>
      <c r="BI504" s="18">
        <v>6.9444444444444447E-4</v>
      </c>
      <c r="BJ504" s="18">
        <v>1.3888888888888889E-3</v>
      </c>
      <c r="BK504" s="18">
        <v>1.3888888888888889E-3</v>
      </c>
      <c r="BL504" s="18">
        <v>1.3888888888888889E-3</v>
      </c>
      <c r="BM504" s="18">
        <v>1.3888888888888889E-3</v>
      </c>
      <c r="BN504" s="18">
        <v>1.3888888888888889E-3</v>
      </c>
      <c r="BO504" s="18">
        <v>1.3888888888888889E-3</v>
      </c>
      <c r="BP504" s="18">
        <v>1.3888888888888889E-3</v>
      </c>
      <c r="BQ504" s="18">
        <f t="shared" si="88"/>
        <v>4.7619047619047615E-3</v>
      </c>
      <c r="BR504" s="18">
        <f t="shared" si="89"/>
        <v>4.7619047619047615E-3</v>
      </c>
    </row>
    <row r="505" spans="1:70" x14ac:dyDescent="0.25">
      <c r="A505" s="1">
        <f t="shared" ref="A505:A565" si="90">_xlfn.ISOWEEKNUM(E505)</f>
        <v>37</v>
      </c>
      <c r="B505" s="2">
        <f t="shared" ref="B505:B565" si="91">MONTH(E505)</f>
        <v>9</v>
      </c>
      <c r="C505" s="2">
        <f t="shared" ref="C505:C565" si="92">YEAR(E505)</f>
        <v>2021</v>
      </c>
      <c r="D505">
        <v>12080</v>
      </c>
      <c r="E505" s="59">
        <v>44453</v>
      </c>
      <c r="F505" t="s">
        <v>61</v>
      </c>
      <c r="G505" t="s">
        <v>13</v>
      </c>
      <c r="H505" s="58">
        <v>0.33680555555555558</v>
      </c>
      <c r="I505">
        <v>8.08</v>
      </c>
      <c r="J505">
        <v>122</v>
      </c>
      <c r="K505">
        <v>0</v>
      </c>
      <c r="L505" s="58">
        <v>0</v>
      </c>
      <c r="M505">
        <v>0</v>
      </c>
      <c r="N505" s="58">
        <v>0</v>
      </c>
      <c r="O505">
        <v>1</v>
      </c>
      <c r="P505">
        <v>0</v>
      </c>
      <c r="Q505" s="58">
        <v>0</v>
      </c>
      <c r="R505">
        <v>0</v>
      </c>
      <c r="S505">
        <v>0</v>
      </c>
      <c r="T505">
        <v>0</v>
      </c>
      <c r="U505" s="16">
        <f t="shared" ref="U505:U565" si="93">H505-Q505</f>
        <v>0.33680555555555558</v>
      </c>
      <c r="V505" s="17">
        <f t="shared" ref="V505:V565" si="94">U505 / ("0:1:0")</f>
        <v>485</v>
      </c>
      <c r="W505" s="18">
        <f t="shared" ref="W505:W565" si="95">U505/J505</f>
        <v>2.7607012750455375E-3</v>
      </c>
      <c r="X505" s="19">
        <f t="shared" ref="X505:X565" si="96">V505/J505</f>
        <v>3.9754098360655736</v>
      </c>
      <c r="Y505" s="20">
        <f t="shared" ref="Y505:Y565" si="97">(O505*100)/J505</f>
        <v>0.81967213114754101</v>
      </c>
      <c r="Z505" s="18">
        <v>3.4722222222222224E-4</v>
      </c>
      <c r="AA505" s="18">
        <v>3.4722222222222224E-4</v>
      </c>
      <c r="AB505" s="18">
        <v>1.0416666666666667E-3</v>
      </c>
      <c r="AD505" s="18">
        <v>1.3888888888888889E-3</v>
      </c>
      <c r="AE505" s="18">
        <v>4.1666666666666669E-4</v>
      </c>
      <c r="AF505" s="18">
        <v>4.1666666666666669E-4</v>
      </c>
      <c r="AG505" s="18">
        <v>2.4305555555555556E-3</v>
      </c>
      <c r="AH505" s="18">
        <v>1.6203703703703703E-3</v>
      </c>
      <c r="AI505" s="18">
        <v>1.6203703703703703E-3</v>
      </c>
      <c r="AJ505" s="18">
        <v>5.5555555555555556E-4</v>
      </c>
      <c r="AK505" s="18">
        <v>5.5555555555555556E-4</v>
      </c>
      <c r="AL505" s="18">
        <v>5.5555555555555556E-4</v>
      </c>
      <c r="AM505" s="18">
        <v>5.5555555555555556E-4</v>
      </c>
      <c r="AN505" s="18"/>
      <c r="AO505" s="18"/>
      <c r="AP505" s="18"/>
      <c r="AQ505" s="18">
        <v>2.0833333333333333E-3</v>
      </c>
      <c r="AR505" s="18"/>
      <c r="AS505" s="18">
        <v>2.0833333333333333E-3</v>
      </c>
      <c r="AT505" s="18">
        <v>3.472222222222222E-3</v>
      </c>
      <c r="AU505" s="18">
        <v>3.472222222222222E-3</v>
      </c>
      <c r="AV505" s="18">
        <v>3.472222222222222E-3</v>
      </c>
      <c r="AW505" s="18">
        <v>3.472222222222222E-3</v>
      </c>
      <c r="AX505" s="18">
        <v>3.472222222222222E-3</v>
      </c>
      <c r="AY505" s="18"/>
      <c r="AZ505" s="18">
        <v>4.6296296296296293E-4</v>
      </c>
      <c r="BA505" s="18">
        <v>3.4722222222222224E-4</v>
      </c>
      <c r="BB505" s="18"/>
      <c r="BC505" s="18"/>
      <c r="BD505" s="18"/>
      <c r="BE505" s="18">
        <v>3.4722222222222224E-4</v>
      </c>
      <c r="BF505" s="18">
        <v>6.9444444444444447E-4</v>
      </c>
      <c r="BG505" s="18">
        <v>6.9444444444444447E-4</v>
      </c>
      <c r="BH505" s="18">
        <v>6.9444444444444447E-4</v>
      </c>
      <c r="BI505" s="18">
        <v>6.9444444444444447E-4</v>
      </c>
      <c r="BJ505" s="18">
        <v>1.3888888888888889E-3</v>
      </c>
      <c r="BK505" s="18">
        <v>1.3888888888888889E-3</v>
      </c>
      <c r="BL505" s="18">
        <v>1.3888888888888889E-3</v>
      </c>
      <c r="BM505" s="18">
        <v>1.3888888888888889E-3</v>
      </c>
      <c r="BN505" s="18">
        <v>1.3888888888888889E-3</v>
      </c>
      <c r="BO505" s="18">
        <v>1.3888888888888889E-3</v>
      </c>
      <c r="BP505" s="18">
        <v>1.3888888888888889E-3</v>
      </c>
      <c r="BQ505" s="18">
        <f t="shared" si="88"/>
        <v>2.7607012750455375E-3</v>
      </c>
      <c r="BR505" s="18">
        <f t="shared" si="89"/>
        <v>2.7607012750455375E-3</v>
      </c>
    </row>
    <row r="506" spans="1:70" x14ac:dyDescent="0.25">
      <c r="A506" s="1">
        <f t="shared" si="90"/>
        <v>37</v>
      </c>
      <c r="B506" s="2">
        <f t="shared" si="91"/>
        <v>9</v>
      </c>
      <c r="C506" s="2">
        <f t="shared" si="92"/>
        <v>2021</v>
      </c>
      <c r="D506">
        <v>12078</v>
      </c>
      <c r="E506" s="59">
        <v>44453</v>
      </c>
      <c r="F506" t="s">
        <v>64</v>
      </c>
      <c r="G506" t="s">
        <v>13</v>
      </c>
      <c r="H506" s="58">
        <v>0.33333333333333331</v>
      </c>
      <c r="I506">
        <v>8</v>
      </c>
      <c r="J506">
        <v>242</v>
      </c>
      <c r="K506">
        <v>0</v>
      </c>
      <c r="L506" s="58">
        <v>0</v>
      </c>
      <c r="M506">
        <v>0</v>
      </c>
      <c r="N506" s="58">
        <v>0</v>
      </c>
      <c r="O506">
        <v>13</v>
      </c>
      <c r="P506">
        <v>0</v>
      </c>
      <c r="Q506" s="58">
        <v>0</v>
      </c>
      <c r="R506">
        <v>0</v>
      </c>
      <c r="S506">
        <v>0</v>
      </c>
      <c r="T506">
        <v>0</v>
      </c>
      <c r="U506" s="16">
        <f t="shared" si="93"/>
        <v>0.33333333333333331</v>
      </c>
      <c r="V506" s="17">
        <f t="shared" si="94"/>
        <v>479.99999999999994</v>
      </c>
      <c r="W506" s="18">
        <f t="shared" si="95"/>
        <v>1.3774104683195591E-3</v>
      </c>
      <c r="X506" s="19">
        <f t="shared" si="96"/>
        <v>1.9834710743801651</v>
      </c>
      <c r="Y506" s="20">
        <f t="shared" si="97"/>
        <v>5.3719008264462813</v>
      </c>
      <c r="Z506" s="18">
        <v>3.4722222222222224E-4</v>
      </c>
      <c r="AA506" s="18">
        <v>3.4722222222222224E-4</v>
      </c>
      <c r="AB506" s="18">
        <v>1.0416666666666667E-3</v>
      </c>
      <c r="AD506" s="18">
        <v>1.3888888888888889E-3</v>
      </c>
      <c r="AE506" s="18">
        <v>4.1666666666666669E-4</v>
      </c>
      <c r="AF506" s="18">
        <v>4.1666666666666669E-4</v>
      </c>
      <c r="AG506" s="18">
        <v>2.4305555555555556E-3</v>
      </c>
      <c r="AH506" s="18">
        <v>1.6203703703703703E-3</v>
      </c>
      <c r="AI506" s="18">
        <v>1.6203703703703703E-3</v>
      </c>
      <c r="AJ506" s="18">
        <v>5.5555555555555556E-4</v>
      </c>
      <c r="AK506" s="18">
        <v>5.5555555555555556E-4</v>
      </c>
      <c r="AL506" s="18">
        <v>5.5555555555555556E-4</v>
      </c>
      <c r="AM506" s="18">
        <v>5.5555555555555556E-4</v>
      </c>
      <c r="AN506" s="18"/>
      <c r="AO506" s="18"/>
      <c r="AP506" s="18"/>
      <c r="AQ506" s="18">
        <v>2.0833333333333333E-3</v>
      </c>
      <c r="AR506" s="18"/>
      <c r="AS506" s="18">
        <v>2.0833333333333333E-3</v>
      </c>
      <c r="AT506" s="18">
        <v>3.472222222222222E-3</v>
      </c>
      <c r="AU506" s="18">
        <v>3.472222222222222E-3</v>
      </c>
      <c r="AV506" s="18">
        <v>3.472222222222222E-3</v>
      </c>
      <c r="AW506" s="18">
        <v>3.472222222222222E-3</v>
      </c>
      <c r="AX506" s="18">
        <v>3.472222222222222E-3</v>
      </c>
      <c r="AY506" s="18"/>
      <c r="AZ506" s="18">
        <v>4.6296296296296293E-4</v>
      </c>
      <c r="BA506" s="18">
        <v>3.4722222222222224E-4</v>
      </c>
      <c r="BB506" s="18"/>
      <c r="BC506" s="18"/>
      <c r="BD506" s="18"/>
      <c r="BE506" s="18">
        <v>3.4722222222222224E-4</v>
      </c>
      <c r="BF506" s="18">
        <v>6.9444444444444447E-4</v>
      </c>
      <c r="BG506" s="18">
        <v>6.9444444444444447E-4</v>
      </c>
      <c r="BH506" s="18">
        <v>6.9444444444444447E-4</v>
      </c>
      <c r="BI506" s="18">
        <v>6.9444444444444447E-4</v>
      </c>
      <c r="BJ506" s="18">
        <v>1.3888888888888889E-3</v>
      </c>
      <c r="BK506" s="18">
        <v>1.3888888888888889E-3</v>
      </c>
      <c r="BL506" s="18">
        <v>1.3888888888888889E-3</v>
      </c>
      <c r="BM506" s="18">
        <v>1.3888888888888889E-3</v>
      </c>
      <c r="BN506" s="18">
        <v>1.3888888888888889E-3</v>
      </c>
      <c r="BO506" s="18">
        <v>1.3888888888888889E-3</v>
      </c>
      <c r="BP506" s="18">
        <v>1.3888888888888889E-3</v>
      </c>
      <c r="BQ506" s="18">
        <f t="shared" si="88"/>
        <v>1.3774104683195591E-3</v>
      </c>
      <c r="BR506" s="18">
        <f t="shared" si="89"/>
        <v>1.3774104683195591E-3</v>
      </c>
    </row>
    <row r="507" spans="1:70" x14ac:dyDescent="0.25">
      <c r="A507" s="1">
        <f t="shared" si="90"/>
        <v>37</v>
      </c>
      <c r="B507" s="2">
        <f t="shared" si="91"/>
        <v>9</v>
      </c>
      <c r="C507" s="2">
        <f t="shared" si="92"/>
        <v>2021</v>
      </c>
      <c r="D507">
        <v>876</v>
      </c>
      <c r="E507" s="59">
        <v>44453</v>
      </c>
      <c r="F507" t="s">
        <v>74</v>
      </c>
      <c r="G507" t="s">
        <v>13</v>
      </c>
      <c r="H507" s="58">
        <v>0.14930555555555555</v>
      </c>
      <c r="I507">
        <v>3.58</v>
      </c>
      <c r="J507">
        <v>116</v>
      </c>
      <c r="K507">
        <v>0</v>
      </c>
      <c r="L507" s="58">
        <v>0</v>
      </c>
      <c r="M507">
        <v>0</v>
      </c>
      <c r="N507" s="58">
        <v>0</v>
      </c>
      <c r="O507">
        <v>4</v>
      </c>
      <c r="P507">
        <v>0</v>
      </c>
      <c r="Q507" s="58">
        <v>0</v>
      </c>
      <c r="R507">
        <v>0</v>
      </c>
      <c r="S507">
        <v>0</v>
      </c>
      <c r="T507">
        <v>0</v>
      </c>
      <c r="U507" s="16">
        <f t="shared" si="93"/>
        <v>0.14930555555555555</v>
      </c>
      <c r="V507" s="17">
        <f t="shared" si="94"/>
        <v>215</v>
      </c>
      <c r="W507" s="18">
        <f t="shared" si="95"/>
        <v>1.2871168582375479E-3</v>
      </c>
      <c r="X507" s="19">
        <f t="shared" si="96"/>
        <v>1.853448275862069</v>
      </c>
      <c r="Y507" s="20">
        <f t="shared" si="97"/>
        <v>3.4482758620689653</v>
      </c>
      <c r="Z507" s="18">
        <v>3.4722222222222224E-4</v>
      </c>
      <c r="AA507" s="18">
        <v>3.4722222222222224E-4</v>
      </c>
      <c r="AB507" s="18">
        <v>1.0416666666666667E-3</v>
      </c>
      <c r="AD507" s="18">
        <v>1.3888888888888889E-3</v>
      </c>
      <c r="AE507" s="18">
        <v>4.1666666666666669E-4</v>
      </c>
      <c r="AF507" s="18">
        <v>4.1666666666666669E-4</v>
      </c>
      <c r="AG507" s="18">
        <v>2.4305555555555556E-3</v>
      </c>
      <c r="AH507" s="18">
        <v>1.6203703703703703E-3</v>
      </c>
      <c r="AI507" s="18">
        <v>1.6203703703703703E-3</v>
      </c>
      <c r="AJ507" s="18">
        <v>5.5555555555555556E-4</v>
      </c>
      <c r="AK507" s="18">
        <v>5.5555555555555556E-4</v>
      </c>
      <c r="AL507" s="18">
        <v>5.5555555555555556E-4</v>
      </c>
      <c r="AM507" s="18">
        <v>5.5555555555555556E-4</v>
      </c>
      <c r="AN507" s="18"/>
      <c r="AO507" s="18"/>
      <c r="AP507" s="18"/>
      <c r="AQ507" s="18">
        <v>2.0833333333333333E-3</v>
      </c>
      <c r="AR507" s="18"/>
      <c r="AS507" s="18">
        <v>2.0833333333333333E-3</v>
      </c>
      <c r="AT507" s="18">
        <v>3.472222222222222E-3</v>
      </c>
      <c r="AU507" s="18">
        <v>3.472222222222222E-3</v>
      </c>
      <c r="AV507" s="18">
        <v>3.472222222222222E-3</v>
      </c>
      <c r="AW507" s="18">
        <v>3.472222222222222E-3</v>
      </c>
      <c r="AX507" s="18">
        <v>3.472222222222222E-3</v>
      </c>
      <c r="AY507" s="18"/>
      <c r="AZ507" s="18">
        <v>4.6296296296296293E-4</v>
      </c>
      <c r="BA507" s="18">
        <v>3.4722222222222224E-4</v>
      </c>
      <c r="BB507" s="18"/>
      <c r="BC507" s="18"/>
      <c r="BD507" s="18"/>
      <c r="BE507" s="18">
        <v>3.4722222222222224E-4</v>
      </c>
      <c r="BF507" s="18">
        <v>6.9444444444444447E-4</v>
      </c>
      <c r="BG507" s="18">
        <v>6.9444444444444447E-4</v>
      </c>
      <c r="BH507" s="18">
        <v>6.9444444444444447E-4</v>
      </c>
      <c r="BI507" s="18">
        <v>6.9444444444444447E-4</v>
      </c>
      <c r="BJ507" s="18">
        <v>1.3888888888888889E-3</v>
      </c>
      <c r="BK507" s="18">
        <v>1.3888888888888889E-3</v>
      </c>
      <c r="BL507" s="18">
        <v>1.3888888888888889E-3</v>
      </c>
      <c r="BM507" s="18">
        <v>1.3888888888888889E-3</v>
      </c>
      <c r="BN507" s="18">
        <v>1.3888888888888889E-3</v>
      </c>
      <c r="BO507" s="18">
        <v>1.3888888888888889E-3</v>
      </c>
      <c r="BP507" s="18">
        <v>1.3888888888888889E-3</v>
      </c>
      <c r="BQ507" s="18">
        <f t="shared" si="88"/>
        <v>1.2871168582375479E-3</v>
      </c>
      <c r="BR507" s="18">
        <f t="shared" si="89"/>
        <v>1.2871168582375479E-3</v>
      </c>
    </row>
    <row r="508" spans="1:70" x14ac:dyDescent="0.25">
      <c r="A508" s="1">
        <f t="shared" si="90"/>
        <v>37</v>
      </c>
      <c r="B508" s="2">
        <f t="shared" si="91"/>
        <v>9</v>
      </c>
      <c r="C508" s="2">
        <f t="shared" si="92"/>
        <v>2021</v>
      </c>
      <c r="D508">
        <v>12561</v>
      </c>
      <c r="E508" s="59">
        <v>44453</v>
      </c>
      <c r="F508" t="s">
        <v>69</v>
      </c>
      <c r="G508" t="s">
        <v>13</v>
      </c>
      <c r="H508" s="58">
        <v>0.16666666666666666</v>
      </c>
      <c r="I508">
        <v>4</v>
      </c>
      <c r="J508">
        <v>80</v>
      </c>
      <c r="K508">
        <v>0</v>
      </c>
      <c r="L508" s="58">
        <v>0</v>
      </c>
      <c r="M508">
        <v>0</v>
      </c>
      <c r="N508" s="58">
        <v>0</v>
      </c>
      <c r="O508">
        <v>2</v>
      </c>
      <c r="P508">
        <v>0</v>
      </c>
      <c r="Q508" s="58">
        <v>0</v>
      </c>
      <c r="R508">
        <v>0</v>
      </c>
      <c r="S508">
        <v>0</v>
      </c>
      <c r="T508">
        <v>0</v>
      </c>
      <c r="U508" s="16">
        <f t="shared" si="93"/>
        <v>0.16666666666666666</v>
      </c>
      <c r="V508" s="17">
        <f t="shared" si="94"/>
        <v>239.99999999999997</v>
      </c>
      <c r="W508" s="18">
        <f t="shared" si="95"/>
        <v>2.0833333333333333E-3</v>
      </c>
      <c r="X508" s="19">
        <f t="shared" si="96"/>
        <v>2.9999999999999996</v>
      </c>
      <c r="Y508" s="20">
        <f t="shared" si="97"/>
        <v>2.5</v>
      </c>
      <c r="Z508" s="18">
        <v>3.4722222222222224E-4</v>
      </c>
      <c r="AA508" s="18">
        <v>3.4722222222222224E-4</v>
      </c>
      <c r="AB508" s="18">
        <v>1.0416666666666667E-3</v>
      </c>
      <c r="AD508" s="18">
        <v>1.3888888888888889E-3</v>
      </c>
      <c r="AE508" s="18">
        <v>4.1666666666666669E-4</v>
      </c>
      <c r="AF508" s="18">
        <v>4.1666666666666669E-4</v>
      </c>
      <c r="AG508" s="18">
        <v>2.4305555555555556E-3</v>
      </c>
      <c r="AH508" s="18">
        <v>1.6203703703703703E-3</v>
      </c>
      <c r="AI508" s="18">
        <v>1.6203703703703703E-3</v>
      </c>
      <c r="AJ508" s="18">
        <v>5.5555555555555556E-4</v>
      </c>
      <c r="AK508" s="18">
        <v>5.5555555555555556E-4</v>
      </c>
      <c r="AL508" s="18">
        <v>5.5555555555555556E-4</v>
      </c>
      <c r="AM508" s="18">
        <v>5.5555555555555556E-4</v>
      </c>
      <c r="AN508" s="18"/>
      <c r="AO508" s="18"/>
      <c r="AP508" s="18"/>
      <c r="AQ508" s="18">
        <v>2.0833333333333333E-3</v>
      </c>
      <c r="AR508" s="18"/>
      <c r="AS508" s="18">
        <v>2.0833333333333333E-3</v>
      </c>
      <c r="AT508" s="18">
        <v>3.472222222222222E-3</v>
      </c>
      <c r="AU508" s="18">
        <v>3.472222222222222E-3</v>
      </c>
      <c r="AV508" s="18">
        <v>3.472222222222222E-3</v>
      </c>
      <c r="AW508" s="18">
        <v>3.472222222222222E-3</v>
      </c>
      <c r="AX508" s="18">
        <v>3.472222222222222E-3</v>
      </c>
      <c r="AY508" s="18"/>
      <c r="AZ508" s="18">
        <v>4.6296296296296293E-4</v>
      </c>
      <c r="BA508" s="18">
        <v>3.4722222222222224E-4</v>
      </c>
      <c r="BB508" s="18"/>
      <c r="BC508" s="18"/>
      <c r="BD508" s="18"/>
      <c r="BE508" s="18">
        <v>3.4722222222222224E-4</v>
      </c>
      <c r="BF508" s="18">
        <v>6.9444444444444447E-4</v>
      </c>
      <c r="BG508" s="18">
        <v>6.9444444444444447E-4</v>
      </c>
      <c r="BH508" s="18">
        <v>6.9444444444444447E-4</v>
      </c>
      <c r="BI508" s="18">
        <v>6.9444444444444447E-4</v>
      </c>
      <c r="BJ508" s="18">
        <v>1.3888888888888889E-3</v>
      </c>
      <c r="BK508" s="18">
        <v>1.3888888888888889E-3</v>
      </c>
      <c r="BL508" s="18">
        <v>1.3888888888888889E-3</v>
      </c>
      <c r="BM508" s="18">
        <v>1.3888888888888889E-3</v>
      </c>
      <c r="BN508" s="18">
        <v>1.3888888888888889E-3</v>
      </c>
      <c r="BO508" s="18">
        <v>1.3888888888888889E-3</v>
      </c>
      <c r="BP508" s="18">
        <v>1.3888888888888889E-3</v>
      </c>
      <c r="BQ508" s="18">
        <f t="shared" si="88"/>
        <v>2.0833333333333333E-3</v>
      </c>
      <c r="BR508" s="18">
        <f t="shared" si="89"/>
        <v>2.0833333333333333E-3</v>
      </c>
    </row>
    <row r="509" spans="1:70" x14ac:dyDescent="0.25">
      <c r="A509" s="1">
        <f t="shared" si="90"/>
        <v>37</v>
      </c>
      <c r="B509" s="2">
        <f t="shared" si="91"/>
        <v>9</v>
      </c>
      <c r="C509" s="2">
        <f t="shared" si="92"/>
        <v>2021</v>
      </c>
      <c r="D509">
        <v>12148</v>
      </c>
      <c r="E509" s="59">
        <v>44453</v>
      </c>
      <c r="F509" t="s">
        <v>76</v>
      </c>
      <c r="G509" t="s">
        <v>13</v>
      </c>
      <c r="H509" s="58">
        <v>0.33333333333333331</v>
      </c>
      <c r="I509">
        <v>8</v>
      </c>
      <c r="J509">
        <v>18</v>
      </c>
      <c r="K509">
        <v>0</v>
      </c>
      <c r="L509" s="58">
        <v>0</v>
      </c>
      <c r="M509">
        <v>0</v>
      </c>
      <c r="N509" s="58">
        <v>0</v>
      </c>
      <c r="O509">
        <v>0</v>
      </c>
      <c r="P509">
        <v>0</v>
      </c>
      <c r="Q509" s="58">
        <v>0</v>
      </c>
      <c r="R509">
        <v>0</v>
      </c>
      <c r="S509">
        <v>0</v>
      </c>
      <c r="T509">
        <v>0</v>
      </c>
      <c r="U509" s="16">
        <f t="shared" si="93"/>
        <v>0.33333333333333331</v>
      </c>
      <c r="V509" s="17">
        <f t="shared" si="94"/>
        <v>479.99999999999994</v>
      </c>
      <c r="W509" s="18">
        <f t="shared" si="95"/>
        <v>1.8518518518518517E-2</v>
      </c>
      <c r="X509" s="19">
        <f t="shared" si="96"/>
        <v>26.666666666666664</v>
      </c>
      <c r="Y509" s="20">
        <f t="shared" si="97"/>
        <v>0</v>
      </c>
      <c r="Z509" s="18">
        <v>3.4722222222222224E-4</v>
      </c>
      <c r="AA509" s="18">
        <v>3.4722222222222224E-4</v>
      </c>
      <c r="AB509" s="18">
        <v>1.0416666666666667E-3</v>
      </c>
      <c r="AD509" s="18">
        <v>1.3888888888888889E-3</v>
      </c>
      <c r="AE509" s="18">
        <v>4.1666666666666669E-4</v>
      </c>
      <c r="AF509" s="18">
        <v>4.1666666666666669E-4</v>
      </c>
      <c r="AG509" s="18">
        <v>2.4305555555555556E-3</v>
      </c>
      <c r="AH509" s="18">
        <v>1.6203703703703703E-3</v>
      </c>
      <c r="AI509" s="18">
        <v>1.6203703703703703E-3</v>
      </c>
      <c r="AJ509" s="18">
        <v>5.5555555555555556E-4</v>
      </c>
      <c r="AK509" s="18">
        <v>5.5555555555555556E-4</v>
      </c>
      <c r="AL509" s="18">
        <v>5.5555555555555556E-4</v>
      </c>
      <c r="AM509" s="18">
        <v>5.5555555555555556E-4</v>
      </c>
      <c r="AN509" s="18"/>
      <c r="AO509" s="18"/>
      <c r="AP509" s="18"/>
      <c r="AQ509" s="18">
        <v>2.0833333333333333E-3</v>
      </c>
      <c r="AR509" s="18"/>
      <c r="AS509" s="18">
        <v>2.0833333333333333E-3</v>
      </c>
      <c r="AT509" s="18">
        <v>3.472222222222222E-3</v>
      </c>
      <c r="AU509" s="18">
        <v>3.472222222222222E-3</v>
      </c>
      <c r="AV509" s="18">
        <v>3.472222222222222E-3</v>
      </c>
      <c r="AW509" s="18">
        <v>3.472222222222222E-3</v>
      </c>
      <c r="AX509" s="18">
        <v>3.472222222222222E-3</v>
      </c>
      <c r="AY509" s="18"/>
      <c r="AZ509" s="18">
        <v>4.6296296296296293E-4</v>
      </c>
      <c r="BA509" s="18">
        <v>3.4722222222222224E-4</v>
      </c>
      <c r="BB509" s="18"/>
      <c r="BC509" s="18"/>
      <c r="BD509" s="18"/>
      <c r="BE509" s="18">
        <v>3.4722222222222224E-4</v>
      </c>
      <c r="BF509" s="18">
        <v>6.9444444444444447E-4</v>
      </c>
      <c r="BG509" s="18">
        <v>6.9444444444444447E-4</v>
      </c>
      <c r="BH509" s="18">
        <v>6.9444444444444447E-4</v>
      </c>
      <c r="BI509" s="18">
        <v>6.9444444444444447E-4</v>
      </c>
      <c r="BJ509" s="18">
        <v>1.3888888888888889E-3</v>
      </c>
      <c r="BK509" s="18">
        <v>1.3888888888888889E-3</v>
      </c>
      <c r="BL509" s="18">
        <v>1.3888888888888889E-3</v>
      </c>
      <c r="BM509" s="18">
        <v>1.3888888888888889E-3</v>
      </c>
      <c r="BN509" s="18">
        <v>1.3888888888888889E-3</v>
      </c>
      <c r="BO509" s="18">
        <v>1.3888888888888889E-3</v>
      </c>
      <c r="BP509" s="18">
        <v>1.3888888888888889E-3</v>
      </c>
      <c r="BQ509" s="18">
        <f t="shared" si="88"/>
        <v>1.8518518518518517E-2</v>
      </c>
      <c r="BR509" s="18">
        <f t="shared" si="89"/>
        <v>1.8518518518518517E-2</v>
      </c>
    </row>
    <row r="510" spans="1:70" x14ac:dyDescent="0.25">
      <c r="A510" s="1">
        <f t="shared" si="90"/>
        <v>37</v>
      </c>
      <c r="B510" s="2">
        <f t="shared" si="91"/>
        <v>9</v>
      </c>
      <c r="C510" s="2">
        <f t="shared" si="92"/>
        <v>2021</v>
      </c>
      <c r="D510">
        <v>12557</v>
      </c>
      <c r="E510" s="59">
        <v>44453</v>
      </c>
      <c r="F510" t="s">
        <v>76</v>
      </c>
      <c r="G510" t="s">
        <v>13</v>
      </c>
      <c r="H510" s="58">
        <v>0.33333333333333331</v>
      </c>
      <c r="I510">
        <v>8</v>
      </c>
      <c r="J510">
        <v>45</v>
      </c>
      <c r="K510">
        <v>0</v>
      </c>
      <c r="L510" s="58">
        <v>0</v>
      </c>
      <c r="M510">
        <v>0</v>
      </c>
      <c r="N510" s="58">
        <v>0</v>
      </c>
      <c r="O510">
        <v>5</v>
      </c>
      <c r="P510">
        <v>0</v>
      </c>
      <c r="Q510" s="58">
        <v>0</v>
      </c>
      <c r="R510">
        <v>0</v>
      </c>
      <c r="S510">
        <v>0</v>
      </c>
      <c r="T510">
        <v>0</v>
      </c>
      <c r="U510" s="16">
        <f t="shared" si="93"/>
        <v>0.33333333333333331</v>
      </c>
      <c r="V510" s="17">
        <f t="shared" si="94"/>
        <v>479.99999999999994</v>
      </c>
      <c r="W510" s="18">
        <f t="shared" si="95"/>
        <v>7.4074074074074068E-3</v>
      </c>
      <c r="X510" s="19">
        <f t="shared" si="96"/>
        <v>10.666666666666666</v>
      </c>
      <c r="Y510" s="20">
        <f t="shared" si="97"/>
        <v>11.111111111111111</v>
      </c>
      <c r="Z510" s="18">
        <v>3.4722222222222224E-4</v>
      </c>
      <c r="AA510" s="18">
        <v>3.4722222222222224E-4</v>
      </c>
      <c r="AB510" s="18">
        <v>1.0416666666666667E-3</v>
      </c>
      <c r="AD510" s="18">
        <v>1.3888888888888889E-3</v>
      </c>
      <c r="AE510" s="18">
        <v>4.1666666666666669E-4</v>
      </c>
      <c r="AF510" s="18">
        <v>4.1666666666666669E-4</v>
      </c>
      <c r="AG510" s="18">
        <v>2.4305555555555556E-3</v>
      </c>
      <c r="AH510" s="18">
        <v>1.6203703703703703E-3</v>
      </c>
      <c r="AI510" s="18">
        <v>1.6203703703703703E-3</v>
      </c>
      <c r="AJ510" s="18">
        <v>5.5555555555555556E-4</v>
      </c>
      <c r="AK510" s="18">
        <v>5.5555555555555556E-4</v>
      </c>
      <c r="AL510" s="18">
        <v>5.5555555555555556E-4</v>
      </c>
      <c r="AM510" s="18">
        <v>5.5555555555555556E-4</v>
      </c>
      <c r="AN510" s="18"/>
      <c r="AO510" s="18"/>
      <c r="AP510" s="18"/>
      <c r="AQ510" s="18">
        <v>2.0833333333333333E-3</v>
      </c>
      <c r="AR510" s="18"/>
      <c r="AS510" s="18">
        <v>2.0833333333333333E-3</v>
      </c>
      <c r="AT510" s="18">
        <v>3.472222222222222E-3</v>
      </c>
      <c r="AU510" s="18">
        <v>3.472222222222222E-3</v>
      </c>
      <c r="AV510" s="18">
        <v>3.472222222222222E-3</v>
      </c>
      <c r="AW510" s="18">
        <v>3.472222222222222E-3</v>
      </c>
      <c r="AX510" s="18">
        <v>3.472222222222222E-3</v>
      </c>
      <c r="AY510" s="18"/>
      <c r="AZ510" s="18">
        <v>4.6296296296296293E-4</v>
      </c>
      <c r="BA510" s="18">
        <v>3.4722222222222224E-4</v>
      </c>
      <c r="BB510" s="18"/>
      <c r="BC510" s="18"/>
      <c r="BD510" s="18"/>
      <c r="BE510" s="18">
        <v>3.4722222222222224E-4</v>
      </c>
      <c r="BF510" s="18">
        <v>6.9444444444444447E-4</v>
      </c>
      <c r="BG510" s="18">
        <v>6.9444444444444447E-4</v>
      </c>
      <c r="BH510" s="18">
        <v>6.9444444444444447E-4</v>
      </c>
      <c r="BI510" s="18">
        <v>6.9444444444444447E-4</v>
      </c>
      <c r="BJ510" s="18">
        <v>1.3888888888888889E-3</v>
      </c>
      <c r="BK510" s="18">
        <v>1.3888888888888889E-3</v>
      </c>
      <c r="BL510" s="18">
        <v>1.3888888888888889E-3</v>
      </c>
      <c r="BM510" s="18">
        <v>1.3888888888888889E-3</v>
      </c>
      <c r="BN510" s="18">
        <v>1.3888888888888889E-3</v>
      </c>
      <c r="BO510" s="18">
        <v>1.3888888888888889E-3</v>
      </c>
      <c r="BP510" s="18">
        <v>1.3888888888888889E-3</v>
      </c>
      <c r="BQ510" s="18">
        <f t="shared" si="88"/>
        <v>7.4074074074074068E-3</v>
      </c>
      <c r="BR510" s="18">
        <f t="shared" si="89"/>
        <v>7.4074074074074068E-3</v>
      </c>
    </row>
    <row r="511" spans="1:70" x14ac:dyDescent="0.25">
      <c r="A511" s="1">
        <f t="shared" si="90"/>
        <v>37</v>
      </c>
      <c r="B511" s="2">
        <f t="shared" si="91"/>
        <v>9</v>
      </c>
      <c r="C511" s="2">
        <f t="shared" si="92"/>
        <v>2021</v>
      </c>
      <c r="D511">
        <v>1398</v>
      </c>
      <c r="E511" s="59">
        <v>44453</v>
      </c>
      <c r="F511" t="s">
        <v>76</v>
      </c>
      <c r="G511" t="s">
        <v>38</v>
      </c>
      <c r="H511" s="58">
        <v>0.3125</v>
      </c>
      <c r="I511">
        <v>7.5</v>
      </c>
      <c r="J511">
        <v>287</v>
      </c>
      <c r="K511">
        <v>0</v>
      </c>
      <c r="L511" s="58">
        <v>0</v>
      </c>
      <c r="M511">
        <v>0</v>
      </c>
      <c r="N511" s="58">
        <v>0</v>
      </c>
      <c r="O511">
        <v>0</v>
      </c>
      <c r="P511">
        <v>0</v>
      </c>
      <c r="Q511" s="58">
        <v>0</v>
      </c>
      <c r="R511">
        <v>0</v>
      </c>
      <c r="S511">
        <v>0</v>
      </c>
      <c r="T511">
        <v>0</v>
      </c>
      <c r="U511" s="16">
        <f t="shared" si="93"/>
        <v>0.3125</v>
      </c>
      <c r="V511" s="17">
        <f t="shared" si="94"/>
        <v>450</v>
      </c>
      <c r="W511" s="18">
        <f t="shared" si="95"/>
        <v>1.0888501742160278E-3</v>
      </c>
      <c r="X511" s="19">
        <f t="shared" si="96"/>
        <v>1.5679442508710801</v>
      </c>
      <c r="Y511" s="20">
        <f t="shared" si="97"/>
        <v>0</v>
      </c>
      <c r="Z511" s="18">
        <v>3.4722222222222224E-4</v>
      </c>
      <c r="AA511" s="18">
        <v>3.4722222222222224E-4</v>
      </c>
      <c r="AB511" s="18">
        <v>1.0416666666666667E-3</v>
      </c>
      <c r="AD511" s="18">
        <v>1.3888888888888889E-3</v>
      </c>
      <c r="AE511" s="18">
        <v>4.1666666666666669E-4</v>
      </c>
      <c r="AF511" s="18">
        <v>4.1666666666666669E-4</v>
      </c>
      <c r="AG511" s="18">
        <v>2.4305555555555556E-3</v>
      </c>
      <c r="AH511" s="18">
        <v>1.6203703703703703E-3</v>
      </c>
      <c r="AI511" s="18">
        <v>1.6203703703703703E-3</v>
      </c>
      <c r="AJ511" s="18">
        <v>5.5555555555555556E-4</v>
      </c>
      <c r="AK511" s="18">
        <v>5.5555555555555556E-4</v>
      </c>
      <c r="AL511" s="18">
        <v>5.5555555555555556E-4</v>
      </c>
      <c r="AM511" s="18">
        <v>5.5555555555555556E-4</v>
      </c>
      <c r="AN511" s="18"/>
      <c r="AO511" s="18"/>
      <c r="AP511" s="18"/>
      <c r="AQ511" s="18">
        <v>2.0833333333333333E-3</v>
      </c>
      <c r="AR511" s="18"/>
      <c r="AS511" s="18">
        <v>2.0833333333333333E-3</v>
      </c>
      <c r="AT511" s="18">
        <v>3.472222222222222E-3</v>
      </c>
      <c r="AU511" s="18">
        <v>3.472222222222222E-3</v>
      </c>
      <c r="AV511" s="18">
        <v>3.472222222222222E-3</v>
      </c>
      <c r="AW511" s="18">
        <v>3.472222222222222E-3</v>
      </c>
      <c r="AX511" s="18">
        <v>3.472222222222222E-3</v>
      </c>
      <c r="AY511" s="18"/>
      <c r="AZ511" s="18">
        <v>4.6296296296296293E-4</v>
      </c>
      <c r="BA511" s="18">
        <v>3.4722222222222224E-4</v>
      </c>
      <c r="BB511" s="18"/>
      <c r="BC511" s="18"/>
      <c r="BD511" s="18"/>
      <c r="BE511" s="18">
        <v>3.4722222222222224E-4</v>
      </c>
      <c r="BF511" s="18">
        <v>6.9444444444444447E-4</v>
      </c>
      <c r="BG511" s="18">
        <v>6.9444444444444447E-4</v>
      </c>
      <c r="BH511" s="18">
        <v>6.9444444444444447E-4</v>
      </c>
      <c r="BI511" s="18">
        <v>6.9444444444444447E-4</v>
      </c>
      <c r="BJ511" s="18">
        <v>1.3888888888888889E-3</v>
      </c>
      <c r="BK511" s="18">
        <v>1.3888888888888889E-3</v>
      </c>
      <c r="BL511" s="18">
        <v>1.3888888888888889E-3</v>
      </c>
      <c r="BM511" s="18">
        <v>1.3888888888888889E-3</v>
      </c>
      <c r="BN511" s="18">
        <v>1.3888888888888889E-3</v>
      </c>
      <c r="BO511" s="18">
        <v>1.3888888888888889E-3</v>
      </c>
      <c r="BP511" s="18">
        <v>1.3888888888888889E-3</v>
      </c>
      <c r="BQ511" s="18">
        <f t="shared" si="88"/>
        <v>1.0888501742160278E-3</v>
      </c>
      <c r="BR511" s="18">
        <f t="shared" si="89"/>
        <v>1.0888501742160278E-3</v>
      </c>
    </row>
    <row r="512" spans="1:70" x14ac:dyDescent="0.25">
      <c r="A512" s="1">
        <f t="shared" si="90"/>
        <v>37</v>
      </c>
      <c r="B512" s="2">
        <f t="shared" si="91"/>
        <v>9</v>
      </c>
      <c r="C512" s="2">
        <f t="shared" si="92"/>
        <v>2021</v>
      </c>
      <c r="D512">
        <v>11841</v>
      </c>
      <c r="E512" s="59">
        <v>44453</v>
      </c>
      <c r="F512" t="s">
        <v>81</v>
      </c>
      <c r="G512" t="s">
        <v>13</v>
      </c>
      <c r="H512" s="58">
        <v>0.375</v>
      </c>
      <c r="I512">
        <v>9</v>
      </c>
      <c r="J512">
        <v>80</v>
      </c>
      <c r="K512">
        <v>0</v>
      </c>
      <c r="L512" s="58">
        <v>0</v>
      </c>
      <c r="M512">
        <v>0</v>
      </c>
      <c r="N512" s="58">
        <v>0</v>
      </c>
      <c r="O512">
        <v>10</v>
      </c>
      <c r="P512">
        <v>0</v>
      </c>
      <c r="Q512" s="58">
        <v>0</v>
      </c>
      <c r="R512">
        <v>0</v>
      </c>
      <c r="S512">
        <v>0</v>
      </c>
      <c r="T512">
        <v>0</v>
      </c>
      <c r="U512" s="16">
        <f t="shared" si="93"/>
        <v>0.375</v>
      </c>
      <c r="V512" s="17">
        <f t="shared" si="94"/>
        <v>540</v>
      </c>
      <c r="W512" s="18">
        <f t="shared" si="95"/>
        <v>4.6874999999999998E-3</v>
      </c>
      <c r="X512" s="19">
        <f t="shared" si="96"/>
        <v>6.75</v>
      </c>
      <c r="Y512" s="20">
        <f t="shared" si="97"/>
        <v>12.5</v>
      </c>
      <c r="Z512" s="18">
        <v>3.4722222222222224E-4</v>
      </c>
      <c r="AA512" s="18">
        <v>3.4722222222222224E-4</v>
      </c>
      <c r="AB512" s="18">
        <v>1.0416666666666667E-3</v>
      </c>
      <c r="AD512" s="18">
        <v>1.3888888888888889E-3</v>
      </c>
      <c r="AE512" s="18">
        <v>4.1666666666666669E-4</v>
      </c>
      <c r="AF512" s="18">
        <v>4.1666666666666669E-4</v>
      </c>
      <c r="AG512" s="18">
        <v>2.4305555555555556E-3</v>
      </c>
      <c r="AH512" s="18">
        <v>1.6203703703703703E-3</v>
      </c>
      <c r="AI512" s="18">
        <v>1.6203703703703703E-3</v>
      </c>
      <c r="AJ512" s="18">
        <v>5.5555555555555556E-4</v>
      </c>
      <c r="AK512" s="18">
        <v>5.5555555555555556E-4</v>
      </c>
      <c r="AL512" s="18">
        <v>5.5555555555555556E-4</v>
      </c>
      <c r="AM512" s="18">
        <v>5.5555555555555556E-4</v>
      </c>
      <c r="AN512" s="18"/>
      <c r="AO512" s="18"/>
      <c r="AP512" s="18"/>
      <c r="AQ512" s="18">
        <v>2.0833333333333333E-3</v>
      </c>
      <c r="AR512" s="18"/>
      <c r="AS512" s="18">
        <v>2.0833333333333333E-3</v>
      </c>
      <c r="AT512" s="18">
        <v>3.472222222222222E-3</v>
      </c>
      <c r="AU512" s="18">
        <v>3.472222222222222E-3</v>
      </c>
      <c r="AV512" s="18">
        <v>3.472222222222222E-3</v>
      </c>
      <c r="AW512" s="18">
        <v>3.472222222222222E-3</v>
      </c>
      <c r="AX512" s="18">
        <v>3.472222222222222E-3</v>
      </c>
      <c r="AY512" s="18"/>
      <c r="AZ512" s="18">
        <v>4.6296296296296293E-4</v>
      </c>
      <c r="BA512" s="18">
        <v>3.4722222222222224E-4</v>
      </c>
      <c r="BB512" s="18"/>
      <c r="BC512" s="18"/>
      <c r="BD512" s="18"/>
      <c r="BE512" s="18">
        <v>3.4722222222222224E-4</v>
      </c>
      <c r="BF512" s="18">
        <v>6.9444444444444447E-4</v>
      </c>
      <c r="BG512" s="18">
        <v>6.9444444444444447E-4</v>
      </c>
      <c r="BH512" s="18">
        <v>6.9444444444444447E-4</v>
      </c>
      <c r="BI512" s="18">
        <v>6.9444444444444447E-4</v>
      </c>
      <c r="BJ512" s="18">
        <v>1.3888888888888889E-3</v>
      </c>
      <c r="BK512" s="18">
        <v>1.3888888888888889E-3</v>
      </c>
      <c r="BL512" s="18">
        <v>1.3888888888888889E-3</v>
      </c>
      <c r="BM512" s="18">
        <v>1.3888888888888889E-3</v>
      </c>
      <c r="BN512" s="18">
        <v>1.3888888888888889E-3</v>
      </c>
      <c r="BO512" s="18">
        <v>1.3888888888888889E-3</v>
      </c>
      <c r="BP512" s="18">
        <v>1.3888888888888889E-3</v>
      </c>
      <c r="BQ512" s="18">
        <f t="shared" si="88"/>
        <v>4.6874999999999998E-3</v>
      </c>
      <c r="BR512" s="18">
        <f t="shared" si="89"/>
        <v>4.6874999999999998E-3</v>
      </c>
    </row>
    <row r="513" spans="1:70" x14ac:dyDescent="0.25">
      <c r="A513" s="1">
        <f t="shared" si="90"/>
        <v>37</v>
      </c>
      <c r="B513" s="2">
        <f t="shared" si="91"/>
        <v>9</v>
      </c>
      <c r="C513" s="2">
        <f t="shared" si="92"/>
        <v>2021</v>
      </c>
      <c r="D513">
        <v>11963</v>
      </c>
      <c r="E513" s="59">
        <v>44453</v>
      </c>
      <c r="F513" t="s">
        <v>81</v>
      </c>
      <c r="G513" t="s">
        <v>13</v>
      </c>
      <c r="H513" s="58">
        <v>0.67708333333333337</v>
      </c>
      <c r="I513">
        <v>16.25</v>
      </c>
      <c r="J513">
        <v>24</v>
      </c>
      <c r="K513">
        <v>0</v>
      </c>
      <c r="L513" s="58">
        <v>0</v>
      </c>
      <c r="M513">
        <v>0</v>
      </c>
      <c r="N513" s="58">
        <v>0</v>
      </c>
      <c r="O513">
        <v>0</v>
      </c>
      <c r="P513">
        <v>0</v>
      </c>
      <c r="Q513" s="58">
        <v>0</v>
      </c>
      <c r="R513">
        <v>0</v>
      </c>
      <c r="S513">
        <v>0</v>
      </c>
      <c r="T513">
        <v>0</v>
      </c>
      <c r="U513" s="16">
        <f t="shared" si="93"/>
        <v>0.67708333333333337</v>
      </c>
      <c r="V513" s="17">
        <f t="shared" si="94"/>
        <v>975</v>
      </c>
      <c r="W513" s="18">
        <f t="shared" si="95"/>
        <v>2.8211805555555556E-2</v>
      </c>
      <c r="X513" s="19">
        <f t="shared" si="96"/>
        <v>40.625</v>
      </c>
      <c r="Y513" s="20">
        <f t="shared" si="97"/>
        <v>0</v>
      </c>
      <c r="Z513" s="18">
        <v>3.4722222222222224E-4</v>
      </c>
      <c r="AA513" s="18">
        <v>3.4722222222222224E-4</v>
      </c>
      <c r="AB513" s="18">
        <v>1.0416666666666667E-3</v>
      </c>
      <c r="AD513" s="18">
        <v>1.3888888888888889E-3</v>
      </c>
      <c r="AE513" s="18">
        <v>4.1666666666666669E-4</v>
      </c>
      <c r="AF513" s="18">
        <v>4.1666666666666669E-4</v>
      </c>
      <c r="AG513" s="18">
        <v>2.4305555555555556E-3</v>
      </c>
      <c r="AH513" s="18">
        <v>1.6203703703703703E-3</v>
      </c>
      <c r="AI513" s="18">
        <v>1.6203703703703703E-3</v>
      </c>
      <c r="AJ513" s="18">
        <v>5.5555555555555556E-4</v>
      </c>
      <c r="AK513" s="18">
        <v>5.5555555555555556E-4</v>
      </c>
      <c r="AL513" s="18">
        <v>5.5555555555555556E-4</v>
      </c>
      <c r="AM513" s="18">
        <v>5.5555555555555556E-4</v>
      </c>
      <c r="AN513" s="18"/>
      <c r="AO513" s="18"/>
      <c r="AP513" s="18"/>
      <c r="AQ513" s="18">
        <v>2.0833333333333333E-3</v>
      </c>
      <c r="AR513" s="18"/>
      <c r="AS513" s="18">
        <v>2.0833333333333333E-3</v>
      </c>
      <c r="AT513" s="18">
        <v>3.472222222222222E-3</v>
      </c>
      <c r="AU513" s="18">
        <v>3.472222222222222E-3</v>
      </c>
      <c r="AV513" s="18">
        <v>3.472222222222222E-3</v>
      </c>
      <c r="AW513" s="18">
        <v>3.472222222222222E-3</v>
      </c>
      <c r="AX513" s="18">
        <v>3.472222222222222E-3</v>
      </c>
      <c r="AY513" s="18"/>
      <c r="AZ513" s="18">
        <v>4.6296296296296293E-4</v>
      </c>
      <c r="BA513" s="18">
        <v>3.4722222222222224E-4</v>
      </c>
      <c r="BB513" s="18"/>
      <c r="BC513" s="18"/>
      <c r="BD513" s="18"/>
      <c r="BE513" s="18">
        <v>3.4722222222222224E-4</v>
      </c>
      <c r="BF513" s="18">
        <v>6.9444444444444447E-4</v>
      </c>
      <c r="BG513" s="18">
        <v>6.9444444444444447E-4</v>
      </c>
      <c r="BH513" s="18">
        <v>6.9444444444444447E-4</v>
      </c>
      <c r="BI513" s="18">
        <v>6.9444444444444447E-4</v>
      </c>
      <c r="BJ513" s="18">
        <v>1.3888888888888889E-3</v>
      </c>
      <c r="BK513" s="18">
        <v>1.3888888888888889E-3</v>
      </c>
      <c r="BL513" s="18">
        <v>1.3888888888888889E-3</v>
      </c>
      <c r="BM513" s="18">
        <v>1.3888888888888889E-3</v>
      </c>
      <c r="BN513" s="18">
        <v>1.3888888888888889E-3</v>
      </c>
      <c r="BO513" s="18">
        <v>1.3888888888888889E-3</v>
      </c>
      <c r="BP513" s="18">
        <v>1.3888888888888889E-3</v>
      </c>
      <c r="BQ513" s="18">
        <f t="shared" si="88"/>
        <v>2.8211805555555556E-2</v>
      </c>
      <c r="BR513" s="18">
        <f t="shared" si="89"/>
        <v>2.8211805555555556E-2</v>
      </c>
    </row>
    <row r="514" spans="1:70" x14ac:dyDescent="0.25">
      <c r="A514" s="1">
        <f t="shared" si="90"/>
        <v>37</v>
      </c>
      <c r="B514" s="2">
        <f t="shared" si="91"/>
        <v>9</v>
      </c>
      <c r="C514" s="2">
        <f t="shared" si="92"/>
        <v>2021</v>
      </c>
      <c r="D514">
        <v>1185</v>
      </c>
      <c r="E514" s="59">
        <v>44453</v>
      </c>
      <c r="F514" t="s">
        <v>56</v>
      </c>
      <c r="G514" t="s">
        <v>10</v>
      </c>
      <c r="H514" s="58">
        <v>0.33333333333333331</v>
      </c>
      <c r="I514">
        <v>8</v>
      </c>
      <c r="J514">
        <v>49</v>
      </c>
      <c r="K514">
        <v>0</v>
      </c>
      <c r="L514" s="58">
        <v>0</v>
      </c>
      <c r="M514">
        <v>0</v>
      </c>
      <c r="N514" s="58">
        <v>0</v>
      </c>
      <c r="O514">
        <v>49</v>
      </c>
      <c r="P514">
        <v>4</v>
      </c>
      <c r="Q514" s="58">
        <v>0.16666666666666666</v>
      </c>
      <c r="R514">
        <v>0</v>
      </c>
      <c r="S514">
        <v>0</v>
      </c>
      <c r="T514">
        <v>0</v>
      </c>
      <c r="U514" s="16">
        <f t="shared" si="93"/>
        <v>0.16666666666666666</v>
      </c>
      <c r="V514" s="17">
        <f t="shared" si="94"/>
        <v>239.99999999999997</v>
      </c>
      <c r="W514" s="18">
        <f t="shared" si="95"/>
        <v>3.4013605442176869E-3</v>
      </c>
      <c r="X514" s="19">
        <f t="shared" si="96"/>
        <v>4.8979591836734686</v>
      </c>
      <c r="Y514" s="20">
        <f t="shared" si="97"/>
        <v>100</v>
      </c>
      <c r="Z514" s="18">
        <v>3.4722222222222224E-4</v>
      </c>
      <c r="AA514" s="18">
        <v>3.4722222222222224E-4</v>
      </c>
      <c r="AB514" s="18">
        <v>1.0416666666666667E-3</v>
      </c>
      <c r="AD514" s="18">
        <v>1.3888888888888889E-3</v>
      </c>
      <c r="AE514" s="18">
        <v>4.1666666666666669E-4</v>
      </c>
      <c r="AF514" s="18">
        <v>4.1666666666666669E-4</v>
      </c>
      <c r="AG514" s="18">
        <v>2.4305555555555556E-3</v>
      </c>
      <c r="AH514" s="18">
        <v>1.6203703703703703E-3</v>
      </c>
      <c r="AI514" s="18">
        <v>1.6203703703703703E-3</v>
      </c>
      <c r="AJ514" s="18">
        <v>5.5555555555555556E-4</v>
      </c>
      <c r="AK514" s="18">
        <v>5.5555555555555556E-4</v>
      </c>
      <c r="AL514" s="18">
        <v>5.5555555555555556E-4</v>
      </c>
      <c r="AM514" s="18">
        <v>5.5555555555555556E-4</v>
      </c>
      <c r="AN514" s="18"/>
      <c r="AO514" s="18"/>
      <c r="AP514" s="18"/>
      <c r="AQ514" s="18">
        <v>2.0833333333333333E-3</v>
      </c>
      <c r="AR514" s="18"/>
      <c r="AS514" s="18">
        <v>2.0833333333333333E-3</v>
      </c>
      <c r="AT514" s="18">
        <v>3.472222222222222E-3</v>
      </c>
      <c r="AU514" s="18">
        <v>3.472222222222222E-3</v>
      </c>
      <c r="AV514" s="18">
        <v>3.472222222222222E-3</v>
      </c>
      <c r="AW514" s="18">
        <v>3.472222222222222E-3</v>
      </c>
      <c r="AX514" s="18">
        <v>3.472222222222222E-3</v>
      </c>
      <c r="AY514" s="18"/>
      <c r="AZ514" s="18">
        <v>4.6296296296296293E-4</v>
      </c>
      <c r="BA514" s="18">
        <v>3.4722222222222224E-4</v>
      </c>
      <c r="BB514" s="18"/>
      <c r="BC514" s="18"/>
      <c r="BD514" s="18"/>
      <c r="BE514" s="18">
        <v>3.4722222222222224E-4</v>
      </c>
      <c r="BF514" s="18">
        <v>6.9444444444444447E-4</v>
      </c>
      <c r="BG514" s="18">
        <v>6.9444444444444447E-4</v>
      </c>
      <c r="BH514" s="18">
        <v>6.9444444444444447E-4</v>
      </c>
      <c r="BI514" s="18">
        <v>6.9444444444444447E-4</v>
      </c>
      <c r="BJ514" s="18">
        <v>1.3888888888888889E-3</v>
      </c>
      <c r="BK514" s="18">
        <v>1.3888888888888889E-3</v>
      </c>
      <c r="BL514" s="18">
        <v>1.3888888888888889E-3</v>
      </c>
      <c r="BM514" s="18">
        <v>1.3888888888888889E-3</v>
      </c>
      <c r="BN514" s="18">
        <v>1.3888888888888889E-3</v>
      </c>
      <c r="BO514" s="18">
        <v>1.3888888888888889E-3</v>
      </c>
      <c r="BP514" s="18">
        <v>1.3888888888888889E-3</v>
      </c>
      <c r="BQ514" s="18">
        <f t="shared" si="88"/>
        <v>3.4013605442176869E-3</v>
      </c>
      <c r="BR514" s="18">
        <f t="shared" si="89"/>
        <v>3.4013605442176869E-3</v>
      </c>
    </row>
    <row r="515" spans="1:70" x14ac:dyDescent="0.25">
      <c r="A515" s="1">
        <f t="shared" si="90"/>
        <v>37</v>
      </c>
      <c r="B515" s="2">
        <f t="shared" si="91"/>
        <v>9</v>
      </c>
      <c r="C515" s="2">
        <f t="shared" si="92"/>
        <v>2021</v>
      </c>
      <c r="D515">
        <v>12232</v>
      </c>
      <c r="E515" s="59">
        <v>44453</v>
      </c>
      <c r="F515" t="s">
        <v>56</v>
      </c>
      <c r="G515" t="s">
        <v>12</v>
      </c>
      <c r="H515" s="58">
        <v>0.20833333333333334</v>
      </c>
      <c r="I515">
        <v>5</v>
      </c>
      <c r="J515">
        <v>184</v>
      </c>
      <c r="K515">
        <v>0</v>
      </c>
      <c r="L515" s="58">
        <v>0</v>
      </c>
      <c r="M515">
        <v>0</v>
      </c>
      <c r="N515" s="58">
        <v>0</v>
      </c>
      <c r="O515">
        <v>153</v>
      </c>
      <c r="P515">
        <v>0</v>
      </c>
      <c r="Q515" s="58">
        <v>0</v>
      </c>
      <c r="R515">
        <v>0</v>
      </c>
      <c r="S515">
        <v>0</v>
      </c>
      <c r="T515">
        <v>0</v>
      </c>
      <c r="U515" s="16">
        <f t="shared" si="93"/>
        <v>0.20833333333333334</v>
      </c>
      <c r="V515" s="17">
        <f t="shared" si="94"/>
        <v>300</v>
      </c>
      <c r="W515" s="18">
        <f t="shared" si="95"/>
        <v>1.1322463768115942E-3</v>
      </c>
      <c r="X515" s="19">
        <f t="shared" si="96"/>
        <v>1.6304347826086956</v>
      </c>
      <c r="Y515" s="20">
        <f t="shared" si="97"/>
        <v>83.152173913043484</v>
      </c>
      <c r="Z515" s="18">
        <v>3.4722222222222224E-4</v>
      </c>
      <c r="AA515" s="18">
        <v>3.4722222222222224E-4</v>
      </c>
      <c r="AB515" s="18">
        <v>1.0416666666666667E-3</v>
      </c>
      <c r="AD515" s="18">
        <v>1.3888888888888889E-3</v>
      </c>
      <c r="AE515" s="18">
        <v>4.1666666666666669E-4</v>
      </c>
      <c r="AF515" s="18">
        <v>4.1666666666666669E-4</v>
      </c>
      <c r="AG515" s="18">
        <v>2.4305555555555556E-3</v>
      </c>
      <c r="AH515" s="18">
        <v>1.6203703703703703E-3</v>
      </c>
      <c r="AI515" s="18">
        <v>1.6203703703703703E-3</v>
      </c>
      <c r="AJ515" s="18">
        <v>5.5555555555555556E-4</v>
      </c>
      <c r="AK515" s="18">
        <v>5.5555555555555556E-4</v>
      </c>
      <c r="AL515" s="18">
        <v>5.5555555555555556E-4</v>
      </c>
      <c r="AM515" s="18">
        <v>5.5555555555555556E-4</v>
      </c>
      <c r="AN515" s="18"/>
      <c r="AO515" s="18"/>
      <c r="AP515" s="18"/>
      <c r="AQ515" s="18">
        <v>2.0833333333333333E-3</v>
      </c>
      <c r="AR515" s="18"/>
      <c r="AS515" s="18">
        <v>2.0833333333333333E-3</v>
      </c>
      <c r="AT515" s="18">
        <v>3.472222222222222E-3</v>
      </c>
      <c r="AU515" s="18">
        <v>3.472222222222222E-3</v>
      </c>
      <c r="AV515" s="18">
        <v>3.472222222222222E-3</v>
      </c>
      <c r="AW515" s="18">
        <v>3.472222222222222E-3</v>
      </c>
      <c r="AX515" s="18">
        <v>3.472222222222222E-3</v>
      </c>
      <c r="AY515" s="18"/>
      <c r="AZ515" s="18">
        <v>4.6296296296296293E-4</v>
      </c>
      <c r="BA515" s="18">
        <v>3.4722222222222224E-4</v>
      </c>
      <c r="BB515" s="18"/>
      <c r="BC515" s="18"/>
      <c r="BD515" s="18"/>
      <c r="BE515" s="18">
        <v>3.4722222222222224E-4</v>
      </c>
      <c r="BF515" s="18">
        <v>6.9444444444444447E-4</v>
      </c>
      <c r="BG515" s="18">
        <v>6.9444444444444447E-4</v>
      </c>
      <c r="BH515" s="18">
        <v>6.9444444444444447E-4</v>
      </c>
      <c r="BI515" s="18">
        <v>6.9444444444444447E-4</v>
      </c>
      <c r="BJ515" s="18">
        <v>1.3888888888888889E-3</v>
      </c>
      <c r="BK515" s="18">
        <v>1.3888888888888889E-3</v>
      </c>
      <c r="BL515" s="18">
        <v>1.3888888888888889E-3</v>
      </c>
      <c r="BM515" s="18">
        <v>1.3888888888888889E-3</v>
      </c>
      <c r="BN515" s="18">
        <v>1.3888888888888889E-3</v>
      </c>
      <c r="BO515" s="18">
        <v>1.3888888888888889E-3</v>
      </c>
      <c r="BP515" s="18">
        <v>1.3888888888888889E-3</v>
      </c>
      <c r="BQ515" s="18">
        <f t="shared" si="88"/>
        <v>1.1322463768115942E-3</v>
      </c>
      <c r="BR515" s="18">
        <f t="shared" si="89"/>
        <v>1.1322463768115942E-3</v>
      </c>
    </row>
    <row r="516" spans="1:70" x14ac:dyDescent="0.25">
      <c r="A516" s="1">
        <f t="shared" si="90"/>
        <v>37</v>
      </c>
      <c r="B516" s="2">
        <f t="shared" si="91"/>
        <v>9</v>
      </c>
      <c r="C516" s="2">
        <f t="shared" si="92"/>
        <v>2021</v>
      </c>
      <c r="D516">
        <v>934</v>
      </c>
      <c r="E516" s="59">
        <v>44453</v>
      </c>
      <c r="F516" t="s">
        <v>58</v>
      </c>
      <c r="G516" t="s">
        <v>13</v>
      </c>
      <c r="H516" s="58">
        <v>0.10416666666666667</v>
      </c>
      <c r="I516">
        <v>2.5</v>
      </c>
      <c r="J516">
        <v>221</v>
      </c>
      <c r="K516">
        <v>0</v>
      </c>
      <c r="L516" s="58">
        <v>0</v>
      </c>
      <c r="M516">
        <v>0</v>
      </c>
      <c r="N516" s="58">
        <v>0</v>
      </c>
      <c r="O516">
        <v>5</v>
      </c>
      <c r="P516">
        <v>0</v>
      </c>
      <c r="Q516" s="58">
        <v>0</v>
      </c>
      <c r="R516">
        <v>0</v>
      </c>
      <c r="S516">
        <v>0</v>
      </c>
      <c r="T516">
        <v>0</v>
      </c>
      <c r="U516" s="16">
        <f t="shared" si="93"/>
        <v>0.10416666666666667</v>
      </c>
      <c r="V516" s="17">
        <f t="shared" si="94"/>
        <v>150</v>
      </c>
      <c r="W516" s="18">
        <f t="shared" si="95"/>
        <v>4.71342383107089E-4</v>
      </c>
      <c r="X516" s="19">
        <f t="shared" si="96"/>
        <v>0.67873303167420818</v>
      </c>
      <c r="Y516" s="20">
        <f t="shared" si="97"/>
        <v>2.2624434389140271</v>
      </c>
      <c r="Z516" s="18">
        <v>3.4722222222222224E-4</v>
      </c>
      <c r="AA516" s="18">
        <v>3.4722222222222224E-4</v>
      </c>
      <c r="AB516" s="18">
        <v>1.0416666666666667E-3</v>
      </c>
      <c r="AD516" s="18">
        <v>1.3888888888888889E-3</v>
      </c>
      <c r="AE516" s="18">
        <v>4.1666666666666669E-4</v>
      </c>
      <c r="AF516" s="18">
        <v>4.1666666666666669E-4</v>
      </c>
      <c r="AG516" s="18">
        <v>2.4305555555555556E-3</v>
      </c>
      <c r="AH516" s="18">
        <v>1.6203703703703703E-3</v>
      </c>
      <c r="AI516" s="18">
        <v>1.6203703703703703E-3</v>
      </c>
      <c r="AJ516" s="18">
        <v>5.5555555555555556E-4</v>
      </c>
      <c r="AK516" s="18">
        <v>5.5555555555555556E-4</v>
      </c>
      <c r="AL516" s="18">
        <v>5.5555555555555556E-4</v>
      </c>
      <c r="AM516" s="18">
        <v>5.5555555555555556E-4</v>
      </c>
      <c r="AN516" s="18"/>
      <c r="AO516" s="18"/>
      <c r="AP516" s="18"/>
      <c r="AQ516" s="18">
        <v>2.0833333333333333E-3</v>
      </c>
      <c r="AR516" s="18"/>
      <c r="AS516" s="18">
        <v>2.0833333333333333E-3</v>
      </c>
      <c r="AT516" s="18">
        <v>3.472222222222222E-3</v>
      </c>
      <c r="AU516" s="18">
        <v>3.472222222222222E-3</v>
      </c>
      <c r="AV516" s="18">
        <v>3.472222222222222E-3</v>
      </c>
      <c r="AW516" s="18">
        <v>3.472222222222222E-3</v>
      </c>
      <c r="AX516" s="18">
        <v>3.472222222222222E-3</v>
      </c>
      <c r="AY516" s="18"/>
      <c r="AZ516" s="18">
        <v>4.6296296296296293E-4</v>
      </c>
      <c r="BA516" s="18">
        <v>3.4722222222222224E-4</v>
      </c>
      <c r="BB516" s="18"/>
      <c r="BC516" s="18"/>
      <c r="BD516" s="18"/>
      <c r="BE516" s="18">
        <v>3.4722222222222224E-4</v>
      </c>
      <c r="BF516" s="18">
        <v>6.9444444444444447E-4</v>
      </c>
      <c r="BG516" s="18">
        <v>6.9444444444444447E-4</v>
      </c>
      <c r="BH516" s="18">
        <v>6.9444444444444447E-4</v>
      </c>
      <c r="BI516" s="18">
        <v>6.9444444444444447E-4</v>
      </c>
      <c r="BJ516" s="18">
        <v>1.3888888888888889E-3</v>
      </c>
      <c r="BK516" s="18">
        <v>1.3888888888888889E-3</v>
      </c>
      <c r="BL516" s="18">
        <v>1.3888888888888889E-3</v>
      </c>
      <c r="BM516" s="18">
        <v>1.3888888888888889E-3</v>
      </c>
      <c r="BN516" s="18">
        <v>1.3888888888888889E-3</v>
      </c>
      <c r="BO516" s="18">
        <v>1.3888888888888889E-3</v>
      </c>
      <c r="BP516" s="18">
        <v>1.3888888888888889E-3</v>
      </c>
      <c r="BQ516" s="18">
        <f t="shared" si="88"/>
        <v>4.71342383107089E-4</v>
      </c>
      <c r="BR516" s="18">
        <f t="shared" si="89"/>
        <v>4.71342383107089E-4</v>
      </c>
    </row>
    <row r="517" spans="1:70" x14ac:dyDescent="0.25">
      <c r="A517" s="1">
        <f t="shared" si="90"/>
        <v>37</v>
      </c>
      <c r="B517" s="2">
        <f t="shared" si="91"/>
        <v>9</v>
      </c>
      <c r="C517" s="2">
        <f t="shared" si="92"/>
        <v>2021</v>
      </c>
      <c r="D517">
        <v>12232</v>
      </c>
      <c r="E517" s="59">
        <v>44453</v>
      </c>
      <c r="F517" t="s">
        <v>58</v>
      </c>
      <c r="G517" t="s">
        <v>12</v>
      </c>
      <c r="H517" s="58">
        <v>0.125</v>
      </c>
      <c r="I517">
        <v>3</v>
      </c>
      <c r="J517">
        <v>216</v>
      </c>
      <c r="K517">
        <v>0</v>
      </c>
      <c r="L517" s="58">
        <v>0</v>
      </c>
      <c r="M517">
        <v>0</v>
      </c>
      <c r="N517" s="58">
        <v>0</v>
      </c>
      <c r="O517">
        <v>13</v>
      </c>
      <c r="P517">
        <v>0</v>
      </c>
      <c r="Q517" s="58">
        <v>0</v>
      </c>
      <c r="R517">
        <v>0</v>
      </c>
      <c r="S517">
        <v>0</v>
      </c>
      <c r="T517">
        <v>0</v>
      </c>
      <c r="U517" s="16">
        <f t="shared" si="93"/>
        <v>0.125</v>
      </c>
      <c r="V517" s="17">
        <f t="shared" si="94"/>
        <v>180</v>
      </c>
      <c r="W517" s="18">
        <f t="shared" si="95"/>
        <v>5.7870370370370367E-4</v>
      </c>
      <c r="X517" s="19">
        <f t="shared" si="96"/>
        <v>0.83333333333333337</v>
      </c>
      <c r="Y517" s="20">
        <f t="shared" si="97"/>
        <v>6.0185185185185182</v>
      </c>
      <c r="Z517" s="18">
        <v>3.4722222222222224E-4</v>
      </c>
      <c r="AA517" s="18">
        <v>3.4722222222222224E-4</v>
      </c>
      <c r="AB517" s="18">
        <v>1.0416666666666667E-3</v>
      </c>
      <c r="AD517" s="18">
        <v>1.3888888888888889E-3</v>
      </c>
      <c r="AE517" s="18">
        <v>4.1666666666666669E-4</v>
      </c>
      <c r="AF517" s="18">
        <v>4.1666666666666669E-4</v>
      </c>
      <c r="AG517" s="18">
        <v>2.4305555555555556E-3</v>
      </c>
      <c r="AH517" s="18">
        <v>1.6203703703703703E-3</v>
      </c>
      <c r="AI517" s="18">
        <v>1.6203703703703703E-3</v>
      </c>
      <c r="AJ517" s="18">
        <v>5.5555555555555556E-4</v>
      </c>
      <c r="AK517" s="18">
        <v>5.5555555555555556E-4</v>
      </c>
      <c r="AL517" s="18">
        <v>5.5555555555555556E-4</v>
      </c>
      <c r="AM517" s="18">
        <v>5.5555555555555556E-4</v>
      </c>
      <c r="AN517" s="18"/>
      <c r="AO517" s="18"/>
      <c r="AP517" s="18"/>
      <c r="AQ517" s="18">
        <v>2.0833333333333333E-3</v>
      </c>
      <c r="AR517" s="18"/>
      <c r="AS517" s="18">
        <v>2.0833333333333333E-3</v>
      </c>
      <c r="AT517" s="18">
        <v>3.472222222222222E-3</v>
      </c>
      <c r="AU517" s="18">
        <v>3.472222222222222E-3</v>
      </c>
      <c r="AV517" s="18">
        <v>3.472222222222222E-3</v>
      </c>
      <c r="AW517" s="18">
        <v>3.472222222222222E-3</v>
      </c>
      <c r="AX517" s="18">
        <v>3.472222222222222E-3</v>
      </c>
      <c r="AY517" s="18"/>
      <c r="AZ517" s="18">
        <v>4.6296296296296293E-4</v>
      </c>
      <c r="BA517" s="18">
        <v>3.4722222222222224E-4</v>
      </c>
      <c r="BB517" s="18"/>
      <c r="BC517" s="18"/>
      <c r="BD517" s="18"/>
      <c r="BE517" s="18">
        <v>3.4722222222222224E-4</v>
      </c>
      <c r="BF517" s="18">
        <v>6.9444444444444447E-4</v>
      </c>
      <c r="BG517" s="18">
        <v>6.9444444444444447E-4</v>
      </c>
      <c r="BH517" s="18">
        <v>6.9444444444444447E-4</v>
      </c>
      <c r="BI517" s="18">
        <v>6.9444444444444447E-4</v>
      </c>
      <c r="BJ517" s="18">
        <v>1.3888888888888889E-3</v>
      </c>
      <c r="BK517" s="18">
        <v>1.3888888888888889E-3</v>
      </c>
      <c r="BL517" s="18">
        <v>1.3888888888888889E-3</v>
      </c>
      <c r="BM517" s="18">
        <v>1.3888888888888889E-3</v>
      </c>
      <c r="BN517" s="18">
        <v>1.3888888888888889E-3</v>
      </c>
      <c r="BO517" s="18">
        <v>1.3888888888888889E-3</v>
      </c>
      <c r="BP517" s="18">
        <v>1.3888888888888889E-3</v>
      </c>
      <c r="BQ517" s="18">
        <f t="shared" si="88"/>
        <v>5.7870370370370367E-4</v>
      </c>
      <c r="BR517" s="18">
        <f t="shared" si="89"/>
        <v>5.7870370370370367E-4</v>
      </c>
    </row>
    <row r="518" spans="1:70" x14ac:dyDescent="0.25">
      <c r="A518" s="1">
        <f t="shared" si="90"/>
        <v>37</v>
      </c>
      <c r="B518" s="2">
        <f t="shared" si="91"/>
        <v>9</v>
      </c>
      <c r="C518" s="2">
        <f t="shared" si="92"/>
        <v>2021</v>
      </c>
      <c r="D518">
        <v>934</v>
      </c>
      <c r="E518" s="59">
        <v>44453</v>
      </c>
      <c r="F518" t="s">
        <v>11</v>
      </c>
      <c r="G518" t="s">
        <v>13</v>
      </c>
      <c r="H518" s="58">
        <v>0.1875</v>
      </c>
      <c r="I518">
        <v>4.5</v>
      </c>
      <c r="J518">
        <v>742</v>
      </c>
      <c r="K518">
        <v>0</v>
      </c>
      <c r="L518" s="58">
        <v>0</v>
      </c>
      <c r="M518">
        <v>0</v>
      </c>
      <c r="N518" s="58">
        <v>0</v>
      </c>
      <c r="O518">
        <v>40</v>
      </c>
      <c r="P518">
        <v>0</v>
      </c>
      <c r="Q518" s="58">
        <v>0</v>
      </c>
      <c r="R518">
        <v>64</v>
      </c>
      <c r="S518">
        <v>0</v>
      </c>
      <c r="T518">
        <v>0</v>
      </c>
      <c r="U518" s="16">
        <f t="shared" si="93"/>
        <v>0.1875</v>
      </c>
      <c r="V518" s="17">
        <f t="shared" si="94"/>
        <v>270</v>
      </c>
      <c r="W518" s="18">
        <f t="shared" si="95"/>
        <v>2.5269541778975743E-4</v>
      </c>
      <c r="X518" s="19">
        <f t="shared" si="96"/>
        <v>0.36388140161725069</v>
      </c>
      <c r="Y518" s="20">
        <f t="shared" si="97"/>
        <v>5.3908355795148246</v>
      </c>
      <c r="Z518" s="18">
        <v>3.4722222222222224E-4</v>
      </c>
      <c r="AA518" s="18">
        <v>3.4722222222222224E-4</v>
      </c>
      <c r="AB518" s="18">
        <v>1.0416666666666667E-3</v>
      </c>
      <c r="AD518" s="18">
        <v>1.3888888888888889E-3</v>
      </c>
      <c r="AE518" s="18">
        <v>4.1666666666666669E-4</v>
      </c>
      <c r="AF518" s="18">
        <v>4.1666666666666669E-4</v>
      </c>
      <c r="AG518" s="18">
        <v>2.4305555555555556E-3</v>
      </c>
      <c r="AH518" s="18">
        <v>1.6203703703703703E-3</v>
      </c>
      <c r="AI518" s="18">
        <v>1.6203703703703703E-3</v>
      </c>
      <c r="AJ518" s="18">
        <v>5.5555555555555556E-4</v>
      </c>
      <c r="AK518" s="18">
        <v>5.5555555555555556E-4</v>
      </c>
      <c r="AL518" s="18">
        <v>5.5555555555555556E-4</v>
      </c>
      <c r="AM518" s="18">
        <v>5.5555555555555556E-4</v>
      </c>
      <c r="AN518" s="18"/>
      <c r="AO518" s="18"/>
      <c r="AP518" s="18"/>
      <c r="AQ518" s="18">
        <v>2.0833333333333333E-3</v>
      </c>
      <c r="AR518" s="18"/>
      <c r="AS518" s="18">
        <v>2.0833333333333333E-3</v>
      </c>
      <c r="AT518" s="18">
        <v>3.472222222222222E-3</v>
      </c>
      <c r="AU518" s="18">
        <v>3.472222222222222E-3</v>
      </c>
      <c r="AV518" s="18">
        <v>3.472222222222222E-3</v>
      </c>
      <c r="AW518" s="18">
        <v>3.472222222222222E-3</v>
      </c>
      <c r="AX518" s="18">
        <v>3.472222222222222E-3</v>
      </c>
      <c r="AY518" s="18"/>
      <c r="AZ518" s="18">
        <v>4.6296296296296293E-4</v>
      </c>
      <c r="BA518" s="18">
        <v>3.4722222222222224E-4</v>
      </c>
      <c r="BB518" s="18"/>
      <c r="BC518" s="18"/>
      <c r="BD518" s="18"/>
      <c r="BE518" s="18">
        <v>3.4722222222222224E-4</v>
      </c>
      <c r="BF518" s="18">
        <v>6.9444444444444447E-4</v>
      </c>
      <c r="BG518" s="18">
        <v>6.9444444444444447E-4</v>
      </c>
      <c r="BH518" s="18">
        <v>6.9444444444444447E-4</v>
      </c>
      <c r="BI518" s="18">
        <v>6.9444444444444447E-4</v>
      </c>
      <c r="BJ518" s="18">
        <v>1.3888888888888889E-3</v>
      </c>
      <c r="BK518" s="18">
        <v>1.3888888888888889E-3</v>
      </c>
      <c r="BL518" s="18">
        <v>1.3888888888888889E-3</v>
      </c>
      <c r="BM518" s="18">
        <v>1.3888888888888889E-3</v>
      </c>
      <c r="BN518" s="18">
        <v>1.3888888888888889E-3</v>
      </c>
      <c r="BO518" s="18">
        <v>1.3888888888888889E-3</v>
      </c>
      <c r="BP518" s="18">
        <v>1.3888888888888889E-3</v>
      </c>
      <c r="BQ518" s="18">
        <f t="shared" si="88"/>
        <v>2.5269541778975743E-4</v>
      </c>
      <c r="BR518" s="18">
        <f t="shared" si="89"/>
        <v>2.5269541778975743E-4</v>
      </c>
    </row>
    <row r="519" spans="1:70" x14ac:dyDescent="0.25">
      <c r="A519" s="1">
        <f t="shared" si="90"/>
        <v>37</v>
      </c>
      <c r="B519" s="2">
        <f t="shared" si="91"/>
        <v>9</v>
      </c>
      <c r="C519" s="2">
        <f t="shared" si="92"/>
        <v>2021</v>
      </c>
      <c r="D519">
        <v>1188</v>
      </c>
      <c r="E519" s="59">
        <v>44453</v>
      </c>
      <c r="F519" t="s">
        <v>36</v>
      </c>
      <c r="G519" t="s">
        <v>15</v>
      </c>
      <c r="H519" s="58">
        <v>0.3125</v>
      </c>
      <c r="I519">
        <v>7.5</v>
      </c>
      <c r="J519">
        <v>100</v>
      </c>
      <c r="K519">
        <v>0</v>
      </c>
      <c r="L519" s="58">
        <v>0</v>
      </c>
      <c r="M519">
        <v>0</v>
      </c>
      <c r="N519" s="58">
        <v>0</v>
      </c>
      <c r="O519">
        <v>3</v>
      </c>
      <c r="P519">
        <v>0</v>
      </c>
      <c r="Q519" s="58">
        <v>0</v>
      </c>
      <c r="R519">
        <v>69</v>
      </c>
      <c r="S519">
        <v>0</v>
      </c>
      <c r="T519">
        <v>0</v>
      </c>
      <c r="U519" s="16">
        <f t="shared" si="93"/>
        <v>0.3125</v>
      </c>
      <c r="V519" s="17">
        <f t="shared" si="94"/>
        <v>450</v>
      </c>
      <c r="W519" s="18">
        <f t="shared" si="95"/>
        <v>3.1250000000000002E-3</v>
      </c>
      <c r="X519" s="19">
        <f t="shared" si="96"/>
        <v>4.5</v>
      </c>
      <c r="Y519" s="20">
        <f t="shared" si="97"/>
        <v>3</v>
      </c>
      <c r="Z519" s="18">
        <v>3.4722222222222224E-4</v>
      </c>
      <c r="AA519" s="18">
        <v>3.4722222222222224E-4</v>
      </c>
      <c r="AB519" s="18">
        <v>1.0416666666666667E-3</v>
      </c>
      <c r="AD519" s="18">
        <v>1.3888888888888889E-3</v>
      </c>
      <c r="AE519" s="18">
        <v>4.1666666666666669E-4</v>
      </c>
      <c r="AF519" s="18">
        <v>4.1666666666666669E-4</v>
      </c>
      <c r="AG519" s="18">
        <v>2.4305555555555556E-3</v>
      </c>
      <c r="AH519" s="18">
        <v>1.6203703703703703E-3</v>
      </c>
      <c r="AI519" s="18">
        <v>1.6203703703703703E-3</v>
      </c>
      <c r="AJ519" s="18">
        <v>5.5555555555555556E-4</v>
      </c>
      <c r="AK519" s="18">
        <v>5.5555555555555556E-4</v>
      </c>
      <c r="AL519" s="18">
        <v>5.5555555555555556E-4</v>
      </c>
      <c r="AM519" s="18">
        <v>5.5555555555555556E-4</v>
      </c>
      <c r="AN519" s="18"/>
      <c r="AO519" s="18"/>
      <c r="AP519" s="18"/>
      <c r="AQ519" s="18">
        <v>2.0833333333333333E-3</v>
      </c>
      <c r="AR519" s="18"/>
      <c r="AS519" s="18">
        <v>2.0833333333333333E-3</v>
      </c>
      <c r="AT519" s="18">
        <v>3.472222222222222E-3</v>
      </c>
      <c r="AU519" s="18">
        <v>3.472222222222222E-3</v>
      </c>
      <c r="AV519" s="18">
        <v>3.472222222222222E-3</v>
      </c>
      <c r="AW519" s="18">
        <v>3.472222222222222E-3</v>
      </c>
      <c r="AX519" s="18">
        <v>3.472222222222222E-3</v>
      </c>
      <c r="AY519" s="18"/>
      <c r="AZ519" s="18">
        <v>4.6296296296296293E-4</v>
      </c>
      <c r="BA519" s="18">
        <v>3.4722222222222224E-4</v>
      </c>
      <c r="BB519" s="18"/>
      <c r="BC519" s="18"/>
      <c r="BD519" s="18"/>
      <c r="BE519" s="18">
        <v>3.4722222222222224E-4</v>
      </c>
      <c r="BF519" s="18">
        <v>6.9444444444444447E-4</v>
      </c>
      <c r="BG519" s="18">
        <v>6.9444444444444447E-4</v>
      </c>
      <c r="BH519" s="18">
        <v>6.9444444444444447E-4</v>
      </c>
      <c r="BI519" s="18">
        <v>6.9444444444444447E-4</v>
      </c>
      <c r="BJ519" s="18">
        <v>1.3888888888888889E-3</v>
      </c>
      <c r="BK519" s="18">
        <v>1.3888888888888889E-3</v>
      </c>
      <c r="BL519" s="18">
        <v>1.3888888888888889E-3</v>
      </c>
      <c r="BM519" s="18">
        <v>1.3888888888888889E-3</v>
      </c>
      <c r="BN519" s="18">
        <v>1.3888888888888889E-3</v>
      </c>
      <c r="BO519" s="18">
        <v>1.3888888888888889E-3</v>
      </c>
      <c r="BP519" s="18">
        <v>1.3888888888888889E-3</v>
      </c>
      <c r="BQ519" s="18">
        <f t="shared" si="88"/>
        <v>3.1250000000000002E-3</v>
      </c>
      <c r="BR519" s="18">
        <f t="shared" si="89"/>
        <v>3.1250000000000002E-3</v>
      </c>
    </row>
    <row r="520" spans="1:70" x14ac:dyDescent="0.25">
      <c r="A520" s="1">
        <f t="shared" si="90"/>
        <v>37</v>
      </c>
      <c r="B520" s="2">
        <f t="shared" si="91"/>
        <v>9</v>
      </c>
      <c r="C520" s="2">
        <f t="shared" si="92"/>
        <v>2021</v>
      </c>
      <c r="D520">
        <v>1242</v>
      </c>
      <c r="E520" s="59">
        <v>44453</v>
      </c>
      <c r="F520" t="s">
        <v>36</v>
      </c>
      <c r="G520" t="s">
        <v>14</v>
      </c>
      <c r="H520" s="58">
        <v>0.3125</v>
      </c>
      <c r="I520">
        <v>7.5</v>
      </c>
      <c r="J520">
        <v>222</v>
      </c>
      <c r="K520">
        <v>0</v>
      </c>
      <c r="L520" s="58">
        <v>0</v>
      </c>
      <c r="M520">
        <v>0.5</v>
      </c>
      <c r="N520" s="58">
        <v>2.0833333333333332E-2</v>
      </c>
      <c r="O520">
        <v>12</v>
      </c>
      <c r="P520">
        <v>0</v>
      </c>
      <c r="Q520" s="58">
        <v>0</v>
      </c>
      <c r="R520">
        <v>61</v>
      </c>
      <c r="S520">
        <v>0</v>
      </c>
      <c r="T520">
        <v>0</v>
      </c>
      <c r="U520" s="16">
        <f t="shared" si="93"/>
        <v>0.3125</v>
      </c>
      <c r="V520" s="17">
        <f t="shared" si="94"/>
        <v>450</v>
      </c>
      <c r="W520" s="18">
        <f t="shared" si="95"/>
        <v>1.4076576576576576E-3</v>
      </c>
      <c r="X520" s="19">
        <f t="shared" si="96"/>
        <v>2.0270270270270272</v>
      </c>
      <c r="Y520" s="20">
        <f t="shared" si="97"/>
        <v>5.4054054054054053</v>
      </c>
      <c r="Z520" s="18">
        <v>3.4722222222222224E-4</v>
      </c>
      <c r="AA520" s="18">
        <v>3.4722222222222224E-4</v>
      </c>
      <c r="AB520" s="18">
        <v>1.0416666666666667E-3</v>
      </c>
      <c r="AD520" s="18">
        <v>1.3888888888888889E-3</v>
      </c>
      <c r="AE520" s="18">
        <v>4.1666666666666669E-4</v>
      </c>
      <c r="AF520" s="18">
        <v>4.1666666666666669E-4</v>
      </c>
      <c r="AG520" s="18">
        <v>2.4305555555555556E-3</v>
      </c>
      <c r="AH520" s="18">
        <v>1.6203703703703703E-3</v>
      </c>
      <c r="AI520" s="18">
        <v>1.6203703703703703E-3</v>
      </c>
      <c r="AJ520" s="18">
        <v>5.5555555555555556E-4</v>
      </c>
      <c r="AK520" s="18">
        <v>5.5555555555555556E-4</v>
      </c>
      <c r="AL520" s="18">
        <v>5.5555555555555556E-4</v>
      </c>
      <c r="AM520" s="18">
        <v>5.5555555555555556E-4</v>
      </c>
      <c r="AN520" s="18"/>
      <c r="AO520" s="18"/>
      <c r="AP520" s="18"/>
      <c r="AQ520" s="18">
        <v>2.0833333333333333E-3</v>
      </c>
      <c r="AR520" s="18"/>
      <c r="AS520" s="18">
        <v>2.0833333333333333E-3</v>
      </c>
      <c r="AT520" s="18">
        <v>3.472222222222222E-3</v>
      </c>
      <c r="AU520" s="18">
        <v>3.472222222222222E-3</v>
      </c>
      <c r="AV520" s="18">
        <v>3.472222222222222E-3</v>
      </c>
      <c r="AW520" s="18">
        <v>3.472222222222222E-3</v>
      </c>
      <c r="AX520" s="18">
        <v>3.472222222222222E-3</v>
      </c>
      <c r="AY520" s="18"/>
      <c r="AZ520" s="18">
        <v>4.6296296296296293E-4</v>
      </c>
      <c r="BA520" s="18">
        <v>3.4722222222222224E-4</v>
      </c>
      <c r="BB520" s="18"/>
      <c r="BC520" s="18"/>
      <c r="BD520" s="18"/>
      <c r="BE520" s="18">
        <v>3.4722222222222224E-4</v>
      </c>
      <c r="BF520" s="18">
        <v>6.9444444444444447E-4</v>
      </c>
      <c r="BG520" s="18">
        <v>6.9444444444444447E-4</v>
      </c>
      <c r="BH520" s="18">
        <v>6.9444444444444447E-4</v>
      </c>
      <c r="BI520" s="18">
        <v>6.9444444444444447E-4</v>
      </c>
      <c r="BJ520" s="18">
        <v>1.3888888888888889E-3</v>
      </c>
      <c r="BK520" s="18">
        <v>1.3888888888888889E-3</v>
      </c>
      <c r="BL520" s="18">
        <v>1.3888888888888889E-3</v>
      </c>
      <c r="BM520" s="18">
        <v>1.3888888888888889E-3</v>
      </c>
      <c r="BN520" s="18">
        <v>1.3888888888888889E-3</v>
      </c>
      <c r="BO520" s="18">
        <v>1.3888888888888889E-3</v>
      </c>
      <c r="BP520" s="18">
        <v>1.3888888888888889E-3</v>
      </c>
      <c r="BQ520" s="18">
        <f t="shared" si="88"/>
        <v>1.4076576576576576E-3</v>
      </c>
      <c r="BR520" s="18">
        <f t="shared" si="89"/>
        <v>1.4076576576576576E-3</v>
      </c>
    </row>
    <row r="521" spans="1:70" x14ac:dyDescent="0.25">
      <c r="A521" s="1">
        <f t="shared" si="90"/>
        <v>37</v>
      </c>
      <c r="B521" s="2">
        <f t="shared" si="91"/>
        <v>9</v>
      </c>
      <c r="C521" s="2">
        <f t="shared" si="92"/>
        <v>2021</v>
      </c>
      <c r="D521">
        <v>953</v>
      </c>
      <c r="E521" s="59">
        <v>44453</v>
      </c>
      <c r="F521" t="s">
        <v>16</v>
      </c>
      <c r="G521" t="s">
        <v>14</v>
      </c>
      <c r="H521" s="58">
        <v>8.3333333333333329E-2</v>
      </c>
      <c r="I521">
        <v>2</v>
      </c>
      <c r="J521">
        <v>13</v>
      </c>
      <c r="K521">
        <v>0</v>
      </c>
      <c r="L521" s="58">
        <v>0</v>
      </c>
      <c r="M521">
        <v>0</v>
      </c>
      <c r="N521" s="58">
        <v>0</v>
      </c>
      <c r="O521">
        <v>0</v>
      </c>
      <c r="P521">
        <v>0</v>
      </c>
      <c r="Q521" s="58">
        <v>0</v>
      </c>
      <c r="R521">
        <v>0</v>
      </c>
      <c r="S521">
        <v>0</v>
      </c>
      <c r="T521">
        <v>0</v>
      </c>
      <c r="U521" s="16">
        <f t="shared" si="93"/>
        <v>8.3333333333333329E-2</v>
      </c>
      <c r="V521" s="17">
        <f t="shared" si="94"/>
        <v>119.99999999999999</v>
      </c>
      <c r="W521" s="18">
        <f t="shared" si="95"/>
        <v>6.41025641025641E-3</v>
      </c>
      <c r="X521" s="19">
        <f t="shared" si="96"/>
        <v>9.2307692307692299</v>
      </c>
      <c r="Y521" s="20">
        <f t="shared" si="97"/>
        <v>0</v>
      </c>
      <c r="Z521" s="18">
        <v>3.4722222222222224E-4</v>
      </c>
      <c r="AA521" s="18">
        <v>3.4722222222222224E-4</v>
      </c>
      <c r="AB521" s="18">
        <v>1.0416666666666667E-3</v>
      </c>
      <c r="AD521" s="18">
        <v>1.3888888888888889E-3</v>
      </c>
      <c r="AE521" s="18">
        <v>4.1666666666666669E-4</v>
      </c>
      <c r="AF521" s="18">
        <v>4.1666666666666669E-4</v>
      </c>
      <c r="AG521" s="18">
        <v>2.4305555555555556E-3</v>
      </c>
      <c r="AH521" s="18">
        <v>1.6203703703703703E-3</v>
      </c>
      <c r="AI521" s="18">
        <v>1.6203703703703703E-3</v>
      </c>
      <c r="AJ521" s="18">
        <v>5.5555555555555556E-4</v>
      </c>
      <c r="AK521" s="18">
        <v>5.5555555555555556E-4</v>
      </c>
      <c r="AL521" s="18">
        <v>5.5555555555555556E-4</v>
      </c>
      <c r="AM521" s="18">
        <v>5.5555555555555556E-4</v>
      </c>
      <c r="AN521" s="18"/>
      <c r="AO521" s="18"/>
      <c r="AP521" s="18"/>
      <c r="AQ521" s="18">
        <v>2.0833333333333333E-3</v>
      </c>
      <c r="AR521" s="18"/>
      <c r="AS521" s="18">
        <v>2.0833333333333333E-3</v>
      </c>
      <c r="AT521" s="18">
        <v>3.472222222222222E-3</v>
      </c>
      <c r="AU521" s="18">
        <v>3.472222222222222E-3</v>
      </c>
      <c r="AV521" s="18">
        <v>3.472222222222222E-3</v>
      </c>
      <c r="AW521" s="18">
        <v>3.472222222222222E-3</v>
      </c>
      <c r="AX521" s="18">
        <v>3.472222222222222E-3</v>
      </c>
      <c r="AY521" s="18"/>
      <c r="AZ521" s="18">
        <v>4.6296296296296293E-4</v>
      </c>
      <c r="BA521" s="18">
        <v>3.4722222222222224E-4</v>
      </c>
      <c r="BB521" s="18"/>
      <c r="BC521" s="18"/>
      <c r="BD521" s="18"/>
      <c r="BE521" s="18">
        <v>3.4722222222222224E-4</v>
      </c>
      <c r="BF521" s="18">
        <v>6.9444444444444447E-4</v>
      </c>
      <c r="BG521" s="18">
        <v>6.9444444444444447E-4</v>
      </c>
      <c r="BH521" s="18">
        <v>6.9444444444444447E-4</v>
      </c>
      <c r="BI521" s="18">
        <v>6.9444444444444447E-4</v>
      </c>
      <c r="BJ521" s="18">
        <v>1.3888888888888889E-3</v>
      </c>
      <c r="BK521" s="18">
        <v>1.3888888888888889E-3</v>
      </c>
      <c r="BL521" s="18">
        <v>1.3888888888888889E-3</v>
      </c>
      <c r="BM521" s="18">
        <v>1.3888888888888889E-3</v>
      </c>
      <c r="BN521" s="18">
        <v>1.3888888888888889E-3</v>
      </c>
      <c r="BO521" s="18">
        <v>1.3888888888888889E-3</v>
      </c>
      <c r="BP521" s="18">
        <v>1.3888888888888889E-3</v>
      </c>
      <c r="BQ521" s="18">
        <f t="shared" si="88"/>
        <v>6.41025641025641E-3</v>
      </c>
      <c r="BR521" s="18">
        <f t="shared" si="89"/>
        <v>6.41025641025641E-3</v>
      </c>
    </row>
    <row r="522" spans="1:70" x14ac:dyDescent="0.25">
      <c r="A522" s="1">
        <f t="shared" si="90"/>
        <v>37</v>
      </c>
      <c r="B522" s="2">
        <f t="shared" si="91"/>
        <v>9</v>
      </c>
      <c r="C522" s="2">
        <f t="shared" si="92"/>
        <v>2021</v>
      </c>
      <c r="D522">
        <v>1037</v>
      </c>
      <c r="E522" s="59">
        <v>44453</v>
      </c>
      <c r="F522" t="s">
        <v>16</v>
      </c>
      <c r="G522" t="s">
        <v>14</v>
      </c>
      <c r="H522" s="58">
        <v>0.20833333333333334</v>
      </c>
      <c r="I522">
        <v>5</v>
      </c>
      <c r="J522">
        <v>35</v>
      </c>
      <c r="K522">
        <v>0</v>
      </c>
      <c r="L522" s="58">
        <v>0</v>
      </c>
      <c r="M522">
        <v>0</v>
      </c>
      <c r="N522" s="58">
        <v>0</v>
      </c>
      <c r="O522">
        <v>0</v>
      </c>
      <c r="P522">
        <v>0</v>
      </c>
      <c r="Q522" s="58">
        <v>0</v>
      </c>
      <c r="R522">
        <v>0</v>
      </c>
      <c r="S522">
        <v>0</v>
      </c>
      <c r="T522">
        <v>0</v>
      </c>
      <c r="U522" s="16">
        <f t="shared" si="93"/>
        <v>0.20833333333333334</v>
      </c>
      <c r="V522" s="17">
        <f t="shared" si="94"/>
        <v>300</v>
      </c>
      <c r="W522" s="18">
        <f t="shared" si="95"/>
        <v>5.9523809523809529E-3</v>
      </c>
      <c r="X522" s="19">
        <f t="shared" si="96"/>
        <v>8.5714285714285712</v>
      </c>
      <c r="Y522" s="20">
        <f t="shared" si="97"/>
        <v>0</v>
      </c>
      <c r="Z522" s="18">
        <v>3.4722222222222224E-4</v>
      </c>
      <c r="AA522" s="18">
        <v>3.4722222222222224E-4</v>
      </c>
      <c r="AB522" s="18">
        <v>1.0416666666666667E-3</v>
      </c>
      <c r="AD522" s="18">
        <v>1.3888888888888889E-3</v>
      </c>
      <c r="AE522" s="18">
        <v>4.1666666666666669E-4</v>
      </c>
      <c r="AF522" s="18">
        <v>4.1666666666666669E-4</v>
      </c>
      <c r="AG522" s="18">
        <v>2.4305555555555556E-3</v>
      </c>
      <c r="AH522" s="18">
        <v>1.6203703703703703E-3</v>
      </c>
      <c r="AI522" s="18">
        <v>1.6203703703703703E-3</v>
      </c>
      <c r="AJ522" s="18">
        <v>5.5555555555555556E-4</v>
      </c>
      <c r="AK522" s="18">
        <v>5.5555555555555556E-4</v>
      </c>
      <c r="AL522" s="18">
        <v>5.5555555555555556E-4</v>
      </c>
      <c r="AM522" s="18">
        <v>5.5555555555555556E-4</v>
      </c>
      <c r="AN522" s="18"/>
      <c r="AO522" s="18"/>
      <c r="AP522" s="18"/>
      <c r="AQ522" s="18">
        <v>2.0833333333333333E-3</v>
      </c>
      <c r="AR522" s="18"/>
      <c r="AS522" s="18">
        <v>2.0833333333333333E-3</v>
      </c>
      <c r="AT522" s="18">
        <v>3.472222222222222E-3</v>
      </c>
      <c r="AU522" s="18">
        <v>3.472222222222222E-3</v>
      </c>
      <c r="AV522" s="18">
        <v>3.472222222222222E-3</v>
      </c>
      <c r="AW522" s="18">
        <v>3.472222222222222E-3</v>
      </c>
      <c r="AX522" s="18">
        <v>3.472222222222222E-3</v>
      </c>
      <c r="AY522" s="18"/>
      <c r="AZ522" s="18">
        <v>4.6296296296296293E-4</v>
      </c>
      <c r="BA522" s="18">
        <v>3.4722222222222224E-4</v>
      </c>
      <c r="BB522" s="18"/>
      <c r="BC522" s="18"/>
      <c r="BD522" s="18"/>
      <c r="BE522" s="18">
        <v>3.4722222222222224E-4</v>
      </c>
      <c r="BF522" s="18">
        <v>6.9444444444444447E-4</v>
      </c>
      <c r="BG522" s="18">
        <v>6.9444444444444447E-4</v>
      </c>
      <c r="BH522" s="18">
        <v>6.9444444444444447E-4</v>
      </c>
      <c r="BI522" s="18">
        <v>6.9444444444444447E-4</v>
      </c>
      <c r="BJ522" s="18">
        <v>1.3888888888888889E-3</v>
      </c>
      <c r="BK522" s="18">
        <v>1.3888888888888889E-3</v>
      </c>
      <c r="BL522" s="18">
        <v>1.3888888888888889E-3</v>
      </c>
      <c r="BM522" s="18">
        <v>1.3888888888888889E-3</v>
      </c>
      <c r="BN522" s="18">
        <v>1.3888888888888889E-3</v>
      </c>
      <c r="BO522" s="18">
        <v>1.3888888888888889E-3</v>
      </c>
      <c r="BP522" s="18">
        <v>1.3888888888888889E-3</v>
      </c>
      <c r="BQ522" s="18">
        <f t="shared" si="88"/>
        <v>5.9523809523809529E-3</v>
      </c>
      <c r="BR522" s="18">
        <f t="shared" si="89"/>
        <v>5.9523809523809529E-3</v>
      </c>
    </row>
    <row r="523" spans="1:70" x14ac:dyDescent="0.25">
      <c r="A523" s="1">
        <f t="shared" si="90"/>
        <v>37</v>
      </c>
      <c r="B523" s="2">
        <f t="shared" si="91"/>
        <v>9</v>
      </c>
      <c r="C523" s="2">
        <f t="shared" si="92"/>
        <v>2021</v>
      </c>
      <c r="D523">
        <v>10571</v>
      </c>
      <c r="E523" s="59">
        <v>44453</v>
      </c>
      <c r="F523" t="s">
        <v>16</v>
      </c>
      <c r="G523" t="s">
        <v>38</v>
      </c>
      <c r="H523" s="58">
        <v>0.3125</v>
      </c>
      <c r="I523">
        <v>7.5</v>
      </c>
      <c r="J523">
        <v>60</v>
      </c>
      <c r="K523">
        <v>0</v>
      </c>
      <c r="L523" s="58">
        <v>0</v>
      </c>
      <c r="M523">
        <v>0.5</v>
      </c>
      <c r="N523" s="58">
        <v>2.0833333333333332E-2</v>
      </c>
      <c r="O523">
        <v>3</v>
      </c>
      <c r="P523">
        <v>0</v>
      </c>
      <c r="Q523" s="58">
        <v>0</v>
      </c>
      <c r="R523">
        <v>80</v>
      </c>
      <c r="S523">
        <v>0</v>
      </c>
      <c r="T523">
        <v>0</v>
      </c>
      <c r="U523" s="16">
        <f t="shared" si="93"/>
        <v>0.3125</v>
      </c>
      <c r="V523" s="17">
        <f t="shared" si="94"/>
        <v>450</v>
      </c>
      <c r="W523" s="18">
        <f t="shared" si="95"/>
        <v>5.208333333333333E-3</v>
      </c>
      <c r="X523" s="19">
        <f t="shared" si="96"/>
        <v>7.5</v>
      </c>
      <c r="Y523" s="20">
        <f t="shared" si="97"/>
        <v>5</v>
      </c>
      <c r="Z523" s="18">
        <v>3.4722222222222224E-4</v>
      </c>
      <c r="AA523" s="18">
        <v>3.4722222222222224E-4</v>
      </c>
      <c r="AB523" s="18">
        <v>1.0416666666666667E-3</v>
      </c>
      <c r="AD523" s="18">
        <v>1.3888888888888889E-3</v>
      </c>
      <c r="AE523" s="18">
        <v>4.1666666666666669E-4</v>
      </c>
      <c r="AF523" s="18">
        <v>4.1666666666666669E-4</v>
      </c>
      <c r="AG523" s="18">
        <v>2.4305555555555556E-3</v>
      </c>
      <c r="AH523" s="18">
        <v>1.6203703703703703E-3</v>
      </c>
      <c r="AI523" s="18">
        <v>1.6203703703703703E-3</v>
      </c>
      <c r="AJ523" s="18">
        <v>5.5555555555555556E-4</v>
      </c>
      <c r="AK523" s="18">
        <v>5.5555555555555556E-4</v>
      </c>
      <c r="AL523" s="18">
        <v>5.5555555555555556E-4</v>
      </c>
      <c r="AM523" s="18">
        <v>5.5555555555555556E-4</v>
      </c>
      <c r="AN523" s="18"/>
      <c r="AO523" s="18"/>
      <c r="AP523" s="18"/>
      <c r="AQ523" s="18">
        <v>2.0833333333333333E-3</v>
      </c>
      <c r="AR523" s="18"/>
      <c r="AS523" s="18">
        <v>2.0833333333333333E-3</v>
      </c>
      <c r="AT523" s="18">
        <v>3.472222222222222E-3</v>
      </c>
      <c r="AU523" s="18">
        <v>3.472222222222222E-3</v>
      </c>
      <c r="AV523" s="18">
        <v>3.472222222222222E-3</v>
      </c>
      <c r="AW523" s="18">
        <v>3.472222222222222E-3</v>
      </c>
      <c r="AX523" s="18">
        <v>3.472222222222222E-3</v>
      </c>
      <c r="AY523" s="18"/>
      <c r="AZ523" s="18">
        <v>4.6296296296296293E-4</v>
      </c>
      <c r="BA523" s="18">
        <v>3.4722222222222224E-4</v>
      </c>
      <c r="BB523" s="18"/>
      <c r="BC523" s="18"/>
      <c r="BD523" s="18"/>
      <c r="BE523" s="18">
        <v>3.4722222222222224E-4</v>
      </c>
      <c r="BF523" s="18">
        <v>6.9444444444444447E-4</v>
      </c>
      <c r="BG523" s="18">
        <v>6.9444444444444447E-4</v>
      </c>
      <c r="BH523" s="18">
        <v>6.9444444444444447E-4</v>
      </c>
      <c r="BI523" s="18">
        <v>6.9444444444444447E-4</v>
      </c>
      <c r="BJ523" s="18">
        <v>1.3888888888888889E-3</v>
      </c>
      <c r="BK523" s="18">
        <v>1.3888888888888889E-3</v>
      </c>
      <c r="BL523" s="18">
        <v>1.3888888888888889E-3</v>
      </c>
      <c r="BM523" s="18">
        <v>1.3888888888888889E-3</v>
      </c>
      <c r="BN523" s="18">
        <v>1.3888888888888889E-3</v>
      </c>
      <c r="BO523" s="18">
        <v>1.3888888888888889E-3</v>
      </c>
      <c r="BP523" s="18">
        <v>1.3888888888888889E-3</v>
      </c>
      <c r="BQ523" s="18">
        <f t="shared" si="88"/>
        <v>5.208333333333333E-3</v>
      </c>
      <c r="BR523" s="18">
        <f t="shared" si="89"/>
        <v>5.208333333333333E-3</v>
      </c>
    </row>
    <row r="524" spans="1:70" x14ac:dyDescent="0.25">
      <c r="A524" s="1">
        <f t="shared" si="90"/>
        <v>37</v>
      </c>
      <c r="B524" s="2">
        <f t="shared" si="91"/>
        <v>9</v>
      </c>
      <c r="C524" s="2">
        <f t="shared" si="92"/>
        <v>2021</v>
      </c>
      <c r="D524">
        <v>1215</v>
      </c>
      <c r="E524" s="59">
        <v>44453</v>
      </c>
      <c r="F524" t="s">
        <v>16</v>
      </c>
      <c r="G524" t="s">
        <v>15</v>
      </c>
      <c r="H524" s="58">
        <v>0.3125</v>
      </c>
      <c r="I524">
        <v>7.5</v>
      </c>
      <c r="J524">
        <v>81</v>
      </c>
      <c r="K524">
        <v>0.17</v>
      </c>
      <c r="L524" s="58">
        <v>6.9444444444444441E-3</v>
      </c>
      <c r="M524">
        <v>0.75</v>
      </c>
      <c r="N524" s="58">
        <v>3.125E-2</v>
      </c>
      <c r="O524">
        <v>15</v>
      </c>
      <c r="P524">
        <v>0</v>
      </c>
      <c r="Q524" s="58">
        <v>0</v>
      </c>
      <c r="R524">
        <v>69</v>
      </c>
      <c r="S524">
        <v>0</v>
      </c>
      <c r="T524">
        <v>0</v>
      </c>
      <c r="U524" s="16">
        <f t="shared" si="93"/>
        <v>0.3125</v>
      </c>
      <c r="V524" s="17">
        <f t="shared" si="94"/>
        <v>450</v>
      </c>
      <c r="W524" s="18">
        <f t="shared" si="95"/>
        <v>3.8580246913580245E-3</v>
      </c>
      <c r="X524" s="19">
        <f t="shared" si="96"/>
        <v>5.5555555555555554</v>
      </c>
      <c r="Y524" s="20">
        <f t="shared" si="97"/>
        <v>18.518518518518519</v>
      </c>
      <c r="Z524" s="18">
        <v>3.4722222222222224E-4</v>
      </c>
      <c r="AA524" s="18">
        <v>3.4722222222222224E-4</v>
      </c>
      <c r="AB524" s="18">
        <v>1.0416666666666667E-3</v>
      </c>
      <c r="AD524" s="18">
        <v>1.3888888888888889E-3</v>
      </c>
      <c r="AE524" s="18">
        <v>4.1666666666666669E-4</v>
      </c>
      <c r="AF524" s="18">
        <v>4.1666666666666669E-4</v>
      </c>
      <c r="AG524" s="18">
        <v>2.4305555555555556E-3</v>
      </c>
      <c r="AH524" s="18">
        <v>1.6203703703703703E-3</v>
      </c>
      <c r="AI524" s="18">
        <v>1.6203703703703703E-3</v>
      </c>
      <c r="AJ524" s="18">
        <v>5.5555555555555556E-4</v>
      </c>
      <c r="AK524" s="18">
        <v>5.5555555555555556E-4</v>
      </c>
      <c r="AL524" s="18">
        <v>5.5555555555555556E-4</v>
      </c>
      <c r="AM524" s="18">
        <v>5.5555555555555556E-4</v>
      </c>
      <c r="AN524" s="18"/>
      <c r="AO524" s="18"/>
      <c r="AP524" s="18"/>
      <c r="AQ524" s="18">
        <v>2.0833333333333333E-3</v>
      </c>
      <c r="AR524" s="18"/>
      <c r="AS524" s="18">
        <v>2.0833333333333333E-3</v>
      </c>
      <c r="AT524" s="18">
        <v>3.472222222222222E-3</v>
      </c>
      <c r="AU524" s="18">
        <v>3.472222222222222E-3</v>
      </c>
      <c r="AV524" s="18">
        <v>3.472222222222222E-3</v>
      </c>
      <c r="AW524" s="18">
        <v>3.472222222222222E-3</v>
      </c>
      <c r="AX524" s="18">
        <v>3.472222222222222E-3</v>
      </c>
      <c r="AY524" s="18"/>
      <c r="AZ524" s="18">
        <v>4.6296296296296293E-4</v>
      </c>
      <c r="BA524" s="18">
        <v>3.4722222222222224E-4</v>
      </c>
      <c r="BB524" s="18"/>
      <c r="BC524" s="18"/>
      <c r="BD524" s="18"/>
      <c r="BE524" s="18">
        <v>3.4722222222222224E-4</v>
      </c>
      <c r="BF524" s="18">
        <v>6.9444444444444447E-4</v>
      </c>
      <c r="BG524" s="18">
        <v>6.9444444444444447E-4</v>
      </c>
      <c r="BH524" s="18">
        <v>6.9444444444444447E-4</v>
      </c>
      <c r="BI524" s="18">
        <v>6.9444444444444447E-4</v>
      </c>
      <c r="BJ524" s="18">
        <v>1.3888888888888889E-3</v>
      </c>
      <c r="BK524" s="18">
        <v>1.3888888888888889E-3</v>
      </c>
      <c r="BL524" s="18">
        <v>1.3888888888888889E-3</v>
      </c>
      <c r="BM524" s="18">
        <v>1.3888888888888889E-3</v>
      </c>
      <c r="BN524" s="18">
        <v>1.3888888888888889E-3</v>
      </c>
      <c r="BO524" s="18">
        <v>1.3888888888888889E-3</v>
      </c>
      <c r="BP524" s="18">
        <v>1.3888888888888889E-3</v>
      </c>
      <c r="BQ524" s="18">
        <f t="shared" si="88"/>
        <v>3.8580246913580245E-3</v>
      </c>
      <c r="BR524" s="18">
        <f t="shared" si="89"/>
        <v>3.8580246913580245E-3</v>
      </c>
    </row>
    <row r="525" spans="1:70" x14ac:dyDescent="0.25">
      <c r="A525" s="1">
        <f t="shared" si="90"/>
        <v>37</v>
      </c>
      <c r="B525" s="2">
        <f t="shared" si="91"/>
        <v>9</v>
      </c>
      <c r="C525" s="2">
        <f t="shared" si="92"/>
        <v>2021</v>
      </c>
      <c r="D525">
        <v>1028</v>
      </c>
      <c r="E525" s="59">
        <v>44453</v>
      </c>
      <c r="F525" t="s">
        <v>22</v>
      </c>
      <c r="G525" t="s">
        <v>12</v>
      </c>
      <c r="H525" s="58">
        <v>0.35416666666666669</v>
      </c>
      <c r="I525">
        <v>8.5</v>
      </c>
      <c r="J525">
        <v>83</v>
      </c>
      <c r="K525">
        <v>0</v>
      </c>
      <c r="L525" s="58">
        <v>0</v>
      </c>
      <c r="M525">
        <v>0</v>
      </c>
      <c r="N525" s="58">
        <v>0</v>
      </c>
      <c r="O525">
        <v>5</v>
      </c>
      <c r="P525">
        <v>0</v>
      </c>
      <c r="Q525" s="58">
        <v>0</v>
      </c>
      <c r="R525">
        <v>78</v>
      </c>
      <c r="S525">
        <v>0</v>
      </c>
      <c r="T525">
        <v>0</v>
      </c>
      <c r="U525" s="16">
        <f t="shared" si="93"/>
        <v>0.35416666666666669</v>
      </c>
      <c r="V525" s="17">
        <f t="shared" si="94"/>
        <v>510</v>
      </c>
      <c r="W525" s="18">
        <f t="shared" si="95"/>
        <v>4.2670682730923696E-3</v>
      </c>
      <c r="X525" s="19">
        <f t="shared" si="96"/>
        <v>6.1445783132530121</v>
      </c>
      <c r="Y525" s="20">
        <f t="shared" si="97"/>
        <v>6.024096385542169</v>
      </c>
      <c r="Z525" s="18">
        <v>3.4722222222222224E-4</v>
      </c>
      <c r="AA525" s="18">
        <v>3.4722222222222224E-4</v>
      </c>
      <c r="AB525" s="18">
        <v>1.0416666666666667E-3</v>
      </c>
      <c r="AD525" s="18">
        <v>1.3888888888888889E-3</v>
      </c>
      <c r="AE525" s="18">
        <v>4.1666666666666669E-4</v>
      </c>
      <c r="AF525" s="18">
        <v>4.1666666666666669E-4</v>
      </c>
      <c r="AG525" s="18">
        <v>2.4305555555555556E-3</v>
      </c>
      <c r="AH525" s="18">
        <v>1.6203703703703703E-3</v>
      </c>
      <c r="AI525" s="18">
        <v>1.6203703703703703E-3</v>
      </c>
      <c r="AJ525" s="18">
        <v>5.5555555555555556E-4</v>
      </c>
      <c r="AK525" s="18">
        <v>5.5555555555555556E-4</v>
      </c>
      <c r="AL525" s="18">
        <v>5.5555555555555556E-4</v>
      </c>
      <c r="AM525" s="18">
        <v>5.5555555555555556E-4</v>
      </c>
      <c r="AN525" s="18"/>
      <c r="AO525" s="18"/>
      <c r="AP525" s="18"/>
      <c r="AQ525" s="18">
        <v>2.0833333333333333E-3</v>
      </c>
      <c r="AR525" s="18"/>
      <c r="AS525" s="18">
        <v>2.0833333333333333E-3</v>
      </c>
      <c r="AT525" s="18">
        <v>3.472222222222222E-3</v>
      </c>
      <c r="AU525" s="18">
        <v>3.472222222222222E-3</v>
      </c>
      <c r="AV525" s="18">
        <v>3.472222222222222E-3</v>
      </c>
      <c r="AW525" s="18">
        <v>3.472222222222222E-3</v>
      </c>
      <c r="AX525" s="18">
        <v>3.472222222222222E-3</v>
      </c>
      <c r="AY525" s="18"/>
      <c r="AZ525" s="18">
        <v>4.6296296296296293E-4</v>
      </c>
      <c r="BA525" s="18">
        <v>3.4722222222222224E-4</v>
      </c>
      <c r="BB525" s="18"/>
      <c r="BC525" s="18"/>
      <c r="BD525" s="18"/>
      <c r="BE525" s="18">
        <v>3.4722222222222224E-4</v>
      </c>
      <c r="BF525" s="18">
        <v>6.9444444444444447E-4</v>
      </c>
      <c r="BG525" s="18">
        <v>6.9444444444444447E-4</v>
      </c>
      <c r="BH525" s="18">
        <v>6.9444444444444447E-4</v>
      </c>
      <c r="BI525" s="18">
        <v>6.9444444444444447E-4</v>
      </c>
      <c r="BJ525" s="18">
        <v>1.3888888888888889E-3</v>
      </c>
      <c r="BK525" s="18">
        <v>1.3888888888888889E-3</v>
      </c>
      <c r="BL525" s="18">
        <v>1.3888888888888889E-3</v>
      </c>
      <c r="BM525" s="18">
        <v>1.3888888888888889E-3</v>
      </c>
      <c r="BN525" s="18">
        <v>1.3888888888888889E-3</v>
      </c>
      <c r="BO525" s="18">
        <v>1.3888888888888889E-3</v>
      </c>
      <c r="BP525" s="18">
        <v>1.3888888888888889E-3</v>
      </c>
      <c r="BQ525" s="18">
        <f t="shared" si="88"/>
        <v>4.2670682730923696E-3</v>
      </c>
      <c r="BR525" s="18">
        <f t="shared" si="89"/>
        <v>4.2670682730923696E-3</v>
      </c>
    </row>
    <row r="526" spans="1:70" x14ac:dyDescent="0.25">
      <c r="A526" s="1">
        <f t="shared" si="90"/>
        <v>37</v>
      </c>
      <c r="B526" s="2">
        <f t="shared" si="91"/>
        <v>9</v>
      </c>
      <c r="C526" s="2">
        <f t="shared" si="92"/>
        <v>2021</v>
      </c>
      <c r="D526">
        <v>12236</v>
      </c>
      <c r="E526" s="59">
        <v>44453</v>
      </c>
      <c r="F526" t="s">
        <v>22</v>
      </c>
      <c r="G526" t="s">
        <v>10</v>
      </c>
      <c r="H526" s="58">
        <v>0.33333333333333331</v>
      </c>
      <c r="I526">
        <v>8</v>
      </c>
      <c r="J526">
        <v>49</v>
      </c>
      <c r="K526">
        <v>0</v>
      </c>
      <c r="L526" s="58">
        <v>0</v>
      </c>
      <c r="M526">
        <v>0.5</v>
      </c>
      <c r="N526" s="58">
        <v>2.0833333333333332E-2</v>
      </c>
      <c r="O526">
        <v>4</v>
      </c>
      <c r="P526">
        <v>0</v>
      </c>
      <c r="Q526" s="58">
        <v>0</v>
      </c>
      <c r="R526">
        <v>63</v>
      </c>
      <c r="S526">
        <v>0</v>
      </c>
      <c r="T526">
        <v>0</v>
      </c>
      <c r="U526" s="16">
        <f t="shared" si="93"/>
        <v>0.33333333333333331</v>
      </c>
      <c r="V526" s="17">
        <f t="shared" si="94"/>
        <v>479.99999999999994</v>
      </c>
      <c r="W526" s="18">
        <f t="shared" si="95"/>
        <v>6.8027210884353739E-3</v>
      </c>
      <c r="X526" s="19">
        <f t="shared" si="96"/>
        <v>9.7959183673469372</v>
      </c>
      <c r="Y526" s="20">
        <f t="shared" si="97"/>
        <v>8.1632653061224492</v>
      </c>
      <c r="Z526" s="18">
        <v>3.4722222222222224E-4</v>
      </c>
      <c r="AA526" s="18">
        <v>3.4722222222222224E-4</v>
      </c>
      <c r="AB526" s="18">
        <v>1.0416666666666667E-3</v>
      </c>
      <c r="AD526" s="18">
        <v>1.3888888888888889E-3</v>
      </c>
      <c r="AE526" s="18">
        <v>4.1666666666666669E-4</v>
      </c>
      <c r="AF526" s="18">
        <v>4.1666666666666669E-4</v>
      </c>
      <c r="AG526" s="18">
        <v>2.4305555555555556E-3</v>
      </c>
      <c r="AH526" s="18">
        <v>1.6203703703703703E-3</v>
      </c>
      <c r="AI526" s="18">
        <v>1.6203703703703703E-3</v>
      </c>
      <c r="AJ526" s="18">
        <v>5.5555555555555556E-4</v>
      </c>
      <c r="AK526" s="18">
        <v>5.5555555555555556E-4</v>
      </c>
      <c r="AL526" s="18">
        <v>5.5555555555555556E-4</v>
      </c>
      <c r="AM526" s="18">
        <v>5.5555555555555556E-4</v>
      </c>
      <c r="AN526" s="18"/>
      <c r="AO526" s="18"/>
      <c r="AP526" s="18"/>
      <c r="AQ526" s="18">
        <v>2.0833333333333333E-3</v>
      </c>
      <c r="AR526" s="18"/>
      <c r="AS526" s="18">
        <v>2.0833333333333333E-3</v>
      </c>
      <c r="AT526" s="18">
        <v>3.472222222222222E-3</v>
      </c>
      <c r="AU526" s="18">
        <v>3.472222222222222E-3</v>
      </c>
      <c r="AV526" s="18">
        <v>3.472222222222222E-3</v>
      </c>
      <c r="AW526" s="18">
        <v>3.472222222222222E-3</v>
      </c>
      <c r="AX526" s="18">
        <v>3.472222222222222E-3</v>
      </c>
      <c r="AY526" s="18"/>
      <c r="AZ526" s="18">
        <v>4.6296296296296293E-4</v>
      </c>
      <c r="BA526" s="18">
        <v>3.4722222222222224E-4</v>
      </c>
      <c r="BB526" s="18"/>
      <c r="BC526" s="18"/>
      <c r="BD526" s="18"/>
      <c r="BE526" s="18">
        <v>3.4722222222222224E-4</v>
      </c>
      <c r="BF526" s="18">
        <v>6.9444444444444447E-4</v>
      </c>
      <c r="BG526" s="18">
        <v>6.9444444444444447E-4</v>
      </c>
      <c r="BH526" s="18">
        <v>6.9444444444444447E-4</v>
      </c>
      <c r="BI526" s="18">
        <v>6.9444444444444447E-4</v>
      </c>
      <c r="BJ526" s="18">
        <v>1.3888888888888889E-3</v>
      </c>
      <c r="BK526" s="18">
        <v>1.3888888888888889E-3</v>
      </c>
      <c r="BL526" s="18">
        <v>1.3888888888888889E-3</v>
      </c>
      <c r="BM526" s="18">
        <v>1.3888888888888889E-3</v>
      </c>
      <c r="BN526" s="18">
        <v>1.3888888888888889E-3</v>
      </c>
      <c r="BO526" s="18">
        <v>1.3888888888888889E-3</v>
      </c>
      <c r="BP526" s="18">
        <v>1.3888888888888889E-3</v>
      </c>
      <c r="BQ526" s="18">
        <f t="shared" si="88"/>
        <v>6.8027210884353739E-3</v>
      </c>
      <c r="BR526" s="18">
        <f t="shared" si="89"/>
        <v>6.8027210884353739E-3</v>
      </c>
    </row>
    <row r="527" spans="1:70" x14ac:dyDescent="0.25">
      <c r="A527" s="1">
        <f t="shared" si="90"/>
        <v>37</v>
      </c>
      <c r="B527" s="2">
        <f t="shared" si="91"/>
        <v>9</v>
      </c>
      <c r="C527" s="2">
        <f t="shared" si="92"/>
        <v>2021</v>
      </c>
      <c r="D527">
        <v>1003</v>
      </c>
      <c r="E527" s="59">
        <v>44453</v>
      </c>
      <c r="F527" t="s">
        <v>17</v>
      </c>
      <c r="G527" t="s">
        <v>12</v>
      </c>
      <c r="H527" s="58">
        <v>0.33333333333333331</v>
      </c>
      <c r="I527">
        <v>8</v>
      </c>
      <c r="J527">
        <v>90</v>
      </c>
      <c r="K527">
        <v>0.12</v>
      </c>
      <c r="L527" s="58">
        <v>4.8611111111111112E-3</v>
      </c>
      <c r="M527">
        <v>0</v>
      </c>
      <c r="N527" s="58">
        <v>0</v>
      </c>
      <c r="O527">
        <v>4</v>
      </c>
      <c r="P527">
        <v>0</v>
      </c>
      <c r="Q527" s="58">
        <v>0</v>
      </c>
      <c r="R527">
        <v>84</v>
      </c>
      <c r="S527">
        <v>0</v>
      </c>
      <c r="T527">
        <v>0</v>
      </c>
      <c r="U527" s="16">
        <f t="shared" si="93"/>
        <v>0.33333333333333331</v>
      </c>
      <c r="V527" s="17">
        <f t="shared" si="94"/>
        <v>479.99999999999994</v>
      </c>
      <c r="W527" s="18">
        <f t="shared" si="95"/>
        <v>3.7037037037037034E-3</v>
      </c>
      <c r="X527" s="19">
        <f t="shared" si="96"/>
        <v>5.333333333333333</v>
      </c>
      <c r="Y527" s="20">
        <f t="shared" si="97"/>
        <v>4.4444444444444446</v>
      </c>
      <c r="Z527" s="18">
        <v>3.4722222222222224E-4</v>
      </c>
      <c r="AA527" s="18">
        <v>3.4722222222222224E-4</v>
      </c>
      <c r="AB527" s="18">
        <v>1.0416666666666667E-3</v>
      </c>
      <c r="AD527" s="18">
        <v>1.3888888888888889E-3</v>
      </c>
      <c r="AE527" s="18">
        <v>4.1666666666666669E-4</v>
      </c>
      <c r="AF527" s="18">
        <v>4.1666666666666669E-4</v>
      </c>
      <c r="AG527" s="18">
        <v>2.4305555555555556E-3</v>
      </c>
      <c r="AH527" s="18">
        <v>1.6203703703703703E-3</v>
      </c>
      <c r="AI527" s="18">
        <v>1.6203703703703703E-3</v>
      </c>
      <c r="AJ527" s="18">
        <v>5.5555555555555556E-4</v>
      </c>
      <c r="AK527" s="18">
        <v>5.5555555555555556E-4</v>
      </c>
      <c r="AL527" s="18">
        <v>5.5555555555555556E-4</v>
      </c>
      <c r="AM527" s="18">
        <v>5.5555555555555556E-4</v>
      </c>
      <c r="AN527" s="18"/>
      <c r="AO527" s="18"/>
      <c r="AP527" s="18"/>
      <c r="AQ527" s="18">
        <v>2.0833333333333333E-3</v>
      </c>
      <c r="AR527" s="18"/>
      <c r="AS527" s="18">
        <v>2.0833333333333333E-3</v>
      </c>
      <c r="AT527" s="18">
        <v>3.472222222222222E-3</v>
      </c>
      <c r="AU527" s="18">
        <v>3.472222222222222E-3</v>
      </c>
      <c r="AV527" s="18">
        <v>3.472222222222222E-3</v>
      </c>
      <c r="AW527" s="18">
        <v>3.472222222222222E-3</v>
      </c>
      <c r="AX527" s="18">
        <v>3.472222222222222E-3</v>
      </c>
      <c r="AY527" s="18"/>
      <c r="AZ527" s="18">
        <v>4.6296296296296293E-4</v>
      </c>
      <c r="BA527" s="18">
        <v>3.4722222222222224E-4</v>
      </c>
      <c r="BB527" s="18"/>
      <c r="BC527" s="18"/>
      <c r="BD527" s="18"/>
      <c r="BE527" s="18">
        <v>3.4722222222222224E-4</v>
      </c>
      <c r="BF527" s="18">
        <v>6.9444444444444447E-4</v>
      </c>
      <c r="BG527" s="18">
        <v>6.9444444444444447E-4</v>
      </c>
      <c r="BH527" s="18">
        <v>6.9444444444444447E-4</v>
      </c>
      <c r="BI527" s="18">
        <v>6.9444444444444447E-4</v>
      </c>
      <c r="BJ527" s="18">
        <v>1.3888888888888889E-3</v>
      </c>
      <c r="BK527" s="18">
        <v>1.3888888888888889E-3</v>
      </c>
      <c r="BL527" s="18">
        <v>1.3888888888888889E-3</v>
      </c>
      <c r="BM527" s="18">
        <v>1.3888888888888889E-3</v>
      </c>
      <c r="BN527" s="18">
        <v>1.3888888888888889E-3</v>
      </c>
      <c r="BO527" s="18">
        <v>1.3888888888888889E-3</v>
      </c>
      <c r="BP527" s="18">
        <v>1.3888888888888889E-3</v>
      </c>
      <c r="BQ527" s="18">
        <f t="shared" si="88"/>
        <v>3.7037037037037034E-3</v>
      </c>
      <c r="BR527" s="18">
        <f t="shared" si="89"/>
        <v>3.7037037037037034E-3</v>
      </c>
    </row>
    <row r="528" spans="1:70" x14ac:dyDescent="0.25">
      <c r="A528" s="1">
        <f t="shared" si="90"/>
        <v>37</v>
      </c>
      <c r="B528" s="2">
        <f t="shared" si="91"/>
        <v>9</v>
      </c>
      <c r="C528" s="2">
        <f t="shared" si="92"/>
        <v>2021</v>
      </c>
      <c r="D528">
        <v>1038</v>
      </c>
      <c r="E528" s="59">
        <v>44453</v>
      </c>
      <c r="F528" t="s">
        <v>17</v>
      </c>
      <c r="G528" t="s">
        <v>10</v>
      </c>
      <c r="H528" s="58">
        <v>0.1875</v>
      </c>
      <c r="I528">
        <v>4.5</v>
      </c>
      <c r="J528">
        <v>32</v>
      </c>
      <c r="K528">
        <v>0</v>
      </c>
      <c r="L528" s="58">
        <v>0</v>
      </c>
      <c r="M528">
        <v>0.42</v>
      </c>
      <c r="N528" s="58">
        <v>1.7361111111111112E-2</v>
      </c>
      <c r="O528">
        <v>4</v>
      </c>
      <c r="P528">
        <v>0</v>
      </c>
      <c r="Q528" s="58">
        <v>0</v>
      </c>
      <c r="R528">
        <v>88</v>
      </c>
      <c r="S528">
        <v>0</v>
      </c>
      <c r="T528">
        <v>0</v>
      </c>
      <c r="U528" s="16">
        <f t="shared" si="93"/>
        <v>0.1875</v>
      </c>
      <c r="V528" s="17">
        <f t="shared" si="94"/>
        <v>270</v>
      </c>
      <c r="W528" s="18">
        <f t="shared" si="95"/>
        <v>5.859375E-3</v>
      </c>
      <c r="X528" s="19">
        <f t="shared" si="96"/>
        <v>8.4375</v>
      </c>
      <c r="Y528" s="20">
        <f t="shared" si="97"/>
        <v>12.5</v>
      </c>
      <c r="Z528" s="18">
        <v>3.4722222222222224E-4</v>
      </c>
      <c r="AA528" s="18">
        <v>3.4722222222222224E-4</v>
      </c>
      <c r="AB528" s="18">
        <v>1.0416666666666667E-3</v>
      </c>
      <c r="AD528" s="18">
        <v>1.3888888888888889E-3</v>
      </c>
      <c r="AE528" s="18">
        <v>4.1666666666666669E-4</v>
      </c>
      <c r="AF528" s="18">
        <v>4.1666666666666669E-4</v>
      </c>
      <c r="AG528" s="18">
        <v>2.4305555555555556E-3</v>
      </c>
      <c r="AH528" s="18">
        <v>1.6203703703703703E-3</v>
      </c>
      <c r="AI528" s="18">
        <v>1.6203703703703703E-3</v>
      </c>
      <c r="AJ528" s="18">
        <v>5.5555555555555556E-4</v>
      </c>
      <c r="AK528" s="18">
        <v>5.5555555555555556E-4</v>
      </c>
      <c r="AL528" s="18">
        <v>5.5555555555555556E-4</v>
      </c>
      <c r="AM528" s="18">
        <v>5.5555555555555556E-4</v>
      </c>
      <c r="AN528" s="18"/>
      <c r="AO528" s="18"/>
      <c r="AP528" s="18"/>
      <c r="AQ528" s="18">
        <v>2.0833333333333333E-3</v>
      </c>
      <c r="AR528" s="18"/>
      <c r="AS528" s="18">
        <v>2.0833333333333333E-3</v>
      </c>
      <c r="AT528" s="18">
        <v>3.472222222222222E-3</v>
      </c>
      <c r="AU528" s="18">
        <v>3.472222222222222E-3</v>
      </c>
      <c r="AV528" s="18">
        <v>3.472222222222222E-3</v>
      </c>
      <c r="AW528" s="18">
        <v>3.472222222222222E-3</v>
      </c>
      <c r="AX528" s="18">
        <v>3.472222222222222E-3</v>
      </c>
      <c r="AY528" s="18"/>
      <c r="AZ528" s="18">
        <v>4.6296296296296293E-4</v>
      </c>
      <c r="BA528" s="18">
        <v>3.4722222222222224E-4</v>
      </c>
      <c r="BB528" s="18"/>
      <c r="BC528" s="18"/>
      <c r="BD528" s="18"/>
      <c r="BE528" s="18">
        <v>3.4722222222222224E-4</v>
      </c>
      <c r="BF528" s="18">
        <v>6.9444444444444447E-4</v>
      </c>
      <c r="BG528" s="18">
        <v>6.9444444444444447E-4</v>
      </c>
      <c r="BH528" s="18">
        <v>6.9444444444444447E-4</v>
      </c>
      <c r="BI528" s="18">
        <v>6.9444444444444447E-4</v>
      </c>
      <c r="BJ528" s="18">
        <v>1.3888888888888889E-3</v>
      </c>
      <c r="BK528" s="18">
        <v>1.3888888888888889E-3</v>
      </c>
      <c r="BL528" s="18">
        <v>1.3888888888888889E-3</v>
      </c>
      <c r="BM528" s="18">
        <v>1.3888888888888889E-3</v>
      </c>
      <c r="BN528" s="18">
        <v>1.3888888888888889E-3</v>
      </c>
      <c r="BO528" s="18">
        <v>1.3888888888888889E-3</v>
      </c>
      <c r="BP528" s="18">
        <v>1.3888888888888889E-3</v>
      </c>
      <c r="BQ528" s="18">
        <f t="shared" si="88"/>
        <v>5.859375E-3</v>
      </c>
      <c r="BR528" s="18">
        <f t="shared" si="89"/>
        <v>5.859375E-3</v>
      </c>
    </row>
    <row r="529" spans="1:70" x14ac:dyDescent="0.25">
      <c r="A529" s="1">
        <f t="shared" si="90"/>
        <v>37</v>
      </c>
      <c r="B529" s="2">
        <f t="shared" si="91"/>
        <v>9</v>
      </c>
      <c r="C529" s="2">
        <f t="shared" si="92"/>
        <v>2021</v>
      </c>
      <c r="D529">
        <v>841</v>
      </c>
      <c r="E529" s="59">
        <v>44453</v>
      </c>
      <c r="F529" t="s">
        <v>18</v>
      </c>
      <c r="G529" t="s">
        <v>12</v>
      </c>
      <c r="H529" s="58">
        <v>0.33333333333333331</v>
      </c>
      <c r="I529">
        <v>8</v>
      </c>
      <c r="J529">
        <v>83</v>
      </c>
      <c r="K529">
        <v>0</v>
      </c>
      <c r="L529" s="58">
        <v>0</v>
      </c>
      <c r="M529">
        <v>0</v>
      </c>
      <c r="N529" s="58">
        <v>0</v>
      </c>
      <c r="O529">
        <v>3</v>
      </c>
      <c r="P529">
        <v>0</v>
      </c>
      <c r="Q529" s="58">
        <v>0</v>
      </c>
      <c r="R529">
        <v>78</v>
      </c>
      <c r="S529">
        <v>0</v>
      </c>
      <c r="T529">
        <v>0</v>
      </c>
      <c r="U529" s="16">
        <f t="shared" si="93"/>
        <v>0.33333333333333331</v>
      </c>
      <c r="V529" s="17">
        <f t="shared" si="94"/>
        <v>479.99999999999994</v>
      </c>
      <c r="W529" s="18">
        <f t="shared" si="95"/>
        <v>4.0160642570281121E-3</v>
      </c>
      <c r="X529" s="19">
        <f t="shared" si="96"/>
        <v>5.783132530120481</v>
      </c>
      <c r="Y529" s="20">
        <f t="shared" si="97"/>
        <v>3.6144578313253013</v>
      </c>
      <c r="Z529" s="18">
        <v>3.4722222222222224E-4</v>
      </c>
      <c r="AA529" s="18">
        <v>3.4722222222222224E-4</v>
      </c>
      <c r="AB529" s="18">
        <v>1.0416666666666667E-3</v>
      </c>
      <c r="AD529" s="18">
        <v>1.3888888888888889E-3</v>
      </c>
      <c r="AE529" s="18">
        <v>4.1666666666666669E-4</v>
      </c>
      <c r="AF529" s="18">
        <v>4.1666666666666669E-4</v>
      </c>
      <c r="AG529" s="18">
        <v>2.4305555555555556E-3</v>
      </c>
      <c r="AH529" s="18">
        <v>1.6203703703703703E-3</v>
      </c>
      <c r="AI529" s="18">
        <v>1.6203703703703703E-3</v>
      </c>
      <c r="AJ529" s="18">
        <v>5.5555555555555556E-4</v>
      </c>
      <c r="AK529" s="18">
        <v>5.5555555555555556E-4</v>
      </c>
      <c r="AL529" s="18">
        <v>5.5555555555555556E-4</v>
      </c>
      <c r="AM529" s="18">
        <v>5.5555555555555556E-4</v>
      </c>
      <c r="AN529" s="18"/>
      <c r="AO529" s="18"/>
      <c r="AP529" s="18"/>
      <c r="AQ529" s="18">
        <v>2.0833333333333333E-3</v>
      </c>
      <c r="AR529" s="18"/>
      <c r="AS529" s="18">
        <v>2.0833333333333333E-3</v>
      </c>
      <c r="AT529" s="18">
        <v>3.472222222222222E-3</v>
      </c>
      <c r="AU529" s="18">
        <v>3.472222222222222E-3</v>
      </c>
      <c r="AV529" s="18">
        <v>3.472222222222222E-3</v>
      </c>
      <c r="AW529" s="18">
        <v>3.472222222222222E-3</v>
      </c>
      <c r="AX529" s="18">
        <v>3.472222222222222E-3</v>
      </c>
      <c r="AY529" s="18"/>
      <c r="AZ529" s="18">
        <v>4.6296296296296293E-4</v>
      </c>
      <c r="BA529" s="18">
        <v>3.4722222222222224E-4</v>
      </c>
      <c r="BB529" s="18"/>
      <c r="BC529" s="18"/>
      <c r="BD529" s="18"/>
      <c r="BE529" s="18">
        <v>3.4722222222222224E-4</v>
      </c>
      <c r="BF529" s="18">
        <v>6.9444444444444447E-4</v>
      </c>
      <c r="BG529" s="18">
        <v>6.9444444444444447E-4</v>
      </c>
      <c r="BH529" s="18">
        <v>6.9444444444444447E-4</v>
      </c>
      <c r="BI529" s="18">
        <v>6.9444444444444447E-4</v>
      </c>
      <c r="BJ529" s="18">
        <v>1.3888888888888889E-3</v>
      </c>
      <c r="BK529" s="18">
        <v>1.3888888888888889E-3</v>
      </c>
      <c r="BL529" s="18">
        <v>1.3888888888888889E-3</v>
      </c>
      <c r="BM529" s="18">
        <v>1.3888888888888889E-3</v>
      </c>
      <c r="BN529" s="18">
        <v>1.3888888888888889E-3</v>
      </c>
      <c r="BO529" s="18">
        <v>1.3888888888888889E-3</v>
      </c>
      <c r="BP529" s="18">
        <v>1.3888888888888889E-3</v>
      </c>
      <c r="BQ529" s="18">
        <f t="shared" si="88"/>
        <v>4.0160642570281121E-3</v>
      </c>
      <c r="BR529" s="18">
        <f t="shared" si="89"/>
        <v>4.0160642570281121E-3</v>
      </c>
    </row>
    <row r="530" spans="1:70" x14ac:dyDescent="0.25">
      <c r="A530" s="1">
        <f t="shared" si="90"/>
        <v>37</v>
      </c>
      <c r="B530" s="2">
        <f t="shared" si="91"/>
        <v>9</v>
      </c>
      <c r="C530" s="2">
        <f t="shared" si="92"/>
        <v>2021</v>
      </c>
      <c r="D530">
        <v>12087</v>
      </c>
      <c r="E530" s="59">
        <v>44453</v>
      </c>
      <c r="F530" t="s">
        <v>18</v>
      </c>
      <c r="G530" t="s">
        <v>10</v>
      </c>
      <c r="H530" s="58">
        <v>0.33333333333333331</v>
      </c>
      <c r="I530">
        <v>8</v>
      </c>
      <c r="J530">
        <v>36</v>
      </c>
      <c r="K530">
        <v>0</v>
      </c>
      <c r="L530" s="58">
        <v>0</v>
      </c>
      <c r="M530">
        <v>0</v>
      </c>
      <c r="N530" s="58">
        <v>0</v>
      </c>
      <c r="O530">
        <v>2</v>
      </c>
      <c r="P530">
        <v>0</v>
      </c>
      <c r="Q530" s="58">
        <v>0</v>
      </c>
      <c r="R530">
        <v>0</v>
      </c>
      <c r="S530">
        <v>0</v>
      </c>
      <c r="T530">
        <v>0</v>
      </c>
      <c r="U530" s="16">
        <f t="shared" si="93"/>
        <v>0.33333333333333331</v>
      </c>
      <c r="V530" s="17">
        <f t="shared" si="94"/>
        <v>479.99999999999994</v>
      </c>
      <c r="W530" s="18">
        <f t="shared" si="95"/>
        <v>9.2592592592592587E-3</v>
      </c>
      <c r="X530" s="19">
        <f t="shared" si="96"/>
        <v>13.333333333333332</v>
      </c>
      <c r="Y530" s="20">
        <f t="shared" si="97"/>
        <v>5.5555555555555554</v>
      </c>
      <c r="Z530" s="18">
        <v>3.4722222222222224E-4</v>
      </c>
      <c r="AA530" s="18">
        <v>3.4722222222222224E-4</v>
      </c>
      <c r="AB530" s="18">
        <v>1.0416666666666667E-3</v>
      </c>
      <c r="AD530" s="18">
        <v>1.3888888888888889E-3</v>
      </c>
      <c r="AE530" s="18">
        <v>4.1666666666666669E-4</v>
      </c>
      <c r="AF530" s="18">
        <v>4.1666666666666669E-4</v>
      </c>
      <c r="AG530" s="18">
        <v>2.4305555555555556E-3</v>
      </c>
      <c r="AH530" s="18">
        <v>1.6203703703703703E-3</v>
      </c>
      <c r="AI530" s="18">
        <v>1.6203703703703703E-3</v>
      </c>
      <c r="AJ530" s="18">
        <v>5.5555555555555556E-4</v>
      </c>
      <c r="AK530" s="18">
        <v>5.5555555555555556E-4</v>
      </c>
      <c r="AL530" s="18">
        <v>5.5555555555555556E-4</v>
      </c>
      <c r="AM530" s="18">
        <v>5.5555555555555556E-4</v>
      </c>
      <c r="AN530" s="18"/>
      <c r="AO530" s="18"/>
      <c r="AP530" s="18"/>
      <c r="AQ530" s="18">
        <v>2.0833333333333333E-3</v>
      </c>
      <c r="AR530" s="18"/>
      <c r="AS530" s="18">
        <v>2.0833333333333333E-3</v>
      </c>
      <c r="AT530" s="18">
        <v>3.472222222222222E-3</v>
      </c>
      <c r="AU530" s="18">
        <v>3.472222222222222E-3</v>
      </c>
      <c r="AV530" s="18">
        <v>3.472222222222222E-3</v>
      </c>
      <c r="AW530" s="18">
        <v>3.472222222222222E-3</v>
      </c>
      <c r="AX530" s="18">
        <v>3.472222222222222E-3</v>
      </c>
      <c r="AY530" s="18"/>
      <c r="AZ530" s="18">
        <v>4.6296296296296293E-4</v>
      </c>
      <c r="BA530" s="18">
        <v>3.4722222222222224E-4</v>
      </c>
      <c r="BB530" s="18"/>
      <c r="BC530" s="18"/>
      <c r="BD530" s="18"/>
      <c r="BE530" s="18">
        <v>3.4722222222222224E-4</v>
      </c>
      <c r="BF530" s="18">
        <v>6.9444444444444447E-4</v>
      </c>
      <c r="BG530" s="18">
        <v>6.9444444444444447E-4</v>
      </c>
      <c r="BH530" s="18">
        <v>6.9444444444444447E-4</v>
      </c>
      <c r="BI530" s="18">
        <v>6.9444444444444447E-4</v>
      </c>
      <c r="BJ530" s="18">
        <v>1.3888888888888889E-3</v>
      </c>
      <c r="BK530" s="18">
        <v>1.3888888888888889E-3</v>
      </c>
      <c r="BL530" s="18">
        <v>1.3888888888888889E-3</v>
      </c>
      <c r="BM530" s="18">
        <v>1.3888888888888889E-3</v>
      </c>
      <c r="BN530" s="18">
        <v>1.3888888888888889E-3</v>
      </c>
      <c r="BO530" s="18">
        <v>1.3888888888888889E-3</v>
      </c>
      <c r="BP530" s="18">
        <v>1.3888888888888889E-3</v>
      </c>
      <c r="BQ530" s="18">
        <f t="shared" si="88"/>
        <v>9.2592592592592587E-3</v>
      </c>
      <c r="BR530" s="18">
        <f t="shared" si="89"/>
        <v>9.2592592592592587E-3</v>
      </c>
    </row>
    <row r="531" spans="1:70" x14ac:dyDescent="0.25">
      <c r="A531" s="1">
        <f t="shared" si="90"/>
        <v>37</v>
      </c>
      <c r="B531" s="2">
        <f t="shared" si="91"/>
        <v>9</v>
      </c>
      <c r="C531" s="2">
        <f t="shared" si="92"/>
        <v>2021</v>
      </c>
      <c r="D531">
        <v>1017</v>
      </c>
      <c r="E531" s="59">
        <v>44453</v>
      </c>
      <c r="F531" t="s">
        <v>167</v>
      </c>
      <c r="G531" t="s">
        <v>12</v>
      </c>
      <c r="H531" s="58">
        <v>0.33333333333333331</v>
      </c>
      <c r="I531">
        <v>8</v>
      </c>
      <c r="J531">
        <v>63</v>
      </c>
      <c r="K531">
        <v>0.25</v>
      </c>
      <c r="L531" s="58">
        <v>1.0416666666666666E-2</v>
      </c>
      <c r="M531">
        <v>0.57999999999999996</v>
      </c>
      <c r="N531" s="58">
        <v>2.4305555555555556E-2</v>
      </c>
      <c r="O531">
        <v>2</v>
      </c>
      <c r="P531">
        <v>0</v>
      </c>
      <c r="Q531" s="58">
        <v>0</v>
      </c>
      <c r="R531">
        <v>60</v>
      </c>
      <c r="S531">
        <v>0</v>
      </c>
      <c r="T531">
        <v>0</v>
      </c>
      <c r="U531" s="16">
        <f t="shared" si="93"/>
        <v>0.33333333333333331</v>
      </c>
      <c r="V531" s="17">
        <f t="shared" si="94"/>
        <v>479.99999999999994</v>
      </c>
      <c r="W531" s="18">
        <f t="shared" si="95"/>
        <v>5.2910052910052907E-3</v>
      </c>
      <c r="X531" s="19">
        <f t="shared" si="96"/>
        <v>7.6190476190476177</v>
      </c>
      <c r="Y531" s="20">
        <f t="shared" si="97"/>
        <v>3.1746031746031744</v>
      </c>
      <c r="Z531" s="18">
        <v>3.4722222222222224E-4</v>
      </c>
      <c r="AA531" s="18">
        <v>3.4722222222222224E-4</v>
      </c>
      <c r="AB531" s="18">
        <v>1.0416666666666667E-3</v>
      </c>
      <c r="AD531" s="18">
        <v>1.3888888888888889E-3</v>
      </c>
      <c r="AE531" s="18">
        <v>4.1666666666666669E-4</v>
      </c>
      <c r="AF531" s="18">
        <v>4.1666666666666669E-4</v>
      </c>
      <c r="AG531" s="18">
        <v>2.4305555555555556E-3</v>
      </c>
      <c r="AH531" s="18">
        <v>1.6203703703703703E-3</v>
      </c>
      <c r="AI531" s="18">
        <v>1.6203703703703703E-3</v>
      </c>
      <c r="AJ531" s="18">
        <v>5.5555555555555556E-4</v>
      </c>
      <c r="AK531" s="18">
        <v>5.5555555555555556E-4</v>
      </c>
      <c r="AL531" s="18">
        <v>5.5555555555555556E-4</v>
      </c>
      <c r="AM531" s="18">
        <v>5.5555555555555556E-4</v>
      </c>
      <c r="AN531" s="18"/>
      <c r="AO531" s="18"/>
      <c r="AP531" s="18"/>
      <c r="AQ531" s="18">
        <v>2.0833333333333333E-3</v>
      </c>
      <c r="AR531" s="18"/>
      <c r="AS531" s="18">
        <v>2.0833333333333333E-3</v>
      </c>
      <c r="AT531" s="18">
        <v>3.472222222222222E-3</v>
      </c>
      <c r="AU531" s="18">
        <v>3.472222222222222E-3</v>
      </c>
      <c r="AV531" s="18">
        <v>3.472222222222222E-3</v>
      </c>
      <c r="AW531" s="18">
        <v>3.472222222222222E-3</v>
      </c>
      <c r="AX531" s="18">
        <v>3.472222222222222E-3</v>
      </c>
      <c r="AY531" s="18"/>
      <c r="AZ531" s="18">
        <v>4.6296296296296293E-4</v>
      </c>
      <c r="BA531" s="18">
        <v>3.4722222222222224E-4</v>
      </c>
      <c r="BB531" s="18"/>
      <c r="BC531" s="18"/>
      <c r="BD531" s="18"/>
      <c r="BE531" s="18">
        <v>3.4722222222222224E-4</v>
      </c>
      <c r="BF531" s="18">
        <v>6.9444444444444447E-4</v>
      </c>
      <c r="BG531" s="18">
        <v>6.9444444444444447E-4</v>
      </c>
      <c r="BH531" s="18">
        <v>6.9444444444444447E-4</v>
      </c>
      <c r="BI531" s="18">
        <v>6.9444444444444447E-4</v>
      </c>
      <c r="BJ531" s="18">
        <v>1.3888888888888889E-3</v>
      </c>
      <c r="BK531" s="18">
        <v>1.3888888888888889E-3</v>
      </c>
      <c r="BL531" s="18">
        <v>1.3888888888888889E-3</v>
      </c>
      <c r="BM531" s="18">
        <v>1.3888888888888889E-3</v>
      </c>
      <c r="BN531" s="18">
        <v>1.3888888888888889E-3</v>
      </c>
      <c r="BO531" s="18">
        <v>1.3888888888888889E-3</v>
      </c>
      <c r="BP531" s="18">
        <v>1.3888888888888889E-3</v>
      </c>
      <c r="BQ531" s="18">
        <f t="shared" si="88"/>
        <v>5.2910052910052907E-3</v>
      </c>
      <c r="BR531" s="18">
        <f t="shared" si="89"/>
        <v>5.2910052910052907E-3</v>
      </c>
    </row>
    <row r="532" spans="1:70" x14ac:dyDescent="0.25">
      <c r="A532" s="1">
        <f t="shared" si="90"/>
        <v>37</v>
      </c>
      <c r="B532" s="2">
        <f t="shared" si="91"/>
        <v>9</v>
      </c>
      <c r="C532" s="2">
        <f t="shared" si="92"/>
        <v>2021</v>
      </c>
      <c r="D532">
        <v>729</v>
      </c>
      <c r="E532" s="59">
        <v>44453</v>
      </c>
      <c r="F532" t="s">
        <v>50</v>
      </c>
      <c r="G532" t="s">
        <v>13</v>
      </c>
      <c r="H532" s="58">
        <v>0.19791666666666666</v>
      </c>
      <c r="I532">
        <v>4.75</v>
      </c>
      <c r="J532">
        <v>182</v>
      </c>
      <c r="K532">
        <v>0</v>
      </c>
      <c r="L532" s="58">
        <v>0</v>
      </c>
      <c r="M532">
        <v>0</v>
      </c>
      <c r="N532" s="58">
        <v>0</v>
      </c>
      <c r="O532">
        <v>23</v>
      </c>
      <c r="P532">
        <v>0</v>
      </c>
      <c r="Q532" s="58">
        <v>0</v>
      </c>
      <c r="R532">
        <v>0</v>
      </c>
      <c r="S532">
        <v>0</v>
      </c>
      <c r="T532">
        <v>0</v>
      </c>
      <c r="U532" s="16">
        <f t="shared" si="93"/>
        <v>0.19791666666666666</v>
      </c>
      <c r="V532" s="17">
        <f t="shared" si="94"/>
        <v>285</v>
      </c>
      <c r="W532" s="18">
        <f t="shared" si="95"/>
        <v>1.0874542124542125E-3</v>
      </c>
      <c r="X532" s="19">
        <f t="shared" si="96"/>
        <v>1.5659340659340659</v>
      </c>
      <c r="Y532" s="20">
        <f t="shared" si="97"/>
        <v>12.637362637362637</v>
      </c>
      <c r="Z532" s="18">
        <v>3.4722222222222224E-4</v>
      </c>
      <c r="AA532" s="18">
        <v>3.4722222222222224E-4</v>
      </c>
      <c r="AB532" s="18">
        <v>1.0416666666666667E-3</v>
      </c>
      <c r="AD532" s="18">
        <v>1.3888888888888889E-3</v>
      </c>
      <c r="AE532" s="18">
        <v>4.1666666666666669E-4</v>
      </c>
      <c r="AF532" s="18">
        <v>4.1666666666666669E-4</v>
      </c>
      <c r="AG532" s="18">
        <v>2.4305555555555556E-3</v>
      </c>
      <c r="AH532" s="18">
        <v>1.6203703703703703E-3</v>
      </c>
      <c r="AI532" s="18">
        <v>1.6203703703703703E-3</v>
      </c>
      <c r="AJ532" s="18">
        <v>5.5555555555555556E-4</v>
      </c>
      <c r="AK532" s="18">
        <v>5.5555555555555556E-4</v>
      </c>
      <c r="AL532" s="18">
        <v>5.5555555555555556E-4</v>
      </c>
      <c r="AM532" s="18">
        <v>5.5555555555555556E-4</v>
      </c>
      <c r="AN532" s="18"/>
      <c r="AO532" s="18"/>
      <c r="AP532" s="18"/>
      <c r="AQ532" s="18">
        <v>2.0833333333333333E-3</v>
      </c>
      <c r="AR532" s="18"/>
      <c r="AS532" s="18">
        <v>2.0833333333333333E-3</v>
      </c>
      <c r="AT532" s="18">
        <v>3.472222222222222E-3</v>
      </c>
      <c r="AU532" s="18">
        <v>3.472222222222222E-3</v>
      </c>
      <c r="AV532" s="18">
        <v>3.472222222222222E-3</v>
      </c>
      <c r="AW532" s="18">
        <v>3.472222222222222E-3</v>
      </c>
      <c r="AX532" s="18">
        <v>3.472222222222222E-3</v>
      </c>
      <c r="AY532" s="18"/>
      <c r="AZ532" s="18">
        <v>4.6296296296296293E-4</v>
      </c>
      <c r="BA532" s="18">
        <v>3.4722222222222224E-4</v>
      </c>
      <c r="BB532" s="18"/>
      <c r="BC532" s="18"/>
      <c r="BD532" s="18"/>
      <c r="BE532" s="18">
        <v>3.4722222222222224E-4</v>
      </c>
      <c r="BF532" s="18">
        <v>6.9444444444444447E-4</v>
      </c>
      <c r="BG532" s="18">
        <v>6.9444444444444447E-4</v>
      </c>
      <c r="BH532" s="18">
        <v>6.9444444444444447E-4</v>
      </c>
      <c r="BI532" s="18">
        <v>6.9444444444444447E-4</v>
      </c>
      <c r="BJ532" s="18">
        <v>1.3888888888888889E-3</v>
      </c>
      <c r="BK532" s="18">
        <v>1.3888888888888889E-3</v>
      </c>
      <c r="BL532" s="18">
        <v>1.3888888888888889E-3</v>
      </c>
      <c r="BM532" s="18">
        <v>1.3888888888888889E-3</v>
      </c>
      <c r="BN532" s="18">
        <v>1.3888888888888889E-3</v>
      </c>
      <c r="BO532" s="18">
        <v>1.3888888888888889E-3</v>
      </c>
      <c r="BP532" s="18">
        <v>1.3888888888888889E-3</v>
      </c>
      <c r="BQ532" s="18">
        <f t="shared" si="88"/>
        <v>1.0874542124542125E-3</v>
      </c>
      <c r="BR532" s="18">
        <f t="shared" si="89"/>
        <v>1.0874542124542125E-3</v>
      </c>
    </row>
    <row r="533" spans="1:70" x14ac:dyDescent="0.25">
      <c r="A533" s="1">
        <f t="shared" si="90"/>
        <v>37</v>
      </c>
      <c r="B533" s="2">
        <f t="shared" si="91"/>
        <v>9</v>
      </c>
      <c r="C533" s="2">
        <f t="shared" si="92"/>
        <v>2021</v>
      </c>
      <c r="D533">
        <v>627</v>
      </c>
      <c r="E533" s="59">
        <v>44453</v>
      </c>
      <c r="F533" t="s">
        <v>77</v>
      </c>
      <c r="G533" t="s">
        <v>13</v>
      </c>
      <c r="H533" s="58">
        <v>0.33333333333333331</v>
      </c>
      <c r="I533">
        <v>8</v>
      </c>
      <c r="J533">
        <v>14</v>
      </c>
      <c r="K533">
        <v>0</v>
      </c>
      <c r="L533" s="58">
        <v>0</v>
      </c>
      <c r="M533">
        <v>0</v>
      </c>
      <c r="N533" s="58">
        <v>0</v>
      </c>
      <c r="O533">
        <v>0</v>
      </c>
      <c r="P533">
        <v>0</v>
      </c>
      <c r="Q533" s="58">
        <v>0</v>
      </c>
      <c r="R533">
        <v>0</v>
      </c>
      <c r="S533">
        <v>0</v>
      </c>
      <c r="T533">
        <v>0</v>
      </c>
      <c r="U533" s="16">
        <f t="shared" si="93"/>
        <v>0.33333333333333331</v>
      </c>
      <c r="V533" s="17">
        <f t="shared" si="94"/>
        <v>479.99999999999994</v>
      </c>
      <c r="W533" s="18">
        <f t="shared" si="95"/>
        <v>2.3809523809523808E-2</v>
      </c>
      <c r="X533" s="19">
        <f t="shared" si="96"/>
        <v>34.285714285714285</v>
      </c>
      <c r="Y533" s="20">
        <f t="shared" si="97"/>
        <v>0</v>
      </c>
      <c r="Z533" s="18">
        <v>3.4722222222222224E-4</v>
      </c>
      <c r="AA533" s="18">
        <v>3.4722222222222224E-4</v>
      </c>
      <c r="AB533" s="18">
        <v>1.0416666666666667E-3</v>
      </c>
      <c r="AD533" s="18">
        <v>1.3888888888888889E-3</v>
      </c>
      <c r="AE533" s="18">
        <v>4.1666666666666669E-4</v>
      </c>
      <c r="AF533" s="18">
        <v>4.1666666666666669E-4</v>
      </c>
      <c r="AG533" s="18">
        <v>2.4305555555555556E-3</v>
      </c>
      <c r="AH533" s="18">
        <v>1.6203703703703703E-3</v>
      </c>
      <c r="AI533" s="18">
        <v>1.6203703703703703E-3</v>
      </c>
      <c r="AJ533" s="18">
        <v>5.5555555555555556E-4</v>
      </c>
      <c r="AK533" s="18">
        <v>5.5555555555555556E-4</v>
      </c>
      <c r="AL533" s="18">
        <v>5.5555555555555556E-4</v>
      </c>
      <c r="AM533" s="18">
        <v>5.5555555555555556E-4</v>
      </c>
      <c r="AN533" s="18"/>
      <c r="AO533" s="18"/>
      <c r="AP533" s="18"/>
      <c r="AQ533" s="18">
        <v>2.0833333333333333E-3</v>
      </c>
      <c r="AR533" s="18"/>
      <c r="AS533" s="18">
        <v>2.0833333333333333E-3</v>
      </c>
      <c r="AT533" s="18">
        <v>3.472222222222222E-3</v>
      </c>
      <c r="AU533" s="18">
        <v>3.472222222222222E-3</v>
      </c>
      <c r="AV533" s="18">
        <v>3.472222222222222E-3</v>
      </c>
      <c r="AW533" s="18">
        <v>3.472222222222222E-3</v>
      </c>
      <c r="AX533" s="18">
        <v>3.472222222222222E-3</v>
      </c>
      <c r="AY533" s="18"/>
      <c r="AZ533" s="18">
        <v>4.6296296296296293E-4</v>
      </c>
      <c r="BA533" s="18">
        <v>3.4722222222222224E-4</v>
      </c>
      <c r="BB533" s="18"/>
      <c r="BC533" s="18"/>
      <c r="BD533" s="18"/>
      <c r="BE533" s="18">
        <v>3.4722222222222224E-4</v>
      </c>
      <c r="BF533" s="18">
        <v>6.9444444444444447E-4</v>
      </c>
      <c r="BG533" s="18">
        <v>6.9444444444444447E-4</v>
      </c>
      <c r="BH533" s="18">
        <v>6.9444444444444447E-4</v>
      </c>
      <c r="BI533" s="18">
        <v>6.9444444444444447E-4</v>
      </c>
      <c r="BJ533" s="18">
        <v>1.3888888888888889E-3</v>
      </c>
      <c r="BK533" s="18">
        <v>1.3888888888888889E-3</v>
      </c>
      <c r="BL533" s="18">
        <v>1.3888888888888889E-3</v>
      </c>
      <c r="BM533" s="18">
        <v>1.3888888888888889E-3</v>
      </c>
      <c r="BN533" s="18">
        <v>1.3888888888888889E-3</v>
      </c>
      <c r="BO533" s="18">
        <v>1.3888888888888889E-3</v>
      </c>
      <c r="BP533" s="18">
        <v>1.3888888888888889E-3</v>
      </c>
      <c r="BQ533" s="18">
        <f t="shared" si="88"/>
        <v>2.3809523809523808E-2</v>
      </c>
      <c r="BR533" s="18">
        <f t="shared" si="89"/>
        <v>2.3809523809523808E-2</v>
      </c>
    </row>
    <row r="534" spans="1:70" x14ac:dyDescent="0.25">
      <c r="A534" s="1">
        <f t="shared" si="90"/>
        <v>37</v>
      </c>
      <c r="B534" s="2">
        <f t="shared" si="91"/>
        <v>9</v>
      </c>
      <c r="C534" s="2">
        <f t="shared" si="92"/>
        <v>2021</v>
      </c>
      <c r="D534">
        <v>851</v>
      </c>
      <c r="E534" s="59">
        <v>44453</v>
      </c>
      <c r="F534" t="s">
        <v>77</v>
      </c>
      <c r="G534" t="s">
        <v>13</v>
      </c>
      <c r="H534" s="58">
        <v>0.33333333333333331</v>
      </c>
      <c r="I534">
        <v>8</v>
      </c>
      <c r="J534">
        <v>15</v>
      </c>
      <c r="K534">
        <v>0</v>
      </c>
      <c r="L534" s="58">
        <v>0</v>
      </c>
      <c r="M534">
        <v>0</v>
      </c>
      <c r="N534" s="58">
        <v>0</v>
      </c>
      <c r="O534">
        <v>0</v>
      </c>
      <c r="P534">
        <v>0</v>
      </c>
      <c r="Q534" s="58">
        <v>0</v>
      </c>
      <c r="R534">
        <v>0</v>
      </c>
      <c r="S534">
        <v>0</v>
      </c>
      <c r="T534">
        <v>0</v>
      </c>
      <c r="U534" s="16">
        <f t="shared" si="93"/>
        <v>0.33333333333333331</v>
      </c>
      <c r="V534" s="17">
        <f t="shared" si="94"/>
        <v>479.99999999999994</v>
      </c>
      <c r="W534" s="18">
        <f t="shared" si="95"/>
        <v>2.222222222222222E-2</v>
      </c>
      <c r="X534" s="19">
        <f t="shared" si="96"/>
        <v>31.999999999999996</v>
      </c>
      <c r="Y534" s="20">
        <f t="shared" si="97"/>
        <v>0</v>
      </c>
      <c r="Z534" s="18">
        <v>3.4722222222222224E-4</v>
      </c>
      <c r="AA534" s="18">
        <v>3.4722222222222224E-4</v>
      </c>
      <c r="AB534" s="18">
        <v>1.0416666666666667E-3</v>
      </c>
      <c r="AD534" s="18">
        <v>1.3888888888888889E-3</v>
      </c>
      <c r="AE534" s="18">
        <v>4.1666666666666669E-4</v>
      </c>
      <c r="AF534" s="18">
        <v>4.1666666666666669E-4</v>
      </c>
      <c r="AG534" s="18">
        <v>2.4305555555555556E-3</v>
      </c>
      <c r="AH534" s="18">
        <v>1.6203703703703703E-3</v>
      </c>
      <c r="AI534" s="18">
        <v>1.6203703703703703E-3</v>
      </c>
      <c r="AJ534" s="18">
        <v>5.5555555555555556E-4</v>
      </c>
      <c r="AK534" s="18">
        <v>5.5555555555555556E-4</v>
      </c>
      <c r="AL534" s="18">
        <v>5.5555555555555556E-4</v>
      </c>
      <c r="AM534" s="18">
        <v>5.5555555555555556E-4</v>
      </c>
      <c r="AN534" s="18"/>
      <c r="AO534" s="18"/>
      <c r="AP534" s="18"/>
      <c r="AQ534" s="18">
        <v>2.0833333333333333E-3</v>
      </c>
      <c r="AR534" s="18"/>
      <c r="AS534" s="18">
        <v>2.0833333333333333E-3</v>
      </c>
      <c r="AT534" s="18">
        <v>3.472222222222222E-3</v>
      </c>
      <c r="AU534" s="18">
        <v>3.472222222222222E-3</v>
      </c>
      <c r="AV534" s="18">
        <v>3.472222222222222E-3</v>
      </c>
      <c r="AW534" s="18">
        <v>3.472222222222222E-3</v>
      </c>
      <c r="AX534" s="18">
        <v>3.472222222222222E-3</v>
      </c>
      <c r="AY534" s="18"/>
      <c r="AZ534" s="18">
        <v>4.6296296296296293E-4</v>
      </c>
      <c r="BA534" s="18">
        <v>3.4722222222222224E-4</v>
      </c>
      <c r="BB534" s="18"/>
      <c r="BC534" s="18"/>
      <c r="BD534" s="18"/>
      <c r="BE534" s="18">
        <v>3.4722222222222224E-4</v>
      </c>
      <c r="BF534" s="18">
        <v>6.9444444444444447E-4</v>
      </c>
      <c r="BG534" s="18">
        <v>6.9444444444444447E-4</v>
      </c>
      <c r="BH534" s="18">
        <v>6.9444444444444447E-4</v>
      </c>
      <c r="BI534" s="18">
        <v>6.9444444444444447E-4</v>
      </c>
      <c r="BJ534" s="18">
        <v>1.3888888888888889E-3</v>
      </c>
      <c r="BK534" s="18">
        <v>1.3888888888888889E-3</v>
      </c>
      <c r="BL534" s="18">
        <v>1.3888888888888889E-3</v>
      </c>
      <c r="BM534" s="18">
        <v>1.3888888888888889E-3</v>
      </c>
      <c r="BN534" s="18">
        <v>1.3888888888888889E-3</v>
      </c>
      <c r="BO534" s="18">
        <v>1.3888888888888889E-3</v>
      </c>
      <c r="BP534" s="18">
        <v>1.3888888888888889E-3</v>
      </c>
      <c r="BQ534" s="18">
        <f t="shared" si="88"/>
        <v>2.222222222222222E-2</v>
      </c>
      <c r="BR534" s="18">
        <f t="shared" si="89"/>
        <v>2.222222222222222E-2</v>
      </c>
    </row>
    <row r="535" spans="1:70" x14ac:dyDescent="0.25">
      <c r="A535" s="1">
        <f t="shared" si="90"/>
        <v>37</v>
      </c>
      <c r="B535" s="2">
        <f t="shared" si="91"/>
        <v>9</v>
      </c>
      <c r="C535" s="2">
        <f t="shared" si="92"/>
        <v>2021</v>
      </c>
      <c r="D535">
        <v>12089</v>
      </c>
      <c r="E535" s="59">
        <v>44453</v>
      </c>
      <c r="F535" t="s">
        <v>77</v>
      </c>
      <c r="G535" t="s">
        <v>13</v>
      </c>
      <c r="H535" s="58">
        <v>0.33333333333333331</v>
      </c>
      <c r="I535">
        <v>8</v>
      </c>
      <c r="J535">
        <v>27</v>
      </c>
      <c r="K535">
        <v>0</v>
      </c>
      <c r="L535" s="58">
        <v>0</v>
      </c>
      <c r="M535">
        <v>0</v>
      </c>
      <c r="N535" s="58">
        <v>0</v>
      </c>
      <c r="O535">
        <v>0</v>
      </c>
      <c r="P535">
        <v>0</v>
      </c>
      <c r="Q535" s="58">
        <v>0</v>
      </c>
      <c r="R535">
        <v>0</v>
      </c>
      <c r="S535">
        <v>0</v>
      </c>
      <c r="T535">
        <v>0</v>
      </c>
      <c r="U535" s="16">
        <f t="shared" si="93"/>
        <v>0.33333333333333331</v>
      </c>
      <c r="V535" s="17">
        <f t="shared" si="94"/>
        <v>479.99999999999994</v>
      </c>
      <c r="W535" s="18">
        <f t="shared" si="95"/>
        <v>1.2345679012345678E-2</v>
      </c>
      <c r="X535" s="19">
        <f t="shared" si="96"/>
        <v>17.777777777777775</v>
      </c>
      <c r="Y535" s="20">
        <f t="shared" si="97"/>
        <v>0</v>
      </c>
      <c r="Z535" s="18">
        <v>3.4722222222222224E-4</v>
      </c>
      <c r="AA535" s="18">
        <v>3.4722222222222224E-4</v>
      </c>
      <c r="AB535" s="18">
        <v>1.0416666666666667E-3</v>
      </c>
      <c r="AD535" s="18">
        <v>1.3888888888888889E-3</v>
      </c>
      <c r="AE535" s="18">
        <v>4.1666666666666669E-4</v>
      </c>
      <c r="AF535" s="18">
        <v>4.1666666666666669E-4</v>
      </c>
      <c r="AG535" s="18">
        <v>2.4305555555555556E-3</v>
      </c>
      <c r="AH535" s="18">
        <v>1.6203703703703703E-3</v>
      </c>
      <c r="AI535" s="18">
        <v>1.6203703703703703E-3</v>
      </c>
      <c r="AJ535" s="18">
        <v>5.5555555555555556E-4</v>
      </c>
      <c r="AK535" s="18">
        <v>5.5555555555555556E-4</v>
      </c>
      <c r="AL535" s="18">
        <v>5.5555555555555556E-4</v>
      </c>
      <c r="AM535" s="18">
        <v>5.5555555555555556E-4</v>
      </c>
      <c r="AN535" s="18"/>
      <c r="AO535" s="18"/>
      <c r="AP535" s="18"/>
      <c r="AQ535" s="18">
        <v>2.0833333333333333E-3</v>
      </c>
      <c r="AR535" s="18"/>
      <c r="AS535" s="18">
        <v>2.0833333333333333E-3</v>
      </c>
      <c r="AT535" s="18">
        <v>3.472222222222222E-3</v>
      </c>
      <c r="AU535" s="18">
        <v>3.472222222222222E-3</v>
      </c>
      <c r="AV535" s="18">
        <v>3.472222222222222E-3</v>
      </c>
      <c r="AW535" s="18">
        <v>3.472222222222222E-3</v>
      </c>
      <c r="AX535" s="18">
        <v>3.472222222222222E-3</v>
      </c>
      <c r="AY535" s="18"/>
      <c r="AZ535" s="18">
        <v>4.6296296296296293E-4</v>
      </c>
      <c r="BA535" s="18">
        <v>3.4722222222222224E-4</v>
      </c>
      <c r="BB535" s="18"/>
      <c r="BC535" s="18"/>
      <c r="BD535" s="18"/>
      <c r="BE535" s="18">
        <v>3.4722222222222224E-4</v>
      </c>
      <c r="BF535" s="18">
        <v>6.9444444444444447E-4</v>
      </c>
      <c r="BG535" s="18">
        <v>6.9444444444444447E-4</v>
      </c>
      <c r="BH535" s="18">
        <v>6.9444444444444447E-4</v>
      </c>
      <c r="BI535" s="18">
        <v>6.9444444444444447E-4</v>
      </c>
      <c r="BJ535" s="18">
        <v>1.3888888888888889E-3</v>
      </c>
      <c r="BK535" s="18">
        <v>1.3888888888888889E-3</v>
      </c>
      <c r="BL535" s="18">
        <v>1.3888888888888889E-3</v>
      </c>
      <c r="BM535" s="18">
        <v>1.3888888888888889E-3</v>
      </c>
      <c r="BN535" s="18">
        <v>1.3888888888888889E-3</v>
      </c>
      <c r="BO535" s="18">
        <v>1.3888888888888889E-3</v>
      </c>
      <c r="BP535" s="18">
        <v>1.3888888888888889E-3</v>
      </c>
      <c r="BQ535" s="18">
        <f t="shared" si="88"/>
        <v>1.2345679012345678E-2</v>
      </c>
      <c r="BR535" s="18">
        <f t="shared" si="89"/>
        <v>1.2345679012345678E-2</v>
      </c>
    </row>
    <row r="536" spans="1:70" x14ac:dyDescent="0.25">
      <c r="A536" s="1">
        <f t="shared" si="90"/>
        <v>37</v>
      </c>
      <c r="B536" s="2">
        <f t="shared" si="91"/>
        <v>9</v>
      </c>
      <c r="C536" s="2">
        <f t="shared" si="92"/>
        <v>2021</v>
      </c>
      <c r="D536">
        <v>1445</v>
      </c>
      <c r="E536" s="59">
        <v>44453</v>
      </c>
      <c r="F536" t="s">
        <v>166</v>
      </c>
      <c r="G536" t="s">
        <v>13</v>
      </c>
      <c r="H536" s="58">
        <v>0.33333333333333331</v>
      </c>
      <c r="I536">
        <v>8</v>
      </c>
      <c r="J536">
        <v>210</v>
      </c>
      <c r="K536">
        <v>0</v>
      </c>
      <c r="L536" s="58">
        <v>0</v>
      </c>
      <c r="M536">
        <v>0</v>
      </c>
      <c r="N536" s="58">
        <v>0</v>
      </c>
      <c r="O536">
        <v>2</v>
      </c>
      <c r="P536">
        <v>0</v>
      </c>
      <c r="Q536" s="58">
        <v>0</v>
      </c>
      <c r="R536">
        <v>0</v>
      </c>
      <c r="S536">
        <v>0</v>
      </c>
      <c r="T536">
        <v>0</v>
      </c>
      <c r="U536" s="16">
        <f t="shared" si="93"/>
        <v>0.33333333333333331</v>
      </c>
      <c r="V536" s="17">
        <f t="shared" si="94"/>
        <v>479.99999999999994</v>
      </c>
      <c r="W536" s="18">
        <f t="shared" si="95"/>
        <v>1.5873015873015873E-3</v>
      </c>
      <c r="X536" s="19">
        <f t="shared" si="96"/>
        <v>2.2857142857142856</v>
      </c>
      <c r="Y536" s="20">
        <f t="shared" si="97"/>
        <v>0.95238095238095233</v>
      </c>
      <c r="Z536" s="18">
        <v>3.4722222222222224E-4</v>
      </c>
      <c r="AA536" s="18">
        <v>3.4722222222222224E-4</v>
      </c>
      <c r="AB536" s="18">
        <v>1.0416666666666667E-3</v>
      </c>
      <c r="AD536" s="18">
        <v>1.3888888888888889E-3</v>
      </c>
      <c r="AE536" s="18">
        <v>4.1666666666666669E-4</v>
      </c>
      <c r="AF536" s="18">
        <v>4.1666666666666669E-4</v>
      </c>
      <c r="AG536" s="18">
        <v>2.4305555555555556E-3</v>
      </c>
      <c r="AH536" s="18">
        <v>1.6203703703703703E-3</v>
      </c>
      <c r="AI536" s="18">
        <v>1.6203703703703703E-3</v>
      </c>
      <c r="AJ536" s="18">
        <v>5.5555555555555556E-4</v>
      </c>
      <c r="AK536" s="18">
        <v>5.5555555555555556E-4</v>
      </c>
      <c r="AL536" s="18">
        <v>5.5555555555555556E-4</v>
      </c>
      <c r="AM536" s="18">
        <v>5.5555555555555556E-4</v>
      </c>
      <c r="AN536" s="18"/>
      <c r="AO536" s="18"/>
      <c r="AP536" s="18"/>
      <c r="AQ536" s="18">
        <v>2.0833333333333333E-3</v>
      </c>
      <c r="AR536" s="18"/>
      <c r="AS536" s="18">
        <v>2.0833333333333333E-3</v>
      </c>
      <c r="AT536" s="18">
        <v>3.472222222222222E-3</v>
      </c>
      <c r="AU536" s="18">
        <v>3.472222222222222E-3</v>
      </c>
      <c r="AV536" s="18">
        <v>3.472222222222222E-3</v>
      </c>
      <c r="AW536" s="18">
        <v>3.472222222222222E-3</v>
      </c>
      <c r="AX536" s="18">
        <v>3.472222222222222E-3</v>
      </c>
      <c r="AY536" s="18"/>
      <c r="AZ536" s="18">
        <v>4.6296296296296293E-4</v>
      </c>
      <c r="BA536" s="18">
        <v>3.4722222222222224E-4</v>
      </c>
      <c r="BB536" s="18"/>
      <c r="BC536" s="18"/>
      <c r="BD536" s="18"/>
      <c r="BE536" s="18">
        <v>3.4722222222222224E-4</v>
      </c>
      <c r="BF536" s="18">
        <v>6.9444444444444447E-4</v>
      </c>
      <c r="BG536" s="18">
        <v>6.9444444444444447E-4</v>
      </c>
      <c r="BH536" s="18">
        <v>6.9444444444444447E-4</v>
      </c>
      <c r="BI536" s="18">
        <v>6.9444444444444447E-4</v>
      </c>
      <c r="BJ536" s="18">
        <v>1.3888888888888889E-3</v>
      </c>
      <c r="BK536" s="18">
        <v>1.3888888888888889E-3</v>
      </c>
      <c r="BL536" s="18">
        <v>1.3888888888888889E-3</v>
      </c>
      <c r="BM536" s="18">
        <v>1.3888888888888889E-3</v>
      </c>
      <c r="BN536" s="18">
        <v>1.3888888888888889E-3</v>
      </c>
      <c r="BO536" s="18">
        <v>1.3888888888888889E-3</v>
      </c>
      <c r="BP536" s="18">
        <v>1.3888888888888889E-3</v>
      </c>
      <c r="BQ536" s="18">
        <f t="shared" si="88"/>
        <v>1.5873015873015873E-3</v>
      </c>
      <c r="BR536" s="18">
        <f t="shared" si="89"/>
        <v>1.5873015873015873E-3</v>
      </c>
    </row>
    <row r="537" spans="1:70" x14ac:dyDescent="0.25">
      <c r="A537" s="1">
        <f t="shared" si="90"/>
        <v>37</v>
      </c>
      <c r="B537" s="2">
        <f t="shared" si="91"/>
        <v>9</v>
      </c>
      <c r="C537" s="2">
        <f t="shared" si="92"/>
        <v>2021</v>
      </c>
      <c r="D537">
        <v>853</v>
      </c>
      <c r="E537" s="59">
        <v>44453</v>
      </c>
      <c r="F537" t="s">
        <v>78</v>
      </c>
      <c r="G537" t="s">
        <v>13</v>
      </c>
      <c r="H537" s="58">
        <v>0.33333333333333331</v>
      </c>
      <c r="I537">
        <v>8</v>
      </c>
      <c r="J537">
        <v>3</v>
      </c>
      <c r="K537">
        <v>0</v>
      </c>
      <c r="L537" s="58">
        <v>0</v>
      </c>
      <c r="M537">
        <v>0</v>
      </c>
      <c r="N537" s="58">
        <v>0</v>
      </c>
      <c r="O537">
        <v>3</v>
      </c>
      <c r="P537">
        <v>0</v>
      </c>
      <c r="Q537" s="58">
        <v>0</v>
      </c>
      <c r="R537">
        <v>0</v>
      </c>
      <c r="S537">
        <v>0</v>
      </c>
      <c r="T537">
        <v>0</v>
      </c>
      <c r="U537" s="16">
        <f t="shared" si="93"/>
        <v>0.33333333333333331</v>
      </c>
      <c r="V537" s="17">
        <f t="shared" si="94"/>
        <v>479.99999999999994</v>
      </c>
      <c r="W537" s="18">
        <f t="shared" si="95"/>
        <v>0.1111111111111111</v>
      </c>
      <c r="X537" s="19">
        <f t="shared" si="96"/>
        <v>159.99999999999997</v>
      </c>
      <c r="Y537" s="20">
        <f t="shared" si="97"/>
        <v>100</v>
      </c>
      <c r="Z537" s="18">
        <v>3.4722222222222224E-4</v>
      </c>
      <c r="AA537" s="18">
        <v>3.4722222222222224E-4</v>
      </c>
      <c r="AB537" s="18">
        <v>1.0416666666666667E-3</v>
      </c>
      <c r="AD537" s="18">
        <v>1.3888888888888889E-3</v>
      </c>
      <c r="AE537" s="18">
        <v>4.1666666666666669E-4</v>
      </c>
      <c r="AF537" s="18">
        <v>4.1666666666666669E-4</v>
      </c>
      <c r="AG537" s="18">
        <v>2.4305555555555556E-3</v>
      </c>
      <c r="AH537" s="18">
        <v>1.6203703703703703E-3</v>
      </c>
      <c r="AI537" s="18">
        <v>1.6203703703703703E-3</v>
      </c>
      <c r="AJ537" s="18">
        <v>5.5555555555555556E-4</v>
      </c>
      <c r="AK537" s="18">
        <v>5.5555555555555556E-4</v>
      </c>
      <c r="AL537" s="18">
        <v>5.5555555555555556E-4</v>
      </c>
      <c r="AM537" s="18">
        <v>5.5555555555555556E-4</v>
      </c>
      <c r="AN537" s="18"/>
      <c r="AO537" s="18"/>
      <c r="AP537" s="18"/>
      <c r="AQ537" s="18">
        <v>2.0833333333333333E-3</v>
      </c>
      <c r="AR537" s="18"/>
      <c r="AS537" s="18">
        <v>2.0833333333333333E-3</v>
      </c>
      <c r="AT537" s="18">
        <v>3.472222222222222E-3</v>
      </c>
      <c r="AU537" s="18">
        <v>3.472222222222222E-3</v>
      </c>
      <c r="AV537" s="18">
        <v>3.472222222222222E-3</v>
      </c>
      <c r="AW537" s="18">
        <v>3.472222222222222E-3</v>
      </c>
      <c r="AX537" s="18">
        <v>3.472222222222222E-3</v>
      </c>
      <c r="AY537" s="18"/>
      <c r="AZ537" s="18">
        <v>4.6296296296296293E-4</v>
      </c>
      <c r="BA537" s="18">
        <v>3.4722222222222224E-4</v>
      </c>
      <c r="BB537" s="18"/>
      <c r="BC537" s="18"/>
      <c r="BD537" s="18"/>
      <c r="BE537" s="18">
        <v>3.4722222222222224E-4</v>
      </c>
      <c r="BF537" s="18">
        <v>6.9444444444444447E-4</v>
      </c>
      <c r="BG537" s="18">
        <v>6.9444444444444447E-4</v>
      </c>
      <c r="BH537" s="18">
        <v>6.9444444444444447E-4</v>
      </c>
      <c r="BI537" s="18">
        <v>6.9444444444444447E-4</v>
      </c>
      <c r="BJ537" s="18">
        <v>1.3888888888888889E-3</v>
      </c>
      <c r="BK537" s="18">
        <v>1.3888888888888889E-3</v>
      </c>
      <c r="BL537" s="18">
        <v>1.3888888888888889E-3</v>
      </c>
      <c r="BM537" s="18">
        <v>1.3888888888888889E-3</v>
      </c>
      <c r="BN537" s="18">
        <v>1.3888888888888889E-3</v>
      </c>
      <c r="BO537" s="18">
        <v>1.3888888888888889E-3</v>
      </c>
      <c r="BP537" s="18">
        <v>1.3888888888888889E-3</v>
      </c>
      <c r="BQ537" s="18">
        <f t="shared" si="88"/>
        <v>0.1111111111111111</v>
      </c>
      <c r="BR537" s="18">
        <f t="shared" si="89"/>
        <v>0.1111111111111111</v>
      </c>
    </row>
    <row r="538" spans="1:70" x14ac:dyDescent="0.25">
      <c r="A538" s="1">
        <f t="shared" si="90"/>
        <v>37</v>
      </c>
      <c r="B538" s="2">
        <f t="shared" si="91"/>
        <v>9</v>
      </c>
      <c r="C538" s="2">
        <f t="shared" si="92"/>
        <v>2021</v>
      </c>
      <c r="D538">
        <v>866</v>
      </c>
      <c r="E538" s="59">
        <v>44453</v>
      </c>
      <c r="F538" t="s">
        <v>51</v>
      </c>
      <c r="G538" t="s">
        <v>12</v>
      </c>
      <c r="H538" s="58">
        <v>0.33333333333333331</v>
      </c>
      <c r="I538">
        <v>8</v>
      </c>
      <c r="J538">
        <v>185</v>
      </c>
      <c r="K538">
        <v>0</v>
      </c>
      <c r="L538" s="58">
        <v>0</v>
      </c>
      <c r="M538">
        <v>0</v>
      </c>
      <c r="N538" s="58">
        <v>0</v>
      </c>
      <c r="O538">
        <v>26</v>
      </c>
      <c r="P538">
        <v>0</v>
      </c>
      <c r="Q538" s="58">
        <v>0</v>
      </c>
      <c r="R538">
        <v>0</v>
      </c>
      <c r="S538">
        <v>0</v>
      </c>
      <c r="T538">
        <v>0</v>
      </c>
      <c r="U538" s="16">
        <f t="shared" si="93"/>
        <v>0.33333333333333331</v>
      </c>
      <c r="V538" s="17">
        <f t="shared" si="94"/>
        <v>479.99999999999994</v>
      </c>
      <c r="W538" s="18">
        <f t="shared" si="95"/>
        <v>1.8018018018018016E-3</v>
      </c>
      <c r="X538" s="19">
        <f t="shared" si="96"/>
        <v>2.5945945945945943</v>
      </c>
      <c r="Y538" s="20">
        <f t="shared" si="97"/>
        <v>14.054054054054054</v>
      </c>
      <c r="Z538" s="18">
        <v>3.4722222222222224E-4</v>
      </c>
      <c r="AA538" s="18">
        <v>3.4722222222222224E-4</v>
      </c>
      <c r="AB538" s="18">
        <v>1.0416666666666667E-3</v>
      </c>
      <c r="AD538" s="18">
        <v>1.3888888888888889E-3</v>
      </c>
      <c r="AE538" s="18">
        <v>4.1666666666666669E-4</v>
      </c>
      <c r="AF538" s="18">
        <v>4.1666666666666669E-4</v>
      </c>
      <c r="AG538" s="18">
        <v>2.4305555555555556E-3</v>
      </c>
      <c r="AH538" s="18">
        <v>1.6203703703703703E-3</v>
      </c>
      <c r="AI538" s="18">
        <v>1.6203703703703703E-3</v>
      </c>
      <c r="AJ538" s="18">
        <v>5.5555555555555556E-4</v>
      </c>
      <c r="AK538" s="18">
        <v>5.5555555555555556E-4</v>
      </c>
      <c r="AL538" s="18">
        <v>5.5555555555555556E-4</v>
      </c>
      <c r="AM538" s="18">
        <v>5.5555555555555556E-4</v>
      </c>
      <c r="AN538" s="18"/>
      <c r="AO538" s="18"/>
      <c r="AP538" s="18"/>
      <c r="AQ538" s="18">
        <v>2.0833333333333333E-3</v>
      </c>
      <c r="AR538" s="18"/>
      <c r="AS538" s="18">
        <v>2.0833333333333333E-3</v>
      </c>
      <c r="AT538" s="18">
        <v>3.472222222222222E-3</v>
      </c>
      <c r="AU538" s="18">
        <v>3.472222222222222E-3</v>
      </c>
      <c r="AV538" s="18">
        <v>3.472222222222222E-3</v>
      </c>
      <c r="AW538" s="18">
        <v>3.472222222222222E-3</v>
      </c>
      <c r="AX538" s="18">
        <v>3.472222222222222E-3</v>
      </c>
      <c r="AY538" s="18"/>
      <c r="AZ538" s="18">
        <v>4.6296296296296293E-4</v>
      </c>
      <c r="BA538" s="18">
        <v>3.4722222222222224E-4</v>
      </c>
      <c r="BB538" s="18"/>
      <c r="BC538" s="18"/>
      <c r="BD538" s="18"/>
      <c r="BE538" s="18">
        <v>3.4722222222222224E-4</v>
      </c>
      <c r="BF538" s="18">
        <v>6.9444444444444447E-4</v>
      </c>
      <c r="BG538" s="18">
        <v>6.9444444444444447E-4</v>
      </c>
      <c r="BH538" s="18">
        <v>6.9444444444444447E-4</v>
      </c>
      <c r="BI538" s="18">
        <v>6.9444444444444447E-4</v>
      </c>
      <c r="BJ538" s="18">
        <v>1.3888888888888889E-3</v>
      </c>
      <c r="BK538" s="18">
        <v>1.3888888888888889E-3</v>
      </c>
      <c r="BL538" s="18">
        <v>1.3888888888888889E-3</v>
      </c>
      <c r="BM538" s="18">
        <v>1.3888888888888889E-3</v>
      </c>
      <c r="BN538" s="18">
        <v>1.3888888888888889E-3</v>
      </c>
      <c r="BO538" s="18">
        <v>1.3888888888888889E-3</v>
      </c>
      <c r="BP538" s="18">
        <v>1.3888888888888889E-3</v>
      </c>
      <c r="BQ538" s="18">
        <f t="shared" si="88"/>
        <v>1.8018018018018016E-3</v>
      </c>
      <c r="BR538" s="18">
        <f t="shared" si="89"/>
        <v>1.8018018018018016E-3</v>
      </c>
    </row>
    <row r="539" spans="1:70" x14ac:dyDescent="0.25">
      <c r="A539" s="1">
        <f t="shared" si="90"/>
        <v>37</v>
      </c>
      <c r="B539" s="2">
        <f t="shared" si="91"/>
        <v>9</v>
      </c>
      <c r="C539" s="2">
        <f t="shared" si="92"/>
        <v>2021</v>
      </c>
      <c r="D539">
        <v>12562</v>
      </c>
      <c r="E539" s="59">
        <v>44453</v>
      </c>
      <c r="F539" t="s">
        <v>51</v>
      </c>
      <c r="G539" t="s">
        <v>10</v>
      </c>
      <c r="H539" s="58">
        <v>0.33333333333333331</v>
      </c>
      <c r="I539">
        <v>8</v>
      </c>
      <c r="J539">
        <v>60</v>
      </c>
      <c r="K539">
        <v>0</v>
      </c>
      <c r="L539" s="58">
        <v>0</v>
      </c>
      <c r="M539">
        <v>0</v>
      </c>
      <c r="N539" s="58">
        <v>0</v>
      </c>
      <c r="O539">
        <v>2</v>
      </c>
      <c r="P539">
        <v>0</v>
      </c>
      <c r="Q539" s="58">
        <v>0</v>
      </c>
      <c r="R539">
        <v>0</v>
      </c>
      <c r="S539">
        <v>0</v>
      </c>
      <c r="T539">
        <v>0</v>
      </c>
      <c r="U539" s="16">
        <f t="shared" si="93"/>
        <v>0.33333333333333331</v>
      </c>
      <c r="V539" s="17">
        <f t="shared" si="94"/>
        <v>479.99999999999994</v>
      </c>
      <c r="W539" s="18">
        <f t="shared" si="95"/>
        <v>5.5555555555555549E-3</v>
      </c>
      <c r="X539" s="19">
        <f t="shared" si="96"/>
        <v>7.9999999999999991</v>
      </c>
      <c r="Y539" s="20">
        <f t="shared" si="97"/>
        <v>3.3333333333333335</v>
      </c>
      <c r="Z539" s="18">
        <v>3.4722222222222224E-4</v>
      </c>
      <c r="AA539" s="18">
        <v>3.4722222222222224E-4</v>
      </c>
      <c r="AB539" s="18">
        <v>1.0416666666666667E-3</v>
      </c>
      <c r="AD539" s="18">
        <v>1.3888888888888889E-3</v>
      </c>
      <c r="AE539" s="18">
        <v>4.1666666666666669E-4</v>
      </c>
      <c r="AF539" s="18">
        <v>4.1666666666666669E-4</v>
      </c>
      <c r="AG539" s="18">
        <v>2.4305555555555556E-3</v>
      </c>
      <c r="AH539" s="18">
        <v>1.6203703703703703E-3</v>
      </c>
      <c r="AI539" s="18">
        <v>1.6203703703703703E-3</v>
      </c>
      <c r="AJ539" s="18">
        <v>5.5555555555555556E-4</v>
      </c>
      <c r="AK539" s="18">
        <v>5.5555555555555556E-4</v>
      </c>
      <c r="AL539" s="18">
        <v>5.5555555555555556E-4</v>
      </c>
      <c r="AM539" s="18">
        <v>5.5555555555555556E-4</v>
      </c>
      <c r="AN539" s="18"/>
      <c r="AO539" s="18"/>
      <c r="AP539" s="18"/>
      <c r="AQ539" s="18">
        <v>2.0833333333333333E-3</v>
      </c>
      <c r="AR539" s="18"/>
      <c r="AS539" s="18">
        <v>2.0833333333333333E-3</v>
      </c>
      <c r="AT539" s="18">
        <v>3.472222222222222E-3</v>
      </c>
      <c r="AU539" s="18">
        <v>3.472222222222222E-3</v>
      </c>
      <c r="AV539" s="18">
        <v>3.472222222222222E-3</v>
      </c>
      <c r="AW539" s="18">
        <v>3.472222222222222E-3</v>
      </c>
      <c r="AX539" s="18">
        <v>3.472222222222222E-3</v>
      </c>
      <c r="AY539" s="18"/>
      <c r="AZ539" s="18">
        <v>4.6296296296296293E-4</v>
      </c>
      <c r="BA539" s="18">
        <v>3.4722222222222224E-4</v>
      </c>
      <c r="BB539" s="18"/>
      <c r="BC539" s="18"/>
      <c r="BD539" s="18"/>
      <c r="BE539" s="18">
        <v>3.4722222222222224E-4</v>
      </c>
      <c r="BF539" s="18">
        <v>6.9444444444444447E-4</v>
      </c>
      <c r="BG539" s="18">
        <v>6.9444444444444447E-4</v>
      </c>
      <c r="BH539" s="18">
        <v>6.9444444444444447E-4</v>
      </c>
      <c r="BI539" s="18">
        <v>6.9444444444444447E-4</v>
      </c>
      <c r="BJ539" s="18">
        <v>1.3888888888888889E-3</v>
      </c>
      <c r="BK539" s="18">
        <v>1.3888888888888889E-3</v>
      </c>
      <c r="BL539" s="18">
        <v>1.3888888888888889E-3</v>
      </c>
      <c r="BM539" s="18">
        <v>1.3888888888888889E-3</v>
      </c>
      <c r="BN539" s="18">
        <v>1.3888888888888889E-3</v>
      </c>
      <c r="BO539" s="18">
        <v>1.3888888888888889E-3</v>
      </c>
      <c r="BP539" s="18">
        <v>1.3888888888888889E-3</v>
      </c>
      <c r="BQ539" s="18">
        <f t="shared" si="88"/>
        <v>5.5555555555555549E-3</v>
      </c>
      <c r="BR539" s="18">
        <f t="shared" si="89"/>
        <v>5.5555555555555549E-3</v>
      </c>
    </row>
    <row r="540" spans="1:70" x14ac:dyDescent="0.25">
      <c r="A540" s="1">
        <f t="shared" si="90"/>
        <v>37</v>
      </c>
      <c r="B540" s="2">
        <f t="shared" si="91"/>
        <v>9</v>
      </c>
      <c r="C540" s="2">
        <f t="shared" si="92"/>
        <v>2021</v>
      </c>
      <c r="D540">
        <v>12008</v>
      </c>
      <c r="E540" s="59">
        <v>44453</v>
      </c>
      <c r="F540" t="s">
        <v>71</v>
      </c>
      <c r="G540" t="s">
        <v>13</v>
      </c>
      <c r="H540" s="58">
        <v>0.33333333333333331</v>
      </c>
      <c r="I540">
        <v>8</v>
      </c>
      <c r="J540">
        <v>52</v>
      </c>
      <c r="K540">
        <v>0</v>
      </c>
      <c r="L540" s="58">
        <v>0</v>
      </c>
      <c r="M540">
        <v>0</v>
      </c>
      <c r="N540" s="58">
        <v>0</v>
      </c>
      <c r="O540">
        <v>1</v>
      </c>
      <c r="P540">
        <v>0</v>
      </c>
      <c r="Q540" s="58">
        <v>0</v>
      </c>
      <c r="R540">
        <v>0</v>
      </c>
      <c r="S540">
        <v>0</v>
      </c>
      <c r="T540">
        <v>0</v>
      </c>
      <c r="U540" s="16">
        <f t="shared" si="93"/>
        <v>0.33333333333333331</v>
      </c>
      <c r="V540" s="17">
        <f t="shared" si="94"/>
        <v>479.99999999999994</v>
      </c>
      <c r="W540" s="18">
        <f t="shared" si="95"/>
        <v>6.41025641025641E-3</v>
      </c>
      <c r="X540" s="19">
        <f t="shared" si="96"/>
        <v>9.2307692307692299</v>
      </c>
      <c r="Y540" s="20">
        <f t="shared" si="97"/>
        <v>1.9230769230769231</v>
      </c>
      <c r="Z540" s="18">
        <v>3.4722222222222224E-4</v>
      </c>
      <c r="AA540" s="18">
        <v>3.4722222222222224E-4</v>
      </c>
      <c r="AB540" s="18">
        <v>1.0416666666666667E-3</v>
      </c>
      <c r="AD540" s="18">
        <v>1.3888888888888889E-3</v>
      </c>
      <c r="AE540" s="18">
        <v>4.1666666666666669E-4</v>
      </c>
      <c r="AF540" s="18">
        <v>4.1666666666666669E-4</v>
      </c>
      <c r="AG540" s="18">
        <v>2.4305555555555556E-3</v>
      </c>
      <c r="AH540" s="18">
        <v>1.6203703703703703E-3</v>
      </c>
      <c r="AI540" s="18">
        <v>1.6203703703703703E-3</v>
      </c>
      <c r="AJ540" s="18">
        <v>5.5555555555555556E-4</v>
      </c>
      <c r="AK540" s="18">
        <v>5.5555555555555556E-4</v>
      </c>
      <c r="AL540" s="18">
        <v>5.5555555555555556E-4</v>
      </c>
      <c r="AM540" s="18">
        <v>5.5555555555555556E-4</v>
      </c>
      <c r="AN540" s="18"/>
      <c r="AO540" s="18"/>
      <c r="AP540" s="18"/>
      <c r="AQ540" s="18">
        <v>2.0833333333333333E-3</v>
      </c>
      <c r="AR540" s="18"/>
      <c r="AS540" s="18">
        <v>2.0833333333333333E-3</v>
      </c>
      <c r="AT540" s="18">
        <v>3.472222222222222E-3</v>
      </c>
      <c r="AU540" s="18">
        <v>3.472222222222222E-3</v>
      </c>
      <c r="AV540" s="18">
        <v>3.472222222222222E-3</v>
      </c>
      <c r="AW540" s="18">
        <v>3.472222222222222E-3</v>
      </c>
      <c r="AX540" s="18">
        <v>3.472222222222222E-3</v>
      </c>
      <c r="AY540" s="18"/>
      <c r="AZ540" s="18">
        <v>4.6296296296296293E-4</v>
      </c>
      <c r="BA540" s="18">
        <v>3.4722222222222224E-4</v>
      </c>
      <c r="BB540" s="18"/>
      <c r="BC540" s="18"/>
      <c r="BD540" s="18"/>
      <c r="BE540" s="18">
        <v>3.4722222222222224E-4</v>
      </c>
      <c r="BF540" s="18">
        <v>6.9444444444444447E-4</v>
      </c>
      <c r="BG540" s="18">
        <v>6.9444444444444447E-4</v>
      </c>
      <c r="BH540" s="18">
        <v>6.9444444444444447E-4</v>
      </c>
      <c r="BI540" s="18">
        <v>6.9444444444444447E-4</v>
      </c>
      <c r="BJ540" s="18">
        <v>1.3888888888888889E-3</v>
      </c>
      <c r="BK540" s="18">
        <v>1.3888888888888889E-3</v>
      </c>
      <c r="BL540" s="18">
        <v>1.3888888888888889E-3</v>
      </c>
      <c r="BM540" s="18">
        <v>1.3888888888888889E-3</v>
      </c>
      <c r="BN540" s="18">
        <v>1.3888888888888889E-3</v>
      </c>
      <c r="BO540" s="18">
        <v>1.3888888888888889E-3</v>
      </c>
      <c r="BP540" s="18">
        <v>1.3888888888888889E-3</v>
      </c>
      <c r="BQ540" s="18">
        <f t="shared" si="88"/>
        <v>6.41025641025641E-3</v>
      </c>
      <c r="BR540" s="18">
        <f t="shared" si="89"/>
        <v>6.41025641025641E-3</v>
      </c>
    </row>
    <row r="541" spans="1:70" x14ac:dyDescent="0.25">
      <c r="A541" s="1">
        <f t="shared" si="90"/>
        <v>37</v>
      </c>
      <c r="B541" s="2">
        <f t="shared" si="91"/>
        <v>9</v>
      </c>
      <c r="C541" s="2">
        <f t="shared" si="92"/>
        <v>2021</v>
      </c>
      <c r="D541">
        <v>11080</v>
      </c>
      <c r="E541" s="59">
        <v>44453</v>
      </c>
      <c r="F541" t="s">
        <v>67</v>
      </c>
      <c r="G541" t="s">
        <v>38</v>
      </c>
      <c r="H541" s="58">
        <v>2.0833333333333332E-2</v>
      </c>
      <c r="I541">
        <v>0.5</v>
      </c>
      <c r="J541">
        <v>15</v>
      </c>
      <c r="K541">
        <v>0</v>
      </c>
      <c r="L541" s="58">
        <v>0</v>
      </c>
      <c r="M541">
        <v>0</v>
      </c>
      <c r="N541" s="58">
        <v>0</v>
      </c>
      <c r="O541">
        <v>0</v>
      </c>
      <c r="P541">
        <v>0</v>
      </c>
      <c r="Q541" s="58">
        <v>0</v>
      </c>
      <c r="R541">
        <v>0</v>
      </c>
      <c r="S541">
        <v>0</v>
      </c>
      <c r="T541">
        <v>0</v>
      </c>
      <c r="U541" s="16">
        <f t="shared" si="93"/>
        <v>2.0833333333333332E-2</v>
      </c>
      <c r="V541" s="17">
        <f t="shared" si="94"/>
        <v>29.999999999999996</v>
      </c>
      <c r="W541" s="18">
        <f t="shared" si="95"/>
        <v>1.3888888888888887E-3</v>
      </c>
      <c r="X541" s="19">
        <f t="shared" si="96"/>
        <v>1.9999999999999998</v>
      </c>
      <c r="Y541" s="20">
        <f t="shared" si="97"/>
        <v>0</v>
      </c>
      <c r="Z541" s="18">
        <v>3.4722222222222224E-4</v>
      </c>
      <c r="AA541" s="18">
        <v>3.4722222222222224E-4</v>
      </c>
      <c r="AB541" s="18">
        <v>1.0416666666666667E-3</v>
      </c>
      <c r="AD541" s="18">
        <v>1.3888888888888889E-3</v>
      </c>
      <c r="AE541" s="18">
        <v>4.1666666666666669E-4</v>
      </c>
      <c r="AF541" s="18">
        <v>4.1666666666666669E-4</v>
      </c>
      <c r="AG541" s="18">
        <v>2.4305555555555556E-3</v>
      </c>
      <c r="AH541" s="18">
        <v>1.6203703703703703E-3</v>
      </c>
      <c r="AI541" s="18">
        <v>1.6203703703703703E-3</v>
      </c>
      <c r="AJ541" s="18">
        <v>5.5555555555555556E-4</v>
      </c>
      <c r="AK541" s="18">
        <v>5.5555555555555556E-4</v>
      </c>
      <c r="AL541" s="18">
        <v>5.5555555555555556E-4</v>
      </c>
      <c r="AM541" s="18">
        <v>5.5555555555555556E-4</v>
      </c>
      <c r="AN541" s="18"/>
      <c r="AO541" s="18"/>
      <c r="AP541" s="18"/>
      <c r="AQ541" s="18">
        <v>2.0833333333333333E-3</v>
      </c>
      <c r="AR541" s="18"/>
      <c r="AS541" s="18">
        <v>2.0833333333333333E-3</v>
      </c>
      <c r="AT541" s="18">
        <v>3.472222222222222E-3</v>
      </c>
      <c r="AU541" s="18">
        <v>3.472222222222222E-3</v>
      </c>
      <c r="AV541" s="18">
        <v>3.472222222222222E-3</v>
      </c>
      <c r="AW541" s="18">
        <v>3.472222222222222E-3</v>
      </c>
      <c r="AX541" s="18">
        <v>3.472222222222222E-3</v>
      </c>
      <c r="AY541" s="18"/>
      <c r="AZ541" s="18">
        <v>4.6296296296296293E-4</v>
      </c>
      <c r="BA541" s="18">
        <v>3.4722222222222224E-4</v>
      </c>
      <c r="BB541" s="18"/>
      <c r="BC541" s="18"/>
      <c r="BD541" s="18"/>
      <c r="BE541" s="18">
        <v>3.4722222222222224E-4</v>
      </c>
      <c r="BF541" s="18">
        <v>6.9444444444444447E-4</v>
      </c>
      <c r="BG541" s="18">
        <v>6.9444444444444447E-4</v>
      </c>
      <c r="BH541" s="18">
        <v>6.9444444444444447E-4</v>
      </c>
      <c r="BI541" s="18">
        <v>6.9444444444444447E-4</v>
      </c>
      <c r="BJ541" s="18">
        <v>1.3888888888888889E-3</v>
      </c>
      <c r="BK541" s="18">
        <v>1.3888888888888889E-3</v>
      </c>
      <c r="BL541" s="18">
        <v>1.3888888888888889E-3</v>
      </c>
      <c r="BM541" s="18">
        <v>1.3888888888888889E-3</v>
      </c>
      <c r="BN541" s="18">
        <v>1.3888888888888889E-3</v>
      </c>
      <c r="BO541" s="18">
        <v>1.3888888888888889E-3</v>
      </c>
      <c r="BP541" s="18">
        <v>1.3888888888888889E-3</v>
      </c>
      <c r="BQ541" s="18">
        <f t="shared" si="88"/>
        <v>1.3888888888888887E-3</v>
      </c>
      <c r="BR541" s="18">
        <f t="shared" si="89"/>
        <v>1.3888888888888887E-3</v>
      </c>
    </row>
    <row r="542" spans="1:70" x14ac:dyDescent="0.25">
      <c r="A542" s="1">
        <f t="shared" si="90"/>
        <v>37</v>
      </c>
      <c r="B542" s="2">
        <f t="shared" si="91"/>
        <v>9</v>
      </c>
      <c r="C542" s="2">
        <f t="shared" si="92"/>
        <v>2021</v>
      </c>
      <c r="D542">
        <v>1164</v>
      </c>
      <c r="E542" s="59">
        <v>44453</v>
      </c>
      <c r="F542" t="s">
        <v>67</v>
      </c>
      <c r="G542" t="s">
        <v>13</v>
      </c>
      <c r="H542" s="58">
        <v>0.3263888888888889</v>
      </c>
      <c r="I542">
        <v>7.83</v>
      </c>
      <c r="J542">
        <v>966</v>
      </c>
      <c r="K542">
        <v>0.5</v>
      </c>
      <c r="L542" s="58">
        <v>2.0833333333333332E-2</v>
      </c>
      <c r="M542">
        <v>0</v>
      </c>
      <c r="N542" s="58">
        <v>0</v>
      </c>
      <c r="O542">
        <v>0</v>
      </c>
      <c r="P542">
        <v>0</v>
      </c>
      <c r="Q542" s="58">
        <v>0</v>
      </c>
      <c r="R542">
        <v>0</v>
      </c>
      <c r="S542">
        <v>0</v>
      </c>
      <c r="T542">
        <v>0</v>
      </c>
      <c r="U542" s="16">
        <f t="shared" si="93"/>
        <v>0.3263888888888889</v>
      </c>
      <c r="V542" s="17">
        <f t="shared" si="94"/>
        <v>470</v>
      </c>
      <c r="W542" s="18">
        <f t="shared" si="95"/>
        <v>3.3787669657234877E-4</v>
      </c>
      <c r="X542" s="19">
        <f t="shared" si="96"/>
        <v>0.48654244306418221</v>
      </c>
      <c r="Y542" s="20">
        <f t="shared" si="97"/>
        <v>0</v>
      </c>
      <c r="Z542" s="18">
        <v>3.4722222222222224E-4</v>
      </c>
      <c r="AA542" s="18">
        <v>3.4722222222222224E-4</v>
      </c>
      <c r="AB542" s="18">
        <v>1.0416666666666667E-3</v>
      </c>
      <c r="AD542" s="18">
        <v>1.3888888888888889E-3</v>
      </c>
      <c r="AE542" s="18">
        <v>4.1666666666666669E-4</v>
      </c>
      <c r="AF542" s="18">
        <v>4.1666666666666669E-4</v>
      </c>
      <c r="AG542" s="18">
        <v>2.4305555555555556E-3</v>
      </c>
      <c r="AH542" s="18">
        <v>1.6203703703703703E-3</v>
      </c>
      <c r="AI542" s="18">
        <v>1.6203703703703703E-3</v>
      </c>
      <c r="AJ542" s="18">
        <v>5.5555555555555556E-4</v>
      </c>
      <c r="AK542" s="18">
        <v>5.5555555555555556E-4</v>
      </c>
      <c r="AL542" s="18">
        <v>5.5555555555555556E-4</v>
      </c>
      <c r="AM542" s="18">
        <v>5.5555555555555556E-4</v>
      </c>
      <c r="AN542" s="18"/>
      <c r="AO542" s="18"/>
      <c r="AP542" s="18"/>
      <c r="AQ542" s="18">
        <v>2.0833333333333333E-3</v>
      </c>
      <c r="AR542" s="18"/>
      <c r="AS542" s="18">
        <v>2.0833333333333333E-3</v>
      </c>
      <c r="AT542" s="18">
        <v>3.472222222222222E-3</v>
      </c>
      <c r="AU542" s="18">
        <v>3.472222222222222E-3</v>
      </c>
      <c r="AV542" s="18">
        <v>3.472222222222222E-3</v>
      </c>
      <c r="AW542" s="18">
        <v>3.472222222222222E-3</v>
      </c>
      <c r="AX542" s="18">
        <v>3.472222222222222E-3</v>
      </c>
      <c r="AY542" s="18"/>
      <c r="AZ542" s="18">
        <v>4.6296296296296293E-4</v>
      </c>
      <c r="BA542" s="18">
        <v>3.4722222222222224E-4</v>
      </c>
      <c r="BB542" s="18"/>
      <c r="BC542" s="18"/>
      <c r="BD542" s="18"/>
      <c r="BE542" s="18">
        <v>3.4722222222222224E-4</v>
      </c>
      <c r="BF542" s="18">
        <v>6.9444444444444447E-4</v>
      </c>
      <c r="BG542" s="18">
        <v>6.9444444444444447E-4</v>
      </c>
      <c r="BH542" s="18">
        <v>6.9444444444444447E-4</v>
      </c>
      <c r="BI542" s="18">
        <v>6.9444444444444447E-4</v>
      </c>
      <c r="BJ542" s="18">
        <v>1.3888888888888889E-3</v>
      </c>
      <c r="BK542" s="18">
        <v>1.3888888888888889E-3</v>
      </c>
      <c r="BL542" s="18">
        <v>1.3888888888888889E-3</v>
      </c>
      <c r="BM542" s="18">
        <v>1.3888888888888889E-3</v>
      </c>
      <c r="BN542" s="18">
        <v>1.3888888888888889E-3</v>
      </c>
      <c r="BO542" s="18">
        <v>1.3888888888888889E-3</v>
      </c>
      <c r="BP542" s="18">
        <v>1.3888888888888889E-3</v>
      </c>
      <c r="BQ542" s="18">
        <f t="shared" si="88"/>
        <v>3.3787669657234877E-4</v>
      </c>
      <c r="BR542" s="18">
        <f t="shared" si="89"/>
        <v>3.3787669657234877E-4</v>
      </c>
    </row>
    <row r="543" spans="1:70" x14ac:dyDescent="0.25">
      <c r="A543" s="1">
        <f t="shared" si="90"/>
        <v>37</v>
      </c>
      <c r="B543" s="2">
        <f t="shared" si="91"/>
        <v>9</v>
      </c>
      <c r="C543" s="2">
        <f t="shared" si="92"/>
        <v>2021</v>
      </c>
      <c r="D543">
        <v>11080</v>
      </c>
      <c r="E543" s="59">
        <v>44453</v>
      </c>
      <c r="F543" t="s">
        <v>66</v>
      </c>
      <c r="G543" t="s">
        <v>38</v>
      </c>
      <c r="H543" s="58">
        <v>0.29166666666666669</v>
      </c>
      <c r="I543">
        <v>7</v>
      </c>
      <c r="J543">
        <v>816</v>
      </c>
      <c r="K543">
        <v>0</v>
      </c>
      <c r="L543" s="58">
        <v>0</v>
      </c>
      <c r="M543">
        <v>0</v>
      </c>
      <c r="N543" s="58">
        <v>0</v>
      </c>
      <c r="O543">
        <v>105</v>
      </c>
      <c r="P543">
        <v>0.5</v>
      </c>
      <c r="Q543" s="58">
        <v>2.0833333333333332E-2</v>
      </c>
      <c r="R543">
        <v>28</v>
      </c>
      <c r="S543">
        <v>0</v>
      </c>
      <c r="T543">
        <v>0</v>
      </c>
      <c r="U543" s="16">
        <f t="shared" si="93"/>
        <v>0.27083333333333337</v>
      </c>
      <c r="V543" s="17">
        <f t="shared" si="94"/>
        <v>390.00000000000006</v>
      </c>
      <c r="W543" s="18">
        <f t="shared" si="95"/>
        <v>3.319035947712419E-4</v>
      </c>
      <c r="X543" s="19">
        <f t="shared" si="96"/>
        <v>0.47794117647058831</v>
      </c>
      <c r="Y543" s="20">
        <f t="shared" si="97"/>
        <v>12.867647058823529</v>
      </c>
      <c r="Z543" s="18">
        <v>3.4722222222222224E-4</v>
      </c>
      <c r="AA543" s="18">
        <v>3.4722222222222224E-4</v>
      </c>
      <c r="AB543" s="18">
        <v>1.0416666666666667E-3</v>
      </c>
      <c r="AD543" s="18">
        <v>1.3888888888888889E-3</v>
      </c>
      <c r="AE543" s="18">
        <v>4.1666666666666669E-4</v>
      </c>
      <c r="AF543" s="18">
        <v>4.1666666666666669E-4</v>
      </c>
      <c r="AG543" s="18">
        <v>2.4305555555555556E-3</v>
      </c>
      <c r="AH543" s="18">
        <v>1.6203703703703703E-3</v>
      </c>
      <c r="AI543" s="18">
        <v>1.6203703703703703E-3</v>
      </c>
      <c r="AJ543" s="18">
        <v>5.5555555555555556E-4</v>
      </c>
      <c r="AK543" s="18">
        <v>5.5555555555555556E-4</v>
      </c>
      <c r="AL543" s="18">
        <v>5.5555555555555556E-4</v>
      </c>
      <c r="AM543" s="18">
        <v>5.5555555555555556E-4</v>
      </c>
      <c r="AN543" s="18"/>
      <c r="AO543" s="18"/>
      <c r="AP543" s="18"/>
      <c r="AQ543" s="18">
        <v>2.0833333333333333E-3</v>
      </c>
      <c r="AR543" s="18"/>
      <c r="AS543" s="18">
        <v>2.0833333333333333E-3</v>
      </c>
      <c r="AT543" s="18">
        <v>3.472222222222222E-3</v>
      </c>
      <c r="AU543" s="18">
        <v>3.472222222222222E-3</v>
      </c>
      <c r="AV543" s="18">
        <v>3.472222222222222E-3</v>
      </c>
      <c r="AW543" s="18">
        <v>3.472222222222222E-3</v>
      </c>
      <c r="AX543" s="18">
        <v>3.472222222222222E-3</v>
      </c>
      <c r="AY543" s="18"/>
      <c r="AZ543" s="18">
        <v>4.6296296296296293E-4</v>
      </c>
      <c r="BA543" s="18">
        <v>3.4722222222222224E-4</v>
      </c>
      <c r="BB543" s="18"/>
      <c r="BC543" s="18"/>
      <c r="BD543" s="18"/>
      <c r="BE543" s="18">
        <v>3.4722222222222224E-4</v>
      </c>
      <c r="BF543" s="18">
        <v>6.9444444444444447E-4</v>
      </c>
      <c r="BG543" s="18">
        <v>6.9444444444444447E-4</v>
      </c>
      <c r="BH543" s="18">
        <v>6.9444444444444447E-4</v>
      </c>
      <c r="BI543" s="18">
        <v>6.9444444444444447E-4</v>
      </c>
      <c r="BJ543" s="18">
        <v>1.3888888888888889E-3</v>
      </c>
      <c r="BK543" s="18">
        <v>1.3888888888888889E-3</v>
      </c>
      <c r="BL543" s="18">
        <v>1.3888888888888889E-3</v>
      </c>
      <c r="BM543" s="18">
        <v>1.3888888888888889E-3</v>
      </c>
      <c r="BN543" s="18">
        <v>1.3888888888888889E-3</v>
      </c>
      <c r="BO543" s="18">
        <v>1.3888888888888889E-3</v>
      </c>
      <c r="BP543" s="18">
        <v>1.3888888888888889E-3</v>
      </c>
      <c r="BQ543" s="18">
        <f t="shared" si="88"/>
        <v>3.319035947712419E-4</v>
      </c>
      <c r="BR543" s="18">
        <f t="shared" si="89"/>
        <v>3.319035947712419E-4</v>
      </c>
    </row>
    <row r="544" spans="1:70" x14ac:dyDescent="0.25">
      <c r="A544" s="1">
        <f t="shared" si="90"/>
        <v>37</v>
      </c>
      <c r="B544" s="2">
        <f t="shared" si="91"/>
        <v>9</v>
      </c>
      <c r="C544" s="2">
        <f t="shared" si="92"/>
        <v>2021</v>
      </c>
      <c r="D544">
        <v>1153</v>
      </c>
      <c r="E544" s="59">
        <v>44453</v>
      </c>
      <c r="F544" t="s">
        <v>66</v>
      </c>
      <c r="G544" t="s">
        <v>14</v>
      </c>
      <c r="H544" s="58">
        <v>0.3125</v>
      </c>
      <c r="I544">
        <v>7.5</v>
      </c>
      <c r="J544">
        <v>1004</v>
      </c>
      <c r="K544">
        <v>0</v>
      </c>
      <c r="L544" s="58">
        <v>0</v>
      </c>
      <c r="M544">
        <v>0</v>
      </c>
      <c r="N544" s="58">
        <v>0</v>
      </c>
      <c r="O544">
        <v>60</v>
      </c>
      <c r="P544">
        <v>0</v>
      </c>
      <c r="Q544" s="58">
        <v>0</v>
      </c>
      <c r="R544">
        <v>20</v>
      </c>
      <c r="S544">
        <v>0</v>
      </c>
      <c r="T544">
        <v>0</v>
      </c>
      <c r="U544" s="16">
        <f t="shared" si="93"/>
        <v>0.3125</v>
      </c>
      <c r="V544" s="17">
        <f t="shared" si="94"/>
        <v>450</v>
      </c>
      <c r="W544" s="18">
        <f t="shared" si="95"/>
        <v>3.1125498007968127E-4</v>
      </c>
      <c r="X544" s="19">
        <f t="shared" si="96"/>
        <v>0.44820717131474103</v>
      </c>
      <c r="Y544" s="20">
        <f t="shared" si="97"/>
        <v>5.9760956175298805</v>
      </c>
      <c r="Z544" s="18">
        <v>3.4722222222222224E-4</v>
      </c>
      <c r="AA544" s="18">
        <v>3.4722222222222224E-4</v>
      </c>
      <c r="AB544" s="18">
        <v>1.0416666666666667E-3</v>
      </c>
      <c r="AD544" s="18">
        <v>1.3888888888888889E-3</v>
      </c>
      <c r="AE544" s="18">
        <v>4.1666666666666669E-4</v>
      </c>
      <c r="AF544" s="18">
        <v>4.1666666666666669E-4</v>
      </c>
      <c r="AG544" s="18">
        <v>2.4305555555555556E-3</v>
      </c>
      <c r="AH544" s="18">
        <v>1.6203703703703703E-3</v>
      </c>
      <c r="AI544" s="18">
        <v>1.6203703703703703E-3</v>
      </c>
      <c r="AJ544" s="18">
        <v>5.5555555555555556E-4</v>
      </c>
      <c r="AK544" s="18">
        <v>5.5555555555555556E-4</v>
      </c>
      <c r="AL544" s="18">
        <v>5.5555555555555556E-4</v>
      </c>
      <c r="AM544" s="18">
        <v>5.5555555555555556E-4</v>
      </c>
      <c r="AN544" s="18"/>
      <c r="AO544" s="18"/>
      <c r="AP544" s="18"/>
      <c r="AQ544" s="18">
        <v>2.0833333333333333E-3</v>
      </c>
      <c r="AR544" s="18"/>
      <c r="AS544" s="18">
        <v>2.0833333333333333E-3</v>
      </c>
      <c r="AT544" s="18">
        <v>3.472222222222222E-3</v>
      </c>
      <c r="AU544" s="18">
        <v>3.472222222222222E-3</v>
      </c>
      <c r="AV544" s="18">
        <v>3.472222222222222E-3</v>
      </c>
      <c r="AW544" s="18">
        <v>3.472222222222222E-3</v>
      </c>
      <c r="AX544" s="18">
        <v>3.472222222222222E-3</v>
      </c>
      <c r="AY544" s="18"/>
      <c r="AZ544" s="18">
        <v>4.6296296296296293E-4</v>
      </c>
      <c r="BA544" s="18">
        <v>3.4722222222222224E-4</v>
      </c>
      <c r="BB544" s="18"/>
      <c r="BC544" s="18"/>
      <c r="BD544" s="18"/>
      <c r="BE544" s="18">
        <v>3.4722222222222224E-4</v>
      </c>
      <c r="BF544" s="18">
        <v>6.9444444444444447E-4</v>
      </c>
      <c r="BG544" s="18">
        <v>6.9444444444444447E-4</v>
      </c>
      <c r="BH544" s="18">
        <v>6.9444444444444447E-4</v>
      </c>
      <c r="BI544" s="18">
        <v>6.9444444444444447E-4</v>
      </c>
      <c r="BJ544" s="18">
        <v>1.3888888888888889E-3</v>
      </c>
      <c r="BK544" s="18">
        <v>1.3888888888888889E-3</v>
      </c>
      <c r="BL544" s="18">
        <v>1.3888888888888889E-3</v>
      </c>
      <c r="BM544" s="18">
        <v>1.3888888888888889E-3</v>
      </c>
      <c r="BN544" s="18">
        <v>1.3888888888888889E-3</v>
      </c>
      <c r="BO544" s="18">
        <v>1.3888888888888889E-3</v>
      </c>
      <c r="BP544" s="18">
        <v>1.3888888888888889E-3</v>
      </c>
      <c r="BQ544" s="18">
        <f t="shared" si="88"/>
        <v>3.1125498007968127E-4</v>
      </c>
      <c r="BR544" s="18">
        <f t="shared" si="89"/>
        <v>3.1125498007968127E-4</v>
      </c>
    </row>
    <row r="545" spans="1:70" x14ac:dyDescent="0.25">
      <c r="A545" s="1">
        <f t="shared" si="90"/>
        <v>37</v>
      </c>
      <c r="B545" s="2">
        <f t="shared" si="91"/>
        <v>9</v>
      </c>
      <c r="C545" s="2">
        <f t="shared" si="92"/>
        <v>2021</v>
      </c>
      <c r="D545">
        <v>11851</v>
      </c>
      <c r="E545" s="59">
        <v>44453</v>
      </c>
      <c r="F545" t="s">
        <v>66</v>
      </c>
      <c r="G545" t="s">
        <v>15</v>
      </c>
      <c r="H545" s="58">
        <v>0.3125</v>
      </c>
      <c r="I545">
        <v>7.5</v>
      </c>
      <c r="J545">
        <v>607</v>
      </c>
      <c r="K545">
        <v>1</v>
      </c>
      <c r="L545" s="58">
        <v>4.1666666666666664E-2</v>
      </c>
      <c r="M545">
        <v>0</v>
      </c>
      <c r="N545" s="58">
        <v>0</v>
      </c>
      <c r="O545">
        <v>76</v>
      </c>
      <c r="P545">
        <v>0</v>
      </c>
      <c r="Q545" s="58">
        <v>0</v>
      </c>
      <c r="R545">
        <v>18</v>
      </c>
      <c r="S545">
        <v>0</v>
      </c>
      <c r="T545">
        <v>0</v>
      </c>
      <c r="U545" s="16">
        <f t="shared" si="93"/>
        <v>0.3125</v>
      </c>
      <c r="V545" s="17">
        <f t="shared" si="94"/>
        <v>450</v>
      </c>
      <c r="W545" s="18">
        <f t="shared" si="95"/>
        <v>5.1482701812191102E-4</v>
      </c>
      <c r="X545" s="19">
        <f t="shared" si="96"/>
        <v>0.74135090609555188</v>
      </c>
      <c r="Y545" s="20">
        <f t="shared" si="97"/>
        <v>12.520593080724877</v>
      </c>
      <c r="Z545" s="18">
        <v>3.4722222222222224E-4</v>
      </c>
      <c r="AA545" s="18">
        <v>3.4722222222222224E-4</v>
      </c>
      <c r="AB545" s="18">
        <v>1.0416666666666667E-3</v>
      </c>
      <c r="AD545" s="18">
        <v>1.3888888888888889E-3</v>
      </c>
      <c r="AE545" s="18">
        <v>4.1666666666666669E-4</v>
      </c>
      <c r="AF545" s="18">
        <v>4.1666666666666669E-4</v>
      </c>
      <c r="AG545" s="18">
        <v>2.4305555555555556E-3</v>
      </c>
      <c r="AH545" s="18">
        <v>1.6203703703703703E-3</v>
      </c>
      <c r="AI545" s="18">
        <v>1.6203703703703703E-3</v>
      </c>
      <c r="AJ545" s="18">
        <v>5.5555555555555556E-4</v>
      </c>
      <c r="AK545" s="18">
        <v>5.5555555555555556E-4</v>
      </c>
      <c r="AL545" s="18">
        <v>5.5555555555555556E-4</v>
      </c>
      <c r="AM545" s="18">
        <v>5.5555555555555556E-4</v>
      </c>
      <c r="AN545" s="18"/>
      <c r="AO545" s="18"/>
      <c r="AP545" s="18"/>
      <c r="AQ545" s="18">
        <v>2.0833333333333333E-3</v>
      </c>
      <c r="AR545" s="18"/>
      <c r="AS545" s="18">
        <v>2.0833333333333333E-3</v>
      </c>
      <c r="AT545" s="18">
        <v>3.472222222222222E-3</v>
      </c>
      <c r="AU545" s="18">
        <v>3.472222222222222E-3</v>
      </c>
      <c r="AV545" s="18">
        <v>3.472222222222222E-3</v>
      </c>
      <c r="AW545" s="18">
        <v>3.472222222222222E-3</v>
      </c>
      <c r="AX545" s="18">
        <v>3.472222222222222E-3</v>
      </c>
      <c r="AY545" s="18"/>
      <c r="AZ545" s="18">
        <v>4.6296296296296293E-4</v>
      </c>
      <c r="BA545" s="18">
        <v>3.4722222222222224E-4</v>
      </c>
      <c r="BB545" s="18"/>
      <c r="BC545" s="18"/>
      <c r="BD545" s="18"/>
      <c r="BE545" s="18">
        <v>3.4722222222222224E-4</v>
      </c>
      <c r="BF545" s="18">
        <v>6.9444444444444447E-4</v>
      </c>
      <c r="BG545" s="18">
        <v>6.9444444444444447E-4</v>
      </c>
      <c r="BH545" s="18">
        <v>6.9444444444444447E-4</v>
      </c>
      <c r="BI545" s="18">
        <v>6.9444444444444447E-4</v>
      </c>
      <c r="BJ545" s="18">
        <v>1.3888888888888889E-3</v>
      </c>
      <c r="BK545" s="18">
        <v>1.3888888888888889E-3</v>
      </c>
      <c r="BL545" s="18">
        <v>1.3888888888888889E-3</v>
      </c>
      <c r="BM545" s="18">
        <v>1.3888888888888889E-3</v>
      </c>
      <c r="BN545" s="18">
        <v>1.3888888888888889E-3</v>
      </c>
      <c r="BO545" s="18">
        <v>1.3888888888888889E-3</v>
      </c>
      <c r="BP545" s="18">
        <v>1.3888888888888889E-3</v>
      </c>
      <c r="BQ545" s="18">
        <f t="shared" ref="BQ545:BQ608" si="98">MIN(W545)</f>
        <v>5.1482701812191102E-4</v>
      </c>
      <c r="BR545" s="18">
        <f t="shared" ref="BR545:BR608" si="99">MAX(W545)</f>
        <v>5.1482701812191102E-4</v>
      </c>
    </row>
    <row r="546" spans="1:70" x14ac:dyDescent="0.25">
      <c r="A546" s="1">
        <f t="shared" si="90"/>
        <v>37</v>
      </c>
      <c r="B546" s="2">
        <f t="shared" si="91"/>
        <v>9</v>
      </c>
      <c r="C546" s="2">
        <f t="shared" si="92"/>
        <v>2021</v>
      </c>
      <c r="D546">
        <v>1099</v>
      </c>
      <c r="E546" s="59">
        <v>44453</v>
      </c>
      <c r="F546" t="s">
        <v>48</v>
      </c>
      <c r="G546" t="s">
        <v>14</v>
      </c>
      <c r="H546" s="58">
        <v>0.3125</v>
      </c>
      <c r="I546">
        <v>7.5</v>
      </c>
      <c r="J546">
        <v>596</v>
      </c>
      <c r="K546">
        <v>0</v>
      </c>
      <c r="L546" s="58">
        <v>0</v>
      </c>
      <c r="M546">
        <v>0</v>
      </c>
      <c r="N546" s="58">
        <v>0</v>
      </c>
      <c r="O546">
        <v>35</v>
      </c>
      <c r="P546">
        <v>0.75</v>
      </c>
      <c r="Q546" s="58">
        <v>3.125E-2</v>
      </c>
      <c r="R546">
        <v>47</v>
      </c>
      <c r="S546">
        <v>610</v>
      </c>
      <c r="T546">
        <v>0</v>
      </c>
      <c r="U546" s="16">
        <f t="shared" si="93"/>
        <v>0.28125</v>
      </c>
      <c r="V546" s="17">
        <f t="shared" si="94"/>
        <v>405</v>
      </c>
      <c r="W546" s="18">
        <f t="shared" si="95"/>
        <v>4.7189597315436244E-4</v>
      </c>
      <c r="X546" s="19">
        <f t="shared" si="96"/>
        <v>0.67953020134228193</v>
      </c>
      <c r="Y546" s="20">
        <f t="shared" si="97"/>
        <v>5.8724832214765099</v>
      </c>
      <c r="Z546" s="18">
        <v>3.4722222222222224E-4</v>
      </c>
      <c r="AA546" s="18">
        <v>3.4722222222222224E-4</v>
      </c>
      <c r="AB546" s="18">
        <v>1.0416666666666667E-3</v>
      </c>
      <c r="AD546" s="18">
        <v>1.3888888888888889E-3</v>
      </c>
      <c r="AE546" s="18">
        <v>4.1666666666666669E-4</v>
      </c>
      <c r="AF546" s="18">
        <v>4.1666666666666669E-4</v>
      </c>
      <c r="AG546" s="18">
        <v>2.4305555555555556E-3</v>
      </c>
      <c r="AH546" s="18">
        <v>1.6203703703703703E-3</v>
      </c>
      <c r="AI546" s="18">
        <v>1.6203703703703703E-3</v>
      </c>
      <c r="AJ546" s="18">
        <v>5.5555555555555556E-4</v>
      </c>
      <c r="AK546" s="18">
        <v>5.5555555555555556E-4</v>
      </c>
      <c r="AL546" s="18">
        <v>5.5555555555555556E-4</v>
      </c>
      <c r="AM546" s="18">
        <v>5.5555555555555556E-4</v>
      </c>
      <c r="AN546" s="18"/>
      <c r="AO546" s="18"/>
      <c r="AP546" s="18"/>
      <c r="AQ546" s="18">
        <v>2.0833333333333333E-3</v>
      </c>
      <c r="AR546" s="18"/>
      <c r="AS546" s="18">
        <v>2.0833333333333333E-3</v>
      </c>
      <c r="AT546" s="18">
        <v>3.472222222222222E-3</v>
      </c>
      <c r="AU546" s="18">
        <v>3.472222222222222E-3</v>
      </c>
      <c r="AV546" s="18">
        <v>3.472222222222222E-3</v>
      </c>
      <c r="AW546" s="18">
        <v>3.472222222222222E-3</v>
      </c>
      <c r="AX546" s="18">
        <v>3.472222222222222E-3</v>
      </c>
      <c r="AY546" s="18"/>
      <c r="AZ546" s="18">
        <v>4.6296296296296293E-4</v>
      </c>
      <c r="BA546" s="18">
        <v>3.4722222222222224E-4</v>
      </c>
      <c r="BB546" s="18"/>
      <c r="BC546" s="18"/>
      <c r="BD546" s="18"/>
      <c r="BE546" s="18">
        <v>3.4722222222222224E-4</v>
      </c>
      <c r="BF546" s="18">
        <v>6.9444444444444447E-4</v>
      </c>
      <c r="BG546" s="18">
        <v>6.9444444444444447E-4</v>
      </c>
      <c r="BH546" s="18">
        <v>6.9444444444444447E-4</v>
      </c>
      <c r="BI546" s="18">
        <v>6.9444444444444447E-4</v>
      </c>
      <c r="BJ546" s="18">
        <v>1.3888888888888889E-3</v>
      </c>
      <c r="BK546" s="18">
        <v>1.3888888888888889E-3</v>
      </c>
      <c r="BL546" s="18">
        <v>1.3888888888888889E-3</v>
      </c>
      <c r="BM546" s="18">
        <v>1.3888888888888889E-3</v>
      </c>
      <c r="BN546" s="18">
        <v>1.3888888888888889E-3</v>
      </c>
      <c r="BO546" s="18">
        <v>1.3888888888888889E-3</v>
      </c>
      <c r="BP546" s="18">
        <v>1.3888888888888889E-3</v>
      </c>
      <c r="BQ546" s="18">
        <f t="shared" si="98"/>
        <v>4.7189597315436244E-4</v>
      </c>
      <c r="BR546" s="18">
        <f t="shared" si="99"/>
        <v>4.7189597315436244E-4</v>
      </c>
    </row>
    <row r="547" spans="1:70" x14ac:dyDescent="0.25">
      <c r="A547" s="1">
        <f t="shared" si="90"/>
        <v>37</v>
      </c>
      <c r="B547" s="2">
        <f t="shared" si="91"/>
        <v>9</v>
      </c>
      <c r="C547" s="2">
        <f t="shared" si="92"/>
        <v>2021</v>
      </c>
      <c r="D547">
        <v>11626</v>
      </c>
      <c r="E547" s="59">
        <v>44453</v>
      </c>
      <c r="F547" t="s">
        <v>48</v>
      </c>
      <c r="G547" t="s">
        <v>38</v>
      </c>
      <c r="H547" s="58">
        <v>0.3125</v>
      </c>
      <c r="I547">
        <v>7.5</v>
      </c>
      <c r="J547">
        <v>615</v>
      </c>
      <c r="K547">
        <v>0</v>
      </c>
      <c r="L547" s="58">
        <v>0</v>
      </c>
      <c r="M547">
        <v>0</v>
      </c>
      <c r="N547" s="58">
        <v>0</v>
      </c>
      <c r="O547">
        <v>20</v>
      </c>
      <c r="P547">
        <v>0</v>
      </c>
      <c r="Q547" s="58">
        <v>0</v>
      </c>
      <c r="R547">
        <v>41</v>
      </c>
      <c r="S547">
        <v>992</v>
      </c>
      <c r="T547">
        <v>0</v>
      </c>
      <c r="U547" s="16">
        <f t="shared" si="93"/>
        <v>0.3125</v>
      </c>
      <c r="V547" s="17">
        <f t="shared" si="94"/>
        <v>450</v>
      </c>
      <c r="W547" s="18">
        <f t="shared" si="95"/>
        <v>5.0813008130081306E-4</v>
      </c>
      <c r="X547" s="19">
        <f t="shared" si="96"/>
        <v>0.73170731707317072</v>
      </c>
      <c r="Y547" s="20">
        <f t="shared" si="97"/>
        <v>3.2520325203252032</v>
      </c>
      <c r="Z547" s="18">
        <v>3.4722222222222224E-4</v>
      </c>
      <c r="AA547" s="18">
        <v>3.4722222222222224E-4</v>
      </c>
      <c r="AB547" s="18">
        <v>1.0416666666666667E-3</v>
      </c>
      <c r="AD547" s="18">
        <v>1.3888888888888889E-3</v>
      </c>
      <c r="AE547" s="18">
        <v>4.1666666666666669E-4</v>
      </c>
      <c r="AF547" s="18">
        <v>4.1666666666666669E-4</v>
      </c>
      <c r="AG547" s="18">
        <v>2.4305555555555556E-3</v>
      </c>
      <c r="AH547" s="18">
        <v>1.6203703703703703E-3</v>
      </c>
      <c r="AI547" s="18">
        <v>1.6203703703703703E-3</v>
      </c>
      <c r="AJ547" s="18">
        <v>5.5555555555555556E-4</v>
      </c>
      <c r="AK547" s="18">
        <v>5.5555555555555556E-4</v>
      </c>
      <c r="AL547" s="18">
        <v>5.5555555555555556E-4</v>
      </c>
      <c r="AM547" s="18">
        <v>5.5555555555555556E-4</v>
      </c>
      <c r="AN547" s="18"/>
      <c r="AO547" s="18"/>
      <c r="AP547" s="18"/>
      <c r="AQ547" s="18">
        <v>2.0833333333333333E-3</v>
      </c>
      <c r="AR547" s="18"/>
      <c r="AS547" s="18">
        <v>2.0833333333333333E-3</v>
      </c>
      <c r="AT547" s="18">
        <v>3.472222222222222E-3</v>
      </c>
      <c r="AU547" s="18">
        <v>3.472222222222222E-3</v>
      </c>
      <c r="AV547" s="18">
        <v>3.472222222222222E-3</v>
      </c>
      <c r="AW547" s="18">
        <v>3.472222222222222E-3</v>
      </c>
      <c r="AX547" s="18">
        <v>3.472222222222222E-3</v>
      </c>
      <c r="AY547" s="18"/>
      <c r="AZ547" s="18">
        <v>4.6296296296296293E-4</v>
      </c>
      <c r="BA547" s="18">
        <v>3.4722222222222224E-4</v>
      </c>
      <c r="BB547" s="18"/>
      <c r="BC547" s="18"/>
      <c r="BD547" s="18"/>
      <c r="BE547" s="18">
        <v>3.4722222222222224E-4</v>
      </c>
      <c r="BF547" s="18">
        <v>6.9444444444444447E-4</v>
      </c>
      <c r="BG547" s="18">
        <v>6.9444444444444447E-4</v>
      </c>
      <c r="BH547" s="18">
        <v>6.9444444444444447E-4</v>
      </c>
      <c r="BI547" s="18">
        <v>6.9444444444444447E-4</v>
      </c>
      <c r="BJ547" s="18">
        <v>1.3888888888888889E-3</v>
      </c>
      <c r="BK547" s="18">
        <v>1.3888888888888889E-3</v>
      </c>
      <c r="BL547" s="18">
        <v>1.3888888888888889E-3</v>
      </c>
      <c r="BM547" s="18">
        <v>1.3888888888888889E-3</v>
      </c>
      <c r="BN547" s="18">
        <v>1.3888888888888889E-3</v>
      </c>
      <c r="BO547" s="18">
        <v>1.3888888888888889E-3</v>
      </c>
      <c r="BP547" s="18">
        <v>1.3888888888888889E-3</v>
      </c>
      <c r="BQ547" s="18">
        <f t="shared" si="98"/>
        <v>5.0813008130081306E-4</v>
      </c>
      <c r="BR547" s="18">
        <f t="shared" si="99"/>
        <v>5.0813008130081306E-4</v>
      </c>
    </row>
    <row r="548" spans="1:70" x14ac:dyDescent="0.25">
      <c r="A548" s="1">
        <f t="shared" si="90"/>
        <v>37</v>
      </c>
      <c r="B548" s="2">
        <f t="shared" si="91"/>
        <v>9</v>
      </c>
      <c r="C548" s="2">
        <f t="shared" si="92"/>
        <v>2021</v>
      </c>
      <c r="D548">
        <v>1222</v>
      </c>
      <c r="E548" s="59">
        <v>44453</v>
      </c>
      <c r="F548" t="s">
        <v>48</v>
      </c>
      <c r="G548" t="s">
        <v>15</v>
      </c>
      <c r="H548" s="58">
        <v>0.3125</v>
      </c>
      <c r="I548">
        <v>7.5</v>
      </c>
      <c r="J548">
        <v>397</v>
      </c>
      <c r="K548">
        <v>0</v>
      </c>
      <c r="L548" s="58">
        <v>0</v>
      </c>
      <c r="M548">
        <v>0</v>
      </c>
      <c r="N548" s="58">
        <v>0</v>
      </c>
      <c r="O548">
        <v>55</v>
      </c>
      <c r="P548">
        <v>0.5</v>
      </c>
      <c r="Q548" s="58">
        <v>2.0833333333333332E-2</v>
      </c>
      <c r="R548">
        <v>40</v>
      </c>
      <c r="S548">
        <v>580</v>
      </c>
      <c r="T548">
        <v>0</v>
      </c>
      <c r="U548" s="16">
        <f t="shared" si="93"/>
        <v>0.29166666666666669</v>
      </c>
      <c r="V548" s="17">
        <f t="shared" si="94"/>
        <v>420</v>
      </c>
      <c r="W548" s="18">
        <f t="shared" si="95"/>
        <v>7.3467674223341739E-4</v>
      </c>
      <c r="X548" s="19">
        <f t="shared" si="96"/>
        <v>1.0579345088161209</v>
      </c>
      <c r="Y548" s="20">
        <f t="shared" si="97"/>
        <v>13.853904282115868</v>
      </c>
      <c r="Z548" s="18">
        <v>3.4722222222222224E-4</v>
      </c>
      <c r="AA548" s="18">
        <v>3.4722222222222224E-4</v>
      </c>
      <c r="AB548" s="18">
        <v>1.0416666666666667E-3</v>
      </c>
      <c r="AD548" s="18">
        <v>1.3888888888888889E-3</v>
      </c>
      <c r="AE548" s="18">
        <v>4.1666666666666669E-4</v>
      </c>
      <c r="AF548" s="18">
        <v>4.1666666666666669E-4</v>
      </c>
      <c r="AG548" s="18">
        <v>2.4305555555555556E-3</v>
      </c>
      <c r="AH548" s="18">
        <v>1.6203703703703703E-3</v>
      </c>
      <c r="AI548" s="18">
        <v>1.6203703703703703E-3</v>
      </c>
      <c r="AJ548" s="18">
        <v>5.5555555555555556E-4</v>
      </c>
      <c r="AK548" s="18">
        <v>5.5555555555555556E-4</v>
      </c>
      <c r="AL548" s="18">
        <v>5.5555555555555556E-4</v>
      </c>
      <c r="AM548" s="18">
        <v>5.5555555555555556E-4</v>
      </c>
      <c r="AN548" s="18"/>
      <c r="AO548" s="18"/>
      <c r="AP548" s="18"/>
      <c r="AQ548" s="18">
        <v>2.0833333333333333E-3</v>
      </c>
      <c r="AR548" s="18"/>
      <c r="AS548" s="18">
        <v>2.0833333333333333E-3</v>
      </c>
      <c r="AT548" s="18">
        <v>3.472222222222222E-3</v>
      </c>
      <c r="AU548" s="18">
        <v>3.472222222222222E-3</v>
      </c>
      <c r="AV548" s="18">
        <v>3.472222222222222E-3</v>
      </c>
      <c r="AW548" s="18">
        <v>3.472222222222222E-3</v>
      </c>
      <c r="AX548" s="18">
        <v>3.472222222222222E-3</v>
      </c>
      <c r="AY548" s="18"/>
      <c r="AZ548" s="18">
        <v>4.6296296296296293E-4</v>
      </c>
      <c r="BA548" s="18">
        <v>3.4722222222222224E-4</v>
      </c>
      <c r="BB548" s="18"/>
      <c r="BC548" s="18"/>
      <c r="BD548" s="18"/>
      <c r="BE548" s="18">
        <v>3.4722222222222224E-4</v>
      </c>
      <c r="BF548" s="18">
        <v>6.9444444444444447E-4</v>
      </c>
      <c r="BG548" s="18">
        <v>6.9444444444444447E-4</v>
      </c>
      <c r="BH548" s="18">
        <v>6.9444444444444447E-4</v>
      </c>
      <c r="BI548" s="18">
        <v>6.9444444444444447E-4</v>
      </c>
      <c r="BJ548" s="18">
        <v>1.3888888888888889E-3</v>
      </c>
      <c r="BK548" s="18">
        <v>1.3888888888888889E-3</v>
      </c>
      <c r="BL548" s="18">
        <v>1.3888888888888889E-3</v>
      </c>
      <c r="BM548" s="18">
        <v>1.3888888888888889E-3</v>
      </c>
      <c r="BN548" s="18">
        <v>1.3888888888888889E-3</v>
      </c>
      <c r="BO548" s="18">
        <v>1.3888888888888889E-3</v>
      </c>
      <c r="BP548" s="18">
        <v>1.3888888888888889E-3</v>
      </c>
      <c r="BQ548" s="18">
        <f t="shared" si="98"/>
        <v>7.3467674223341739E-4</v>
      </c>
      <c r="BR548" s="18">
        <f t="shared" si="99"/>
        <v>7.3467674223341739E-4</v>
      </c>
    </row>
    <row r="549" spans="1:70" x14ac:dyDescent="0.25">
      <c r="A549" s="1">
        <f t="shared" si="90"/>
        <v>37</v>
      </c>
      <c r="B549" s="2">
        <f t="shared" si="91"/>
        <v>9</v>
      </c>
      <c r="C549" s="2">
        <f t="shared" si="92"/>
        <v>2021</v>
      </c>
      <c r="D549">
        <v>1038</v>
      </c>
      <c r="E549" s="59">
        <v>44453</v>
      </c>
      <c r="F549" t="s">
        <v>49</v>
      </c>
      <c r="G549" t="s">
        <v>10</v>
      </c>
      <c r="H549" s="58">
        <v>0.14583333333333334</v>
      </c>
      <c r="I549">
        <v>3.5</v>
      </c>
      <c r="J549">
        <v>149</v>
      </c>
      <c r="K549">
        <v>0</v>
      </c>
      <c r="L549" s="58">
        <v>0</v>
      </c>
      <c r="M549">
        <v>0.42</v>
      </c>
      <c r="N549" s="58">
        <v>1.7361111111111112E-2</v>
      </c>
      <c r="O549">
        <v>0</v>
      </c>
      <c r="P549">
        <v>0</v>
      </c>
      <c r="Q549" s="58">
        <v>0</v>
      </c>
      <c r="R549">
        <v>46</v>
      </c>
      <c r="S549">
        <v>452</v>
      </c>
      <c r="T549">
        <v>0</v>
      </c>
      <c r="U549" s="16">
        <f t="shared" si="93"/>
        <v>0.14583333333333334</v>
      </c>
      <c r="V549" s="17">
        <f t="shared" si="94"/>
        <v>210</v>
      </c>
      <c r="W549" s="18">
        <f t="shared" si="95"/>
        <v>9.7874720357941838E-4</v>
      </c>
      <c r="X549" s="19">
        <f t="shared" si="96"/>
        <v>1.4093959731543624</v>
      </c>
      <c r="Y549" s="20">
        <f t="shared" si="97"/>
        <v>0</v>
      </c>
      <c r="Z549" s="18">
        <v>3.4722222222222224E-4</v>
      </c>
      <c r="AA549" s="18">
        <v>3.4722222222222224E-4</v>
      </c>
      <c r="AB549" s="18">
        <v>1.0416666666666667E-3</v>
      </c>
      <c r="AD549" s="18">
        <v>1.3888888888888889E-3</v>
      </c>
      <c r="AE549" s="18">
        <v>4.1666666666666669E-4</v>
      </c>
      <c r="AF549" s="18">
        <v>4.1666666666666669E-4</v>
      </c>
      <c r="AG549" s="18">
        <v>2.4305555555555556E-3</v>
      </c>
      <c r="AH549" s="18">
        <v>1.6203703703703703E-3</v>
      </c>
      <c r="AI549" s="18">
        <v>1.6203703703703703E-3</v>
      </c>
      <c r="AJ549" s="18">
        <v>5.5555555555555556E-4</v>
      </c>
      <c r="AK549" s="18">
        <v>5.5555555555555556E-4</v>
      </c>
      <c r="AL549" s="18">
        <v>5.5555555555555556E-4</v>
      </c>
      <c r="AM549" s="18">
        <v>5.5555555555555556E-4</v>
      </c>
      <c r="AN549" s="18"/>
      <c r="AO549" s="18"/>
      <c r="AP549" s="18"/>
      <c r="AQ549" s="18">
        <v>2.0833333333333333E-3</v>
      </c>
      <c r="AR549" s="18"/>
      <c r="AS549" s="18">
        <v>2.0833333333333333E-3</v>
      </c>
      <c r="AT549" s="18">
        <v>3.472222222222222E-3</v>
      </c>
      <c r="AU549" s="18">
        <v>3.472222222222222E-3</v>
      </c>
      <c r="AV549" s="18">
        <v>3.472222222222222E-3</v>
      </c>
      <c r="AW549" s="18">
        <v>3.472222222222222E-3</v>
      </c>
      <c r="AX549" s="18">
        <v>3.472222222222222E-3</v>
      </c>
      <c r="AY549" s="18"/>
      <c r="AZ549" s="18">
        <v>4.6296296296296293E-4</v>
      </c>
      <c r="BA549" s="18">
        <v>3.4722222222222224E-4</v>
      </c>
      <c r="BB549" s="18"/>
      <c r="BC549" s="18"/>
      <c r="BD549" s="18"/>
      <c r="BE549" s="18">
        <v>3.4722222222222224E-4</v>
      </c>
      <c r="BF549" s="18">
        <v>6.9444444444444447E-4</v>
      </c>
      <c r="BG549" s="18">
        <v>6.9444444444444447E-4</v>
      </c>
      <c r="BH549" s="18">
        <v>6.9444444444444447E-4</v>
      </c>
      <c r="BI549" s="18">
        <v>6.9444444444444447E-4</v>
      </c>
      <c r="BJ549" s="18">
        <v>1.3888888888888889E-3</v>
      </c>
      <c r="BK549" s="18">
        <v>1.3888888888888889E-3</v>
      </c>
      <c r="BL549" s="18">
        <v>1.3888888888888889E-3</v>
      </c>
      <c r="BM549" s="18">
        <v>1.3888888888888889E-3</v>
      </c>
      <c r="BN549" s="18">
        <v>1.3888888888888889E-3</v>
      </c>
      <c r="BO549" s="18">
        <v>1.3888888888888889E-3</v>
      </c>
      <c r="BP549" s="18">
        <v>1.3888888888888889E-3</v>
      </c>
      <c r="BQ549" s="18">
        <f t="shared" si="98"/>
        <v>9.7874720357941838E-4</v>
      </c>
      <c r="BR549" s="18">
        <f t="shared" si="99"/>
        <v>9.7874720357941838E-4</v>
      </c>
    </row>
    <row r="550" spans="1:70" x14ac:dyDescent="0.25">
      <c r="A550" s="1">
        <f t="shared" si="90"/>
        <v>37</v>
      </c>
      <c r="B550" s="2">
        <f t="shared" si="91"/>
        <v>9</v>
      </c>
      <c r="C550" s="2">
        <f t="shared" si="92"/>
        <v>2021</v>
      </c>
      <c r="D550">
        <v>11849</v>
      </c>
      <c r="E550" s="59">
        <v>44453</v>
      </c>
      <c r="F550" t="s">
        <v>49</v>
      </c>
      <c r="G550" t="s">
        <v>13</v>
      </c>
      <c r="H550" s="58">
        <v>0.33333333333333331</v>
      </c>
      <c r="I550">
        <v>8</v>
      </c>
      <c r="J550">
        <v>372</v>
      </c>
      <c r="K550">
        <v>0</v>
      </c>
      <c r="L550" s="58">
        <v>0</v>
      </c>
      <c r="M550">
        <v>0.33</v>
      </c>
      <c r="N550" s="58">
        <v>1.3888888888888888E-2</v>
      </c>
      <c r="O550">
        <v>6</v>
      </c>
      <c r="P550">
        <v>4.5</v>
      </c>
      <c r="Q550" s="58">
        <v>0.1875</v>
      </c>
      <c r="R550">
        <v>0</v>
      </c>
      <c r="S550">
        <v>0</v>
      </c>
      <c r="T550">
        <v>0</v>
      </c>
      <c r="U550" s="16">
        <f t="shared" si="93"/>
        <v>0.14583333333333331</v>
      </c>
      <c r="V550" s="17">
        <f t="shared" si="94"/>
        <v>209.99999999999997</v>
      </c>
      <c r="W550" s="18">
        <f t="shared" si="95"/>
        <v>3.9202508960573473E-4</v>
      </c>
      <c r="X550" s="19">
        <f t="shared" si="96"/>
        <v>0.56451612903225801</v>
      </c>
      <c r="Y550" s="20">
        <f t="shared" si="97"/>
        <v>1.6129032258064515</v>
      </c>
      <c r="Z550" s="18">
        <v>3.4722222222222224E-4</v>
      </c>
      <c r="AA550" s="18">
        <v>3.4722222222222224E-4</v>
      </c>
      <c r="AB550" s="18">
        <v>1.0416666666666667E-3</v>
      </c>
      <c r="AD550" s="18">
        <v>1.3888888888888889E-3</v>
      </c>
      <c r="AE550" s="18">
        <v>4.1666666666666669E-4</v>
      </c>
      <c r="AF550" s="18">
        <v>4.1666666666666669E-4</v>
      </c>
      <c r="AG550" s="18">
        <v>2.4305555555555556E-3</v>
      </c>
      <c r="AH550" s="18">
        <v>1.6203703703703703E-3</v>
      </c>
      <c r="AI550" s="18">
        <v>1.6203703703703703E-3</v>
      </c>
      <c r="AJ550" s="18">
        <v>5.5555555555555556E-4</v>
      </c>
      <c r="AK550" s="18">
        <v>5.5555555555555556E-4</v>
      </c>
      <c r="AL550" s="18">
        <v>5.5555555555555556E-4</v>
      </c>
      <c r="AM550" s="18">
        <v>5.5555555555555556E-4</v>
      </c>
      <c r="AN550" s="18"/>
      <c r="AO550" s="18"/>
      <c r="AP550" s="18"/>
      <c r="AQ550" s="18">
        <v>2.0833333333333333E-3</v>
      </c>
      <c r="AR550" s="18"/>
      <c r="AS550" s="18">
        <v>2.0833333333333333E-3</v>
      </c>
      <c r="AT550" s="18">
        <v>3.472222222222222E-3</v>
      </c>
      <c r="AU550" s="18">
        <v>3.472222222222222E-3</v>
      </c>
      <c r="AV550" s="18">
        <v>3.472222222222222E-3</v>
      </c>
      <c r="AW550" s="18">
        <v>3.472222222222222E-3</v>
      </c>
      <c r="AX550" s="18">
        <v>3.472222222222222E-3</v>
      </c>
      <c r="AY550" s="18"/>
      <c r="AZ550" s="18">
        <v>4.6296296296296293E-4</v>
      </c>
      <c r="BA550" s="18">
        <v>3.4722222222222224E-4</v>
      </c>
      <c r="BB550" s="18"/>
      <c r="BC550" s="18"/>
      <c r="BD550" s="18"/>
      <c r="BE550" s="18">
        <v>3.4722222222222224E-4</v>
      </c>
      <c r="BF550" s="18">
        <v>6.9444444444444447E-4</v>
      </c>
      <c r="BG550" s="18">
        <v>6.9444444444444447E-4</v>
      </c>
      <c r="BH550" s="18">
        <v>6.9444444444444447E-4</v>
      </c>
      <c r="BI550" s="18">
        <v>6.9444444444444447E-4</v>
      </c>
      <c r="BJ550" s="18">
        <v>1.3888888888888889E-3</v>
      </c>
      <c r="BK550" s="18">
        <v>1.3888888888888889E-3</v>
      </c>
      <c r="BL550" s="18">
        <v>1.3888888888888889E-3</v>
      </c>
      <c r="BM550" s="18">
        <v>1.3888888888888889E-3</v>
      </c>
      <c r="BN550" s="18">
        <v>1.3888888888888889E-3</v>
      </c>
      <c r="BO550" s="18">
        <v>1.3888888888888889E-3</v>
      </c>
      <c r="BP550" s="18">
        <v>1.3888888888888889E-3</v>
      </c>
      <c r="BQ550" s="18">
        <f t="shared" si="98"/>
        <v>3.9202508960573473E-4</v>
      </c>
      <c r="BR550" s="18">
        <f t="shared" si="99"/>
        <v>3.9202508960573473E-4</v>
      </c>
    </row>
    <row r="551" spans="1:70" x14ac:dyDescent="0.25">
      <c r="A551" s="1">
        <f t="shared" si="90"/>
        <v>37</v>
      </c>
      <c r="B551" s="2">
        <f t="shared" si="91"/>
        <v>9</v>
      </c>
      <c r="C551" s="2">
        <f t="shared" si="92"/>
        <v>2021</v>
      </c>
      <c r="D551">
        <v>1396</v>
      </c>
      <c r="E551" s="59">
        <v>44453</v>
      </c>
      <c r="F551" t="s">
        <v>49</v>
      </c>
      <c r="G551" t="s">
        <v>12</v>
      </c>
      <c r="H551" s="58">
        <v>0.33333333333333331</v>
      </c>
      <c r="I551">
        <v>8</v>
      </c>
      <c r="J551">
        <v>638</v>
      </c>
      <c r="K551">
        <v>0</v>
      </c>
      <c r="L551" s="58">
        <v>0</v>
      </c>
      <c r="M551">
        <v>0</v>
      </c>
      <c r="N551" s="58">
        <v>0</v>
      </c>
      <c r="O551">
        <v>50</v>
      </c>
      <c r="P551">
        <v>0</v>
      </c>
      <c r="Q551" s="58">
        <v>0</v>
      </c>
      <c r="R551">
        <v>56</v>
      </c>
      <c r="S551">
        <v>834</v>
      </c>
      <c r="T551">
        <v>0</v>
      </c>
      <c r="U551" s="16">
        <f t="shared" si="93"/>
        <v>0.33333333333333331</v>
      </c>
      <c r="V551" s="17">
        <f t="shared" si="94"/>
        <v>479.99999999999994</v>
      </c>
      <c r="W551" s="18">
        <f t="shared" si="95"/>
        <v>5.2246603970741896E-4</v>
      </c>
      <c r="X551" s="19">
        <f t="shared" si="96"/>
        <v>0.75235109717868331</v>
      </c>
      <c r="Y551" s="20">
        <f t="shared" si="97"/>
        <v>7.8369905956112849</v>
      </c>
      <c r="Z551" s="18">
        <v>3.4722222222222224E-4</v>
      </c>
      <c r="AA551" s="18">
        <v>3.4722222222222224E-4</v>
      </c>
      <c r="AB551" s="18">
        <v>1.0416666666666667E-3</v>
      </c>
      <c r="AD551" s="18">
        <v>1.3888888888888889E-3</v>
      </c>
      <c r="AE551" s="18">
        <v>4.1666666666666669E-4</v>
      </c>
      <c r="AF551" s="18">
        <v>4.1666666666666669E-4</v>
      </c>
      <c r="AG551" s="18">
        <v>2.4305555555555556E-3</v>
      </c>
      <c r="AH551" s="18">
        <v>1.6203703703703703E-3</v>
      </c>
      <c r="AI551" s="18">
        <v>1.6203703703703703E-3</v>
      </c>
      <c r="AJ551" s="18">
        <v>5.5555555555555556E-4</v>
      </c>
      <c r="AK551" s="18">
        <v>5.5555555555555556E-4</v>
      </c>
      <c r="AL551" s="18">
        <v>5.5555555555555556E-4</v>
      </c>
      <c r="AM551" s="18">
        <v>5.5555555555555556E-4</v>
      </c>
      <c r="AN551" s="18"/>
      <c r="AO551" s="18"/>
      <c r="AP551" s="18"/>
      <c r="AQ551" s="18">
        <v>2.0833333333333333E-3</v>
      </c>
      <c r="AR551" s="18"/>
      <c r="AS551" s="18">
        <v>2.0833333333333333E-3</v>
      </c>
      <c r="AT551" s="18">
        <v>3.472222222222222E-3</v>
      </c>
      <c r="AU551" s="18">
        <v>3.472222222222222E-3</v>
      </c>
      <c r="AV551" s="18">
        <v>3.472222222222222E-3</v>
      </c>
      <c r="AW551" s="18">
        <v>3.472222222222222E-3</v>
      </c>
      <c r="AX551" s="18">
        <v>3.472222222222222E-3</v>
      </c>
      <c r="AY551" s="18"/>
      <c r="AZ551" s="18">
        <v>4.6296296296296293E-4</v>
      </c>
      <c r="BA551" s="18">
        <v>3.4722222222222224E-4</v>
      </c>
      <c r="BB551" s="18"/>
      <c r="BC551" s="18"/>
      <c r="BD551" s="18"/>
      <c r="BE551" s="18">
        <v>3.4722222222222224E-4</v>
      </c>
      <c r="BF551" s="18">
        <v>6.9444444444444447E-4</v>
      </c>
      <c r="BG551" s="18">
        <v>6.9444444444444447E-4</v>
      </c>
      <c r="BH551" s="18">
        <v>6.9444444444444447E-4</v>
      </c>
      <c r="BI551" s="18">
        <v>6.9444444444444447E-4</v>
      </c>
      <c r="BJ551" s="18">
        <v>1.3888888888888889E-3</v>
      </c>
      <c r="BK551" s="18">
        <v>1.3888888888888889E-3</v>
      </c>
      <c r="BL551" s="18">
        <v>1.3888888888888889E-3</v>
      </c>
      <c r="BM551" s="18">
        <v>1.3888888888888889E-3</v>
      </c>
      <c r="BN551" s="18">
        <v>1.3888888888888889E-3</v>
      </c>
      <c r="BO551" s="18">
        <v>1.3888888888888889E-3</v>
      </c>
      <c r="BP551" s="18">
        <v>1.3888888888888889E-3</v>
      </c>
      <c r="BQ551" s="18">
        <f t="shared" si="98"/>
        <v>5.2246603970741896E-4</v>
      </c>
      <c r="BR551" s="18">
        <f t="shared" si="99"/>
        <v>5.2246603970741896E-4</v>
      </c>
    </row>
    <row r="552" spans="1:70" x14ac:dyDescent="0.25">
      <c r="A552" s="1">
        <f t="shared" si="90"/>
        <v>37</v>
      </c>
      <c r="B552" s="2">
        <f t="shared" si="91"/>
        <v>9</v>
      </c>
      <c r="C552" s="2">
        <f t="shared" si="92"/>
        <v>2021</v>
      </c>
      <c r="D552">
        <v>1364</v>
      </c>
      <c r="E552" s="59">
        <v>44453</v>
      </c>
      <c r="F552" t="s">
        <v>75</v>
      </c>
      <c r="G552" t="s">
        <v>13</v>
      </c>
      <c r="H552" s="58">
        <v>0.33333333333333331</v>
      </c>
      <c r="I552">
        <v>8</v>
      </c>
      <c r="J552">
        <v>554</v>
      </c>
      <c r="K552">
        <v>0</v>
      </c>
      <c r="L552" s="58">
        <v>0</v>
      </c>
      <c r="M552">
        <v>0</v>
      </c>
      <c r="N552" s="58">
        <v>0</v>
      </c>
      <c r="O552">
        <v>25</v>
      </c>
      <c r="P552">
        <v>0</v>
      </c>
      <c r="Q552" s="58">
        <v>0</v>
      </c>
      <c r="R552">
        <v>0</v>
      </c>
      <c r="S552">
        <v>0</v>
      </c>
      <c r="T552">
        <v>0</v>
      </c>
      <c r="U552" s="16">
        <f t="shared" si="93"/>
        <v>0.33333333333333331</v>
      </c>
      <c r="V552" s="17">
        <f t="shared" si="94"/>
        <v>479.99999999999994</v>
      </c>
      <c r="W552" s="18">
        <f t="shared" si="95"/>
        <v>6.0168471720818283E-4</v>
      </c>
      <c r="X552" s="19">
        <f t="shared" si="96"/>
        <v>0.86642599277978327</v>
      </c>
      <c r="Y552" s="20">
        <f t="shared" si="97"/>
        <v>4.512635379061372</v>
      </c>
      <c r="Z552" s="18">
        <v>3.4722222222222224E-4</v>
      </c>
      <c r="AA552" s="18">
        <v>3.4722222222222224E-4</v>
      </c>
      <c r="AB552" s="18">
        <v>1.0416666666666667E-3</v>
      </c>
      <c r="AD552" s="18">
        <v>1.3888888888888889E-3</v>
      </c>
      <c r="AE552" s="18">
        <v>4.1666666666666669E-4</v>
      </c>
      <c r="AF552" s="18">
        <v>4.1666666666666669E-4</v>
      </c>
      <c r="AG552" s="18">
        <v>2.4305555555555556E-3</v>
      </c>
      <c r="AH552" s="18">
        <v>1.6203703703703703E-3</v>
      </c>
      <c r="AI552" s="18">
        <v>1.6203703703703703E-3</v>
      </c>
      <c r="AJ552" s="18">
        <v>5.5555555555555556E-4</v>
      </c>
      <c r="AK552" s="18">
        <v>5.5555555555555556E-4</v>
      </c>
      <c r="AL552" s="18">
        <v>5.5555555555555556E-4</v>
      </c>
      <c r="AM552" s="18">
        <v>5.5555555555555556E-4</v>
      </c>
      <c r="AN552" s="18"/>
      <c r="AO552" s="18"/>
      <c r="AP552" s="18"/>
      <c r="AQ552" s="18">
        <v>2.0833333333333333E-3</v>
      </c>
      <c r="AR552" s="18"/>
      <c r="AS552" s="18">
        <v>2.0833333333333333E-3</v>
      </c>
      <c r="AT552" s="18">
        <v>3.472222222222222E-3</v>
      </c>
      <c r="AU552" s="18">
        <v>3.472222222222222E-3</v>
      </c>
      <c r="AV552" s="18">
        <v>3.472222222222222E-3</v>
      </c>
      <c r="AW552" s="18">
        <v>3.472222222222222E-3</v>
      </c>
      <c r="AX552" s="18">
        <v>3.472222222222222E-3</v>
      </c>
      <c r="AY552" s="18"/>
      <c r="AZ552" s="18">
        <v>4.6296296296296293E-4</v>
      </c>
      <c r="BA552" s="18">
        <v>3.4722222222222224E-4</v>
      </c>
      <c r="BB552" s="18"/>
      <c r="BC552" s="18"/>
      <c r="BD552" s="18"/>
      <c r="BE552" s="18">
        <v>3.4722222222222224E-4</v>
      </c>
      <c r="BF552" s="18">
        <v>6.9444444444444447E-4</v>
      </c>
      <c r="BG552" s="18">
        <v>6.9444444444444447E-4</v>
      </c>
      <c r="BH552" s="18">
        <v>6.9444444444444447E-4</v>
      </c>
      <c r="BI552" s="18">
        <v>6.9444444444444447E-4</v>
      </c>
      <c r="BJ552" s="18">
        <v>1.3888888888888889E-3</v>
      </c>
      <c r="BK552" s="18">
        <v>1.3888888888888889E-3</v>
      </c>
      <c r="BL552" s="18">
        <v>1.3888888888888889E-3</v>
      </c>
      <c r="BM552" s="18">
        <v>1.3888888888888889E-3</v>
      </c>
      <c r="BN552" s="18">
        <v>1.3888888888888889E-3</v>
      </c>
      <c r="BO552" s="18">
        <v>1.3888888888888889E-3</v>
      </c>
      <c r="BP552" s="18">
        <v>1.3888888888888889E-3</v>
      </c>
      <c r="BQ552" s="18">
        <f t="shared" si="98"/>
        <v>6.0168471720818283E-4</v>
      </c>
      <c r="BR552" s="18">
        <f t="shared" si="99"/>
        <v>6.0168471720818283E-4</v>
      </c>
    </row>
    <row r="553" spans="1:70" x14ac:dyDescent="0.25">
      <c r="A553" s="1">
        <f t="shared" si="90"/>
        <v>37</v>
      </c>
      <c r="B553" s="2">
        <f t="shared" si="91"/>
        <v>9</v>
      </c>
      <c r="C553" s="2">
        <f t="shared" si="92"/>
        <v>2021</v>
      </c>
      <c r="D553">
        <v>937</v>
      </c>
      <c r="E553" s="59">
        <v>44453</v>
      </c>
      <c r="F553" t="s">
        <v>65</v>
      </c>
      <c r="G553" t="s">
        <v>13</v>
      </c>
      <c r="H553" s="58">
        <v>0.16666666666666666</v>
      </c>
      <c r="I553">
        <v>4</v>
      </c>
      <c r="J553">
        <v>221</v>
      </c>
      <c r="K553">
        <v>0</v>
      </c>
      <c r="L553" s="58">
        <v>0</v>
      </c>
      <c r="M553">
        <v>0</v>
      </c>
      <c r="N553" s="58">
        <v>0</v>
      </c>
      <c r="O553">
        <v>34</v>
      </c>
      <c r="P553">
        <v>0</v>
      </c>
      <c r="Q553" s="58">
        <v>0</v>
      </c>
      <c r="R553">
        <v>0</v>
      </c>
      <c r="S553">
        <v>0</v>
      </c>
      <c r="T553">
        <v>0</v>
      </c>
      <c r="U553" s="16">
        <f t="shared" si="93"/>
        <v>0.16666666666666666</v>
      </c>
      <c r="V553" s="17">
        <f t="shared" si="94"/>
        <v>239.99999999999997</v>
      </c>
      <c r="W553" s="18">
        <f t="shared" si="95"/>
        <v>7.5414781297134231E-4</v>
      </c>
      <c r="X553" s="19">
        <f t="shared" si="96"/>
        <v>1.0859728506787329</v>
      </c>
      <c r="Y553" s="20">
        <f t="shared" si="97"/>
        <v>15.384615384615385</v>
      </c>
      <c r="Z553" s="18">
        <v>3.4722222222222224E-4</v>
      </c>
      <c r="AA553" s="18">
        <v>3.4722222222222224E-4</v>
      </c>
      <c r="AB553" s="18">
        <v>1.0416666666666667E-3</v>
      </c>
      <c r="AD553" s="18">
        <v>1.3888888888888889E-3</v>
      </c>
      <c r="AE553" s="18">
        <v>4.1666666666666669E-4</v>
      </c>
      <c r="AF553" s="18">
        <v>4.1666666666666669E-4</v>
      </c>
      <c r="AG553" s="18">
        <v>2.4305555555555556E-3</v>
      </c>
      <c r="AH553" s="18">
        <v>1.6203703703703703E-3</v>
      </c>
      <c r="AI553" s="18">
        <v>1.6203703703703703E-3</v>
      </c>
      <c r="AJ553" s="18">
        <v>5.5555555555555556E-4</v>
      </c>
      <c r="AK553" s="18">
        <v>5.5555555555555556E-4</v>
      </c>
      <c r="AL553" s="18">
        <v>5.5555555555555556E-4</v>
      </c>
      <c r="AM553" s="18">
        <v>5.5555555555555556E-4</v>
      </c>
      <c r="AN553" s="18"/>
      <c r="AO553" s="18"/>
      <c r="AP553" s="18"/>
      <c r="AQ553" s="18">
        <v>2.0833333333333333E-3</v>
      </c>
      <c r="AR553" s="18"/>
      <c r="AS553" s="18">
        <v>2.0833333333333333E-3</v>
      </c>
      <c r="AT553" s="18">
        <v>3.472222222222222E-3</v>
      </c>
      <c r="AU553" s="18">
        <v>3.472222222222222E-3</v>
      </c>
      <c r="AV553" s="18">
        <v>3.472222222222222E-3</v>
      </c>
      <c r="AW553" s="18">
        <v>3.472222222222222E-3</v>
      </c>
      <c r="AX553" s="18">
        <v>3.472222222222222E-3</v>
      </c>
      <c r="AY553" s="18"/>
      <c r="AZ553" s="18">
        <v>4.6296296296296293E-4</v>
      </c>
      <c r="BA553" s="18">
        <v>3.4722222222222224E-4</v>
      </c>
      <c r="BB553" s="18"/>
      <c r="BC553" s="18"/>
      <c r="BD553" s="18"/>
      <c r="BE553" s="18">
        <v>3.4722222222222224E-4</v>
      </c>
      <c r="BF553" s="18">
        <v>6.9444444444444447E-4</v>
      </c>
      <c r="BG553" s="18">
        <v>6.9444444444444447E-4</v>
      </c>
      <c r="BH553" s="18">
        <v>6.9444444444444447E-4</v>
      </c>
      <c r="BI553" s="18">
        <v>6.9444444444444447E-4</v>
      </c>
      <c r="BJ553" s="18">
        <v>1.3888888888888889E-3</v>
      </c>
      <c r="BK553" s="18">
        <v>1.3888888888888889E-3</v>
      </c>
      <c r="BL553" s="18">
        <v>1.3888888888888889E-3</v>
      </c>
      <c r="BM553" s="18">
        <v>1.3888888888888889E-3</v>
      </c>
      <c r="BN553" s="18">
        <v>1.3888888888888889E-3</v>
      </c>
      <c r="BO553" s="18">
        <v>1.3888888888888889E-3</v>
      </c>
      <c r="BP553" s="18">
        <v>1.3888888888888889E-3</v>
      </c>
      <c r="BQ553" s="18">
        <f t="shared" si="98"/>
        <v>7.5414781297134231E-4</v>
      </c>
      <c r="BR553" s="18">
        <f t="shared" si="99"/>
        <v>7.5414781297134231E-4</v>
      </c>
    </row>
    <row r="554" spans="1:70" x14ac:dyDescent="0.25">
      <c r="A554" s="1">
        <f t="shared" si="90"/>
        <v>37</v>
      </c>
      <c r="B554" s="2">
        <f t="shared" si="91"/>
        <v>9</v>
      </c>
      <c r="C554" s="2">
        <f t="shared" si="92"/>
        <v>2021</v>
      </c>
      <c r="D554">
        <v>529</v>
      </c>
      <c r="E554" s="59">
        <v>44453</v>
      </c>
      <c r="F554" t="s">
        <v>57</v>
      </c>
      <c r="G554" t="s">
        <v>13</v>
      </c>
      <c r="H554" s="58">
        <v>4.1666666666666664E-2</v>
      </c>
      <c r="I554">
        <v>1</v>
      </c>
      <c r="J554">
        <v>31</v>
      </c>
      <c r="K554">
        <v>0</v>
      </c>
      <c r="L554" s="58">
        <v>0</v>
      </c>
      <c r="M554">
        <v>0</v>
      </c>
      <c r="N554" s="58">
        <v>0</v>
      </c>
      <c r="O554">
        <v>0</v>
      </c>
      <c r="P554">
        <v>0</v>
      </c>
      <c r="Q554" s="58">
        <v>0</v>
      </c>
      <c r="R554">
        <v>0</v>
      </c>
      <c r="S554">
        <v>0</v>
      </c>
      <c r="T554">
        <v>0</v>
      </c>
      <c r="U554" s="16">
        <f t="shared" si="93"/>
        <v>4.1666666666666664E-2</v>
      </c>
      <c r="V554" s="17">
        <f t="shared" si="94"/>
        <v>59.999999999999993</v>
      </c>
      <c r="W554" s="18">
        <f t="shared" si="95"/>
        <v>1.3440860215053762E-3</v>
      </c>
      <c r="X554" s="19">
        <f t="shared" si="96"/>
        <v>1.9354838709677418</v>
      </c>
      <c r="Y554" s="20">
        <f t="shared" si="97"/>
        <v>0</v>
      </c>
      <c r="Z554" s="18">
        <v>3.4722222222222224E-4</v>
      </c>
      <c r="AA554" s="18">
        <v>3.4722222222222224E-4</v>
      </c>
      <c r="AB554" s="18">
        <v>1.0416666666666667E-3</v>
      </c>
      <c r="AD554" s="18">
        <v>1.3888888888888889E-3</v>
      </c>
      <c r="AE554" s="18">
        <v>4.1666666666666669E-4</v>
      </c>
      <c r="AF554" s="18">
        <v>4.1666666666666669E-4</v>
      </c>
      <c r="AG554" s="18">
        <v>2.4305555555555556E-3</v>
      </c>
      <c r="AH554" s="18">
        <v>1.6203703703703703E-3</v>
      </c>
      <c r="AI554" s="18">
        <v>1.6203703703703703E-3</v>
      </c>
      <c r="AJ554" s="18">
        <v>5.5555555555555556E-4</v>
      </c>
      <c r="AK554" s="18">
        <v>5.5555555555555556E-4</v>
      </c>
      <c r="AL554" s="18">
        <v>5.5555555555555556E-4</v>
      </c>
      <c r="AM554" s="18">
        <v>5.5555555555555556E-4</v>
      </c>
      <c r="AN554" s="18"/>
      <c r="AO554" s="18"/>
      <c r="AP554" s="18"/>
      <c r="AQ554" s="18">
        <v>2.0833333333333333E-3</v>
      </c>
      <c r="AR554" s="18"/>
      <c r="AS554" s="18">
        <v>2.0833333333333333E-3</v>
      </c>
      <c r="AT554" s="18">
        <v>3.472222222222222E-3</v>
      </c>
      <c r="AU554" s="18">
        <v>3.472222222222222E-3</v>
      </c>
      <c r="AV554" s="18">
        <v>3.472222222222222E-3</v>
      </c>
      <c r="AW554" s="18">
        <v>3.472222222222222E-3</v>
      </c>
      <c r="AX554" s="18">
        <v>3.472222222222222E-3</v>
      </c>
      <c r="AY554" s="18"/>
      <c r="AZ554" s="18">
        <v>4.6296296296296293E-4</v>
      </c>
      <c r="BA554" s="18">
        <v>3.4722222222222224E-4</v>
      </c>
      <c r="BB554" s="18"/>
      <c r="BC554" s="18"/>
      <c r="BD554" s="18"/>
      <c r="BE554" s="18">
        <v>3.4722222222222224E-4</v>
      </c>
      <c r="BF554" s="18">
        <v>6.9444444444444447E-4</v>
      </c>
      <c r="BG554" s="18">
        <v>6.9444444444444447E-4</v>
      </c>
      <c r="BH554" s="18">
        <v>6.9444444444444447E-4</v>
      </c>
      <c r="BI554" s="18">
        <v>6.9444444444444447E-4</v>
      </c>
      <c r="BJ554" s="18">
        <v>1.3888888888888889E-3</v>
      </c>
      <c r="BK554" s="18">
        <v>1.3888888888888889E-3</v>
      </c>
      <c r="BL554" s="18">
        <v>1.3888888888888889E-3</v>
      </c>
      <c r="BM554" s="18">
        <v>1.3888888888888889E-3</v>
      </c>
      <c r="BN554" s="18">
        <v>1.3888888888888889E-3</v>
      </c>
      <c r="BO554" s="18">
        <v>1.3888888888888889E-3</v>
      </c>
      <c r="BP554" s="18">
        <v>1.3888888888888889E-3</v>
      </c>
      <c r="BQ554" s="18">
        <f t="shared" si="98"/>
        <v>1.3440860215053762E-3</v>
      </c>
      <c r="BR554" s="18">
        <f t="shared" si="99"/>
        <v>1.3440860215053762E-3</v>
      </c>
    </row>
    <row r="555" spans="1:70" x14ac:dyDescent="0.25">
      <c r="A555" s="1">
        <f t="shared" si="90"/>
        <v>37</v>
      </c>
      <c r="B555" s="2">
        <f t="shared" si="91"/>
        <v>9</v>
      </c>
      <c r="C555" s="2">
        <f t="shared" si="92"/>
        <v>2021</v>
      </c>
      <c r="D555">
        <v>12561</v>
      </c>
      <c r="E555" s="59">
        <v>44453</v>
      </c>
      <c r="F555" t="s">
        <v>57</v>
      </c>
      <c r="G555" t="s">
        <v>13</v>
      </c>
      <c r="H555" s="58">
        <v>0.16666666666666666</v>
      </c>
      <c r="I555">
        <v>4</v>
      </c>
      <c r="J555">
        <v>60</v>
      </c>
      <c r="K555">
        <v>0</v>
      </c>
      <c r="L555" s="58">
        <v>0</v>
      </c>
      <c r="M555">
        <v>0</v>
      </c>
      <c r="N555" s="58">
        <v>0</v>
      </c>
      <c r="O555">
        <v>0</v>
      </c>
      <c r="P555">
        <v>0</v>
      </c>
      <c r="Q555" s="58">
        <v>0</v>
      </c>
      <c r="R555">
        <v>0</v>
      </c>
      <c r="S555">
        <v>0</v>
      </c>
      <c r="T555">
        <v>0</v>
      </c>
      <c r="U555" s="16">
        <f t="shared" si="93"/>
        <v>0.16666666666666666</v>
      </c>
      <c r="V555" s="17">
        <f t="shared" si="94"/>
        <v>239.99999999999997</v>
      </c>
      <c r="W555" s="18">
        <f t="shared" si="95"/>
        <v>2.7777777777777775E-3</v>
      </c>
      <c r="X555" s="19">
        <f t="shared" si="96"/>
        <v>3.9999999999999996</v>
      </c>
      <c r="Y555" s="20">
        <f t="shared" si="97"/>
        <v>0</v>
      </c>
      <c r="Z555" s="18">
        <v>3.4722222222222224E-4</v>
      </c>
      <c r="AA555" s="18">
        <v>3.4722222222222224E-4</v>
      </c>
      <c r="AB555" s="18">
        <v>1.0416666666666667E-3</v>
      </c>
      <c r="AD555" s="18">
        <v>1.3888888888888889E-3</v>
      </c>
      <c r="AE555" s="18">
        <v>4.1666666666666669E-4</v>
      </c>
      <c r="AF555" s="18">
        <v>4.1666666666666669E-4</v>
      </c>
      <c r="AG555" s="18">
        <v>2.4305555555555556E-3</v>
      </c>
      <c r="AH555" s="18">
        <v>1.6203703703703703E-3</v>
      </c>
      <c r="AI555" s="18">
        <v>1.6203703703703703E-3</v>
      </c>
      <c r="AJ555" s="18">
        <v>5.5555555555555556E-4</v>
      </c>
      <c r="AK555" s="18">
        <v>5.5555555555555556E-4</v>
      </c>
      <c r="AL555" s="18">
        <v>5.5555555555555556E-4</v>
      </c>
      <c r="AM555" s="18">
        <v>5.5555555555555556E-4</v>
      </c>
      <c r="AN555" s="18"/>
      <c r="AO555" s="18"/>
      <c r="AP555" s="18"/>
      <c r="AQ555" s="18">
        <v>2.0833333333333333E-3</v>
      </c>
      <c r="AR555" s="18"/>
      <c r="AS555" s="18">
        <v>2.0833333333333333E-3</v>
      </c>
      <c r="AT555" s="18">
        <v>3.472222222222222E-3</v>
      </c>
      <c r="AU555" s="18">
        <v>3.472222222222222E-3</v>
      </c>
      <c r="AV555" s="18">
        <v>3.472222222222222E-3</v>
      </c>
      <c r="AW555" s="18">
        <v>3.472222222222222E-3</v>
      </c>
      <c r="AX555" s="18">
        <v>3.472222222222222E-3</v>
      </c>
      <c r="AY555" s="18"/>
      <c r="AZ555" s="18">
        <v>4.6296296296296293E-4</v>
      </c>
      <c r="BA555" s="18">
        <v>3.4722222222222224E-4</v>
      </c>
      <c r="BB555" s="18"/>
      <c r="BC555" s="18"/>
      <c r="BD555" s="18"/>
      <c r="BE555" s="18">
        <v>3.4722222222222224E-4</v>
      </c>
      <c r="BF555" s="18">
        <v>6.9444444444444447E-4</v>
      </c>
      <c r="BG555" s="18">
        <v>6.9444444444444447E-4</v>
      </c>
      <c r="BH555" s="18">
        <v>6.9444444444444447E-4</v>
      </c>
      <c r="BI555" s="18">
        <v>6.9444444444444447E-4</v>
      </c>
      <c r="BJ555" s="18">
        <v>1.3888888888888889E-3</v>
      </c>
      <c r="BK555" s="18">
        <v>1.3888888888888889E-3</v>
      </c>
      <c r="BL555" s="18">
        <v>1.3888888888888889E-3</v>
      </c>
      <c r="BM555" s="18">
        <v>1.3888888888888889E-3</v>
      </c>
      <c r="BN555" s="18">
        <v>1.3888888888888889E-3</v>
      </c>
      <c r="BO555" s="18">
        <v>1.3888888888888889E-3</v>
      </c>
      <c r="BP555" s="18">
        <v>1.3888888888888889E-3</v>
      </c>
      <c r="BQ555" s="18">
        <f t="shared" si="98"/>
        <v>2.7777777777777775E-3</v>
      </c>
      <c r="BR555" s="18">
        <f t="shared" si="99"/>
        <v>2.7777777777777775E-3</v>
      </c>
    </row>
    <row r="556" spans="1:70" x14ac:dyDescent="0.25">
      <c r="A556" s="1">
        <f t="shared" si="90"/>
        <v>37</v>
      </c>
      <c r="B556" s="2">
        <f t="shared" si="91"/>
        <v>9</v>
      </c>
      <c r="C556" s="2">
        <f t="shared" si="92"/>
        <v>2021</v>
      </c>
      <c r="D556">
        <v>937</v>
      </c>
      <c r="E556" s="59">
        <v>44453</v>
      </c>
      <c r="F556" t="s">
        <v>79</v>
      </c>
      <c r="G556" t="s">
        <v>13</v>
      </c>
      <c r="H556" s="58">
        <v>0.125</v>
      </c>
      <c r="I556">
        <v>3</v>
      </c>
      <c r="J556">
        <v>347</v>
      </c>
      <c r="K556">
        <v>0</v>
      </c>
      <c r="L556" s="58">
        <v>0</v>
      </c>
      <c r="M556">
        <v>0</v>
      </c>
      <c r="N556" s="58">
        <v>0</v>
      </c>
      <c r="O556">
        <v>60</v>
      </c>
      <c r="P556">
        <v>0</v>
      </c>
      <c r="Q556" s="58">
        <v>0</v>
      </c>
      <c r="R556">
        <v>0</v>
      </c>
      <c r="S556">
        <v>0</v>
      </c>
      <c r="T556">
        <v>0</v>
      </c>
      <c r="U556" s="16">
        <f t="shared" si="93"/>
        <v>0.125</v>
      </c>
      <c r="V556" s="17">
        <f t="shared" si="94"/>
        <v>180</v>
      </c>
      <c r="W556" s="18">
        <f t="shared" si="95"/>
        <v>3.6023054755043225E-4</v>
      </c>
      <c r="X556" s="19">
        <f t="shared" si="96"/>
        <v>0.51873198847262247</v>
      </c>
      <c r="Y556" s="20">
        <f t="shared" si="97"/>
        <v>17.291066282420751</v>
      </c>
      <c r="Z556" s="18">
        <v>3.4722222222222224E-4</v>
      </c>
      <c r="AA556" s="18">
        <v>3.4722222222222224E-4</v>
      </c>
      <c r="AB556" s="18">
        <v>1.0416666666666667E-3</v>
      </c>
      <c r="AD556" s="18">
        <v>1.3888888888888889E-3</v>
      </c>
      <c r="AE556" s="18">
        <v>4.1666666666666669E-4</v>
      </c>
      <c r="AF556" s="18">
        <v>4.1666666666666669E-4</v>
      </c>
      <c r="AG556" s="18">
        <v>2.4305555555555556E-3</v>
      </c>
      <c r="AH556" s="18">
        <v>1.6203703703703703E-3</v>
      </c>
      <c r="AI556" s="18">
        <v>1.6203703703703703E-3</v>
      </c>
      <c r="AJ556" s="18">
        <v>5.5555555555555556E-4</v>
      </c>
      <c r="AK556" s="18">
        <v>5.5555555555555556E-4</v>
      </c>
      <c r="AL556" s="18">
        <v>5.5555555555555556E-4</v>
      </c>
      <c r="AM556" s="18">
        <v>5.5555555555555556E-4</v>
      </c>
      <c r="AN556" s="18"/>
      <c r="AO556" s="18"/>
      <c r="AP556" s="18"/>
      <c r="AQ556" s="18">
        <v>2.0833333333333333E-3</v>
      </c>
      <c r="AR556" s="18"/>
      <c r="AS556" s="18">
        <v>2.0833333333333333E-3</v>
      </c>
      <c r="AT556" s="18">
        <v>3.472222222222222E-3</v>
      </c>
      <c r="AU556" s="18">
        <v>3.472222222222222E-3</v>
      </c>
      <c r="AV556" s="18">
        <v>3.472222222222222E-3</v>
      </c>
      <c r="AW556" s="18">
        <v>3.472222222222222E-3</v>
      </c>
      <c r="AX556" s="18">
        <v>3.472222222222222E-3</v>
      </c>
      <c r="AY556" s="18"/>
      <c r="AZ556" s="18">
        <v>4.6296296296296293E-4</v>
      </c>
      <c r="BA556" s="18">
        <v>3.4722222222222224E-4</v>
      </c>
      <c r="BB556" s="18"/>
      <c r="BC556" s="18"/>
      <c r="BD556" s="18"/>
      <c r="BE556" s="18">
        <v>3.4722222222222224E-4</v>
      </c>
      <c r="BF556" s="18">
        <v>6.9444444444444447E-4</v>
      </c>
      <c r="BG556" s="18">
        <v>6.9444444444444447E-4</v>
      </c>
      <c r="BH556" s="18">
        <v>6.9444444444444447E-4</v>
      </c>
      <c r="BI556" s="18">
        <v>6.9444444444444447E-4</v>
      </c>
      <c r="BJ556" s="18">
        <v>1.3888888888888889E-3</v>
      </c>
      <c r="BK556" s="18">
        <v>1.3888888888888889E-3</v>
      </c>
      <c r="BL556" s="18">
        <v>1.3888888888888889E-3</v>
      </c>
      <c r="BM556" s="18">
        <v>1.3888888888888889E-3</v>
      </c>
      <c r="BN556" s="18">
        <v>1.3888888888888889E-3</v>
      </c>
      <c r="BO556" s="18">
        <v>1.3888888888888889E-3</v>
      </c>
      <c r="BP556" s="18">
        <v>1.3888888888888889E-3</v>
      </c>
      <c r="BQ556" s="18">
        <f t="shared" si="98"/>
        <v>3.6023054755043225E-4</v>
      </c>
      <c r="BR556" s="18">
        <f t="shared" si="99"/>
        <v>3.6023054755043225E-4</v>
      </c>
    </row>
    <row r="557" spans="1:70" x14ac:dyDescent="0.25">
      <c r="A557" s="1">
        <f t="shared" si="90"/>
        <v>37</v>
      </c>
      <c r="B557" s="2">
        <f t="shared" si="91"/>
        <v>9</v>
      </c>
      <c r="C557" s="2">
        <f t="shared" si="92"/>
        <v>2021</v>
      </c>
      <c r="D557">
        <v>876</v>
      </c>
      <c r="E557" s="59">
        <v>44453</v>
      </c>
      <c r="F557" t="s">
        <v>72</v>
      </c>
      <c r="G557" t="s">
        <v>13</v>
      </c>
      <c r="H557" s="58">
        <v>3.4722222222222224E-2</v>
      </c>
      <c r="I557">
        <v>0.83</v>
      </c>
      <c r="J557">
        <v>162</v>
      </c>
      <c r="K557">
        <v>0</v>
      </c>
      <c r="L557" s="58">
        <v>0</v>
      </c>
      <c r="M557">
        <v>0</v>
      </c>
      <c r="N557" s="58">
        <v>0</v>
      </c>
      <c r="O557">
        <v>0</v>
      </c>
      <c r="P557">
        <v>0</v>
      </c>
      <c r="Q557" s="58">
        <v>0</v>
      </c>
      <c r="R557">
        <v>0</v>
      </c>
      <c r="S557">
        <v>0</v>
      </c>
      <c r="T557">
        <v>0</v>
      </c>
      <c r="U557" s="16">
        <f t="shared" si="93"/>
        <v>3.4722222222222224E-2</v>
      </c>
      <c r="V557" s="17">
        <f t="shared" si="94"/>
        <v>50</v>
      </c>
      <c r="W557" s="18">
        <f t="shared" si="95"/>
        <v>2.1433470507544583E-4</v>
      </c>
      <c r="X557" s="19">
        <f t="shared" si="96"/>
        <v>0.30864197530864196</v>
      </c>
      <c r="Y557" s="20">
        <f t="shared" si="97"/>
        <v>0</v>
      </c>
      <c r="Z557" s="18">
        <v>3.4722222222222224E-4</v>
      </c>
      <c r="AA557" s="18">
        <v>3.4722222222222224E-4</v>
      </c>
      <c r="AB557" s="18">
        <v>1.0416666666666667E-3</v>
      </c>
      <c r="AD557" s="18">
        <v>1.3888888888888889E-3</v>
      </c>
      <c r="AE557" s="18">
        <v>4.1666666666666669E-4</v>
      </c>
      <c r="AF557" s="18">
        <v>4.1666666666666669E-4</v>
      </c>
      <c r="AG557" s="18">
        <v>2.4305555555555556E-3</v>
      </c>
      <c r="AH557" s="18">
        <v>1.6203703703703703E-3</v>
      </c>
      <c r="AI557" s="18">
        <v>1.6203703703703703E-3</v>
      </c>
      <c r="AJ557" s="18">
        <v>5.5555555555555556E-4</v>
      </c>
      <c r="AK557" s="18">
        <v>5.5555555555555556E-4</v>
      </c>
      <c r="AL557" s="18">
        <v>5.5555555555555556E-4</v>
      </c>
      <c r="AM557" s="18">
        <v>5.5555555555555556E-4</v>
      </c>
      <c r="AN557" s="18"/>
      <c r="AO557" s="18"/>
      <c r="AP557" s="18"/>
      <c r="AQ557" s="18">
        <v>2.0833333333333333E-3</v>
      </c>
      <c r="AR557" s="18"/>
      <c r="AS557" s="18">
        <v>2.0833333333333333E-3</v>
      </c>
      <c r="AT557" s="18">
        <v>3.472222222222222E-3</v>
      </c>
      <c r="AU557" s="18">
        <v>3.472222222222222E-3</v>
      </c>
      <c r="AV557" s="18">
        <v>3.472222222222222E-3</v>
      </c>
      <c r="AW557" s="18">
        <v>3.472222222222222E-3</v>
      </c>
      <c r="AX557" s="18">
        <v>3.472222222222222E-3</v>
      </c>
      <c r="AY557" s="18"/>
      <c r="AZ557" s="18">
        <v>4.6296296296296293E-4</v>
      </c>
      <c r="BA557" s="18">
        <v>3.4722222222222224E-4</v>
      </c>
      <c r="BB557" s="18"/>
      <c r="BC557" s="18"/>
      <c r="BD557" s="18"/>
      <c r="BE557" s="18">
        <v>3.4722222222222224E-4</v>
      </c>
      <c r="BF557" s="18">
        <v>6.9444444444444447E-4</v>
      </c>
      <c r="BG557" s="18">
        <v>6.9444444444444447E-4</v>
      </c>
      <c r="BH557" s="18">
        <v>6.9444444444444447E-4</v>
      </c>
      <c r="BI557" s="18">
        <v>6.9444444444444447E-4</v>
      </c>
      <c r="BJ557" s="18">
        <v>1.3888888888888889E-3</v>
      </c>
      <c r="BK557" s="18">
        <v>1.3888888888888889E-3</v>
      </c>
      <c r="BL557" s="18">
        <v>1.3888888888888889E-3</v>
      </c>
      <c r="BM557" s="18">
        <v>1.3888888888888889E-3</v>
      </c>
      <c r="BN557" s="18">
        <v>1.3888888888888889E-3</v>
      </c>
      <c r="BO557" s="18">
        <v>1.3888888888888889E-3</v>
      </c>
      <c r="BP557" s="18">
        <v>1.3888888888888889E-3</v>
      </c>
      <c r="BQ557" s="18">
        <f t="shared" si="98"/>
        <v>2.1433470507544583E-4</v>
      </c>
      <c r="BR557" s="18">
        <f t="shared" si="99"/>
        <v>2.1433470507544583E-4</v>
      </c>
    </row>
    <row r="558" spans="1:70" x14ac:dyDescent="0.25">
      <c r="A558" s="1">
        <f t="shared" si="90"/>
        <v>37</v>
      </c>
      <c r="B558" s="2">
        <f t="shared" si="91"/>
        <v>9</v>
      </c>
      <c r="C558" s="2">
        <f t="shared" si="92"/>
        <v>2021</v>
      </c>
      <c r="D558">
        <v>1146</v>
      </c>
      <c r="E558" s="59">
        <v>44453</v>
      </c>
      <c r="F558" t="s">
        <v>52</v>
      </c>
      <c r="G558" t="s">
        <v>13</v>
      </c>
      <c r="H558" s="58">
        <v>0.33333333333333331</v>
      </c>
      <c r="I558">
        <v>8</v>
      </c>
      <c r="J558">
        <v>57</v>
      </c>
      <c r="K558">
        <v>0</v>
      </c>
      <c r="L558" s="58">
        <v>0</v>
      </c>
      <c r="M558">
        <v>0</v>
      </c>
      <c r="N558" s="58">
        <v>0</v>
      </c>
      <c r="O558">
        <v>2</v>
      </c>
      <c r="P558">
        <v>0</v>
      </c>
      <c r="Q558" s="58">
        <v>0</v>
      </c>
      <c r="R558">
        <v>0</v>
      </c>
      <c r="S558">
        <v>0</v>
      </c>
      <c r="T558">
        <v>0</v>
      </c>
      <c r="U558" s="16">
        <f t="shared" si="93"/>
        <v>0.33333333333333331</v>
      </c>
      <c r="V558" s="17">
        <f t="shared" si="94"/>
        <v>479.99999999999994</v>
      </c>
      <c r="W558" s="18">
        <f t="shared" si="95"/>
        <v>5.8479532163742687E-3</v>
      </c>
      <c r="X558" s="19">
        <f t="shared" si="96"/>
        <v>8.4210526315789469</v>
      </c>
      <c r="Y558" s="20">
        <f t="shared" si="97"/>
        <v>3.5087719298245612</v>
      </c>
      <c r="Z558" s="18">
        <v>3.4722222222222224E-4</v>
      </c>
      <c r="AA558" s="18">
        <v>3.4722222222222224E-4</v>
      </c>
      <c r="AB558" s="18">
        <v>1.0416666666666667E-3</v>
      </c>
      <c r="AD558" s="18">
        <v>1.3888888888888889E-3</v>
      </c>
      <c r="AE558" s="18">
        <v>4.1666666666666669E-4</v>
      </c>
      <c r="AF558" s="18">
        <v>4.1666666666666669E-4</v>
      </c>
      <c r="AG558" s="18">
        <v>2.4305555555555556E-3</v>
      </c>
      <c r="AH558" s="18">
        <v>1.6203703703703703E-3</v>
      </c>
      <c r="AI558" s="18">
        <v>1.6203703703703703E-3</v>
      </c>
      <c r="AJ558" s="18">
        <v>5.5555555555555556E-4</v>
      </c>
      <c r="AK558" s="18">
        <v>5.5555555555555556E-4</v>
      </c>
      <c r="AL558" s="18">
        <v>5.5555555555555556E-4</v>
      </c>
      <c r="AM558" s="18">
        <v>5.5555555555555556E-4</v>
      </c>
      <c r="AN558" s="18"/>
      <c r="AO558" s="18"/>
      <c r="AP558" s="18"/>
      <c r="AQ558" s="18">
        <v>2.0833333333333333E-3</v>
      </c>
      <c r="AR558" s="18"/>
      <c r="AS558" s="18">
        <v>2.0833333333333333E-3</v>
      </c>
      <c r="AT558" s="18">
        <v>3.472222222222222E-3</v>
      </c>
      <c r="AU558" s="18">
        <v>3.472222222222222E-3</v>
      </c>
      <c r="AV558" s="18">
        <v>3.472222222222222E-3</v>
      </c>
      <c r="AW558" s="18">
        <v>3.472222222222222E-3</v>
      </c>
      <c r="AX558" s="18">
        <v>3.472222222222222E-3</v>
      </c>
      <c r="AY558" s="18"/>
      <c r="AZ558" s="18">
        <v>4.6296296296296293E-4</v>
      </c>
      <c r="BA558" s="18">
        <v>3.4722222222222224E-4</v>
      </c>
      <c r="BB558" s="18"/>
      <c r="BC558" s="18"/>
      <c r="BD558" s="18"/>
      <c r="BE558" s="18">
        <v>3.4722222222222224E-4</v>
      </c>
      <c r="BF558" s="18">
        <v>6.9444444444444447E-4</v>
      </c>
      <c r="BG558" s="18">
        <v>6.9444444444444447E-4</v>
      </c>
      <c r="BH558" s="18">
        <v>6.9444444444444447E-4</v>
      </c>
      <c r="BI558" s="18">
        <v>6.9444444444444447E-4</v>
      </c>
      <c r="BJ558" s="18">
        <v>1.3888888888888889E-3</v>
      </c>
      <c r="BK558" s="18">
        <v>1.3888888888888889E-3</v>
      </c>
      <c r="BL558" s="18">
        <v>1.3888888888888889E-3</v>
      </c>
      <c r="BM558" s="18">
        <v>1.3888888888888889E-3</v>
      </c>
      <c r="BN558" s="18">
        <v>1.3888888888888889E-3</v>
      </c>
      <c r="BO558" s="18">
        <v>1.3888888888888889E-3</v>
      </c>
      <c r="BP558" s="18">
        <v>1.3888888888888889E-3</v>
      </c>
      <c r="BQ558" s="18">
        <f t="shared" si="98"/>
        <v>5.8479532163742687E-3</v>
      </c>
      <c r="BR558" s="18">
        <f t="shared" si="99"/>
        <v>5.8479532163742687E-3</v>
      </c>
    </row>
    <row r="559" spans="1:70" x14ac:dyDescent="0.25">
      <c r="A559" s="1">
        <f t="shared" si="90"/>
        <v>37</v>
      </c>
      <c r="B559" s="2">
        <f t="shared" si="91"/>
        <v>9</v>
      </c>
      <c r="C559" s="2">
        <f t="shared" si="92"/>
        <v>2021</v>
      </c>
      <c r="D559">
        <v>1091</v>
      </c>
      <c r="E559" s="59">
        <v>44453</v>
      </c>
      <c r="F559" t="s">
        <v>59</v>
      </c>
      <c r="G559" t="s">
        <v>13</v>
      </c>
      <c r="H559" s="58">
        <v>0.33333333333333331</v>
      </c>
      <c r="I559">
        <v>8</v>
      </c>
      <c r="J559">
        <v>124</v>
      </c>
      <c r="K559">
        <v>0</v>
      </c>
      <c r="L559" s="58">
        <v>0</v>
      </c>
      <c r="M559">
        <v>0</v>
      </c>
      <c r="N559" s="58">
        <v>0</v>
      </c>
      <c r="O559">
        <v>1</v>
      </c>
      <c r="P559">
        <v>0</v>
      </c>
      <c r="Q559" s="58">
        <v>0</v>
      </c>
      <c r="R559">
        <v>0</v>
      </c>
      <c r="S559">
        <v>0</v>
      </c>
      <c r="T559">
        <v>0</v>
      </c>
      <c r="U559" s="16">
        <f t="shared" si="93"/>
        <v>0.33333333333333331</v>
      </c>
      <c r="V559" s="17">
        <f t="shared" si="94"/>
        <v>479.99999999999994</v>
      </c>
      <c r="W559" s="18">
        <f t="shared" si="95"/>
        <v>2.6881720430107525E-3</v>
      </c>
      <c r="X559" s="19">
        <f t="shared" si="96"/>
        <v>3.8709677419354835</v>
      </c>
      <c r="Y559" s="20">
        <f t="shared" si="97"/>
        <v>0.80645161290322576</v>
      </c>
      <c r="Z559" s="18">
        <v>3.4722222222222224E-4</v>
      </c>
      <c r="AA559" s="18">
        <v>3.4722222222222224E-4</v>
      </c>
      <c r="AB559" s="18">
        <v>1.0416666666666667E-3</v>
      </c>
      <c r="AD559" s="18">
        <v>1.3888888888888889E-3</v>
      </c>
      <c r="AE559" s="18">
        <v>4.1666666666666669E-4</v>
      </c>
      <c r="AF559" s="18">
        <v>4.1666666666666669E-4</v>
      </c>
      <c r="AG559" s="18">
        <v>2.4305555555555556E-3</v>
      </c>
      <c r="AH559" s="18">
        <v>1.6203703703703703E-3</v>
      </c>
      <c r="AI559" s="18">
        <v>1.6203703703703703E-3</v>
      </c>
      <c r="AJ559" s="18">
        <v>5.5555555555555556E-4</v>
      </c>
      <c r="AK559" s="18">
        <v>5.5555555555555556E-4</v>
      </c>
      <c r="AL559" s="18">
        <v>5.5555555555555556E-4</v>
      </c>
      <c r="AM559" s="18">
        <v>5.5555555555555556E-4</v>
      </c>
      <c r="AN559" s="18"/>
      <c r="AO559" s="18"/>
      <c r="AP559" s="18"/>
      <c r="AQ559" s="18">
        <v>2.0833333333333333E-3</v>
      </c>
      <c r="AR559" s="18"/>
      <c r="AS559" s="18">
        <v>2.0833333333333333E-3</v>
      </c>
      <c r="AT559" s="18">
        <v>3.472222222222222E-3</v>
      </c>
      <c r="AU559" s="18">
        <v>3.472222222222222E-3</v>
      </c>
      <c r="AV559" s="18">
        <v>3.472222222222222E-3</v>
      </c>
      <c r="AW559" s="18">
        <v>3.472222222222222E-3</v>
      </c>
      <c r="AX559" s="18">
        <v>3.472222222222222E-3</v>
      </c>
      <c r="AY559" s="18"/>
      <c r="AZ559" s="18">
        <v>4.6296296296296293E-4</v>
      </c>
      <c r="BA559" s="18">
        <v>3.4722222222222224E-4</v>
      </c>
      <c r="BB559" s="18"/>
      <c r="BC559" s="18"/>
      <c r="BD559" s="18"/>
      <c r="BE559" s="18">
        <v>3.4722222222222224E-4</v>
      </c>
      <c r="BF559" s="18">
        <v>6.9444444444444447E-4</v>
      </c>
      <c r="BG559" s="18">
        <v>6.9444444444444447E-4</v>
      </c>
      <c r="BH559" s="18">
        <v>6.9444444444444447E-4</v>
      </c>
      <c r="BI559" s="18">
        <v>6.9444444444444447E-4</v>
      </c>
      <c r="BJ559" s="18">
        <v>1.3888888888888889E-3</v>
      </c>
      <c r="BK559" s="18">
        <v>1.3888888888888889E-3</v>
      </c>
      <c r="BL559" s="18">
        <v>1.3888888888888889E-3</v>
      </c>
      <c r="BM559" s="18">
        <v>1.3888888888888889E-3</v>
      </c>
      <c r="BN559" s="18">
        <v>1.3888888888888889E-3</v>
      </c>
      <c r="BO559" s="18">
        <v>1.3888888888888889E-3</v>
      </c>
      <c r="BP559" s="18">
        <v>1.3888888888888889E-3</v>
      </c>
      <c r="BQ559" s="18">
        <f t="shared" si="98"/>
        <v>2.6881720430107525E-3</v>
      </c>
      <c r="BR559" s="18">
        <f t="shared" si="99"/>
        <v>2.6881720430107525E-3</v>
      </c>
    </row>
    <row r="560" spans="1:70" x14ac:dyDescent="0.25">
      <c r="A560" s="1">
        <f t="shared" si="90"/>
        <v>37</v>
      </c>
      <c r="B560" s="2">
        <f t="shared" si="91"/>
        <v>9</v>
      </c>
      <c r="C560" s="2">
        <f t="shared" si="92"/>
        <v>2021</v>
      </c>
      <c r="D560">
        <v>529</v>
      </c>
      <c r="E560" s="59">
        <v>44453</v>
      </c>
      <c r="F560" t="s">
        <v>55</v>
      </c>
      <c r="G560" t="s">
        <v>13</v>
      </c>
      <c r="H560" s="58">
        <v>6.9444444444444434E-2</v>
      </c>
      <c r="I560">
        <v>1.67</v>
      </c>
      <c r="J560">
        <v>112</v>
      </c>
      <c r="K560">
        <v>0</v>
      </c>
      <c r="L560" s="58">
        <v>0</v>
      </c>
      <c r="M560">
        <v>0</v>
      </c>
      <c r="N560" s="58">
        <v>0</v>
      </c>
      <c r="O560">
        <v>0</v>
      </c>
      <c r="P560">
        <v>0</v>
      </c>
      <c r="Q560" s="58">
        <v>0</v>
      </c>
      <c r="R560">
        <v>0</v>
      </c>
      <c r="S560">
        <v>0</v>
      </c>
      <c r="T560">
        <v>0</v>
      </c>
      <c r="U560" s="16">
        <f t="shared" si="93"/>
        <v>6.9444444444444434E-2</v>
      </c>
      <c r="V560" s="17">
        <f t="shared" si="94"/>
        <v>99.999999999999986</v>
      </c>
      <c r="W560" s="18">
        <f t="shared" si="95"/>
        <v>6.200396825396824E-4</v>
      </c>
      <c r="X560" s="19">
        <f t="shared" si="96"/>
        <v>0.89285714285714268</v>
      </c>
      <c r="Y560" s="20">
        <f t="shared" si="97"/>
        <v>0</v>
      </c>
      <c r="Z560" s="18">
        <v>3.4722222222222224E-4</v>
      </c>
      <c r="AA560" s="18">
        <v>3.4722222222222224E-4</v>
      </c>
      <c r="AB560" s="18">
        <v>1.0416666666666667E-3</v>
      </c>
      <c r="AD560" s="18">
        <v>1.3888888888888889E-3</v>
      </c>
      <c r="AE560" s="18">
        <v>4.1666666666666669E-4</v>
      </c>
      <c r="AF560" s="18">
        <v>4.1666666666666669E-4</v>
      </c>
      <c r="AG560" s="18">
        <v>2.4305555555555556E-3</v>
      </c>
      <c r="AH560" s="18">
        <v>1.6203703703703703E-3</v>
      </c>
      <c r="AI560" s="18">
        <v>1.6203703703703703E-3</v>
      </c>
      <c r="AJ560" s="18">
        <v>5.5555555555555556E-4</v>
      </c>
      <c r="AK560" s="18">
        <v>5.5555555555555556E-4</v>
      </c>
      <c r="AL560" s="18">
        <v>5.5555555555555556E-4</v>
      </c>
      <c r="AM560" s="18">
        <v>5.5555555555555556E-4</v>
      </c>
      <c r="AN560" s="18"/>
      <c r="AO560" s="18"/>
      <c r="AP560" s="18"/>
      <c r="AQ560" s="18">
        <v>2.0833333333333333E-3</v>
      </c>
      <c r="AR560" s="18"/>
      <c r="AS560" s="18">
        <v>2.0833333333333333E-3</v>
      </c>
      <c r="AT560" s="18">
        <v>3.472222222222222E-3</v>
      </c>
      <c r="AU560" s="18">
        <v>3.472222222222222E-3</v>
      </c>
      <c r="AV560" s="18">
        <v>3.472222222222222E-3</v>
      </c>
      <c r="AW560" s="18">
        <v>3.472222222222222E-3</v>
      </c>
      <c r="AX560" s="18">
        <v>3.472222222222222E-3</v>
      </c>
      <c r="AY560" s="18"/>
      <c r="AZ560" s="18">
        <v>4.6296296296296293E-4</v>
      </c>
      <c r="BA560" s="18">
        <v>3.4722222222222224E-4</v>
      </c>
      <c r="BB560" s="18"/>
      <c r="BC560" s="18"/>
      <c r="BD560" s="18"/>
      <c r="BE560" s="18">
        <v>3.4722222222222224E-4</v>
      </c>
      <c r="BF560" s="18">
        <v>6.9444444444444447E-4</v>
      </c>
      <c r="BG560" s="18">
        <v>6.9444444444444447E-4</v>
      </c>
      <c r="BH560" s="18">
        <v>6.9444444444444447E-4</v>
      </c>
      <c r="BI560" s="18">
        <v>6.9444444444444447E-4</v>
      </c>
      <c r="BJ560" s="18">
        <v>1.3888888888888889E-3</v>
      </c>
      <c r="BK560" s="18">
        <v>1.3888888888888889E-3</v>
      </c>
      <c r="BL560" s="18">
        <v>1.3888888888888889E-3</v>
      </c>
      <c r="BM560" s="18">
        <v>1.3888888888888889E-3</v>
      </c>
      <c r="BN560" s="18">
        <v>1.3888888888888889E-3</v>
      </c>
      <c r="BO560" s="18">
        <v>1.3888888888888889E-3</v>
      </c>
      <c r="BP560" s="18">
        <v>1.3888888888888889E-3</v>
      </c>
      <c r="BQ560" s="18">
        <f t="shared" si="98"/>
        <v>6.200396825396824E-4</v>
      </c>
      <c r="BR560" s="18">
        <f t="shared" si="99"/>
        <v>6.200396825396824E-4</v>
      </c>
    </row>
    <row r="561" spans="1:70" x14ac:dyDescent="0.25">
      <c r="A561" s="1">
        <f t="shared" si="90"/>
        <v>37</v>
      </c>
      <c r="B561" s="2">
        <f t="shared" si="91"/>
        <v>9</v>
      </c>
      <c r="C561" s="2">
        <f t="shared" si="92"/>
        <v>2021</v>
      </c>
      <c r="D561">
        <v>729</v>
      </c>
      <c r="E561" s="59">
        <v>44453</v>
      </c>
      <c r="F561" t="s">
        <v>53</v>
      </c>
      <c r="G561" t="s">
        <v>13</v>
      </c>
      <c r="H561" s="58">
        <v>0.13541666666666666</v>
      </c>
      <c r="I561">
        <v>3.25</v>
      </c>
      <c r="J561">
        <v>167</v>
      </c>
      <c r="K561">
        <v>0</v>
      </c>
      <c r="L561" s="58">
        <v>0</v>
      </c>
      <c r="M561">
        <v>0</v>
      </c>
      <c r="N561" s="58">
        <v>0</v>
      </c>
      <c r="O561">
        <v>2</v>
      </c>
      <c r="P561">
        <v>0</v>
      </c>
      <c r="Q561" s="58">
        <v>0</v>
      </c>
      <c r="R561">
        <v>0</v>
      </c>
      <c r="S561">
        <v>0</v>
      </c>
      <c r="T561">
        <v>0</v>
      </c>
      <c r="U561" s="16">
        <f t="shared" si="93"/>
        <v>0.13541666666666666</v>
      </c>
      <c r="V561" s="17">
        <f t="shared" si="94"/>
        <v>194.99999999999997</v>
      </c>
      <c r="W561" s="18">
        <f t="shared" si="95"/>
        <v>8.1087824351297401E-4</v>
      </c>
      <c r="X561" s="19">
        <f t="shared" si="96"/>
        <v>1.1676646706586824</v>
      </c>
      <c r="Y561" s="20">
        <f t="shared" si="97"/>
        <v>1.1976047904191616</v>
      </c>
      <c r="Z561" s="18">
        <v>3.4722222222222224E-4</v>
      </c>
      <c r="AA561" s="18">
        <v>3.4722222222222224E-4</v>
      </c>
      <c r="AB561" s="18">
        <v>1.0416666666666667E-3</v>
      </c>
      <c r="AD561" s="18">
        <v>1.3888888888888889E-3</v>
      </c>
      <c r="AE561" s="18">
        <v>4.1666666666666669E-4</v>
      </c>
      <c r="AF561" s="18">
        <v>4.1666666666666669E-4</v>
      </c>
      <c r="AG561" s="18">
        <v>2.4305555555555556E-3</v>
      </c>
      <c r="AH561" s="18">
        <v>1.6203703703703703E-3</v>
      </c>
      <c r="AI561" s="18">
        <v>1.6203703703703703E-3</v>
      </c>
      <c r="AJ561" s="18">
        <v>5.5555555555555556E-4</v>
      </c>
      <c r="AK561" s="18">
        <v>5.5555555555555556E-4</v>
      </c>
      <c r="AL561" s="18">
        <v>5.5555555555555556E-4</v>
      </c>
      <c r="AM561" s="18">
        <v>5.5555555555555556E-4</v>
      </c>
      <c r="AN561" s="18"/>
      <c r="AO561" s="18"/>
      <c r="AP561" s="18"/>
      <c r="AQ561" s="18">
        <v>2.0833333333333333E-3</v>
      </c>
      <c r="AR561" s="18"/>
      <c r="AS561" s="18">
        <v>2.0833333333333333E-3</v>
      </c>
      <c r="AT561" s="18">
        <v>3.472222222222222E-3</v>
      </c>
      <c r="AU561" s="18">
        <v>3.472222222222222E-3</v>
      </c>
      <c r="AV561" s="18">
        <v>3.472222222222222E-3</v>
      </c>
      <c r="AW561" s="18">
        <v>3.472222222222222E-3</v>
      </c>
      <c r="AX561" s="18">
        <v>3.472222222222222E-3</v>
      </c>
      <c r="AY561" s="18"/>
      <c r="AZ561" s="18">
        <v>4.6296296296296293E-4</v>
      </c>
      <c r="BA561" s="18">
        <v>3.4722222222222224E-4</v>
      </c>
      <c r="BB561" s="18"/>
      <c r="BC561" s="18"/>
      <c r="BD561" s="18"/>
      <c r="BE561" s="18">
        <v>3.4722222222222224E-4</v>
      </c>
      <c r="BF561" s="18">
        <v>6.9444444444444447E-4</v>
      </c>
      <c r="BG561" s="18">
        <v>6.9444444444444447E-4</v>
      </c>
      <c r="BH561" s="18">
        <v>6.9444444444444447E-4</v>
      </c>
      <c r="BI561" s="18">
        <v>6.9444444444444447E-4</v>
      </c>
      <c r="BJ561" s="18">
        <v>1.3888888888888889E-3</v>
      </c>
      <c r="BK561" s="18">
        <v>1.3888888888888889E-3</v>
      </c>
      <c r="BL561" s="18">
        <v>1.3888888888888889E-3</v>
      </c>
      <c r="BM561" s="18">
        <v>1.3888888888888889E-3</v>
      </c>
      <c r="BN561" s="18">
        <v>1.3888888888888889E-3</v>
      </c>
      <c r="BO561" s="18">
        <v>1.3888888888888889E-3</v>
      </c>
      <c r="BP561" s="18">
        <v>1.3888888888888889E-3</v>
      </c>
      <c r="BQ561" s="18">
        <f t="shared" si="98"/>
        <v>8.1087824351297401E-4</v>
      </c>
      <c r="BR561" s="18">
        <f t="shared" si="99"/>
        <v>8.1087824351297401E-4</v>
      </c>
    </row>
    <row r="562" spans="1:70" x14ac:dyDescent="0.25">
      <c r="A562" s="1">
        <f t="shared" si="90"/>
        <v>37</v>
      </c>
      <c r="B562" s="2">
        <f t="shared" si="91"/>
        <v>9</v>
      </c>
      <c r="C562" s="2">
        <f t="shared" si="92"/>
        <v>2021</v>
      </c>
      <c r="D562">
        <v>906</v>
      </c>
      <c r="E562" s="59">
        <v>44453</v>
      </c>
      <c r="F562" t="s">
        <v>53</v>
      </c>
      <c r="G562" t="s">
        <v>13</v>
      </c>
      <c r="H562" s="58">
        <v>6.25E-2</v>
      </c>
      <c r="I562">
        <v>1.5</v>
      </c>
      <c r="J562">
        <v>111</v>
      </c>
      <c r="K562">
        <v>0</v>
      </c>
      <c r="L562" s="58">
        <v>0</v>
      </c>
      <c r="M562">
        <v>0</v>
      </c>
      <c r="N562" s="58">
        <v>0</v>
      </c>
      <c r="O562">
        <v>0</v>
      </c>
      <c r="P562">
        <v>0</v>
      </c>
      <c r="Q562" s="58">
        <v>0</v>
      </c>
      <c r="R562">
        <v>0</v>
      </c>
      <c r="S562">
        <v>0</v>
      </c>
      <c r="T562">
        <v>0</v>
      </c>
      <c r="U562" s="16">
        <f t="shared" si="93"/>
        <v>6.25E-2</v>
      </c>
      <c r="V562" s="17">
        <f t="shared" si="94"/>
        <v>90</v>
      </c>
      <c r="W562" s="18">
        <f t="shared" si="95"/>
        <v>5.6306306306306306E-4</v>
      </c>
      <c r="X562" s="19">
        <f t="shared" si="96"/>
        <v>0.81081081081081086</v>
      </c>
      <c r="Y562" s="20">
        <f t="shared" si="97"/>
        <v>0</v>
      </c>
      <c r="Z562" s="18">
        <v>3.4722222222222224E-4</v>
      </c>
      <c r="AA562" s="18">
        <v>3.4722222222222224E-4</v>
      </c>
      <c r="AB562" s="18">
        <v>1.0416666666666667E-3</v>
      </c>
      <c r="AD562" s="18">
        <v>1.3888888888888889E-3</v>
      </c>
      <c r="AE562" s="18">
        <v>4.1666666666666669E-4</v>
      </c>
      <c r="AF562" s="18">
        <v>4.1666666666666669E-4</v>
      </c>
      <c r="AG562" s="18">
        <v>2.4305555555555556E-3</v>
      </c>
      <c r="AH562" s="18">
        <v>1.6203703703703703E-3</v>
      </c>
      <c r="AI562" s="18">
        <v>1.6203703703703703E-3</v>
      </c>
      <c r="AJ562" s="18">
        <v>5.5555555555555556E-4</v>
      </c>
      <c r="AK562" s="18">
        <v>5.5555555555555556E-4</v>
      </c>
      <c r="AL562" s="18">
        <v>5.5555555555555556E-4</v>
      </c>
      <c r="AM562" s="18">
        <v>5.5555555555555556E-4</v>
      </c>
      <c r="AN562" s="18"/>
      <c r="AO562" s="18"/>
      <c r="AP562" s="18"/>
      <c r="AQ562" s="18">
        <v>2.0833333333333333E-3</v>
      </c>
      <c r="AR562" s="18"/>
      <c r="AS562" s="18">
        <v>2.0833333333333333E-3</v>
      </c>
      <c r="AT562" s="18">
        <v>3.472222222222222E-3</v>
      </c>
      <c r="AU562" s="18">
        <v>3.472222222222222E-3</v>
      </c>
      <c r="AV562" s="18">
        <v>3.472222222222222E-3</v>
      </c>
      <c r="AW562" s="18">
        <v>3.472222222222222E-3</v>
      </c>
      <c r="AX562" s="18">
        <v>3.472222222222222E-3</v>
      </c>
      <c r="AY562" s="18"/>
      <c r="AZ562" s="18">
        <v>4.6296296296296293E-4</v>
      </c>
      <c r="BA562" s="18">
        <v>3.4722222222222224E-4</v>
      </c>
      <c r="BB562" s="18"/>
      <c r="BC562" s="18"/>
      <c r="BD562" s="18"/>
      <c r="BE562" s="18">
        <v>3.4722222222222224E-4</v>
      </c>
      <c r="BF562" s="18">
        <v>6.9444444444444447E-4</v>
      </c>
      <c r="BG562" s="18">
        <v>6.9444444444444447E-4</v>
      </c>
      <c r="BH562" s="18">
        <v>6.9444444444444447E-4</v>
      </c>
      <c r="BI562" s="18">
        <v>6.9444444444444447E-4</v>
      </c>
      <c r="BJ562" s="18">
        <v>1.3888888888888889E-3</v>
      </c>
      <c r="BK562" s="18">
        <v>1.3888888888888889E-3</v>
      </c>
      <c r="BL562" s="18">
        <v>1.3888888888888889E-3</v>
      </c>
      <c r="BM562" s="18">
        <v>1.3888888888888889E-3</v>
      </c>
      <c r="BN562" s="18">
        <v>1.3888888888888889E-3</v>
      </c>
      <c r="BO562" s="18">
        <v>1.3888888888888889E-3</v>
      </c>
      <c r="BP562" s="18">
        <v>1.3888888888888889E-3</v>
      </c>
      <c r="BQ562" s="18">
        <f t="shared" si="98"/>
        <v>5.6306306306306306E-4</v>
      </c>
      <c r="BR562" s="18">
        <f t="shared" si="99"/>
        <v>5.6306306306306306E-4</v>
      </c>
    </row>
    <row r="563" spans="1:70" x14ac:dyDescent="0.25">
      <c r="A563" s="1">
        <f t="shared" si="90"/>
        <v>37</v>
      </c>
      <c r="B563" s="2">
        <f t="shared" si="91"/>
        <v>9</v>
      </c>
      <c r="C563" s="2">
        <f t="shared" si="92"/>
        <v>2021</v>
      </c>
      <c r="D563">
        <v>529</v>
      </c>
      <c r="E563" s="59">
        <v>44453</v>
      </c>
      <c r="F563" t="s">
        <v>70</v>
      </c>
      <c r="G563" t="s">
        <v>13</v>
      </c>
      <c r="H563" s="58">
        <v>0.2638888888888889</v>
      </c>
      <c r="I563">
        <v>6.33</v>
      </c>
      <c r="J563">
        <v>78</v>
      </c>
      <c r="K563">
        <v>0</v>
      </c>
      <c r="L563" s="58">
        <v>0</v>
      </c>
      <c r="M563">
        <v>0</v>
      </c>
      <c r="N563" s="58">
        <v>0</v>
      </c>
      <c r="O563">
        <v>0</v>
      </c>
      <c r="P563">
        <v>0</v>
      </c>
      <c r="Q563" s="58">
        <v>0</v>
      </c>
      <c r="R563">
        <v>0</v>
      </c>
      <c r="S563">
        <v>0</v>
      </c>
      <c r="T563">
        <v>0</v>
      </c>
      <c r="U563" s="16">
        <f t="shared" si="93"/>
        <v>0.2638888888888889</v>
      </c>
      <c r="V563" s="17">
        <f t="shared" si="94"/>
        <v>380</v>
      </c>
      <c r="W563" s="18">
        <f t="shared" si="95"/>
        <v>3.3831908831908832E-3</v>
      </c>
      <c r="X563" s="19">
        <f t="shared" si="96"/>
        <v>4.8717948717948714</v>
      </c>
      <c r="Y563" s="20">
        <f t="shared" si="97"/>
        <v>0</v>
      </c>
      <c r="Z563" s="18">
        <v>3.4722222222222224E-4</v>
      </c>
      <c r="AA563" s="18">
        <v>3.4722222222222224E-4</v>
      </c>
      <c r="AB563" s="18">
        <v>1.0416666666666667E-3</v>
      </c>
      <c r="AD563" s="18">
        <v>1.3888888888888889E-3</v>
      </c>
      <c r="AE563" s="18">
        <v>4.1666666666666669E-4</v>
      </c>
      <c r="AF563" s="18">
        <v>4.1666666666666669E-4</v>
      </c>
      <c r="AG563" s="18">
        <v>2.4305555555555556E-3</v>
      </c>
      <c r="AH563" s="18">
        <v>1.6203703703703703E-3</v>
      </c>
      <c r="AI563" s="18">
        <v>1.6203703703703703E-3</v>
      </c>
      <c r="AJ563" s="18">
        <v>5.5555555555555556E-4</v>
      </c>
      <c r="AK563" s="18">
        <v>5.5555555555555556E-4</v>
      </c>
      <c r="AL563" s="18">
        <v>5.5555555555555556E-4</v>
      </c>
      <c r="AM563" s="18">
        <v>5.5555555555555556E-4</v>
      </c>
      <c r="AN563" s="18"/>
      <c r="AO563" s="18"/>
      <c r="AP563" s="18"/>
      <c r="AQ563" s="18">
        <v>2.0833333333333333E-3</v>
      </c>
      <c r="AR563" s="18"/>
      <c r="AS563" s="18">
        <v>2.0833333333333333E-3</v>
      </c>
      <c r="AT563" s="18">
        <v>3.472222222222222E-3</v>
      </c>
      <c r="AU563" s="18">
        <v>3.472222222222222E-3</v>
      </c>
      <c r="AV563" s="18">
        <v>3.472222222222222E-3</v>
      </c>
      <c r="AW563" s="18">
        <v>3.472222222222222E-3</v>
      </c>
      <c r="AX563" s="18">
        <v>3.472222222222222E-3</v>
      </c>
      <c r="AY563" s="18"/>
      <c r="AZ563" s="18">
        <v>4.6296296296296293E-4</v>
      </c>
      <c r="BA563" s="18">
        <v>3.4722222222222224E-4</v>
      </c>
      <c r="BB563" s="18"/>
      <c r="BC563" s="18"/>
      <c r="BD563" s="18"/>
      <c r="BE563" s="18">
        <v>3.4722222222222224E-4</v>
      </c>
      <c r="BF563" s="18">
        <v>6.9444444444444447E-4</v>
      </c>
      <c r="BG563" s="18">
        <v>6.9444444444444447E-4</v>
      </c>
      <c r="BH563" s="18">
        <v>6.9444444444444447E-4</v>
      </c>
      <c r="BI563" s="18">
        <v>6.9444444444444447E-4</v>
      </c>
      <c r="BJ563" s="18">
        <v>1.3888888888888889E-3</v>
      </c>
      <c r="BK563" s="18">
        <v>1.3888888888888889E-3</v>
      </c>
      <c r="BL563" s="18">
        <v>1.3888888888888889E-3</v>
      </c>
      <c r="BM563" s="18">
        <v>1.3888888888888889E-3</v>
      </c>
      <c r="BN563" s="18">
        <v>1.3888888888888889E-3</v>
      </c>
      <c r="BO563" s="18">
        <v>1.3888888888888889E-3</v>
      </c>
      <c r="BP563" s="18">
        <v>1.3888888888888889E-3</v>
      </c>
      <c r="BQ563" s="18">
        <f t="shared" si="98"/>
        <v>3.3831908831908832E-3</v>
      </c>
      <c r="BR563" s="18">
        <f t="shared" si="99"/>
        <v>3.3831908831908832E-3</v>
      </c>
    </row>
    <row r="564" spans="1:70" x14ac:dyDescent="0.25">
      <c r="A564" s="1">
        <f t="shared" si="90"/>
        <v>37</v>
      </c>
      <c r="B564" s="2">
        <f t="shared" si="91"/>
        <v>9</v>
      </c>
      <c r="C564" s="2">
        <f t="shared" si="92"/>
        <v>2021</v>
      </c>
      <c r="D564">
        <v>861</v>
      </c>
      <c r="E564" s="59">
        <v>44453</v>
      </c>
      <c r="F564" t="s">
        <v>19</v>
      </c>
      <c r="G564" t="s">
        <v>38</v>
      </c>
      <c r="H564" s="58">
        <v>0.3125</v>
      </c>
      <c r="I564">
        <v>7.5</v>
      </c>
      <c r="J564">
        <v>125</v>
      </c>
      <c r="K564">
        <v>0</v>
      </c>
      <c r="L564" s="58">
        <v>0</v>
      </c>
      <c r="M564">
        <v>0.33</v>
      </c>
      <c r="N564" s="58">
        <v>1.3888888888888888E-2</v>
      </c>
      <c r="O564">
        <v>12</v>
      </c>
      <c r="P564">
        <v>0</v>
      </c>
      <c r="Q564" s="58">
        <v>0</v>
      </c>
      <c r="R564">
        <v>63</v>
      </c>
      <c r="S564">
        <v>0</v>
      </c>
      <c r="T564">
        <v>0</v>
      </c>
      <c r="U564" s="16">
        <f t="shared" si="93"/>
        <v>0.3125</v>
      </c>
      <c r="V564" s="17">
        <f t="shared" si="94"/>
        <v>450</v>
      </c>
      <c r="W564" s="18">
        <f t="shared" si="95"/>
        <v>2.5000000000000001E-3</v>
      </c>
      <c r="X564" s="19">
        <f t="shared" si="96"/>
        <v>3.6</v>
      </c>
      <c r="Y564" s="20">
        <f t="shared" si="97"/>
        <v>9.6</v>
      </c>
      <c r="Z564" s="18">
        <v>3.4722222222222224E-4</v>
      </c>
      <c r="AA564" s="18">
        <v>3.4722222222222224E-4</v>
      </c>
      <c r="AB564" s="18">
        <v>1.0416666666666667E-3</v>
      </c>
      <c r="AD564" s="18">
        <v>1.3888888888888889E-3</v>
      </c>
      <c r="AE564" s="18">
        <v>4.1666666666666669E-4</v>
      </c>
      <c r="AF564" s="18">
        <v>4.1666666666666669E-4</v>
      </c>
      <c r="AG564" s="18">
        <v>2.4305555555555556E-3</v>
      </c>
      <c r="AH564" s="18">
        <v>1.6203703703703703E-3</v>
      </c>
      <c r="AI564" s="18">
        <v>1.6203703703703703E-3</v>
      </c>
      <c r="AJ564" s="18">
        <v>5.5555555555555556E-4</v>
      </c>
      <c r="AK564" s="18">
        <v>5.5555555555555556E-4</v>
      </c>
      <c r="AL564" s="18">
        <v>5.5555555555555556E-4</v>
      </c>
      <c r="AM564" s="18">
        <v>5.5555555555555556E-4</v>
      </c>
      <c r="AN564" s="18"/>
      <c r="AO564" s="18"/>
      <c r="AP564" s="18"/>
      <c r="AQ564" s="18">
        <v>2.0833333333333333E-3</v>
      </c>
      <c r="AR564" s="18"/>
      <c r="AS564" s="18">
        <v>2.0833333333333333E-3</v>
      </c>
      <c r="AT564" s="18">
        <v>3.472222222222222E-3</v>
      </c>
      <c r="AU564" s="18">
        <v>3.472222222222222E-3</v>
      </c>
      <c r="AV564" s="18">
        <v>3.472222222222222E-3</v>
      </c>
      <c r="AW564" s="18">
        <v>3.472222222222222E-3</v>
      </c>
      <c r="AX564" s="18">
        <v>3.472222222222222E-3</v>
      </c>
      <c r="AY564" s="18"/>
      <c r="AZ564" s="18">
        <v>4.6296296296296293E-4</v>
      </c>
      <c r="BA564" s="18">
        <v>3.4722222222222224E-4</v>
      </c>
      <c r="BB564" s="18"/>
      <c r="BC564" s="18"/>
      <c r="BD564" s="18"/>
      <c r="BE564" s="18">
        <v>3.4722222222222224E-4</v>
      </c>
      <c r="BF564" s="18">
        <v>6.9444444444444447E-4</v>
      </c>
      <c r="BG564" s="18">
        <v>6.9444444444444447E-4</v>
      </c>
      <c r="BH564" s="18">
        <v>6.9444444444444447E-4</v>
      </c>
      <c r="BI564" s="18">
        <v>6.9444444444444447E-4</v>
      </c>
      <c r="BJ564" s="18">
        <v>1.3888888888888889E-3</v>
      </c>
      <c r="BK564" s="18">
        <v>1.3888888888888889E-3</v>
      </c>
      <c r="BL564" s="18">
        <v>1.3888888888888889E-3</v>
      </c>
      <c r="BM564" s="18">
        <v>1.3888888888888889E-3</v>
      </c>
      <c r="BN564" s="18">
        <v>1.3888888888888889E-3</v>
      </c>
      <c r="BO564" s="18">
        <v>1.3888888888888889E-3</v>
      </c>
      <c r="BP564" s="18">
        <v>1.3888888888888889E-3</v>
      </c>
      <c r="BQ564" s="18">
        <f t="shared" si="98"/>
        <v>2.5000000000000001E-3</v>
      </c>
      <c r="BR564" s="18">
        <f t="shared" si="99"/>
        <v>2.5000000000000001E-3</v>
      </c>
    </row>
    <row r="565" spans="1:70" x14ac:dyDescent="0.25">
      <c r="A565" s="1">
        <f t="shared" si="90"/>
        <v>37</v>
      </c>
      <c r="B565" s="2">
        <f t="shared" si="91"/>
        <v>9</v>
      </c>
      <c r="C565" s="2">
        <f t="shared" si="92"/>
        <v>2021</v>
      </c>
      <c r="D565">
        <v>950</v>
      </c>
      <c r="E565" s="59">
        <v>44453</v>
      </c>
      <c r="F565" t="s">
        <v>19</v>
      </c>
      <c r="G565" t="s">
        <v>15</v>
      </c>
      <c r="H565" s="58">
        <v>0.3125</v>
      </c>
      <c r="I565">
        <v>7.5</v>
      </c>
      <c r="J565">
        <v>117</v>
      </c>
      <c r="K565">
        <v>0</v>
      </c>
      <c r="L565" s="58">
        <v>0</v>
      </c>
      <c r="M565">
        <v>0.33</v>
      </c>
      <c r="N565" s="58">
        <v>1.3888888888888888E-2</v>
      </c>
      <c r="O565">
        <v>9</v>
      </c>
      <c r="P565">
        <v>0</v>
      </c>
      <c r="Q565" s="58">
        <v>0</v>
      </c>
      <c r="R565">
        <v>71</v>
      </c>
      <c r="S565">
        <v>0</v>
      </c>
      <c r="T565">
        <v>0</v>
      </c>
      <c r="U565" s="16">
        <f t="shared" si="93"/>
        <v>0.3125</v>
      </c>
      <c r="V565" s="17">
        <f t="shared" si="94"/>
        <v>450</v>
      </c>
      <c r="W565" s="18">
        <f t="shared" si="95"/>
        <v>2.670940170940171E-3</v>
      </c>
      <c r="X565" s="19">
        <f t="shared" si="96"/>
        <v>3.8461538461538463</v>
      </c>
      <c r="Y565" s="20">
        <f t="shared" si="97"/>
        <v>7.6923076923076925</v>
      </c>
      <c r="Z565" s="18">
        <v>3.4722222222222224E-4</v>
      </c>
      <c r="AA565" s="18">
        <v>3.4722222222222224E-4</v>
      </c>
      <c r="AB565" s="18">
        <v>1.0416666666666667E-3</v>
      </c>
      <c r="AD565" s="18">
        <v>1.3888888888888889E-3</v>
      </c>
      <c r="AE565" s="18">
        <v>4.1666666666666669E-4</v>
      </c>
      <c r="AF565" s="18">
        <v>4.1666666666666669E-4</v>
      </c>
      <c r="AG565" s="18">
        <v>2.4305555555555556E-3</v>
      </c>
      <c r="AH565" s="18">
        <v>1.6203703703703703E-3</v>
      </c>
      <c r="AI565" s="18">
        <v>1.6203703703703703E-3</v>
      </c>
      <c r="AJ565" s="18">
        <v>5.5555555555555556E-4</v>
      </c>
      <c r="AK565" s="18">
        <v>5.5555555555555556E-4</v>
      </c>
      <c r="AL565" s="18">
        <v>5.5555555555555556E-4</v>
      </c>
      <c r="AM565" s="18">
        <v>5.5555555555555556E-4</v>
      </c>
      <c r="AN565" s="18"/>
      <c r="AO565" s="18"/>
      <c r="AP565" s="18"/>
      <c r="AQ565" s="18">
        <v>2.0833333333333333E-3</v>
      </c>
      <c r="AR565" s="18"/>
      <c r="AS565" s="18">
        <v>2.0833333333333333E-3</v>
      </c>
      <c r="AT565" s="18">
        <v>3.472222222222222E-3</v>
      </c>
      <c r="AU565" s="18">
        <v>3.472222222222222E-3</v>
      </c>
      <c r="AV565" s="18">
        <v>3.472222222222222E-3</v>
      </c>
      <c r="AW565" s="18">
        <v>3.472222222222222E-3</v>
      </c>
      <c r="AX565" s="18">
        <v>3.472222222222222E-3</v>
      </c>
      <c r="AY565" s="18"/>
      <c r="AZ565" s="18">
        <v>4.6296296296296293E-4</v>
      </c>
      <c r="BA565" s="18">
        <v>3.4722222222222224E-4</v>
      </c>
      <c r="BB565" s="18"/>
      <c r="BC565" s="18"/>
      <c r="BD565" s="18"/>
      <c r="BE565" s="18">
        <v>3.4722222222222224E-4</v>
      </c>
      <c r="BF565" s="18">
        <v>6.9444444444444447E-4</v>
      </c>
      <c r="BG565" s="18">
        <v>6.9444444444444447E-4</v>
      </c>
      <c r="BH565" s="18">
        <v>6.9444444444444447E-4</v>
      </c>
      <c r="BI565" s="18">
        <v>6.9444444444444447E-4</v>
      </c>
      <c r="BJ565" s="18">
        <v>1.3888888888888889E-3</v>
      </c>
      <c r="BK565" s="18">
        <v>1.3888888888888889E-3</v>
      </c>
      <c r="BL565" s="18">
        <v>1.3888888888888889E-3</v>
      </c>
      <c r="BM565" s="18">
        <v>1.3888888888888889E-3</v>
      </c>
      <c r="BN565" s="18">
        <v>1.3888888888888889E-3</v>
      </c>
      <c r="BO565" s="18">
        <v>1.3888888888888889E-3</v>
      </c>
      <c r="BP565" s="18">
        <v>1.3888888888888889E-3</v>
      </c>
      <c r="BQ565" s="18">
        <f t="shared" si="98"/>
        <v>2.670940170940171E-3</v>
      </c>
      <c r="BR565" s="18">
        <f t="shared" si="99"/>
        <v>2.670940170940171E-3</v>
      </c>
    </row>
    <row r="566" spans="1:70" x14ac:dyDescent="0.25">
      <c r="A566" s="1">
        <f t="shared" ref="A566:A622" si="100">_xlfn.ISOWEEKNUM(E566)</f>
        <v>37</v>
      </c>
      <c r="B566" s="2">
        <f t="shared" ref="B566:B622" si="101">MONTH(E566)</f>
        <v>9</v>
      </c>
      <c r="C566" s="2">
        <f t="shared" ref="C566:C622" si="102">YEAR(E566)</f>
        <v>2021</v>
      </c>
      <c r="D566">
        <v>1409</v>
      </c>
      <c r="E566" s="59">
        <v>44453</v>
      </c>
      <c r="F566" t="s">
        <v>19</v>
      </c>
      <c r="G566" t="s">
        <v>14</v>
      </c>
      <c r="H566" s="58">
        <v>0.3125</v>
      </c>
      <c r="I566">
        <v>7.5</v>
      </c>
      <c r="J566">
        <v>117</v>
      </c>
      <c r="K566">
        <v>0</v>
      </c>
      <c r="L566" s="58">
        <v>0</v>
      </c>
      <c r="M566">
        <v>0</v>
      </c>
      <c r="N566" s="58">
        <v>0</v>
      </c>
      <c r="O566">
        <v>6</v>
      </c>
      <c r="P566">
        <v>0</v>
      </c>
      <c r="Q566" s="58">
        <v>0</v>
      </c>
      <c r="R566">
        <v>68</v>
      </c>
      <c r="S566">
        <v>0</v>
      </c>
      <c r="T566">
        <v>0</v>
      </c>
      <c r="U566" s="16">
        <f t="shared" ref="U566:U622" si="103">H566-Q566</f>
        <v>0.3125</v>
      </c>
      <c r="V566" s="17">
        <f t="shared" ref="V566:V622" si="104">U566 / ("0:1:0")</f>
        <v>450</v>
      </c>
      <c r="W566" s="18">
        <f t="shared" ref="W566:W622" si="105">U566/J566</f>
        <v>2.670940170940171E-3</v>
      </c>
      <c r="X566" s="19">
        <f t="shared" ref="X566:X622" si="106">V566/J566</f>
        <v>3.8461538461538463</v>
      </c>
      <c r="Y566" s="20">
        <f t="shared" ref="Y566:Y622" si="107">(O566*100)/J566</f>
        <v>5.1282051282051286</v>
      </c>
      <c r="Z566" s="18">
        <v>3.4722222222222224E-4</v>
      </c>
      <c r="AA566" s="18">
        <v>3.4722222222222224E-4</v>
      </c>
      <c r="AB566" s="18">
        <v>1.0416666666666667E-3</v>
      </c>
      <c r="AD566" s="18">
        <v>1.3888888888888889E-3</v>
      </c>
      <c r="AE566" s="18">
        <v>4.1666666666666669E-4</v>
      </c>
      <c r="AF566" s="18">
        <v>4.1666666666666669E-4</v>
      </c>
      <c r="AG566" s="18">
        <v>2.4305555555555556E-3</v>
      </c>
      <c r="AH566" s="18">
        <v>1.6203703703703703E-3</v>
      </c>
      <c r="AI566" s="18">
        <v>1.6203703703703703E-3</v>
      </c>
      <c r="AJ566" s="18">
        <v>5.5555555555555556E-4</v>
      </c>
      <c r="AK566" s="18">
        <v>5.5555555555555556E-4</v>
      </c>
      <c r="AL566" s="18">
        <v>5.5555555555555556E-4</v>
      </c>
      <c r="AM566" s="18">
        <v>5.5555555555555556E-4</v>
      </c>
      <c r="AN566" s="18"/>
      <c r="AO566" s="18"/>
      <c r="AP566" s="18"/>
      <c r="AQ566" s="18">
        <v>2.0833333333333333E-3</v>
      </c>
      <c r="AR566" s="18"/>
      <c r="AS566" s="18">
        <v>2.0833333333333333E-3</v>
      </c>
      <c r="AT566" s="18">
        <v>3.472222222222222E-3</v>
      </c>
      <c r="AU566" s="18">
        <v>3.472222222222222E-3</v>
      </c>
      <c r="AV566" s="18">
        <v>3.472222222222222E-3</v>
      </c>
      <c r="AW566" s="18">
        <v>3.472222222222222E-3</v>
      </c>
      <c r="AX566" s="18">
        <v>3.472222222222222E-3</v>
      </c>
      <c r="AY566" s="18"/>
      <c r="AZ566" s="18">
        <v>4.6296296296296293E-4</v>
      </c>
      <c r="BA566" s="18">
        <v>3.4722222222222224E-4</v>
      </c>
      <c r="BB566" s="18"/>
      <c r="BC566" s="18"/>
      <c r="BD566" s="18"/>
      <c r="BE566" s="18">
        <v>3.4722222222222224E-4</v>
      </c>
      <c r="BF566" s="18">
        <v>6.9444444444444447E-4</v>
      </c>
      <c r="BG566" s="18">
        <v>6.9444444444444447E-4</v>
      </c>
      <c r="BH566" s="18">
        <v>6.9444444444444447E-4</v>
      </c>
      <c r="BI566" s="18">
        <v>6.9444444444444447E-4</v>
      </c>
      <c r="BJ566" s="18">
        <v>1.3888888888888889E-3</v>
      </c>
      <c r="BK566" s="18">
        <v>1.3888888888888889E-3</v>
      </c>
      <c r="BL566" s="18">
        <v>1.3888888888888889E-3</v>
      </c>
      <c r="BM566" s="18">
        <v>1.3888888888888889E-3</v>
      </c>
      <c r="BN566" s="18">
        <v>1.3888888888888889E-3</v>
      </c>
      <c r="BO566" s="18">
        <v>1.3888888888888889E-3</v>
      </c>
      <c r="BP566" s="18">
        <v>1.3888888888888889E-3</v>
      </c>
      <c r="BQ566" s="18">
        <f t="shared" si="98"/>
        <v>2.670940170940171E-3</v>
      </c>
      <c r="BR566" s="18">
        <f t="shared" si="99"/>
        <v>2.670940170940171E-3</v>
      </c>
    </row>
    <row r="567" spans="1:70" x14ac:dyDescent="0.25">
      <c r="A567" s="1">
        <f t="shared" si="100"/>
        <v>37</v>
      </c>
      <c r="B567" s="2">
        <f t="shared" si="101"/>
        <v>9</v>
      </c>
      <c r="C567" s="2">
        <f t="shared" si="102"/>
        <v>2021</v>
      </c>
      <c r="D567">
        <v>601</v>
      </c>
      <c r="E567" s="59">
        <v>44453</v>
      </c>
      <c r="F567" t="s">
        <v>165</v>
      </c>
      <c r="G567" t="s">
        <v>10</v>
      </c>
      <c r="H567" s="58">
        <v>0.33333333333333331</v>
      </c>
      <c r="I567">
        <v>8</v>
      </c>
      <c r="J567">
        <v>67</v>
      </c>
      <c r="K567">
        <v>0</v>
      </c>
      <c r="L567" s="58">
        <v>0</v>
      </c>
      <c r="M567">
        <v>0</v>
      </c>
      <c r="N567" s="58">
        <v>0</v>
      </c>
      <c r="O567">
        <v>3</v>
      </c>
      <c r="P567">
        <v>0</v>
      </c>
      <c r="Q567" s="58">
        <v>0</v>
      </c>
      <c r="R567">
        <v>0</v>
      </c>
      <c r="S567">
        <v>0</v>
      </c>
      <c r="T567">
        <v>0</v>
      </c>
      <c r="U567" s="16">
        <f t="shared" si="103"/>
        <v>0.33333333333333331</v>
      </c>
      <c r="V567" s="17">
        <f t="shared" si="104"/>
        <v>479.99999999999994</v>
      </c>
      <c r="W567" s="18">
        <f t="shared" si="105"/>
        <v>4.9751243781094526E-3</v>
      </c>
      <c r="X567" s="19">
        <f t="shared" si="106"/>
        <v>7.1641791044776113</v>
      </c>
      <c r="Y567" s="20">
        <f t="shared" si="107"/>
        <v>4.4776119402985071</v>
      </c>
      <c r="Z567" s="18">
        <v>3.4722222222222224E-4</v>
      </c>
      <c r="AA567" s="18">
        <v>3.4722222222222224E-4</v>
      </c>
      <c r="AB567" s="18">
        <v>1.0416666666666667E-3</v>
      </c>
      <c r="AD567" s="18">
        <v>1.3888888888888889E-3</v>
      </c>
      <c r="AE567" s="18">
        <v>4.1666666666666669E-4</v>
      </c>
      <c r="AF567" s="18">
        <v>4.1666666666666669E-4</v>
      </c>
      <c r="AG567" s="18">
        <v>2.4305555555555556E-3</v>
      </c>
      <c r="AH567" s="18">
        <v>1.6203703703703703E-3</v>
      </c>
      <c r="AI567" s="18">
        <v>1.6203703703703703E-3</v>
      </c>
      <c r="AJ567" s="18">
        <v>5.5555555555555556E-4</v>
      </c>
      <c r="AK567" s="18">
        <v>5.5555555555555556E-4</v>
      </c>
      <c r="AL567" s="18">
        <v>5.5555555555555556E-4</v>
      </c>
      <c r="AM567" s="18">
        <v>5.5555555555555556E-4</v>
      </c>
      <c r="AN567" s="18"/>
      <c r="AO567" s="18"/>
      <c r="AP567" s="18"/>
      <c r="AQ567" s="18">
        <v>2.0833333333333333E-3</v>
      </c>
      <c r="AR567" s="18"/>
      <c r="AS567" s="18">
        <v>2.0833333333333333E-3</v>
      </c>
      <c r="AT567" s="18">
        <v>3.472222222222222E-3</v>
      </c>
      <c r="AU567" s="18">
        <v>3.472222222222222E-3</v>
      </c>
      <c r="AV567" s="18">
        <v>3.472222222222222E-3</v>
      </c>
      <c r="AW567" s="18">
        <v>3.472222222222222E-3</v>
      </c>
      <c r="AX567" s="18">
        <v>3.472222222222222E-3</v>
      </c>
      <c r="AY567" s="18"/>
      <c r="AZ567" s="18">
        <v>4.6296296296296293E-4</v>
      </c>
      <c r="BA567" s="18">
        <v>3.4722222222222224E-4</v>
      </c>
      <c r="BB567" s="18"/>
      <c r="BC567" s="18"/>
      <c r="BD567" s="18"/>
      <c r="BE567" s="18">
        <v>3.4722222222222224E-4</v>
      </c>
      <c r="BF567" s="18">
        <v>6.9444444444444447E-4</v>
      </c>
      <c r="BG567" s="18">
        <v>6.9444444444444447E-4</v>
      </c>
      <c r="BH567" s="18">
        <v>6.9444444444444447E-4</v>
      </c>
      <c r="BI567" s="18">
        <v>6.9444444444444447E-4</v>
      </c>
      <c r="BJ567" s="18">
        <v>1.3888888888888889E-3</v>
      </c>
      <c r="BK567" s="18">
        <v>1.3888888888888889E-3</v>
      </c>
      <c r="BL567" s="18">
        <v>1.3888888888888889E-3</v>
      </c>
      <c r="BM567" s="18">
        <v>1.3888888888888889E-3</v>
      </c>
      <c r="BN567" s="18">
        <v>1.3888888888888889E-3</v>
      </c>
      <c r="BO567" s="18">
        <v>1.3888888888888889E-3</v>
      </c>
      <c r="BP567" s="18">
        <v>1.3888888888888889E-3</v>
      </c>
      <c r="BQ567" s="18">
        <f t="shared" si="98"/>
        <v>4.9751243781094526E-3</v>
      </c>
      <c r="BR567" s="18">
        <f t="shared" si="99"/>
        <v>4.9751243781094526E-3</v>
      </c>
    </row>
    <row r="568" spans="1:70" x14ac:dyDescent="0.25">
      <c r="A568" s="1">
        <f t="shared" si="100"/>
        <v>37</v>
      </c>
      <c r="B568" s="2">
        <f t="shared" si="101"/>
        <v>9</v>
      </c>
      <c r="C568" s="2">
        <f t="shared" si="102"/>
        <v>2021</v>
      </c>
      <c r="D568">
        <v>1223</v>
      </c>
      <c r="E568" s="59">
        <v>44453</v>
      </c>
      <c r="F568" t="s">
        <v>165</v>
      </c>
      <c r="G568" t="s">
        <v>12</v>
      </c>
      <c r="H568" s="58">
        <v>0.33333333333333331</v>
      </c>
      <c r="I568">
        <v>8</v>
      </c>
      <c r="J568">
        <v>133</v>
      </c>
      <c r="K568">
        <v>0</v>
      </c>
      <c r="L568" s="58">
        <v>0</v>
      </c>
      <c r="M568">
        <v>1</v>
      </c>
      <c r="N568" s="58">
        <v>4.1666666666666664E-2</v>
      </c>
      <c r="O568">
        <v>41</v>
      </c>
      <c r="P568">
        <v>0</v>
      </c>
      <c r="Q568" s="58">
        <v>0</v>
      </c>
      <c r="R568">
        <v>0</v>
      </c>
      <c r="S568">
        <v>0</v>
      </c>
      <c r="T568">
        <v>0</v>
      </c>
      <c r="U568" s="16">
        <f t="shared" si="103"/>
        <v>0.33333333333333331</v>
      </c>
      <c r="V568" s="17">
        <f t="shared" si="104"/>
        <v>479.99999999999994</v>
      </c>
      <c r="W568" s="18">
        <f t="shared" si="105"/>
        <v>2.5062656641604009E-3</v>
      </c>
      <c r="X568" s="19">
        <f t="shared" si="106"/>
        <v>3.6090225563909768</v>
      </c>
      <c r="Y568" s="20">
        <f t="shared" si="107"/>
        <v>30.827067669172934</v>
      </c>
      <c r="Z568" s="18">
        <v>3.4722222222222224E-4</v>
      </c>
      <c r="AA568" s="18">
        <v>3.4722222222222224E-4</v>
      </c>
      <c r="AB568" s="18">
        <v>1.0416666666666667E-3</v>
      </c>
      <c r="AD568" s="18">
        <v>1.3888888888888889E-3</v>
      </c>
      <c r="AE568" s="18">
        <v>4.1666666666666669E-4</v>
      </c>
      <c r="AF568" s="18">
        <v>4.1666666666666669E-4</v>
      </c>
      <c r="AG568" s="18">
        <v>2.4305555555555556E-3</v>
      </c>
      <c r="AH568" s="18">
        <v>1.6203703703703703E-3</v>
      </c>
      <c r="AI568" s="18">
        <v>1.6203703703703703E-3</v>
      </c>
      <c r="AJ568" s="18">
        <v>5.5555555555555556E-4</v>
      </c>
      <c r="AK568" s="18">
        <v>5.5555555555555556E-4</v>
      </c>
      <c r="AL568" s="18">
        <v>5.5555555555555556E-4</v>
      </c>
      <c r="AM568" s="18">
        <v>5.5555555555555556E-4</v>
      </c>
      <c r="AN568" s="18"/>
      <c r="AO568" s="18"/>
      <c r="AP568" s="18"/>
      <c r="AQ568" s="18">
        <v>2.0833333333333333E-3</v>
      </c>
      <c r="AR568" s="18"/>
      <c r="AS568" s="18">
        <v>2.0833333333333333E-3</v>
      </c>
      <c r="AT568" s="18">
        <v>3.472222222222222E-3</v>
      </c>
      <c r="AU568" s="18">
        <v>3.472222222222222E-3</v>
      </c>
      <c r="AV568" s="18">
        <v>3.472222222222222E-3</v>
      </c>
      <c r="AW568" s="18">
        <v>3.472222222222222E-3</v>
      </c>
      <c r="AX568" s="18">
        <v>3.472222222222222E-3</v>
      </c>
      <c r="AY568" s="18"/>
      <c r="AZ568" s="18">
        <v>4.6296296296296293E-4</v>
      </c>
      <c r="BA568" s="18">
        <v>3.4722222222222224E-4</v>
      </c>
      <c r="BB568" s="18"/>
      <c r="BC568" s="18"/>
      <c r="BD568" s="18"/>
      <c r="BE568" s="18">
        <v>3.4722222222222224E-4</v>
      </c>
      <c r="BF568" s="18">
        <v>6.9444444444444447E-4</v>
      </c>
      <c r="BG568" s="18">
        <v>6.9444444444444447E-4</v>
      </c>
      <c r="BH568" s="18">
        <v>6.9444444444444447E-4</v>
      </c>
      <c r="BI568" s="18">
        <v>6.9444444444444447E-4</v>
      </c>
      <c r="BJ568" s="18">
        <v>1.3888888888888889E-3</v>
      </c>
      <c r="BK568" s="18">
        <v>1.3888888888888889E-3</v>
      </c>
      <c r="BL568" s="18">
        <v>1.3888888888888889E-3</v>
      </c>
      <c r="BM568" s="18">
        <v>1.3888888888888889E-3</v>
      </c>
      <c r="BN568" s="18">
        <v>1.3888888888888889E-3</v>
      </c>
      <c r="BO568" s="18">
        <v>1.3888888888888889E-3</v>
      </c>
      <c r="BP568" s="18">
        <v>1.3888888888888889E-3</v>
      </c>
      <c r="BQ568" s="18">
        <f t="shared" si="98"/>
        <v>2.5062656641604009E-3</v>
      </c>
      <c r="BR568" s="18">
        <f t="shared" si="99"/>
        <v>2.5062656641604009E-3</v>
      </c>
    </row>
    <row r="569" spans="1:70" x14ac:dyDescent="0.25">
      <c r="A569" s="1">
        <f t="shared" si="100"/>
        <v>37</v>
      </c>
      <c r="B569" s="2">
        <f t="shared" si="101"/>
        <v>9</v>
      </c>
      <c r="C569" s="2">
        <f t="shared" si="102"/>
        <v>2021</v>
      </c>
      <c r="D569">
        <v>12540</v>
      </c>
      <c r="E569" s="59">
        <v>44453</v>
      </c>
      <c r="F569" t="s">
        <v>62</v>
      </c>
      <c r="G569" t="s">
        <v>10</v>
      </c>
      <c r="H569" s="58">
        <v>0.33333333333333331</v>
      </c>
      <c r="I569">
        <v>8</v>
      </c>
      <c r="J569">
        <v>139</v>
      </c>
      <c r="K569">
        <v>0</v>
      </c>
      <c r="L569" s="58">
        <v>0</v>
      </c>
      <c r="M569">
        <v>0</v>
      </c>
      <c r="N569" s="58">
        <v>0</v>
      </c>
      <c r="O569">
        <v>0</v>
      </c>
      <c r="P569">
        <v>0</v>
      </c>
      <c r="Q569" s="58">
        <v>0</v>
      </c>
      <c r="R569">
        <v>0</v>
      </c>
      <c r="S569">
        <v>0</v>
      </c>
      <c r="T569">
        <v>0</v>
      </c>
      <c r="U569" s="16">
        <f t="shared" si="103"/>
        <v>0.33333333333333331</v>
      </c>
      <c r="V569" s="17">
        <f t="shared" si="104"/>
        <v>479.99999999999994</v>
      </c>
      <c r="W569" s="18">
        <f t="shared" si="105"/>
        <v>2.3980815347721821E-3</v>
      </c>
      <c r="X569" s="19">
        <f t="shared" si="106"/>
        <v>3.4532374100719418</v>
      </c>
      <c r="Y569" s="20">
        <f t="shared" si="107"/>
        <v>0</v>
      </c>
      <c r="Z569" s="18">
        <v>3.4722222222222224E-4</v>
      </c>
      <c r="AA569" s="18">
        <v>3.4722222222222224E-4</v>
      </c>
      <c r="AB569" s="18">
        <v>1.0416666666666667E-3</v>
      </c>
      <c r="AD569" s="18">
        <v>1.3888888888888889E-3</v>
      </c>
      <c r="AE569" s="18">
        <v>4.1666666666666669E-4</v>
      </c>
      <c r="AF569" s="18">
        <v>4.1666666666666669E-4</v>
      </c>
      <c r="AG569" s="18">
        <v>2.4305555555555556E-3</v>
      </c>
      <c r="AH569" s="18">
        <v>1.6203703703703703E-3</v>
      </c>
      <c r="AI569" s="18">
        <v>1.6203703703703703E-3</v>
      </c>
      <c r="AJ569" s="18">
        <v>5.5555555555555556E-4</v>
      </c>
      <c r="AK569" s="18">
        <v>5.5555555555555556E-4</v>
      </c>
      <c r="AL569" s="18">
        <v>5.5555555555555556E-4</v>
      </c>
      <c r="AM569" s="18">
        <v>5.5555555555555556E-4</v>
      </c>
      <c r="AN569" s="18"/>
      <c r="AO569" s="18"/>
      <c r="AP569" s="18"/>
      <c r="AQ569" s="18">
        <v>2.0833333333333333E-3</v>
      </c>
      <c r="AR569" s="18"/>
      <c r="AS569" s="18">
        <v>2.0833333333333333E-3</v>
      </c>
      <c r="AT569" s="18">
        <v>3.472222222222222E-3</v>
      </c>
      <c r="AU569" s="18">
        <v>3.472222222222222E-3</v>
      </c>
      <c r="AV569" s="18">
        <v>3.472222222222222E-3</v>
      </c>
      <c r="AW569" s="18">
        <v>3.472222222222222E-3</v>
      </c>
      <c r="AX569" s="18">
        <v>3.472222222222222E-3</v>
      </c>
      <c r="AY569" s="18"/>
      <c r="AZ569" s="18">
        <v>4.6296296296296293E-4</v>
      </c>
      <c r="BA569" s="18">
        <v>3.4722222222222224E-4</v>
      </c>
      <c r="BB569" s="18"/>
      <c r="BC569" s="18"/>
      <c r="BD569" s="18"/>
      <c r="BE569" s="18">
        <v>3.4722222222222224E-4</v>
      </c>
      <c r="BF569" s="18">
        <v>6.9444444444444447E-4</v>
      </c>
      <c r="BG569" s="18">
        <v>6.9444444444444447E-4</v>
      </c>
      <c r="BH569" s="18">
        <v>6.9444444444444447E-4</v>
      </c>
      <c r="BI569" s="18">
        <v>6.9444444444444447E-4</v>
      </c>
      <c r="BJ569" s="18">
        <v>1.3888888888888889E-3</v>
      </c>
      <c r="BK569" s="18">
        <v>1.3888888888888889E-3</v>
      </c>
      <c r="BL569" s="18">
        <v>1.3888888888888889E-3</v>
      </c>
      <c r="BM569" s="18">
        <v>1.3888888888888889E-3</v>
      </c>
      <c r="BN569" s="18">
        <v>1.3888888888888889E-3</v>
      </c>
      <c r="BO569" s="18">
        <v>1.3888888888888889E-3</v>
      </c>
      <c r="BP569" s="18">
        <v>1.3888888888888889E-3</v>
      </c>
      <c r="BQ569" s="18">
        <f t="shared" si="98"/>
        <v>2.3980815347721821E-3</v>
      </c>
      <c r="BR569" s="18">
        <f t="shared" si="99"/>
        <v>2.3980815347721821E-3</v>
      </c>
    </row>
    <row r="570" spans="1:70" x14ac:dyDescent="0.25">
      <c r="A570" s="1">
        <f t="shared" si="100"/>
        <v>37</v>
      </c>
      <c r="B570" s="2">
        <f t="shared" si="101"/>
        <v>9</v>
      </c>
      <c r="C570" s="2">
        <f t="shared" si="102"/>
        <v>2021</v>
      </c>
      <c r="D570">
        <v>1337</v>
      </c>
      <c r="E570" s="59">
        <v>44453</v>
      </c>
      <c r="F570" t="s">
        <v>62</v>
      </c>
      <c r="G570" t="s">
        <v>12</v>
      </c>
      <c r="H570" s="58">
        <v>0.33333333333333331</v>
      </c>
      <c r="I570">
        <v>8</v>
      </c>
      <c r="J570">
        <v>107</v>
      </c>
      <c r="K570">
        <v>0</v>
      </c>
      <c r="L570" s="58">
        <v>0</v>
      </c>
      <c r="M570">
        <v>0</v>
      </c>
      <c r="N570" s="58">
        <v>0</v>
      </c>
      <c r="O570">
        <v>0</v>
      </c>
      <c r="P570">
        <v>0</v>
      </c>
      <c r="Q570" s="58">
        <v>0</v>
      </c>
      <c r="R570">
        <v>0</v>
      </c>
      <c r="S570">
        <v>0</v>
      </c>
      <c r="T570">
        <v>0</v>
      </c>
      <c r="U570" s="16">
        <f t="shared" si="103"/>
        <v>0.33333333333333331</v>
      </c>
      <c r="V570" s="17">
        <f t="shared" si="104"/>
        <v>479.99999999999994</v>
      </c>
      <c r="W570" s="18">
        <f t="shared" si="105"/>
        <v>3.1152647975077881E-3</v>
      </c>
      <c r="X570" s="19">
        <f t="shared" si="106"/>
        <v>4.4859813084112146</v>
      </c>
      <c r="Y570" s="20">
        <f t="shared" si="107"/>
        <v>0</v>
      </c>
      <c r="Z570" s="18">
        <v>3.4722222222222224E-4</v>
      </c>
      <c r="AA570" s="18">
        <v>3.4722222222222224E-4</v>
      </c>
      <c r="AB570" s="18">
        <v>1.0416666666666667E-3</v>
      </c>
      <c r="AD570" s="18">
        <v>1.3888888888888889E-3</v>
      </c>
      <c r="AE570" s="18">
        <v>4.1666666666666669E-4</v>
      </c>
      <c r="AF570" s="18">
        <v>4.1666666666666669E-4</v>
      </c>
      <c r="AG570" s="18">
        <v>2.4305555555555556E-3</v>
      </c>
      <c r="AH570" s="18">
        <v>1.6203703703703703E-3</v>
      </c>
      <c r="AI570" s="18">
        <v>1.6203703703703703E-3</v>
      </c>
      <c r="AJ570" s="18">
        <v>5.5555555555555556E-4</v>
      </c>
      <c r="AK570" s="18">
        <v>5.5555555555555556E-4</v>
      </c>
      <c r="AL570" s="18">
        <v>5.5555555555555556E-4</v>
      </c>
      <c r="AM570" s="18">
        <v>5.5555555555555556E-4</v>
      </c>
      <c r="AN570" s="18"/>
      <c r="AO570" s="18"/>
      <c r="AP570" s="18"/>
      <c r="AQ570" s="18">
        <v>2.0833333333333333E-3</v>
      </c>
      <c r="AR570" s="18"/>
      <c r="AS570" s="18">
        <v>2.0833333333333333E-3</v>
      </c>
      <c r="AT570" s="18">
        <v>3.472222222222222E-3</v>
      </c>
      <c r="AU570" s="18">
        <v>3.472222222222222E-3</v>
      </c>
      <c r="AV570" s="18">
        <v>3.472222222222222E-3</v>
      </c>
      <c r="AW570" s="18">
        <v>3.472222222222222E-3</v>
      </c>
      <c r="AX570" s="18">
        <v>3.472222222222222E-3</v>
      </c>
      <c r="AY570" s="18"/>
      <c r="AZ570" s="18">
        <v>4.6296296296296293E-4</v>
      </c>
      <c r="BA570" s="18">
        <v>3.4722222222222224E-4</v>
      </c>
      <c r="BB570" s="18"/>
      <c r="BC570" s="18"/>
      <c r="BD570" s="18"/>
      <c r="BE570" s="18">
        <v>3.4722222222222224E-4</v>
      </c>
      <c r="BF570" s="18">
        <v>6.9444444444444447E-4</v>
      </c>
      <c r="BG570" s="18">
        <v>6.9444444444444447E-4</v>
      </c>
      <c r="BH570" s="18">
        <v>6.9444444444444447E-4</v>
      </c>
      <c r="BI570" s="18">
        <v>6.9444444444444447E-4</v>
      </c>
      <c r="BJ570" s="18">
        <v>1.3888888888888889E-3</v>
      </c>
      <c r="BK570" s="18">
        <v>1.3888888888888889E-3</v>
      </c>
      <c r="BL570" s="18">
        <v>1.3888888888888889E-3</v>
      </c>
      <c r="BM570" s="18">
        <v>1.3888888888888889E-3</v>
      </c>
      <c r="BN570" s="18">
        <v>1.3888888888888889E-3</v>
      </c>
      <c r="BO570" s="18">
        <v>1.3888888888888889E-3</v>
      </c>
      <c r="BP570" s="18">
        <v>1.3888888888888889E-3</v>
      </c>
      <c r="BQ570" s="18">
        <f t="shared" si="98"/>
        <v>3.1152647975077881E-3</v>
      </c>
      <c r="BR570" s="18">
        <f t="shared" si="99"/>
        <v>3.1152647975077881E-3</v>
      </c>
    </row>
    <row r="571" spans="1:70" x14ac:dyDescent="0.25">
      <c r="A571" s="1">
        <f t="shared" si="100"/>
        <v>37</v>
      </c>
      <c r="B571" s="2">
        <f t="shared" si="101"/>
        <v>9</v>
      </c>
      <c r="C571" s="2">
        <f t="shared" si="102"/>
        <v>2021</v>
      </c>
      <c r="D571">
        <v>953</v>
      </c>
      <c r="E571" s="59">
        <v>44453</v>
      </c>
      <c r="F571" t="s">
        <v>20</v>
      </c>
      <c r="G571" t="s">
        <v>14</v>
      </c>
      <c r="H571" s="58">
        <v>0.22916666666666666</v>
      </c>
      <c r="I571">
        <v>5.5</v>
      </c>
      <c r="J571">
        <v>91</v>
      </c>
      <c r="K571">
        <v>0</v>
      </c>
      <c r="L571" s="58">
        <v>0</v>
      </c>
      <c r="M571">
        <v>0</v>
      </c>
      <c r="N571" s="58">
        <v>0</v>
      </c>
      <c r="O571">
        <v>49</v>
      </c>
      <c r="P571">
        <v>0</v>
      </c>
      <c r="Q571" s="58">
        <v>0</v>
      </c>
      <c r="R571">
        <v>0</v>
      </c>
      <c r="S571">
        <v>0</v>
      </c>
      <c r="T571">
        <v>0</v>
      </c>
      <c r="U571" s="16">
        <f t="shared" si="103"/>
        <v>0.22916666666666666</v>
      </c>
      <c r="V571" s="17">
        <f t="shared" si="104"/>
        <v>330</v>
      </c>
      <c r="W571" s="18">
        <f t="shared" si="105"/>
        <v>2.518315018315018E-3</v>
      </c>
      <c r="X571" s="19">
        <f t="shared" si="106"/>
        <v>3.6263736263736264</v>
      </c>
      <c r="Y571" s="20">
        <f t="shared" si="107"/>
        <v>53.846153846153847</v>
      </c>
      <c r="Z571" s="18">
        <v>3.4722222222222224E-4</v>
      </c>
      <c r="AA571" s="18">
        <v>3.4722222222222224E-4</v>
      </c>
      <c r="AB571" s="18">
        <v>1.0416666666666667E-3</v>
      </c>
      <c r="AD571" s="18">
        <v>1.3888888888888889E-3</v>
      </c>
      <c r="AE571" s="18">
        <v>4.1666666666666669E-4</v>
      </c>
      <c r="AF571" s="18">
        <v>4.1666666666666669E-4</v>
      </c>
      <c r="AG571" s="18">
        <v>2.4305555555555556E-3</v>
      </c>
      <c r="AH571" s="18">
        <v>1.6203703703703703E-3</v>
      </c>
      <c r="AI571" s="18">
        <v>1.6203703703703703E-3</v>
      </c>
      <c r="AJ571" s="18">
        <v>5.5555555555555556E-4</v>
      </c>
      <c r="AK571" s="18">
        <v>5.5555555555555556E-4</v>
      </c>
      <c r="AL571" s="18">
        <v>5.5555555555555556E-4</v>
      </c>
      <c r="AM571" s="18">
        <v>5.5555555555555556E-4</v>
      </c>
      <c r="AN571" s="18"/>
      <c r="AO571" s="18"/>
      <c r="AP571" s="18"/>
      <c r="AQ571" s="18">
        <v>2.0833333333333333E-3</v>
      </c>
      <c r="AR571" s="18"/>
      <c r="AS571" s="18">
        <v>2.0833333333333333E-3</v>
      </c>
      <c r="AT571" s="18">
        <v>3.472222222222222E-3</v>
      </c>
      <c r="AU571" s="18">
        <v>3.472222222222222E-3</v>
      </c>
      <c r="AV571" s="18">
        <v>3.472222222222222E-3</v>
      </c>
      <c r="AW571" s="18">
        <v>3.472222222222222E-3</v>
      </c>
      <c r="AX571" s="18">
        <v>3.472222222222222E-3</v>
      </c>
      <c r="AY571" s="18"/>
      <c r="AZ571" s="18">
        <v>4.6296296296296293E-4</v>
      </c>
      <c r="BA571" s="18">
        <v>3.4722222222222224E-4</v>
      </c>
      <c r="BB571" s="18"/>
      <c r="BC571" s="18"/>
      <c r="BD571" s="18"/>
      <c r="BE571" s="18">
        <v>3.4722222222222224E-4</v>
      </c>
      <c r="BF571" s="18">
        <v>6.9444444444444447E-4</v>
      </c>
      <c r="BG571" s="18">
        <v>6.9444444444444447E-4</v>
      </c>
      <c r="BH571" s="18">
        <v>6.9444444444444447E-4</v>
      </c>
      <c r="BI571" s="18">
        <v>6.9444444444444447E-4</v>
      </c>
      <c r="BJ571" s="18">
        <v>1.3888888888888889E-3</v>
      </c>
      <c r="BK571" s="18">
        <v>1.3888888888888889E-3</v>
      </c>
      <c r="BL571" s="18">
        <v>1.3888888888888889E-3</v>
      </c>
      <c r="BM571" s="18">
        <v>1.3888888888888889E-3</v>
      </c>
      <c r="BN571" s="18">
        <v>1.3888888888888889E-3</v>
      </c>
      <c r="BO571" s="18">
        <v>1.3888888888888889E-3</v>
      </c>
      <c r="BP571" s="18">
        <v>1.3888888888888889E-3</v>
      </c>
      <c r="BQ571" s="18">
        <f t="shared" si="98"/>
        <v>2.518315018315018E-3</v>
      </c>
      <c r="BR571" s="18">
        <f t="shared" si="99"/>
        <v>2.518315018315018E-3</v>
      </c>
    </row>
    <row r="572" spans="1:70" x14ac:dyDescent="0.25">
      <c r="A572" s="1">
        <f t="shared" si="100"/>
        <v>37</v>
      </c>
      <c r="B572" s="2">
        <f t="shared" si="101"/>
        <v>9</v>
      </c>
      <c r="C572" s="2">
        <f t="shared" si="102"/>
        <v>2021</v>
      </c>
      <c r="D572">
        <v>12081</v>
      </c>
      <c r="E572" s="59">
        <v>44453</v>
      </c>
      <c r="F572" t="s">
        <v>20</v>
      </c>
      <c r="G572" t="s">
        <v>12</v>
      </c>
      <c r="H572" s="58">
        <v>0.33333333333333331</v>
      </c>
      <c r="I572">
        <v>8</v>
      </c>
      <c r="J572">
        <v>300</v>
      </c>
      <c r="K572">
        <v>0</v>
      </c>
      <c r="L572" s="58">
        <v>0</v>
      </c>
      <c r="M572">
        <v>0</v>
      </c>
      <c r="N572" s="58">
        <v>0</v>
      </c>
      <c r="O572">
        <v>40</v>
      </c>
      <c r="P572">
        <v>0</v>
      </c>
      <c r="Q572" s="58">
        <v>0</v>
      </c>
      <c r="R572">
        <v>0</v>
      </c>
      <c r="S572">
        <v>0</v>
      </c>
      <c r="T572">
        <v>0</v>
      </c>
      <c r="U572" s="16">
        <f t="shared" si="103"/>
        <v>0.33333333333333331</v>
      </c>
      <c r="V572" s="17">
        <f t="shared" si="104"/>
        <v>479.99999999999994</v>
      </c>
      <c r="W572" s="18">
        <f t="shared" si="105"/>
        <v>1.1111111111111111E-3</v>
      </c>
      <c r="X572" s="19">
        <f t="shared" si="106"/>
        <v>1.5999999999999999</v>
      </c>
      <c r="Y572" s="20">
        <f t="shared" si="107"/>
        <v>13.333333333333334</v>
      </c>
      <c r="Z572" s="18">
        <v>3.4722222222222224E-4</v>
      </c>
      <c r="AA572" s="18">
        <v>3.4722222222222224E-4</v>
      </c>
      <c r="AB572" s="18">
        <v>1.0416666666666667E-3</v>
      </c>
      <c r="AD572" s="18">
        <v>1.3888888888888889E-3</v>
      </c>
      <c r="AE572" s="18">
        <v>4.1666666666666669E-4</v>
      </c>
      <c r="AF572" s="18">
        <v>4.1666666666666669E-4</v>
      </c>
      <c r="AG572" s="18">
        <v>2.4305555555555556E-3</v>
      </c>
      <c r="AH572" s="18">
        <v>1.6203703703703703E-3</v>
      </c>
      <c r="AI572" s="18">
        <v>1.6203703703703703E-3</v>
      </c>
      <c r="AJ572" s="18">
        <v>5.5555555555555556E-4</v>
      </c>
      <c r="AK572" s="18">
        <v>5.5555555555555556E-4</v>
      </c>
      <c r="AL572" s="18">
        <v>5.5555555555555556E-4</v>
      </c>
      <c r="AM572" s="18">
        <v>5.5555555555555556E-4</v>
      </c>
      <c r="AN572" s="18"/>
      <c r="AO572" s="18"/>
      <c r="AP572" s="18"/>
      <c r="AQ572" s="18">
        <v>2.0833333333333333E-3</v>
      </c>
      <c r="AR572" s="18"/>
      <c r="AS572" s="18">
        <v>2.0833333333333333E-3</v>
      </c>
      <c r="AT572" s="18">
        <v>3.472222222222222E-3</v>
      </c>
      <c r="AU572" s="18">
        <v>3.472222222222222E-3</v>
      </c>
      <c r="AV572" s="18">
        <v>3.472222222222222E-3</v>
      </c>
      <c r="AW572" s="18">
        <v>3.472222222222222E-3</v>
      </c>
      <c r="AX572" s="18">
        <v>3.472222222222222E-3</v>
      </c>
      <c r="AY572" s="18"/>
      <c r="AZ572" s="18">
        <v>4.6296296296296293E-4</v>
      </c>
      <c r="BA572" s="18">
        <v>3.4722222222222224E-4</v>
      </c>
      <c r="BB572" s="18"/>
      <c r="BC572" s="18"/>
      <c r="BD572" s="18"/>
      <c r="BE572" s="18">
        <v>3.4722222222222224E-4</v>
      </c>
      <c r="BF572" s="18">
        <v>6.9444444444444447E-4</v>
      </c>
      <c r="BG572" s="18">
        <v>6.9444444444444447E-4</v>
      </c>
      <c r="BH572" s="18">
        <v>6.9444444444444447E-4</v>
      </c>
      <c r="BI572" s="18">
        <v>6.9444444444444447E-4</v>
      </c>
      <c r="BJ572" s="18">
        <v>1.3888888888888889E-3</v>
      </c>
      <c r="BK572" s="18">
        <v>1.3888888888888889E-3</v>
      </c>
      <c r="BL572" s="18">
        <v>1.3888888888888889E-3</v>
      </c>
      <c r="BM572" s="18">
        <v>1.3888888888888889E-3</v>
      </c>
      <c r="BN572" s="18">
        <v>1.3888888888888889E-3</v>
      </c>
      <c r="BO572" s="18">
        <v>1.3888888888888889E-3</v>
      </c>
      <c r="BP572" s="18">
        <v>1.3888888888888889E-3</v>
      </c>
      <c r="BQ572" s="18">
        <f t="shared" si="98"/>
        <v>1.1111111111111111E-3</v>
      </c>
      <c r="BR572" s="18">
        <f t="shared" si="99"/>
        <v>1.1111111111111111E-3</v>
      </c>
    </row>
    <row r="573" spans="1:70" x14ac:dyDescent="0.25">
      <c r="A573" s="1">
        <f t="shared" si="100"/>
        <v>37</v>
      </c>
      <c r="B573" s="2">
        <f t="shared" si="101"/>
        <v>9</v>
      </c>
      <c r="C573" s="2">
        <f t="shared" si="102"/>
        <v>2021</v>
      </c>
      <c r="D573">
        <v>787</v>
      </c>
      <c r="E573" s="59">
        <v>44453</v>
      </c>
      <c r="F573" t="s">
        <v>21</v>
      </c>
      <c r="G573" t="s">
        <v>38</v>
      </c>
      <c r="H573" s="58">
        <v>0.3125</v>
      </c>
      <c r="I573">
        <v>7.5</v>
      </c>
      <c r="J573">
        <v>226</v>
      </c>
      <c r="K573">
        <v>0</v>
      </c>
      <c r="L573" s="58">
        <v>0</v>
      </c>
      <c r="M573">
        <v>0</v>
      </c>
      <c r="N573" s="58">
        <v>0</v>
      </c>
      <c r="O573">
        <v>68</v>
      </c>
      <c r="P573">
        <v>0</v>
      </c>
      <c r="Q573" s="58">
        <v>0</v>
      </c>
      <c r="R573">
        <v>0</v>
      </c>
      <c r="S573">
        <v>0</v>
      </c>
      <c r="T573">
        <v>0</v>
      </c>
      <c r="U573" s="16">
        <f t="shared" si="103"/>
        <v>0.3125</v>
      </c>
      <c r="V573" s="17">
        <f t="shared" si="104"/>
        <v>450</v>
      </c>
      <c r="W573" s="18">
        <f t="shared" si="105"/>
        <v>1.3827433628318584E-3</v>
      </c>
      <c r="X573" s="19">
        <f t="shared" si="106"/>
        <v>1.9911504424778761</v>
      </c>
      <c r="Y573" s="20">
        <f t="shared" si="107"/>
        <v>30.088495575221238</v>
      </c>
      <c r="Z573" s="18">
        <v>3.4722222222222224E-4</v>
      </c>
      <c r="AA573" s="18">
        <v>3.4722222222222224E-4</v>
      </c>
      <c r="AB573" s="18">
        <v>1.0416666666666667E-3</v>
      </c>
      <c r="AD573" s="18">
        <v>1.3888888888888889E-3</v>
      </c>
      <c r="AE573" s="18">
        <v>4.1666666666666669E-4</v>
      </c>
      <c r="AF573" s="18">
        <v>4.1666666666666669E-4</v>
      </c>
      <c r="AG573" s="18">
        <v>2.4305555555555556E-3</v>
      </c>
      <c r="AH573" s="18">
        <v>1.6203703703703703E-3</v>
      </c>
      <c r="AI573" s="18">
        <v>1.6203703703703703E-3</v>
      </c>
      <c r="AJ573" s="18">
        <v>5.5555555555555556E-4</v>
      </c>
      <c r="AK573" s="18">
        <v>5.5555555555555556E-4</v>
      </c>
      <c r="AL573" s="18">
        <v>5.5555555555555556E-4</v>
      </c>
      <c r="AM573" s="18">
        <v>5.5555555555555556E-4</v>
      </c>
      <c r="AN573" s="18"/>
      <c r="AO573" s="18"/>
      <c r="AP573" s="18"/>
      <c r="AQ573" s="18">
        <v>2.0833333333333333E-3</v>
      </c>
      <c r="AR573" s="18"/>
      <c r="AS573" s="18">
        <v>2.0833333333333333E-3</v>
      </c>
      <c r="AT573" s="18">
        <v>3.472222222222222E-3</v>
      </c>
      <c r="AU573" s="18">
        <v>3.472222222222222E-3</v>
      </c>
      <c r="AV573" s="18">
        <v>3.472222222222222E-3</v>
      </c>
      <c r="AW573" s="18">
        <v>3.472222222222222E-3</v>
      </c>
      <c r="AX573" s="18">
        <v>3.472222222222222E-3</v>
      </c>
      <c r="AY573" s="18"/>
      <c r="AZ573" s="18">
        <v>4.6296296296296293E-4</v>
      </c>
      <c r="BA573" s="18">
        <v>3.4722222222222224E-4</v>
      </c>
      <c r="BB573" s="18"/>
      <c r="BC573" s="18"/>
      <c r="BD573" s="18"/>
      <c r="BE573" s="18">
        <v>3.4722222222222224E-4</v>
      </c>
      <c r="BF573" s="18">
        <v>6.9444444444444447E-4</v>
      </c>
      <c r="BG573" s="18">
        <v>6.9444444444444447E-4</v>
      </c>
      <c r="BH573" s="18">
        <v>6.9444444444444447E-4</v>
      </c>
      <c r="BI573" s="18">
        <v>6.9444444444444447E-4</v>
      </c>
      <c r="BJ573" s="18">
        <v>1.3888888888888889E-3</v>
      </c>
      <c r="BK573" s="18">
        <v>1.3888888888888889E-3</v>
      </c>
      <c r="BL573" s="18">
        <v>1.3888888888888889E-3</v>
      </c>
      <c r="BM573" s="18">
        <v>1.3888888888888889E-3</v>
      </c>
      <c r="BN573" s="18">
        <v>1.3888888888888889E-3</v>
      </c>
      <c r="BO573" s="18">
        <v>1.3888888888888889E-3</v>
      </c>
      <c r="BP573" s="18">
        <v>1.3888888888888889E-3</v>
      </c>
      <c r="BQ573" s="18">
        <f t="shared" si="98"/>
        <v>1.3827433628318584E-3</v>
      </c>
      <c r="BR573" s="18">
        <f t="shared" si="99"/>
        <v>1.3827433628318584E-3</v>
      </c>
    </row>
    <row r="574" spans="1:70" x14ac:dyDescent="0.25">
      <c r="A574" s="1">
        <f t="shared" si="100"/>
        <v>37</v>
      </c>
      <c r="B574" s="2">
        <f t="shared" si="101"/>
        <v>9</v>
      </c>
      <c r="C574" s="2">
        <f t="shared" si="102"/>
        <v>2021</v>
      </c>
      <c r="D574">
        <v>12072</v>
      </c>
      <c r="E574" s="59">
        <v>44453</v>
      </c>
      <c r="F574" t="s">
        <v>21</v>
      </c>
      <c r="G574" t="s">
        <v>15</v>
      </c>
      <c r="H574" s="58">
        <v>0.3125</v>
      </c>
      <c r="I574">
        <v>7.5</v>
      </c>
      <c r="J574">
        <v>109</v>
      </c>
      <c r="K574">
        <v>0</v>
      </c>
      <c r="L574" s="58">
        <v>0</v>
      </c>
      <c r="M574">
        <v>0.75</v>
      </c>
      <c r="N574" s="58">
        <v>3.125E-2</v>
      </c>
      <c r="O574">
        <v>5</v>
      </c>
      <c r="P574">
        <v>0</v>
      </c>
      <c r="Q574" s="58">
        <v>0</v>
      </c>
      <c r="R574">
        <v>0</v>
      </c>
      <c r="S574">
        <v>0</v>
      </c>
      <c r="T574">
        <v>0</v>
      </c>
      <c r="U574" s="16">
        <f t="shared" si="103"/>
        <v>0.3125</v>
      </c>
      <c r="V574" s="17">
        <f t="shared" si="104"/>
        <v>450</v>
      </c>
      <c r="W574" s="18">
        <f t="shared" si="105"/>
        <v>2.8669724770642203E-3</v>
      </c>
      <c r="X574" s="19">
        <f t="shared" si="106"/>
        <v>4.1284403669724767</v>
      </c>
      <c r="Y574" s="20">
        <f t="shared" si="107"/>
        <v>4.5871559633027523</v>
      </c>
      <c r="Z574" s="18">
        <v>3.4722222222222224E-4</v>
      </c>
      <c r="AA574" s="18">
        <v>3.4722222222222224E-4</v>
      </c>
      <c r="AB574" s="18">
        <v>1.0416666666666667E-3</v>
      </c>
      <c r="AD574" s="18">
        <v>1.3888888888888889E-3</v>
      </c>
      <c r="AE574" s="18">
        <v>4.1666666666666669E-4</v>
      </c>
      <c r="AF574" s="18">
        <v>4.1666666666666669E-4</v>
      </c>
      <c r="AG574" s="18">
        <v>2.4305555555555556E-3</v>
      </c>
      <c r="AH574" s="18">
        <v>1.6203703703703703E-3</v>
      </c>
      <c r="AI574" s="18">
        <v>1.6203703703703703E-3</v>
      </c>
      <c r="AJ574" s="18">
        <v>5.5555555555555556E-4</v>
      </c>
      <c r="AK574" s="18">
        <v>5.5555555555555556E-4</v>
      </c>
      <c r="AL574" s="18">
        <v>5.5555555555555556E-4</v>
      </c>
      <c r="AM574" s="18">
        <v>5.5555555555555556E-4</v>
      </c>
      <c r="AN574" s="18"/>
      <c r="AO574" s="18"/>
      <c r="AP574" s="18"/>
      <c r="AQ574" s="18">
        <v>2.0833333333333333E-3</v>
      </c>
      <c r="AR574" s="18"/>
      <c r="AS574" s="18">
        <v>2.0833333333333333E-3</v>
      </c>
      <c r="AT574" s="18">
        <v>3.472222222222222E-3</v>
      </c>
      <c r="AU574" s="18">
        <v>3.472222222222222E-3</v>
      </c>
      <c r="AV574" s="18">
        <v>3.472222222222222E-3</v>
      </c>
      <c r="AW574" s="18">
        <v>3.472222222222222E-3</v>
      </c>
      <c r="AX574" s="18">
        <v>3.472222222222222E-3</v>
      </c>
      <c r="AY574" s="18"/>
      <c r="AZ574" s="18">
        <v>4.6296296296296293E-4</v>
      </c>
      <c r="BA574" s="18">
        <v>3.4722222222222224E-4</v>
      </c>
      <c r="BB574" s="18"/>
      <c r="BC574" s="18"/>
      <c r="BD574" s="18"/>
      <c r="BE574" s="18">
        <v>3.4722222222222224E-4</v>
      </c>
      <c r="BF574" s="18">
        <v>6.9444444444444447E-4</v>
      </c>
      <c r="BG574" s="18">
        <v>6.9444444444444447E-4</v>
      </c>
      <c r="BH574" s="18">
        <v>6.9444444444444447E-4</v>
      </c>
      <c r="BI574" s="18">
        <v>6.9444444444444447E-4</v>
      </c>
      <c r="BJ574" s="18">
        <v>1.3888888888888889E-3</v>
      </c>
      <c r="BK574" s="18">
        <v>1.3888888888888889E-3</v>
      </c>
      <c r="BL574" s="18">
        <v>1.3888888888888889E-3</v>
      </c>
      <c r="BM574" s="18">
        <v>1.3888888888888889E-3</v>
      </c>
      <c r="BN574" s="18">
        <v>1.3888888888888889E-3</v>
      </c>
      <c r="BO574" s="18">
        <v>1.3888888888888889E-3</v>
      </c>
      <c r="BP574" s="18">
        <v>1.3888888888888889E-3</v>
      </c>
      <c r="BQ574" s="18">
        <f t="shared" si="98"/>
        <v>2.8669724770642203E-3</v>
      </c>
      <c r="BR574" s="18">
        <f t="shared" si="99"/>
        <v>2.8669724770642203E-3</v>
      </c>
    </row>
    <row r="575" spans="1:70" x14ac:dyDescent="0.25">
      <c r="A575" s="1">
        <f t="shared" si="100"/>
        <v>37</v>
      </c>
      <c r="B575" s="2">
        <f t="shared" si="101"/>
        <v>9</v>
      </c>
      <c r="C575" s="2">
        <f t="shared" si="102"/>
        <v>2021</v>
      </c>
      <c r="D575">
        <v>12164</v>
      </c>
      <c r="E575" s="59">
        <v>44453</v>
      </c>
      <c r="F575" t="s">
        <v>21</v>
      </c>
      <c r="G575" t="s">
        <v>14</v>
      </c>
      <c r="H575" s="58">
        <v>0.3125</v>
      </c>
      <c r="I575">
        <v>7.5</v>
      </c>
      <c r="J575">
        <v>67</v>
      </c>
      <c r="K575">
        <v>0</v>
      </c>
      <c r="L575" s="58">
        <v>0</v>
      </c>
      <c r="M575">
        <v>0</v>
      </c>
      <c r="N575" s="58">
        <v>0</v>
      </c>
      <c r="O575">
        <v>21</v>
      </c>
      <c r="P575">
        <v>0</v>
      </c>
      <c r="Q575" s="58">
        <v>0</v>
      </c>
      <c r="R575">
        <v>0</v>
      </c>
      <c r="S575">
        <v>0</v>
      </c>
      <c r="T575">
        <v>0</v>
      </c>
      <c r="U575" s="16">
        <f t="shared" si="103"/>
        <v>0.3125</v>
      </c>
      <c r="V575" s="17">
        <f t="shared" si="104"/>
        <v>450</v>
      </c>
      <c r="W575" s="18">
        <f t="shared" si="105"/>
        <v>4.6641791044776115E-3</v>
      </c>
      <c r="X575" s="19">
        <f t="shared" si="106"/>
        <v>6.7164179104477615</v>
      </c>
      <c r="Y575" s="20">
        <f t="shared" si="107"/>
        <v>31.343283582089551</v>
      </c>
      <c r="Z575" s="18">
        <v>3.4722222222222224E-4</v>
      </c>
      <c r="AA575" s="18">
        <v>3.4722222222222224E-4</v>
      </c>
      <c r="AB575" s="18">
        <v>1.0416666666666667E-3</v>
      </c>
      <c r="AD575" s="18">
        <v>1.3888888888888889E-3</v>
      </c>
      <c r="AE575" s="18">
        <v>4.1666666666666669E-4</v>
      </c>
      <c r="AF575" s="18">
        <v>4.1666666666666669E-4</v>
      </c>
      <c r="AG575" s="18">
        <v>2.4305555555555556E-3</v>
      </c>
      <c r="AH575" s="18">
        <v>1.6203703703703703E-3</v>
      </c>
      <c r="AI575" s="18">
        <v>1.6203703703703703E-3</v>
      </c>
      <c r="AJ575" s="18">
        <v>5.5555555555555556E-4</v>
      </c>
      <c r="AK575" s="18">
        <v>5.5555555555555556E-4</v>
      </c>
      <c r="AL575" s="18">
        <v>5.5555555555555556E-4</v>
      </c>
      <c r="AM575" s="18">
        <v>5.5555555555555556E-4</v>
      </c>
      <c r="AN575" s="18"/>
      <c r="AO575" s="18"/>
      <c r="AP575" s="18"/>
      <c r="AQ575" s="18">
        <v>2.0833333333333333E-3</v>
      </c>
      <c r="AR575" s="18"/>
      <c r="AS575" s="18">
        <v>2.0833333333333333E-3</v>
      </c>
      <c r="AT575" s="18">
        <v>3.472222222222222E-3</v>
      </c>
      <c r="AU575" s="18">
        <v>3.472222222222222E-3</v>
      </c>
      <c r="AV575" s="18">
        <v>3.472222222222222E-3</v>
      </c>
      <c r="AW575" s="18">
        <v>3.472222222222222E-3</v>
      </c>
      <c r="AX575" s="18">
        <v>3.472222222222222E-3</v>
      </c>
      <c r="AY575" s="18"/>
      <c r="AZ575" s="18">
        <v>4.6296296296296293E-4</v>
      </c>
      <c r="BA575" s="18">
        <v>3.4722222222222224E-4</v>
      </c>
      <c r="BB575" s="18"/>
      <c r="BC575" s="18"/>
      <c r="BD575" s="18"/>
      <c r="BE575" s="18">
        <v>3.4722222222222224E-4</v>
      </c>
      <c r="BF575" s="18">
        <v>6.9444444444444447E-4</v>
      </c>
      <c r="BG575" s="18">
        <v>6.9444444444444447E-4</v>
      </c>
      <c r="BH575" s="18">
        <v>6.9444444444444447E-4</v>
      </c>
      <c r="BI575" s="18">
        <v>6.9444444444444447E-4</v>
      </c>
      <c r="BJ575" s="18">
        <v>1.3888888888888889E-3</v>
      </c>
      <c r="BK575" s="18">
        <v>1.3888888888888889E-3</v>
      </c>
      <c r="BL575" s="18">
        <v>1.3888888888888889E-3</v>
      </c>
      <c r="BM575" s="18">
        <v>1.3888888888888889E-3</v>
      </c>
      <c r="BN575" s="18">
        <v>1.3888888888888889E-3</v>
      </c>
      <c r="BO575" s="18">
        <v>1.3888888888888889E-3</v>
      </c>
      <c r="BP575" s="18">
        <v>1.3888888888888889E-3</v>
      </c>
      <c r="BQ575" s="18">
        <f t="shared" si="98"/>
        <v>4.6641791044776115E-3</v>
      </c>
      <c r="BR575" s="18">
        <f t="shared" si="99"/>
        <v>4.6641791044776115E-3</v>
      </c>
    </row>
    <row r="576" spans="1:70" x14ac:dyDescent="0.25">
      <c r="A576" s="1">
        <f t="shared" si="100"/>
        <v>37</v>
      </c>
      <c r="B576" s="2">
        <f t="shared" si="101"/>
        <v>9</v>
      </c>
      <c r="C576" s="2">
        <f t="shared" si="102"/>
        <v>2021</v>
      </c>
      <c r="D576">
        <v>12082</v>
      </c>
      <c r="E576" s="59">
        <v>44453</v>
      </c>
      <c r="F576" t="s">
        <v>63</v>
      </c>
      <c r="G576" t="s">
        <v>15</v>
      </c>
      <c r="H576" s="58">
        <v>0.3125</v>
      </c>
      <c r="I576">
        <v>7.5</v>
      </c>
      <c r="J576">
        <v>604</v>
      </c>
      <c r="K576">
        <v>0</v>
      </c>
      <c r="L576" s="58">
        <v>0</v>
      </c>
      <c r="M576">
        <v>1</v>
      </c>
      <c r="N576" s="58">
        <v>4.1666666666666664E-2</v>
      </c>
      <c r="O576">
        <v>0</v>
      </c>
      <c r="P576">
        <v>0</v>
      </c>
      <c r="Q576" s="58">
        <v>0</v>
      </c>
      <c r="R576">
        <v>63</v>
      </c>
      <c r="S576">
        <v>0</v>
      </c>
      <c r="T576">
        <v>0</v>
      </c>
      <c r="U576" s="16">
        <f t="shared" si="103"/>
        <v>0.3125</v>
      </c>
      <c r="V576" s="17">
        <f t="shared" si="104"/>
        <v>450</v>
      </c>
      <c r="W576" s="18">
        <f t="shared" si="105"/>
        <v>5.1738410596026494E-4</v>
      </c>
      <c r="X576" s="19">
        <f t="shared" si="106"/>
        <v>0.74503311258278149</v>
      </c>
      <c r="Y576" s="20">
        <f t="shared" si="107"/>
        <v>0</v>
      </c>
      <c r="Z576" s="18">
        <v>3.4722222222222224E-4</v>
      </c>
      <c r="AA576" s="18">
        <v>3.4722222222222224E-4</v>
      </c>
      <c r="AB576" s="18">
        <v>1.0416666666666667E-3</v>
      </c>
      <c r="AD576" s="18">
        <v>1.3888888888888889E-3</v>
      </c>
      <c r="AE576" s="18">
        <v>4.1666666666666669E-4</v>
      </c>
      <c r="AF576" s="18">
        <v>4.1666666666666669E-4</v>
      </c>
      <c r="AG576" s="18">
        <v>2.4305555555555556E-3</v>
      </c>
      <c r="AH576" s="18">
        <v>1.6203703703703703E-3</v>
      </c>
      <c r="AI576" s="18">
        <v>1.6203703703703703E-3</v>
      </c>
      <c r="AJ576" s="18">
        <v>5.5555555555555556E-4</v>
      </c>
      <c r="AK576" s="18">
        <v>5.5555555555555556E-4</v>
      </c>
      <c r="AL576" s="18">
        <v>5.5555555555555556E-4</v>
      </c>
      <c r="AM576" s="18">
        <v>5.5555555555555556E-4</v>
      </c>
      <c r="AN576" s="18"/>
      <c r="AO576" s="18"/>
      <c r="AP576" s="18"/>
      <c r="AQ576" s="18">
        <v>2.0833333333333333E-3</v>
      </c>
      <c r="AR576" s="18"/>
      <c r="AS576" s="18">
        <v>2.0833333333333333E-3</v>
      </c>
      <c r="AT576" s="18">
        <v>3.472222222222222E-3</v>
      </c>
      <c r="AU576" s="18">
        <v>3.472222222222222E-3</v>
      </c>
      <c r="AV576" s="18">
        <v>3.472222222222222E-3</v>
      </c>
      <c r="AW576" s="18">
        <v>3.472222222222222E-3</v>
      </c>
      <c r="AX576" s="18">
        <v>3.472222222222222E-3</v>
      </c>
      <c r="AY576" s="18"/>
      <c r="AZ576" s="18">
        <v>4.6296296296296293E-4</v>
      </c>
      <c r="BA576" s="18">
        <v>3.4722222222222224E-4</v>
      </c>
      <c r="BB576" s="18"/>
      <c r="BC576" s="18"/>
      <c r="BD576" s="18"/>
      <c r="BE576" s="18">
        <v>3.4722222222222224E-4</v>
      </c>
      <c r="BF576" s="18">
        <v>6.9444444444444447E-4</v>
      </c>
      <c r="BG576" s="18">
        <v>6.9444444444444447E-4</v>
      </c>
      <c r="BH576" s="18">
        <v>6.9444444444444447E-4</v>
      </c>
      <c r="BI576" s="18">
        <v>6.9444444444444447E-4</v>
      </c>
      <c r="BJ576" s="18">
        <v>1.3888888888888889E-3</v>
      </c>
      <c r="BK576" s="18">
        <v>1.3888888888888889E-3</v>
      </c>
      <c r="BL576" s="18">
        <v>1.3888888888888889E-3</v>
      </c>
      <c r="BM576" s="18">
        <v>1.3888888888888889E-3</v>
      </c>
      <c r="BN576" s="18">
        <v>1.3888888888888889E-3</v>
      </c>
      <c r="BO576" s="18">
        <v>1.3888888888888889E-3</v>
      </c>
      <c r="BP576" s="18">
        <v>1.3888888888888889E-3</v>
      </c>
      <c r="BQ576" s="18">
        <f t="shared" si="98"/>
        <v>5.1738410596026494E-4</v>
      </c>
      <c r="BR576" s="18">
        <f t="shared" si="99"/>
        <v>5.1738410596026494E-4</v>
      </c>
    </row>
    <row r="577" spans="1:70" x14ac:dyDescent="0.25">
      <c r="A577" s="1">
        <f t="shared" si="100"/>
        <v>37</v>
      </c>
      <c r="B577" s="2">
        <f t="shared" si="101"/>
        <v>9</v>
      </c>
      <c r="C577" s="2">
        <f t="shared" si="102"/>
        <v>2021</v>
      </c>
      <c r="D577">
        <v>12099</v>
      </c>
      <c r="E577" s="59">
        <v>44453</v>
      </c>
      <c r="F577" t="s">
        <v>63</v>
      </c>
      <c r="G577" t="s">
        <v>14</v>
      </c>
      <c r="H577" s="58">
        <v>0.3125</v>
      </c>
      <c r="I577">
        <v>7.5</v>
      </c>
      <c r="J577">
        <v>336</v>
      </c>
      <c r="K577">
        <v>0</v>
      </c>
      <c r="L577" s="58">
        <v>0</v>
      </c>
      <c r="M577">
        <v>0.5</v>
      </c>
      <c r="N577" s="58">
        <v>2.0833333333333332E-2</v>
      </c>
      <c r="O577">
        <v>0</v>
      </c>
      <c r="P577">
        <v>0</v>
      </c>
      <c r="Q577" s="58">
        <v>0</v>
      </c>
      <c r="R577">
        <v>68</v>
      </c>
      <c r="S577">
        <v>0</v>
      </c>
      <c r="T577">
        <v>0</v>
      </c>
      <c r="U577" s="16">
        <f t="shared" si="103"/>
        <v>0.3125</v>
      </c>
      <c r="V577" s="17">
        <f t="shared" si="104"/>
        <v>450</v>
      </c>
      <c r="W577" s="18">
        <f t="shared" si="105"/>
        <v>9.3005952380952376E-4</v>
      </c>
      <c r="X577" s="19">
        <f t="shared" si="106"/>
        <v>1.3392857142857142</v>
      </c>
      <c r="Y577" s="20">
        <f t="shared" si="107"/>
        <v>0</v>
      </c>
      <c r="Z577" s="18">
        <v>3.4722222222222224E-4</v>
      </c>
      <c r="AA577" s="18">
        <v>3.4722222222222224E-4</v>
      </c>
      <c r="AB577" s="18">
        <v>1.0416666666666667E-3</v>
      </c>
      <c r="AD577" s="18">
        <v>1.3888888888888889E-3</v>
      </c>
      <c r="AE577" s="18">
        <v>4.1666666666666669E-4</v>
      </c>
      <c r="AF577" s="18">
        <v>4.1666666666666669E-4</v>
      </c>
      <c r="AG577" s="18">
        <v>2.4305555555555556E-3</v>
      </c>
      <c r="AH577" s="18">
        <v>1.6203703703703703E-3</v>
      </c>
      <c r="AI577" s="18">
        <v>1.6203703703703703E-3</v>
      </c>
      <c r="AJ577" s="18">
        <v>5.5555555555555556E-4</v>
      </c>
      <c r="AK577" s="18">
        <v>5.5555555555555556E-4</v>
      </c>
      <c r="AL577" s="18">
        <v>5.5555555555555556E-4</v>
      </c>
      <c r="AM577" s="18">
        <v>5.5555555555555556E-4</v>
      </c>
      <c r="AN577" s="18"/>
      <c r="AO577" s="18"/>
      <c r="AP577" s="18"/>
      <c r="AQ577" s="18">
        <v>2.0833333333333333E-3</v>
      </c>
      <c r="AR577" s="18"/>
      <c r="AS577" s="18">
        <v>2.0833333333333333E-3</v>
      </c>
      <c r="AT577" s="18">
        <v>3.472222222222222E-3</v>
      </c>
      <c r="AU577" s="18">
        <v>3.472222222222222E-3</v>
      </c>
      <c r="AV577" s="18">
        <v>3.472222222222222E-3</v>
      </c>
      <c r="AW577" s="18">
        <v>3.472222222222222E-3</v>
      </c>
      <c r="AX577" s="18">
        <v>3.472222222222222E-3</v>
      </c>
      <c r="AY577" s="18"/>
      <c r="AZ577" s="18">
        <v>4.6296296296296293E-4</v>
      </c>
      <c r="BA577" s="18">
        <v>3.4722222222222224E-4</v>
      </c>
      <c r="BB577" s="18"/>
      <c r="BC577" s="18"/>
      <c r="BD577" s="18"/>
      <c r="BE577" s="18">
        <v>3.4722222222222224E-4</v>
      </c>
      <c r="BF577" s="18">
        <v>6.9444444444444447E-4</v>
      </c>
      <c r="BG577" s="18">
        <v>6.9444444444444447E-4</v>
      </c>
      <c r="BH577" s="18">
        <v>6.9444444444444447E-4</v>
      </c>
      <c r="BI577" s="18">
        <v>6.9444444444444447E-4</v>
      </c>
      <c r="BJ577" s="18">
        <v>1.3888888888888889E-3</v>
      </c>
      <c r="BK577" s="18">
        <v>1.3888888888888889E-3</v>
      </c>
      <c r="BL577" s="18">
        <v>1.3888888888888889E-3</v>
      </c>
      <c r="BM577" s="18">
        <v>1.3888888888888889E-3</v>
      </c>
      <c r="BN577" s="18">
        <v>1.3888888888888889E-3</v>
      </c>
      <c r="BO577" s="18">
        <v>1.3888888888888889E-3</v>
      </c>
      <c r="BP577" s="18">
        <v>1.3888888888888889E-3</v>
      </c>
      <c r="BQ577" s="18">
        <f t="shared" si="98"/>
        <v>9.3005952380952376E-4</v>
      </c>
      <c r="BR577" s="18">
        <f t="shared" si="99"/>
        <v>9.3005952380952376E-4</v>
      </c>
    </row>
    <row r="578" spans="1:70" x14ac:dyDescent="0.25">
      <c r="A578" s="1">
        <f t="shared" si="100"/>
        <v>37</v>
      </c>
      <c r="B578" s="2">
        <f t="shared" si="101"/>
        <v>9</v>
      </c>
      <c r="C578" s="2">
        <f t="shared" si="102"/>
        <v>2021</v>
      </c>
      <c r="D578">
        <v>1372</v>
      </c>
      <c r="E578" s="59">
        <v>44453</v>
      </c>
      <c r="F578" t="s">
        <v>63</v>
      </c>
      <c r="G578" t="s">
        <v>38</v>
      </c>
      <c r="H578" s="58">
        <v>0.3125</v>
      </c>
      <c r="I578">
        <v>7.5</v>
      </c>
      <c r="J578">
        <v>474</v>
      </c>
      <c r="K578">
        <v>0</v>
      </c>
      <c r="L578" s="58">
        <v>0</v>
      </c>
      <c r="M578">
        <v>0.33</v>
      </c>
      <c r="N578" s="58">
        <v>1.3888888888888888E-2</v>
      </c>
      <c r="O578">
        <v>0</v>
      </c>
      <c r="P578">
        <v>0</v>
      </c>
      <c r="Q578" s="58">
        <v>0</v>
      </c>
      <c r="R578">
        <v>80</v>
      </c>
      <c r="S578">
        <v>0</v>
      </c>
      <c r="T578">
        <v>0</v>
      </c>
      <c r="U578" s="16">
        <f t="shared" si="103"/>
        <v>0.3125</v>
      </c>
      <c r="V578" s="17">
        <f t="shared" si="104"/>
        <v>450</v>
      </c>
      <c r="W578" s="18">
        <f t="shared" si="105"/>
        <v>6.592827004219409E-4</v>
      </c>
      <c r="X578" s="19">
        <f t="shared" si="106"/>
        <v>0.94936708860759489</v>
      </c>
      <c r="Y578" s="20">
        <f t="shared" si="107"/>
        <v>0</v>
      </c>
      <c r="Z578" s="18">
        <v>3.4722222222222224E-4</v>
      </c>
      <c r="AA578" s="18">
        <v>3.4722222222222224E-4</v>
      </c>
      <c r="AB578" s="18">
        <v>1.0416666666666667E-3</v>
      </c>
      <c r="AD578" s="18">
        <v>1.3888888888888889E-3</v>
      </c>
      <c r="AE578" s="18">
        <v>4.1666666666666669E-4</v>
      </c>
      <c r="AF578" s="18">
        <v>4.1666666666666669E-4</v>
      </c>
      <c r="AG578" s="18">
        <v>2.4305555555555556E-3</v>
      </c>
      <c r="AH578" s="18">
        <v>1.6203703703703703E-3</v>
      </c>
      <c r="AI578" s="18">
        <v>1.6203703703703703E-3</v>
      </c>
      <c r="AJ578" s="18">
        <v>5.5555555555555556E-4</v>
      </c>
      <c r="AK578" s="18">
        <v>5.5555555555555556E-4</v>
      </c>
      <c r="AL578" s="18">
        <v>5.5555555555555556E-4</v>
      </c>
      <c r="AM578" s="18">
        <v>5.5555555555555556E-4</v>
      </c>
      <c r="AN578" s="18"/>
      <c r="AO578" s="18"/>
      <c r="AP578" s="18"/>
      <c r="AQ578" s="18">
        <v>2.0833333333333333E-3</v>
      </c>
      <c r="AR578" s="18"/>
      <c r="AS578" s="18">
        <v>2.0833333333333333E-3</v>
      </c>
      <c r="AT578" s="18">
        <v>3.472222222222222E-3</v>
      </c>
      <c r="AU578" s="18">
        <v>3.472222222222222E-3</v>
      </c>
      <c r="AV578" s="18">
        <v>3.472222222222222E-3</v>
      </c>
      <c r="AW578" s="18">
        <v>3.472222222222222E-3</v>
      </c>
      <c r="AX578" s="18">
        <v>3.472222222222222E-3</v>
      </c>
      <c r="AY578" s="18"/>
      <c r="AZ578" s="18">
        <v>4.6296296296296293E-4</v>
      </c>
      <c r="BA578" s="18">
        <v>3.4722222222222224E-4</v>
      </c>
      <c r="BB578" s="18"/>
      <c r="BC578" s="18"/>
      <c r="BD578" s="18"/>
      <c r="BE578" s="18">
        <v>3.4722222222222224E-4</v>
      </c>
      <c r="BF578" s="18">
        <v>6.9444444444444447E-4</v>
      </c>
      <c r="BG578" s="18">
        <v>6.9444444444444447E-4</v>
      </c>
      <c r="BH578" s="18">
        <v>6.9444444444444447E-4</v>
      </c>
      <c r="BI578" s="18">
        <v>6.9444444444444447E-4</v>
      </c>
      <c r="BJ578" s="18">
        <v>1.3888888888888889E-3</v>
      </c>
      <c r="BK578" s="18">
        <v>1.3888888888888889E-3</v>
      </c>
      <c r="BL578" s="18">
        <v>1.3888888888888889E-3</v>
      </c>
      <c r="BM578" s="18">
        <v>1.3888888888888889E-3</v>
      </c>
      <c r="BN578" s="18">
        <v>1.3888888888888889E-3</v>
      </c>
      <c r="BO578" s="18">
        <v>1.3888888888888889E-3</v>
      </c>
      <c r="BP578" s="18">
        <v>1.3888888888888889E-3</v>
      </c>
      <c r="BQ578" s="18">
        <f t="shared" si="98"/>
        <v>6.592827004219409E-4</v>
      </c>
      <c r="BR578" s="18">
        <f t="shared" si="99"/>
        <v>6.592827004219409E-4</v>
      </c>
    </row>
    <row r="579" spans="1:70" x14ac:dyDescent="0.25">
      <c r="A579" s="1">
        <f t="shared" si="100"/>
        <v>37</v>
      </c>
      <c r="B579" s="2">
        <f t="shared" si="101"/>
        <v>9</v>
      </c>
      <c r="C579" s="2">
        <f t="shared" si="102"/>
        <v>2021</v>
      </c>
      <c r="D579">
        <v>548</v>
      </c>
      <c r="E579" s="59">
        <v>44453</v>
      </c>
      <c r="F579" t="s">
        <v>80</v>
      </c>
      <c r="G579" t="s">
        <v>38</v>
      </c>
      <c r="H579" s="58">
        <v>0.3125</v>
      </c>
      <c r="I579">
        <v>7.5</v>
      </c>
      <c r="J579">
        <v>708</v>
      </c>
      <c r="K579">
        <v>0</v>
      </c>
      <c r="L579" s="58">
        <v>0</v>
      </c>
      <c r="M579">
        <v>0.57999999999999996</v>
      </c>
      <c r="N579" s="58">
        <v>2.4305555555555556E-2</v>
      </c>
      <c r="O579">
        <v>0</v>
      </c>
      <c r="P579">
        <v>0</v>
      </c>
      <c r="Q579" s="58">
        <v>0</v>
      </c>
      <c r="R579">
        <v>0</v>
      </c>
      <c r="S579">
        <v>0</v>
      </c>
      <c r="T579">
        <v>0</v>
      </c>
      <c r="U579" s="16">
        <f t="shared" si="103"/>
        <v>0.3125</v>
      </c>
      <c r="V579" s="17">
        <f t="shared" si="104"/>
        <v>450</v>
      </c>
      <c r="W579" s="18">
        <f t="shared" si="105"/>
        <v>4.4138418079096045E-4</v>
      </c>
      <c r="X579" s="19">
        <f t="shared" si="106"/>
        <v>0.63559322033898302</v>
      </c>
      <c r="Y579" s="20">
        <f t="shared" si="107"/>
        <v>0</v>
      </c>
      <c r="Z579" s="18">
        <v>3.4722222222222224E-4</v>
      </c>
      <c r="AA579" s="18">
        <v>3.4722222222222224E-4</v>
      </c>
      <c r="AB579" s="18">
        <v>1.0416666666666667E-3</v>
      </c>
      <c r="AD579" s="18">
        <v>1.3888888888888889E-3</v>
      </c>
      <c r="AE579" s="18">
        <v>4.1666666666666669E-4</v>
      </c>
      <c r="AF579" s="18">
        <v>4.1666666666666669E-4</v>
      </c>
      <c r="AG579" s="18">
        <v>2.4305555555555556E-3</v>
      </c>
      <c r="AH579" s="18">
        <v>1.6203703703703703E-3</v>
      </c>
      <c r="AI579" s="18">
        <v>1.6203703703703703E-3</v>
      </c>
      <c r="AJ579" s="18">
        <v>5.5555555555555556E-4</v>
      </c>
      <c r="AK579" s="18">
        <v>5.5555555555555556E-4</v>
      </c>
      <c r="AL579" s="18">
        <v>5.5555555555555556E-4</v>
      </c>
      <c r="AM579" s="18">
        <v>5.5555555555555556E-4</v>
      </c>
      <c r="AN579" s="18"/>
      <c r="AO579" s="18"/>
      <c r="AP579" s="18"/>
      <c r="AQ579" s="18">
        <v>2.0833333333333333E-3</v>
      </c>
      <c r="AR579" s="18"/>
      <c r="AS579" s="18">
        <v>2.0833333333333333E-3</v>
      </c>
      <c r="AT579" s="18">
        <v>3.472222222222222E-3</v>
      </c>
      <c r="AU579" s="18">
        <v>3.472222222222222E-3</v>
      </c>
      <c r="AV579" s="18">
        <v>3.472222222222222E-3</v>
      </c>
      <c r="AW579" s="18">
        <v>3.472222222222222E-3</v>
      </c>
      <c r="AX579" s="18">
        <v>3.472222222222222E-3</v>
      </c>
      <c r="AY579" s="18"/>
      <c r="AZ579" s="18">
        <v>4.6296296296296293E-4</v>
      </c>
      <c r="BA579" s="18">
        <v>3.4722222222222224E-4</v>
      </c>
      <c r="BB579" s="18"/>
      <c r="BC579" s="18"/>
      <c r="BD579" s="18"/>
      <c r="BE579" s="18">
        <v>3.4722222222222224E-4</v>
      </c>
      <c r="BF579" s="18">
        <v>6.9444444444444447E-4</v>
      </c>
      <c r="BG579" s="18">
        <v>6.9444444444444447E-4</v>
      </c>
      <c r="BH579" s="18">
        <v>6.9444444444444447E-4</v>
      </c>
      <c r="BI579" s="18">
        <v>6.9444444444444447E-4</v>
      </c>
      <c r="BJ579" s="18">
        <v>1.3888888888888889E-3</v>
      </c>
      <c r="BK579" s="18">
        <v>1.3888888888888889E-3</v>
      </c>
      <c r="BL579" s="18">
        <v>1.3888888888888889E-3</v>
      </c>
      <c r="BM579" s="18">
        <v>1.3888888888888889E-3</v>
      </c>
      <c r="BN579" s="18">
        <v>1.3888888888888889E-3</v>
      </c>
      <c r="BO579" s="18">
        <v>1.3888888888888889E-3</v>
      </c>
      <c r="BP579" s="18">
        <v>1.3888888888888889E-3</v>
      </c>
      <c r="BQ579" s="18">
        <f t="shared" si="98"/>
        <v>4.4138418079096045E-4</v>
      </c>
      <c r="BR579" s="18">
        <f t="shared" si="99"/>
        <v>4.4138418079096045E-4</v>
      </c>
    </row>
    <row r="580" spans="1:70" x14ac:dyDescent="0.25">
      <c r="A580" s="1">
        <f t="shared" si="100"/>
        <v>37</v>
      </c>
      <c r="B580" s="2">
        <f t="shared" si="101"/>
        <v>9</v>
      </c>
      <c r="C580" s="2">
        <f t="shared" si="102"/>
        <v>2021</v>
      </c>
      <c r="D580">
        <v>12075</v>
      </c>
      <c r="E580" s="59">
        <v>44453</v>
      </c>
      <c r="F580" t="s">
        <v>80</v>
      </c>
      <c r="G580" t="s">
        <v>15</v>
      </c>
      <c r="H580" s="58">
        <v>0.3125</v>
      </c>
      <c r="I580">
        <v>7.5</v>
      </c>
      <c r="J580">
        <v>497</v>
      </c>
      <c r="K580">
        <v>0</v>
      </c>
      <c r="L580" s="58">
        <v>0</v>
      </c>
      <c r="M580">
        <v>0</v>
      </c>
      <c r="N580" s="58">
        <v>0</v>
      </c>
      <c r="O580">
        <v>0</v>
      </c>
      <c r="P580">
        <v>0</v>
      </c>
      <c r="Q580" s="58">
        <v>0</v>
      </c>
      <c r="R580">
        <v>0</v>
      </c>
      <c r="S580">
        <v>0</v>
      </c>
      <c r="T580">
        <v>0</v>
      </c>
      <c r="U580" s="16">
        <f t="shared" si="103"/>
        <v>0.3125</v>
      </c>
      <c r="V580" s="17">
        <f t="shared" si="104"/>
        <v>450</v>
      </c>
      <c r="W580" s="18">
        <f t="shared" si="105"/>
        <v>6.2877263581488933E-4</v>
      </c>
      <c r="X580" s="19">
        <f t="shared" si="106"/>
        <v>0.90543259557344069</v>
      </c>
      <c r="Y580" s="20">
        <f t="shared" si="107"/>
        <v>0</v>
      </c>
      <c r="Z580" s="18">
        <v>3.4722222222222224E-4</v>
      </c>
      <c r="AA580" s="18">
        <v>3.4722222222222224E-4</v>
      </c>
      <c r="AB580" s="18">
        <v>1.0416666666666667E-3</v>
      </c>
      <c r="AD580" s="18">
        <v>1.3888888888888889E-3</v>
      </c>
      <c r="AE580" s="18">
        <v>4.1666666666666669E-4</v>
      </c>
      <c r="AF580" s="18">
        <v>4.1666666666666669E-4</v>
      </c>
      <c r="AG580" s="18">
        <v>2.4305555555555556E-3</v>
      </c>
      <c r="AH580" s="18">
        <v>1.6203703703703703E-3</v>
      </c>
      <c r="AI580" s="18">
        <v>1.6203703703703703E-3</v>
      </c>
      <c r="AJ580" s="18">
        <v>5.5555555555555556E-4</v>
      </c>
      <c r="AK580" s="18">
        <v>5.5555555555555556E-4</v>
      </c>
      <c r="AL580" s="18">
        <v>5.5555555555555556E-4</v>
      </c>
      <c r="AM580" s="18">
        <v>5.5555555555555556E-4</v>
      </c>
      <c r="AN580" s="18"/>
      <c r="AO580" s="18"/>
      <c r="AP580" s="18"/>
      <c r="AQ580" s="18">
        <v>2.0833333333333333E-3</v>
      </c>
      <c r="AR580" s="18"/>
      <c r="AS580" s="18">
        <v>2.0833333333333333E-3</v>
      </c>
      <c r="AT580" s="18">
        <v>3.472222222222222E-3</v>
      </c>
      <c r="AU580" s="18">
        <v>3.472222222222222E-3</v>
      </c>
      <c r="AV580" s="18">
        <v>3.472222222222222E-3</v>
      </c>
      <c r="AW580" s="18">
        <v>3.472222222222222E-3</v>
      </c>
      <c r="AX580" s="18">
        <v>3.472222222222222E-3</v>
      </c>
      <c r="AY580" s="18"/>
      <c r="AZ580" s="18">
        <v>4.6296296296296293E-4</v>
      </c>
      <c r="BA580" s="18">
        <v>3.4722222222222224E-4</v>
      </c>
      <c r="BB580" s="18"/>
      <c r="BC580" s="18"/>
      <c r="BD580" s="18"/>
      <c r="BE580" s="18">
        <v>3.4722222222222224E-4</v>
      </c>
      <c r="BF580" s="18">
        <v>6.9444444444444447E-4</v>
      </c>
      <c r="BG580" s="18">
        <v>6.9444444444444447E-4</v>
      </c>
      <c r="BH580" s="18">
        <v>6.9444444444444447E-4</v>
      </c>
      <c r="BI580" s="18">
        <v>6.9444444444444447E-4</v>
      </c>
      <c r="BJ580" s="18">
        <v>1.3888888888888889E-3</v>
      </c>
      <c r="BK580" s="18">
        <v>1.3888888888888889E-3</v>
      </c>
      <c r="BL580" s="18">
        <v>1.3888888888888889E-3</v>
      </c>
      <c r="BM580" s="18">
        <v>1.3888888888888889E-3</v>
      </c>
      <c r="BN580" s="18">
        <v>1.3888888888888889E-3</v>
      </c>
      <c r="BO580" s="18">
        <v>1.3888888888888889E-3</v>
      </c>
      <c r="BP580" s="18">
        <v>1.3888888888888889E-3</v>
      </c>
      <c r="BQ580" s="18">
        <f t="shared" si="98"/>
        <v>6.2877263581488933E-4</v>
      </c>
      <c r="BR580" s="18">
        <f t="shared" si="99"/>
        <v>6.2877263581488933E-4</v>
      </c>
    </row>
    <row r="581" spans="1:70" x14ac:dyDescent="0.25">
      <c r="A581" s="1">
        <f t="shared" si="100"/>
        <v>37</v>
      </c>
      <c r="B581" s="2">
        <f t="shared" si="101"/>
        <v>9</v>
      </c>
      <c r="C581" s="2">
        <f t="shared" si="102"/>
        <v>2021</v>
      </c>
      <c r="D581">
        <v>12501</v>
      </c>
      <c r="E581" s="59">
        <v>44453</v>
      </c>
      <c r="F581" t="s">
        <v>80</v>
      </c>
      <c r="G581" t="s">
        <v>14</v>
      </c>
      <c r="H581" s="58">
        <v>0.3125</v>
      </c>
      <c r="I581">
        <v>7.5</v>
      </c>
      <c r="J581">
        <v>368</v>
      </c>
      <c r="K581">
        <v>0</v>
      </c>
      <c r="L581" s="58">
        <v>0</v>
      </c>
      <c r="M581">
        <v>0</v>
      </c>
      <c r="N581" s="58">
        <v>0</v>
      </c>
      <c r="O581">
        <v>0</v>
      </c>
      <c r="P581">
        <v>0</v>
      </c>
      <c r="Q581" s="58">
        <v>0</v>
      </c>
      <c r="R581">
        <v>0</v>
      </c>
      <c r="S581">
        <v>0</v>
      </c>
      <c r="T581">
        <v>0</v>
      </c>
      <c r="U581" s="16">
        <f t="shared" si="103"/>
        <v>0.3125</v>
      </c>
      <c r="V581" s="17">
        <f t="shared" si="104"/>
        <v>450</v>
      </c>
      <c r="W581" s="18">
        <f t="shared" si="105"/>
        <v>8.4918478260869563E-4</v>
      </c>
      <c r="X581" s="19">
        <f t="shared" si="106"/>
        <v>1.2228260869565217</v>
      </c>
      <c r="Y581" s="20">
        <f t="shared" si="107"/>
        <v>0</v>
      </c>
      <c r="Z581" s="18">
        <v>3.4722222222222224E-4</v>
      </c>
      <c r="AA581" s="18">
        <v>3.4722222222222224E-4</v>
      </c>
      <c r="AB581" s="18">
        <v>1.0416666666666667E-3</v>
      </c>
      <c r="AD581" s="18">
        <v>1.3888888888888889E-3</v>
      </c>
      <c r="AE581" s="18">
        <v>4.1666666666666669E-4</v>
      </c>
      <c r="AF581" s="18">
        <v>4.1666666666666669E-4</v>
      </c>
      <c r="AG581" s="18">
        <v>2.4305555555555556E-3</v>
      </c>
      <c r="AH581" s="18">
        <v>1.6203703703703703E-3</v>
      </c>
      <c r="AI581" s="18">
        <v>1.6203703703703703E-3</v>
      </c>
      <c r="AJ581" s="18">
        <v>5.5555555555555556E-4</v>
      </c>
      <c r="AK581" s="18">
        <v>5.5555555555555556E-4</v>
      </c>
      <c r="AL581" s="18">
        <v>5.5555555555555556E-4</v>
      </c>
      <c r="AM581" s="18">
        <v>5.5555555555555556E-4</v>
      </c>
      <c r="AN581" s="18"/>
      <c r="AO581" s="18"/>
      <c r="AP581" s="18"/>
      <c r="AQ581" s="18">
        <v>2.0833333333333333E-3</v>
      </c>
      <c r="AR581" s="18"/>
      <c r="AS581" s="18">
        <v>2.0833333333333333E-3</v>
      </c>
      <c r="AT581" s="18">
        <v>3.472222222222222E-3</v>
      </c>
      <c r="AU581" s="18">
        <v>3.472222222222222E-3</v>
      </c>
      <c r="AV581" s="18">
        <v>3.472222222222222E-3</v>
      </c>
      <c r="AW581" s="18">
        <v>3.472222222222222E-3</v>
      </c>
      <c r="AX581" s="18">
        <v>3.472222222222222E-3</v>
      </c>
      <c r="AY581" s="18"/>
      <c r="AZ581" s="18">
        <v>4.6296296296296293E-4</v>
      </c>
      <c r="BA581" s="18">
        <v>3.4722222222222224E-4</v>
      </c>
      <c r="BB581" s="18"/>
      <c r="BC581" s="18"/>
      <c r="BD581" s="18"/>
      <c r="BE581" s="18">
        <v>3.4722222222222224E-4</v>
      </c>
      <c r="BF581" s="18">
        <v>6.9444444444444447E-4</v>
      </c>
      <c r="BG581" s="18">
        <v>6.9444444444444447E-4</v>
      </c>
      <c r="BH581" s="18">
        <v>6.9444444444444447E-4</v>
      </c>
      <c r="BI581" s="18">
        <v>6.9444444444444447E-4</v>
      </c>
      <c r="BJ581" s="18">
        <v>1.3888888888888889E-3</v>
      </c>
      <c r="BK581" s="18">
        <v>1.3888888888888889E-3</v>
      </c>
      <c r="BL581" s="18">
        <v>1.3888888888888889E-3</v>
      </c>
      <c r="BM581" s="18">
        <v>1.3888888888888889E-3</v>
      </c>
      <c r="BN581" s="18">
        <v>1.3888888888888889E-3</v>
      </c>
      <c r="BO581" s="18">
        <v>1.3888888888888889E-3</v>
      </c>
      <c r="BP581" s="18">
        <v>1.3888888888888889E-3</v>
      </c>
      <c r="BQ581" s="18">
        <f t="shared" si="98"/>
        <v>8.4918478260869563E-4</v>
      </c>
      <c r="BR581" s="18">
        <f t="shared" si="99"/>
        <v>8.4918478260869563E-4</v>
      </c>
    </row>
    <row r="582" spans="1:70" x14ac:dyDescent="0.25">
      <c r="A582" s="1">
        <f t="shared" si="100"/>
        <v>37</v>
      </c>
      <c r="B582" s="2">
        <f t="shared" si="101"/>
        <v>9</v>
      </c>
      <c r="C582" s="2">
        <f t="shared" si="102"/>
        <v>2021</v>
      </c>
      <c r="D582">
        <v>901</v>
      </c>
      <c r="E582" s="59">
        <v>44453</v>
      </c>
      <c r="F582" t="s">
        <v>197</v>
      </c>
      <c r="G582" t="s">
        <v>12</v>
      </c>
      <c r="H582" s="58">
        <v>0.33333333333333331</v>
      </c>
      <c r="I582">
        <v>8</v>
      </c>
      <c r="J582">
        <v>328</v>
      </c>
      <c r="K582">
        <v>0</v>
      </c>
      <c r="L582" s="58">
        <v>0</v>
      </c>
      <c r="M582">
        <v>0.67</v>
      </c>
      <c r="N582" s="58">
        <v>2.7777777777777776E-2</v>
      </c>
      <c r="O582">
        <v>0</v>
      </c>
      <c r="P582">
        <v>0</v>
      </c>
      <c r="Q582" s="58">
        <v>0</v>
      </c>
      <c r="R582">
        <v>0</v>
      </c>
      <c r="S582">
        <v>0</v>
      </c>
      <c r="T582">
        <v>0</v>
      </c>
      <c r="U582" s="16">
        <f t="shared" si="103"/>
        <v>0.33333333333333331</v>
      </c>
      <c r="V582" s="17">
        <f t="shared" si="104"/>
        <v>479.99999999999994</v>
      </c>
      <c r="W582" s="18">
        <f t="shared" si="105"/>
        <v>1.0162601626016259E-3</v>
      </c>
      <c r="X582" s="19">
        <f t="shared" si="106"/>
        <v>1.4634146341463412</v>
      </c>
      <c r="Y582" s="20">
        <f t="shared" si="107"/>
        <v>0</v>
      </c>
      <c r="Z582" s="18">
        <v>3.4722222222222224E-4</v>
      </c>
      <c r="AA582" s="18">
        <v>3.4722222222222224E-4</v>
      </c>
      <c r="AB582" s="18">
        <v>1.0416666666666667E-3</v>
      </c>
      <c r="AD582" s="18">
        <v>1.3888888888888889E-3</v>
      </c>
      <c r="AE582" s="18">
        <v>4.1666666666666669E-4</v>
      </c>
      <c r="AF582" s="18">
        <v>4.1666666666666669E-4</v>
      </c>
      <c r="AG582" s="18">
        <v>2.4305555555555556E-3</v>
      </c>
      <c r="AH582" s="18">
        <v>1.6203703703703703E-3</v>
      </c>
      <c r="AI582" s="18">
        <v>1.6203703703703703E-3</v>
      </c>
      <c r="AJ582" s="18">
        <v>5.5555555555555556E-4</v>
      </c>
      <c r="AK582" s="18">
        <v>5.5555555555555556E-4</v>
      </c>
      <c r="AL582" s="18">
        <v>5.5555555555555556E-4</v>
      </c>
      <c r="AM582" s="18">
        <v>5.5555555555555556E-4</v>
      </c>
      <c r="AN582" s="18"/>
      <c r="AO582" s="18"/>
      <c r="AP582" s="18"/>
      <c r="AQ582" s="18">
        <v>2.0833333333333333E-3</v>
      </c>
      <c r="AR582" s="18"/>
      <c r="AS582" s="18">
        <v>2.0833333333333333E-3</v>
      </c>
      <c r="AT582" s="18">
        <v>3.472222222222222E-3</v>
      </c>
      <c r="AU582" s="18">
        <v>3.472222222222222E-3</v>
      </c>
      <c r="AV582" s="18">
        <v>3.472222222222222E-3</v>
      </c>
      <c r="AW582" s="18">
        <v>3.472222222222222E-3</v>
      </c>
      <c r="AX582" s="18">
        <v>3.472222222222222E-3</v>
      </c>
      <c r="AY582" s="18"/>
      <c r="AZ582" s="18">
        <v>4.6296296296296293E-4</v>
      </c>
      <c r="BA582" s="18">
        <v>3.4722222222222224E-4</v>
      </c>
      <c r="BB582" s="18"/>
      <c r="BC582" s="18"/>
      <c r="BD582" s="18"/>
      <c r="BE582" s="18">
        <v>3.4722222222222224E-4</v>
      </c>
      <c r="BF582" s="18">
        <v>6.9444444444444447E-4</v>
      </c>
      <c r="BG582" s="18">
        <v>6.9444444444444447E-4</v>
      </c>
      <c r="BH582" s="18">
        <v>6.9444444444444447E-4</v>
      </c>
      <c r="BI582" s="18">
        <v>6.9444444444444447E-4</v>
      </c>
      <c r="BJ582" s="18">
        <v>1.3888888888888889E-3</v>
      </c>
      <c r="BK582" s="18">
        <v>1.3888888888888889E-3</v>
      </c>
      <c r="BL582" s="18">
        <v>1.3888888888888889E-3</v>
      </c>
      <c r="BM582" s="18">
        <v>1.3888888888888889E-3</v>
      </c>
      <c r="BN582" s="18">
        <v>1.3888888888888889E-3</v>
      </c>
      <c r="BO582" s="18">
        <v>1.3888888888888889E-3</v>
      </c>
      <c r="BP582" s="18">
        <v>1.3888888888888889E-3</v>
      </c>
      <c r="BQ582" s="18">
        <f t="shared" si="98"/>
        <v>1.0162601626016259E-3</v>
      </c>
      <c r="BR582" s="18">
        <f t="shared" si="99"/>
        <v>1.0162601626016259E-3</v>
      </c>
    </row>
    <row r="583" spans="1:70" x14ac:dyDescent="0.25">
      <c r="A583" s="1">
        <f t="shared" si="100"/>
        <v>37</v>
      </c>
      <c r="B583" s="2">
        <f t="shared" si="101"/>
        <v>9</v>
      </c>
      <c r="C583" s="2">
        <f t="shared" si="102"/>
        <v>2021</v>
      </c>
      <c r="D583">
        <v>12507</v>
      </c>
      <c r="E583" s="59">
        <v>44453</v>
      </c>
      <c r="F583" t="s">
        <v>197</v>
      </c>
      <c r="G583" t="s">
        <v>10</v>
      </c>
      <c r="H583" s="58">
        <v>0.33333333333333331</v>
      </c>
      <c r="I583">
        <v>8</v>
      </c>
      <c r="J583">
        <v>418</v>
      </c>
      <c r="K583">
        <v>0</v>
      </c>
      <c r="L583" s="58">
        <v>0</v>
      </c>
      <c r="M583">
        <v>0</v>
      </c>
      <c r="N583" s="58">
        <v>0</v>
      </c>
      <c r="O583">
        <v>0</v>
      </c>
      <c r="P583">
        <v>0.75</v>
      </c>
      <c r="Q583" s="58">
        <v>3.125E-2</v>
      </c>
      <c r="R583">
        <v>0</v>
      </c>
      <c r="S583">
        <v>0</v>
      </c>
      <c r="T583">
        <v>0</v>
      </c>
      <c r="U583" s="16">
        <f t="shared" si="103"/>
        <v>0.30208333333333331</v>
      </c>
      <c r="V583" s="17">
        <f t="shared" si="104"/>
        <v>434.99999999999994</v>
      </c>
      <c r="W583" s="18">
        <f t="shared" si="105"/>
        <v>7.2268740031897921E-4</v>
      </c>
      <c r="X583" s="19">
        <f t="shared" si="106"/>
        <v>1.04066985645933</v>
      </c>
      <c r="Y583" s="20">
        <f t="shared" si="107"/>
        <v>0</v>
      </c>
      <c r="Z583" s="18">
        <v>3.4722222222222224E-4</v>
      </c>
      <c r="AA583" s="18">
        <v>3.4722222222222224E-4</v>
      </c>
      <c r="AB583" s="18">
        <v>1.0416666666666667E-3</v>
      </c>
      <c r="AD583" s="18">
        <v>1.3888888888888889E-3</v>
      </c>
      <c r="AE583" s="18">
        <v>4.1666666666666669E-4</v>
      </c>
      <c r="AF583" s="18">
        <v>4.1666666666666669E-4</v>
      </c>
      <c r="AG583" s="18">
        <v>2.4305555555555556E-3</v>
      </c>
      <c r="AH583" s="18">
        <v>1.6203703703703703E-3</v>
      </c>
      <c r="AI583" s="18">
        <v>1.6203703703703703E-3</v>
      </c>
      <c r="AJ583" s="18">
        <v>5.5555555555555556E-4</v>
      </c>
      <c r="AK583" s="18">
        <v>5.5555555555555556E-4</v>
      </c>
      <c r="AL583" s="18">
        <v>5.5555555555555556E-4</v>
      </c>
      <c r="AM583" s="18">
        <v>5.5555555555555556E-4</v>
      </c>
      <c r="AN583" s="18"/>
      <c r="AO583" s="18"/>
      <c r="AP583" s="18"/>
      <c r="AQ583" s="18">
        <v>2.0833333333333333E-3</v>
      </c>
      <c r="AR583" s="18"/>
      <c r="AS583" s="18">
        <v>2.0833333333333333E-3</v>
      </c>
      <c r="AT583" s="18">
        <v>3.472222222222222E-3</v>
      </c>
      <c r="AU583" s="18">
        <v>3.472222222222222E-3</v>
      </c>
      <c r="AV583" s="18">
        <v>3.472222222222222E-3</v>
      </c>
      <c r="AW583" s="18">
        <v>3.472222222222222E-3</v>
      </c>
      <c r="AX583" s="18">
        <v>3.472222222222222E-3</v>
      </c>
      <c r="AY583" s="18"/>
      <c r="AZ583" s="18">
        <v>4.6296296296296293E-4</v>
      </c>
      <c r="BA583" s="18">
        <v>3.4722222222222224E-4</v>
      </c>
      <c r="BB583" s="18"/>
      <c r="BC583" s="18"/>
      <c r="BD583" s="18"/>
      <c r="BE583" s="18">
        <v>3.4722222222222224E-4</v>
      </c>
      <c r="BF583" s="18">
        <v>6.9444444444444447E-4</v>
      </c>
      <c r="BG583" s="18">
        <v>6.9444444444444447E-4</v>
      </c>
      <c r="BH583" s="18">
        <v>6.9444444444444447E-4</v>
      </c>
      <c r="BI583" s="18">
        <v>6.9444444444444447E-4</v>
      </c>
      <c r="BJ583" s="18">
        <v>1.3888888888888889E-3</v>
      </c>
      <c r="BK583" s="18">
        <v>1.3888888888888889E-3</v>
      </c>
      <c r="BL583" s="18">
        <v>1.3888888888888889E-3</v>
      </c>
      <c r="BM583" s="18">
        <v>1.3888888888888889E-3</v>
      </c>
      <c r="BN583" s="18">
        <v>1.3888888888888889E-3</v>
      </c>
      <c r="BO583" s="18">
        <v>1.3888888888888889E-3</v>
      </c>
      <c r="BP583" s="18">
        <v>1.3888888888888889E-3</v>
      </c>
      <c r="BQ583" s="18">
        <f t="shared" si="98"/>
        <v>7.2268740031897921E-4</v>
      </c>
      <c r="BR583" s="18">
        <f t="shared" si="99"/>
        <v>7.2268740031897921E-4</v>
      </c>
    </row>
    <row r="584" spans="1:70" x14ac:dyDescent="0.25">
      <c r="A584" s="1">
        <f t="shared" si="100"/>
        <v>37</v>
      </c>
      <c r="B584" s="2">
        <f t="shared" si="101"/>
        <v>9</v>
      </c>
      <c r="C584" s="2">
        <f t="shared" si="102"/>
        <v>2021</v>
      </c>
      <c r="D584">
        <v>12058</v>
      </c>
      <c r="E584" s="59">
        <v>44453</v>
      </c>
      <c r="F584" t="s">
        <v>168</v>
      </c>
      <c r="G584" t="s">
        <v>10</v>
      </c>
      <c r="H584" s="58">
        <v>0.33333333333333331</v>
      </c>
      <c r="I584">
        <v>8</v>
      </c>
      <c r="J584">
        <v>543</v>
      </c>
      <c r="K584">
        <v>0</v>
      </c>
      <c r="L584" s="58">
        <v>0</v>
      </c>
      <c r="M584">
        <v>0.5</v>
      </c>
      <c r="N584" s="58">
        <v>2.0833333333333332E-2</v>
      </c>
      <c r="O584">
        <v>0</v>
      </c>
      <c r="P584">
        <v>0</v>
      </c>
      <c r="Q584" s="58">
        <v>0</v>
      </c>
      <c r="R584">
        <v>0</v>
      </c>
      <c r="S584">
        <v>0</v>
      </c>
      <c r="T584">
        <v>0</v>
      </c>
      <c r="U584" s="16">
        <f t="shared" si="103"/>
        <v>0.33333333333333331</v>
      </c>
      <c r="V584" s="17">
        <f t="shared" si="104"/>
        <v>479.99999999999994</v>
      </c>
      <c r="W584" s="18">
        <f t="shared" si="105"/>
        <v>6.1387354205033758E-4</v>
      </c>
      <c r="X584" s="19">
        <f t="shared" si="106"/>
        <v>0.88397790055248604</v>
      </c>
      <c r="Y584" s="20">
        <f t="shared" si="107"/>
        <v>0</v>
      </c>
      <c r="Z584" s="18">
        <v>3.4722222222222224E-4</v>
      </c>
      <c r="AA584" s="18">
        <v>3.4722222222222224E-4</v>
      </c>
      <c r="AB584" s="18">
        <v>1.0416666666666667E-3</v>
      </c>
      <c r="AD584" s="18">
        <v>1.3888888888888889E-3</v>
      </c>
      <c r="AE584" s="18">
        <v>4.1666666666666669E-4</v>
      </c>
      <c r="AF584" s="18">
        <v>4.1666666666666669E-4</v>
      </c>
      <c r="AG584" s="18">
        <v>2.4305555555555556E-3</v>
      </c>
      <c r="AH584" s="18">
        <v>1.6203703703703703E-3</v>
      </c>
      <c r="AI584" s="18">
        <v>1.6203703703703703E-3</v>
      </c>
      <c r="AJ584" s="18">
        <v>5.5555555555555556E-4</v>
      </c>
      <c r="AK584" s="18">
        <v>5.5555555555555556E-4</v>
      </c>
      <c r="AL584" s="18">
        <v>5.5555555555555556E-4</v>
      </c>
      <c r="AM584" s="18">
        <v>5.5555555555555556E-4</v>
      </c>
      <c r="AN584" s="18"/>
      <c r="AO584" s="18"/>
      <c r="AP584" s="18"/>
      <c r="AQ584" s="18">
        <v>2.0833333333333333E-3</v>
      </c>
      <c r="AR584" s="18"/>
      <c r="AS584" s="18">
        <v>2.0833333333333333E-3</v>
      </c>
      <c r="AT584" s="18">
        <v>3.472222222222222E-3</v>
      </c>
      <c r="AU584" s="18">
        <v>3.472222222222222E-3</v>
      </c>
      <c r="AV584" s="18">
        <v>3.472222222222222E-3</v>
      </c>
      <c r="AW584" s="18">
        <v>3.472222222222222E-3</v>
      </c>
      <c r="AX584" s="18">
        <v>3.472222222222222E-3</v>
      </c>
      <c r="AY584" s="18"/>
      <c r="AZ584" s="18">
        <v>4.6296296296296293E-4</v>
      </c>
      <c r="BA584" s="18">
        <v>3.4722222222222224E-4</v>
      </c>
      <c r="BB584" s="18"/>
      <c r="BC584" s="18"/>
      <c r="BD584" s="18"/>
      <c r="BE584" s="18">
        <v>3.4722222222222224E-4</v>
      </c>
      <c r="BF584" s="18">
        <v>6.9444444444444447E-4</v>
      </c>
      <c r="BG584" s="18">
        <v>6.9444444444444447E-4</v>
      </c>
      <c r="BH584" s="18">
        <v>6.9444444444444447E-4</v>
      </c>
      <c r="BI584" s="18">
        <v>6.9444444444444447E-4</v>
      </c>
      <c r="BJ584" s="18">
        <v>1.3888888888888889E-3</v>
      </c>
      <c r="BK584" s="18">
        <v>1.3888888888888889E-3</v>
      </c>
      <c r="BL584" s="18">
        <v>1.3888888888888889E-3</v>
      </c>
      <c r="BM584" s="18">
        <v>1.3888888888888889E-3</v>
      </c>
      <c r="BN584" s="18">
        <v>1.3888888888888889E-3</v>
      </c>
      <c r="BO584" s="18">
        <v>1.3888888888888889E-3</v>
      </c>
      <c r="BP584" s="18">
        <v>1.3888888888888889E-3</v>
      </c>
      <c r="BQ584" s="18">
        <f t="shared" si="98"/>
        <v>6.1387354205033758E-4</v>
      </c>
      <c r="BR584" s="18">
        <f t="shared" si="99"/>
        <v>6.1387354205033758E-4</v>
      </c>
    </row>
    <row r="585" spans="1:70" x14ac:dyDescent="0.25">
      <c r="A585" s="1">
        <f t="shared" si="100"/>
        <v>37</v>
      </c>
      <c r="B585" s="2">
        <f t="shared" si="101"/>
        <v>9</v>
      </c>
      <c r="C585" s="2">
        <f t="shared" si="102"/>
        <v>2021</v>
      </c>
      <c r="D585">
        <v>615</v>
      </c>
      <c r="E585" s="59">
        <v>44453</v>
      </c>
      <c r="F585" t="s">
        <v>68</v>
      </c>
      <c r="G585" t="s">
        <v>14</v>
      </c>
      <c r="H585" s="58">
        <v>9.375E-2</v>
      </c>
      <c r="I585">
        <v>2.25</v>
      </c>
      <c r="J585">
        <v>170</v>
      </c>
      <c r="K585">
        <v>0</v>
      </c>
      <c r="L585" s="58">
        <v>0</v>
      </c>
      <c r="M585">
        <v>0</v>
      </c>
      <c r="N585" s="58">
        <v>0</v>
      </c>
      <c r="O585">
        <v>0</v>
      </c>
      <c r="P585">
        <v>0</v>
      </c>
      <c r="Q585" s="58">
        <v>0</v>
      </c>
      <c r="R585">
        <v>0</v>
      </c>
      <c r="S585">
        <v>0</v>
      </c>
      <c r="T585">
        <v>0</v>
      </c>
      <c r="U585" s="16">
        <f t="shared" si="103"/>
        <v>9.375E-2</v>
      </c>
      <c r="V585" s="17">
        <f t="shared" si="104"/>
        <v>135</v>
      </c>
      <c r="W585" s="18">
        <f t="shared" si="105"/>
        <v>5.5147058823529411E-4</v>
      </c>
      <c r="X585" s="19">
        <f t="shared" si="106"/>
        <v>0.79411764705882348</v>
      </c>
      <c r="Y585" s="20">
        <f t="shared" si="107"/>
        <v>0</v>
      </c>
      <c r="Z585" s="18">
        <v>3.4722222222222224E-4</v>
      </c>
      <c r="AA585" s="18">
        <v>3.4722222222222224E-4</v>
      </c>
      <c r="AB585" s="18">
        <v>1.0416666666666667E-3</v>
      </c>
      <c r="AD585" s="18">
        <v>1.3888888888888889E-3</v>
      </c>
      <c r="AE585" s="18">
        <v>4.1666666666666669E-4</v>
      </c>
      <c r="AF585" s="18">
        <v>4.1666666666666669E-4</v>
      </c>
      <c r="AG585" s="18">
        <v>2.4305555555555556E-3</v>
      </c>
      <c r="AH585" s="18">
        <v>1.6203703703703703E-3</v>
      </c>
      <c r="AI585" s="18">
        <v>1.6203703703703703E-3</v>
      </c>
      <c r="AJ585" s="18">
        <v>5.5555555555555556E-4</v>
      </c>
      <c r="AK585" s="18">
        <v>5.5555555555555556E-4</v>
      </c>
      <c r="AL585" s="18">
        <v>5.5555555555555556E-4</v>
      </c>
      <c r="AM585" s="18">
        <v>5.5555555555555556E-4</v>
      </c>
      <c r="AN585" s="18"/>
      <c r="AO585" s="18"/>
      <c r="AP585" s="18"/>
      <c r="AQ585" s="18">
        <v>2.0833333333333333E-3</v>
      </c>
      <c r="AR585" s="18"/>
      <c r="AS585" s="18">
        <v>2.0833333333333333E-3</v>
      </c>
      <c r="AT585" s="18">
        <v>3.472222222222222E-3</v>
      </c>
      <c r="AU585" s="18">
        <v>3.472222222222222E-3</v>
      </c>
      <c r="AV585" s="18">
        <v>3.472222222222222E-3</v>
      </c>
      <c r="AW585" s="18">
        <v>3.472222222222222E-3</v>
      </c>
      <c r="AX585" s="18">
        <v>3.472222222222222E-3</v>
      </c>
      <c r="AY585" s="18"/>
      <c r="AZ585" s="18">
        <v>4.6296296296296293E-4</v>
      </c>
      <c r="BA585" s="18">
        <v>3.4722222222222224E-4</v>
      </c>
      <c r="BB585" s="18"/>
      <c r="BC585" s="18"/>
      <c r="BD585" s="18"/>
      <c r="BE585" s="18">
        <v>3.4722222222222224E-4</v>
      </c>
      <c r="BF585" s="18">
        <v>6.9444444444444447E-4</v>
      </c>
      <c r="BG585" s="18">
        <v>6.9444444444444447E-4</v>
      </c>
      <c r="BH585" s="18">
        <v>6.9444444444444447E-4</v>
      </c>
      <c r="BI585" s="18">
        <v>6.9444444444444447E-4</v>
      </c>
      <c r="BJ585" s="18">
        <v>1.3888888888888889E-3</v>
      </c>
      <c r="BK585" s="18">
        <v>1.3888888888888889E-3</v>
      </c>
      <c r="BL585" s="18">
        <v>1.3888888888888889E-3</v>
      </c>
      <c r="BM585" s="18">
        <v>1.3888888888888889E-3</v>
      </c>
      <c r="BN585" s="18">
        <v>1.3888888888888889E-3</v>
      </c>
      <c r="BO585" s="18">
        <v>1.3888888888888889E-3</v>
      </c>
      <c r="BP585" s="18">
        <v>1.3888888888888889E-3</v>
      </c>
      <c r="BQ585" s="18">
        <f t="shared" si="98"/>
        <v>5.5147058823529411E-4</v>
      </c>
      <c r="BR585" s="18">
        <f t="shared" si="99"/>
        <v>5.5147058823529411E-4</v>
      </c>
    </row>
    <row r="586" spans="1:70" x14ac:dyDescent="0.25">
      <c r="A586" s="1">
        <f t="shared" si="100"/>
        <v>37</v>
      </c>
      <c r="B586" s="2">
        <f t="shared" si="101"/>
        <v>9</v>
      </c>
      <c r="C586" s="2">
        <f t="shared" si="102"/>
        <v>2021</v>
      </c>
      <c r="D586">
        <v>1326</v>
      </c>
      <c r="E586" s="59">
        <v>44453</v>
      </c>
      <c r="F586" t="s">
        <v>68</v>
      </c>
      <c r="G586" t="s">
        <v>38</v>
      </c>
      <c r="H586" s="58">
        <v>0.3125</v>
      </c>
      <c r="I586">
        <v>7.5</v>
      </c>
      <c r="J586">
        <v>612</v>
      </c>
      <c r="K586">
        <v>0</v>
      </c>
      <c r="L586" s="58">
        <v>0</v>
      </c>
      <c r="M586">
        <v>0</v>
      </c>
      <c r="N586" s="58">
        <v>0</v>
      </c>
      <c r="O586">
        <v>0</v>
      </c>
      <c r="P586">
        <v>0</v>
      </c>
      <c r="Q586" s="58">
        <v>0</v>
      </c>
      <c r="R586">
        <v>64</v>
      </c>
      <c r="S586">
        <v>0</v>
      </c>
      <c r="T586">
        <v>0</v>
      </c>
      <c r="U586" s="16">
        <f t="shared" si="103"/>
        <v>0.3125</v>
      </c>
      <c r="V586" s="17">
        <f t="shared" si="104"/>
        <v>450</v>
      </c>
      <c r="W586" s="18">
        <f t="shared" si="105"/>
        <v>5.1062091503267977E-4</v>
      </c>
      <c r="X586" s="19">
        <f t="shared" si="106"/>
        <v>0.73529411764705888</v>
      </c>
      <c r="Y586" s="20">
        <f t="shared" si="107"/>
        <v>0</v>
      </c>
      <c r="Z586" s="18">
        <v>3.4722222222222224E-4</v>
      </c>
      <c r="AA586" s="18">
        <v>3.4722222222222224E-4</v>
      </c>
      <c r="AB586" s="18">
        <v>1.0416666666666667E-3</v>
      </c>
      <c r="AD586" s="18">
        <v>1.3888888888888889E-3</v>
      </c>
      <c r="AE586" s="18">
        <v>4.1666666666666669E-4</v>
      </c>
      <c r="AF586" s="18">
        <v>4.1666666666666669E-4</v>
      </c>
      <c r="AG586" s="18">
        <v>2.4305555555555556E-3</v>
      </c>
      <c r="AH586" s="18">
        <v>1.6203703703703703E-3</v>
      </c>
      <c r="AI586" s="18">
        <v>1.6203703703703703E-3</v>
      </c>
      <c r="AJ586" s="18">
        <v>5.5555555555555556E-4</v>
      </c>
      <c r="AK586" s="18">
        <v>5.5555555555555556E-4</v>
      </c>
      <c r="AL586" s="18">
        <v>5.5555555555555556E-4</v>
      </c>
      <c r="AM586" s="18">
        <v>5.5555555555555556E-4</v>
      </c>
      <c r="AN586" s="18"/>
      <c r="AO586" s="18"/>
      <c r="AP586" s="18"/>
      <c r="AQ586" s="18">
        <v>2.0833333333333333E-3</v>
      </c>
      <c r="AR586" s="18"/>
      <c r="AS586" s="18">
        <v>2.0833333333333333E-3</v>
      </c>
      <c r="AT586" s="18">
        <v>3.472222222222222E-3</v>
      </c>
      <c r="AU586" s="18">
        <v>3.472222222222222E-3</v>
      </c>
      <c r="AV586" s="18">
        <v>3.472222222222222E-3</v>
      </c>
      <c r="AW586" s="18">
        <v>3.472222222222222E-3</v>
      </c>
      <c r="AX586" s="18">
        <v>3.472222222222222E-3</v>
      </c>
      <c r="AY586" s="18"/>
      <c r="AZ586" s="18">
        <v>4.6296296296296293E-4</v>
      </c>
      <c r="BA586" s="18">
        <v>3.4722222222222224E-4</v>
      </c>
      <c r="BB586" s="18"/>
      <c r="BC586" s="18"/>
      <c r="BD586" s="18"/>
      <c r="BE586" s="18">
        <v>3.4722222222222224E-4</v>
      </c>
      <c r="BF586" s="18">
        <v>6.9444444444444447E-4</v>
      </c>
      <c r="BG586" s="18">
        <v>6.9444444444444447E-4</v>
      </c>
      <c r="BH586" s="18">
        <v>6.9444444444444447E-4</v>
      </c>
      <c r="BI586" s="18">
        <v>6.9444444444444447E-4</v>
      </c>
      <c r="BJ586" s="18">
        <v>1.3888888888888889E-3</v>
      </c>
      <c r="BK586" s="18">
        <v>1.3888888888888889E-3</v>
      </c>
      <c r="BL586" s="18">
        <v>1.3888888888888889E-3</v>
      </c>
      <c r="BM586" s="18">
        <v>1.3888888888888889E-3</v>
      </c>
      <c r="BN586" s="18">
        <v>1.3888888888888889E-3</v>
      </c>
      <c r="BO586" s="18">
        <v>1.3888888888888889E-3</v>
      </c>
      <c r="BP586" s="18">
        <v>1.3888888888888889E-3</v>
      </c>
      <c r="BQ586" s="18">
        <f t="shared" si="98"/>
        <v>5.1062091503267977E-4</v>
      </c>
      <c r="BR586" s="18">
        <f t="shared" si="99"/>
        <v>5.1062091503267977E-4</v>
      </c>
    </row>
    <row r="587" spans="1:70" x14ac:dyDescent="0.25">
      <c r="A587" s="1">
        <f t="shared" si="100"/>
        <v>37</v>
      </c>
      <c r="B587" s="2">
        <f t="shared" si="101"/>
        <v>9</v>
      </c>
      <c r="C587" s="2">
        <f t="shared" si="102"/>
        <v>2021</v>
      </c>
      <c r="D587">
        <v>1327</v>
      </c>
      <c r="E587" s="59">
        <v>44453</v>
      </c>
      <c r="F587" t="s">
        <v>68</v>
      </c>
      <c r="G587" t="s">
        <v>15</v>
      </c>
      <c r="H587" s="58">
        <v>0.3125</v>
      </c>
      <c r="I587">
        <v>7.5</v>
      </c>
      <c r="J587">
        <v>309</v>
      </c>
      <c r="K587">
        <v>0</v>
      </c>
      <c r="L587" s="58">
        <v>0</v>
      </c>
      <c r="M587">
        <v>0</v>
      </c>
      <c r="N587" s="58">
        <v>0</v>
      </c>
      <c r="O587">
        <v>0</v>
      </c>
      <c r="P587">
        <v>4.25</v>
      </c>
      <c r="Q587" s="58">
        <v>0.17708333333333334</v>
      </c>
      <c r="R587">
        <v>67</v>
      </c>
      <c r="S587">
        <v>0</v>
      </c>
      <c r="T587">
        <v>0</v>
      </c>
      <c r="U587" s="16">
        <f t="shared" si="103"/>
        <v>0.13541666666666666</v>
      </c>
      <c r="V587" s="17">
        <f t="shared" si="104"/>
        <v>194.99999999999997</v>
      </c>
      <c r="W587" s="18">
        <f t="shared" si="105"/>
        <v>4.3824163969795034E-4</v>
      </c>
      <c r="X587" s="19">
        <f t="shared" si="106"/>
        <v>0.63106796116504849</v>
      </c>
      <c r="Y587" s="20">
        <f t="shared" si="107"/>
        <v>0</v>
      </c>
      <c r="Z587" s="18">
        <v>3.4722222222222224E-4</v>
      </c>
      <c r="AA587" s="18">
        <v>3.4722222222222224E-4</v>
      </c>
      <c r="AB587" s="18">
        <v>1.0416666666666667E-3</v>
      </c>
      <c r="AD587" s="18">
        <v>1.3888888888888889E-3</v>
      </c>
      <c r="AE587" s="18">
        <v>4.1666666666666669E-4</v>
      </c>
      <c r="AF587" s="18">
        <v>4.1666666666666669E-4</v>
      </c>
      <c r="AG587" s="18">
        <v>2.4305555555555556E-3</v>
      </c>
      <c r="AH587" s="18">
        <v>1.6203703703703703E-3</v>
      </c>
      <c r="AI587" s="18">
        <v>1.6203703703703703E-3</v>
      </c>
      <c r="AJ587" s="18">
        <v>5.5555555555555556E-4</v>
      </c>
      <c r="AK587" s="18">
        <v>5.5555555555555556E-4</v>
      </c>
      <c r="AL587" s="18">
        <v>5.5555555555555556E-4</v>
      </c>
      <c r="AM587" s="18">
        <v>5.5555555555555556E-4</v>
      </c>
      <c r="AN587" s="18"/>
      <c r="AO587" s="18"/>
      <c r="AP587" s="18"/>
      <c r="AQ587" s="18">
        <v>2.0833333333333333E-3</v>
      </c>
      <c r="AR587" s="18"/>
      <c r="AS587" s="18">
        <v>2.0833333333333333E-3</v>
      </c>
      <c r="AT587" s="18">
        <v>3.472222222222222E-3</v>
      </c>
      <c r="AU587" s="18">
        <v>3.472222222222222E-3</v>
      </c>
      <c r="AV587" s="18">
        <v>3.472222222222222E-3</v>
      </c>
      <c r="AW587" s="18">
        <v>3.472222222222222E-3</v>
      </c>
      <c r="AX587" s="18">
        <v>3.472222222222222E-3</v>
      </c>
      <c r="AY587" s="18"/>
      <c r="AZ587" s="18">
        <v>4.6296296296296293E-4</v>
      </c>
      <c r="BA587" s="18">
        <v>3.4722222222222224E-4</v>
      </c>
      <c r="BB587" s="18"/>
      <c r="BC587" s="18"/>
      <c r="BD587" s="18"/>
      <c r="BE587" s="18">
        <v>3.4722222222222224E-4</v>
      </c>
      <c r="BF587" s="18">
        <v>6.9444444444444447E-4</v>
      </c>
      <c r="BG587" s="18">
        <v>6.9444444444444447E-4</v>
      </c>
      <c r="BH587" s="18">
        <v>6.9444444444444447E-4</v>
      </c>
      <c r="BI587" s="18">
        <v>6.9444444444444447E-4</v>
      </c>
      <c r="BJ587" s="18">
        <v>1.3888888888888889E-3</v>
      </c>
      <c r="BK587" s="18">
        <v>1.3888888888888889E-3</v>
      </c>
      <c r="BL587" s="18">
        <v>1.3888888888888889E-3</v>
      </c>
      <c r="BM587" s="18">
        <v>1.3888888888888889E-3</v>
      </c>
      <c r="BN587" s="18">
        <v>1.3888888888888889E-3</v>
      </c>
      <c r="BO587" s="18">
        <v>1.3888888888888889E-3</v>
      </c>
      <c r="BP587" s="18">
        <v>1.3888888888888889E-3</v>
      </c>
      <c r="BQ587" s="18">
        <f t="shared" si="98"/>
        <v>4.3824163969795034E-4</v>
      </c>
      <c r="BR587" s="18">
        <f t="shared" si="99"/>
        <v>4.3824163969795034E-4</v>
      </c>
    </row>
    <row r="588" spans="1:70" x14ac:dyDescent="0.25">
      <c r="A588" s="1">
        <f t="shared" si="100"/>
        <v>37</v>
      </c>
      <c r="B588" s="2">
        <f t="shared" si="101"/>
        <v>9</v>
      </c>
      <c r="C588" s="2">
        <f t="shared" si="102"/>
        <v>2021</v>
      </c>
      <c r="D588">
        <v>12228</v>
      </c>
      <c r="E588" s="59">
        <v>44453</v>
      </c>
      <c r="F588" t="s">
        <v>54</v>
      </c>
      <c r="G588" t="s">
        <v>13</v>
      </c>
      <c r="H588" s="58">
        <v>0.33333333333333331</v>
      </c>
      <c r="I588">
        <v>8</v>
      </c>
      <c r="J588">
        <v>136</v>
      </c>
      <c r="K588">
        <v>0</v>
      </c>
      <c r="L588" s="58">
        <v>0</v>
      </c>
      <c r="M588">
        <v>0</v>
      </c>
      <c r="N588" s="58">
        <v>0</v>
      </c>
      <c r="O588">
        <v>0</v>
      </c>
      <c r="P588">
        <v>0</v>
      </c>
      <c r="Q588" s="58">
        <v>0</v>
      </c>
      <c r="R588">
        <v>0</v>
      </c>
      <c r="S588">
        <v>0</v>
      </c>
      <c r="T588">
        <v>0</v>
      </c>
      <c r="U588" s="16">
        <f t="shared" si="103"/>
        <v>0.33333333333333331</v>
      </c>
      <c r="V588" s="17">
        <f t="shared" si="104"/>
        <v>479.99999999999994</v>
      </c>
      <c r="W588" s="18">
        <f t="shared" si="105"/>
        <v>2.4509803921568627E-3</v>
      </c>
      <c r="X588" s="19">
        <f t="shared" si="106"/>
        <v>3.5294117647058818</v>
      </c>
      <c r="Y588" s="20">
        <f t="shared" si="107"/>
        <v>0</v>
      </c>
      <c r="Z588" s="18">
        <v>3.4722222222222224E-4</v>
      </c>
      <c r="AA588" s="18">
        <v>3.4722222222222224E-4</v>
      </c>
      <c r="AB588" s="18">
        <v>1.0416666666666667E-3</v>
      </c>
      <c r="AD588" s="18">
        <v>1.3888888888888889E-3</v>
      </c>
      <c r="AE588" s="18">
        <v>4.1666666666666669E-4</v>
      </c>
      <c r="AF588" s="18">
        <v>4.1666666666666669E-4</v>
      </c>
      <c r="AG588" s="18">
        <v>2.4305555555555556E-3</v>
      </c>
      <c r="AH588" s="18">
        <v>1.6203703703703703E-3</v>
      </c>
      <c r="AI588" s="18">
        <v>1.6203703703703703E-3</v>
      </c>
      <c r="AJ588" s="18">
        <v>5.5555555555555556E-4</v>
      </c>
      <c r="AK588" s="18">
        <v>5.5555555555555556E-4</v>
      </c>
      <c r="AL588" s="18">
        <v>5.5555555555555556E-4</v>
      </c>
      <c r="AM588" s="18">
        <v>5.5555555555555556E-4</v>
      </c>
      <c r="AN588" s="18"/>
      <c r="AO588" s="18"/>
      <c r="AP588" s="18"/>
      <c r="AQ588" s="18">
        <v>2.0833333333333333E-3</v>
      </c>
      <c r="AR588" s="18"/>
      <c r="AS588" s="18">
        <v>2.0833333333333333E-3</v>
      </c>
      <c r="AT588" s="18">
        <v>3.472222222222222E-3</v>
      </c>
      <c r="AU588" s="18">
        <v>3.472222222222222E-3</v>
      </c>
      <c r="AV588" s="18">
        <v>3.472222222222222E-3</v>
      </c>
      <c r="AW588" s="18">
        <v>3.472222222222222E-3</v>
      </c>
      <c r="AX588" s="18">
        <v>3.472222222222222E-3</v>
      </c>
      <c r="AY588" s="18"/>
      <c r="AZ588" s="18">
        <v>4.6296296296296293E-4</v>
      </c>
      <c r="BA588" s="18">
        <v>3.4722222222222224E-4</v>
      </c>
      <c r="BB588" s="18"/>
      <c r="BC588" s="18"/>
      <c r="BD588" s="18"/>
      <c r="BE588" s="18">
        <v>3.4722222222222224E-4</v>
      </c>
      <c r="BF588" s="18">
        <v>6.9444444444444447E-4</v>
      </c>
      <c r="BG588" s="18">
        <v>6.9444444444444447E-4</v>
      </c>
      <c r="BH588" s="18">
        <v>6.9444444444444447E-4</v>
      </c>
      <c r="BI588" s="18">
        <v>6.9444444444444447E-4</v>
      </c>
      <c r="BJ588" s="18">
        <v>1.3888888888888889E-3</v>
      </c>
      <c r="BK588" s="18">
        <v>1.3888888888888889E-3</v>
      </c>
      <c r="BL588" s="18">
        <v>1.3888888888888889E-3</v>
      </c>
      <c r="BM588" s="18">
        <v>1.3888888888888889E-3</v>
      </c>
      <c r="BN588" s="18">
        <v>1.3888888888888889E-3</v>
      </c>
      <c r="BO588" s="18">
        <v>1.3888888888888889E-3</v>
      </c>
      <c r="BP588" s="18">
        <v>1.3888888888888889E-3</v>
      </c>
      <c r="BQ588" s="18">
        <f t="shared" si="98"/>
        <v>2.4509803921568627E-3</v>
      </c>
      <c r="BR588" s="18">
        <f t="shared" si="99"/>
        <v>2.4509803921568627E-3</v>
      </c>
    </row>
    <row r="589" spans="1:70" x14ac:dyDescent="0.25">
      <c r="A589" s="1">
        <f t="shared" si="100"/>
        <v>37</v>
      </c>
      <c r="B589" s="2">
        <f t="shared" si="101"/>
        <v>9</v>
      </c>
      <c r="C589" s="2">
        <f t="shared" si="102"/>
        <v>2021</v>
      </c>
      <c r="D589">
        <v>12078</v>
      </c>
      <c r="E589" s="59">
        <v>44454</v>
      </c>
      <c r="F589" t="s">
        <v>64</v>
      </c>
      <c r="G589" t="s">
        <v>13</v>
      </c>
      <c r="H589" s="58">
        <v>0.33333333333333331</v>
      </c>
      <c r="I589">
        <v>8</v>
      </c>
      <c r="J589">
        <v>150</v>
      </c>
      <c r="K589">
        <v>0</v>
      </c>
      <c r="L589" s="58">
        <v>0</v>
      </c>
      <c r="M589">
        <v>0</v>
      </c>
      <c r="N589" s="58">
        <v>0</v>
      </c>
      <c r="O589">
        <v>3</v>
      </c>
      <c r="P589">
        <v>0</v>
      </c>
      <c r="Q589" s="58">
        <v>0</v>
      </c>
      <c r="R589">
        <v>0</v>
      </c>
      <c r="S589">
        <v>0</v>
      </c>
      <c r="T589">
        <v>0</v>
      </c>
      <c r="U589" s="16">
        <f t="shared" si="103"/>
        <v>0.33333333333333331</v>
      </c>
      <c r="V589" s="17">
        <f t="shared" si="104"/>
        <v>479.99999999999994</v>
      </c>
      <c r="W589" s="18">
        <f t="shared" si="105"/>
        <v>2.2222222222222222E-3</v>
      </c>
      <c r="X589" s="19">
        <f t="shared" si="106"/>
        <v>3.1999999999999997</v>
      </c>
      <c r="Y589" s="20">
        <f t="shared" si="107"/>
        <v>2</v>
      </c>
      <c r="Z589" s="18">
        <v>3.4722222222222224E-4</v>
      </c>
      <c r="AA589" s="18">
        <v>3.4722222222222224E-4</v>
      </c>
      <c r="AB589" s="18">
        <v>1.0416666666666667E-3</v>
      </c>
      <c r="AD589" s="18">
        <v>1.3888888888888889E-3</v>
      </c>
      <c r="AE589" s="18">
        <v>4.1666666666666669E-4</v>
      </c>
      <c r="AF589" s="18">
        <v>4.1666666666666669E-4</v>
      </c>
      <c r="AG589" s="18">
        <v>2.4305555555555556E-3</v>
      </c>
      <c r="AH589" s="18">
        <v>1.6203703703703703E-3</v>
      </c>
      <c r="AI589" s="18">
        <v>1.6203703703703703E-3</v>
      </c>
      <c r="AJ589" s="18">
        <v>5.5555555555555556E-4</v>
      </c>
      <c r="AK589" s="18">
        <v>5.5555555555555556E-4</v>
      </c>
      <c r="AL589" s="18">
        <v>5.5555555555555556E-4</v>
      </c>
      <c r="AM589" s="18">
        <v>5.5555555555555556E-4</v>
      </c>
      <c r="AN589" s="18"/>
      <c r="AO589" s="18"/>
      <c r="AP589" s="18"/>
      <c r="AQ589" s="18">
        <v>2.0833333333333333E-3</v>
      </c>
      <c r="AR589" s="18"/>
      <c r="AS589" s="18">
        <v>2.0833333333333333E-3</v>
      </c>
      <c r="AT589" s="18">
        <v>3.472222222222222E-3</v>
      </c>
      <c r="AU589" s="18">
        <v>3.472222222222222E-3</v>
      </c>
      <c r="AV589" s="18">
        <v>3.472222222222222E-3</v>
      </c>
      <c r="AW589" s="18">
        <v>3.472222222222222E-3</v>
      </c>
      <c r="AX589" s="18">
        <v>3.472222222222222E-3</v>
      </c>
      <c r="AY589" s="18"/>
      <c r="AZ589" s="18">
        <v>4.6296296296296293E-4</v>
      </c>
      <c r="BA589" s="18">
        <v>3.4722222222222224E-4</v>
      </c>
      <c r="BB589" s="18"/>
      <c r="BC589" s="18"/>
      <c r="BD589" s="18"/>
      <c r="BE589" s="18">
        <v>3.4722222222222224E-4</v>
      </c>
      <c r="BF589" s="18">
        <v>6.9444444444444447E-4</v>
      </c>
      <c r="BG589" s="18">
        <v>6.9444444444444447E-4</v>
      </c>
      <c r="BH589" s="18">
        <v>6.9444444444444447E-4</v>
      </c>
      <c r="BI589" s="18">
        <v>6.9444444444444447E-4</v>
      </c>
      <c r="BJ589" s="18">
        <v>1.3888888888888889E-3</v>
      </c>
      <c r="BK589" s="18">
        <v>1.3888888888888889E-3</v>
      </c>
      <c r="BL589" s="18">
        <v>1.3888888888888889E-3</v>
      </c>
      <c r="BM589" s="18">
        <v>1.3888888888888889E-3</v>
      </c>
      <c r="BN589" s="18">
        <v>1.3888888888888889E-3</v>
      </c>
      <c r="BO589" s="18">
        <v>1.3888888888888889E-3</v>
      </c>
      <c r="BP589" s="18">
        <v>1.3888888888888889E-3</v>
      </c>
      <c r="BQ589" s="18">
        <f t="shared" si="98"/>
        <v>2.2222222222222222E-3</v>
      </c>
      <c r="BR589" s="18">
        <f t="shared" si="99"/>
        <v>2.2222222222222222E-3</v>
      </c>
    </row>
    <row r="590" spans="1:70" x14ac:dyDescent="0.25">
      <c r="A590" s="1">
        <f t="shared" si="100"/>
        <v>37</v>
      </c>
      <c r="B590" s="2">
        <f t="shared" si="101"/>
        <v>9</v>
      </c>
      <c r="C590" s="2">
        <f t="shared" si="102"/>
        <v>2021</v>
      </c>
      <c r="D590">
        <v>876</v>
      </c>
      <c r="E590" s="59">
        <v>44454</v>
      </c>
      <c r="F590" t="s">
        <v>74</v>
      </c>
      <c r="G590" t="s">
        <v>13</v>
      </c>
      <c r="H590" s="58">
        <v>0.28819444444444448</v>
      </c>
      <c r="I590">
        <v>6.92</v>
      </c>
      <c r="J590">
        <v>154</v>
      </c>
      <c r="K590">
        <v>0</v>
      </c>
      <c r="L590" s="58">
        <v>0</v>
      </c>
      <c r="M590">
        <v>0</v>
      </c>
      <c r="N590" s="58">
        <v>0</v>
      </c>
      <c r="O590">
        <v>0</v>
      </c>
      <c r="P590">
        <v>0</v>
      </c>
      <c r="Q590" s="58">
        <v>0</v>
      </c>
      <c r="R590">
        <v>0</v>
      </c>
      <c r="S590">
        <v>0</v>
      </c>
      <c r="T590">
        <v>0</v>
      </c>
      <c r="U590" s="16">
        <f t="shared" si="103"/>
        <v>0.28819444444444448</v>
      </c>
      <c r="V590" s="17">
        <f t="shared" si="104"/>
        <v>415.00000000000006</v>
      </c>
      <c r="W590" s="18">
        <f t="shared" si="105"/>
        <v>1.8713924963924965E-3</v>
      </c>
      <c r="X590" s="19">
        <f t="shared" si="106"/>
        <v>2.6948051948051952</v>
      </c>
      <c r="Y590" s="20">
        <f t="shared" si="107"/>
        <v>0</v>
      </c>
      <c r="Z590" s="18">
        <v>3.4722222222222224E-4</v>
      </c>
      <c r="AA590" s="18">
        <v>3.4722222222222224E-4</v>
      </c>
      <c r="AB590" s="18">
        <v>1.0416666666666667E-3</v>
      </c>
      <c r="AD590" s="18">
        <v>1.3888888888888889E-3</v>
      </c>
      <c r="AE590" s="18">
        <v>4.1666666666666669E-4</v>
      </c>
      <c r="AF590" s="18">
        <v>4.1666666666666669E-4</v>
      </c>
      <c r="AG590" s="18">
        <v>2.4305555555555556E-3</v>
      </c>
      <c r="AH590" s="18">
        <v>1.6203703703703703E-3</v>
      </c>
      <c r="AI590" s="18">
        <v>1.6203703703703703E-3</v>
      </c>
      <c r="AJ590" s="18">
        <v>5.5555555555555556E-4</v>
      </c>
      <c r="AK590" s="18">
        <v>5.5555555555555556E-4</v>
      </c>
      <c r="AL590" s="18">
        <v>5.5555555555555556E-4</v>
      </c>
      <c r="AM590" s="18">
        <v>5.5555555555555556E-4</v>
      </c>
      <c r="AN590" s="18"/>
      <c r="AO590" s="18"/>
      <c r="AP590" s="18"/>
      <c r="AQ590" s="18">
        <v>2.0833333333333333E-3</v>
      </c>
      <c r="AR590" s="18"/>
      <c r="AS590" s="18">
        <v>2.0833333333333333E-3</v>
      </c>
      <c r="AT590" s="18">
        <v>3.472222222222222E-3</v>
      </c>
      <c r="AU590" s="18">
        <v>3.472222222222222E-3</v>
      </c>
      <c r="AV590" s="18">
        <v>3.472222222222222E-3</v>
      </c>
      <c r="AW590" s="18">
        <v>3.472222222222222E-3</v>
      </c>
      <c r="AX590" s="18">
        <v>3.472222222222222E-3</v>
      </c>
      <c r="AY590" s="18"/>
      <c r="AZ590" s="18">
        <v>4.6296296296296293E-4</v>
      </c>
      <c r="BA590" s="18">
        <v>3.4722222222222224E-4</v>
      </c>
      <c r="BB590" s="18"/>
      <c r="BC590" s="18"/>
      <c r="BD590" s="18"/>
      <c r="BE590" s="18">
        <v>3.4722222222222224E-4</v>
      </c>
      <c r="BF590" s="18">
        <v>6.9444444444444447E-4</v>
      </c>
      <c r="BG590" s="18">
        <v>6.9444444444444447E-4</v>
      </c>
      <c r="BH590" s="18">
        <v>6.9444444444444447E-4</v>
      </c>
      <c r="BI590" s="18">
        <v>6.9444444444444447E-4</v>
      </c>
      <c r="BJ590" s="18">
        <v>1.3888888888888889E-3</v>
      </c>
      <c r="BK590" s="18">
        <v>1.3888888888888889E-3</v>
      </c>
      <c r="BL590" s="18">
        <v>1.3888888888888889E-3</v>
      </c>
      <c r="BM590" s="18">
        <v>1.3888888888888889E-3</v>
      </c>
      <c r="BN590" s="18">
        <v>1.3888888888888889E-3</v>
      </c>
      <c r="BO590" s="18">
        <v>1.3888888888888889E-3</v>
      </c>
      <c r="BP590" s="18">
        <v>1.3888888888888889E-3</v>
      </c>
      <c r="BQ590" s="18">
        <f t="shared" si="98"/>
        <v>1.8713924963924965E-3</v>
      </c>
      <c r="BR590" s="18">
        <f t="shared" si="99"/>
        <v>1.8713924963924965E-3</v>
      </c>
    </row>
    <row r="591" spans="1:70" x14ac:dyDescent="0.25">
      <c r="A591" s="1">
        <f t="shared" si="100"/>
        <v>37</v>
      </c>
      <c r="B591" s="2">
        <f t="shared" si="101"/>
        <v>9</v>
      </c>
      <c r="C591" s="2">
        <f t="shared" si="102"/>
        <v>2021</v>
      </c>
      <c r="D591">
        <v>529</v>
      </c>
      <c r="E591" s="59">
        <v>44454</v>
      </c>
      <c r="F591" t="s">
        <v>69</v>
      </c>
      <c r="G591" t="s">
        <v>13</v>
      </c>
      <c r="H591" s="58">
        <v>0.17361111111111113</v>
      </c>
      <c r="I591">
        <v>4.17</v>
      </c>
      <c r="J591">
        <v>54</v>
      </c>
      <c r="K591">
        <v>0</v>
      </c>
      <c r="L591" s="58">
        <v>0</v>
      </c>
      <c r="M591">
        <v>0</v>
      </c>
      <c r="N591" s="58">
        <v>0</v>
      </c>
      <c r="O591">
        <v>0</v>
      </c>
      <c r="P591">
        <v>0</v>
      </c>
      <c r="Q591" s="58">
        <v>0</v>
      </c>
      <c r="R591">
        <v>0</v>
      </c>
      <c r="S591">
        <v>0</v>
      </c>
      <c r="T591">
        <v>0</v>
      </c>
      <c r="U591" s="16">
        <f t="shared" si="103"/>
        <v>0.17361111111111113</v>
      </c>
      <c r="V591" s="17">
        <f t="shared" si="104"/>
        <v>250.00000000000003</v>
      </c>
      <c r="W591" s="18">
        <f t="shared" si="105"/>
        <v>3.2150205761316878E-3</v>
      </c>
      <c r="X591" s="19">
        <f t="shared" si="106"/>
        <v>4.6296296296296298</v>
      </c>
      <c r="Y591" s="20">
        <f t="shared" si="107"/>
        <v>0</v>
      </c>
      <c r="Z591" s="18">
        <v>3.4722222222222224E-4</v>
      </c>
      <c r="AA591" s="18">
        <v>3.4722222222222224E-4</v>
      </c>
      <c r="AB591" s="18">
        <v>1.0416666666666667E-3</v>
      </c>
      <c r="AD591" s="18">
        <v>1.3888888888888889E-3</v>
      </c>
      <c r="AE591" s="18">
        <v>4.1666666666666669E-4</v>
      </c>
      <c r="AF591" s="18">
        <v>4.1666666666666669E-4</v>
      </c>
      <c r="AG591" s="18">
        <v>2.4305555555555556E-3</v>
      </c>
      <c r="AH591" s="18">
        <v>1.6203703703703703E-3</v>
      </c>
      <c r="AI591" s="18">
        <v>1.6203703703703703E-3</v>
      </c>
      <c r="AJ591" s="18">
        <v>5.5555555555555556E-4</v>
      </c>
      <c r="AK591" s="18">
        <v>5.5555555555555556E-4</v>
      </c>
      <c r="AL591" s="18">
        <v>5.5555555555555556E-4</v>
      </c>
      <c r="AM591" s="18">
        <v>5.5555555555555556E-4</v>
      </c>
      <c r="AN591" s="18"/>
      <c r="AO591" s="18"/>
      <c r="AP591" s="18"/>
      <c r="AQ591" s="18">
        <v>2.0833333333333333E-3</v>
      </c>
      <c r="AR591" s="18"/>
      <c r="AS591" s="18">
        <v>2.0833333333333333E-3</v>
      </c>
      <c r="AT591" s="18">
        <v>3.472222222222222E-3</v>
      </c>
      <c r="AU591" s="18">
        <v>3.472222222222222E-3</v>
      </c>
      <c r="AV591" s="18">
        <v>3.472222222222222E-3</v>
      </c>
      <c r="AW591" s="18">
        <v>3.472222222222222E-3</v>
      </c>
      <c r="AX591" s="18">
        <v>3.472222222222222E-3</v>
      </c>
      <c r="AY591" s="18"/>
      <c r="AZ591" s="18">
        <v>4.6296296296296293E-4</v>
      </c>
      <c r="BA591" s="18">
        <v>3.4722222222222224E-4</v>
      </c>
      <c r="BB591" s="18"/>
      <c r="BC591" s="18"/>
      <c r="BD591" s="18"/>
      <c r="BE591" s="18">
        <v>3.4722222222222224E-4</v>
      </c>
      <c r="BF591" s="18">
        <v>6.9444444444444447E-4</v>
      </c>
      <c r="BG591" s="18">
        <v>6.9444444444444447E-4</v>
      </c>
      <c r="BH591" s="18">
        <v>6.9444444444444447E-4</v>
      </c>
      <c r="BI591" s="18">
        <v>6.9444444444444447E-4</v>
      </c>
      <c r="BJ591" s="18">
        <v>1.3888888888888889E-3</v>
      </c>
      <c r="BK591" s="18">
        <v>1.3888888888888889E-3</v>
      </c>
      <c r="BL591" s="18">
        <v>1.3888888888888889E-3</v>
      </c>
      <c r="BM591" s="18">
        <v>1.3888888888888889E-3</v>
      </c>
      <c r="BN591" s="18">
        <v>1.3888888888888889E-3</v>
      </c>
      <c r="BO591" s="18">
        <v>1.3888888888888889E-3</v>
      </c>
      <c r="BP591" s="18">
        <v>1.3888888888888889E-3</v>
      </c>
      <c r="BQ591" s="18">
        <f t="shared" si="98"/>
        <v>3.2150205761316878E-3</v>
      </c>
      <c r="BR591" s="18">
        <f t="shared" si="99"/>
        <v>3.2150205761316878E-3</v>
      </c>
    </row>
    <row r="592" spans="1:70" x14ac:dyDescent="0.25">
      <c r="A592" s="1">
        <f t="shared" si="100"/>
        <v>37</v>
      </c>
      <c r="B592" s="2">
        <f t="shared" si="101"/>
        <v>9</v>
      </c>
      <c r="C592" s="2">
        <f t="shared" si="102"/>
        <v>2021</v>
      </c>
      <c r="D592">
        <v>12561</v>
      </c>
      <c r="E592" s="59">
        <v>44454</v>
      </c>
      <c r="F592" t="s">
        <v>69</v>
      </c>
      <c r="G592" t="s">
        <v>13</v>
      </c>
      <c r="H592" s="58">
        <v>0.16666666666666666</v>
      </c>
      <c r="I592">
        <v>4</v>
      </c>
      <c r="J592">
        <v>35</v>
      </c>
      <c r="K592">
        <v>0</v>
      </c>
      <c r="L592" s="58">
        <v>0</v>
      </c>
      <c r="M592">
        <v>0</v>
      </c>
      <c r="N592" s="58">
        <v>0</v>
      </c>
      <c r="O592">
        <v>16</v>
      </c>
      <c r="P592">
        <v>0</v>
      </c>
      <c r="Q592" s="58">
        <v>0</v>
      </c>
      <c r="R592">
        <v>0</v>
      </c>
      <c r="S592">
        <v>0</v>
      </c>
      <c r="T592">
        <v>0</v>
      </c>
      <c r="U592" s="16">
        <f t="shared" si="103"/>
        <v>0.16666666666666666</v>
      </c>
      <c r="V592" s="17">
        <f t="shared" si="104"/>
        <v>239.99999999999997</v>
      </c>
      <c r="W592" s="18">
        <f t="shared" si="105"/>
        <v>4.7619047619047615E-3</v>
      </c>
      <c r="X592" s="19">
        <f t="shared" si="106"/>
        <v>6.8571428571428568</v>
      </c>
      <c r="Y592" s="20">
        <f t="shared" si="107"/>
        <v>45.714285714285715</v>
      </c>
      <c r="Z592" s="18">
        <v>3.4722222222222224E-4</v>
      </c>
      <c r="AA592" s="18">
        <v>3.4722222222222224E-4</v>
      </c>
      <c r="AB592" s="18">
        <v>1.0416666666666667E-3</v>
      </c>
      <c r="AD592" s="18">
        <v>1.3888888888888889E-3</v>
      </c>
      <c r="AE592" s="18">
        <v>4.1666666666666669E-4</v>
      </c>
      <c r="AF592" s="18">
        <v>4.1666666666666669E-4</v>
      </c>
      <c r="AG592" s="18">
        <v>2.4305555555555556E-3</v>
      </c>
      <c r="AH592" s="18">
        <v>1.6203703703703703E-3</v>
      </c>
      <c r="AI592" s="18">
        <v>1.6203703703703703E-3</v>
      </c>
      <c r="AJ592" s="18">
        <v>5.5555555555555556E-4</v>
      </c>
      <c r="AK592" s="18">
        <v>5.5555555555555556E-4</v>
      </c>
      <c r="AL592" s="18">
        <v>5.5555555555555556E-4</v>
      </c>
      <c r="AM592" s="18">
        <v>5.5555555555555556E-4</v>
      </c>
      <c r="AN592" s="18"/>
      <c r="AO592" s="18"/>
      <c r="AP592" s="18"/>
      <c r="AQ592" s="18">
        <v>2.0833333333333333E-3</v>
      </c>
      <c r="AR592" s="18"/>
      <c r="AS592" s="18">
        <v>2.0833333333333333E-3</v>
      </c>
      <c r="AT592" s="18">
        <v>3.472222222222222E-3</v>
      </c>
      <c r="AU592" s="18">
        <v>3.472222222222222E-3</v>
      </c>
      <c r="AV592" s="18">
        <v>3.472222222222222E-3</v>
      </c>
      <c r="AW592" s="18">
        <v>3.472222222222222E-3</v>
      </c>
      <c r="AX592" s="18">
        <v>3.472222222222222E-3</v>
      </c>
      <c r="AY592" s="18"/>
      <c r="AZ592" s="18">
        <v>4.6296296296296293E-4</v>
      </c>
      <c r="BA592" s="18">
        <v>3.4722222222222224E-4</v>
      </c>
      <c r="BB592" s="18"/>
      <c r="BC592" s="18"/>
      <c r="BD592" s="18"/>
      <c r="BE592" s="18">
        <v>3.4722222222222224E-4</v>
      </c>
      <c r="BF592" s="18">
        <v>6.9444444444444447E-4</v>
      </c>
      <c r="BG592" s="18">
        <v>6.9444444444444447E-4</v>
      </c>
      <c r="BH592" s="18">
        <v>6.9444444444444447E-4</v>
      </c>
      <c r="BI592" s="18">
        <v>6.9444444444444447E-4</v>
      </c>
      <c r="BJ592" s="18">
        <v>1.3888888888888889E-3</v>
      </c>
      <c r="BK592" s="18">
        <v>1.3888888888888889E-3</v>
      </c>
      <c r="BL592" s="18">
        <v>1.3888888888888889E-3</v>
      </c>
      <c r="BM592" s="18">
        <v>1.3888888888888889E-3</v>
      </c>
      <c r="BN592" s="18">
        <v>1.3888888888888889E-3</v>
      </c>
      <c r="BO592" s="18">
        <v>1.3888888888888889E-3</v>
      </c>
      <c r="BP592" s="18">
        <v>1.3888888888888889E-3</v>
      </c>
      <c r="BQ592" s="18">
        <f t="shared" si="98"/>
        <v>4.7619047619047615E-3</v>
      </c>
      <c r="BR592" s="18">
        <f t="shared" si="99"/>
        <v>4.7619047619047615E-3</v>
      </c>
    </row>
    <row r="593" spans="1:70" x14ac:dyDescent="0.25">
      <c r="A593" s="1">
        <f t="shared" si="100"/>
        <v>37</v>
      </c>
      <c r="B593" s="2">
        <f t="shared" si="101"/>
        <v>9</v>
      </c>
      <c r="C593" s="2">
        <f t="shared" si="102"/>
        <v>2021</v>
      </c>
      <c r="D593">
        <v>12557</v>
      </c>
      <c r="E593" s="59">
        <v>44454</v>
      </c>
      <c r="F593" t="s">
        <v>76</v>
      </c>
      <c r="G593" t="s">
        <v>13</v>
      </c>
      <c r="H593" s="58">
        <v>0.33333333333333331</v>
      </c>
      <c r="I593">
        <v>8</v>
      </c>
      <c r="J593">
        <v>59</v>
      </c>
      <c r="K593">
        <v>0</v>
      </c>
      <c r="L593" s="58">
        <v>0</v>
      </c>
      <c r="M593">
        <v>0</v>
      </c>
      <c r="N593" s="58">
        <v>0</v>
      </c>
      <c r="O593">
        <v>0</v>
      </c>
      <c r="P593">
        <v>0</v>
      </c>
      <c r="Q593" s="58">
        <v>0</v>
      </c>
      <c r="R593">
        <v>0</v>
      </c>
      <c r="S593">
        <v>0</v>
      </c>
      <c r="T593">
        <v>0</v>
      </c>
      <c r="U593" s="16">
        <f t="shared" si="103"/>
        <v>0.33333333333333331</v>
      </c>
      <c r="V593" s="17">
        <f t="shared" si="104"/>
        <v>479.99999999999994</v>
      </c>
      <c r="W593" s="18">
        <f t="shared" si="105"/>
        <v>5.6497175141242938E-3</v>
      </c>
      <c r="X593" s="19">
        <f t="shared" si="106"/>
        <v>8.1355932203389827</v>
      </c>
      <c r="Y593" s="20">
        <f t="shared" si="107"/>
        <v>0</v>
      </c>
      <c r="Z593" s="18">
        <v>3.4722222222222224E-4</v>
      </c>
      <c r="AA593" s="18">
        <v>3.4722222222222224E-4</v>
      </c>
      <c r="AB593" s="18">
        <v>1.0416666666666667E-3</v>
      </c>
      <c r="AD593" s="18">
        <v>1.3888888888888889E-3</v>
      </c>
      <c r="AE593" s="18">
        <v>4.1666666666666669E-4</v>
      </c>
      <c r="AF593" s="18">
        <v>4.1666666666666669E-4</v>
      </c>
      <c r="AG593" s="18">
        <v>2.4305555555555556E-3</v>
      </c>
      <c r="AH593" s="18">
        <v>1.6203703703703703E-3</v>
      </c>
      <c r="AI593" s="18">
        <v>1.6203703703703703E-3</v>
      </c>
      <c r="AJ593" s="18">
        <v>5.5555555555555556E-4</v>
      </c>
      <c r="AK593" s="18">
        <v>5.5555555555555556E-4</v>
      </c>
      <c r="AL593" s="18">
        <v>5.5555555555555556E-4</v>
      </c>
      <c r="AM593" s="18">
        <v>5.5555555555555556E-4</v>
      </c>
      <c r="AN593" s="18"/>
      <c r="AO593" s="18"/>
      <c r="AP593" s="18"/>
      <c r="AQ593" s="18">
        <v>2.0833333333333333E-3</v>
      </c>
      <c r="AR593" s="18"/>
      <c r="AS593" s="18">
        <v>2.0833333333333333E-3</v>
      </c>
      <c r="AT593" s="18">
        <v>3.472222222222222E-3</v>
      </c>
      <c r="AU593" s="18">
        <v>3.472222222222222E-3</v>
      </c>
      <c r="AV593" s="18">
        <v>3.472222222222222E-3</v>
      </c>
      <c r="AW593" s="18">
        <v>3.472222222222222E-3</v>
      </c>
      <c r="AX593" s="18">
        <v>3.472222222222222E-3</v>
      </c>
      <c r="AY593" s="18"/>
      <c r="AZ593" s="18">
        <v>4.6296296296296293E-4</v>
      </c>
      <c r="BA593" s="18">
        <v>3.4722222222222224E-4</v>
      </c>
      <c r="BB593" s="18"/>
      <c r="BC593" s="18"/>
      <c r="BD593" s="18"/>
      <c r="BE593" s="18">
        <v>3.4722222222222224E-4</v>
      </c>
      <c r="BF593" s="18">
        <v>6.9444444444444447E-4</v>
      </c>
      <c r="BG593" s="18">
        <v>6.9444444444444447E-4</v>
      </c>
      <c r="BH593" s="18">
        <v>6.9444444444444447E-4</v>
      </c>
      <c r="BI593" s="18">
        <v>6.9444444444444447E-4</v>
      </c>
      <c r="BJ593" s="18">
        <v>1.3888888888888889E-3</v>
      </c>
      <c r="BK593" s="18">
        <v>1.3888888888888889E-3</v>
      </c>
      <c r="BL593" s="18">
        <v>1.3888888888888889E-3</v>
      </c>
      <c r="BM593" s="18">
        <v>1.3888888888888889E-3</v>
      </c>
      <c r="BN593" s="18">
        <v>1.3888888888888889E-3</v>
      </c>
      <c r="BO593" s="18">
        <v>1.3888888888888889E-3</v>
      </c>
      <c r="BP593" s="18">
        <v>1.3888888888888889E-3</v>
      </c>
      <c r="BQ593" s="18">
        <f t="shared" si="98"/>
        <v>5.6497175141242938E-3</v>
      </c>
      <c r="BR593" s="18">
        <f t="shared" si="99"/>
        <v>5.6497175141242938E-3</v>
      </c>
    </row>
    <row r="594" spans="1:70" x14ac:dyDescent="0.25">
      <c r="A594" s="1">
        <f t="shared" si="100"/>
        <v>37</v>
      </c>
      <c r="B594" s="2">
        <f t="shared" si="101"/>
        <v>9</v>
      </c>
      <c r="C594" s="2">
        <f t="shared" si="102"/>
        <v>2021</v>
      </c>
      <c r="D594">
        <v>12080</v>
      </c>
      <c r="E594" s="59">
        <v>44454</v>
      </c>
      <c r="F594" t="s">
        <v>81</v>
      </c>
      <c r="G594" t="s">
        <v>13</v>
      </c>
      <c r="H594" s="58">
        <v>0.25347222222222221</v>
      </c>
      <c r="I594">
        <v>6.08</v>
      </c>
      <c r="J594">
        <v>118</v>
      </c>
      <c r="K594">
        <v>0</v>
      </c>
      <c r="L594" s="58">
        <v>0</v>
      </c>
      <c r="M594">
        <v>0</v>
      </c>
      <c r="N594" s="58">
        <v>0</v>
      </c>
      <c r="O594">
        <v>5</v>
      </c>
      <c r="P594">
        <v>0</v>
      </c>
      <c r="Q594" s="58">
        <v>0</v>
      </c>
      <c r="R594">
        <v>0</v>
      </c>
      <c r="S594">
        <v>0</v>
      </c>
      <c r="T594">
        <v>0</v>
      </c>
      <c r="U594" s="16">
        <f t="shared" si="103"/>
        <v>0.25347222222222221</v>
      </c>
      <c r="V594" s="17">
        <f t="shared" si="104"/>
        <v>364.99999999999994</v>
      </c>
      <c r="W594" s="18">
        <f t="shared" si="105"/>
        <v>2.1480696798493407E-3</v>
      </c>
      <c r="X594" s="19">
        <f t="shared" si="106"/>
        <v>3.0932203389830502</v>
      </c>
      <c r="Y594" s="20">
        <f t="shared" si="107"/>
        <v>4.2372881355932206</v>
      </c>
      <c r="Z594" s="18">
        <v>3.4722222222222224E-4</v>
      </c>
      <c r="AA594" s="18">
        <v>3.4722222222222224E-4</v>
      </c>
      <c r="AB594" s="18">
        <v>1.0416666666666667E-3</v>
      </c>
      <c r="AD594" s="18">
        <v>1.3888888888888889E-3</v>
      </c>
      <c r="AE594" s="18">
        <v>4.1666666666666669E-4</v>
      </c>
      <c r="AF594" s="18">
        <v>4.1666666666666669E-4</v>
      </c>
      <c r="AG594" s="18">
        <v>2.4305555555555556E-3</v>
      </c>
      <c r="AH594" s="18">
        <v>1.6203703703703703E-3</v>
      </c>
      <c r="AI594" s="18">
        <v>1.6203703703703703E-3</v>
      </c>
      <c r="AJ594" s="18">
        <v>5.5555555555555556E-4</v>
      </c>
      <c r="AK594" s="18">
        <v>5.5555555555555556E-4</v>
      </c>
      <c r="AL594" s="18">
        <v>5.5555555555555556E-4</v>
      </c>
      <c r="AM594" s="18">
        <v>5.5555555555555556E-4</v>
      </c>
      <c r="AN594" s="18"/>
      <c r="AO594" s="18"/>
      <c r="AP594" s="18"/>
      <c r="AQ594" s="18">
        <v>2.0833333333333333E-3</v>
      </c>
      <c r="AR594" s="18"/>
      <c r="AS594" s="18">
        <v>2.0833333333333333E-3</v>
      </c>
      <c r="AT594" s="18">
        <v>3.472222222222222E-3</v>
      </c>
      <c r="AU594" s="18">
        <v>3.472222222222222E-3</v>
      </c>
      <c r="AV594" s="18">
        <v>3.472222222222222E-3</v>
      </c>
      <c r="AW594" s="18">
        <v>3.472222222222222E-3</v>
      </c>
      <c r="AX594" s="18">
        <v>3.472222222222222E-3</v>
      </c>
      <c r="AY594" s="18"/>
      <c r="AZ594" s="18">
        <v>4.6296296296296293E-4</v>
      </c>
      <c r="BA594" s="18">
        <v>3.4722222222222224E-4</v>
      </c>
      <c r="BB594" s="18"/>
      <c r="BC594" s="18"/>
      <c r="BD594" s="18"/>
      <c r="BE594" s="18">
        <v>3.4722222222222224E-4</v>
      </c>
      <c r="BF594" s="18">
        <v>6.9444444444444447E-4</v>
      </c>
      <c r="BG594" s="18">
        <v>6.9444444444444447E-4</v>
      </c>
      <c r="BH594" s="18">
        <v>6.9444444444444447E-4</v>
      </c>
      <c r="BI594" s="18">
        <v>6.9444444444444447E-4</v>
      </c>
      <c r="BJ594" s="18">
        <v>1.3888888888888889E-3</v>
      </c>
      <c r="BK594" s="18">
        <v>1.3888888888888889E-3</v>
      </c>
      <c r="BL594" s="18">
        <v>1.3888888888888889E-3</v>
      </c>
      <c r="BM594" s="18">
        <v>1.3888888888888889E-3</v>
      </c>
      <c r="BN594" s="18">
        <v>1.3888888888888889E-3</v>
      </c>
      <c r="BO594" s="18">
        <v>1.3888888888888889E-3</v>
      </c>
      <c r="BP594" s="18">
        <v>1.3888888888888889E-3</v>
      </c>
      <c r="BQ594" s="18">
        <f t="shared" si="98"/>
        <v>2.1480696798493407E-3</v>
      </c>
      <c r="BR594" s="18">
        <f t="shared" si="99"/>
        <v>2.1480696798493407E-3</v>
      </c>
    </row>
    <row r="595" spans="1:70" x14ac:dyDescent="0.25">
      <c r="A595" s="1">
        <f t="shared" si="100"/>
        <v>37</v>
      </c>
      <c r="B595" s="2">
        <f t="shared" si="101"/>
        <v>9</v>
      </c>
      <c r="C595" s="2">
        <f t="shared" si="102"/>
        <v>2021</v>
      </c>
      <c r="D595">
        <v>1146</v>
      </c>
      <c r="E595" s="59">
        <v>44454</v>
      </c>
      <c r="F595" t="s">
        <v>56</v>
      </c>
      <c r="G595" t="s">
        <v>13</v>
      </c>
      <c r="H595" s="58">
        <v>6.25E-2</v>
      </c>
      <c r="I595">
        <v>1.5</v>
      </c>
      <c r="J595">
        <v>51</v>
      </c>
      <c r="K595">
        <v>0</v>
      </c>
      <c r="L595" s="58">
        <v>0</v>
      </c>
      <c r="M595">
        <v>0</v>
      </c>
      <c r="N595" s="58">
        <v>0</v>
      </c>
      <c r="O595">
        <v>51</v>
      </c>
      <c r="P595">
        <v>0</v>
      </c>
      <c r="Q595" s="58">
        <v>0</v>
      </c>
      <c r="R595">
        <v>0</v>
      </c>
      <c r="S595">
        <v>0</v>
      </c>
      <c r="T595">
        <v>0</v>
      </c>
      <c r="U595" s="16">
        <f t="shared" si="103"/>
        <v>6.25E-2</v>
      </c>
      <c r="V595" s="17">
        <f t="shared" si="104"/>
        <v>90</v>
      </c>
      <c r="W595" s="18">
        <f t="shared" si="105"/>
        <v>1.2254901960784314E-3</v>
      </c>
      <c r="X595" s="19">
        <f t="shared" si="106"/>
        <v>1.7647058823529411</v>
      </c>
      <c r="Y595" s="20">
        <f t="shared" si="107"/>
        <v>100</v>
      </c>
      <c r="Z595" s="18">
        <v>3.4722222222222224E-4</v>
      </c>
      <c r="AA595" s="18">
        <v>3.4722222222222224E-4</v>
      </c>
      <c r="AB595" s="18">
        <v>1.0416666666666667E-3</v>
      </c>
      <c r="AD595" s="18">
        <v>1.3888888888888889E-3</v>
      </c>
      <c r="AE595" s="18">
        <v>4.1666666666666669E-4</v>
      </c>
      <c r="AF595" s="18">
        <v>4.1666666666666669E-4</v>
      </c>
      <c r="AG595" s="18">
        <v>2.4305555555555556E-3</v>
      </c>
      <c r="AH595" s="18">
        <v>1.6203703703703703E-3</v>
      </c>
      <c r="AI595" s="18">
        <v>1.6203703703703703E-3</v>
      </c>
      <c r="AJ595" s="18">
        <v>5.5555555555555556E-4</v>
      </c>
      <c r="AK595" s="18">
        <v>5.5555555555555556E-4</v>
      </c>
      <c r="AL595" s="18">
        <v>5.5555555555555556E-4</v>
      </c>
      <c r="AM595" s="18">
        <v>5.5555555555555556E-4</v>
      </c>
      <c r="AN595" s="18"/>
      <c r="AO595" s="18"/>
      <c r="AP595" s="18"/>
      <c r="AQ595" s="18">
        <v>2.0833333333333333E-3</v>
      </c>
      <c r="AR595" s="18"/>
      <c r="AS595" s="18">
        <v>2.0833333333333333E-3</v>
      </c>
      <c r="AT595" s="18">
        <v>3.472222222222222E-3</v>
      </c>
      <c r="AU595" s="18">
        <v>3.472222222222222E-3</v>
      </c>
      <c r="AV595" s="18">
        <v>3.472222222222222E-3</v>
      </c>
      <c r="AW595" s="18">
        <v>3.472222222222222E-3</v>
      </c>
      <c r="AX595" s="18">
        <v>3.472222222222222E-3</v>
      </c>
      <c r="AY595" s="18"/>
      <c r="AZ595" s="18">
        <v>4.6296296296296293E-4</v>
      </c>
      <c r="BA595" s="18">
        <v>3.4722222222222224E-4</v>
      </c>
      <c r="BB595" s="18"/>
      <c r="BC595" s="18"/>
      <c r="BD595" s="18"/>
      <c r="BE595" s="18">
        <v>3.4722222222222224E-4</v>
      </c>
      <c r="BF595" s="18">
        <v>6.9444444444444447E-4</v>
      </c>
      <c r="BG595" s="18">
        <v>6.9444444444444447E-4</v>
      </c>
      <c r="BH595" s="18">
        <v>6.9444444444444447E-4</v>
      </c>
      <c r="BI595" s="18">
        <v>6.9444444444444447E-4</v>
      </c>
      <c r="BJ595" s="18">
        <v>1.3888888888888889E-3</v>
      </c>
      <c r="BK595" s="18">
        <v>1.3888888888888889E-3</v>
      </c>
      <c r="BL595" s="18">
        <v>1.3888888888888889E-3</v>
      </c>
      <c r="BM595" s="18">
        <v>1.3888888888888889E-3</v>
      </c>
      <c r="BN595" s="18">
        <v>1.3888888888888889E-3</v>
      </c>
      <c r="BO595" s="18">
        <v>1.3888888888888889E-3</v>
      </c>
      <c r="BP595" s="18">
        <v>1.3888888888888889E-3</v>
      </c>
      <c r="BQ595" s="18">
        <f t="shared" si="98"/>
        <v>1.2254901960784314E-3</v>
      </c>
      <c r="BR595" s="18">
        <f t="shared" si="99"/>
        <v>1.2254901960784314E-3</v>
      </c>
    </row>
    <row r="596" spans="1:70" x14ac:dyDescent="0.25">
      <c r="A596" s="1">
        <f t="shared" si="100"/>
        <v>37</v>
      </c>
      <c r="B596" s="2">
        <f t="shared" si="101"/>
        <v>9</v>
      </c>
      <c r="C596" s="2">
        <f t="shared" si="102"/>
        <v>2021</v>
      </c>
      <c r="D596">
        <v>12232</v>
      </c>
      <c r="E596" s="59">
        <v>44454</v>
      </c>
      <c r="F596" t="s">
        <v>56</v>
      </c>
      <c r="G596" t="s">
        <v>12</v>
      </c>
      <c r="H596" s="58">
        <v>0.20833333333333334</v>
      </c>
      <c r="I596">
        <v>5</v>
      </c>
      <c r="J596">
        <v>199</v>
      </c>
      <c r="K596">
        <v>0</v>
      </c>
      <c r="L596" s="58">
        <v>0</v>
      </c>
      <c r="M596">
        <v>0</v>
      </c>
      <c r="N596" s="58">
        <v>0</v>
      </c>
      <c r="O596">
        <v>136</v>
      </c>
      <c r="P596">
        <v>0</v>
      </c>
      <c r="Q596" s="58">
        <v>0</v>
      </c>
      <c r="R596">
        <v>0</v>
      </c>
      <c r="S596">
        <v>0</v>
      </c>
      <c r="T596">
        <v>0</v>
      </c>
      <c r="U596" s="16">
        <f t="shared" si="103"/>
        <v>0.20833333333333334</v>
      </c>
      <c r="V596" s="17">
        <f t="shared" si="104"/>
        <v>300</v>
      </c>
      <c r="W596" s="18">
        <f t="shared" si="105"/>
        <v>1.0469011725293134E-3</v>
      </c>
      <c r="X596" s="19">
        <f t="shared" si="106"/>
        <v>1.5075376884422111</v>
      </c>
      <c r="Y596" s="20">
        <f t="shared" si="107"/>
        <v>68.341708542713562</v>
      </c>
      <c r="Z596" s="18">
        <v>3.4722222222222224E-4</v>
      </c>
      <c r="AA596" s="18">
        <v>3.4722222222222224E-4</v>
      </c>
      <c r="AB596" s="18">
        <v>1.0416666666666667E-3</v>
      </c>
      <c r="AD596" s="18">
        <v>1.3888888888888889E-3</v>
      </c>
      <c r="AE596" s="18">
        <v>4.1666666666666669E-4</v>
      </c>
      <c r="AF596" s="18">
        <v>4.1666666666666669E-4</v>
      </c>
      <c r="AG596" s="18">
        <v>2.4305555555555556E-3</v>
      </c>
      <c r="AH596" s="18">
        <v>1.6203703703703703E-3</v>
      </c>
      <c r="AI596" s="18">
        <v>1.6203703703703703E-3</v>
      </c>
      <c r="AJ596" s="18">
        <v>5.5555555555555556E-4</v>
      </c>
      <c r="AK596" s="18">
        <v>5.5555555555555556E-4</v>
      </c>
      <c r="AL596" s="18">
        <v>5.5555555555555556E-4</v>
      </c>
      <c r="AM596" s="18">
        <v>5.5555555555555556E-4</v>
      </c>
      <c r="AN596" s="18"/>
      <c r="AO596" s="18"/>
      <c r="AP596" s="18"/>
      <c r="AQ596" s="18">
        <v>2.0833333333333333E-3</v>
      </c>
      <c r="AR596" s="18"/>
      <c r="AS596" s="18">
        <v>2.0833333333333333E-3</v>
      </c>
      <c r="AT596" s="18">
        <v>3.472222222222222E-3</v>
      </c>
      <c r="AU596" s="18">
        <v>3.472222222222222E-3</v>
      </c>
      <c r="AV596" s="18">
        <v>3.472222222222222E-3</v>
      </c>
      <c r="AW596" s="18">
        <v>3.472222222222222E-3</v>
      </c>
      <c r="AX596" s="18">
        <v>3.472222222222222E-3</v>
      </c>
      <c r="AY596" s="18"/>
      <c r="AZ596" s="18">
        <v>4.6296296296296293E-4</v>
      </c>
      <c r="BA596" s="18">
        <v>3.4722222222222224E-4</v>
      </c>
      <c r="BB596" s="18"/>
      <c r="BC596" s="18"/>
      <c r="BD596" s="18"/>
      <c r="BE596" s="18">
        <v>3.4722222222222224E-4</v>
      </c>
      <c r="BF596" s="18">
        <v>6.9444444444444447E-4</v>
      </c>
      <c r="BG596" s="18">
        <v>6.9444444444444447E-4</v>
      </c>
      <c r="BH596" s="18">
        <v>6.9444444444444447E-4</v>
      </c>
      <c r="BI596" s="18">
        <v>6.9444444444444447E-4</v>
      </c>
      <c r="BJ596" s="18">
        <v>1.3888888888888889E-3</v>
      </c>
      <c r="BK596" s="18">
        <v>1.3888888888888889E-3</v>
      </c>
      <c r="BL596" s="18">
        <v>1.3888888888888889E-3</v>
      </c>
      <c r="BM596" s="18">
        <v>1.3888888888888889E-3</v>
      </c>
      <c r="BN596" s="18">
        <v>1.3888888888888889E-3</v>
      </c>
      <c r="BO596" s="18">
        <v>1.3888888888888889E-3</v>
      </c>
      <c r="BP596" s="18">
        <v>1.3888888888888889E-3</v>
      </c>
      <c r="BQ596" s="18">
        <f t="shared" si="98"/>
        <v>1.0469011725293134E-3</v>
      </c>
      <c r="BR596" s="18">
        <f t="shared" si="99"/>
        <v>1.0469011725293134E-3</v>
      </c>
    </row>
    <row r="597" spans="1:70" x14ac:dyDescent="0.25">
      <c r="A597" s="1">
        <f t="shared" si="100"/>
        <v>37</v>
      </c>
      <c r="B597" s="2">
        <f t="shared" si="101"/>
        <v>9</v>
      </c>
      <c r="C597" s="2">
        <f t="shared" si="102"/>
        <v>2021</v>
      </c>
      <c r="D597">
        <v>934</v>
      </c>
      <c r="E597" s="59">
        <v>44454</v>
      </c>
      <c r="F597" t="s">
        <v>58</v>
      </c>
      <c r="G597" t="s">
        <v>13</v>
      </c>
      <c r="H597" s="58">
        <v>4.1666666666666664E-2</v>
      </c>
      <c r="I597">
        <v>1</v>
      </c>
      <c r="J597">
        <v>125</v>
      </c>
      <c r="K597">
        <v>0</v>
      </c>
      <c r="L597" s="58">
        <v>0</v>
      </c>
      <c r="M597">
        <v>0</v>
      </c>
      <c r="N597" s="58">
        <v>0</v>
      </c>
      <c r="O597">
        <v>11</v>
      </c>
      <c r="P597">
        <v>0</v>
      </c>
      <c r="Q597" s="58">
        <v>0</v>
      </c>
      <c r="R597">
        <v>0</v>
      </c>
      <c r="S597">
        <v>0</v>
      </c>
      <c r="T597">
        <v>0</v>
      </c>
      <c r="U597" s="16">
        <f t="shared" si="103"/>
        <v>4.1666666666666664E-2</v>
      </c>
      <c r="V597" s="17">
        <f t="shared" si="104"/>
        <v>59.999999999999993</v>
      </c>
      <c r="W597" s="18">
        <f t="shared" si="105"/>
        <v>3.3333333333333332E-4</v>
      </c>
      <c r="X597" s="19">
        <f t="shared" si="106"/>
        <v>0.47999999999999993</v>
      </c>
      <c r="Y597" s="20">
        <f t="shared" si="107"/>
        <v>8.8000000000000007</v>
      </c>
      <c r="Z597" s="18">
        <v>3.4722222222222224E-4</v>
      </c>
      <c r="AA597" s="18">
        <v>3.4722222222222224E-4</v>
      </c>
      <c r="AB597" s="18">
        <v>1.0416666666666667E-3</v>
      </c>
      <c r="AD597" s="18">
        <v>1.3888888888888889E-3</v>
      </c>
      <c r="AE597" s="18">
        <v>4.1666666666666669E-4</v>
      </c>
      <c r="AF597" s="18">
        <v>4.1666666666666669E-4</v>
      </c>
      <c r="AG597" s="18">
        <v>2.4305555555555556E-3</v>
      </c>
      <c r="AH597" s="18">
        <v>1.6203703703703703E-3</v>
      </c>
      <c r="AI597" s="18">
        <v>1.6203703703703703E-3</v>
      </c>
      <c r="AJ597" s="18">
        <v>5.5555555555555556E-4</v>
      </c>
      <c r="AK597" s="18">
        <v>5.5555555555555556E-4</v>
      </c>
      <c r="AL597" s="18">
        <v>5.5555555555555556E-4</v>
      </c>
      <c r="AM597" s="18">
        <v>5.5555555555555556E-4</v>
      </c>
      <c r="AN597" s="18"/>
      <c r="AO597" s="18"/>
      <c r="AP597" s="18"/>
      <c r="AQ597" s="18">
        <v>2.0833333333333333E-3</v>
      </c>
      <c r="AR597" s="18"/>
      <c r="AS597" s="18">
        <v>2.0833333333333333E-3</v>
      </c>
      <c r="AT597" s="18">
        <v>3.472222222222222E-3</v>
      </c>
      <c r="AU597" s="18">
        <v>3.472222222222222E-3</v>
      </c>
      <c r="AV597" s="18">
        <v>3.472222222222222E-3</v>
      </c>
      <c r="AW597" s="18">
        <v>3.472222222222222E-3</v>
      </c>
      <c r="AX597" s="18">
        <v>3.472222222222222E-3</v>
      </c>
      <c r="AY597" s="18"/>
      <c r="AZ597" s="18">
        <v>4.6296296296296293E-4</v>
      </c>
      <c r="BA597" s="18">
        <v>3.4722222222222224E-4</v>
      </c>
      <c r="BB597" s="18"/>
      <c r="BC597" s="18"/>
      <c r="BD597" s="18"/>
      <c r="BE597" s="18">
        <v>3.4722222222222224E-4</v>
      </c>
      <c r="BF597" s="18">
        <v>6.9444444444444447E-4</v>
      </c>
      <c r="BG597" s="18">
        <v>6.9444444444444447E-4</v>
      </c>
      <c r="BH597" s="18">
        <v>6.9444444444444447E-4</v>
      </c>
      <c r="BI597" s="18">
        <v>6.9444444444444447E-4</v>
      </c>
      <c r="BJ597" s="18">
        <v>1.3888888888888889E-3</v>
      </c>
      <c r="BK597" s="18">
        <v>1.3888888888888889E-3</v>
      </c>
      <c r="BL597" s="18">
        <v>1.3888888888888889E-3</v>
      </c>
      <c r="BM597" s="18">
        <v>1.3888888888888889E-3</v>
      </c>
      <c r="BN597" s="18">
        <v>1.3888888888888889E-3</v>
      </c>
      <c r="BO597" s="18">
        <v>1.3888888888888889E-3</v>
      </c>
      <c r="BP597" s="18">
        <v>1.3888888888888889E-3</v>
      </c>
      <c r="BQ597" s="18">
        <f t="shared" si="98"/>
        <v>3.3333333333333332E-4</v>
      </c>
      <c r="BR597" s="18">
        <f t="shared" si="99"/>
        <v>3.3333333333333332E-4</v>
      </c>
    </row>
    <row r="598" spans="1:70" x14ac:dyDescent="0.25">
      <c r="A598" s="1">
        <f t="shared" si="100"/>
        <v>37</v>
      </c>
      <c r="B598" s="2">
        <f t="shared" si="101"/>
        <v>9</v>
      </c>
      <c r="C598" s="2">
        <f t="shared" si="102"/>
        <v>2021</v>
      </c>
      <c r="D598">
        <v>12080</v>
      </c>
      <c r="E598" s="59">
        <v>44454</v>
      </c>
      <c r="F598" t="s">
        <v>58</v>
      </c>
      <c r="G598" t="s">
        <v>13</v>
      </c>
      <c r="H598" s="58">
        <v>8.3333333333333329E-2</v>
      </c>
      <c r="I598">
        <v>2</v>
      </c>
      <c r="J598">
        <v>102</v>
      </c>
      <c r="K598">
        <v>0</v>
      </c>
      <c r="L598" s="58">
        <v>0</v>
      </c>
      <c r="M598">
        <v>0</v>
      </c>
      <c r="N598" s="58">
        <v>0</v>
      </c>
      <c r="O598">
        <v>1</v>
      </c>
      <c r="P598">
        <v>0</v>
      </c>
      <c r="Q598" s="58">
        <v>0</v>
      </c>
      <c r="R598">
        <v>0</v>
      </c>
      <c r="S598">
        <v>0</v>
      </c>
      <c r="T598">
        <v>0</v>
      </c>
      <c r="U598" s="16">
        <f t="shared" si="103"/>
        <v>8.3333333333333329E-2</v>
      </c>
      <c r="V598" s="17">
        <f t="shared" si="104"/>
        <v>119.99999999999999</v>
      </c>
      <c r="W598" s="18">
        <f t="shared" si="105"/>
        <v>8.169934640522875E-4</v>
      </c>
      <c r="X598" s="19">
        <f t="shared" si="106"/>
        <v>1.1764705882352939</v>
      </c>
      <c r="Y598" s="20">
        <f t="shared" si="107"/>
        <v>0.98039215686274506</v>
      </c>
      <c r="Z598" s="18">
        <v>3.4722222222222224E-4</v>
      </c>
      <c r="AA598" s="18">
        <v>3.4722222222222224E-4</v>
      </c>
      <c r="AB598" s="18">
        <v>1.0416666666666667E-3</v>
      </c>
      <c r="AD598" s="18">
        <v>1.3888888888888889E-3</v>
      </c>
      <c r="AE598" s="18">
        <v>4.1666666666666669E-4</v>
      </c>
      <c r="AF598" s="18">
        <v>4.1666666666666669E-4</v>
      </c>
      <c r="AG598" s="18">
        <v>2.4305555555555556E-3</v>
      </c>
      <c r="AH598" s="18">
        <v>1.6203703703703703E-3</v>
      </c>
      <c r="AI598" s="18">
        <v>1.6203703703703703E-3</v>
      </c>
      <c r="AJ598" s="18">
        <v>5.5555555555555556E-4</v>
      </c>
      <c r="AK598" s="18">
        <v>5.5555555555555556E-4</v>
      </c>
      <c r="AL598" s="18">
        <v>5.5555555555555556E-4</v>
      </c>
      <c r="AM598" s="18">
        <v>5.5555555555555556E-4</v>
      </c>
      <c r="AN598" s="18"/>
      <c r="AO598" s="18"/>
      <c r="AP598" s="18"/>
      <c r="AQ598" s="18">
        <v>2.0833333333333333E-3</v>
      </c>
      <c r="AR598" s="18"/>
      <c r="AS598" s="18">
        <v>2.0833333333333333E-3</v>
      </c>
      <c r="AT598" s="18">
        <v>3.472222222222222E-3</v>
      </c>
      <c r="AU598" s="18">
        <v>3.472222222222222E-3</v>
      </c>
      <c r="AV598" s="18">
        <v>3.472222222222222E-3</v>
      </c>
      <c r="AW598" s="18">
        <v>3.472222222222222E-3</v>
      </c>
      <c r="AX598" s="18">
        <v>3.472222222222222E-3</v>
      </c>
      <c r="AY598" s="18"/>
      <c r="AZ598" s="18">
        <v>4.6296296296296293E-4</v>
      </c>
      <c r="BA598" s="18">
        <v>3.4722222222222224E-4</v>
      </c>
      <c r="BB598" s="18"/>
      <c r="BC598" s="18"/>
      <c r="BD598" s="18"/>
      <c r="BE598" s="18">
        <v>3.4722222222222224E-4</v>
      </c>
      <c r="BF598" s="18">
        <v>6.9444444444444447E-4</v>
      </c>
      <c r="BG598" s="18">
        <v>6.9444444444444447E-4</v>
      </c>
      <c r="BH598" s="18">
        <v>6.9444444444444447E-4</v>
      </c>
      <c r="BI598" s="18">
        <v>6.9444444444444447E-4</v>
      </c>
      <c r="BJ598" s="18">
        <v>1.3888888888888889E-3</v>
      </c>
      <c r="BK598" s="18">
        <v>1.3888888888888889E-3</v>
      </c>
      <c r="BL598" s="18">
        <v>1.3888888888888889E-3</v>
      </c>
      <c r="BM598" s="18">
        <v>1.3888888888888889E-3</v>
      </c>
      <c r="BN598" s="18">
        <v>1.3888888888888889E-3</v>
      </c>
      <c r="BO598" s="18">
        <v>1.3888888888888889E-3</v>
      </c>
      <c r="BP598" s="18">
        <v>1.3888888888888889E-3</v>
      </c>
      <c r="BQ598" s="18">
        <f t="shared" si="98"/>
        <v>8.169934640522875E-4</v>
      </c>
      <c r="BR598" s="18">
        <f t="shared" si="99"/>
        <v>8.169934640522875E-4</v>
      </c>
    </row>
    <row r="599" spans="1:70" x14ac:dyDescent="0.25">
      <c r="A599" s="1">
        <f t="shared" si="100"/>
        <v>37</v>
      </c>
      <c r="B599" s="2">
        <f t="shared" si="101"/>
        <v>9</v>
      </c>
      <c r="C599" s="2">
        <f t="shared" si="102"/>
        <v>2021</v>
      </c>
      <c r="D599">
        <v>12232</v>
      </c>
      <c r="E599" s="59">
        <v>44454</v>
      </c>
      <c r="F599" t="s">
        <v>58</v>
      </c>
      <c r="G599" t="s">
        <v>12</v>
      </c>
      <c r="H599" s="58">
        <v>0.125</v>
      </c>
      <c r="I599">
        <v>3</v>
      </c>
      <c r="J599">
        <v>167</v>
      </c>
      <c r="K599">
        <v>0</v>
      </c>
      <c r="L599" s="58">
        <v>0</v>
      </c>
      <c r="M599">
        <v>0</v>
      </c>
      <c r="N599" s="58">
        <v>0</v>
      </c>
      <c r="O599">
        <v>0</v>
      </c>
      <c r="P599">
        <v>0</v>
      </c>
      <c r="Q599" s="58">
        <v>0</v>
      </c>
      <c r="R599">
        <v>0</v>
      </c>
      <c r="S599">
        <v>0</v>
      </c>
      <c r="T599">
        <v>0</v>
      </c>
      <c r="U599" s="16">
        <f t="shared" si="103"/>
        <v>0.125</v>
      </c>
      <c r="V599" s="17">
        <f t="shared" si="104"/>
        <v>180</v>
      </c>
      <c r="W599" s="18">
        <f t="shared" si="105"/>
        <v>7.4850299401197609E-4</v>
      </c>
      <c r="X599" s="19">
        <f t="shared" si="106"/>
        <v>1.0778443113772456</v>
      </c>
      <c r="Y599" s="20">
        <f t="shared" si="107"/>
        <v>0</v>
      </c>
      <c r="Z599" s="18">
        <v>3.4722222222222224E-4</v>
      </c>
      <c r="AA599" s="18">
        <v>3.4722222222222224E-4</v>
      </c>
      <c r="AB599" s="18">
        <v>1.0416666666666667E-3</v>
      </c>
      <c r="AD599" s="18">
        <v>1.3888888888888889E-3</v>
      </c>
      <c r="AE599" s="18">
        <v>4.1666666666666669E-4</v>
      </c>
      <c r="AF599" s="18">
        <v>4.1666666666666669E-4</v>
      </c>
      <c r="AG599" s="18">
        <v>2.4305555555555556E-3</v>
      </c>
      <c r="AH599" s="18">
        <v>1.6203703703703703E-3</v>
      </c>
      <c r="AI599" s="18">
        <v>1.6203703703703703E-3</v>
      </c>
      <c r="AJ599" s="18">
        <v>5.5555555555555556E-4</v>
      </c>
      <c r="AK599" s="18">
        <v>5.5555555555555556E-4</v>
      </c>
      <c r="AL599" s="18">
        <v>5.5555555555555556E-4</v>
      </c>
      <c r="AM599" s="18">
        <v>5.5555555555555556E-4</v>
      </c>
      <c r="AN599" s="18"/>
      <c r="AO599" s="18"/>
      <c r="AP599" s="18"/>
      <c r="AQ599" s="18">
        <v>2.0833333333333333E-3</v>
      </c>
      <c r="AR599" s="18"/>
      <c r="AS599" s="18">
        <v>2.0833333333333333E-3</v>
      </c>
      <c r="AT599" s="18">
        <v>3.472222222222222E-3</v>
      </c>
      <c r="AU599" s="18">
        <v>3.472222222222222E-3</v>
      </c>
      <c r="AV599" s="18">
        <v>3.472222222222222E-3</v>
      </c>
      <c r="AW599" s="18">
        <v>3.472222222222222E-3</v>
      </c>
      <c r="AX599" s="18">
        <v>3.472222222222222E-3</v>
      </c>
      <c r="AY599" s="18"/>
      <c r="AZ599" s="18">
        <v>4.6296296296296293E-4</v>
      </c>
      <c r="BA599" s="18">
        <v>3.4722222222222224E-4</v>
      </c>
      <c r="BB599" s="18"/>
      <c r="BC599" s="18"/>
      <c r="BD599" s="18"/>
      <c r="BE599" s="18">
        <v>3.4722222222222224E-4</v>
      </c>
      <c r="BF599" s="18">
        <v>6.9444444444444447E-4</v>
      </c>
      <c r="BG599" s="18">
        <v>6.9444444444444447E-4</v>
      </c>
      <c r="BH599" s="18">
        <v>6.9444444444444447E-4</v>
      </c>
      <c r="BI599" s="18">
        <v>6.9444444444444447E-4</v>
      </c>
      <c r="BJ599" s="18">
        <v>1.3888888888888889E-3</v>
      </c>
      <c r="BK599" s="18">
        <v>1.3888888888888889E-3</v>
      </c>
      <c r="BL599" s="18">
        <v>1.3888888888888889E-3</v>
      </c>
      <c r="BM599" s="18">
        <v>1.3888888888888889E-3</v>
      </c>
      <c r="BN599" s="18">
        <v>1.3888888888888889E-3</v>
      </c>
      <c r="BO599" s="18">
        <v>1.3888888888888889E-3</v>
      </c>
      <c r="BP599" s="18">
        <v>1.3888888888888889E-3</v>
      </c>
      <c r="BQ599" s="18">
        <f t="shared" si="98"/>
        <v>7.4850299401197609E-4</v>
      </c>
      <c r="BR599" s="18">
        <f t="shared" si="99"/>
        <v>7.4850299401197609E-4</v>
      </c>
    </row>
    <row r="600" spans="1:70" x14ac:dyDescent="0.25">
      <c r="A600" s="1">
        <f t="shared" si="100"/>
        <v>37</v>
      </c>
      <c r="B600" s="2">
        <f t="shared" si="101"/>
        <v>9</v>
      </c>
      <c r="C600" s="2">
        <f t="shared" si="102"/>
        <v>2021</v>
      </c>
      <c r="D600">
        <v>934</v>
      </c>
      <c r="E600" s="59">
        <v>44454</v>
      </c>
      <c r="F600" t="s">
        <v>11</v>
      </c>
      <c r="G600" t="s">
        <v>13</v>
      </c>
      <c r="H600" s="58">
        <v>0.25</v>
      </c>
      <c r="I600">
        <v>6</v>
      </c>
      <c r="J600">
        <v>590</v>
      </c>
      <c r="K600">
        <v>0</v>
      </c>
      <c r="L600" s="58">
        <v>0</v>
      </c>
      <c r="M600">
        <v>0</v>
      </c>
      <c r="N600" s="58">
        <v>0</v>
      </c>
      <c r="O600">
        <v>43</v>
      </c>
      <c r="P600">
        <v>0</v>
      </c>
      <c r="Q600" s="58">
        <v>0</v>
      </c>
      <c r="R600">
        <v>70</v>
      </c>
      <c r="S600">
        <v>0</v>
      </c>
      <c r="T600">
        <v>0</v>
      </c>
      <c r="U600" s="16">
        <f t="shared" si="103"/>
        <v>0.25</v>
      </c>
      <c r="V600" s="17">
        <f t="shared" si="104"/>
        <v>360</v>
      </c>
      <c r="W600" s="18">
        <f t="shared" si="105"/>
        <v>4.2372881355932202E-4</v>
      </c>
      <c r="X600" s="19">
        <f t="shared" si="106"/>
        <v>0.61016949152542377</v>
      </c>
      <c r="Y600" s="20">
        <f t="shared" si="107"/>
        <v>7.2881355932203391</v>
      </c>
      <c r="Z600" s="18">
        <v>3.4722222222222224E-4</v>
      </c>
      <c r="AA600" s="18">
        <v>3.4722222222222224E-4</v>
      </c>
      <c r="AB600" s="18">
        <v>1.0416666666666667E-3</v>
      </c>
      <c r="AD600" s="18">
        <v>1.3888888888888889E-3</v>
      </c>
      <c r="AE600" s="18">
        <v>4.1666666666666669E-4</v>
      </c>
      <c r="AF600" s="18">
        <v>4.1666666666666669E-4</v>
      </c>
      <c r="AG600" s="18">
        <v>2.4305555555555556E-3</v>
      </c>
      <c r="AH600" s="18">
        <v>1.6203703703703703E-3</v>
      </c>
      <c r="AI600" s="18">
        <v>1.6203703703703703E-3</v>
      </c>
      <c r="AJ600" s="18">
        <v>5.5555555555555556E-4</v>
      </c>
      <c r="AK600" s="18">
        <v>5.5555555555555556E-4</v>
      </c>
      <c r="AL600" s="18">
        <v>5.5555555555555556E-4</v>
      </c>
      <c r="AM600" s="18">
        <v>5.5555555555555556E-4</v>
      </c>
      <c r="AN600" s="18"/>
      <c r="AO600" s="18"/>
      <c r="AP600" s="18"/>
      <c r="AQ600" s="18">
        <v>2.0833333333333333E-3</v>
      </c>
      <c r="AR600" s="18"/>
      <c r="AS600" s="18">
        <v>2.0833333333333333E-3</v>
      </c>
      <c r="AT600" s="18">
        <v>3.472222222222222E-3</v>
      </c>
      <c r="AU600" s="18">
        <v>3.472222222222222E-3</v>
      </c>
      <c r="AV600" s="18">
        <v>3.472222222222222E-3</v>
      </c>
      <c r="AW600" s="18">
        <v>3.472222222222222E-3</v>
      </c>
      <c r="AX600" s="18">
        <v>3.472222222222222E-3</v>
      </c>
      <c r="AY600" s="18"/>
      <c r="AZ600" s="18">
        <v>4.6296296296296293E-4</v>
      </c>
      <c r="BA600" s="18">
        <v>3.4722222222222224E-4</v>
      </c>
      <c r="BB600" s="18"/>
      <c r="BC600" s="18"/>
      <c r="BD600" s="18"/>
      <c r="BE600" s="18">
        <v>3.4722222222222224E-4</v>
      </c>
      <c r="BF600" s="18">
        <v>6.9444444444444447E-4</v>
      </c>
      <c r="BG600" s="18">
        <v>6.9444444444444447E-4</v>
      </c>
      <c r="BH600" s="18">
        <v>6.9444444444444447E-4</v>
      </c>
      <c r="BI600" s="18">
        <v>6.9444444444444447E-4</v>
      </c>
      <c r="BJ600" s="18">
        <v>1.3888888888888889E-3</v>
      </c>
      <c r="BK600" s="18">
        <v>1.3888888888888889E-3</v>
      </c>
      <c r="BL600" s="18">
        <v>1.3888888888888889E-3</v>
      </c>
      <c r="BM600" s="18">
        <v>1.3888888888888889E-3</v>
      </c>
      <c r="BN600" s="18">
        <v>1.3888888888888889E-3</v>
      </c>
      <c r="BO600" s="18">
        <v>1.3888888888888889E-3</v>
      </c>
      <c r="BP600" s="18">
        <v>1.3888888888888889E-3</v>
      </c>
      <c r="BQ600" s="18">
        <f t="shared" si="98"/>
        <v>4.2372881355932202E-4</v>
      </c>
      <c r="BR600" s="18">
        <f t="shared" si="99"/>
        <v>4.2372881355932202E-4</v>
      </c>
    </row>
    <row r="601" spans="1:70" x14ac:dyDescent="0.25">
      <c r="A601" s="1">
        <f t="shared" si="100"/>
        <v>37</v>
      </c>
      <c r="B601" s="2">
        <f t="shared" si="101"/>
        <v>9</v>
      </c>
      <c r="C601" s="2">
        <f t="shared" si="102"/>
        <v>2021</v>
      </c>
      <c r="D601">
        <v>1188</v>
      </c>
      <c r="E601" s="59">
        <v>44454</v>
      </c>
      <c r="F601" t="s">
        <v>36</v>
      </c>
      <c r="G601" t="s">
        <v>15</v>
      </c>
      <c r="H601" s="58">
        <v>0.3125</v>
      </c>
      <c r="I601">
        <v>7.5</v>
      </c>
      <c r="J601">
        <v>130</v>
      </c>
      <c r="K601">
        <v>0</v>
      </c>
      <c r="L601" s="58">
        <v>0</v>
      </c>
      <c r="M601">
        <v>0</v>
      </c>
      <c r="N601" s="58">
        <v>0</v>
      </c>
      <c r="O601">
        <v>24</v>
      </c>
      <c r="P601">
        <v>0</v>
      </c>
      <c r="Q601" s="58">
        <v>0</v>
      </c>
      <c r="R601">
        <v>52</v>
      </c>
      <c r="S601">
        <v>0</v>
      </c>
      <c r="T601">
        <v>0</v>
      </c>
      <c r="U601" s="16">
        <f t="shared" si="103"/>
        <v>0.3125</v>
      </c>
      <c r="V601" s="17">
        <f t="shared" si="104"/>
        <v>450</v>
      </c>
      <c r="W601" s="18">
        <f t="shared" si="105"/>
        <v>2.403846153846154E-3</v>
      </c>
      <c r="X601" s="19">
        <f t="shared" si="106"/>
        <v>3.4615384615384617</v>
      </c>
      <c r="Y601" s="20">
        <f t="shared" si="107"/>
        <v>18.46153846153846</v>
      </c>
      <c r="Z601" s="18">
        <v>3.4722222222222224E-4</v>
      </c>
      <c r="AA601" s="18">
        <v>3.4722222222222224E-4</v>
      </c>
      <c r="AB601" s="18">
        <v>1.0416666666666667E-3</v>
      </c>
      <c r="AD601" s="18">
        <v>1.3888888888888889E-3</v>
      </c>
      <c r="AE601" s="18">
        <v>4.1666666666666669E-4</v>
      </c>
      <c r="AF601" s="18">
        <v>4.1666666666666669E-4</v>
      </c>
      <c r="AG601" s="18">
        <v>2.4305555555555556E-3</v>
      </c>
      <c r="AH601" s="18">
        <v>1.6203703703703703E-3</v>
      </c>
      <c r="AI601" s="18">
        <v>1.6203703703703703E-3</v>
      </c>
      <c r="AJ601" s="18">
        <v>5.5555555555555556E-4</v>
      </c>
      <c r="AK601" s="18">
        <v>5.5555555555555556E-4</v>
      </c>
      <c r="AL601" s="18">
        <v>5.5555555555555556E-4</v>
      </c>
      <c r="AM601" s="18">
        <v>5.5555555555555556E-4</v>
      </c>
      <c r="AN601" s="18"/>
      <c r="AO601" s="18"/>
      <c r="AP601" s="18"/>
      <c r="AQ601" s="18">
        <v>2.0833333333333333E-3</v>
      </c>
      <c r="AR601" s="18"/>
      <c r="AS601" s="18">
        <v>2.0833333333333333E-3</v>
      </c>
      <c r="AT601" s="18">
        <v>3.472222222222222E-3</v>
      </c>
      <c r="AU601" s="18">
        <v>3.472222222222222E-3</v>
      </c>
      <c r="AV601" s="18">
        <v>3.472222222222222E-3</v>
      </c>
      <c r="AW601" s="18">
        <v>3.472222222222222E-3</v>
      </c>
      <c r="AX601" s="18">
        <v>3.472222222222222E-3</v>
      </c>
      <c r="AY601" s="18"/>
      <c r="AZ601" s="18">
        <v>4.6296296296296293E-4</v>
      </c>
      <c r="BA601" s="18">
        <v>3.4722222222222224E-4</v>
      </c>
      <c r="BB601" s="18"/>
      <c r="BC601" s="18"/>
      <c r="BD601" s="18"/>
      <c r="BE601" s="18">
        <v>3.4722222222222224E-4</v>
      </c>
      <c r="BF601" s="18">
        <v>6.9444444444444447E-4</v>
      </c>
      <c r="BG601" s="18">
        <v>6.9444444444444447E-4</v>
      </c>
      <c r="BH601" s="18">
        <v>6.9444444444444447E-4</v>
      </c>
      <c r="BI601" s="18">
        <v>6.9444444444444447E-4</v>
      </c>
      <c r="BJ601" s="18">
        <v>1.3888888888888889E-3</v>
      </c>
      <c r="BK601" s="18">
        <v>1.3888888888888889E-3</v>
      </c>
      <c r="BL601" s="18">
        <v>1.3888888888888889E-3</v>
      </c>
      <c r="BM601" s="18">
        <v>1.3888888888888889E-3</v>
      </c>
      <c r="BN601" s="18">
        <v>1.3888888888888889E-3</v>
      </c>
      <c r="BO601" s="18">
        <v>1.3888888888888889E-3</v>
      </c>
      <c r="BP601" s="18">
        <v>1.3888888888888889E-3</v>
      </c>
      <c r="BQ601" s="18">
        <f t="shared" si="98"/>
        <v>2.403846153846154E-3</v>
      </c>
      <c r="BR601" s="18">
        <f t="shared" si="99"/>
        <v>2.403846153846154E-3</v>
      </c>
    </row>
    <row r="602" spans="1:70" x14ac:dyDescent="0.25">
      <c r="A602" s="1">
        <f t="shared" si="100"/>
        <v>37</v>
      </c>
      <c r="B602" s="2">
        <f t="shared" si="101"/>
        <v>9</v>
      </c>
      <c r="C602" s="2">
        <f t="shared" si="102"/>
        <v>2021</v>
      </c>
      <c r="D602">
        <v>1242</v>
      </c>
      <c r="E602" s="59">
        <v>44454</v>
      </c>
      <c r="F602" t="s">
        <v>36</v>
      </c>
      <c r="G602" t="s">
        <v>14</v>
      </c>
      <c r="H602" s="58">
        <v>0.3125</v>
      </c>
      <c r="I602">
        <v>7.5</v>
      </c>
      <c r="J602">
        <v>180</v>
      </c>
      <c r="K602">
        <v>0</v>
      </c>
      <c r="L602" s="58">
        <v>0</v>
      </c>
      <c r="M602">
        <v>0.92</v>
      </c>
      <c r="N602" s="58">
        <v>3.8194444444444441E-2</v>
      </c>
      <c r="O602">
        <v>10</v>
      </c>
      <c r="P602">
        <v>0</v>
      </c>
      <c r="Q602" s="58">
        <v>0</v>
      </c>
      <c r="R602">
        <v>59</v>
      </c>
      <c r="S602">
        <v>0</v>
      </c>
      <c r="T602">
        <v>0</v>
      </c>
      <c r="U602" s="16">
        <f t="shared" si="103"/>
        <v>0.3125</v>
      </c>
      <c r="V602" s="17">
        <f t="shared" si="104"/>
        <v>450</v>
      </c>
      <c r="W602" s="18">
        <f t="shared" si="105"/>
        <v>1.736111111111111E-3</v>
      </c>
      <c r="X602" s="19">
        <f t="shared" si="106"/>
        <v>2.5</v>
      </c>
      <c r="Y602" s="20">
        <f t="shared" si="107"/>
        <v>5.5555555555555554</v>
      </c>
      <c r="Z602" s="18">
        <v>3.4722222222222224E-4</v>
      </c>
      <c r="AA602" s="18">
        <v>3.4722222222222224E-4</v>
      </c>
      <c r="AB602" s="18">
        <v>1.0416666666666667E-3</v>
      </c>
      <c r="AD602" s="18">
        <v>1.3888888888888889E-3</v>
      </c>
      <c r="AE602" s="18">
        <v>4.1666666666666669E-4</v>
      </c>
      <c r="AF602" s="18">
        <v>4.1666666666666669E-4</v>
      </c>
      <c r="AG602" s="18">
        <v>2.4305555555555556E-3</v>
      </c>
      <c r="AH602" s="18">
        <v>1.6203703703703703E-3</v>
      </c>
      <c r="AI602" s="18">
        <v>1.6203703703703703E-3</v>
      </c>
      <c r="AJ602" s="18">
        <v>5.5555555555555556E-4</v>
      </c>
      <c r="AK602" s="18">
        <v>5.5555555555555556E-4</v>
      </c>
      <c r="AL602" s="18">
        <v>5.5555555555555556E-4</v>
      </c>
      <c r="AM602" s="18">
        <v>5.5555555555555556E-4</v>
      </c>
      <c r="AN602" s="18"/>
      <c r="AO602" s="18"/>
      <c r="AP602" s="18"/>
      <c r="AQ602" s="18">
        <v>2.0833333333333333E-3</v>
      </c>
      <c r="AR602" s="18"/>
      <c r="AS602" s="18">
        <v>2.0833333333333333E-3</v>
      </c>
      <c r="AT602" s="18">
        <v>3.472222222222222E-3</v>
      </c>
      <c r="AU602" s="18">
        <v>3.472222222222222E-3</v>
      </c>
      <c r="AV602" s="18">
        <v>3.472222222222222E-3</v>
      </c>
      <c r="AW602" s="18">
        <v>3.472222222222222E-3</v>
      </c>
      <c r="AX602" s="18">
        <v>3.472222222222222E-3</v>
      </c>
      <c r="AY602" s="18"/>
      <c r="AZ602" s="18">
        <v>4.6296296296296293E-4</v>
      </c>
      <c r="BA602" s="18">
        <v>3.4722222222222224E-4</v>
      </c>
      <c r="BB602" s="18"/>
      <c r="BC602" s="18"/>
      <c r="BD602" s="18"/>
      <c r="BE602" s="18">
        <v>3.4722222222222224E-4</v>
      </c>
      <c r="BF602" s="18">
        <v>6.9444444444444447E-4</v>
      </c>
      <c r="BG602" s="18">
        <v>6.9444444444444447E-4</v>
      </c>
      <c r="BH602" s="18">
        <v>6.9444444444444447E-4</v>
      </c>
      <c r="BI602" s="18">
        <v>6.9444444444444447E-4</v>
      </c>
      <c r="BJ602" s="18">
        <v>1.3888888888888889E-3</v>
      </c>
      <c r="BK602" s="18">
        <v>1.3888888888888889E-3</v>
      </c>
      <c r="BL602" s="18">
        <v>1.3888888888888889E-3</v>
      </c>
      <c r="BM602" s="18">
        <v>1.3888888888888889E-3</v>
      </c>
      <c r="BN602" s="18">
        <v>1.3888888888888889E-3</v>
      </c>
      <c r="BO602" s="18">
        <v>1.3888888888888889E-3</v>
      </c>
      <c r="BP602" s="18">
        <v>1.3888888888888889E-3</v>
      </c>
      <c r="BQ602" s="18">
        <f t="shared" si="98"/>
        <v>1.736111111111111E-3</v>
      </c>
      <c r="BR602" s="18">
        <f t="shared" si="99"/>
        <v>1.736111111111111E-3</v>
      </c>
    </row>
    <row r="603" spans="1:70" x14ac:dyDescent="0.25">
      <c r="A603" s="1">
        <f t="shared" si="100"/>
        <v>37</v>
      </c>
      <c r="B603" s="2">
        <f t="shared" si="101"/>
        <v>9</v>
      </c>
      <c r="C603" s="2">
        <f t="shared" si="102"/>
        <v>2021</v>
      </c>
      <c r="D603">
        <v>953</v>
      </c>
      <c r="E603" s="59">
        <v>44454</v>
      </c>
      <c r="F603" t="s">
        <v>16</v>
      </c>
      <c r="G603" t="s">
        <v>14</v>
      </c>
      <c r="H603" s="58">
        <v>0.3125</v>
      </c>
      <c r="I603">
        <v>7.5</v>
      </c>
      <c r="J603">
        <v>71</v>
      </c>
      <c r="K603">
        <v>0</v>
      </c>
      <c r="L603" s="58">
        <v>0</v>
      </c>
      <c r="M603">
        <v>0</v>
      </c>
      <c r="N603" s="58">
        <v>0</v>
      </c>
      <c r="O603">
        <v>24</v>
      </c>
      <c r="P603">
        <v>0</v>
      </c>
      <c r="Q603" s="58">
        <v>0</v>
      </c>
      <c r="R603">
        <v>78</v>
      </c>
      <c r="S603">
        <v>0</v>
      </c>
      <c r="T603">
        <v>0</v>
      </c>
      <c r="U603" s="16">
        <f t="shared" si="103"/>
        <v>0.3125</v>
      </c>
      <c r="V603" s="17">
        <f t="shared" si="104"/>
        <v>450</v>
      </c>
      <c r="W603" s="18">
        <f t="shared" si="105"/>
        <v>4.4014084507042256E-3</v>
      </c>
      <c r="X603" s="19">
        <f t="shared" si="106"/>
        <v>6.3380281690140849</v>
      </c>
      <c r="Y603" s="20">
        <f t="shared" si="107"/>
        <v>33.802816901408448</v>
      </c>
      <c r="Z603" s="18">
        <v>3.4722222222222224E-4</v>
      </c>
      <c r="AA603" s="18">
        <v>3.4722222222222224E-4</v>
      </c>
      <c r="AB603" s="18">
        <v>1.0416666666666667E-3</v>
      </c>
      <c r="AD603" s="18">
        <v>1.3888888888888889E-3</v>
      </c>
      <c r="AE603" s="18">
        <v>4.1666666666666669E-4</v>
      </c>
      <c r="AF603" s="18">
        <v>4.1666666666666669E-4</v>
      </c>
      <c r="AG603" s="18">
        <v>2.4305555555555556E-3</v>
      </c>
      <c r="AH603" s="18">
        <v>1.6203703703703703E-3</v>
      </c>
      <c r="AI603" s="18">
        <v>1.6203703703703703E-3</v>
      </c>
      <c r="AJ603" s="18">
        <v>5.5555555555555556E-4</v>
      </c>
      <c r="AK603" s="18">
        <v>5.5555555555555556E-4</v>
      </c>
      <c r="AL603" s="18">
        <v>5.5555555555555556E-4</v>
      </c>
      <c r="AM603" s="18">
        <v>5.5555555555555556E-4</v>
      </c>
      <c r="AN603" s="18"/>
      <c r="AO603" s="18"/>
      <c r="AP603" s="18"/>
      <c r="AQ603" s="18">
        <v>2.0833333333333333E-3</v>
      </c>
      <c r="AR603" s="18"/>
      <c r="AS603" s="18">
        <v>2.0833333333333333E-3</v>
      </c>
      <c r="AT603" s="18">
        <v>3.472222222222222E-3</v>
      </c>
      <c r="AU603" s="18">
        <v>3.472222222222222E-3</v>
      </c>
      <c r="AV603" s="18">
        <v>3.472222222222222E-3</v>
      </c>
      <c r="AW603" s="18">
        <v>3.472222222222222E-3</v>
      </c>
      <c r="AX603" s="18">
        <v>3.472222222222222E-3</v>
      </c>
      <c r="AY603" s="18"/>
      <c r="AZ603" s="18">
        <v>4.6296296296296293E-4</v>
      </c>
      <c r="BA603" s="18">
        <v>3.4722222222222224E-4</v>
      </c>
      <c r="BB603" s="18"/>
      <c r="BC603" s="18"/>
      <c r="BD603" s="18"/>
      <c r="BE603" s="18">
        <v>3.4722222222222224E-4</v>
      </c>
      <c r="BF603" s="18">
        <v>6.9444444444444447E-4</v>
      </c>
      <c r="BG603" s="18">
        <v>6.9444444444444447E-4</v>
      </c>
      <c r="BH603" s="18">
        <v>6.9444444444444447E-4</v>
      </c>
      <c r="BI603" s="18">
        <v>6.9444444444444447E-4</v>
      </c>
      <c r="BJ603" s="18">
        <v>1.3888888888888889E-3</v>
      </c>
      <c r="BK603" s="18">
        <v>1.3888888888888889E-3</v>
      </c>
      <c r="BL603" s="18">
        <v>1.3888888888888889E-3</v>
      </c>
      <c r="BM603" s="18">
        <v>1.3888888888888889E-3</v>
      </c>
      <c r="BN603" s="18">
        <v>1.3888888888888889E-3</v>
      </c>
      <c r="BO603" s="18">
        <v>1.3888888888888889E-3</v>
      </c>
      <c r="BP603" s="18">
        <v>1.3888888888888889E-3</v>
      </c>
      <c r="BQ603" s="18">
        <f t="shared" si="98"/>
        <v>4.4014084507042256E-3</v>
      </c>
      <c r="BR603" s="18">
        <f t="shared" si="99"/>
        <v>4.4014084507042256E-3</v>
      </c>
    </row>
    <row r="604" spans="1:70" x14ac:dyDescent="0.25">
      <c r="A604" s="1">
        <f t="shared" si="100"/>
        <v>37</v>
      </c>
      <c r="B604" s="2">
        <f t="shared" si="101"/>
        <v>9</v>
      </c>
      <c r="C604" s="2">
        <f t="shared" si="102"/>
        <v>2021</v>
      </c>
      <c r="D604">
        <v>1215</v>
      </c>
      <c r="E604" s="59">
        <v>44454</v>
      </c>
      <c r="F604" t="s">
        <v>16</v>
      </c>
      <c r="G604" t="s">
        <v>15</v>
      </c>
      <c r="H604" s="58">
        <v>0.3125</v>
      </c>
      <c r="I604">
        <v>7.5</v>
      </c>
      <c r="J604">
        <v>82</v>
      </c>
      <c r="K604">
        <v>0.33</v>
      </c>
      <c r="L604" s="58">
        <v>1.3888888888888888E-2</v>
      </c>
      <c r="M604">
        <v>0.34</v>
      </c>
      <c r="N604" s="58">
        <v>1.3888888888888888E-2</v>
      </c>
      <c r="O604">
        <v>8</v>
      </c>
      <c r="P604">
        <v>0.33</v>
      </c>
      <c r="Q604" s="58">
        <v>1.3888888888888888E-2</v>
      </c>
      <c r="R604">
        <v>82</v>
      </c>
      <c r="S604">
        <v>0</v>
      </c>
      <c r="T604">
        <v>0</v>
      </c>
      <c r="U604" s="16">
        <f t="shared" si="103"/>
        <v>0.2986111111111111</v>
      </c>
      <c r="V604" s="17">
        <f t="shared" si="104"/>
        <v>430</v>
      </c>
      <c r="W604" s="18">
        <f t="shared" si="105"/>
        <v>3.6415989159891598E-3</v>
      </c>
      <c r="X604" s="19">
        <f t="shared" si="106"/>
        <v>5.2439024390243905</v>
      </c>
      <c r="Y604" s="20">
        <f t="shared" si="107"/>
        <v>9.7560975609756095</v>
      </c>
      <c r="Z604" s="18">
        <v>3.4722222222222224E-4</v>
      </c>
      <c r="AA604" s="18">
        <v>3.4722222222222224E-4</v>
      </c>
      <c r="AB604" s="18">
        <v>1.0416666666666667E-3</v>
      </c>
      <c r="AD604" s="18">
        <v>1.3888888888888889E-3</v>
      </c>
      <c r="AE604" s="18">
        <v>4.1666666666666669E-4</v>
      </c>
      <c r="AF604" s="18">
        <v>4.1666666666666669E-4</v>
      </c>
      <c r="AG604" s="18">
        <v>2.4305555555555556E-3</v>
      </c>
      <c r="AH604" s="18">
        <v>1.6203703703703703E-3</v>
      </c>
      <c r="AI604" s="18">
        <v>1.6203703703703703E-3</v>
      </c>
      <c r="AJ604" s="18">
        <v>5.5555555555555556E-4</v>
      </c>
      <c r="AK604" s="18">
        <v>5.5555555555555556E-4</v>
      </c>
      <c r="AL604" s="18">
        <v>5.5555555555555556E-4</v>
      </c>
      <c r="AM604" s="18">
        <v>5.5555555555555556E-4</v>
      </c>
      <c r="AN604" s="18"/>
      <c r="AO604" s="18"/>
      <c r="AP604" s="18"/>
      <c r="AQ604" s="18">
        <v>2.0833333333333333E-3</v>
      </c>
      <c r="AR604" s="18"/>
      <c r="AS604" s="18">
        <v>2.0833333333333333E-3</v>
      </c>
      <c r="AT604" s="18">
        <v>3.472222222222222E-3</v>
      </c>
      <c r="AU604" s="18">
        <v>3.472222222222222E-3</v>
      </c>
      <c r="AV604" s="18">
        <v>3.472222222222222E-3</v>
      </c>
      <c r="AW604" s="18">
        <v>3.472222222222222E-3</v>
      </c>
      <c r="AX604" s="18">
        <v>3.472222222222222E-3</v>
      </c>
      <c r="AY604" s="18"/>
      <c r="AZ604" s="18">
        <v>4.6296296296296293E-4</v>
      </c>
      <c r="BA604" s="18">
        <v>3.4722222222222224E-4</v>
      </c>
      <c r="BB604" s="18"/>
      <c r="BC604" s="18"/>
      <c r="BD604" s="18"/>
      <c r="BE604" s="18">
        <v>3.4722222222222224E-4</v>
      </c>
      <c r="BF604" s="18">
        <v>6.9444444444444447E-4</v>
      </c>
      <c r="BG604" s="18">
        <v>6.9444444444444447E-4</v>
      </c>
      <c r="BH604" s="18">
        <v>6.9444444444444447E-4</v>
      </c>
      <c r="BI604" s="18">
        <v>6.9444444444444447E-4</v>
      </c>
      <c r="BJ604" s="18">
        <v>1.3888888888888889E-3</v>
      </c>
      <c r="BK604" s="18">
        <v>1.3888888888888889E-3</v>
      </c>
      <c r="BL604" s="18">
        <v>1.3888888888888889E-3</v>
      </c>
      <c r="BM604" s="18">
        <v>1.3888888888888889E-3</v>
      </c>
      <c r="BN604" s="18">
        <v>1.3888888888888889E-3</v>
      </c>
      <c r="BO604" s="18">
        <v>1.3888888888888889E-3</v>
      </c>
      <c r="BP604" s="18">
        <v>1.3888888888888889E-3</v>
      </c>
      <c r="BQ604" s="18">
        <f t="shared" si="98"/>
        <v>3.6415989159891598E-3</v>
      </c>
      <c r="BR604" s="18">
        <f t="shared" si="99"/>
        <v>3.6415989159891598E-3</v>
      </c>
    </row>
    <row r="605" spans="1:70" x14ac:dyDescent="0.25">
      <c r="A605" s="1">
        <f t="shared" si="100"/>
        <v>37</v>
      </c>
      <c r="B605" s="2">
        <f t="shared" si="101"/>
        <v>9</v>
      </c>
      <c r="C605" s="2">
        <f t="shared" si="102"/>
        <v>2021</v>
      </c>
      <c r="D605">
        <v>1398</v>
      </c>
      <c r="E605" s="59">
        <v>44454</v>
      </c>
      <c r="F605" t="s">
        <v>16</v>
      </c>
      <c r="G605" t="s">
        <v>38</v>
      </c>
      <c r="H605" s="58">
        <v>0.30208333333333331</v>
      </c>
      <c r="I605">
        <v>7.25</v>
      </c>
      <c r="J605">
        <v>71</v>
      </c>
      <c r="K605">
        <v>0</v>
      </c>
      <c r="L605" s="58">
        <v>0</v>
      </c>
      <c r="M605">
        <v>0</v>
      </c>
      <c r="N605" s="58">
        <v>0</v>
      </c>
      <c r="O605">
        <v>0</v>
      </c>
      <c r="P605">
        <v>0</v>
      </c>
      <c r="Q605" s="58">
        <v>0</v>
      </c>
      <c r="R605">
        <v>79</v>
      </c>
      <c r="S605">
        <v>0</v>
      </c>
      <c r="T605">
        <v>0</v>
      </c>
      <c r="U605" s="16">
        <f t="shared" si="103"/>
        <v>0.30208333333333331</v>
      </c>
      <c r="V605" s="17">
        <f t="shared" si="104"/>
        <v>434.99999999999994</v>
      </c>
      <c r="W605" s="18">
        <f t="shared" si="105"/>
        <v>4.254694835680751E-3</v>
      </c>
      <c r="X605" s="19">
        <f t="shared" si="106"/>
        <v>6.1267605633802811</v>
      </c>
      <c r="Y605" s="20">
        <f t="shared" si="107"/>
        <v>0</v>
      </c>
      <c r="Z605" s="18">
        <v>3.4722222222222224E-4</v>
      </c>
      <c r="AA605" s="18">
        <v>3.4722222222222224E-4</v>
      </c>
      <c r="AB605" s="18">
        <v>1.0416666666666667E-3</v>
      </c>
      <c r="AD605" s="18">
        <v>1.3888888888888889E-3</v>
      </c>
      <c r="AE605" s="18">
        <v>4.1666666666666669E-4</v>
      </c>
      <c r="AF605" s="18">
        <v>4.1666666666666669E-4</v>
      </c>
      <c r="AG605" s="18">
        <v>2.4305555555555556E-3</v>
      </c>
      <c r="AH605" s="18">
        <v>1.6203703703703703E-3</v>
      </c>
      <c r="AI605" s="18">
        <v>1.6203703703703703E-3</v>
      </c>
      <c r="AJ605" s="18">
        <v>5.5555555555555556E-4</v>
      </c>
      <c r="AK605" s="18">
        <v>5.5555555555555556E-4</v>
      </c>
      <c r="AL605" s="18">
        <v>5.5555555555555556E-4</v>
      </c>
      <c r="AM605" s="18">
        <v>5.5555555555555556E-4</v>
      </c>
      <c r="AN605" s="18"/>
      <c r="AO605" s="18"/>
      <c r="AP605" s="18"/>
      <c r="AQ605" s="18">
        <v>2.0833333333333333E-3</v>
      </c>
      <c r="AR605" s="18"/>
      <c r="AS605" s="18">
        <v>2.0833333333333333E-3</v>
      </c>
      <c r="AT605" s="18">
        <v>3.472222222222222E-3</v>
      </c>
      <c r="AU605" s="18">
        <v>3.472222222222222E-3</v>
      </c>
      <c r="AV605" s="18">
        <v>3.472222222222222E-3</v>
      </c>
      <c r="AW605" s="18">
        <v>3.472222222222222E-3</v>
      </c>
      <c r="AX605" s="18">
        <v>3.472222222222222E-3</v>
      </c>
      <c r="AY605" s="18"/>
      <c r="AZ605" s="18">
        <v>4.6296296296296293E-4</v>
      </c>
      <c r="BA605" s="18">
        <v>3.4722222222222224E-4</v>
      </c>
      <c r="BB605" s="18"/>
      <c r="BC605" s="18"/>
      <c r="BD605" s="18"/>
      <c r="BE605" s="18">
        <v>3.4722222222222224E-4</v>
      </c>
      <c r="BF605" s="18">
        <v>6.9444444444444447E-4</v>
      </c>
      <c r="BG605" s="18">
        <v>6.9444444444444447E-4</v>
      </c>
      <c r="BH605" s="18">
        <v>6.9444444444444447E-4</v>
      </c>
      <c r="BI605" s="18">
        <v>6.9444444444444447E-4</v>
      </c>
      <c r="BJ605" s="18">
        <v>1.3888888888888889E-3</v>
      </c>
      <c r="BK605" s="18">
        <v>1.3888888888888889E-3</v>
      </c>
      <c r="BL605" s="18">
        <v>1.3888888888888889E-3</v>
      </c>
      <c r="BM605" s="18">
        <v>1.3888888888888889E-3</v>
      </c>
      <c r="BN605" s="18">
        <v>1.3888888888888889E-3</v>
      </c>
      <c r="BO605" s="18">
        <v>1.3888888888888889E-3</v>
      </c>
      <c r="BP605" s="18">
        <v>1.3888888888888889E-3</v>
      </c>
      <c r="BQ605" s="18">
        <f t="shared" si="98"/>
        <v>4.254694835680751E-3</v>
      </c>
      <c r="BR605" s="18">
        <f t="shared" si="99"/>
        <v>4.254694835680751E-3</v>
      </c>
    </row>
    <row r="606" spans="1:70" x14ac:dyDescent="0.25">
      <c r="A606" s="1">
        <f t="shared" si="100"/>
        <v>37</v>
      </c>
      <c r="B606" s="2">
        <f t="shared" si="101"/>
        <v>9</v>
      </c>
      <c r="C606" s="2">
        <f t="shared" si="102"/>
        <v>2021</v>
      </c>
      <c r="D606">
        <v>1028</v>
      </c>
      <c r="E606" s="59">
        <v>44454</v>
      </c>
      <c r="F606" t="s">
        <v>22</v>
      </c>
      <c r="G606" t="s">
        <v>12</v>
      </c>
      <c r="H606" s="58">
        <v>0.35416666666666669</v>
      </c>
      <c r="I606">
        <v>8.5</v>
      </c>
      <c r="J606">
        <v>77</v>
      </c>
      <c r="K606">
        <v>0</v>
      </c>
      <c r="L606" s="58">
        <v>0</v>
      </c>
      <c r="M606">
        <v>0</v>
      </c>
      <c r="N606" s="58">
        <v>0</v>
      </c>
      <c r="O606">
        <v>8</v>
      </c>
      <c r="P606">
        <v>0</v>
      </c>
      <c r="Q606" s="58">
        <v>0</v>
      </c>
      <c r="R606">
        <v>90</v>
      </c>
      <c r="S606">
        <v>0</v>
      </c>
      <c r="T606">
        <v>0</v>
      </c>
      <c r="U606" s="16">
        <f t="shared" si="103"/>
        <v>0.35416666666666669</v>
      </c>
      <c r="V606" s="17">
        <f t="shared" si="104"/>
        <v>510</v>
      </c>
      <c r="W606" s="18">
        <f t="shared" si="105"/>
        <v>4.5995670995670999E-3</v>
      </c>
      <c r="X606" s="19">
        <f t="shared" si="106"/>
        <v>6.6233766233766236</v>
      </c>
      <c r="Y606" s="20">
        <f t="shared" si="107"/>
        <v>10.38961038961039</v>
      </c>
      <c r="Z606" s="18">
        <v>3.4722222222222224E-4</v>
      </c>
      <c r="AA606" s="18">
        <v>3.4722222222222224E-4</v>
      </c>
      <c r="AB606" s="18">
        <v>1.0416666666666667E-3</v>
      </c>
      <c r="AD606" s="18">
        <v>1.3888888888888889E-3</v>
      </c>
      <c r="AE606" s="18">
        <v>4.1666666666666669E-4</v>
      </c>
      <c r="AF606" s="18">
        <v>4.1666666666666669E-4</v>
      </c>
      <c r="AG606" s="18">
        <v>2.4305555555555556E-3</v>
      </c>
      <c r="AH606" s="18">
        <v>1.6203703703703703E-3</v>
      </c>
      <c r="AI606" s="18">
        <v>1.6203703703703703E-3</v>
      </c>
      <c r="AJ606" s="18">
        <v>5.5555555555555556E-4</v>
      </c>
      <c r="AK606" s="18">
        <v>5.5555555555555556E-4</v>
      </c>
      <c r="AL606" s="18">
        <v>5.5555555555555556E-4</v>
      </c>
      <c r="AM606" s="18">
        <v>5.5555555555555556E-4</v>
      </c>
      <c r="AN606" s="18"/>
      <c r="AO606" s="18"/>
      <c r="AP606" s="18"/>
      <c r="AQ606" s="18">
        <v>2.0833333333333333E-3</v>
      </c>
      <c r="AR606" s="18"/>
      <c r="AS606" s="18">
        <v>2.0833333333333333E-3</v>
      </c>
      <c r="AT606" s="18">
        <v>3.472222222222222E-3</v>
      </c>
      <c r="AU606" s="18">
        <v>3.472222222222222E-3</v>
      </c>
      <c r="AV606" s="18">
        <v>3.472222222222222E-3</v>
      </c>
      <c r="AW606" s="18">
        <v>3.472222222222222E-3</v>
      </c>
      <c r="AX606" s="18">
        <v>3.472222222222222E-3</v>
      </c>
      <c r="AY606" s="18"/>
      <c r="AZ606" s="18">
        <v>4.6296296296296293E-4</v>
      </c>
      <c r="BA606" s="18">
        <v>3.4722222222222224E-4</v>
      </c>
      <c r="BB606" s="18"/>
      <c r="BC606" s="18"/>
      <c r="BD606" s="18"/>
      <c r="BE606" s="18">
        <v>3.4722222222222224E-4</v>
      </c>
      <c r="BF606" s="18">
        <v>6.9444444444444447E-4</v>
      </c>
      <c r="BG606" s="18">
        <v>6.9444444444444447E-4</v>
      </c>
      <c r="BH606" s="18">
        <v>6.9444444444444447E-4</v>
      </c>
      <c r="BI606" s="18">
        <v>6.9444444444444447E-4</v>
      </c>
      <c r="BJ606" s="18">
        <v>1.3888888888888889E-3</v>
      </c>
      <c r="BK606" s="18">
        <v>1.3888888888888889E-3</v>
      </c>
      <c r="BL606" s="18">
        <v>1.3888888888888889E-3</v>
      </c>
      <c r="BM606" s="18">
        <v>1.3888888888888889E-3</v>
      </c>
      <c r="BN606" s="18">
        <v>1.3888888888888889E-3</v>
      </c>
      <c r="BO606" s="18">
        <v>1.3888888888888889E-3</v>
      </c>
      <c r="BP606" s="18">
        <v>1.3888888888888889E-3</v>
      </c>
      <c r="BQ606" s="18">
        <f t="shared" si="98"/>
        <v>4.5995670995670999E-3</v>
      </c>
      <c r="BR606" s="18">
        <f t="shared" si="99"/>
        <v>4.5995670995670999E-3</v>
      </c>
    </row>
    <row r="607" spans="1:70" x14ac:dyDescent="0.25">
      <c r="A607" s="1">
        <f t="shared" si="100"/>
        <v>37</v>
      </c>
      <c r="B607" s="2">
        <f t="shared" si="101"/>
        <v>9</v>
      </c>
      <c r="C607" s="2">
        <f t="shared" si="102"/>
        <v>2021</v>
      </c>
      <c r="D607">
        <v>12236</v>
      </c>
      <c r="E607" s="59">
        <v>44454</v>
      </c>
      <c r="F607" t="s">
        <v>22</v>
      </c>
      <c r="G607" t="s">
        <v>10</v>
      </c>
      <c r="H607" s="58">
        <v>0.33333333333333331</v>
      </c>
      <c r="I607">
        <v>8</v>
      </c>
      <c r="J607">
        <v>58</v>
      </c>
      <c r="K607">
        <v>0</v>
      </c>
      <c r="L607" s="58">
        <v>0</v>
      </c>
      <c r="M607">
        <v>0.5</v>
      </c>
      <c r="N607" s="58">
        <v>2.0833333333333332E-2</v>
      </c>
      <c r="O607">
        <v>4</v>
      </c>
      <c r="P607">
        <v>0</v>
      </c>
      <c r="Q607" s="58">
        <v>0</v>
      </c>
      <c r="R607">
        <v>64</v>
      </c>
      <c r="S607">
        <v>0</v>
      </c>
      <c r="T607">
        <v>0</v>
      </c>
      <c r="U607" s="16">
        <f t="shared" si="103"/>
        <v>0.33333333333333331</v>
      </c>
      <c r="V607" s="17">
        <f t="shared" si="104"/>
        <v>479.99999999999994</v>
      </c>
      <c r="W607" s="18">
        <f t="shared" si="105"/>
        <v>5.7471264367816091E-3</v>
      </c>
      <c r="X607" s="19">
        <f t="shared" si="106"/>
        <v>8.275862068965516</v>
      </c>
      <c r="Y607" s="20">
        <f t="shared" si="107"/>
        <v>6.8965517241379306</v>
      </c>
      <c r="Z607" s="18">
        <v>3.4722222222222224E-4</v>
      </c>
      <c r="AA607" s="18">
        <v>3.4722222222222224E-4</v>
      </c>
      <c r="AB607" s="18">
        <v>1.0416666666666667E-3</v>
      </c>
      <c r="AD607" s="18">
        <v>1.3888888888888889E-3</v>
      </c>
      <c r="AE607" s="18">
        <v>4.1666666666666669E-4</v>
      </c>
      <c r="AF607" s="18">
        <v>4.1666666666666669E-4</v>
      </c>
      <c r="AG607" s="18">
        <v>2.4305555555555556E-3</v>
      </c>
      <c r="AH607" s="18">
        <v>1.6203703703703703E-3</v>
      </c>
      <c r="AI607" s="18">
        <v>1.6203703703703703E-3</v>
      </c>
      <c r="AJ607" s="18">
        <v>5.5555555555555556E-4</v>
      </c>
      <c r="AK607" s="18">
        <v>5.5555555555555556E-4</v>
      </c>
      <c r="AL607" s="18">
        <v>5.5555555555555556E-4</v>
      </c>
      <c r="AM607" s="18">
        <v>5.5555555555555556E-4</v>
      </c>
      <c r="AN607" s="18"/>
      <c r="AO607" s="18"/>
      <c r="AP607" s="18"/>
      <c r="AQ607" s="18">
        <v>2.0833333333333333E-3</v>
      </c>
      <c r="AR607" s="18"/>
      <c r="AS607" s="18">
        <v>2.0833333333333333E-3</v>
      </c>
      <c r="AT607" s="18">
        <v>3.472222222222222E-3</v>
      </c>
      <c r="AU607" s="18">
        <v>3.472222222222222E-3</v>
      </c>
      <c r="AV607" s="18">
        <v>3.472222222222222E-3</v>
      </c>
      <c r="AW607" s="18">
        <v>3.472222222222222E-3</v>
      </c>
      <c r="AX607" s="18">
        <v>3.472222222222222E-3</v>
      </c>
      <c r="AY607" s="18"/>
      <c r="AZ607" s="18">
        <v>4.6296296296296293E-4</v>
      </c>
      <c r="BA607" s="18">
        <v>3.4722222222222224E-4</v>
      </c>
      <c r="BB607" s="18"/>
      <c r="BC607" s="18"/>
      <c r="BD607" s="18"/>
      <c r="BE607" s="18">
        <v>3.4722222222222224E-4</v>
      </c>
      <c r="BF607" s="18">
        <v>6.9444444444444447E-4</v>
      </c>
      <c r="BG607" s="18">
        <v>6.9444444444444447E-4</v>
      </c>
      <c r="BH607" s="18">
        <v>6.9444444444444447E-4</v>
      </c>
      <c r="BI607" s="18">
        <v>6.9444444444444447E-4</v>
      </c>
      <c r="BJ607" s="18">
        <v>1.3888888888888889E-3</v>
      </c>
      <c r="BK607" s="18">
        <v>1.3888888888888889E-3</v>
      </c>
      <c r="BL607" s="18">
        <v>1.3888888888888889E-3</v>
      </c>
      <c r="BM607" s="18">
        <v>1.3888888888888889E-3</v>
      </c>
      <c r="BN607" s="18">
        <v>1.3888888888888889E-3</v>
      </c>
      <c r="BO607" s="18">
        <v>1.3888888888888889E-3</v>
      </c>
      <c r="BP607" s="18">
        <v>1.3888888888888889E-3</v>
      </c>
      <c r="BQ607" s="18">
        <f t="shared" si="98"/>
        <v>5.7471264367816091E-3</v>
      </c>
      <c r="BR607" s="18">
        <f t="shared" si="99"/>
        <v>5.7471264367816091E-3</v>
      </c>
    </row>
    <row r="608" spans="1:70" x14ac:dyDescent="0.25">
      <c r="A608" s="1">
        <f t="shared" si="100"/>
        <v>37</v>
      </c>
      <c r="B608" s="2">
        <f t="shared" si="101"/>
        <v>9</v>
      </c>
      <c r="C608" s="2">
        <f t="shared" si="102"/>
        <v>2021</v>
      </c>
      <c r="D608">
        <v>1003</v>
      </c>
      <c r="E608" s="59">
        <v>44454</v>
      </c>
      <c r="F608" t="s">
        <v>17</v>
      </c>
      <c r="G608" t="s">
        <v>12</v>
      </c>
      <c r="H608" s="58">
        <v>0.33333333333333331</v>
      </c>
      <c r="I608">
        <v>8</v>
      </c>
      <c r="J608">
        <v>92</v>
      </c>
      <c r="K608">
        <v>0</v>
      </c>
      <c r="L608" s="58">
        <v>0</v>
      </c>
      <c r="M608">
        <v>0</v>
      </c>
      <c r="N608" s="58">
        <v>0</v>
      </c>
      <c r="O608">
        <v>5</v>
      </c>
      <c r="P608">
        <v>0</v>
      </c>
      <c r="Q608" s="58">
        <v>0</v>
      </c>
      <c r="R608">
        <v>91</v>
      </c>
      <c r="S608">
        <v>0</v>
      </c>
      <c r="T608">
        <v>0</v>
      </c>
      <c r="U608" s="16">
        <f t="shared" si="103"/>
        <v>0.33333333333333331</v>
      </c>
      <c r="V608" s="17">
        <f t="shared" si="104"/>
        <v>479.99999999999994</v>
      </c>
      <c r="W608" s="18">
        <f t="shared" si="105"/>
        <v>3.6231884057971011E-3</v>
      </c>
      <c r="X608" s="19">
        <f t="shared" si="106"/>
        <v>5.2173913043478253</v>
      </c>
      <c r="Y608" s="20">
        <f t="shared" si="107"/>
        <v>5.4347826086956523</v>
      </c>
      <c r="Z608" s="18">
        <v>3.4722222222222224E-4</v>
      </c>
      <c r="AA608" s="18">
        <v>3.4722222222222224E-4</v>
      </c>
      <c r="AB608" s="18">
        <v>1.0416666666666667E-3</v>
      </c>
      <c r="AD608" s="18">
        <v>1.3888888888888889E-3</v>
      </c>
      <c r="AE608" s="18">
        <v>4.1666666666666669E-4</v>
      </c>
      <c r="AF608" s="18">
        <v>4.1666666666666669E-4</v>
      </c>
      <c r="AG608" s="18">
        <v>2.4305555555555556E-3</v>
      </c>
      <c r="AH608" s="18">
        <v>1.6203703703703703E-3</v>
      </c>
      <c r="AI608" s="18">
        <v>1.6203703703703703E-3</v>
      </c>
      <c r="AJ608" s="18">
        <v>5.5555555555555556E-4</v>
      </c>
      <c r="AK608" s="18">
        <v>5.5555555555555556E-4</v>
      </c>
      <c r="AL608" s="18">
        <v>5.5555555555555556E-4</v>
      </c>
      <c r="AM608" s="18">
        <v>5.5555555555555556E-4</v>
      </c>
      <c r="AN608" s="18"/>
      <c r="AO608" s="18"/>
      <c r="AP608" s="18"/>
      <c r="AQ608" s="18">
        <v>2.0833333333333333E-3</v>
      </c>
      <c r="AR608" s="18"/>
      <c r="AS608" s="18">
        <v>2.0833333333333333E-3</v>
      </c>
      <c r="AT608" s="18">
        <v>3.472222222222222E-3</v>
      </c>
      <c r="AU608" s="18">
        <v>3.472222222222222E-3</v>
      </c>
      <c r="AV608" s="18">
        <v>3.472222222222222E-3</v>
      </c>
      <c r="AW608" s="18">
        <v>3.472222222222222E-3</v>
      </c>
      <c r="AX608" s="18">
        <v>3.472222222222222E-3</v>
      </c>
      <c r="AY608" s="18"/>
      <c r="AZ608" s="18">
        <v>4.6296296296296293E-4</v>
      </c>
      <c r="BA608" s="18">
        <v>3.4722222222222224E-4</v>
      </c>
      <c r="BB608" s="18"/>
      <c r="BC608" s="18"/>
      <c r="BD608" s="18"/>
      <c r="BE608" s="18">
        <v>3.4722222222222224E-4</v>
      </c>
      <c r="BF608" s="18">
        <v>6.9444444444444447E-4</v>
      </c>
      <c r="BG608" s="18">
        <v>6.9444444444444447E-4</v>
      </c>
      <c r="BH608" s="18">
        <v>6.9444444444444447E-4</v>
      </c>
      <c r="BI608" s="18">
        <v>6.9444444444444447E-4</v>
      </c>
      <c r="BJ608" s="18">
        <v>1.3888888888888889E-3</v>
      </c>
      <c r="BK608" s="18">
        <v>1.3888888888888889E-3</v>
      </c>
      <c r="BL608" s="18">
        <v>1.3888888888888889E-3</v>
      </c>
      <c r="BM608" s="18">
        <v>1.3888888888888889E-3</v>
      </c>
      <c r="BN608" s="18">
        <v>1.3888888888888889E-3</v>
      </c>
      <c r="BO608" s="18">
        <v>1.3888888888888889E-3</v>
      </c>
      <c r="BP608" s="18">
        <v>1.3888888888888889E-3</v>
      </c>
      <c r="BQ608" s="18">
        <f t="shared" si="98"/>
        <v>3.6231884057971011E-3</v>
      </c>
      <c r="BR608" s="18">
        <f t="shared" si="99"/>
        <v>3.6231884057971011E-3</v>
      </c>
    </row>
    <row r="609" spans="1:70" x14ac:dyDescent="0.25">
      <c r="A609" s="1">
        <f t="shared" si="100"/>
        <v>37</v>
      </c>
      <c r="B609" s="2">
        <f t="shared" si="101"/>
        <v>9</v>
      </c>
      <c r="C609" s="2">
        <f t="shared" si="102"/>
        <v>2021</v>
      </c>
      <c r="D609">
        <v>1038</v>
      </c>
      <c r="E609" s="59">
        <v>44454</v>
      </c>
      <c r="F609" t="s">
        <v>17</v>
      </c>
      <c r="G609" t="s">
        <v>10</v>
      </c>
      <c r="H609" s="58">
        <v>0.33333333333333331</v>
      </c>
      <c r="I609">
        <v>8</v>
      </c>
      <c r="J609">
        <v>61</v>
      </c>
      <c r="K609">
        <v>0</v>
      </c>
      <c r="L609" s="58">
        <v>0</v>
      </c>
      <c r="M609">
        <v>0.42</v>
      </c>
      <c r="N609" s="58">
        <v>1.7361111111111112E-2</v>
      </c>
      <c r="O609">
        <v>6</v>
      </c>
      <c r="P609">
        <v>0.42</v>
      </c>
      <c r="Q609" s="58">
        <v>1.7361111111111112E-2</v>
      </c>
      <c r="R609">
        <v>68</v>
      </c>
      <c r="S609">
        <v>0</v>
      </c>
      <c r="T609">
        <v>0</v>
      </c>
      <c r="U609" s="16">
        <f t="shared" si="103"/>
        <v>0.31597222222222221</v>
      </c>
      <c r="V609" s="17">
        <f t="shared" si="104"/>
        <v>454.99999999999994</v>
      </c>
      <c r="W609" s="18">
        <f t="shared" si="105"/>
        <v>5.1798724954462659E-3</v>
      </c>
      <c r="X609" s="19">
        <f t="shared" si="106"/>
        <v>7.4590163934426217</v>
      </c>
      <c r="Y609" s="20">
        <f t="shared" si="107"/>
        <v>9.8360655737704921</v>
      </c>
      <c r="Z609" s="18">
        <v>3.4722222222222224E-4</v>
      </c>
      <c r="AA609" s="18">
        <v>3.4722222222222224E-4</v>
      </c>
      <c r="AB609" s="18">
        <v>1.0416666666666667E-3</v>
      </c>
      <c r="AD609" s="18">
        <v>1.3888888888888889E-3</v>
      </c>
      <c r="AE609" s="18">
        <v>4.1666666666666669E-4</v>
      </c>
      <c r="AF609" s="18">
        <v>4.1666666666666669E-4</v>
      </c>
      <c r="AG609" s="18">
        <v>2.4305555555555556E-3</v>
      </c>
      <c r="AH609" s="18">
        <v>1.6203703703703703E-3</v>
      </c>
      <c r="AI609" s="18">
        <v>1.6203703703703703E-3</v>
      </c>
      <c r="AJ609" s="18">
        <v>5.5555555555555556E-4</v>
      </c>
      <c r="AK609" s="18">
        <v>5.5555555555555556E-4</v>
      </c>
      <c r="AL609" s="18">
        <v>5.5555555555555556E-4</v>
      </c>
      <c r="AM609" s="18">
        <v>5.5555555555555556E-4</v>
      </c>
      <c r="AN609" s="18"/>
      <c r="AO609" s="18"/>
      <c r="AP609" s="18"/>
      <c r="AQ609" s="18">
        <v>2.0833333333333333E-3</v>
      </c>
      <c r="AR609" s="18"/>
      <c r="AS609" s="18">
        <v>2.0833333333333333E-3</v>
      </c>
      <c r="AT609" s="18">
        <v>3.472222222222222E-3</v>
      </c>
      <c r="AU609" s="18">
        <v>3.472222222222222E-3</v>
      </c>
      <c r="AV609" s="18">
        <v>3.472222222222222E-3</v>
      </c>
      <c r="AW609" s="18">
        <v>3.472222222222222E-3</v>
      </c>
      <c r="AX609" s="18">
        <v>3.472222222222222E-3</v>
      </c>
      <c r="AY609" s="18"/>
      <c r="AZ609" s="18">
        <v>4.6296296296296293E-4</v>
      </c>
      <c r="BA609" s="18">
        <v>3.4722222222222224E-4</v>
      </c>
      <c r="BB609" s="18"/>
      <c r="BC609" s="18"/>
      <c r="BD609" s="18"/>
      <c r="BE609" s="18">
        <v>3.4722222222222224E-4</v>
      </c>
      <c r="BF609" s="18">
        <v>6.9444444444444447E-4</v>
      </c>
      <c r="BG609" s="18">
        <v>6.9444444444444447E-4</v>
      </c>
      <c r="BH609" s="18">
        <v>6.9444444444444447E-4</v>
      </c>
      <c r="BI609" s="18">
        <v>6.9444444444444447E-4</v>
      </c>
      <c r="BJ609" s="18">
        <v>1.3888888888888889E-3</v>
      </c>
      <c r="BK609" s="18">
        <v>1.3888888888888889E-3</v>
      </c>
      <c r="BL609" s="18">
        <v>1.3888888888888889E-3</v>
      </c>
      <c r="BM609" s="18">
        <v>1.3888888888888889E-3</v>
      </c>
      <c r="BN609" s="18">
        <v>1.3888888888888889E-3</v>
      </c>
      <c r="BO609" s="18">
        <v>1.3888888888888889E-3</v>
      </c>
      <c r="BP609" s="18">
        <v>1.3888888888888889E-3</v>
      </c>
      <c r="BQ609" s="18">
        <f t="shared" ref="BQ609:BQ672" si="108">MIN(W609)</f>
        <v>5.1798724954462659E-3</v>
      </c>
      <c r="BR609" s="18">
        <f t="shared" ref="BR609:BR672" si="109">MAX(W609)</f>
        <v>5.1798724954462659E-3</v>
      </c>
    </row>
    <row r="610" spans="1:70" x14ac:dyDescent="0.25">
      <c r="A610" s="1">
        <f t="shared" si="100"/>
        <v>37</v>
      </c>
      <c r="B610" s="2">
        <f t="shared" si="101"/>
        <v>9</v>
      </c>
      <c r="C610" s="2">
        <f t="shared" si="102"/>
        <v>2021</v>
      </c>
      <c r="D610">
        <v>841</v>
      </c>
      <c r="E610" s="59">
        <v>44454</v>
      </c>
      <c r="F610" t="s">
        <v>18</v>
      </c>
      <c r="G610" t="s">
        <v>12</v>
      </c>
      <c r="H610" s="58">
        <v>0.33333333333333331</v>
      </c>
      <c r="I610">
        <v>8</v>
      </c>
      <c r="J610">
        <v>86</v>
      </c>
      <c r="K610">
        <v>0</v>
      </c>
      <c r="L610" s="58">
        <v>0</v>
      </c>
      <c r="M610">
        <v>0</v>
      </c>
      <c r="N610" s="58">
        <v>0</v>
      </c>
      <c r="O610">
        <v>3</v>
      </c>
      <c r="P610">
        <v>0</v>
      </c>
      <c r="Q610" s="58">
        <v>0</v>
      </c>
      <c r="R610">
        <v>74</v>
      </c>
      <c r="S610">
        <v>0</v>
      </c>
      <c r="T610">
        <v>0</v>
      </c>
      <c r="U610" s="16">
        <f t="shared" si="103"/>
        <v>0.33333333333333331</v>
      </c>
      <c r="V610" s="17">
        <f t="shared" si="104"/>
        <v>479.99999999999994</v>
      </c>
      <c r="W610" s="18">
        <f t="shared" si="105"/>
        <v>3.875968992248062E-3</v>
      </c>
      <c r="X610" s="19">
        <f t="shared" si="106"/>
        <v>5.5813953488372086</v>
      </c>
      <c r="Y610" s="20">
        <f t="shared" si="107"/>
        <v>3.4883720930232558</v>
      </c>
      <c r="Z610" s="18">
        <v>3.4722222222222224E-4</v>
      </c>
      <c r="AA610" s="18">
        <v>3.4722222222222224E-4</v>
      </c>
      <c r="AB610" s="18">
        <v>1.0416666666666667E-3</v>
      </c>
      <c r="AD610" s="18">
        <v>1.3888888888888889E-3</v>
      </c>
      <c r="AE610" s="18">
        <v>4.1666666666666669E-4</v>
      </c>
      <c r="AF610" s="18">
        <v>4.1666666666666669E-4</v>
      </c>
      <c r="AG610" s="18">
        <v>2.4305555555555556E-3</v>
      </c>
      <c r="AH610" s="18">
        <v>1.6203703703703703E-3</v>
      </c>
      <c r="AI610" s="18">
        <v>1.6203703703703703E-3</v>
      </c>
      <c r="AJ610" s="18">
        <v>5.5555555555555556E-4</v>
      </c>
      <c r="AK610" s="18">
        <v>5.5555555555555556E-4</v>
      </c>
      <c r="AL610" s="18">
        <v>5.5555555555555556E-4</v>
      </c>
      <c r="AM610" s="18">
        <v>5.5555555555555556E-4</v>
      </c>
      <c r="AN610" s="18"/>
      <c r="AO610" s="18"/>
      <c r="AP610" s="18"/>
      <c r="AQ610" s="18">
        <v>2.0833333333333333E-3</v>
      </c>
      <c r="AR610" s="18"/>
      <c r="AS610" s="18">
        <v>2.0833333333333333E-3</v>
      </c>
      <c r="AT610" s="18">
        <v>3.472222222222222E-3</v>
      </c>
      <c r="AU610" s="18">
        <v>3.472222222222222E-3</v>
      </c>
      <c r="AV610" s="18">
        <v>3.472222222222222E-3</v>
      </c>
      <c r="AW610" s="18">
        <v>3.472222222222222E-3</v>
      </c>
      <c r="AX610" s="18">
        <v>3.472222222222222E-3</v>
      </c>
      <c r="AY610" s="18"/>
      <c r="AZ610" s="18">
        <v>4.6296296296296293E-4</v>
      </c>
      <c r="BA610" s="18">
        <v>3.4722222222222224E-4</v>
      </c>
      <c r="BB610" s="18"/>
      <c r="BC610" s="18"/>
      <c r="BD610" s="18"/>
      <c r="BE610" s="18">
        <v>3.4722222222222224E-4</v>
      </c>
      <c r="BF610" s="18">
        <v>6.9444444444444447E-4</v>
      </c>
      <c r="BG610" s="18">
        <v>6.9444444444444447E-4</v>
      </c>
      <c r="BH610" s="18">
        <v>6.9444444444444447E-4</v>
      </c>
      <c r="BI610" s="18">
        <v>6.9444444444444447E-4</v>
      </c>
      <c r="BJ610" s="18">
        <v>1.3888888888888889E-3</v>
      </c>
      <c r="BK610" s="18">
        <v>1.3888888888888889E-3</v>
      </c>
      <c r="BL610" s="18">
        <v>1.3888888888888889E-3</v>
      </c>
      <c r="BM610" s="18">
        <v>1.3888888888888889E-3</v>
      </c>
      <c r="BN610" s="18">
        <v>1.3888888888888889E-3</v>
      </c>
      <c r="BO610" s="18">
        <v>1.3888888888888889E-3</v>
      </c>
      <c r="BP610" s="18">
        <v>1.3888888888888889E-3</v>
      </c>
      <c r="BQ610" s="18">
        <f t="shared" si="108"/>
        <v>3.875968992248062E-3</v>
      </c>
      <c r="BR610" s="18">
        <f t="shared" si="109"/>
        <v>3.875968992248062E-3</v>
      </c>
    </row>
    <row r="611" spans="1:70" x14ac:dyDescent="0.25">
      <c r="A611" s="1">
        <f t="shared" si="100"/>
        <v>37</v>
      </c>
      <c r="B611" s="2">
        <f t="shared" si="101"/>
        <v>9</v>
      </c>
      <c r="C611" s="2">
        <f t="shared" si="102"/>
        <v>2021</v>
      </c>
      <c r="D611">
        <v>12087</v>
      </c>
      <c r="E611" s="59">
        <v>44454</v>
      </c>
      <c r="F611" t="s">
        <v>18</v>
      </c>
      <c r="G611" t="s">
        <v>10</v>
      </c>
      <c r="H611" s="58">
        <v>0.33333333333333331</v>
      </c>
      <c r="I611">
        <v>8</v>
      </c>
      <c r="J611">
        <v>96</v>
      </c>
      <c r="K611">
        <v>0.33</v>
      </c>
      <c r="L611" s="58">
        <v>1.3888888888888888E-2</v>
      </c>
      <c r="M611">
        <v>1.1599999999999999</v>
      </c>
      <c r="N611" s="58">
        <v>4.8611111111111112E-2</v>
      </c>
      <c r="O611">
        <v>0</v>
      </c>
      <c r="P611">
        <v>0</v>
      </c>
      <c r="Q611" s="58">
        <v>0</v>
      </c>
      <c r="R611">
        <v>60</v>
      </c>
      <c r="S611">
        <v>0</v>
      </c>
      <c r="T611">
        <v>0</v>
      </c>
      <c r="U611" s="16">
        <f t="shared" si="103"/>
        <v>0.33333333333333331</v>
      </c>
      <c r="V611" s="17">
        <f t="shared" si="104"/>
        <v>479.99999999999994</v>
      </c>
      <c r="W611" s="18">
        <f t="shared" si="105"/>
        <v>3.472222222222222E-3</v>
      </c>
      <c r="X611" s="19">
        <f t="shared" si="106"/>
        <v>4.9999999999999991</v>
      </c>
      <c r="Y611" s="20">
        <f t="shared" si="107"/>
        <v>0</v>
      </c>
      <c r="Z611" s="18">
        <v>3.4722222222222224E-4</v>
      </c>
      <c r="AA611" s="18">
        <v>3.4722222222222224E-4</v>
      </c>
      <c r="AB611" s="18">
        <v>1.0416666666666667E-3</v>
      </c>
      <c r="AD611" s="18">
        <v>1.3888888888888889E-3</v>
      </c>
      <c r="AE611" s="18">
        <v>4.1666666666666669E-4</v>
      </c>
      <c r="AF611" s="18">
        <v>4.1666666666666669E-4</v>
      </c>
      <c r="AG611" s="18">
        <v>2.4305555555555556E-3</v>
      </c>
      <c r="AH611" s="18">
        <v>1.6203703703703703E-3</v>
      </c>
      <c r="AI611" s="18">
        <v>1.6203703703703703E-3</v>
      </c>
      <c r="AJ611" s="18">
        <v>5.5555555555555556E-4</v>
      </c>
      <c r="AK611" s="18">
        <v>5.5555555555555556E-4</v>
      </c>
      <c r="AL611" s="18">
        <v>5.5555555555555556E-4</v>
      </c>
      <c r="AM611" s="18">
        <v>5.5555555555555556E-4</v>
      </c>
      <c r="AN611" s="18"/>
      <c r="AO611" s="18"/>
      <c r="AP611" s="18"/>
      <c r="AQ611" s="18">
        <v>2.0833333333333333E-3</v>
      </c>
      <c r="AR611" s="18"/>
      <c r="AS611" s="18">
        <v>2.0833333333333333E-3</v>
      </c>
      <c r="AT611" s="18">
        <v>3.472222222222222E-3</v>
      </c>
      <c r="AU611" s="18">
        <v>3.472222222222222E-3</v>
      </c>
      <c r="AV611" s="18">
        <v>3.472222222222222E-3</v>
      </c>
      <c r="AW611" s="18">
        <v>3.472222222222222E-3</v>
      </c>
      <c r="AX611" s="18">
        <v>3.472222222222222E-3</v>
      </c>
      <c r="AY611" s="18"/>
      <c r="AZ611" s="18">
        <v>4.6296296296296293E-4</v>
      </c>
      <c r="BA611" s="18">
        <v>3.4722222222222224E-4</v>
      </c>
      <c r="BB611" s="18"/>
      <c r="BC611" s="18"/>
      <c r="BD611" s="18"/>
      <c r="BE611" s="18">
        <v>3.4722222222222224E-4</v>
      </c>
      <c r="BF611" s="18">
        <v>6.9444444444444447E-4</v>
      </c>
      <c r="BG611" s="18">
        <v>6.9444444444444447E-4</v>
      </c>
      <c r="BH611" s="18">
        <v>6.9444444444444447E-4</v>
      </c>
      <c r="BI611" s="18">
        <v>6.9444444444444447E-4</v>
      </c>
      <c r="BJ611" s="18">
        <v>1.3888888888888889E-3</v>
      </c>
      <c r="BK611" s="18">
        <v>1.3888888888888889E-3</v>
      </c>
      <c r="BL611" s="18">
        <v>1.3888888888888889E-3</v>
      </c>
      <c r="BM611" s="18">
        <v>1.3888888888888889E-3</v>
      </c>
      <c r="BN611" s="18">
        <v>1.3888888888888889E-3</v>
      </c>
      <c r="BO611" s="18">
        <v>1.3888888888888889E-3</v>
      </c>
      <c r="BP611" s="18">
        <v>1.3888888888888889E-3</v>
      </c>
      <c r="BQ611" s="18">
        <f t="shared" si="108"/>
        <v>3.472222222222222E-3</v>
      </c>
      <c r="BR611" s="18">
        <f t="shared" si="109"/>
        <v>3.472222222222222E-3</v>
      </c>
    </row>
    <row r="612" spans="1:70" x14ac:dyDescent="0.25">
      <c r="A612" s="1">
        <f t="shared" si="100"/>
        <v>37</v>
      </c>
      <c r="B612" s="2">
        <f t="shared" si="101"/>
        <v>9</v>
      </c>
      <c r="C612" s="2">
        <f t="shared" si="102"/>
        <v>2021</v>
      </c>
      <c r="D612">
        <v>1017</v>
      </c>
      <c r="E612" s="59">
        <v>44454</v>
      </c>
      <c r="F612" t="s">
        <v>167</v>
      </c>
      <c r="G612" t="s">
        <v>14</v>
      </c>
      <c r="H612" s="58">
        <v>0.33333333333333331</v>
      </c>
      <c r="I612">
        <v>8</v>
      </c>
      <c r="J612">
        <v>60</v>
      </c>
      <c r="K612">
        <v>0.16</v>
      </c>
      <c r="L612" s="58">
        <v>6.9444444444444441E-3</v>
      </c>
      <c r="M612">
        <v>1.18</v>
      </c>
      <c r="N612" s="58">
        <v>4.9305555555555554E-2</v>
      </c>
      <c r="O612">
        <v>0</v>
      </c>
      <c r="P612">
        <v>0</v>
      </c>
      <c r="Q612" s="58">
        <v>0</v>
      </c>
      <c r="R612">
        <v>78</v>
      </c>
      <c r="S612">
        <v>0</v>
      </c>
      <c r="T612">
        <v>0</v>
      </c>
      <c r="U612" s="16">
        <f t="shared" si="103"/>
        <v>0.33333333333333331</v>
      </c>
      <c r="V612" s="17">
        <f t="shared" si="104"/>
        <v>479.99999999999994</v>
      </c>
      <c r="W612" s="18">
        <f t="shared" si="105"/>
        <v>5.5555555555555549E-3</v>
      </c>
      <c r="X612" s="19">
        <f t="shared" si="106"/>
        <v>7.9999999999999991</v>
      </c>
      <c r="Y612" s="20">
        <f t="shared" si="107"/>
        <v>0</v>
      </c>
      <c r="Z612" s="18">
        <v>3.4722222222222224E-4</v>
      </c>
      <c r="AA612" s="18">
        <v>3.4722222222222224E-4</v>
      </c>
      <c r="AB612" s="18">
        <v>1.0416666666666667E-3</v>
      </c>
      <c r="AD612" s="18">
        <v>1.3888888888888889E-3</v>
      </c>
      <c r="AE612" s="18">
        <v>4.1666666666666669E-4</v>
      </c>
      <c r="AF612" s="18">
        <v>4.1666666666666669E-4</v>
      </c>
      <c r="AG612" s="18">
        <v>2.4305555555555556E-3</v>
      </c>
      <c r="AH612" s="18">
        <v>1.6203703703703703E-3</v>
      </c>
      <c r="AI612" s="18">
        <v>1.6203703703703703E-3</v>
      </c>
      <c r="AJ612" s="18">
        <v>5.5555555555555556E-4</v>
      </c>
      <c r="AK612" s="18">
        <v>5.5555555555555556E-4</v>
      </c>
      <c r="AL612" s="18">
        <v>5.5555555555555556E-4</v>
      </c>
      <c r="AM612" s="18">
        <v>5.5555555555555556E-4</v>
      </c>
      <c r="AN612" s="18"/>
      <c r="AO612" s="18"/>
      <c r="AP612" s="18"/>
      <c r="AQ612" s="18">
        <v>2.0833333333333333E-3</v>
      </c>
      <c r="AR612" s="18"/>
      <c r="AS612" s="18">
        <v>2.0833333333333333E-3</v>
      </c>
      <c r="AT612" s="18">
        <v>3.472222222222222E-3</v>
      </c>
      <c r="AU612" s="18">
        <v>3.472222222222222E-3</v>
      </c>
      <c r="AV612" s="18">
        <v>3.472222222222222E-3</v>
      </c>
      <c r="AW612" s="18">
        <v>3.472222222222222E-3</v>
      </c>
      <c r="AX612" s="18">
        <v>3.472222222222222E-3</v>
      </c>
      <c r="AY612" s="18"/>
      <c r="AZ612" s="18">
        <v>4.6296296296296293E-4</v>
      </c>
      <c r="BA612" s="18">
        <v>3.4722222222222224E-4</v>
      </c>
      <c r="BB612" s="18"/>
      <c r="BC612" s="18"/>
      <c r="BD612" s="18"/>
      <c r="BE612" s="18">
        <v>3.4722222222222224E-4</v>
      </c>
      <c r="BF612" s="18">
        <v>6.9444444444444447E-4</v>
      </c>
      <c r="BG612" s="18">
        <v>6.9444444444444447E-4</v>
      </c>
      <c r="BH612" s="18">
        <v>6.9444444444444447E-4</v>
      </c>
      <c r="BI612" s="18">
        <v>6.9444444444444447E-4</v>
      </c>
      <c r="BJ612" s="18">
        <v>1.3888888888888889E-3</v>
      </c>
      <c r="BK612" s="18">
        <v>1.3888888888888889E-3</v>
      </c>
      <c r="BL612" s="18">
        <v>1.3888888888888889E-3</v>
      </c>
      <c r="BM612" s="18">
        <v>1.3888888888888889E-3</v>
      </c>
      <c r="BN612" s="18">
        <v>1.3888888888888889E-3</v>
      </c>
      <c r="BO612" s="18">
        <v>1.3888888888888889E-3</v>
      </c>
      <c r="BP612" s="18">
        <v>1.3888888888888889E-3</v>
      </c>
      <c r="BQ612" s="18">
        <f t="shared" si="108"/>
        <v>5.5555555555555549E-3</v>
      </c>
      <c r="BR612" s="18">
        <f t="shared" si="109"/>
        <v>5.5555555555555549E-3</v>
      </c>
    </row>
    <row r="613" spans="1:70" x14ac:dyDescent="0.25">
      <c r="A613" s="1">
        <f t="shared" si="100"/>
        <v>37</v>
      </c>
      <c r="B613" s="2">
        <f t="shared" si="101"/>
        <v>9</v>
      </c>
      <c r="C613" s="2">
        <f t="shared" si="102"/>
        <v>2021</v>
      </c>
      <c r="D613">
        <v>729</v>
      </c>
      <c r="E613" s="59">
        <v>44454</v>
      </c>
      <c r="F613" t="s">
        <v>50</v>
      </c>
      <c r="G613" t="s">
        <v>13</v>
      </c>
      <c r="H613" s="58">
        <v>8.3333333333333329E-2</v>
      </c>
      <c r="I613">
        <v>2</v>
      </c>
      <c r="J613">
        <v>115</v>
      </c>
      <c r="K613">
        <v>0</v>
      </c>
      <c r="L613" s="58">
        <v>0</v>
      </c>
      <c r="M613">
        <v>0</v>
      </c>
      <c r="N613" s="58">
        <v>0</v>
      </c>
      <c r="O613">
        <v>4</v>
      </c>
      <c r="P613">
        <v>0</v>
      </c>
      <c r="Q613" s="58">
        <v>0</v>
      </c>
      <c r="R613">
        <v>0</v>
      </c>
      <c r="S613">
        <v>0</v>
      </c>
      <c r="T613">
        <v>0</v>
      </c>
      <c r="U613" s="16">
        <f t="shared" si="103"/>
        <v>8.3333333333333329E-2</v>
      </c>
      <c r="V613" s="17">
        <f t="shared" si="104"/>
        <v>119.99999999999999</v>
      </c>
      <c r="W613" s="18">
        <f t="shared" si="105"/>
        <v>7.246376811594203E-4</v>
      </c>
      <c r="X613" s="19">
        <f t="shared" si="106"/>
        <v>1.0434782608695652</v>
      </c>
      <c r="Y613" s="20">
        <f t="shared" si="107"/>
        <v>3.4782608695652173</v>
      </c>
      <c r="Z613" s="18">
        <v>3.4722222222222224E-4</v>
      </c>
      <c r="AA613" s="18">
        <v>3.4722222222222224E-4</v>
      </c>
      <c r="AB613" s="18">
        <v>1.0416666666666667E-3</v>
      </c>
      <c r="AD613" s="18">
        <v>1.3888888888888889E-3</v>
      </c>
      <c r="AE613" s="18">
        <v>4.1666666666666669E-4</v>
      </c>
      <c r="AF613" s="18">
        <v>4.1666666666666669E-4</v>
      </c>
      <c r="AG613" s="18">
        <v>2.4305555555555556E-3</v>
      </c>
      <c r="AH613" s="18">
        <v>1.6203703703703703E-3</v>
      </c>
      <c r="AI613" s="18">
        <v>1.6203703703703703E-3</v>
      </c>
      <c r="AJ613" s="18">
        <v>5.5555555555555556E-4</v>
      </c>
      <c r="AK613" s="18">
        <v>5.5555555555555556E-4</v>
      </c>
      <c r="AL613" s="18">
        <v>5.5555555555555556E-4</v>
      </c>
      <c r="AM613" s="18">
        <v>5.5555555555555556E-4</v>
      </c>
      <c r="AN613" s="18"/>
      <c r="AO613" s="18"/>
      <c r="AP613" s="18"/>
      <c r="AQ613" s="18">
        <v>2.0833333333333333E-3</v>
      </c>
      <c r="AR613" s="18"/>
      <c r="AS613" s="18">
        <v>2.0833333333333333E-3</v>
      </c>
      <c r="AT613" s="18">
        <v>3.472222222222222E-3</v>
      </c>
      <c r="AU613" s="18">
        <v>3.472222222222222E-3</v>
      </c>
      <c r="AV613" s="18">
        <v>3.472222222222222E-3</v>
      </c>
      <c r="AW613" s="18">
        <v>3.472222222222222E-3</v>
      </c>
      <c r="AX613" s="18">
        <v>3.472222222222222E-3</v>
      </c>
      <c r="AY613" s="18"/>
      <c r="AZ613" s="18">
        <v>4.6296296296296293E-4</v>
      </c>
      <c r="BA613" s="18">
        <v>3.4722222222222224E-4</v>
      </c>
      <c r="BB613" s="18"/>
      <c r="BC613" s="18"/>
      <c r="BD613" s="18"/>
      <c r="BE613" s="18">
        <v>3.4722222222222224E-4</v>
      </c>
      <c r="BF613" s="18">
        <v>6.9444444444444447E-4</v>
      </c>
      <c r="BG613" s="18">
        <v>6.9444444444444447E-4</v>
      </c>
      <c r="BH613" s="18">
        <v>6.9444444444444447E-4</v>
      </c>
      <c r="BI613" s="18">
        <v>6.9444444444444447E-4</v>
      </c>
      <c r="BJ613" s="18">
        <v>1.3888888888888889E-3</v>
      </c>
      <c r="BK613" s="18">
        <v>1.3888888888888889E-3</v>
      </c>
      <c r="BL613" s="18">
        <v>1.3888888888888889E-3</v>
      </c>
      <c r="BM613" s="18">
        <v>1.3888888888888889E-3</v>
      </c>
      <c r="BN613" s="18">
        <v>1.3888888888888889E-3</v>
      </c>
      <c r="BO613" s="18">
        <v>1.3888888888888889E-3</v>
      </c>
      <c r="BP613" s="18">
        <v>1.3888888888888889E-3</v>
      </c>
      <c r="BQ613" s="18">
        <f t="shared" si="108"/>
        <v>7.246376811594203E-4</v>
      </c>
      <c r="BR613" s="18">
        <f t="shared" si="109"/>
        <v>7.246376811594203E-4</v>
      </c>
    </row>
    <row r="614" spans="1:70" x14ac:dyDescent="0.25">
      <c r="A614" s="1">
        <f t="shared" si="100"/>
        <v>37</v>
      </c>
      <c r="B614" s="2">
        <f t="shared" si="101"/>
        <v>9</v>
      </c>
      <c r="C614" s="2">
        <f t="shared" si="102"/>
        <v>2021</v>
      </c>
      <c r="D614">
        <v>627</v>
      </c>
      <c r="E614" s="59">
        <v>44454</v>
      </c>
      <c r="F614" t="s">
        <v>77</v>
      </c>
      <c r="G614" t="s">
        <v>13</v>
      </c>
      <c r="H614" s="58">
        <v>0.33333333333333331</v>
      </c>
      <c r="I614">
        <v>8</v>
      </c>
      <c r="J614">
        <v>4</v>
      </c>
      <c r="K614">
        <v>0</v>
      </c>
      <c r="L614" s="58">
        <v>0</v>
      </c>
      <c r="M614">
        <v>0</v>
      </c>
      <c r="N614" s="58">
        <v>0</v>
      </c>
      <c r="O614">
        <v>0</v>
      </c>
      <c r="P614">
        <v>0</v>
      </c>
      <c r="Q614" s="58">
        <v>0</v>
      </c>
      <c r="R614">
        <v>0</v>
      </c>
      <c r="S614">
        <v>0</v>
      </c>
      <c r="T614">
        <v>0</v>
      </c>
      <c r="U614" s="16">
        <f t="shared" si="103"/>
        <v>0.33333333333333331</v>
      </c>
      <c r="V614" s="17">
        <f t="shared" si="104"/>
        <v>479.99999999999994</v>
      </c>
      <c r="W614" s="18">
        <f t="shared" si="105"/>
        <v>8.3333333333333329E-2</v>
      </c>
      <c r="X614" s="19">
        <f t="shared" si="106"/>
        <v>119.99999999999999</v>
      </c>
      <c r="Y614" s="20">
        <f t="shared" si="107"/>
        <v>0</v>
      </c>
      <c r="Z614" s="18">
        <v>3.4722222222222224E-4</v>
      </c>
      <c r="AA614" s="18">
        <v>3.4722222222222224E-4</v>
      </c>
      <c r="AB614" s="18">
        <v>1.0416666666666667E-3</v>
      </c>
      <c r="AD614" s="18">
        <v>1.3888888888888889E-3</v>
      </c>
      <c r="AE614" s="18">
        <v>4.1666666666666669E-4</v>
      </c>
      <c r="AF614" s="18">
        <v>4.1666666666666669E-4</v>
      </c>
      <c r="AG614" s="18">
        <v>2.4305555555555556E-3</v>
      </c>
      <c r="AH614" s="18">
        <v>1.6203703703703703E-3</v>
      </c>
      <c r="AI614" s="18">
        <v>1.6203703703703703E-3</v>
      </c>
      <c r="AJ614" s="18">
        <v>5.5555555555555556E-4</v>
      </c>
      <c r="AK614" s="18">
        <v>5.5555555555555556E-4</v>
      </c>
      <c r="AL614" s="18">
        <v>5.5555555555555556E-4</v>
      </c>
      <c r="AM614" s="18">
        <v>5.5555555555555556E-4</v>
      </c>
      <c r="AN614" s="18"/>
      <c r="AO614" s="18"/>
      <c r="AP614" s="18"/>
      <c r="AQ614" s="18">
        <v>2.0833333333333333E-3</v>
      </c>
      <c r="AR614" s="18"/>
      <c r="AS614" s="18">
        <v>2.0833333333333333E-3</v>
      </c>
      <c r="AT614" s="18">
        <v>3.472222222222222E-3</v>
      </c>
      <c r="AU614" s="18">
        <v>3.472222222222222E-3</v>
      </c>
      <c r="AV614" s="18">
        <v>3.472222222222222E-3</v>
      </c>
      <c r="AW614" s="18">
        <v>3.472222222222222E-3</v>
      </c>
      <c r="AX614" s="18">
        <v>3.472222222222222E-3</v>
      </c>
      <c r="AY614" s="18"/>
      <c r="AZ614" s="18">
        <v>4.6296296296296293E-4</v>
      </c>
      <c r="BA614" s="18">
        <v>3.4722222222222224E-4</v>
      </c>
      <c r="BB614" s="18"/>
      <c r="BC614" s="18"/>
      <c r="BD614" s="18"/>
      <c r="BE614" s="18">
        <v>3.4722222222222224E-4</v>
      </c>
      <c r="BF614" s="18">
        <v>6.9444444444444447E-4</v>
      </c>
      <c r="BG614" s="18">
        <v>6.9444444444444447E-4</v>
      </c>
      <c r="BH614" s="18">
        <v>6.9444444444444447E-4</v>
      </c>
      <c r="BI614" s="18">
        <v>6.9444444444444447E-4</v>
      </c>
      <c r="BJ614" s="18">
        <v>1.3888888888888889E-3</v>
      </c>
      <c r="BK614" s="18">
        <v>1.3888888888888889E-3</v>
      </c>
      <c r="BL614" s="18">
        <v>1.3888888888888889E-3</v>
      </c>
      <c r="BM614" s="18">
        <v>1.3888888888888889E-3</v>
      </c>
      <c r="BN614" s="18">
        <v>1.3888888888888889E-3</v>
      </c>
      <c r="BO614" s="18">
        <v>1.3888888888888889E-3</v>
      </c>
      <c r="BP614" s="18">
        <v>1.3888888888888889E-3</v>
      </c>
      <c r="BQ614" s="18">
        <f t="shared" si="108"/>
        <v>8.3333333333333329E-2</v>
      </c>
      <c r="BR614" s="18">
        <f t="shared" si="109"/>
        <v>8.3333333333333329E-2</v>
      </c>
    </row>
    <row r="615" spans="1:70" x14ac:dyDescent="0.25">
      <c r="A615" s="1">
        <f t="shared" si="100"/>
        <v>37</v>
      </c>
      <c r="B615" s="2">
        <f t="shared" si="101"/>
        <v>9</v>
      </c>
      <c r="C615" s="2">
        <f t="shared" si="102"/>
        <v>2021</v>
      </c>
      <c r="D615">
        <v>851</v>
      </c>
      <c r="E615" s="59">
        <v>44454</v>
      </c>
      <c r="F615" t="s">
        <v>77</v>
      </c>
      <c r="G615" t="s">
        <v>13</v>
      </c>
      <c r="H615" s="58">
        <v>0.33333333333333331</v>
      </c>
      <c r="I615">
        <v>8</v>
      </c>
      <c r="J615">
        <v>11</v>
      </c>
      <c r="K615">
        <v>0</v>
      </c>
      <c r="L615" s="58">
        <v>0</v>
      </c>
      <c r="M615">
        <v>0</v>
      </c>
      <c r="N615" s="58">
        <v>0</v>
      </c>
      <c r="O615">
        <v>0</v>
      </c>
      <c r="P615">
        <v>0</v>
      </c>
      <c r="Q615" s="58">
        <v>0</v>
      </c>
      <c r="R615">
        <v>0</v>
      </c>
      <c r="S615">
        <v>0</v>
      </c>
      <c r="T615">
        <v>0</v>
      </c>
      <c r="U615" s="16">
        <f t="shared" si="103"/>
        <v>0.33333333333333331</v>
      </c>
      <c r="V615" s="17">
        <f t="shared" si="104"/>
        <v>479.99999999999994</v>
      </c>
      <c r="W615" s="18">
        <f t="shared" si="105"/>
        <v>3.03030303030303E-2</v>
      </c>
      <c r="X615" s="19">
        <f t="shared" si="106"/>
        <v>43.636363636363633</v>
      </c>
      <c r="Y615" s="20">
        <f t="shared" si="107"/>
        <v>0</v>
      </c>
      <c r="Z615" s="18">
        <v>3.4722222222222224E-4</v>
      </c>
      <c r="AA615" s="18">
        <v>3.4722222222222224E-4</v>
      </c>
      <c r="AB615" s="18">
        <v>1.0416666666666667E-3</v>
      </c>
      <c r="AD615" s="18">
        <v>1.3888888888888889E-3</v>
      </c>
      <c r="AE615" s="18">
        <v>4.1666666666666669E-4</v>
      </c>
      <c r="AF615" s="18">
        <v>4.1666666666666669E-4</v>
      </c>
      <c r="AG615" s="18">
        <v>2.4305555555555556E-3</v>
      </c>
      <c r="AH615" s="18">
        <v>1.6203703703703703E-3</v>
      </c>
      <c r="AI615" s="18">
        <v>1.6203703703703703E-3</v>
      </c>
      <c r="AJ615" s="18">
        <v>5.5555555555555556E-4</v>
      </c>
      <c r="AK615" s="18">
        <v>5.5555555555555556E-4</v>
      </c>
      <c r="AL615" s="18">
        <v>5.5555555555555556E-4</v>
      </c>
      <c r="AM615" s="18">
        <v>5.5555555555555556E-4</v>
      </c>
      <c r="AN615" s="18"/>
      <c r="AO615" s="18"/>
      <c r="AP615" s="18"/>
      <c r="AQ615" s="18">
        <v>2.0833333333333333E-3</v>
      </c>
      <c r="AR615" s="18"/>
      <c r="AS615" s="18">
        <v>2.0833333333333333E-3</v>
      </c>
      <c r="AT615" s="18">
        <v>3.472222222222222E-3</v>
      </c>
      <c r="AU615" s="18">
        <v>3.472222222222222E-3</v>
      </c>
      <c r="AV615" s="18">
        <v>3.472222222222222E-3</v>
      </c>
      <c r="AW615" s="18">
        <v>3.472222222222222E-3</v>
      </c>
      <c r="AX615" s="18">
        <v>3.472222222222222E-3</v>
      </c>
      <c r="AY615" s="18"/>
      <c r="AZ615" s="18">
        <v>4.6296296296296293E-4</v>
      </c>
      <c r="BA615" s="18">
        <v>3.4722222222222224E-4</v>
      </c>
      <c r="BB615" s="18"/>
      <c r="BC615" s="18"/>
      <c r="BD615" s="18"/>
      <c r="BE615" s="18">
        <v>3.4722222222222224E-4</v>
      </c>
      <c r="BF615" s="18">
        <v>6.9444444444444447E-4</v>
      </c>
      <c r="BG615" s="18">
        <v>6.9444444444444447E-4</v>
      </c>
      <c r="BH615" s="18">
        <v>6.9444444444444447E-4</v>
      </c>
      <c r="BI615" s="18">
        <v>6.9444444444444447E-4</v>
      </c>
      <c r="BJ615" s="18">
        <v>1.3888888888888889E-3</v>
      </c>
      <c r="BK615" s="18">
        <v>1.3888888888888889E-3</v>
      </c>
      <c r="BL615" s="18">
        <v>1.3888888888888889E-3</v>
      </c>
      <c r="BM615" s="18">
        <v>1.3888888888888889E-3</v>
      </c>
      <c r="BN615" s="18">
        <v>1.3888888888888889E-3</v>
      </c>
      <c r="BO615" s="18">
        <v>1.3888888888888889E-3</v>
      </c>
      <c r="BP615" s="18">
        <v>1.3888888888888889E-3</v>
      </c>
      <c r="BQ615" s="18">
        <f t="shared" si="108"/>
        <v>3.03030303030303E-2</v>
      </c>
      <c r="BR615" s="18">
        <f t="shared" si="109"/>
        <v>3.03030303030303E-2</v>
      </c>
    </row>
    <row r="616" spans="1:70" x14ac:dyDescent="0.25">
      <c r="A616" s="1">
        <f t="shared" si="100"/>
        <v>37</v>
      </c>
      <c r="B616" s="2">
        <f t="shared" si="101"/>
        <v>9</v>
      </c>
      <c r="C616" s="2">
        <f t="shared" si="102"/>
        <v>2021</v>
      </c>
      <c r="D616">
        <v>12089</v>
      </c>
      <c r="E616" s="59">
        <v>44454</v>
      </c>
      <c r="F616" t="s">
        <v>77</v>
      </c>
      <c r="G616" t="s">
        <v>13</v>
      </c>
      <c r="H616" s="58">
        <v>0.33333333333333331</v>
      </c>
      <c r="I616">
        <v>8</v>
      </c>
      <c r="J616">
        <v>19</v>
      </c>
      <c r="K616">
        <v>0</v>
      </c>
      <c r="L616" s="58">
        <v>0</v>
      </c>
      <c r="M616">
        <v>0</v>
      </c>
      <c r="N616" s="58">
        <v>0</v>
      </c>
      <c r="O616">
        <v>0</v>
      </c>
      <c r="P616">
        <v>0</v>
      </c>
      <c r="Q616" s="58">
        <v>0</v>
      </c>
      <c r="R616">
        <v>0</v>
      </c>
      <c r="S616">
        <v>0</v>
      </c>
      <c r="T616">
        <v>0</v>
      </c>
      <c r="U616" s="16">
        <f t="shared" si="103"/>
        <v>0.33333333333333331</v>
      </c>
      <c r="V616" s="17">
        <f t="shared" si="104"/>
        <v>479.99999999999994</v>
      </c>
      <c r="W616" s="18">
        <f t="shared" si="105"/>
        <v>1.7543859649122806E-2</v>
      </c>
      <c r="X616" s="19">
        <f t="shared" si="106"/>
        <v>25.263157894736839</v>
      </c>
      <c r="Y616" s="20">
        <f t="shared" si="107"/>
        <v>0</v>
      </c>
      <c r="Z616" s="18">
        <v>3.4722222222222224E-4</v>
      </c>
      <c r="AA616" s="18">
        <v>3.4722222222222224E-4</v>
      </c>
      <c r="AB616" s="18">
        <v>1.0416666666666667E-3</v>
      </c>
      <c r="AD616" s="18">
        <v>1.3888888888888889E-3</v>
      </c>
      <c r="AE616" s="18">
        <v>4.1666666666666669E-4</v>
      </c>
      <c r="AF616" s="18">
        <v>4.1666666666666669E-4</v>
      </c>
      <c r="AG616" s="18">
        <v>2.4305555555555556E-3</v>
      </c>
      <c r="AH616" s="18">
        <v>1.6203703703703703E-3</v>
      </c>
      <c r="AI616" s="18">
        <v>1.6203703703703703E-3</v>
      </c>
      <c r="AJ616" s="18">
        <v>5.5555555555555556E-4</v>
      </c>
      <c r="AK616" s="18">
        <v>5.5555555555555556E-4</v>
      </c>
      <c r="AL616" s="18">
        <v>5.5555555555555556E-4</v>
      </c>
      <c r="AM616" s="18">
        <v>5.5555555555555556E-4</v>
      </c>
      <c r="AN616" s="18"/>
      <c r="AO616" s="18"/>
      <c r="AP616" s="18"/>
      <c r="AQ616" s="18">
        <v>2.0833333333333333E-3</v>
      </c>
      <c r="AR616" s="18"/>
      <c r="AS616" s="18">
        <v>2.0833333333333333E-3</v>
      </c>
      <c r="AT616" s="18">
        <v>3.472222222222222E-3</v>
      </c>
      <c r="AU616" s="18">
        <v>3.472222222222222E-3</v>
      </c>
      <c r="AV616" s="18">
        <v>3.472222222222222E-3</v>
      </c>
      <c r="AW616" s="18">
        <v>3.472222222222222E-3</v>
      </c>
      <c r="AX616" s="18">
        <v>3.472222222222222E-3</v>
      </c>
      <c r="AY616" s="18"/>
      <c r="AZ616" s="18">
        <v>4.6296296296296293E-4</v>
      </c>
      <c r="BA616" s="18">
        <v>3.4722222222222224E-4</v>
      </c>
      <c r="BB616" s="18"/>
      <c r="BC616" s="18"/>
      <c r="BD616" s="18"/>
      <c r="BE616" s="18">
        <v>3.4722222222222224E-4</v>
      </c>
      <c r="BF616" s="18">
        <v>6.9444444444444447E-4</v>
      </c>
      <c r="BG616" s="18">
        <v>6.9444444444444447E-4</v>
      </c>
      <c r="BH616" s="18">
        <v>6.9444444444444447E-4</v>
      </c>
      <c r="BI616" s="18">
        <v>6.9444444444444447E-4</v>
      </c>
      <c r="BJ616" s="18">
        <v>1.3888888888888889E-3</v>
      </c>
      <c r="BK616" s="18">
        <v>1.3888888888888889E-3</v>
      </c>
      <c r="BL616" s="18">
        <v>1.3888888888888889E-3</v>
      </c>
      <c r="BM616" s="18">
        <v>1.3888888888888889E-3</v>
      </c>
      <c r="BN616" s="18">
        <v>1.3888888888888889E-3</v>
      </c>
      <c r="BO616" s="18">
        <v>1.3888888888888889E-3</v>
      </c>
      <c r="BP616" s="18">
        <v>1.3888888888888889E-3</v>
      </c>
      <c r="BQ616" s="18">
        <f t="shared" si="108"/>
        <v>1.7543859649122806E-2</v>
      </c>
      <c r="BR616" s="18">
        <f t="shared" si="109"/>
        <v>1.7543859649122806E-2</v>
      </c>
    </row>
    <row r="617" spans="1:70" x14ac:dyDescent="0.25">
      <c r="A617" s="1">
        <f t="shared" si="100"/>
        <v>37</v>
      </c>
      <c r="B617" s="2">
        <f t="shared" si="101"/>
        <v>9</v>
      </c>
      <c r="C617" s="2">
        <f t="shared" si="102"/>
        <v>2021</v>
      </c>
      <c r="D617">
        <v>1445</v>
      </c>
      <c r="E617" s="59">
        <v>44454</v>
      </c>
      <c r="F617" t="s">
        <v>166</v>
      </c>
      <c r="G617" t="s">
        <v>13</v>
      </c>
      <c r="H617" s="58">
        <v>0.33333333333333331</v>
      </c>
      <c r="I617">
        <v>8</v>
      </c>
      <c r="J617">
        <v>196</v>
      </c>
      <c r="K617">
        <v>0</v>
      </c>
      <c r="L617" s="58">
        <v>0</v>
      </c>
      <c r="M617">
        <v>0</v>
      </c>
      <c r="N617" s="58">
        <v>0</v>
      </c>
      <c r="O617">
        <v>11</v>
      </c>
      <c r="P617">
        <v>0</v>
      </c>
      <c r="Q617" s="58">
        <v>0</v>
      </c>
      <c r="R617">
        <v>0</v>
      </c>
      <c r="S617">
        <v>0</v>
      </c>
      <c r="T617">
        <v>0</v>
      </c>
      <c r="U617" s="16">
        <f t="shared" si="103"/>
        <v>0.33333333333333331</v>
      </c>
      <c r="V617" s="17">
        <f t="shared" si="104"/>
        <v>479.99999999999994</v>
      </c>
      <c r="W617" s="18">
        <f t="shared" si="105"/>
        <v>1.7006802721088435E-3</v>
      </c>
      <c r="X617" s="19">
        <f t="shared" si="106"/>
        <v>2.4489795918367343</v>
      </c>
      <c r="Y617" s="20">
        <f t="shared" si="107"/>
        <v>5.6122448979591839</v>
      </c>
      <c r="Z617" s="18">
        <v>3.4722222222222224E-4</v>
      </c>
      <c r="AA617" s="18">
        <v>3.4722222222222224E-4</v>
      </c>
      <c r="AB617" s="18">
        <v>1.0416666666666667E-3</v>
      </c>
      <c r="AD617" s="18">
        <v>1.3888888888888889E-3</v>
      </c>
      <c r="AE617" s="18">
        <v>4.1666666666666669E-4</v>
      </c>
      <c r="AF617" s="18">
        <v>4.1666666666666669E-4</v>
      </c>
      <c r="AG617" s="18">
        <v>2.4305555555555556E-3</v>
      </c>
      <c r="AH617" s="18">
        <v>1.6203703703703703E-3</v>
      </c>
      <c r="AI617" s="18">
        <v>1.6203703703703703E-3</v>
      </c>
      <c r="AJ617" s="18">
        <v>5.5555555555555556E-4</v>
      </c>
      <c r="AK617" s="18">
        <v>5.5555555555555556E-4</v>
      </c>
      <c r="AL617" s="18">
        <v>5.5555555555555556E-4</v>
      </c>
      <c r="AM617" s="18">
        <v>5.5555555555555556E-4</v>
      </c>
      <c r="AN617" s="18"/>
      <c r="AO617" s="18"/>
      <c r="AP617" s="18"/>
      <c r="AQ617" s="18">
        <v>2.0833333333333333E-3</v>
      </c>
      <c r="AR617" s="18"/>
      <c r="AS617" s="18">
        <v>2.0833333333333333E-3</v>
      </c>
      <c r="AT617" s="18">
        <v>3.472222222222222E-3</v>
      </c>
      <c r="AU617" s="18">
        <v>3.472222222222222E-3</v>
      </c>
      <c r="AV617" s="18">
        <v>3.472222222222222E-3</v>
      </c>
      <c r="AW617" s="18">
        <v>3.472222222222222E-3</v>
      </c>
      <c r="AX617" s="18">
        <v>3.472222222222222E-3</v>
      </c>
      <c r="AY617" s="18"/>
      <c r="AZ617" s="18">
        <v>4.6296296296296293E-4</v>
      </c>
      <c r="BA617" s="18">
        <v>3.4722222222222224E-4</v>
      </c>
      <c r="BB617" s="18"/>
      <c r="BC617" s="18"/>
      <c r="BD617" s="18"/>
      <c r="BE617" s="18">
        <v>3.4722222222222224E-4</v>
      </c>
      <c r="BF617" s="18">
        <v>6.9444444444444447E-4</v>
      </c>
      <c r="BG617" s="18">
        <v>6.9444444444444447E-4</v>
      </c>
      <c r="BH617" s="18">
        <v>6.9444444444444447E-4</v>
      </c>
      <c r="BI617" s="18">
        <v>6.9444444444444447E-4</v>
      </c>
      <c r="BJ617" s="18">
        <v>1.3888888888888889E-3</v>
      </c>
      <c r="BK617" s="18">
        <v>1.3888888888888889E-3</v>
      </c>
      <c r="BL617" s="18">
        <v>1.3888888888888889E-3</v>
      </c>
      <c r="BM617" s="18">
        <v>1.3888888888888889E-3</v>
      </c>
      <c r="BN617" s="18">
        <v>1.3888888888888889E-3</v>
      </c>
      <c r="BO617" s="18">
        <v>1.3888888888888889E-3</v>
      </c>
      <c r="BP617" s="18">
        <v>1.3888888888888889E-3</v>
      </c>
      <c r="BQ617" s="18">
        <f t="shared" si="108"/>
        <v>1.7006802721088435E-3</v>
      </c>
      <c r="BR617" s="18">
        <f t="shared" si="109"/>
        <v>1.7006802721088435E-3</v>
      </c>
    </row>
    <row r="618" spans="1:70" x14ac:dyDescent="0.25">
      <c r="A618" s="1">
        <f t="shared" si="100"/>
        <v>37</v>
      </c>
      <c r="B618" s="2">
        <f t="shared" si="101"/>
        <v>9</v>
      </c>
      <c r="C618" s="2">
        <f t="shared" si="102"/>
        <v>2021</v>
      </c>
      <c r="D618">
        <v>853</v>
      </c>
      <c r="E618" s="59">
        <v>44454</v>
      </c>
      <c r="F618" t="s">
        <v>78</v>
      </c>
      <c r="G618" t="s">
        <v>13</v>
      </c>
      <c r="H618" s="58">
        <v>0.33333333333333331</v>
      </c>
      <c r="I618">
        <v>8</v>
      </c>
      <c r="J618">
        <v>14</v>
      </c>
      <c r="K618">
        <v>0</v>
      </c>
      <c r="L618" s="58">
        <v>0</v>
      </c>
      <c r="M618">
        <v>0</v>
      </c>
      <c r="N618" s="58">
        <v>0</v>
      </c>
      <c r="O618">
        <v>0</v>
      </c>
      <c r="P618">
        <v>0</v>
      </c>
      <c r="Q618" s="58">
        <v>0</v>
      </c>
      <c r="R618">
        <v>0</v>
      </c>
      <c r="S618">
        <v>0</v>
      </c>
      <c r="T618">
        <v>0</v>
      </c>
      <c r="U618" s="16">
        <f t="shared" si="103"/>
        <v>0.33333333333333331</v>
      </c>
      <c r="V618" s="17">
        <f t="shared" si="104"/>
        <v>479.99999999999994</v>
      </c>
      <c r="W618" s="18">
        <f t="shared" si="105"/>
        <v>2.3809523809523808E-2</v>
      </c>
      <c r="X618" s="19">
        <f t="shared" si="106"/>
        <v>34.285714285714285</v>
      </c>
      <c r="Y618" s="20">
        <f t="shared" si="107"/>
        <v>0</v>
      </c>
      <c r="Z618" s="18">
        <v>3.4722222222222224E-4</v>
      </c>
      <c r="AA618" s="18">
        <v>3.4722222222222224E-4</v>
      </c>
      <c r="AB618" s="18">
        <v>1.0416666666666667E-3</v>
      </c>
      <c r="AD618" s="18">
        <v>1.3888888888888889E-3</v>
      </c>
      <c r="AE618" s="18">
        <v>4.1666666666666669E-4</v>
      </c>
      <c r="AF618" s="18">
        <v>4.1666666666666669E-4</v>
      </c>
      <c r="AG618" s="18">
        <v>2.4305555555555556E-3</v>
      </c>
      <c r="AH618" s="18">
        <v>1.6203703703703703E-3</v>
      </c>
      <c r="AI618" s="18">
        <v>1.6203703703703703E-3</v>
      </c>
      <c r="AJ618" s="18">
        <v>5.5555555555555556E-4</v>
      </c>
      <c r="AK618" s="18">
        <v>5.5555555555555556E-4</v>
      </c>
      <c r="AL618" s="18">
        <v>5.5555555555555556E-4</v>
      </c>
      <c r="AM618" s="18">
        <v>5.5555555555555556E-4</v>
      </c>
      <c r="AN618" s="18"/>
      <c r="AO618" s="18"/>
      <c r="AP618" s="18"/>
      <c r="AQ618" s="18">
        <v>2.0833333333333333E-3</v>
      </c>
      <c r="AR618" s="18"/>
      <c r="AS618" s="18">
        <v>2.0833333333333333E-3</v>
      </c>
      <c r="AT618" s="18">
        <v>3.472222222222222E-3</v>
      </c>
      <c r="AU618" s="18">
        <v>3.472222222222222E-3</v>
      </c>
      <c r="AV618" s="18">
        <v>3.472222222222222E-3</v>
      </c>
      <c r="AW618" s="18">
        <v>3.472222222222222E-3</v>
      </c>
      <c r="AX618" s="18">
        <v>3.472222222222222E-3</v>
      </c>
      <c r="AY618" s="18"/>
      <c r="AZ618" s="18">
        <v>4.6296296296296293E-4</v>
      </c>
      <c r="BA618" s="18">
        <v>3.4722222222222224E-4</v>
      </c>
      <c r="BB618" s="18"/>
      <c r="BC618" s="18"/>
      <c r="BD618" s="18"/>
      <c r="BE618" s="18">
        <v>3.4722222222222224E-4</v>
      </c>
      <c r="BF618" s="18">
        <v>6.9444444444444447E-4</v>
      </c>
      <c r="BG618" s="18">
        <v>6.9444444444444447E-4</v>
      </c>
      <c r="BH618" s="18">
        <v>6.9444444444444447E-4</v>
      </c>
      <c r="BI618" s="18">
        <v>6.9444444444444447E-4</v>
      </c>
      <c r="BJ618" s="18">
        <v>1.3888888888888889E-3</v>
      </c>
      <c r="BK618" s="18">
        <v>1.3888888888888889E-3</v>
      </c>
      <c r="BL618" s="18">
        <v>1.3888888888888889E-3</v>
      </c>
      <c r="BM618" s="18">
        <v>1.3888888888888889E-3</v>
      </c>
      <c r="BN618" s="18">
        <v>1.3888888888888889E-3</v>
      </c>
      <c r="BO618" s="18">
        <v>1.3888888888888889E-3</v>
      </c>
      <c r="BP618" s="18">
        <v>1.3888888888888889E-3</v>
      </c>
      <c r="BQ618" s="18">
        <f t="shared" si="108"/>
        <v>2.3809523809523808E-2</v>
      </c>
      <c r="BR618" s="18">
        <f t="shared" si="109"/>
        <v>2.3809523809523808E-2</v>
      </c>
    </row>
    <row r="619" spans="1:70" x14ac:dyDescent="0.25">
      <c r="A619" s="1">
        <f t="shared" si="100"/>
        <v>37</v>
      </c>
      <c r="B619" s="2">
        <f t="shared" si="101"/>
        <v>9</v>
      </c>
      <c r="C619" s="2">
        <f t="shared" si="102"/>
        <v>2021</v>
      </c>
      <c r="D619">
        <v>866</v>
      </c>
      <c r="E619" s="59">
        <v>44454</v>
      </c>
      <c r="F619" t="s">
        <v>51</v>
      </c>
      <c r="G619" t="s">
        <v>12</v>
      </c>
      <c r="H619" s="58">
        <v>0.33333333333333331</v>
      </c>
      <c r="I619">
        <v>8</v>
      </c>
      <c r="J619">
        <v>174</v>
      </c>
      <c r="K619">
        <v>0</v>
      </c>
      <c r="L619" s="58">
        <v>0</v>
      </c>
      <c r="M619">
        <v>0</v>
      </c>
      <c r="N619" s="58">
        <v>0</v>
      </c>
      <c r="O619">
        <v>58</v>
      </c>
      <c r="P619">
        <v>0</v>
      </c>
      <c r="Q619" s="58">
        <v>0</v>
      </c>
      <c r="R619">
        <v>0</v>
      </c>
      <c r="S619">
        <v>0</v>
      </c>
      <c r="T619">
        <v>0</v>
      </c>
      <c r="U619" s="16">
        <f t="shared" si="103"/>
        <v>0.33333333333333331</v>
      </c>
      <c r="V619" s="17">
        <f t="shared" si="104"/>
        <v>479.99999999999994</v>
      </c>
      <c r="W619" s="18">
        <f t="shared" si="105"/>
        <v>1.9157088122605363E-3</v>
      </c>
      <c r="X619" s="19">
        <f t="shared" si="106"/>
        <v>2.7586206896551722</v>
      </c>
      <c r="Y619" s="20">
        <f t="shared" si="107"/>
        <v>33.333333333333336</v>
      </c>
      <c r="Z619" s="18">
        <v>3.4722222222222224E-4</v>
      </c>
      <c r="AA619" s="18">
        <v>3.4722222222222224E-4</v>
      </c>
      <c r="AB619" s="18">
        <v>1.0416666666666667E-3</v>
      </c>
      <c r="AD619" s="18">
        <v>1.3888888888888889E-3</v>
      </c>
      <c r="AE619" s="18">
        <v>4.1666666666666669E-4</v>
      </c>
      <c r="AF619" s="18">
        <v>4.1666666666666669E-4</v>
      </c>
      <c r="AG619" s="18">
        <v>2.4305555555555556E-3</v>
      </c>
      <c r="AH619" s="18">
        <v>1.6203703703703703E-3</v>
      </c>
      <c r="AI619" s="18">
        <v>1.6203703703703703E-3</v>
      </c>
      <c r="AJ619" s="18">
        <v>5.5555555555555556E-4</v>
      </c>
      <c r="AK619" s="18">
        <v>5.5555555555555556E-4</v>
      </c>
      <c r="AL619" s="18">
        <v>5.5555555555555556E-4</v>
      </c>
      <c r="AM619" s="18">
        <v>5.5555555555555556E-4</v>
      </c>
      <c r="AN619" s="18"/>
      <c r="AO619" s="18"/>
      <c r="AP619" s="18"/>
      <c r="AQ619" s="18">
        <v>2.0833333333333333E-3</v>
      </c>
      <c r="AR619" s="18"/>
      <c r="AS619" s="18">
        <v>2.0833333333333333E-3</v>
      </c>
      <c r="AT619" s="18">
        <v>3.472222222222222E-3</v>
      </c>
      <c r="AU619" s="18">
        <v>3.472222222222222E-3</v>
      </c>
      <c r="AV619" s="18">
        <v>3.472222222222222E-3</v>
      </c>
      <c r="AW619" s="18">
        <v>3.472222222222222E-3</v>
      </c>
      <c r="AX619" s="18">
        <v>3.472222222222222E-3</v>
      </c>
      <c r="AY619" s="18"/>
      <c r="AZ619" s="18">
        <v>4.6296296296296293E-4</v>
      </c>
      <c r="BA619" s="18">
        <v>3.4722222222222224E-4</v>
      </c>
      <c r="BB619" s="18"/>
      <c r="BC619" s="18"/>
      <c r="BD619" s="18"/>
      <c r="BE619" s="18">
        <v>3.4722222222222224E-4</v>
      </c>
      <c r="BF619" s="18">
        <v>6.9444444444444447E-4</v>
      </c>
      <c r="BG619" s="18">
        <v>6.9444444444444447E-4</v>
      </c>
      <c r="BH619" s="18">
        <v>6.9444444444444447E-4</v>
      </c>
      <c r="BI619" s="18">
        <v>6.9444444444444447E-4</v>
      </c>
      <c r="BJ619" s="18">
        <v>1.3888888888888889E-3</v>
      </c>
      <c r="BK619" s="18">
        <v>1.3888888888888889E-3</v>
      </c>
      <c r="BL619" s="18">
        <v>1.3888888888888889E-3</v>
      </c>
      <c r="BM619" s="18">
        <v>1.3888888888888889E-3</v>
      </c>
      <c r="BN619" s="18">
        <v>1.3888888888888889E-3</v>
      </c>
      <c r="BO619" s="18">
        <v>1.3888888888888889E-3</v>
      </c>
      <c r="BP619" s="18">
        <v>1.3888888888888889E-3</v>
      </c>
      <c r="BQ619" s="18">
        <f t="shared" si="108"/>
        <v>1.9157088122605363E-3</v>
      </c>
      <c r="BR619" s="18">
        <f t="shared" si="109"/>
        <v>1.9157088122605363E-3</v>
      </c>
    </row>
    <row r="620" spans="1:70" x14ac:dyDescent="0.25">
      <c r="A620" s="1">
        <f t="shared" si="100"/>
        <v>37</v>
      </c>
      <c r="B620" s="2">
        <f t="shared" si="101"/>
        <v>9</v>
      </c>
      <c r="C620" s="2">
        <f t="shared" si="102"/>
        <v>2021</v>
      </c>
      <c r="D620">
        <v>12172</v>
      </c>
      <c r="E620" s="59">
        <v>44454</v>
      </c>
      <c r="F620" t="s">
        <v>51</v>
      </c>
      <c r="G620" t="s">
        <v>10</v>
      </c>
      <c r="H620" s="58">
        <v>0.29166666666666669</v>
      </c>
      <c r="I620">
        <v>7</v>
      </c>
      <c r="J620">
        <v>102</v>
      </c>
      <c r="K620">
        <v>0</v>
      </c>
      <c r="L620" s="58">
        <v>0</v>
      </c>
      <c r="M620">
        <v>0</v>
      </c>
      <c r="N620" s="58">
        <v>0</v>
      </c>
      <c r="O620">
        <v>0</v>
      </c>
      <c r="P620">
        <v>0</v>
      </c>
      <c r="Q620" s="58">
        <v>0</v>
      </c>
      <c r="R620">
        <v>0</v>
      </c>
      <c r="S620">
        <v>0</v>
      </c>
      <c r="T620">
        <v>0</v>
      </c>
      <c r="U620" s="16">
        <f t="shared" si="103"/>
        <v>0.29166666666666669</v>
      </c>
      <c r="V620" s="17">
        <f t="shared" si="104"/>
        <v>420</v>
      </c>
      <c r="W620" s="18">
        <f t="shared" si="105"/>
        <v>2.8594771241830068E-3</v>
      </c>
      <c r="X620" s="19">
        <f t="shared" si="106"/>
        <v>4.117647058823529</v>
      </c>
      <c r="Y620" s="20">
        <f t="shared" si="107"/>
        <v>0</v>
      </c>
      <c r="Z620" s="18">
        <v>3.4722222222222224E-4</v>
      </c>
      <c r="AA620" s="18">
        <v>3.4722222222222224E-4</v>
      </c>
      <c r="AB620" s="18">
        <v>1.0416666666666667E-3</v>
      </c>
      <c r="AD620" s="18">
        <v>1.3888888888888889E-3</v>
      </c>
      <c r="AE620" s="18">
        <v>4.1666666666666669E-4</v>
      </c>
      <c r="AF620" s="18">
        <v>4.1666666666666669E-4</v>
      </c>
      <c r="AG620" s="18">
        <v>2.4305555555555556E-3</v>
      </c>
      <c r="AH620" s="18">
        <v>1.6203703703703703E-3</v>
      </c>
      <c r="AI620" s="18">
        <v>1.6203703703703703E-3</v>
      </c>
      <c r="AJ620" s="18">
        <v>5.5555555555555556E-4</v>
      </c>
      <c r="AK620" s="18">
        <v>5.5555555555555556E-4</v>
      </c>
      <c r="AL620" s="18">
        <v>5.5555555555555556E-4</v>
      </c>
      <c r="AM620" s="18">
        <v>5.5555555555555556E-4</v>
      </c>
      <c r="AN620" s="18"/>
      <c r="AO620" s="18"/>
      <c r="AP620" s="18"/>
      <c r="AQ620" s="18">
        <v>2.0833333333333333E-3</v>
      </c>
      <c r="AR620" s="18"/>
      <c r="AS620" s="18">
        <v>2.0833333333333333E-3</v>
      </c>
      <c r="AT620" s="18">
        <v>3.472222222222222E-3</v>
      </c>
      <c r="AU620" s="18">
        <v>3.472222222222222E-3</v>
      </c>
      <c r="AV620" s="18">
        <v>3.472222222222222E-3</v>
      </c>
      <c r="AW620" s="18">
        <v>3.472222222222222E-3</v>
      </c>
      <c r="AX620" s="18">
        <v>3.472222222222222E-3</v>
      </c>
      <c r="AY620" s="18"/>
      <c r="AZ620" s="18">
        <v>4.6296296296296293E-4</v>
      </c>
      <c r="BA620" s="18">
        <v>3.4722222222222224E-4</v>
      </c>
      <c r="BB620" s="18"/>
      <c r="BC620" s="18"/>
      <c r="BD620" s="18"/>
      <c r="BE620" s="18">
        <v>3.4722222222222224E-4</v>
      </c>
      <c r="BF620" s="18">
        <v>6.9444444444444447E-4</v>
      </c>
      <c r="BG620" s="18">
        <v>6.9444444444444447E-4</v>
      </c>
      <c r="BH620" s="18">
        <v>6.9444444444444447E-4</v>
      </c>
      <c r="BI620" s="18">
        <v>6.9444444444444447E-4</v>
      </c>
      <c r="BJ620" s="18">
        <v>1.3888888888888889E-3</v>
      </c>
      <c r="BK620" s="18">
        <v>1.3888888888888889E-3</v>
      </c>
      <c r="BL620" s="18">
        <v>1.3888888888888889E-3</v>
      </c>
      <c r="BM620" s="18">
        <v>1.3888888888888889E-3</v>
      </c>
      <c r="BN620" s="18">
        <v>1.3888888888888889E-3</v>
      </c>
      <c r="BO620" s="18">
        <v>1.3888888888888889E-3</v>
      </c>
      <c r="BP620" s="18">
        <v>1.3888888888888889E-3</v>
      </c>
      <c r="BQ620" s="18">
        <f t="shared" si="108"/>
        <v>2.8594771241830068E-3</v>
      </c>
      <c r="BR620" s="18">
        <f t="shared" si="109"/>
        <v>2.8594771241830068E-3</v>
      </c>
    </row>
    <row r="621" spans="1:70" x14ac:dyDescent="0.25">
      <c r="A621" s="1">
        <f t="shared" si="100"/>
        <v>37</v>
      </c>
      <c r="B621" s="2">
        <f t="shared" si="101"/>
        <v>9</v>
      </c>
      <c r="C621" s="2">
        <f t="shared" si="102"/>
        <v>2021</v>
      </c>
      <c r="D621">
        <v>12008</v>
      </c>
      <c r="E621" s="59">
        <v>44454</v>
      </c>
      <c r="F621" t="s">
        <v>71</v>
      </c>
      <c r="G621" t="s">
        <v>13</v>
      </c>
      <c r="H621" s="58">
        <v>0.25</v>
      </c>
      <c r="I621">
        <v>6</v>
      </c>
      <c r="J621">
        <v>20</v>
      </c>
      <c r="K621">
        <v>0</v>
      </c>
      <c r="L621" s="58">
        <v>0</v>
      </c>
      <c r="M621">
        <v>0</v>
      </c>
      <c r="N621" s="58">
        <v>0</v>
      </c>
      <c r="O621">
        <v>6</v>
      </c>
      <c r="P621">
        <v>0</v>
      </c>
      <c r="Q621" s="58">
        <v>0</v>
      </c>
      <c r="R621">
        <v>0</v>
      </c>
      <c r="S621">
        <v>0</v>
      </c>
      <c r="T621">
        <v>0</v>
      </c>
      <c r="U621" s="16">
        <f t="shared" si="103"/>
        <v>0.25</v>
      </c>
      <c r="V621" s="17">
        <f t="shared" si="104"/>
        <v>360</v>
      </c>
      <c r="W621" s="18">
        <f t="shared" si="105"/>
        <v>1.2500000000000001E-2</v>
      </c>
      <c r="X621" s="19">
        <f t="shared" si="106"/>
        <v>18</v>
      </c>
      <c r="Y621" s="20">
        <f t="shared" si="107"/>
        <v>30</v>
      </c>
      <c r="Z621" s="18">
        <v>3.4722222222222224E-4</v>
      </c>
      <c r="AA621" s="18">
        <v>3.4722222222222224E-4</v>
      </c>
      <c r="AB621" s="18">
        <v>1.0416666666666667E-3</v>
      </c>
      <c r="AD621" s="18">
        <v>1.3888888888888889E-3</v>
      </c>
      <c r="AE621" s="18">
        <v>4.1666666666666669E-4</v>
      </c>
      <c r="AF621" s="18">
        <v>4.1666666666666669E-4</v>
      </c>
      <c r="AG621" s="18">
        <v>2.4305555555555556E-3</v>
      </c>
      <c r="AH621" s="18">
        <v>1.6203703703703703E-3</v>
      </c>
      <c r="AI621" s="18">
        <v>1.6203703703703703E-3</v>
      </c>
      <c r="AJ621" s="18">
        <v>5.5555555555555556E-4</v>
      </c>
      <c r="AK621" s="18">
        <v>5.5555555555555556E-4</v>
      </c>
      <c r="AL621" s="18">
        <v>5.5555555555555556E-4</v>
      </c>
      <c r="AM621" s="18">
        <v>5.5555555555555556E-4</v>
      </c>
      <c r="AN621" s="18"/>
      <c r="AO621" s="18"/>
      <c r="AP621" s="18"/>
      <c r="AQ621" s="18">
        <v>2.0833333333333333E-3</v>
      </c>
      <c r="AR621" s="18"/>
      <c r="AS621" s="18">
        <v>2.0833333333333333E-3</v>
      </c>
      <c r="AT621" s="18">
        <v>3.472222222222222E-3</v>
      </c>
      <c r="AU621" s="18">
        <v>3.472222222222222E-3</v>
      </c>
      <c r="AV621" s="18">
        <v>3.472222222222222E-3</v>
      </c>
      <c r="AW621" s="18">
        <v>3.472222222222222E-3</v>
      </c>
      <c r="AX621" s="18">
        <v>3.472222222222222E-3</v>
      </c>
      <c r="AY621" s="18"/>
      <c r="AZ621" s="18">
        <v>4.6296296296296293E-4</v>
      </c>
      <c r="BA621" s="18">
        <v>3.4722222222222224E-4</v>
      </c>
      <c r="BB621" s="18"/>
      <c r="BC621" s="18"/>
      <c r="BD621" s="18"/>
      <c r="BE621" s="18">
        <v>3.4722222222222224E-4</v>
      </c>
      <c r="BF621" s="18">
        <v>6.9444444444444447E-4</v>
      </c>
      <c r="BG621" s="18">
        <v>6.9444444444444447E-4</v>
      </c>
      <c r="BH621" s="18">
        <v>6.9444444444444447E-4</v>
      </c>
      <c r="BI621" s="18">
        <v>6.9444444444444447E-4</v>
      </c>
      <c r="BJ621" s="18">
        <v>1.3888888888888889E-3</v>
      </c>
      <c r="BK621" s="18">
        <v>1.3888888888888889E-3</v>
      </c>
      <c r="BL621" s="18">
        <v>1.3888888888888889E-3</v>
      </c>
      <c r="BM621" s="18">
        <v>1.3888888888888889E-3</v>
      </c>
      <c r="BN621" s="18">
        <v>1.3888888888888889E-3</v>
      </c>
      <c r="BO621" s="18">
        <v>1.3888888888888889E-3</v>
      </c>
      <c r="BP621" s="18">
        <v>1.3888888888888889E-3</v>
      </c>
      <c r="BQ621" s="18">
        <f t="shared" si="108"/>
        <v>1.2500000000000001E-2</v>
      </c>
      <c r="BR621" s="18">
        <f t="shared" si="109"/>
        <v>1.2500000000000001E-2</v>
      </c>
    </row>
    <row r="622" spans="1:70" x14ac:dyDescent="0.25">
      <c r="A622" s="1">
        <f t="shared" si="100"/>
        <v>37</v>
      </c>
      <c r="B622" s="2">
        <f t="shared" si="101"/>
        <v>9</v>
      </c>
      <c r="C622" s="2">
        <f t="shared" si="102"/>
        <v>2021</v>
      </c>
      <c r="D622">
        <v>11080</v>
      </c>
      <c r="E622" s="59">
        <v>44454</v>
      </c>
      <c r="F622" t="s">
        <v>67</v>
      </c>
      <c r="G622" t="s">
        <v>38</v>
      </c>
      <c r="H622" s="58">
        <v>0.16666666666666666</v>
      </c>
      <c r="I622">
        <v>4</v>
      </c>
      <c r="J622">
        <v>399</v>
      </c>
      <c r="K622">
        <v>0</v>
      </c>
      <c r="L622" s="58">
        <v>0</v>
      </c>
      <c r="M622">
        <v>0</v>
      </c>
      <c r="N622" s="58">
        <v>0</v>
      </c>
      <c r="O622">
        <v>0</v>
      </c>
      <c r="P622">
        <v>0</v>
      </c>
      <c r="Q622" s="58">
        <v>0</v>
      </c>
      <c r="R622">
        <v>0</v>
      </c>
      <c r="S622">
        <v>0</v>
      </c>
      <c r="T622">
        <v>0</v>
      </c>
      <c r="U622" s="16">
        <f t="shared" si="103"/>
        <v>0.16666666666666666</v>
      </c>
      <c r="V622" s="17">
        <f t="shared" si="104"/>
        <v>239.99999999999997</v>
      </c>
      <c r="W622" s="18">
        <f t="shared" si="105"/>
        <v>4.1771094402673348E-4</v>
      </c>
      <c r="X622" s="19">
        <f t="shared" si="106"/>
        <v>0.60150375939849621</v>
      </c>
      <c r="Y622" s="20">
        <f t="shared" si="107"/>
        <v>0</v>
      </c>
      <c r="Z622" s="18">
        <v>3.4722222222222224E-4</v>
      </c>
      <c r="AA622" s="18">
        <v>3.4722222222222224E-4</v>
      </c>
      <c r="AB622" s="18">
        <v>1.0416666666666667E-3</v>
      </c>
      <c r="AD622" s="18">
        <v>1.3888888888888889E-3</v>
      </c>
      <c r="AE622" s="18">
        <v>4.1666666666666669E-4</v>
      </c>
      <c r="AF622" s="18">
        <v>4.1666666666666669E-4</v>
      </c>
      <c r="AG622" s="18">
        <v>2.4305555555555556E-3</v>
      </c>
      <c r="AH622" s="18">
        <v>1.6203703703703703E-3</v>
      </c>
      <c r="AI622" s="18">
        <v>1.6203703703703703E-3</v>
      </c>
      <c r="AJ622" s="18">
        <v>5.5555555555555556E-4</v>
      </c>
      <c r="AK622" s="18">
        <v>5.5555555555555556E-4</v>
      </c>
      <c r="AL622" s="18">
        <v>5.5555555555555556E-4</v>
      </c>
      <c r="AM622" s="18">
        <v>5.5555555555555556E-4</v>
      </c>
      <c r="AN622" s="18"/>
      <c r="AO622" s="18"/>
      <c r="AP622" s="18"/>
      <c r="AQ622" s="18">
        <v>2.0833333333333333E-3</v>
      </c>
      <c r="AR622" s="18"/>
      <c r="AS622" s="18">
        <v>2.0833333333333333E-3</v>
      </c>
      <c r="AT622" s="18">
        <v>3.472222222222222E-3</v>
      </c>
      <c r="AU622" s="18">
        <v>3.472222222222222E-3</v>
      </c>
      <c r="AV622" s="18">
        <v>3.472222222222222E-3</v>
      </c>
      <c r="AW622" s="18">
        <v>3.472222222222222E-3</v>
      </c>
      <c r="AX622" s="18">
        <v>3.472222222222222E-3</v>
      </c>
      <c r="AY622" s="18"/>
      <c r="AZ622" s="18">
        <v>4.6296296296296293E-4</v>
      </c>
      <c r="BA622" s="18">
        <v>3.4722222222222224E-4</v>
      </c>
      <c r="BB622" s="18"/>
      <c r="BC622" s="18"/>
      <c r="BD622" s="18"/>
      <c r="BE622" s="18">
        <v>3.4722222222222224E-4</v>
      </c>
      <c r="BF622" s="18">
        <v>6.9444444444444447E-4</v>
      </c>
      <c r="BG622" s="18">
        <v>6.9444444444444447E-4</v>
      </c>
      <c r="BH622" s="18">
        <v>6.9444444444444447E-4</v>
      </c>
      <c r="BI622" s="18">
        <v>6.9444444444444447E-4</v>
      </c>
      <c r="BJ622" s="18">
        <v>1.3888888888888889E-3</v>
      </c>
      <c r="BK622" s="18">
        <v>1.3888888888888889E-3</v>
      </c>
      <c r="BL622" s="18">
        <v>1.3888888888888889E-3</v>
      </c>
      <c r="BM622" s="18">
        <v>1.3888888888888889E-3</v>
      </c>
      <c r="BN622" s="18">
        <v>1.3888888888888889E-3</v>
      </c>
      <c r="BO622" s="18">
        <v>1.3888888888888889E-3</v>
      </c>
      <c r="BP622" s="18">
        <v>1.3888888888888889E-3</v>
      </c>
      <c r="BQ622" s="18">
        <f t="shared" si="108"/>
        <v>4.1771094402673348E-4</v>
      </c>
      <c r="BR622" s="18">
        <f t="shared" si="109"/>
        <v>4.1771094402673348E-4</v>
      </c>
    </row>
    <row r="623" spans="1:70" x14ac:dyDescent="0.25">
      <c r="A623" s="1">
        <f t="shared" ref="A623:A685" si="110">_xlfn.ISOWEEKNUM(E623)</f>
        <v>37</v>
      </c>
      <c r="B623" s="2">
        <f t="shared" ref="B623:B685" si="111">MONTH(E623)</f>
        <v>9</v>
      </c>
      <c r="C623" s="2">
        <f t="shared" ref="C623:C685" si="112">YEAR(E623)</f>
        <v>2021</v>
      </c>
      <c r="D623">
        <v>1164</v>
      </c>
      <c r="E623" s="59">
        <v>44454</v>
      </c>
      <c r="F623" t="s">
        <v>67</v>
      </c>
      <c r="G623" t="s">
        <v>13</v>
      </c>
      <c r="H623" s="58">
        <v>0.37847222222222227</v>
      </c>
      <c r="I623">
        <v>9.08</v>
      </c>
      <c r="J623">
        <v>1025</v>
      </c>
      <c r="K623">
        <v>0.75</v>
      </c>
      <c r="L623" s="58">
        <v>3.125E-2</v>
      </c>
      <c r="M623">
        <v>0.25</v>
      </c>
      <c r="N623" s="58">
        <v>1.0416666666666666E-2</v>
      </c>
      <c r="O623">
        <v>6</v>
      </c>
      <c r="P623">
        <v>0</v>
      </c>
      <c r="Q623" s="58">
        <v>0</v>
      </c>
      <c r="R623">
        <v>0</v>
      </c>
      <c r="S623">
        <v>0</v>
      </c>
      <c r="T623">
        <v>0</v>
      </c>
      <c r="U623" s="16">
        <f t="shared" ref="U623:U685" si="113">H623-Q623</f>
        <v>0.37847222222222227</v>
      </c>
      <c r="V623" s="17">
        <f t="shared" ref="V623:V685" si="114">U623 / ("0:1:0")</f>
        <v>545</v>
      </c>
      <c r="W623" s="18">
        <f t="shared" ref="W623:W685" si="115">U623/J623</f>
        <v>3.6924119241192415E-4</v>
      </c>
      <c r="X623" s="19">
        <f t="shared" ref="X623:X685" si="116">V623/J623</f>
        <v>0.53170731707317076</v>
      </c>
      <c r="Y623" s="20">
        <f t="shared" ref="Y623:Y685" si="117">(O623*100)/J623</f>
        <v>0.58536585365853655</v>
      </c>
      <c r="Z623" s="18">
        <v>3.4722222222222224E-4</v>
      </c>
      <c r="AA623" s="18">
        <v>3.4722222222222224E-4</v>
      </c>
      <c r="AB623" s="18">
        <v>1.0416666666666667E-3</v>
      </c>
      <c r="AD623" s="18">
        <v>1.3888888888888889E-3</v>
      </c>
      <c r="AE623" s="18">
        <v>4.1666666666666669E-4</v>
      </c>
      <c r="AF623" s="18">
        <v>4.1666666666666669E-4</v>
      </c>
      <c r="AG623" s="18">
        <v>2.4305555555555556E-3</v>
      </c>
      <c r="AH623" s="18">
        <v>1.6203703703703703E-3</v>
      </c>
      <c r="AI623" s="18">
        <v>1.6203703703703703E-3</v>
      </c>
      <c r="AJ623" s="18">
        <v>5.5555555555555556E-4</v>
      </c>
      <c r="AK623" s="18">
        <v>5.5555555555555556E-4</v>
      </c>
      <c r="AL623" s="18">
        <v>5.5555555555555556E-4</v>
      </c>
      <c r="AM623" s="18">
        <v>5.5555555555555556E-4</v>
      </c>
      <c r="AN623" s="18"/>
      <c r="AO623" s="18"/>
      <c r="AP623" s="18"/>
      <c r="AQ623" s="18">
        <v>2.0833333333333333E-3</v>
      </c>
      <c r="AR623" s="18"/>
      <c r="AS623" s="18">
        <v>2.0833333333333333E-3</v>
      </c>
      <c r="AT623" s="18">
        <v>3.472222222222222E-3</v>
      </c>
      <c r="AU623" s="18">
        <v>3.472222222222222E-3</v>
      </c>
      <c r="AV623" s="18">
        <v>3.472222222222222E-3</v>
      </c>
      <c r="AW623" s="18">
        <v>3.472222222222222E-3</v>
      </c>
      <c r="AX623" s="18">
        <v>3.472222222222222E-3</v>
      </c>
      <c r="AY623" s="18"/>
      <c r="AZ623" s="18">
        <v>4.6296296296296293E-4</v>
      </c>
      <c r="BA623" s="18">
        <v>3.4722222222222224E-4</v>
      </c>
      <c r="BB623" s="18"/>
      <c r="BC623" s="18"/>
      <c r="BD623" s="18"/>
      <c r="BE623" s="18">
        <v>3.4722222222222224E-4</v>
      </c>
      <c r="BF623" s="18">
        <v>6.9444444444444447E-4</v>
      </c>
      <c r="BG623" s="18">
        <v>6.9444444444444447E-4</v>
      </c>
      <c r="BH623" s="18">
        <v>6.9444444444444447E-4</v>
      </c>
      <c r="BI623" s="18">
        <v>6.9444444444444447E-4</v>
      </c>
      <c r="BJ623" s="18">
        <v>1.3888888888888889E-3</v>
      </c>
      <c r="BK623" s="18">
        <v>1.3888888888888889E-3</v>
      </c>
      <c r="BL623" s="18">
        <v>1.3888888888888889E-3</v>
      </c>
      <c r="BM623" s="18">
        <v>1.3888888888888889E-3</v>
      </c>
      <c r="BN623" s="18">
        <v>1.3888888888888889E-3</v>
      </c>
      <c r="BO623" s="18">
        <v>1.3888888888888889E-3</v>
      </c>
      <c r="BP623" s="18">
        <v>1.3888888888888889E-3</v>
      </c>
      <c r="BQ623" s="18">
        <f t="shared" si="108"/>
        <v>3.6924119241192415E-4</v>
      </c>
      <c r="BR623" s="18">
        <f t="shared" si="109"/>
        <v>3.6924119241192415E-4</v>
      </c>
    </row>
    <row r="624" spans="1:70" x14ac:dyDescent="0.25">
      <c r="A624" s="1">
        <f t="shared" si="110"/>
        <v>37</v>
      </c>
      <c r="B624" s="2">
        <f t="shared" si="111"/>
        <v>9</v>
      </c>
      <c r="C624" s="2">
        <f t="shared" si="112"/>
        <v>2021</v>
      </c>
      <c r="D624">
        <v>11080</v>
      </c>
      <c r="E624" s="59">
        <v>44454</v>
      </c>
      <c r="F624" t="s">
        <v>66</v>
      </c>
      <c r="G624" t="s">
        <v>38</v>
      </c>
      <c r="H624" s="58">
        <v>0.16666666666666666</v>
      </c>
      <c r="I624">
        <v>4</v>
      </c>
      <c r="J624">
        <v>404</v>
      </c>
      <c r="K624">
        <v>0</v>
      </c>
      <c r="L624" s="58">
        <v>0</v>
      </c>
      <c r="M624">
        <v>0</v>
      </c>
      <c r="N624" s="58">
        <v>0</v>
      </c>
      <c r="O624">
        <v>33</v>
      </c>
      <c r="P624">
        <v>0</v>
      </c>
      <c r="Q624" s="58">
        <v>0</v>
      </c>
      <c r="R624">
        <v>27</v>
      </c>
      <c r="S624">
        <v>0</v>
      </c>
      <c r="T624">
        <v>0</v>
      </c>
      <c r="U624" s="16">
        <f t="shared" si="113"/>
        <v>0.16666666666666666</v>
      </c>
      <c r="V624" s="17">
        <f t="shared" si="114"/>
        <v>239.99999999999997</v>
      </c>
      <c r="W624" s="18">
        <f t="shared" si="115"/>
        <v>4.1254125412541249E-4</v>
      </c>
      <c r="X624" s="19">
        <f t="shared" si="116"/>
        <v>0.59405940594059403</v>
      </c>
      <c r="Y624" s="20">
        <f t="shared" si="117"/>
        <v>8.1683168316831676</v>
      </c>
      <c r="Z624" s="18">
        <v>3.4722222222222224E-4</v>
      </c>
      <c r="AA624" s="18">
        <v>3.4722222222222224E-4</v>
      </c>
      <c r="AB624" s="18">
        <v>1.0416666666666667E-3</v>
      </c>
      <c r="AD624" s="18">
        <v>1.3888888888888889E-3</v>
      </c>
      <c r="AE624" s="18">
        <v>4.1666666666666669E-4</v>
      </c>
      <c r="AF624" s="18">
        <v>4.1666666666666669E-4</v>
      </c>
      <c r="AG624" s="18">
        <v>2.4305555555555556E-3</v>
      </c>
      <c r="AH624" s="18">
        <v>1.6203703703703703E-3</v>
      </c>
      <c r="AI624" s="18">
        <v>1.6203703703703703E-3</v>
      </c>
      <c r="AJ624" s="18">
        <v>5.5555555555555556E-4</v>
      </c>
      <c r="AK624" s="18">
        <v>5.5555555555555556E-4</v>
      </c>
      <c r="AL624" s="18">
        <v>5.5555555555555556E-4</v>
      </c>
      <c r="AM624" s="18">
        <v>5.5555555555555556E-4</v>
      </c>
      <c r="AN624" s="18"/>
      <c r="AO624" s="18"/>
      <c r="AP624" s="18"/>
      <c r="AQ624" s="18">
        <v>2.0833333333333333E-3</v>
      </c>
      <c r="AR624" s="18"/>
      <c r="AS624" s="18">
        <v>2.0833333333333333E-3</v>
      </c>
      <c r="AT624" s="18">
        <v>3.472222222222222E-3</v>
      </c>
      <c r="AU624" s="18">
        <v>3.472222222222222E-3</v>
      </c>
      <c r="AV624" s="18">
        <v>3.472222222222222E-3</v>
      </c>
      <c r="AW624" s="18">
        <v>3.472222222222222E-3</v>
      </c>
      <c r="AX624" s="18">
        <v>3.472222222222222E-3</v>
      </c>
      <c r="AY624" s="18"/>
      <c r="AZ624" s="18">
        <v>4.6296296296296293E-4</v>
      </c>
      <c r="BA624" s="18">
        <v>3.4722222222222224E-4</v>
      </c>
      <c r="BB624" s="18"/>
      <c r="BC624" s="18"/>
      <c r="BD624" s="18"/>
      <c r="BE624" s="18">
        <v>3.4722222222222224E-4</v>
      </c>
      <c r="BF624" s="18">
        <v>6.9444444444444447E-4</v>
      </c>
      <c r="BG624" s="18">
        <v>6.9444444444444447E-4</v>
      </c>
      <c r="BH624" s="18">
        <v>6.9444444444444447E-4</v>
      </c>
      <c r="BI624" s="18">
        <v>6.9444444444444447E-4</v>
      </c>
      <c r="BJ624" s="18">
        <v>1.3888888888888889E-3</v>
      </c>
      <c r="BK624" s="18">
        <v>1.3888888888888889E-3</v>
      </c>
      <c r="BL624" s="18">
        <v>1.3888888888888889E-3</v>
      </c>
      <c r="BM624" s="18">
        <v>1.3888888888888889E-3</v>
      </c>
      <c r="BN624" s="18">
        <v>1.3888888888888889E-3</v>
      </c>
      <c r="BO624" s="18">
        <v>1.3888888888888889E-3</v>
      </c>
      <c r="BP624" s="18">
        <v>1.3888888888888889E-3</v>
      </c>
      <c r="BQ624" s="18">
        <f t="shared" si="108"/>
        <v>4.1254125412541249E-4</v>
      </c>
      <c r="BR624" s="18">
        <f t="shared" si="109"/>
        <v>4.1254125412541249E-4</v>
      </c>
    </row>
    <row r="625" spans="1:70" x14ac:dyDescent="0.25">
      <c r="A625" s="1">
        <f t="shared" si="110"/>
        <v>37</v>
      </c>
      <c r="B625" s="2">
        <f t="shared" si="111"/>
        <v>9</v>
      </c>
      <c r="C625" s="2">
        <f t="shared" si="112"/>
        <v>2021</v>
      </c>
      <c r="D625">
        <v>1153</v>
      </c>
      <c r="E625" s="59">
        <v>44454</v>
      </c>
      <c r="F625" t="s">
        <v>66</v>
      </c>
      <c r="G625" t="s">
        <v>14</v>
      </c>
      <c r="H625" s="58">
        <v>0.3125</v>
      </c>
      <c r="I625">
        <v>7.5</v>
      </c>
      <c r="J625">
        <v>905</v>
      </c>
      <c r="K625">
        <v>0</v>
      </c>
      <c r="L625" s="58">
        <v>0</v>
      </c>
      <c r="M625">
        <v>0</v>
      </c>
      <c r="N625" s="58">
        <v>0</v>
      </c>
      <c r="O625">
        <v>191</v>
      </c>
      <c r="P625">
        <v>0</v>
      </c>
      <c r="Q625" s="58">
        <v>0</v>
      </c>
      <c r="R625">
        <v>23</v>
      </c>
      <c r="S625">
        <v>0</v>
      </c>
      <c r="T625">
        <v>0</v>
      </c>
      <c r="U625" s="16">
        <f t="shared" si="113"/>
        <v>0.3125</v>
      </c>
      <c r="V625" s="17">
        <f t="shared" si="114"/>
        <v>450</v>
      </c>
      <c r="W625" s="18">
        <f t="shared" si="115"/>
        <v>3.453038674033149E-4</v>
      </c>
      <c r="X625" s="19">
        <f t="shared" si="116"/>
        <v>0.49723756906077349</v>
      </c>
      <c r="Y625" s="20">
        <f t="shared" si="117"/>
        <v>21.104972375690608</v>
      </c>
      <c r="Z625" s="18">
        <v>3.4722222222222224E-4</v>
      </c>
      <c r="AA625" s="18">
        <v>3.4722222222222224E-4</v>
      </c>
      <c r="AB625" s="18">
        <v>1.0416666666666667E-3</v>
      </c>
      <c r="AD625" s="18">
        <v>1.3888888888888889E-3</v>
      </c>
      <c r="AE625" s="18">
        <v>4.1666666666666669E-4</v>
      </c>
      <c r="AF625" s="18">
        <v>4.1666666666666669E-4</v>
      </c>
      <c r="AG625" s="18">
        <v>2.4305555555555556E-3</v>
      </c>
      <c r="AH625" s="18">
        <v>1.6203703703703703E-3</v>
      </c>
      <c r="AI625" s="18">
        <v>1.6203703703703703E-3</v>
      </c>
      <c r="AJ625" s="18">
        <v>5.5555555555555556E-4</v>
      </c>
      <c r="AK625" s="18">
        <v>5.5555555555555556E-4</v>
      </c>
      <c r="AL625" s="18">
        <v>5.5555555555555556E-4</v>
      </c>
      <c r="AM625" s="18">
        <v>5.5555555555555556E-4</v>
      </c>
      <c r="AN625" s="18"/>
      <c r="AO625" s="18"/>
      <c r="AP625" s="18"/>
      <c r="AQ625" s="18">
        <v>2.0833333333333333E-3</v>
      </c>
      <c r="AR625" s="18"/>
      <c r="AS625" s="18">
        <v>2.0833333333333333E-3</v>
      </c>
      <c r="AT625" s="18">
        <v>3.472222222222222E-3</v>
      </c>
      <c r="AU625" s="18">
        <v>3.472222222222222E-3</v>
      </c>
      <c r="AV625" s="18">
        <v>3.472222222222222E-3</v>
      </c>
      <c r="AW625" s="18">
        <v>3.472222222222222E-3</v>
      </c>
      <c r="AX625" s="18">
        <v>3.472222222222222E-3</v>
      </c>
      <c r="AY625" s="18"/>
      <c r="AZ625" s="18">
        <v>4.6296296296296293E-4</v>
      </c>
      <c r="BA625" s="18">
        <v>3.4722222222222224E-4</v>
      </c>
      <c r="BB625" s="18"/>
      <c r="BC625" s="18"/>
      <c r="BD625" s="18"/>
      <c r="BE625" s="18">
        <v>3.4722222222222224E-4</v>
      </c>
      <c r="BF625" s="18">
        <v>6.9444444444444447E-4</v>
      </c>
      <c r="BG625" s="18">
        <v>6.9444444444444447E-4</v>
      </c>
      <c r="BH625" s="18">
        <v>6.9444444444444447E-4</v>
      </c>
      <c r="BI625" s="18">
        <v>6.9444444444444447E-4</v>
      </c>
      <c r="BJ625" s="18">
        <v>1.3888888888888889E-3</v>
      </c>
      <c r="BK625" s="18">
        <v>1.3888888888888889E-3</v>
      </c>
      <c r="BL625" s="18">
        <v>1.3888888888888889E-3</v>
      </c>
      <c r="BM625" s="18">
        <v>1.3888888888888889E-3</v>
      </c>
      <c r="BN625" s="18">
        <v>1.3888888888888889E-3</v>
      </c>
      <c r="BO625" s="18">
        <v>1.3888888888888889E-3</v>
      </c>
      <c r="BP625" s="18">
        <v>1.3888888888888889E-3</v>
      </c>
      <c r="BQ625" s="18">
        <f t="shared" si="108"/>
        <v>3.453038674033149E-4</v>
      </c>
      <c r="BR625" s="18">
        <f t="shared" si="109"/>
        <v>3.453038674033149E-4</v>
      </c>
    </row>
    <row r="626" spans="1:70" x14ac:dyDescent="0.25">
      <c r="A626" s="1">
        <f t="shared" si="110"/>
        <v>37</v>
      </c>
      <c r="B626" s="2">
        <f t="shared" si="111"/>
        <v>9</v>
      </c>
      <c r="C626" s="2">
        <f t="shared" si="112"/>
        <v>2021</v>
      </c>
      <c r="D626">
        <v>11851</v>
      </c>
      <c r="E626" s="59">
        <v>44454</v>
      </c>
      <c r="F626" t="s">
        <v>66</v>
      </c>
      <c r="G626" t="s">
        <v>15</v>
      </c>
      <c r="H626" s="58">
        <v>0.3125</v>
      </c>
      <c r="I626">
        <v>7.5</v>
      </c>
      <c r="J626">
        <v>606</v>
      </c>
      <c r="K626">
        <v>1.25</v>
      </c>
      <c r="L626" s="58">
        <v>5.2083333333333336E-2</v>
      </c>
      <c r="M626">
        <v>0</v>
      </c>
      <c r="N626" s="58">
        <v>0</v>
      </c>
      <c r="O626">
        <v>31</v>
      </c>
      <c r="P626">
        <v>0</v>
      </c>
      <c r="Q626" s="58">
        <v>0</v>
      </c>
      <c r="R626">
        <v>16</v>
      </c>
      <c r="S626">
        <v>0</v>
      </c>
      <c r="T626">
        <v>0</v>
      </c>
      <c r="U626" s="16">
        <f t="shared" si="113"/>
        <v>0.3125</v>
      </c>
      <c r="V626" s="17">
        <f t="shared" si="114"/>
        <v>450</v>
      </c>
      <c r="W626" s="18">
        <f t="shared" si="115"/>
        <v>5.1567656765676563E-4</v>
      </c>
      <c r="X626" s="19">
        <f t="shared" si="116"/>
        <v>0.74257425742574257</v>
      </c>
      <c r="Y626" s="20">
        <f t="shared" si="117"/>
        <v>5.1155115511551159</v>
      </c>
      <c r="Z626" s="18">
        <v>3.4722222222222224E-4</v>
      </c>
      <c r="AA626" s="18">
        <v>3.4722222222222224E-4</v>
      </c>
      <c r="AB626" s="18">
        <v>1.0416666666666667E-3</v>
      </c>
      <c r="AD626" s="18">
        <v>1.3888888888888889E-3</v>
      </c>
      <c r="AE626" s="18">
        <v>4.1666666666666669E-4</v>
      </c>
      <c r="AF626" s="18">
        <v>4.1666666666666669E-4</v>
      </c>
      <c r="AG626" s="18">
        <v>2.4305555555555556E-3</v>
      </c>
      <c r="AH626" s="18">
        <v>1.6203703703703703E-3</v>
      </c>
      <c r="AI626" s="18">
        <v>1.6203703703703703E-3</v>
      </c>
      <c r="AJ626" s="18">
        <v>5.5555555555555556E-4</v>
      </c>
      <c r="AK626" s="18">
        <v>5.5555555555555556E-4</v>
      </c>
      <c r="AL626" s="18">
        <v>5.5555555555555556E-4</v>
      </c>
      <c r="AM626" s="18">
        <v>5.5555555555555556E-4</v>
      </c>
      <c r="AN626" s="18"/>
      <c r="AO626" s="18"/>
      <c r="AP626" s="18"/>
      <c r="AQ626" s="18">
        <v>2.0833333333333333E-3</v>
      </c>
      <c r="AR626" s="18"/>
      <c r="AS626" s="18">
        <v>2.0833333333333333E-3</v>
      </c>
      <c r="AT626" s="18">
        <v>3.472222222222222E-3</v>
      </c>
      <c r="AU626" s="18">
        <v>3.472222222222222E-3</v>
      </c>
      <c r="AV626" s="18">
        <v>3.472222222222222E-3</v>
      </c>
      <c r="AW626" s="18">
        <v>3.472222222222222E-3</v>
      </c>
      <c r="AX626" s="18">
        <v>3.472222222222222E-3</v>
      </c>
      <c r="AY626" s="18"/>
      <c r="AZ626" s="18">
        <v>4.6296296296296293E-4</v>
      </c>
      <c r="BA626" s="18">
        <v>3.4722222222222224E-4</v>
      </c>
      <c r="BB626" s="18"/>
      <c r="BC626" s="18"/>
      <c r="BD626" s="18"/>
      <c r="BE626" s="18">
        <v>3.4722222222222224E-4</v>
      </c>
      <c r="BF626" s="18">
        <v>6.9444444444444447E-4</v>
      </c>
      <c r="BG626" s="18">
        <v>6.9444444444444447E-4</v>
      </c>
      <c r="BH626" s="18">
        <v>6.9444444444444447E-4</v>
      </c>
      <c r="BI626" s="18">
        <v>6.9444444444444447E-4</v>
      </c>
      <c r="BJ626" s="18">
        <v>1.3888888888888889E-3</v>
      </c>
      <c r="BK626" s="18">
        <v>1.3888888888888889E-3</v>
      </c>
      <c r="BL626" s="18">
        <v>1.3888888888888889E-3</v>
      </c>
      <c r="BM626" s="18">
        <v>1.3888888888888889E-3</v>
      </c>
      <c r="BN626" s="18">
        <v>1.3888888888888889E-3</v>
      </c>
      <c r="BO626" s="18">
        <v>1.3888888888888889E-3</v>
      </c>
      <c r="BP626" s="18">
        <v>1.3888888888888889E-3</v>
      </c>
      <c r="BQ626" s="18">
        <f t="shared" si="108"/>
        <v>5.1567656765676563E-4</v>
      </c>
      <c r="BR626" s="18">
        <f t="shared" si="109"/>
        <v>5.1567656765676563E-4</v>
      </c>
    </row>
    <row r="627" spans="1:70" x14ac:dyDescent="0.25">
      <c r="A627" s="1">
        <f t="shared" si="110"/>
        <v>37</v>
      </c>
      <c r="B627" s="2">
        <f t="shared" si="111"/>
        <v>9</v>
      </c>
      <c r="C627" s="2">
        <f t="shared" si="112"/>
        <v>2021</v>
      </c>
      <c r="D627">
        <v>10571</v>
      </c>
      <c r="E627" s="59">
        <v>44454</v>
      </c>
      <c r="F627" t="s">
        <v>48</v>
      </c>
      <c r="G627" t="s">
        <v>38</v>
      </c>
      <c r="H627" s="58">
        <v>0.3125</v>
      </c>
      <c r="I627">
        <v>7.5</v>
      </c>
      <c r="J627">
        <v>763</v>
      </c>
      <c r="K627">
        <v>0</v>
      </c>
      <c r="L627" s="58">
        <v>0</v>
      </c>
      <c r="M627">
        <v>0.33</v>
      </c>
      <c r="N627" s="58">
        <v>1.3888888888888888E-2</v>
      </c>
      <c r="O627">
        <v>12</v>
      </c>
      <c r="P627">
        <v>0</v>
      </c>
      <c r="Q627" s="58">
        <v>0</v>
      </c>
      <c r="R627">
        <v>50</v>
      </c>
      <c r="S627">
        <v>746</v>
      </c>
      <c r="T627">
        <v>0</v>
      </c>
      <c r="U627" s="16">
        <f t="shared" si="113"/>
        <v>0.3125</v>
      </c>
      <c r="V627" s="17">
        <f t="shared" si="114"/>
        <v>450</v>
      </c>
      <c r="W627" s="18">
        <f t="shared" si="115"/>
        <v>4.0956749672346E-4</v>
      </c>
      <c r="X627" s="19">
        <f t="shared" si="116"/>
        <v>0.58977719528178241</v>
      </c>
      <c r="Y627" s="20">
        <f t="shared" si="117"/>
        <v>1.5727391874180865</v>
      </c>
      <c r="Z627" s="18">
        <v>3.4722222222222224E-4</v>
      </c>
      <c r="AA627" s="18">
        <v>3.4722222222222224E-4</v>
      </c>
      <c r="AB627" s="18">
        <v>1.0416666666666667E-3</v>
      </c>
      <c r="AD627" s="18">
        <v>1.3888888888888889E-3</v>
      </c>
      <c r="AE627" s="18">
        <v>4.1666666666666669E-4</v>
      </c>
      <c r="AF627" s="18">
        <v>4.1666666666666669E-4</v>
      </c>
      <c r="AG627" s="18">
        <v>2.4305555555555556E-3</v>
      </c>
      <c r="AH627" s="18">
        <v>1.6203703703703703E-3</v>
      </c>
      <c r="AI627" s="18">
        <v>1.6203703703703703E-3</v>
      </c>
      <c r="AJ627" s="18">
        <v>5.5555555555555556E-4</v>
      </c>
      <c r="AK627" s="18">
        <v>5.5555555555555556E-4</v>
      </c>
      <c r="AL627" s="18">
        <v>5.5555555555555556E-4</v>
      </c>
      <c r="AM627" s="18">
        <v>5.5555555555555556E-4</v>
      </c>
      <c r="AN627" s="18"/>
      <c r="AO627" s="18"/>
      <c r="AP627" s="18"/>
      <c r="AQ627" s="18">
        <v>2.0833333333333333E-3</v>
      </c>
      <c r="AR627" s="18"/>
      <c r="AS627" s="18">
        <v>2.0833333333333333E-3</v>
      </c>
      <c r="AT627" s="18">
        <v>3.472222222222222E-3</v>
      </c>
      <c r="AU627" s="18">
        <v>3.472222222222222E-3</v>
      </c>
      <c r="AV627" s="18">
        <v>3.472222222222222E-3</v>
      </c>
      <c r="AW627" s="18">
        <v>3.472222222222222E-3</v>
      </c>
      <c r="AX627" s="18">
        <v>3.472222222222222E-3</v>
      </c>
      <c r="AY627" s="18"/>
      <c r="AZ627" s="18">
        <v>4.6296296296296293E-4</v>
      </c>
      <c r="BA627" s="18">
        <v>3.4722222222222224E-4</v>
      </c>
      <c r="BB627" s="18"/>
      <c r="BC627" s="18"/>
      <c r="BD627" s="18"/>
      <c r="BE627" s="18">
        <v>3.4722222222222224E-4</v>
      </c>
      <c r="BF627" s="18">
        <v>6.9444444444444447E-4</v>
      </c>
      <c r="BG627" s="18">
        <v>6.9444444444444447E-4</v>
      </c>
      <c r="BH627" s="18">
        <v>6.9444444444444447E-4</v>
      </c>
      <c r="BI627" s="18">
        <v>6.9444444444444447E-4</v>
      </c>
      <c r="BJ627" s="18">
        <v>1.3888888888888889E-3</v>
      </c>
      <c r="BK627" s="18">
        <v>1.3888888888888889E-3</v>
      </c>
      <c r="BL627" s="18">
        <v>1.3888888888888889E-3</v>
      </c>
      <c r="BM627" s="18">
        <v>1.3888888888888889E-3</v>
      </c>
      <c r="BN627" s="18">
        <v>1.3888888888888889E-3</v>
      </c>
      <c r="BO627" s="18">
        <v>1.3888888888888889E-3</v>
      </c>
      <c r="BP627" s="18">
        <v>1.3888888888888889E-3</v>
      </c>
      <c r="BQ627" s="18">
        <f t="shared" si="108"/>
        <v>4.0956749672346E-4</v>
      </c>
      <c r="BR627" s="18">
        <f t="shared" si="109"/>
        <v>4.0956749672346E-4</v>
      </c>
    </row>
    <row r="628" spans="1:70" x14ac:dyDescent="0.25">
      <c r="A628" s="1">
        <f t="shared" si="110"/>
        <v>37</v>
      </c>
      <c r="B628" s="2">
        <f t="shared" si="111"/>
        <v>9</v>
      </c>
      <c r="C628" s="2">
        <f t="shared" si="112"/>
        <v>2021</v>
      </c>
      <c r="D628">
        <v>1099</v>
      </c>
      <c r="E628" s="59">
        <v>44454</v>
      </c>
      <c r="F628" t="s">
        <v>48</v>
      </c>
      <c r="G628" t="s">
        <v>14</v>
      </c>
      <c r="H628" s="58">
        <v>0.3125</v>
      </c>
      <c r="I628">
        <v>7.5</v>
      </c>
      <c r="J628">
        <v>814</v>
      </c>
      <c r="K628">
        <v>0</v>
      </c>
      <c r="L628" s="58">
        <v>0</v>
      </c>
      <c r="M628">
        <v>0</v>
      </c>
      <c r="N628" s="58">
        <v>0</v>
      </c>
      <c r="O628">
        <v>31</v>
      </c>
      <c r="P628">
        <v>0.17</v>
      </c>
      <c r="Q628" s="58">
        <v>6.9444444444444441E-3</v>
      </c>
      <c r="R628">
        <v>53</v>
      </c>
      <c r="S628">
        <v>842</v>
      </c>
      <c r="T628">
        <v>0</v>
      </c>
      <c r="U628" s="16">
        <f t="shared" si="113"/>
        <v>0.30555555555555558</v>
      </c>
      <c r="V628" s="17">
        <f t="shared" si="114"/>
        <v>440</v>
      </c>
      <c r="W628" s="18">
        <f t="shared" si="115"/>
        <v>3.7537537537537543E-4</v>
      </c>
      <c r="X628" s="19">
        <f t="shared" si="116"/>
        <v>0.54054054054054057</v>
      </c>
      <c r="Y628" s="20">
        <f t="shared" si="117"/>
        <v>3.8083538083538082</v>
      </c>
      <c r="Z628" s="18">
        <v>3.4722222222222224E-4</v>
      </c>
      <c r="AA628" s="18">
        <v>3.4722222222222224E-4</v>
      </c>
      <c r="AB628" s="18">
        <v>1.0416666666666667E-3</v>
      </c>
      <c r="AD628" s="18">
        <v>1.3888888888888889E-3</v>
      </c>
      <c r="AE628" s="18">
        <v>4.1666666666666669E-4</v>
      </c>
      <c r="AF628" s="18">
        <v>4.1666666666666669E-4</v>
      </c>
      <c r="AG628" s="18">
        <v>2.4305555555555556E-3</v>
      </c>
      <c r="AH628" s="18">
        <v>1.6203703703703703E-3</v>
      </c>
      <c r="AI628" s="18">
        <v>1.6203703703703703E-3</v>
      </c>
      <c r="AJ628" s="18">
        <v>5.5555555555555556E-4</v>
      </c>
      <c r="AK628" s="18">
        <v>5.5555555555555556E-4</v>
      </c>
      <c r="AL628" s="18">
        <v>5.5555555555555556E-4</v>
      </c>
      <c r="AM628" s="18">
        <v>5.5555555555555556E-4</v>
      </c>
      <c r="AN628" s="18"/>
      <c r="AO628" s="18"/>
      <c r="AP628" s="18"/>
      <c r="AQ628" s="18">
        <v>2.0833333333333333E-3</v>
      </c>
      <c r="AR628" s="18"/>
      <c r="AS628" s="18">
        <v>2.0833333333333333E-3</v>
      </c>
      <c r="AT628" s="18">
        <v>3.472222222222222E-3</v>
      </c>
      <c r="AU628" s="18">
        <v>3.472222222222222E-3</v>
      </c>
      <c r="AV628" s="18">
        <v>3.472222222222222E-3</v>
      </c>
      <c r="AW628" s="18">
        <v>3.472222222222222E-3</v>
      </c>
      <c r="AX628" s="18">
        <v>3.472222222222222E-3</v>
      </c>
      <c r="AY628" s="18"/>
      <c r="AZ628" s="18">
        <v>4.6296296296296293E-4</v>
      </c>
      <c r="BA628" s="18">
        <v>3.4722222222222224E-4</v>
      </c>
      <c r="BB628" s="18"/>
      <c r="BC628" s="18"/>
      <c r="BD628" s="18"/>
      <c r="BE628" s="18">
        <v>3.4722222222222224E-4</v>
      </c>
      <c r="BF628" s="18">
        <v>6.9444444444444447E-4</v>
      </c>
      <c r="BG628" s="18">
        <v>6.9444444444444447E-4</v>
      </c>
      <c r="BH628" s="18">
        <v>6.9444444444444447E-4</v>
      </c>
      <c r="BI628" s="18">
        <v>6.9444444444444447E-4</v>
      </c>
      <c r="BJ628" s="18">
        <v>1.3888888888888889E-3</v>
      </c>
      <c r="BK628" s="18">
        <v>1.3888888888888889E-3</v>
      </c>
      <c r="BL628" s="18">
        <v>1.3888888888888889E-3</v>
      </c>
      <c r="BM628" s="18">
        <v>1.3888888888888889E-3</v>
      </c>
      <c r="BN628" s="18">
        <v>1.3888888888888889E-3</v>
      </c>
      <c r="BO628" s="18">
        <v>1.3888888888888889E-3</v>
      </c>
      <c r="BP628" s="18">
        <v>1.3888888888888889E-3</v>
      </c>
      <c r="BQ628" s="18">
        <f t="shared" si="108"/>
        <v>3.7537537537537543E-4</v>
      </c>
      <c r="BR628" s="18">
        <f t="shared" si="109"/>
        <v>3.7537537537537543E-4</v>
      </c>
    </row>
    <row r="629" spans="1:70" x14ac:dyDescent="0.25">
      <c r="A629" s="1">
        <f t="shared" si="110"/>
        <v>37</v>
      </c>
      <c r="B629" s="2">
        <f t="shared" si="111"/>
        <v>9</v>
      </c>
      <c r="C629" s="2">
        <f t="shared" si="112"/>
        <v>2021</v>
      </c>
      <c r="D629">
        <v>1222</v>
      </c>
      <c r="E629" s="59">
        <v>44454</v>
      </c>
      <c r="F629" t="s">
        <v>48</v>
      </c>
      <c r="G629" t="s">
        <v>15</v>
      </c>
      <c r="H629" s="58">
        <v>0.3125</v>
      </c>
      <c r="I629">
        <v>7.5</v>
      </c>
      <c r="J629">
        <v>768</v>
      </c>
      <c r="K629">
        <v>0</v>
      </c>
      <c r="L629" s="58">
        <v>0</v>
      </c>
      <c r="M629">
        <v>0</v>
      </c>
      <c r="N629" s="58">
        <v>0</v>
      </c>
      <c r="O629">
        <v>140</v>
      </c>
      <c r="P629">
        <v>0</v>
      </c>
      <c r="Q629" s="58">
        <v>0</v>
      </c>
      <c r="R629">
        <v>36</v>
      </c>
      <c r="S629">
        <v>538</v>
      </c>
      <c r="T629">
        <v>0</v>
      </c>
      <c r="U629" s="16">
        <f t="shared" si="113"/>
        <v>0.3125</v>
      </c>
      <c r="V629" s="17">
        <f t="shared" si="114"/>
        <v>450</v>
      </c>
      <c r="W629" s="18">
        <f t="shared" si="115"/>
        <v>4.0690104166666668E-4</v>
      </c>
      <c r="X629" s="19">
        <f t="shared" si="116"/>
        <v>0.5859375</v>
      </c>
      <c r="Y629" s="20">
        <f t="shared" si="117"/>
        <v>18.229166666666668</v>
      </c>
      <c r="Z629" s="18">
        <v>3.4722222222222224E-4</v>
      </c>
      <c r="AA629" s="18">
        <v>3.4722222222222224E-4</v>
      </c>
      <c r="AB629" s="18">
        <v>1.0416666666666667E-3</v>
      </c>
      <c r="AD629" s="18">
        <v>1.3888888888888889E-3</v>
      </c>
      <c r="AE629" s="18">
        <v>4.1666666666666669E-4</v>
      </c>
      <c r="AF629" s="18">
        <v>4.1666666666666669E-4</v>
      </c>
      <c r="AG629" s="18">
        <v>2.4305555555555556E-3</v>
      </c>
      <c r="AH629" s="18">
        <v>1.6203703703703703E-3</v>
      </c>
      <c r="AI629" s="18">
        <v>1.6203703703703703E-3</v>
      </c>
      <c r="AJ629" s="18">
        <v>5.5555555555555556E-4</v>
      </c>
      <c r="AK629" s="18">
        <v>5.5555555555555556E-4</v>
      </c>
      <c r="AL629" s="18">
        <v>5.5555555555555556E-4</v>
      </c>
      <c r="AM629" s="18">
        <v>5.5555555555555556E-4</v>
      </c>
      <c r="AN629" s="18"/>
      <c r="AO629" s="18"/>
      <c r="AP629" s="18"/>
      <c r="AQ629" s="18">
        <v>2.0833333333333333E-3</v>
      </c>
      <c r="AR629" s="18"/>
      <c r="AS629" s="18">
        <v>2.0833333333333333E-3</v>
      </c>
      <c r="AT629" s="18">
        <v>3.472222222222222E-3</v>
      </c>
      <c r="AU629" s="18">
        <v>3.472222222222222E-3</v>
      </c>
      <c r="AV629" s="18">
        <v>3.472222222222222E-3</v>
      </c>
      <c r="AW629" s="18">
        <v>3.472222222222222E-3</v>
      </c>
      <c r="AX629" s="18">
        <v>3.472222222222222E-3</v>
      </c>
      <c r="AY629" s="18"/>
      <c r="AZ629" s="18">
        <v>4.6296296296296293E-4</v>
      </c>
      <c r="BA629" s="18">
        <v>3.4722222222222224E-4</v>
      </c>
      <c r="BB629" s="18"/>
      <c r="BC629" s="18"/>
      <c r="BD629" s="18"/>
      <c r="BE629" s="18">
        <v>3.4722222222222224E-4</v>
      </c>
      <c r="BF629" s="18">
        <v>6.9444444444444447E-4</v>
      </c>
      <c r="BG629" s="18">
        <v>6.9444444444444447E-4</v>
      </c>
      <c r="BH629" s="18">
        <v>6.9444444444444447E-4</v>
      </c>
      <c r="BI629" s="18">
        <v>6.9444444444444447E-4</v>
      </c>
      <c r="BJ629" s="18">
        <v>1.3888888888888889E-3</v>
      </c>
      <c r="BK629" s="18">
        <v>1.3888888888888889E-3</v>
      </c>
      <c r="BL629" s="18">
        <v>1.3888888888888889E-3</v>
      </c>
      <c r="BM629" s="18">
        <v>1.3888888888888889E-3</v>
      </c>
      <c r="BN629" s="18">
        <v>1.3888888888888889E-3</v>
      </c>
      <c r="BO629" s="18">
        <v>1.3888888888888889E-3</v>
      </c>
      <c r="BP629" s="18">
        <v>1.3888888888888889E-3</v>
      </c>
      <c r="BQ629" s="18">
        <f t="shared" si="108"/>
        <v>4.0690104166666668E-4</v>
      </c>
      <c r="BR629" s="18">
        <f t="shared" si="109"/>
        <v>4.0690104166666668E-4</v>
      </c>
    </row>
    <row r="630" spans="1:70" x14ac:dyDescent="0.25">
      <c r="A630" s="1">
        <f t="shared" si="110"/>
        <v>37</v>
      </c>
      <c r="B630" s="2">
        <f t="shared" si="111"/>
        <v>9</v>
      </c>
      <c r="C630" s="2">
        <f t="shared" si="112"/>
        <v>2021</v>
      </c>
      <c r="D630">
        <v>11849</v>
      </c>
      <c r="E630" s="59">
        <v>44454</v>
      </c>
      <c r="F630" t="s">
        <v>49</v>
      </c>
      <c r="G630" t="s">
        <v>13</v>
      </c>
      <c r="H630" s="58">
        <v>0.33333333333333331</v>
      </c>
      <c r="I630">
        <v>8</v>
      </c>
      <c r="J630">
        <v>263</v>
      </c>
      <c r="K630">
        <v>0</v>
      </c>
      <c r="L630" s="58">
        <v>0</v>
      </c>
      <c r="M630">
        <v>0.33</v>
      </c>
      <c r="N630" s="58">
        <v>1.3888888888888888E-2</v>
      </c>
      <c r="O630">
        <v>0</v>
      </c>
      <c r="P630">
        <v>4.5</v>
      </c>
      <c r="Q630" s="58">
        <v>0.1875</v>
      </c>
      <c r="R630">
        <v>0</v>
      </c>
      <c r="S630">
        <v>0</v>
      </c>
      <c r="T630">
        <v>0</v>
      </c>
      <c r="U630" s="16">
        <f t="shared" si="113"/>
        <v>0.14583333333333331</v>
      </c>
      <c r="V630" s="17">
        <f t="shared" si="114"/>
        <v>209.99999999999997</v>
      </c>
      <c r="W630" s="18">
        <f t="shared" si="115"/>
        <v>5.5449936628643843E-4</v>
      </c>
      <c r="X630" s="19">
        <f t="shared" si="116"/>
        <v>0.79847908745247143</v>
      </c>
      <c r="Y630" s="20">
        <f t="shared" si="117"/>
        <v>0</v>
      </c>
      <c r="Z630" s="18">
        <v>3.4722222222222224E-4</v>
      </c>
      <c r="AA630" s="18">
        <v>3.4722222222222224E-4</v>
      </c>
      <c r="AB630" s="18">
        <v>1.0416666666666667E-3</v>
      </c>
      <c r="AD630" s="18">
        <v>1.3888888888888889E-3</v>
      </c>
      <c r="AE630" s="18">
        <v>4.1666666666666669E-4</v>
      </c>
      <c r="AF630" s="18">
        <v>4.1666666666666669E-4</v>
      </c>
      <c r="AG630" s="18">
        <v>2.4305555555555556E-3</v>
      </c>
      <c r="AH630" s="18">
        <v>1.6203703703703703E-3</v>
      </c>
      <c r="AI630" s="18">
        <v>1.6203703703703703E-3</v>
      </c>
      <c r="AJ630" s="18">
        <v>5.5555555555555556E-4</v>
      </c>
      <c r="AK630" s="18">
        <v>5.5555555555555556E-4</v>
      </c>
      <c r="AL630" s="18">
        <v>5.5555555555555556E-4</v>
      </c>
      <c r="AM630" s="18">
        <v>5.5555555555555556E-4</v>
      </c>
      <c r="AN630" s="18"/>
      <c r="AO630" s="18"/>
      <c r="AP630" s="18"/>
      <c r="AQ630" s="18">
        <v>2.0833333333333333E-3</v>
      </c>
      <c r="AR630" s="18"/>
      <c r="AS630" s="18">
        <v>2.0833333333333333E-3</v>
      </c>
      <c r="AT630" s="18">
        <v>3.472222222222222E-3</v>
      </c>
      <c r="AU630" s="18">
        <v>3.472222222222222E-3</v>
      </c>
      <c r="AV630" s="18">
        <v>3.472222222222222E-3</v>
      </c>
      <c r="AW630" s="18">
        <v>3.472222222222222E-3</v>
      </c>
      <c r="AX630" s="18">
        <v>3.472222222222222E-3</v>
      </c>
      <c r="AY630" s="18"/>
      <c r="AZ630" s="18">
        <v>4.6296296296296293E-4</v>
      </c>
      <c r="BA630" s="18">
        <v>3.4722222222222224E-4</v>
      </c>
      <c r="BB630" s="18"/>
      <c r="BC630" s="18"/>
      <c r="BD630" s="18"/>
      <c r="BE630" s="18">
        <v>3.4722222222222224E-4</v>
      </c>
      <c r="BF630" s="18">
        <v>6.9444444444444447E-4</v>
      </c>
      <c r="BG630" s="18">
        <v>6.9444444444444447E-4</v>
      </c>
      <c r="BH630" s="18">
        <v>6.9444444444444447E-4</v>
      </c>
      <c r="BI630" s="18">
        <v>6.9444444444444447E-4</v>
      </c>
      <c r="BJ630" s="18">
        <v>1.3888888888888889E-3</v>
      </c>
      <c r="BK630" s="18">
        <v>1.3888888888888889E-3</v>
      </c>
      <c r="BL630" s="18">
        <v>1.3888888888888889E-3</v>
      </c>
      <c r="BM630" s="18">
        <v>1.3888888888888889E-3</v>
      </c>
      <c r="BN630" s="18">
        <v>1.3888888888888889E-3</v>
      </c>
      <c r="BO630" s="18">
        <v>1.3888888888888889E-3</v>
      </c>
      <c r="BP630" s="18">
        <v>1.3888888888888889E-3</v>
      </c>
      <c r="BQ630" s="18">
        <f t="shared" si="108"/>
        <v>5.5449936628643843E-4</v>
      </c>
      <c r="BR630" s="18">
        <f t="shared" si="109"/>
        <v>5.5449936628643843E-4</v>
      </c>
    </row>
    <row r="631" spans="1:70" x14ac:dyDescent="0.25">
      <c r="A631" s="1">
        <f t="shared" si="110"/>
        <v>37</v>
      </c>
      <c r="B631" s="2">
        <f t="shared" si="111"/>
        <v>9</v>
      </c>
      <c r="C631" s="2">
        <f t="shared" si="112"/>
        <v>2021</v>
      </c>
      <c r="D631">
        <v>1396</v>
      </c>
      <c r="E631" s="59">
        <v>44454</v>
      </c>
      <c r="F631" t="s">
        <v>49</v>
      </c>
      <c r="G631" t="s">
        <v>12</v>
      </c>
      <c r="H631" s="58">
        <v>0.33333333333333331</v>
      </c>
      <c r="I631">
        <v>8</v>
      </c>
      <c r="J631">
        <v>562</v>
      </c>
      <c r="K631">
        <v>0</v>
      </c>
      <c r="L631" s="58">
        <v>0</v>
      </c>
      <c r="M631">
        <v>0</v>
      </c>
      <c r="N631" s="58">
        <v>0</v>
      </c>
      <c r="O631">
        <v>20</v>
      </c>
      <c r="P631">
        <v>0</v>
      </c>
      <c r="Q631" s="58">
        <v>0</v>
      </c>
      <c r="R631">
        <v>46</v>
      </c>
      <c r="S631">
        <v>945</v>
      </c>
      <c r="T631">
        <v>0</v>
      </c>
      <c r="U631" s="16">
        <f t="shared" si="113"/>
        <v>0.33333333333333331</v>
      </c>
      <c r="V631" s="17">
        <f t="shared" si="114"/>
        <v>479.99999999999994</v>
      </c>
      <c r="W631" s="18">
        <f t="shared" si="115"/>
        <v>5.9311981020166067E-4</v>
      </c>
      <c r="X631" s="19">
        <f t="shared" si="116"/>
        <v>0.85409252669039137</v>
      </c>
      <c r="Y631" s="20">
        <f t="shared" si="117"/>
        <v>3.5587188612099645</v>
      </c>
      <c r="Z631" s="18">
        <v>3.4722222222222224E-4</v>
      </c>
      <c r="AA631" s="18">
        <v>3.4722222222222224E-4</v>
      </c>
      <c r="AB631" s="18">
        <v>1.0416666666666667E-3</v>
      </c>
      <c r="AD631" s="18">
        <v>1.3888888888888889E-3</v>
      </c>
      <c r="AE631" s="18">
        <v>4.1666666666666669E-4</v>
      </c>
      <c r="AF631" s="18">
        <v>4.1666666666666669E-4</v>
      </c>
      <c r="AG631" s="18">
        <v>2.4305555555555556E-3</v>
      </c>
      <c r="AH631" s="18">
        <v>1.6203703703703703E-3</v>
      </c>
      <c r="AI631" s="18">
        <v>1.6203703703703703E-3</v>
      </c>
      <c r="AJ631" s="18">
        <v>5.5555555555555556E-4</v>
      </c>
      <c r="AK631" s="18">
        <v>5.5555555555555556E-4</v>
      </c>
      <c r="AL631" s="18">
        <v>5.5555555555555556E-4</v>
      </c>
      <c r="AM631" s="18">
        <v>5.5555555555555556E-4</v>
      </c>
      <c r="AN631" s="18"/>
      <c r="AO631" s="18"/>
      <c r="AP631" s="18"/>
      <c r="AQ631" s="18">
        <v>2.0833333333333333E-3</v>
      </c>
      <c r="AR631" s="18"/>
      <c r="AS631" s="18">
        <v>2.0833333333333333E-3</v>
      </c>
      <c r="AT631" s="18">
        <v>3.472222222222222E-3</v>
      </c>
      <c r="AU631" s="18">
        <v>3.472222222222222E-3</v>
      </c>
      <c r="AV631" s="18">
        <v>3.472222222222222E-3</v>
      </c>
      <c r="AW631" s="18">
        <v>3.472222222222222E-3</v>
      </c>
      <c r="AX631" s="18">
        <v>3.472222222222222E-3</v>
      </c>
      <c r="AY631" s="18"/>
      <c r="AZ631" s="18">
        <v>4.6296296296296293E-4</v>
      </c>
      <c r="BA631" s="18">
        <v>3.4722222222222224E-4</v>
      </c>
      <c r="BB631" s="18"/>
      <c r="BC631" s="18"/>
      <c r="BD631" s="18"/>
      <c r="BE631" s="18">
        <v>3.4722222222222224E-4</v>
      </c>
      <c r="BF631" s="18">
        <v>6.9444444444444447E-4</v>
      </c>
      <c r="BG631" s="18">
        <v>6.9444444444444447E-4</v>
      </c>
      <c r="BH631" s="18">
        <v>6.9444444444444447E-4</v>
      </c>
      <c r="BI631" s="18">
        <v>6.9444444444444447E-4</v>
      </c>
      <c r="BJ631" s="18">
        <v>1.3888888888888889E-3</v>
      </c>
      <c r="BK631" s="18">
        <v>1.3888888888888889E-3</v>
      </c>
      <c r="BL631" s="18">
        <v>1.3888888888888889E-3</v>
      </c>
      <c r="BM631" s="18">
        <v>1.3888888888888889E-3</v>
      </c>
      <c r="BN631" s="18">
        <v>1.3888888888888889E-3</v>
      </c>
      <c r="BO631" s="18">
        <v>1.3888888888888889E-3</v>
      </c>
      <c r="BP631" s="18">
        <v>1.3888888888888889E-3</v>
      </c>
      <c r="BQ631" s="18">
        <f t="shared" si="108"/>
        <v>5.9311981020166067E-4</v>
      </c>
      <c r="BR631" s="18">
        <f t="shared" si="109"/>
        <v>5.9311981020166067E-4</v>
      </c>
    </row>
    <row r="632" spans="1:70" x14ac:dyDescent="0.25">
      <c r="A632" s="1">
        <f t="shared" si="110"/>
        <v>37</v>
      </c>
      <c r="B632" s="2">
        <f t="shared" si="111"/>
        <v>9</v>
      </c>
      <c r="C632" s="2">
        <f t="shared" si="112"/>
        <v>2021</v>
      </c>
      <c r="D632">
        <v>1364</v>
      </c>
      <c r="E632" s="59">
        <v>44454</v>
      </c>
      <c r="F632" t="s">
        <v>75</v>
      </c>
      <c r="G632" t="s">
        <v>13</v>
      </c>
      <c r="H632" s="58">
        <v>0.33333333333333331</v>
      </c>
      <c r="I632">
        <v>8</v>
      </c>
      <c r="J632">
        <v>539</v>
      </c>
      <c r="K632">
        <v>0</v>
      </c>
      <c r="L632" s="58">
        <v>0</v>
      </c>
      <c r="M632">
        <v>0</v>
      </c>
      <c r="N632" s="58">
        <v>0</v>
      </c>
      <c r="O632">
        <v>37</v>
      </c>
      <c r="P632">
        <v>0</v>
      </c>
      <c r="Q632" s="58">
        <v>0</v>
      </c>
      <c r="R632">
        <v>0</v>
      </c>
      <c r="S632">
        <v>0</v>
      </c>
      <c r="T632">
        <v>0</v>
      </c>
      <c r="U632" s="16">
        <f t="shared" si="113"/>
        <v>0.33333333333333331</v>
      </c>
      <c r="V632" s="17">
        <f t="shared" si="114"/>
        <v>479.99999999999994</v>
      </c>
      <c r="W632" s="18">
        <f t="shared" si="115"/>
        <v>6.1842918985776122E-4</v>
      </c>
      <c r="X632" s="19">
        <f t="shared" si="116"/>
        <v>0.89053803339517612</v>
      </c>
      <c r="Y632" s="20">
        <f t="shared" si="117"/>
        <v>6.8645640074211505</v>
      </c>
      <c r="Z632" s="18">
        <v>3.4722222222222224E-4</v>
      </c>
      <c r="AA632" s="18">
        <v>3.4722222222222224E-4</v>
      </c>
      <c r="AB632" s="18">
        <v>1.0416666666666667E-3</v>
      </c>
      <c r="AD632" s="18">
        <v>1.3888888888888889E-3</v>
      </c>
      <c r="AE632" s="18">
        <v>4.1666666666666669E-4</v>
      </c>
      <c r="AF632" s="18">
        <v>4.1666666666666669E-4</v>
      </c>
      <c r="AG632" s="18">
        <v>2.4305555555555556E-3</v>
      </c>
      <c r="AH632" s="18">
        <v>1.6203703703703703E-3</v>
      </c>
      <c r="AI632" s="18">
        <v>1.6203703703703703E-3</v>
      </c>
      <c r="AJ632" s="18">
        <v>5.5555555555555556E-4</v>
      </c>
      <c r="AK632" s="18">
        <v>5.5555555555555556E-4</v>
      </c>
      <c r="AL632" s="18">
        <v>5.5555555555555556E-4</v>
      </c>
      <c r="AM632" s="18">
        <v>5.5555555555555556E-4</v>
      </c>
      <c r="AN632" s="18"/>
      <c r="AO632" s="18"/>
      <c r="AP632" s="18"/>
      <c r="AQ632" s="18">
        <v>2.0833333333333333E-3</v>
      </c>
      <c r="AR632" s="18"/>
      <c r="AS632" s="18">
        <v>2.0833333333333333E-3</v>
      </c>
      <c r="AT632" s="18">
        <v>3.472222222222222E-3</v>
      </c>
      <c r="AU632" s="18">
        <v>3.472222222222222E-3</v>
      </c>
      <c r="AV632" s="18">
        <v>3.472222222222222E-3</v>
      </c>
      <c r="AW632" s="18">
        <v>3.472222222222222E-3</v>
      </c>
      <c r="AX632" s="18">
        <v>3.472222222222222E-3</v>
      </c>
      <c r="AY632" s="18"/>
      <c r="AZ632" s="18">
        <v>4.6296296296296293E-4</v>
      </c>
      <c r="BA632" s="18">
        <v>3.4722222222222224E-4</v>
      </c>
      <c r="BB632" s="18"/>
      <c r="BC632" s="18"/>
      <c r="BD632" s="18"/>
      <c r="BE632" s="18">
        <v>3.4722222222222224E-4</v>
      </c>
      <c r="BF632" s="18">
        <v>6.9444444444444447E-4</v>
      </c>
      <c r="BG632" s="18">
        <v>6.9444444444444447E-4</v>
      </c>
      <c r="BH632" s="18">
        <v>6.9444444444444447E-4</v>
      </c>
      <c r="BI632" s="18">
        <v>6.9444444444444447E-4</v>
      </c>
      <c r="BJ632" s="18">
        <v>1.3888888888888889E-3</v>
      </c>
      <c r="BK632" s="18">
        <v>1.3888888888888889E-3</v>
      </c>
      <c r="BL632" s="18">
        <v>1.3888888888888889E-3</v>
      </c>
      <c r="BM632" s="18">
        <v>1.3888888888888889E-3</v>
      </c>
      <c r="BN632" s="18">
        <v>1.3888888888888889E-3</v>
      </c>
      <c r="BO632" s="18">
        <v>1.3888888888888889E-3</v>
      </c>
      <c r="BP632" s="18">
        <v>1.3888888888888889E-3</v>
      </c>
      <c r="BQ632" s="18">
        <f t="shared" si="108"/>
        <v>6.1842918985776122E-4</v>
      </c>
      <c r="BR632" s="18">
        <f t="shared" si="109"/>
        <v>6.1842918985776122E-4</v>
      </c>
    </row>
    <row r="633" spans="1:70" x14ac:dyDescent="0.25">
      <c r="A633" s="1">
        <f t="shared" si="110"/>
        <v>37</v>
      </c>
      <c r="B633" s="2">
        <f t="shared" si="111"/>
        <v>9</v>
      </c>
      <c r="C633" s="2">
        <f t="shared" si="112"/>
        <v>2021</v>
      </c>
      <c r="D633">
        <v>529</v>
      </c>
      <c r="E633" s="59">
        <v>44454</v>
      </c>
      <c r="F633" t="s">
        <v>57</v>
      </c>
      <c r="G633" t="s">
        <v>13</v>
      </c>
      <c r="H633" s="58">
        <v>2.7777777777777776E-2</v>
      </c>
      <c r="I633">
        <v>0.67</v>
      </c>
      <c r="J633">
        <v>39</v>
      </c>
      <c r="K633">
        <v>0</v>
      </c>
      <c r="L633" s="58">
        <v>0</v>
      </c>
      <c r="M633">
        <v>0</v>
      </c>
      <c r="N633" s="58">
        <v>0</v>
      </c>
      <c r="O633">
        <v>0</v>
      </c>
      <c r="P633">
        <v>0</v>
      </c>
      <c r="Q633" s="58">
        <v>0</v>
      </c>
      <c r="R633">
        <v>0</v>
      </c>
      <c r="S633">
        <v>0</v>
      </c>
      <c r="T633">
        <v>0</v>
      </c>
      <c r="U633" s="16">
        <f t="shared" si="113"/>
        <v>2.7777777777777776E-2</v>
      </c>
      <c r="V633" s="17">
        <f t="shared" si="114"/>
        <v>39.999999999999993</v>
      </c>
      <c r="W633" s="18">
        <f t="shared" si="115"/>
        <v>7.1225071225071218E-4</v>
      </c>
      <c r="X633" s="19">
        <f t="shared" si="116"/>
        <v>1.0256410256410255</v>
      </c>
      <c r="Y633" s="20">
        <f t="shared" si="117"/>
        <v>0</v>
      </c>
      <c r="Z633" s="18">
        <v>3.4722222222222224E-4</v>
      </c>
      <c r="AA633" s="18">
        <v>3.4722222222222224E-4</v>
      </c>
      <c r="AB633" s="18">
        <v>1.0416666666666667E-3</v>
      </c>
      <c r="AD633" s="18">
        <v>1.3888888888888889E-3</v>
      </c>
      <c r="AE633" s="18">
        <v>4.1666666666666669E-4</v>
      </c>
      <c r="AF633" s="18">
        <v>4.1666666666666669E-4</v>
      </c>
      <c r="AG633" s="18">
        <v>2.4305555555555556E-3</v>
      </c>
      <c r="AH633" s="18">
        <v>1.6203703703703703E-3</v>
      </c>
      <c r="AI633" s="18">
        <v>1.6203703703703703E-3</v>
      </c>
      <c r="AJ633" s="18">
        <v>5.5555555555555556E-4</v>
      </c>
      <c r="AK633" s="18">
        <v>5.5555555555555556E-4</v>
      </c>
      <c r="AL633" s="18">
        <v>5.5555555555555556E-4</v>
      </c>
      <c r="AM633" s="18">
        <v>5.5555555555555556E-4</v>
      </c>
      <c r="AN633" s="18"/>
      <c r="AO633" s="18"/>
      <c r="AP633" s="18"/>
      <c r="AQ633" s="18">
        <v>2.0833333333333333E-3</v>
      </c>
      <c r="AR633" s="18"/>
      <c r="AS633" s="18">
        <v>2.0833333333333333E-3</v>
      </c>
      <c r="AT633" s="18">
        <v>3.472222222222222E-3</v>
      </c>
      <c r="AU633" s="18">
        <v>3.472222222222222E-3</v>
      </c>
      <c r="AV633" s="18">
        <v>3.472222222222222E-3</v>
      </c>
      <c r="AW633" s="18">
        <v>3.472222222222222E-3</v>
      </c>
      <c r="AX633" s="18">
        <v>3.472222222222222E-3</v>
      </c>
      <c r="AY633" s="18"/>
      <c r="AZ633" s="18">
        <v>4.6296296296296293E-4</v>
      </c>
      <c r="BA633" s="18">
        <v>3.4722222222222224E-4</v>
      </c>
      <c r="BB633" s="18"/>
      <c r="BC633" s="18"/>
      <c r="BD633" s="18"/>
      <c r="BE633" s="18">
        <v>3.4722222222222224E-4</v>
      </c>
      <c r="BF633" s="18">
        <v>6.9444444444444447E-4</v>
      </c>
      <c r="BG633" s="18">
        <v>6.9444444444444447E-4</v>
      </c>
      <c r="BH633" s="18">
        <v>6.9444444444444447E-4</v>
      </c>
      <c r="BI633" s="18">
        <v>6.9444444444444447E-4</v>
      </c>
      <c r="BJ633" s="18">
        <v>1.3888888888888889E-3</v>
      </c>
      <c r="BK633" s="18">
        <v>1.3888888888888889E-3</v>
      </c>
      <c r="BL633" s="18">
        <v>1.3888888888888889E-3</v>
      </c>
      <c r="BM633" s="18">
        <v>1.3888888888888889E-3</v>
      </c>
      <c r="BN633" s="18">
        <v>1.3888888888888889E-3</v>
      </c>
      <c r="BO633" s="18">
        <v>1.3888888888888889E-3</v>
      </c>
      <c r="BP633" s="18">
        <v>1.3888888888888889E-3</v>
      </c>
      <c r="BQ633" s="18">
        <f t="shared" si="108"/>
        <v>7.1225071225071218E-4</v>
      </c>
      <c r="BR633" s="18">
        <f t="shared" si="109"/>
        <v>7.1225071225071218E-4</v>
      </c>
    </row>
    <row r="634" spans="1:70" x14ac:dyDescent="0.25">
      <c r="A634" s="1">
        <f t="shared" si="110"/>
        <v>37</v>
      </c>
      <c r="B634" s="2">
        <f t="shared" si="111"/>
        <v>9</v>
      </c>
      <c r="C634" s="2">
        <f t="shared" si="112"/>
        <v>2021</v>
      </c>
      <c r="D634">
        <v>12561</v>
      </c>
      <c r="E634" s="59">
        <v>44454</v>
      </c>
      <c r="F634" t="s">
        <v>57</v>
      </c>
      <c r="G634" t="s">
        <v>13</v>
      </c>
      <c r="H634" s="58">
        <v>0.16666666666666666</v>
      </c>
      <c r="I634">
        <v>4</v>
      </c>
      <c r="J634">
        <v>24</v>
      </c>
      <c r="K634">
        <v>0</v>
      </c>
      <c r="L634" s="58">
        <v>0</v>
      </c>
      <c r="M634">
        <v>0</v>
      </c>
      <c r="N634" s="58">
        <v>0</v>
      </c>
      <c r="O634">
        <v>15</v>
      </c>
      <c r="P634">
        <v>0</v>
      </c>
      <c r="Q634" s="58">
        <v>0</v>
      </c>
      <c r="R634">
        <v>0</v>
      </c>
      <c r="S634">
        <v>0</v>
      </c>
      <c r="T634">
        <v>0</v>
      </c>
      <c r="U634" s="16">
        <f t="shared" si="113"/>
        <v>0.16666666666666666</v>
      </c>
      <c r="V634" s="17">
        <f t="shared" si="114"/>
        <v>239.99999999999997</v>
      </c>
      <c r="W634" s="18">
        <f t="shared" si="115"/>
        <v>6.9444444444444441E-3</v>
      </c>
      <c r="X634" s="19">
        <f t="shared" si="116"/>
        <v>9.9999999999999982</v>
      </c>
      <c r="Y634" s="20">
        <f t="shared" si="117"/>
        <v>62.5</v>
      </c>
      <c r="Z634" s="18">
        <v>3.4722222222222224E-4</v>
      </c>
      <c r="AA634" s="18">
        <v>3.4722222222222224E-4</v>
      </c>
      <c r="AB634" s="18">
        <v>1.0416666666666667E-3</v>
      </c>
      <c r="AD634" s="18">
        <v>1.3888888888888889E-3</v>
      </c>
      <c r="AE634" s="18">
        <v>4.1666666666666669E-4</v>
      </c>
      <c r="AF634" s="18">
        <v>4.1666666666666669E-4</v>
      </c>
      <c r="AG634" s="18">
        <v>2.4305555555555556E-3</v>
      </c>
      <c r="AH634" s="18">
        <v>1.6203703703703703E-3</v>
      </c>
      <c r="AI634" s="18">
        <v>1.6203703703703703E-3</v>
      </c>
      <c r="AJ634" s="18">
        <v>5.5555555555555556E-4</v>
      </c>
      <c r="AK634" s="18">
        <v>5.5555555555555556E-4</v>
      </c>
      <c r="AL634" s="18">
        <v>5.5555555555555556E-4</v>
      </c>
      <c r="AM634" s="18">
        <v>5.5555555555555556E-4</v>
      </c>
      <c r="AN634" s="18"/>
      <c r="AO634" s="18"/>
      <c r="AP634" s="18"/>
      <c r="AQ634" s="18">
        <v>2.0833333333333333E-3</v>
      </c>
      <c r="AR634" s="18"/>
      <c r="AS634" s="18">
        <v>2.0833333333333333E-3</v>
      </c>
      <c r="AT634" s="18">
        <v>3.472222222222222E-3</v>
      </c>
      <c r="AU634" s="18">
        <v>3.472222222222222E-3</v>
      </c>
      <c r="AV634" s="18">
        <v>3.472222222222222E-3</v>
      </c>
      <c r="AW634" s="18">
        <v>3.472222222222222E-3</v>
      </c>
      <c r="AX634" s="18">
        <v>3.472222222222222E-3</v>
      </c>
      <c r="AY634" s="18"/>
      <c r="AZ634" s="18">
        <v>4.6296296296296293E-4</v>
      </c>
      <c r="BA634" s="18">
        <v>3.4722222222222224E-4</v>
      </c>
      <c r="BB634" s="18"/>
      <c r="BC634" s="18"/>
      <c r="BD634" s="18"/>
      <c r="BE634" s="18">
        <v>3.4722222222222224E-4</v>
      </c>
      <c r="BF634" s="18">
        <v>6.9444444444444447E-4</v>
      </c>
      <c r="BG634" s="18">
        <v>6.9444444444444447E-4</v>
      </c>
      <c r="BH634" s="18">
        <v>6.9444444444444447E-4</v>
      </c>
      <c r="BI634" s="18">
        <v>6.9444444444444447E-4</v>
      </c>
      <c r="BJ634" s="18">
        <v>1.3888888888888889E-3</v>
      </c>
      <c r="BK634" s="18">
        <v>1.3888888888888889E-3</v>
      </c>
      <c r="BL634" s="18">
        <v>1.3888888888888889E-3</v>
      </c>
      <c r="BM634" s="18">
        <v>1.3888888888888889E-3</v>
      </c>
      <c r="BN634" s="18">
        <v>1.3888888888888889E-3</v>
      </c>
      <c r="BO634" s="18">
        <v>1.3888888888888889E-3</v>
      </c>
      <c r="BP634" s="18">
        <v>1.3888888888888889E-3</v>
      </c>
      <c r="BQ634" s="18">
        <f t="shared" si="108"/>
        <v>6.9444444444444441E-3</v>
      </c>
      <c r="BR634" s="18">
        <f t="shared" si="109"/>
        <v>6.9444444444444441E-3</v>
      </c>
    </row>
    <row r="635" spans="1:70" x14ac:dyDescent="0.25">
      <c r="A635" s="1">
        <f t="shared" si="110"/>
        <v>37</v>
      </c>
      <c r="B635" s="2">
        <f t="shared" si="111"/>
        <v>9</v>
      </c>
      <c r="C635" s="2">
        <f t="shared" si="112"/>
        <v>2021</v>
      </c>
      <c r="D635">
        <v>12234</v>
      </c>
      <c r="E635" s="59">
        <v>44454</v>
      </c>
      <c r="F635" t="s">
        <v>199</v>
      </c>
      <c r="G635" t="s">
        <v>13</v>
      </c>
      <c r="H635" s="58">
        <v>0.33333333333333331</v>
      </c>
      <c r="I635">
        <v>8</v>
      </c>
      <c r="J635">
        <v>45</v>
      </c>
      <c r="K635">
        <v>0</v>
      </c>
      <c r="L635" s="58">
        <v>0</v>
      </c>
      <c r="M635">
        <v>0</v>
      </c>
      <c r="N635" s="58">
        <v>0</v>
      </c>
      <c r="O635">
        <v>0</v>
      </c>
      <c r="P635">
        <v>0</v>
      </c>
      <c r="Q635" s="58">
        <v>0</v>
      </c>
      <c r="R635">
        <v>0</v>
      </c>
      <c r="S635">
        <v>0</v>
      </c>
      <c r="T635">
        <v>0</v>
      </c>
      <c r="U635" s="16">
        <f t="shared" si="113"/>
        <v>0.33333333333333331</v>
      </c>
      <c r="V635" s="17">
        <f t="shared" si="114"/>
        <v>479.99999999999994</v>
      </c>
      <c r="W635" s="18">
        <f t="shared" si="115"/>
        <v>7.4074074074074068E-3</v>
      </c>
      <c r="X635" s="19">
        <f t="shared" si="116"/>
        <v>10.666666666666666</v>
      </c>
      <c r="Y635" s="20">
        <f t="shared" si="117"/>
        <v>0</v>
      </c>
      <c r="Z635" s="18">
        <v>3.4722222222222224E-4</v>
      </c>
      <c r="AA635" s="18">
        <v>3.4722222222222224E-4</v>
      </c>
      <c r="AB635" s="18">
        <v>1.0416666666666667E-3</v>
      </c>
      <c r="AD635" s="18">
        <v>1.3888888888888889E-3</v>
      </c>
      <c r="AE635" s="18">
        <v>4.1666666666666669E-4</v>
      </c>
      <c r="AF635" s="18">
        <v>4.1666666666666669E-4</v>
      </c>
      <c r="AG635" s="18">
        <v>2.4305555555555556E-3</v>
      </c>
      <c r="AH635" s="18">
        <v>1.6203703703703703E-3</v>
      </c>
      <c r="AI635" s="18">
        <v>1.6203703703703703E-3</v>
      </c>
      <c r="AJ635" s="18">
        <v>5.5555555555555556E-4</v>
      </c>
      <c r="AK635" s="18">
        <v>5.5555555555555556E-4</v>
      </c>
      <c r="AL635" s="18">
        <v>5.5555555555555556E-4</v>
      </c>
      <c r="AM635" s="18">
        <v>5.5555555555555556E-4</v>
      </c>
      <c r="AN635" s="18"/>
      <c r="AO635" s="18"/>
      <c r="AP635" s="18"/>
      <c r="AQ635" s="18">
        <v>2.0833333333333333E-3</v>
      </c>
      <c r="AR635" s="18"/>
      <c r="AS635" s="18">
        <v>2.0833333333333333E-3</v>
      </c>
      <c r="AT635" s="18">
        <v>3.472222222222222E-3</v>
      </c>
      <c r="AU635" s="18">
        <v>3.472222222222222E-3</v>
      </c>
      <c r="AV635" s="18">
        <v>3.472222222222222E-3</v>
      </c>
      <c r="AW635" s="18">
        <v>3.472222222222222E-3</v>
      </c>
      <c r="AX635" s="18">
        <v>3.472222222222222E-3</v>
      </c>
      <c r="AY635" s="18"/>
      <c r="AZ635" s="18">
        <v>4.6296296296296293E-4</v>
      </c>
      <c r="BA635" s="18">
        <v>3.4722222222222224E-4</v>
      </c>
      <c r="BB635" s="18"/>
      <c r="BC635" s="18"/>
      <c r="BD635" s="18"/>
      <c r="BE635" s="18">
        <v>3.4722222222222224E-4</v>
      </c>
      <c r="BF635" s="18">
        <v>6.9444444444444447E-4</v>
      </c>
      <c r="BG635" s="18">
        <v>6.9444444444444447E-4</v>
      </c>
      <c r="BH635" s="18">
        <v>6.9444444444444447E-4</v>
      </c>
      <c r="BI635" s="18">
        <v>6.9444444444444447E-4</v>
      </c>
      <c r="BJ635" s="18">
        <v>1.3888888888888889E-3</v>
      </c>
      <c r="BK635" s="18">
        <v>1.3888888888888889E-3</v>
      </c>
      <c r="BL635" s="18">
        <v>1.3888888888888889E-3</v>
      </c>
      <c r="BM635" s="18">
        <v>1.3888888888888889E-3</v>
      </c>
      <c r="BN635" s="18">
        <v>1.3888888888888889E-3</v>
      </c>
      <c r="BO635" s="18">
        <v>1.3888888888888889E-3</v>
      </c>
      <c r="BP635" s="18">
        <v>1.3888888888888889E-3</v>
      </c>
      <c r="BQ635" s="18">
        <f t="shared" si="108"/>
        <v>7.4074074074074068E-3</v>
      </c>
      <c r="BR635" s="18">
        <f t="shared" si="109"/>
        <v>7.4074074074074068E-3</v>
      </c>
    </row>
    <row r="636" spans="1:70" x14ac:dyDescent="0.25">
      <c r="A636" s="1">
        <f t="shared" si="110"/>
        <v>37</v>
      </c>
      <c r="B636" s="2">
        <f t="shared" si="111"/>
        <v>9</v>
      </c>
      <c r="C636" s="2">
        <f t="shared" si="112"/>
        <v>2021</v>
      </c>
      <c r="D636">
        <v>1398</v>
      </c>
      <c r="E636" s="59">
        <v>44454</v>
      </c>
      <c r="F636" t="s">
        <v>79</v>
      </c>
      <c r="G636" t="s">
        <v>38</v>
      </c>
      <c r="H636" s="58">
        <v>1.0416666666666666E-2</v>
      </c>
      <c r="I636">
        <v>0.25</v>
      </c>
      <c r="J636">
        <v>22</v>
      </c>
      <c r="K636">
        <v>0</v>
      </c>
      <c r="L636" s="58">
        <v>0</v>
      </c>
      <c r="M636">
        <v>0</v>
      </c>
      <c r="N636" s="58">
        <v>0</v>
      </c>
      <c r="O636">
        <v>0</v>
      </c>
      <c r="P636">
        <v>0</v>
      </c>
      <c r="Q636" s="58">
        <v>0</v>
      </c>
      <c r="R636">
        <v>0</v>
      </c>
      <c r="S636">
        <v>0</v>
      </c>
      <c r="T636">
        <v>0</v>
      </c>
      <c r="U636" s="16">
        <f t="shared" si="113"/>
        <v>1.0416666666666666E-2</v>
      </c>
      <c r="V636" s="17">
        <f t="shared" si="114"/>
        <v>14.999999999999998</v>
      </c>
      <c r="W636" s="18">
        <f t="shared" si="115"/>
        <v>4.7348484848484844E-4</v>
      </c>
      <c r="X636" s="19">
        <f t="shared" si="116"/>
        <v>0.68181818181818177</v>
      </c>
      <c r="Y636" s="20">
        <f t="shared" si="117"/>
        <v>0</v>
      </c>
      <c r="Z636" s="18">
        <v>3.4722222222222224E-4</v>
      </c>
      <c r="AA636" s="18">
        <v>3.4722222222222224E-4</v>
      </c>
      <c r="AB636" s="18">
        <v>1.0416666666666667E-3</v>
      </c>
      <c r="AD636" s="18">
        <v>1.3888888888888889E-3</v>
      </c>
      <c r="AE636" s="18">
        <v>4.1666666666666669E-4</v>
      </c>
      <c r="AF636" s="18">
        <v>4.1666666666666669E-4</v>
      </c>
      <c r="AG636" s="18">
        <v>2.4305555555555556E-3</v>
      </c>
      <c r="AH636" s="18">
        <v>1.6203703703703703E-3</v>
      </c>
      <c r="AI636" s="18">
        <v>1.6203703703703703E-3</v>
      </c>
      <c r="AJ636" s="18">
        <v>5.5555555555555556E-4</v>
      </c>
      <c r="AK636" s="18">
        <v>5.5555555555555556E-4</v>
      </c>
      <c r="AL636" s="18">
        <v>5.5555555555555556E-4</v>
      </c>
      <c r="AM636" s="18">
        <v>5.5555555555555556E-4</v>
      </c>
      <c r="AN636" s="18"/>
      <c r="AO636" s="18"/>
      <c r="AP636" s="18"/>
      <c r="AQ636" s="18">
        <v>2.0833333333333333E-3</v>
      </c>
      <c r="AR636" s="18"/>
      <c r="AS636" s="18">
        <v>2.0833333333333333E-3</v>
      </c>
      <c r="AT636" s="18">
        <v>3.472222222222222E-3</v>
      </c>
      <c r="AU636" s="18">
        <v>3.472222222222222E-3</v>
      </c>
      <c r="AV636" s="18">
        <v>3.472222222222222E-3</v>
      </c>
      <c r="AW636" s="18">
        <v>3.472222222222222E-3</v>
      </c>
      <c r="AX636" s="18">
        <v>3.472222222222222E-3</v>
      </c>
      <c r="AY636" s="18"/>
      <c r="AZ636" s="18">
        <v>4.6296296296296293E-4</v>
      </c>
      <c r="BA636" s="18">
        <v>3.4722222222222224E-4</v>
      </c>
      <c r="BB636" s="18"/>
      <c r="BC636" s="18"/>
      <c r="BD636" s="18"/>
      <c r="BE636" s="18">
        <v>3.4722222222222224E-4</v>
      </c>
      <c r="BF636" s="18">
        <v>6.9444444444444447E-4</v>
      </c>
      <c r="BG636" s="18">
        <v>6.9444444444444447E-4</v>
      </c>
      <c r="BH636" s="18">
        <v>6.9444444444444447E-4</v>
      </c>
      <c r="BI636" s="18">
        <v>6.9444444444444447E-4</v>
      </c>
      <c r="BJ636" s="18">
        <v>1.3888888888888889E-3</v>
      </c>
      <c r="BK636" s="18">
        <v>1.3888888888888889E-3</v>
      </c>
      <c r="BL636" s="18">
        <v>1.3888888888888889E-3</v>
      </c>
      <c r="BM636" s="18">
        <v>1.3888888888888889E-3</v>
      </c>
      <c r="BN636" s="18">
        <v>1.3888888888888889E-3</v>
      </c>
      <c r="BO636" s="18">
        <v>1.3888888888888889E-3</v>
      </c>
      <c r="BP636" s="18">
        <v>1.3888888888888889E-3</v>
      </c>
      <c r="BQ636" s="18">
        <f t="shared" si="108"/>
        <v>4.7348484848484844E-4</v>
      </c>
      <c r="BR636" s="18">
        <f t="shared" si="109"/>
        <v>4.7348484848484844E-4</v>
      </c>
    </row>
    <row r="637" spans="1:70" x14ac:dyDescent="0.25">
      <c r="A637" s="1">
        <f t="shared" si="110"/>
        <v>37</v>
      </c>
      <c r="B637" s="2">
        <f t="shared" si="111"/>
        <v>9</v>
      </c>
      <c r="C637" s="2">
        <f t="shared" si="112"/>
        <v>2021</v>
      </c>
      <c r="D637">
        <v>876</v>
      </c>
      <c r="E637" s="59">
        <v>44454</v>
      </c>
      <c r="F637" t="s">
        <v>72</v>
      </c>
      <c r="G637" t="s">
        <v>13</v>
      </c>
      <c r="H637" s="58">
        <v>4.5138888888888888E-2</v>
      </c>
      <c r="I637">
        <v>1.08</v>
      </c>
      <c r="J637">
        <v>257</v>
      </c>
      <c r="K637">
        <v>0</v>
      </c>
      <c r="L637" s="58">
        <v>0</v>
      </c>
      <c r="M637">
        <v>0</v>
      </c>
      <c r="N637" s="58">
        <v>0</v>
      </c>
      <c r="O637">
        <v>0</v>
      </c>
      <c r="P637">
        <v>0</v>
      </c>
      <c r="Q637" s="58">
        <v>0</v>
      </c>
      <c r="R637">
        <v>0</v>
      </c>
      <c r="S637">
        <v>0</v>
      </c>
      <c r="T637">
        <v>0</v>
      </c>
      <c r="U637" s="16">
        <f t="shared" si="113"/>
        <v>4.5138888888888888E-2</v>
      </c>
      <c r="V637" s="17">
        <f t="shared" si="114"/>
        <v>65</v>
      </c>
      <c r="W637" s="18">
        <f t="shared" si="115"/>
        <v>1.756376999567661E-4</v>
      </c>
      <c r="X637" s="19">
        <f t="shared" si="116"/>
        <v>0.25291828793774318</v>
      </c>
      <c r="Y637" s="20">
        <f t="shared" si="117"/>
        <v>0</v>
      </c>
      <c r="Z637" s="18">
        <v>3.4722222222222224E-4</v>
      </c>
      <c r="AA637" s="18">
        <v>3.4722222222222224E-4</v>
      </c>
      <c r="AB637" s="18">
        <v>1.0416666666666667E-3</v>
      </c>
      <c r="AD637" s="18">
        <v>1.3888888888888889E-3</v>
      </c>
      <c r="AE637" s="18">
        <v>4.1666666666666669E-4</v>
      </c>
      <c r="AF637" s="18">
        <v>4.1666666666666669E-4</v>
      </c>
      <c r="AG637" s="18">
        <v>2.4305555555555556E-3</v>
      </c>
      <c r="AH637" s="18">
        <v>1.6203703703703703E-3</v>
      </c>
      <c r="AI637" s="18">
        <v>1.6203703703703703E-3</v>
      </c>
      <c r="AJ637" s="18">
        <v>5.5555555555555556E-4</v>
      </c>
      <c r="AK637" s="18">
        <v>5.5555555555555556E-4</v>
      </c>
      <c r="AL637" s="18">
        <v>5.5555555555555556E-4</v>
      </c>
      <c r="AM637" s="18">
        <v>5.5555555555555556E-4</v>
      </c>
      <c r="AN637" s="18"/>
      <c r="AO637" s="18"/>
      <c r="AP637" s="18"/>
      <c r="AQ637" s="18">
        <v>2.0833333333333333E-3</v>
      </c>
      <c r="AR637" s="18"/>
      <c r="AS637" s="18">
        <v>2.0833333333333333E-3</v>
      </c>
      <c r="AT637" s="18">
        <v>3.472222222222222E-3</v>
      </c>
      <c r="AU637" s="18">
        <v>3.472222222222222E-3</v>
      </c>
      <c r="AV637" s="18">
        <v>3.472222222222222E-3</v>
      </c>
      <c r="AW637" s="18">
        <v>3.472222222222222E-3</v>
      </c>
      <c r="AX637" s="18">
        <v>3.472222222222222E-3</v>
      </c>
      <c r="AY637" s="18"/>
      <c r="AZ637" s="18">
        <v>4.6296296296296293E-4</v>
      </c>
      <c r="BA637" s="18">
        <v>3.4722222222222224E-4</v>
      </c>
      <c r="BB637" s="18"/>
      <c r="BC637" s="18"/>
      <c r="BD637" s="18"/>
      <c r="BE637" s="18">
        <v>3.4722222222222224E-4</v>
      </c>
      <c r="BF637" s="18">
        <v>6.9444444444444447E-4</v>
      </c>
      <c r="BG637" s="18">
        <v>6.9444444444444447E-4</v>
      </c>
      <c r="BH637" s="18">
        <v>6.9444444444444447E-4</v>
      </c>
      <c r="BI637" s="18">
        <v>6.9444444444444447E-4</v>
      </c>
      <c r="BJ637" s="18">
        <v>1.3888888888888889E-3</v>
      </c>
      <c r="BK637" s="18">
        <v>1.3888888888888889E-3</v>
      </c>
      <c r="BL637" s="18">
        <v>1.3888888888888889E-3</v>
      </c>
      <c r="BM637" s="18">
        <v>1.3888888888888889E-3</v>
      </c>
      <c r="BN637" s="18">
        <v>1.3888888888888889E-3</v>
      </c>
      <c r="BO637" s="18">
        <v>1.3888888888888889E-3</v>
      </c>
      <c r="BP637" s="18">
        <v>1.3888888888888889E-3</v>
      </c>
      <c r="BQ637" s="18">
        <f t="shared" si="108"/>
        <v>1.756376999567661E-4</v>
      </c>
      <c r="BR637" s="18">
        <f t="shared" si="109"/>
        <v>1.756376999567661E-4</v>
      </c>
    </row>
    <row r="638" spans="1:70" x14ac:dyDescent="0.25">
      <c r="A638" s="1">
        <f t="shared" si="110"/>
        <v>37</v>
      </c>
      <c r="B638" s="2">
        <f t="shared" si="111"/>
        <v>9</v>
      </c>
      <c r="C638" s="2">
        <f t="shared" si="112"/>
        <v>2021</v>
      </c>
      <c r="D638">
        <v>1146</v>
      </c>
      <c r="E638" s="59">
        <v>44454</v>
      </c>
      <c r="F638" t="s">
        <v>52</v>
      </c>
      <c r="G638" t="s">
        <v>13</v>
      </c>
      <c r="H638" s="58">
        <v>0.33333333333333331</v>
      </c>
      <c r="I638">
        <v>8</v>
      </c>
      <c r="J638">
        <v>360</v>
      </c>
      <c r="K638">
        <v>0</v>
      </c>
      <c r="L638" s="58">
        <v>0</v>
      </c>
      <c r="M638">
        <v>0</v>
      </c>
      <c r="N638" s="58">
        <v>0</v>
      </c>
      <c r="O638">
        <v>11</v>
      </c>
      <c r="P638">
        <v>0</v>
      </c>
      <c r="Q638" s="58">
        <v>0</v>
      </c>
      <c r="R638">
        <v>0</v>
      </c>
      <c r="S638">
        <v>0</v>
      </c>
      <c r="T638">
        <v>0</v>
      </c>
      <c r="U638" s="16">
        <f t="shared" si="113"/>
        <v>0.33333333333333331</v>
      </c>
      <c r="V638" s="17">
        <f t="shared" si="114"/>
        <v>479.99999999999994</v>
      </c>
      <c r="W638" s="18">
        <f t="shared" si="115"/>
        <v>9.2592592592592585E-4</v>
      </c>
      <c r="X638" s="19">
        <f t="shared" si="116"/>
        <v>1.3333333333333333</v>
      </c>
      <c r="Y638" s="20">
        <f t="shared" si="117"/>
        <v>3.0555555555555554</v>
      </c>
      <c r="Z638" s="18">
        <v>3.4722222222222224E-4</v>
      </c>
      <c r="AA638" s="18">
        <v>3.4722222222222224E-4</v>
      </c>
      <c r="AB638" s="18">
        <v>1.0416666666666667E-3</v>
      </c>
      <c r="AD638" s="18">
        <v>1.3888888888888889E-3</v>
      </c>
      <c r="AE638" s="18">
        <v>4.1666666666666669E-4</v>
      </c>
      <c r="AF638" s="18">
        <v>4.1666666666666669E-4</v>
      </c>
      <c r="AG638" s="18">
        <v>2.4305555555555556E-3</v>
      </c>
      <c r="AH638" s="18">
        <v>1.6203703703703703E-3</v>
      </c>
      <c r="AI638" s="18">
        <v>1.6203703703703703E-3</v>
      </c>
      <c r="AJ638" s="18">
        <v>5.5555555555555556E-4</v>
      </c>
      <c r="AK638" s="18">
        <v>5.5555555555555556E-4</v>
      </c>
      <c r="AL638" s="18">
        <v>5.5555555555555556E-4</v>
      </c>
      <c r="AM638" s="18">
        <v>5.5555555555555556E-4</v>
      </c>
      <c r="AN638" s="18"/>
      <c r="AO638" s="18"/>
      <c r="AP638" s="18"/>
      <c r="AQ638" s="18">
        <v>2.0833333333333333E-3</v>
      </c>
      <c r="AR638" s="18"/>
      <c r="AS638" s="18">
        <v>2.0833333333333333E-3</v>
      </c>
      <c r="AT638" s="18">
        <v>3.472222222222222E-3</v>
      </c>
      <c r="AU638" s="18">
        <v>3.472222222222222E-3</v>
      </c>
      <c r="AV638" s="18">
        <v>3.472222222222222E-3</v>
      </c>
      <c r="AW638" s="18">
        <v>3.472222222222222E-3</v>
      </c>
      <c r="AX638" s="18">
        <v>3.472222222222222E-3</v>
      </c>
      <c r="AY638" s="18"/>
      <c r="AZ638" s="18">
        <v>4.6296296296296293E-4</v>
      </c>
      <c r="BA638" s="18">
        <v>3.4722222222222224E-4</v>
      </c>
      <c r="BB638" s="18"/>
      <c r="BC638" s="18"/>
      <c r="BD638" s="18"/>
      <c r="BE638" s="18">
        <v>3.4722222222222224E-4</v>
      </c>
      <c r="BF638" s="18">
        <v>6.9444444444444447E-4</v>
      </c>
      <c r="BG638" s="18">
        <v>6.9444444444444447E-4</v>
      </c>
      <c r="BH638" s="18">
        <v>6.9444444444444447E-4</v>
      </c>
      <c r="BI638" s="18">
        <v>6.9444444444444447E-4</v>
      </c>
      <c r="BJ638" s="18">
        <v>1.3888888888888889E-3</v>
      </c>
      <c r="BK638" s="18">
        <v>1.3888888888888889E-3</v>
      </c>
      <c r="BL638" s="18">
        <v>1.3888888888888889E-3</v>
      </c>
      <c r="BM638" s="18">
        <v>1.3888888888888889E-3</v>
      </c>
      <c r="BN638" s="18">
        <v>1.3888888888888889E-3</v>
      </c>
      <c r="BO638" s="18">
        <v>1.3888888888888889E-3</v>
      </c>
      <c r="BP638" s="18">
        <v>1.3888888888888889E-3</v>
      </c>
      <c r="BQ638" s="18">
        <f t="shared" si="108"/>
        <v>9.2592592592592585E-4</v>
      </c>
      <c r="BR638" s="18">
        <f t="shared" si="109"/>
        <v>9.2592592592592585E-4</v>
      </c>
    </row>
    <row r="639" spans="1:70" x14ac:dyDescent="0.25">
      <c r="A639" s="1">
        <f t="shared" si="110"/>
        <v>37</v>
      </c>
      <c r="B639" s="2">
        <f t="shared" si="111"/>
        <v>9</v>
      </c>
      <c r="C639" s="2">
        <f t="shared" si="112"/>
        <v>2021</v>
      </c>
      <c r="D639">
        <v>1091</v>
      </c>
      <c r="E639" s="59">
        <v>44454</v>
      </c>
      <c r="F639" t="s">
        <v>59</v>
      </c>
      <c r="G639" t="s">
        <v>13</v>
      </c>
      <c r="H639" s="58">
        <v>0.33333333333333331</v>
      </c>
      <c r="I639">
        <v>8</v>
      </c>
      <c r="J639">
        <v>72</v>
      </c>
      <c r="K639">
        <v>0</v>
      </c>
      <c r="L639" s="58">
        <v>0</v>
      </c>
      <c r="M639">
        <v>0</v>
      </c>
      <c r="N639" s="58">
        <v>0</v>
      </c>
      <c r="O639">
        <v>8</v>
      </c>
      <c r="P639">
        <v>0</v>
      </c>
      <c r="Q639" s="58">
        <v>0</v>
      </c>
      <c r="R639">
        <v>0</v>
      </c>
      <c r="S639">
        <v>0</v>
      </c>
      <c r="T639">
        <v>0</v>
      </c>
      <c r="U639" s="16">
        <f t="shared" si="113"/>
        <v>0.33333333333333331</v>
      </c>
      <c r="V639" s="17">
        <f t="shared" si="114"/>
        <v>479.99999999999994</v>
      </c>
      <c r="W639" s="18">
        <f t="shared" si="115"/>
        <v>4.6296296296296294E-3</v>
      </c>
      <c r="X639" s="19">
        <f t="shared" si="116"/>
        <v>6.6666666666666661</v>
      </c>
      <c r="Y639" s="20">
        <f t="shared" si="117"/>
        <v>11.111111111111111</v>
      </c>
      <c r="Z639" s="18">
        <v>3.4722222222222224E-4</v>
      </c>
      <c r="AA639" s="18">
        <v>3.4722222222222224E-4</v>
      </c>
      <c r="AB639" s="18">
        <v>1.0416666666666667E-3</v>
      </c>
      <c r="AD639" s="18">
        <v>1.3888888888888889E-3</v>
      </c>
      <c r="AE639" s="18">
        <v>4.1666666666666669E-4</v>
      </c>
      <c r="AF639" s="18">
        <v>4.1666666666666669E-4</v>
      </c>
      <c r="AG639" s="18">
        <v>2.4305555555555556E-3</v>
      </c>
      <c r="AH639" s="18">
        <v>1.6203703703703703E-3</v>
      </c>
      <c r="AI639" s="18">
        <v>1.6203703703703703E-3</v>
      </c>
      <c r="AJ639" s="18">
        <v>5.5555555555555556E-4</v>
      </c>
      <c r="AK639" s="18">
        <v>5.5555555555555556E-4</v>
      </c>
      <c r="AL639" s="18">
        <v>5.5555555555555556E-4</v>
      </c>
      <c r="AM639" s="18">
        <v>5.5555555555555556E-4</v>
      </c>
      <c r="AN639" s="18"/>
      <c r="AO639" s="18"/>
      <c r="AP639" s="18"/>
      <c r="AQ639" s="18">
        <v>2.0833333333333333E-3</v>
      </c>
      <c r="AR639" s="18"/>
      <c r="AS639" s="18">
        <v>2.0833333333333333E-3</v>
      </c>
      <c r="AT639" s="18">
        <v>3.472222222222222E-3</v>
      </c>
      <c r="AU639" s="18">
        <v>3.472222222222222E-3</v>
      </c>
      <c r="AV639" s="18">
        <v>3.472222222222222E-3</v>
      </c>
      <c r="AW639" s="18">
        <v>3.472222222222222E-3</v>
      </c>
      <c r="AX639" s="18">
        <v>3.472222222222222E-3</v>
      </c>
      <c r="AY639" s="18"/>
      <c r="AZ639" s="18">
        <v>4.6296296296296293E-4</v>
      </c>
      <c r="BA639" s="18">
        <v>3.4722222222222224E-4</v>
      </c>
      <c r="BB639" s="18"/>
      <c r="BC639" s="18"/>
      <c r="BD639" s="18"/>
      <c r="BE639" s="18">
        <v>3.4722222222222224E-4</v>
      </c>
      <c r="BF639" s="18">
        <v>6.9444444444444447E-4</v>
      </c>
      <c r="BG639" s="18">
        <v>6.9444444444444447E-4</v>
      </c>
      <c r="BH639" s="18">
        <v>6.9444444444444447E-4</v>
      </c>
      <c r="BI639" s="18">
        <v>6.9444444444444447E-4</v>
      </c>
      <c r="BJ639" s="18">
        <v>1.3888888888888889E-3</v>
      </c>
      <c r="BK639" s="18">
        <v>1.3888888888888889E-3</v>
      </c>
      <c r="BL639" s="18">
        <v>1.3888888888888889E-3</v>
      </c>
      <c r="BM639" s="18">
        <v>1.3888888888888889E-3</v>
      </c>
      <c r="BN639" s="18">
        <v>1.3888888888888889E-3</v>
      </c>
      <c r="BO639" s="18">
        <v>1.3888888888888889E-3</v>
      </c>
      <c r="BP639" s="18">
        <v>1.3888888888888889E-3</v>
      </c>
      <c r="BQ639" s="18">
        <f t="shared" si="108"/>
        <v>4.6296296296296294E-3</v>
      </c>
      <c r="BR639" s="18">
        <f t="shared" si="109"/>
        <v>4.6296296296296294E-3</v>
      </c>
    </row>
    <row r="640" spans="1:70" x14ac:dyDescent="0.25">
      <c r="A640" s="1">
        <f t="shared" si="110"/>
        <v>37</v>
      </c>
      <c r="B640" s="2">
        <f t="shared" si="111"/>
        <v>9</v>
      </c>
      <c r="C640" s="2">
        <f t="shared" si="112"/>
        <v>2021</v>
      </c>
      <c r="D640">
        <v>529</v>
      </c>
      <c r="E640" s="59">
        <v>44454</v>
      </c>
      <c r="F640" t="s">
        <v>55</v>
      </c>
      <c r="G640" t="s">
        <v>13</v>
      </c>
      <c r="H640" s="58">
        <v>3.4722222222222224E-2</v>
      </c>
      <c r="I640">
        <v>0.83</v>
      </c>
      <c r="J640">
        <v>84</v>
      </c>
      <c r="K640">
        <v>0</v>
      </c>
      <c r="L640" s="58">
        <v>0</v>
      </c>
      <c r="M640">
        <v>0</v>
      </c>
      <c r="N640" s="58">
        <v>0</v>
      </c>
      <c r="O640">
        <v>0</v>
      </c>
      <c r="P640">
        <v>0</v>
      </c>
      <c r="Q640" s="58">
        <v>0</v>
      </c>
      <c r="R640">
        <v>0</v>
      </c>
      <c r="S640">
        <v>0</v>
      </c>
      <c r="T640">
        <v>0</v>
      </c>
      <c r="U640" s="16">
        <f t="shared" si="113"/>
        <v>3.4722222222222224E-2</v>
      </c>
      <c r="V640" s="17">
        <f t="shared" si="114"/>
        <v>50</v>
      </c>
      <c r="W640" s="18">
        <f t="shared" si="115"/>
        <v>4.1335978835978839E-4</v>
      </c>
      <c r="X640" s="19">
        <f t="shared" si="116"/>
        <v>0.59523809523809523</v>
      </c>
      <c r="Y640" s="20">
        <f t="shared" si="117"/>
        <v>0</v>
      </c>
      <c r="Z640" s="18">
        <v>3.4722222222222224E-4</v>
      </c>
      <c r="AA640" s="18">
        <v>3.4722222222222224E-4</v>
      </c>
      <c r="AB640" s="18">
        <v>1.0416666666666667E-3</v>
      </c>
      <c r="AD640" s="18">
        <v>1.3888888888888889E-3</v>
      </c>
      <c r="AE640" s="18">
        <v>4.1666666666666669E-4</v>
      </c>
      <c r="AF640" s="18">
        <v>4.1666666666666669E-4</v>
      </c>
      <c r="AG640" s="18">
        <v>2.4305555555555556E-3</v>
      </c>
      <c r="AH640" s="18">
        <v>1.6203703703703703E-3</v>
      </c>
      <c r="AI640" s="18">
        <v>1.6203703703703703E-3</v>
      </c>
      <c r="AJ640" s="18">
        <v>5.5555555555555556E-4</v>
      </c>
      <c r="AK640" s="18">
        <v>5.5555555555555556E-4</v>
      </c>
      <c r="AL640" s="18">
        <v>5.5555555555555556E-4</v>
      </c>
      <c r="AM640" s="18">
        <v>5.5555555555555556E-4</v>
      </c>
      <c r="AN640" s="18"/>
      <c r="AO640" s="18"/>
      <c r="AP640" s="18"/>
      <c r="AQ640" s="18">
        <v>2.0833333333333333E-3</v>
      </c>
      <c r="AR640" s="18"/>
      <c r="AS640" s="18">
        <v>2.0833333333333333E-3</v>
      </c>
      <c r="AT640" s="18">
        <v>3.472222222222222E-3</v>
      </c>
      <c r="AU640" s="18">
        <v>3.472222222222222E-3</v>
      </c>
      <c r="AV640" s="18">
        <v>3.472222222222222E-3</v>
      </c>
      <c r="AW640" s="18">
        <v>3.472222222222222E-3</v>
      </c>
      <c r="AX640" s="18">
        <v>3.472222222222222E-3</v>
      </c>
      <c r="AY640" s="18"/>
      <c r="AZ640" s="18">
        <v>4.6296296296296293E-4</v>
      </c>
      <c r="BA640" s="18">
        <v>3.4722222222222224E-4</v>
      </c>
      <c r="BB640" s="18"/>
      <c r="BC640" s="18"/>
      <c r="BD640" s="18"/>
      <c r="BE640" s="18">
        <v>3.4722222222222224E-4</v>
      </c>
      <c r="BF640" s="18">
        <v>6.9444444444444447E-4</v>
      </c>
      <c r="BG640" s="18">
        <v>6.9444444444444447E-4</v>
      </c>
      <c r="BH640" s="18">
        <v>6.9444444444444447E-4</v>
      </c>
      <c r="BI640" s="18">
        <v>6.9444444444444447E-4</v>
      </c>
      <c r="BJ640" s="18">
        <v>1.3888888888888889E-3</v>
      </c>
      <c r="BK640" s="18">
        <v>1.3888888888888889E-3</v>
      </c>
      <c r="BL640" s="18">
        <v>1.3888888888888889E-3</v>
      </c>
      <c r="BM640" s="18">
        <v>1.3888888888888889E-3</v>
      </c>
      <c r="BN640" s="18">
        <v>1.3888888888888889E-3</v>
      </c>
      <c r="BO640" s="18">
        <v>1.3888888888888889E-3</v>
      </c>
      <c r="BP640" s="18">
        <v>1.3888888888888889E-3</v>
      </c>
      <c r="BQ640" s="18">
        <f t="shared" si="108"/>
        <v>4.1335978835978839E-4</v>
      </c>
      <c r="BR640" s="18">
        <f t="shared" si="109"/>
        <v>4.1335978835978839E-4</v>
      </c>
    </row>
    <row r="641" spans="1:70" x14ac:dyDescent="0.25">
      <c r="A641" s="1">
        <f t="shared" si="110"/>
        <v>37</v>
      </c>
      <c r="B641" s="2">
        <f t="shared" si="111"/>
        <v>9</v>
      </c>
      <c r="C641" s="2">
        <f t="shared" si="112"/>
        <v>2021</v>
      </c>
      <c r="D641">
        <v>729</v>
      </c>
      <c r="E641" s="59">
        <v>44454</v>
      </c>
      <c r="F641" t="s">
        <v>53</v>
      </c>
      <c r="G641" t="s">
        <v>13</v>
      </c>
      <c r="H641" s="58">
        <v>0.25</v>
      </c>
      <c r="I641">
        <v>6</v>
      </c>
      <c r="J641">
        <v>478</v>
      </c>
      <c r="K641">
        <v>0</v>
      </c>
      <c r="L641" s="58">
        <v>0</v>
      </c>
      <c r="M641">
        <v>0</v>
      </c>
      <c r="N641" s="58">
        <v>0</v>
      </c>
      <c r="O641">
        <v>2</v>
      </c>
      <c r="P641">
        <v>0</v>
      </c>
      <c r="Q641" s="58">
        <v>0</v>
      </c>
      <c r="R641">
        <v>0</v>
      </c>
      <c r="S641">
        <v>0</v>
      </c>
      <c r="T641">
        <v>0</v>
      </c>
      <c r="U641" s="16">
        <f t="shared" si="113"/>
        <v>0.25</v>
      </c>
      <c r="V641" s="17">
        <f t="shared" si="114"/>
        <v>360</v>
      </c>
      <c r="W641" s="18">
        <f t="shared" si="115"/>
        <v>5.2301255230125519E-4</v>
      </c>
      <c r="X641" s="19">
        <f t="shared" si="116"/>
        <v>0.7531380753138075</v>
      </c>
      <c r="Y641" s="20">
        <f t="shared" si="117"/>
        <v>0.41841004184100417</v>
      </c>
      <c r="Z641" s="18">
        <v>3.4722222222222224E-4</v>
      </c>
      <c r="AA641" s="18">
        <v>3.4722222222222224E-4</v>
      </c>
      <c r="AB641" s="18">
        <v>1.0416666666666667E-3</v>
      </c>
      <c r="AD641" s="18">
        <v>1.3888888888888889E-3</v>
      </c>
      <c r="AE641" s="18">
        <v>4.1666666666666669E-4</v>
      </c>
      <c r="AF641" s="18">
        <v>4.1666666666666669E-4</v>
      </c>
      <c r="AG641" s="18">
        <v>2.4305555555555556E-3</v>
      </c>
      <c r="AH641" s="18">
        <v>1.6203703703703703E-3</v>
      </c>
      <c r="AI641" s="18">
        <v>1.6203703703703703E-3</v>
      </c>
      <c r="AJ641" s="18">
        <v>5.5555555555555556E-4</v>
      </c>
      <c r="AK641" s="18">
        <v>5.5555555555555556E-4</v>
      </c>
      <c r="AL641" s="18">
        <v>5.5555555555555556E-4</v>
      </c>
      <c r="AM641" s="18">
        <v>5.5555555555555556E-4</v>
      </c>
      <c r="AN641" s="18"/>
      <c r="AO641" s="18"/>
      <c r="AP641" s="18"/>
      <c r="AQ641" s="18">
        <v>2.0833333333333333E-3</v>
      </c>
      <c r="AR641" s="18"/>
      <c r="AS641" s="18">
        <v>2.0833333333333333E-3</v>
      </c>
      <c r="AT641" s="18">
        <v>3.472222222222222E-3</v>
      </c>
      <c r="AU641" s="18">
        <v>3.472222222222222E-3</v>
      </c>
      <c r="AV641" s="18">
        <v>3.472222222222222E-3</v>
      </c>
      <c r="AW641" s="18">
        <v>3.472222222222222E-3</v>
      </c>
      <c r="AX641" s="18">
        <v>3.472222222222222E-3</v>
      </c>
      <c r="AY641" s="18"/>
      <c r="AZ641" s="18">
        <v>4.6296296296296293E-4</v>
      </c>
      <c r="BA641" s="18">
        <v>3.4722222222222224E-4</v>
      </c>
      <c r="BB641" s="18"/>
      <c r="BC641" s="18"/>
      <c r="BD641" s="18"/>
      <c r="BE641" s="18">
        <v>3.4722222222222224E-4</v>
      </c>
      <c r="BF641" s="18">
        <v>6.9444444444444447E-4</v>
      </c>
      <c r="BG641" s="18">
        <v>6.9444444444444447E-4</v>
      </c>
      <c r="BH641" s="18">
        <v>6.9444444444444447E-4</v>
      </c>
      <c r="BI641" s="18">
        <v>6.9444444444444447E-4</v>
      </c>
      <c r="BJ641" s="18">
        <v>1.3888888888888889E-3</v>
      </c>
      <c r="BK641" s="18">
        <v>1.3888888888888889E-3</v>
      </c>
      <c r="BL641" s="18">
        <v>1.3888888888888889E-3</v>
      </c>
      <c r="BM641" s="18">
        <v>1.3888888888888889E-3</v>
      </c>
      <c r="BN641" s="18">
        <v>1.3888888888888889E-3</v>
      </c>
      <c r="BO641" s="18">
        <v>1.3888888888888889E-3</v>
      </c>
      <c r="BP641" s="18">
        <v>1.3888888888888889E-3</v>
      </c>
      <c r="BQ641" s="18">
        <f t="shared" si="108"/>
        <v>5.2301255230125519E-4</v>
      </c>
      <c r="BR641" s="18">
        <f t="shared" si="109"/>
        <v>5.2301255230125519E-4</v>
      </c>
    </row>
    <row r="642" spans="1:70" x14ac:dyDescent="0.25">
      <c r="A642" s="1">
        <f t="shared" si="110"/>
        <v>37</v>
      </c>
      <c r="B642" s="2">
        <f t="shared" si="111"/>
        <v>9</v>
      </c>
      <c r="C642" s="2">
        <f t="shared" si="112"/>
        <v>2021</v>
      </c>
      <c r="D642">
        <v>529</v>
      </c>
      <c r="E642" s="59">
        <v>44454</v>
      </c>
      <c r="F642" t="s">
        <v>70</v>
      </c>
      <c r="G642" t="s">
        <v>13</v>
      </c>
      <c r="H642" s="58">
        <v>0.1388888888888889</v>
      </c>
      <c r="I642">
        <v>3.33</v>
      </c>
      <c r="J642">
        <v>73</v>
      </c>
      <c r="K642">
        <v>0</v>
      </c>
      <c r="L642" s="58">
        <v>0</v>
      </c>
      <c r="M642">
        <v>0</v>
      </c>
      <c r="N642" s="58">
        <v>0</v>
      </c>
      <c r="O642">
        <v>0</v>
      </c>
      <c r="P642">
        <v>0</v>
      </c>
      <c r="Q642" s="58">
        <v>0</v>
      </c>
      <c r="R642">
        <v>0</v>
      </c>
      <c r="S642">
        <v>0</v>
      </c>
      <c r="T642">
        <v>0</v>
      </c>
      <c r="U642" s="16">
        <f t="shared" si="113"/>
        <v>0.1388888888888889</v>
      </c>
      <c r="V642" s="17">
        <f t="shared" si="114"/>
        <v>200</v>
      </c>
      <c r="W642" s="18">
        <f t="shared" si="115"/>
        <v>1.9025875190258753E-3</v>
      </c>
      <c r="X642" s="19">
        <f t="shared" si="116"/>
        <v>2.7397260273972601</v>
      </c>
      <c r="Y642" s="20">
        <f t="shared" si="117"/>
        <v>0</v>
      </c>
      <c r="Z642" s="18">
        <v>3.4722222222222224E-4</v>
      </c>
      <c r="AA642" s="18">
        <v>3.4722222222222224E-4</v>
      </c>
      <c r="AB642" s="18">
        <v>1.0416666666666667E-3</v>
      </c>
      <c r="AD642" s="18">
        <v>1.3888888888888889E-3</v>
      </c>
      <c r="AE642" s="18">
        <v>4.1666666666666669E-4</v>
      </c>
      <c r="AF642" s="18">
        <v>4.1666666666666669E-4</v>
      </c>
      <c r="AG642" s="18">
        <v>2.4305555555555556E-3</v>
      </c>
      <c r="AH642" s="18">
        <v>1.6203703703703703E-3</v>
      </c>
      <c r="AI642" s="18">
        <v>1.6203703703703703E-3</v>
      </c>
      <c r="AJ642" s="18">
        <v>5.5555555555555556E-4</v>
      </c>
      <c r="AK642" s="18">
        <v>5.5555555555555556E-4</v>
      </c>
      <c r="AL642" s="18">
        <v>5.5555555555555556E-4</v>
      </c>
      <c r="AM642" s="18">
        <v>5.5555555555555556E-4</v>
      </c>
      <c r="AN642" s="18"/>
      <c r="AO642" s="18"/>
      <c r="AP642" s="18"/>
      <c r="AQ642" s="18">
        <v>2.0833333333333333E-3</v>
      </c>
      <c r="AR642" s="18"/>
      <c r="AS642" s="18">
        <v>2.0833333333333333E-3</v>
      </c>
      <c r="AT642" s="18">
        <v>3.472222222222222E-3</v>
      </c>
      <c r="AU642" s="18">
        <v>3.472222222222222E-3</v>
      </c>
      <c r="AV642" s="18">
        <v>3.472222222222222E-3</v>
      </c>
      <c r="AW642" s="18">
        <v>3.472222222222222E-3</v>
      </c>
      <c r="AX642" s="18">
        <v>3.472222222222222E-3</v>
      </c>
      <c r="AY642" s="18"/>
      <c r="AZ642" s="18">
        <v>4.6296296296296293E-4</v>
      </c>
      <c r="BA642" s="18">
        <v>3.4722222222222224E-4</v>
      </c>
      <c r="BB642" s="18"/>
      <c r="BC642" s="18"/>
      <c r="BD642" s="18"/>
      <c r="BE642" s="18">
        <v>3.4722222222222224E-4</v>
      </c>
      <c r="BF642" s="18">
        <v>6.9444444444444447E-4</v>
      </c>
      <c r="BG642" s="18">
        <v>6.9444444444444447E-4</v>
      </c>
      <c r="BH642" s="18">
        <v>6.9444444444444447E-4</v>
      </c>
      <c r="BI642" s="18">
        <v>6.9444444444444447E-4</v>
      </c>
      <c r="BJ642" s="18">
        <v>1.3888888888888889E-3</v>
      </c>
      <c r="BK642" s="18">
        <v>1.3888888888888889E-3</v>
      </c>
      <c r="BL642" s="18">
        <v>1.3888888888888889E-3</v>
      </c>
      <c r="BM642" s="18">
        <v>1.3888888888888889E-3</v>
      </c>
      <c r="BN642" s="18">
        <v>1.3888888888888889E-3</v>
      </c>
      <c r="BO642" s="18">
        <v>1.3888888888888889E-3</v>
      </c>
      <c r="BP642" s="18">
        <v>1.3888888888888889E-3</v>
      </c>
      <c r="BQ642" s="18">
        <f t="shared" si="108"/>
        <v>1.9025875190258753E-3</v>
      </c>
      <c r="BR642" s="18">
        <f t="shared" si="109"/>
        <v>1.9025875190258753E-3</v>
      </c>
    </row>
    <row r="643" spans="1:70" x14ac:dyDescent="0.25">
      <c r="A643" s="1">
        <f t="shared" si="110"/>
        <v>37</v>
      </c>
      <c r="B643" s="2">
        <f t="shared" si="111"/>
        <v>9</v>
      </c>
      <c r="C643" s="2">
        <f t="shared" si="112"/>
        <v>2021</v>
      </c>
      <c r="D643">
        <v>861</v>
      </c>
      <c r="E643" s="59">
        <v>44454</v>
      </c>
      <c r="F643" t="s">
        <v>19</v>
      </c>
      <c r="G643" t="s">
        <v>38</v>
      </c>
      <c r="H643" s="58">
        <v>0.3125</v>
      </c>
      <c r="I643">
        <v>7.5</v>
      </c>
      <c r="J643">
        <v>210</v>
      </c>
      <c r="K643">
        <v>0</v>
      </c>
      <c r="L643" s="58">
        <v>0</v>
      </c>
      <c r="M643">
        <v>0.25</v>
      </c>
      <c r="N643" s="58">
        <v>1.0416666666666666E-2</v>
      </c>
      <c r="O643">
        <v>5</v>
      </c>
      <c r="P643">
        <v>0</v>
      </c>
      <c r="Q643" s="58">
        <v>0</v>
      </c>
      <c r="R643">
        <v>70</v>
      </c>
      <c r="S643">
        <v>0</v>
      </c>
      <c r="T643">
        <v>0</v>
      </c>
      <c r="U643" s="16">
        <f t="shared" si="113"/>
        <v>0.3125</v>
      </c>
      <c r="V643" s="17">
        <f t="shared" si="114"/>
        <v>450</v>
      </c>
      <c r="W643" s="18">
        <f t="shared" si="115"/>
        <v>1.488095238095238E-3</v>
      </c>
      <c r="X643" s="19">
        <f t="shared" si="116"/>
        <v>2.1428571428571428</v>
      </c>
      <c r="Y643" s="20">
        <f t="shared" si="117"/>
        <v>2.3809523809523809</v>
      </c>
      <c r="Z643" s="18">
        <v>3.4722222222222224E-4</v>
      </c>
      <c r="AA643" s="18">
        <v>3.4722222222222224E-4</v>
      </c>
      <c r="AB643" s="18">
        <v>1.0416666666666667E-3</v>
      </c>
      <c r="AD643" s="18">
        <v>1.3888888888888889E-3</v>
      </c>
      <c r="AE643" s="18">
        <v>4.1666666666666669E-4</v>
      </c>
      <c r="AF643" s="18">
        <v>4.1666666666666669E-4</v>
      </c>
      <c r="AG643" s="18">
        <v>2.4305555555555556E-3</v>
      </c>
      <c r="AH643" s="18">
        <v>1.6203703703703703E-3</v>
      </c>
      <c r="AI643" s="18">
        <v>1.6203703703703703E-3</v>
      </c>
      <c r="AJ643" s="18">
        <v>5.5555555555555556E-4</v>
      </c>
      <c r="AK643" s="18">
        <v>5.5555555555555556E-4</v>
      </c>
      <c r="AL643" s="18">
        <v>5.5555555555555556E-4</v>
      </c>
      <c r="AM643" s="18">
        <v>5.5555555555555556E-4</v>
      </c>
      <c r="AN643" s="18"/>
      <c r="AO643" s="18"/>
      <c r="AP643" s="18"/>
      <c r="AQ643" s="18">
        <v>2.0833333333333333E-3</v>
      </c>
      <c r="AR643" s="18"/>
      <c r="AS643" s="18">
        <v>2.0833333333333333E-3</v>
      </c>
      <c r="AT643" s="18">
        <v>3.472222222222222E-3</v>
      </c>
      <c r="AU643" s="18">
        <v>3.472222222222222E-3</v>
      </c>
      <c r="AV643" s="18">
        <v>3.472222222222222E-3</v>
      </c>
      <c r="AW643" s="18">
        <v>3.472222222222222E-3</v>
      </c>
      <c r="AX643" s="18">
        <v>3.472222222222222E-3</v>
      </c>
      <c r="AY643" s="18"/>
      <c r="AZ643" s="18">
        <v>4.6296296296296293E-4</v>
      </c>
      <c r="BA643" s="18">
        <v>3.4722222222222224E-4</v>
      </c>
      <c r="BB643" s="18"/>
      <c r="BC643" s="18"/>
      <c r="BD643" s="18"/>
      <c r="BE643" s="18">
        <v>3.4722222222222224E-4</v>
      </c>
      <c r="BF643" s="18">
        <v>6.9444444444444447E-4</v>
      </c>
      <c r="BG643" s="18">
        <v>6.9444444444444447E-4</v>
      </c>
      <c r="BH643" s="18">
        <v>6.9444444444444447E-4</v>
      </c>
      <c r="BI643" s="18">
        <v>6.9444444444444447E-4</v>
      </c>
      <c r="BJ643" s="18">
        <v>1.3888888888888889E-3</v>
      </c>
      <c r="BK643" s="18">
        <v>1.3888888888888889E-3</v>
      </c>
      <c r="BL643" s="18">
        <v>1.3888888888888889E-3</v>
      </c>
      <c r="BM643" s="18">
        <v>1.3888888888888889E-3</v>
      </c>
      <c r="BN643" s="18">
        <v>1.3888888888888889E-3</v>
      </c>
      <c r="BO643" s="18">
        <v>1.3888888888888889E-3</v>
      </c>
      <c r="BP643" s="18">
        <v>1.3888888888888889E-3</v>
      </c>
      <c r="BQ643" s="18">
        <f t="shared" si="108"/>
        <v>1.488095238095238E-3</v>
      </c>
      <c r="BR643" s="18">
        <f t="shared" si="109"/>
        <v>1.488095238095238E-3</v>
      </c>
    </row>
    <row r="644" spans="1:70" x14ac:dyDescent="0.25">
      <c r="A644" s="1">
        <f t="shared" si="110"/>
        <v>37</v>
      </c>
      <c r="B644" s="2">
        <f t="shared" si="111"/>
        <v>9</v>
      </c>
      <c r="C644" s="2">
        <f t="shared" si="112"/>
        <v>2021</v>
      </c>
      <c r="D644">
        <v>950</v>
      </c>
      <c r="E644" s="59">
        <v>44454</v>
      </c>
      <c r="F644" t="s">
        <v>19</v>
      </c>
      <c r="G644" t="s">
        <v>15</v>
      </c>
      <c r="H644" s="58">
        <v>0.3125</v>
      </c>
      <c r="I644">
        <v>7.5</v>
      </c>
      <c r="J644">
        <v>93</v>
      </c>
      <c r="K644">
        <v>0</v>
      </c>
      <c r="L644" s="58">
        <v>0</v>
      </c>
      <c r="M644">
        <v>0.33</v>
      </c>
      <c r="N644" s="58">
        <v>1.3888888888888888E-2</v>
      </c>
      <c r="O644">
        <v>26</v>
      </c>
      <c r="P644">
        <v>0</v>
      </c>
      <c r="Q644" s="58">
        <v>0</v>
      </c>
      <c r="R644">
        <v>50</v>
      </c>
      <c r="S644">
        <v>0</v>
      </c>
      <c r="T644">
        <v>0</v>
      </c>
      <c r="U644" s="16">
        <f t="shared" si="113"/>
        <v>0.3125</v>
      </c>
      <c r="V644" s="17">
        <f t="shared" si="114"/>
        <v>450</v>
      </c>
      <c r="W644" s="18">
        <f t="shared" si="115"/>
        <v>3.3602150537634409E-3</v>
      </c>
      <c r="X644" s="19">
        <f t="shared" si="116"/>
        <v>4.838709677419355</v>
      </c>
      <c r="Y644" s="20">
        <f t="shared" si="117"/>
        <v>27.956989247311828</v>
      </c>
      <c r="Z644" s="18">
        <v>3.4722222222222224E-4</v>
      </c>
      <c r="AA644" s="18">
        <v>3.4722222222222224E-4</v>
      </c>
      <c r="AB644" s="18">
        <v>1.0416666666666667E-3</v>
      </c>
      <c r="AD644" s="18">
        <v>1.3888888888888889E-3</v>
      </c>
      <c r="AE644" s="18">
        <v>4.1666666666666669E-4</v>
      </c>
      <c r="AF644" s="18">
        <v>4.1666666666666669E-4</v>
      </c>
      <c r="AG644" s="18">
        <v>2.4305555555555556E-3</v>
      </c>
      <c r="AH644" s="18">
        <v>1.6203703703703703E-3</v>
      </c>
      <c r="AI644" s="18">
        <v>1.6203703703703703E-3</v>
      </c>
      <c r="AJ644" s="18">
        <v>5.5555555555555556E-4</v>
      </c>
      <c r="AK644" s="18">
        <v>5.5555555555555556E-4</v>
      </c>
      <c r="AL644" s="18">
        <v>5.5555555555555556E-4</v>
      </c>
      <c r="AM644" s="18">
        <v>5.5555555555555556E-4</v>
      </c>
      <c r="AN644" s="18"/>
      <c r="AO644" s="18"/>
      <c r="AP644" s="18"/>
      <c r="AQ644" s="18">
        <v>2.0833333333333333E-3</v>
      </c>
      <c r="AR644" s="18"/>
      <c r="AS644" s="18">
        <v>2.0833333333333333E-3</v>
      </c>
      <c r="AT644" s="18">
        <v>3.472222222222222E-3</v>
      </c>
      <c r="AU644" s="18">
        <v>3.472222222222222E-3</v>
      </c>
      <c r="AV644" s="18">
        <v>3.472222222222222E-3</v>
      </c>
      <c r="AW644" s="18">
        <v>3.472222222222222E-3</v>
      </c>
      <c r="AX644" s="18">
        <v>3.472222222222222E-3</v>
      </c>
      <c r="AY644" s="18"/>
      <c r="AZ644" s="18">
        <v>4.6296296296296293E-4</v>
      </c>
      <c r="BA644" s="18">
        <v>3.4722222222222224E-4</v>
      </c>
      <c r="BB644" s="18"/>
      <c r="BC644" s="18"/>
      <c r="BD644" s="18"/>
      <c r="BE644" s="18">
        <v>3.4722222222222224E-4</v>
      </c>
      <c r="BF644" s="18">
        <v>6.9444444444444447E-4</v>
      </c>
      <c r="BG644" s="18">
        <v>6.9444444444444447E-4</v>
      </c>
      <c r="BH644" s="18">
        <v>6.9444444444444447E-4</v>
      </c>
      <c r="BI644" s="18">
        <v>6.9444444444444447E-4</v>
      </c>
      <c r="BJ644" s="18">
        <v>1.3888888888888889E-3</v>
      </c>
      <c r="BK644" s="18">
        <v>1.3888888888888889E-3</v>
      </c>
      <c r="BL644" s="18">
        <v>1.3888888888888889E-3</v>
      </c>
      <c r="BM644" s="18">
        <v>1.3888888888888889E-3</v>
      </c>
      <c r="BN644" s="18">
        <v>1.3888888888888889E-3</v>
      </c>
      <c r="BO644" s="18">
        <v>1.3888888888888889E-3</v>
      </c>
      <c r="BP644" s="18">
        <v>1.3888888888888889E-3</v>
      </c>
      <c r="BQ644" s="18">
        <f t="shared" si="108"/>
        <v>3.3602150537634409E-3</v>
      </c>
      <c r="BR644" s="18">
        <f t="shared" si="109"/>
        <v>3.3602150537634409E-3</v>
      </c>
    </row>
    <row r="645" spans="1:70" x14ac:dyDescent="0.25">
      <c r="A645" s="1">
        <f t="shared" si="110"/>
        <v>37</v>
      </c>
      <c r="B645" s="2">
        <f t="shared" si="111"/>
        <v>9</v>
      </c>
      <c r="C645" s="2">
        <f t="shared" si="112"/>
        <v>2021</v>
      </c>
      <c r="D645">
        <v>1409</v>
      </c>
      <c r="E645" s="59">
        <v>44454</v>
      </c>
      <c r="F645" t="s">
        <v>19</v>
      </c>
      <c r="G645" t="s">
        <v>14</v>
      </c>
      <c r="H645" s="58">
        <v>0.3125</v>
      </c>
      <c r="I645">
        <v>7.5</v>
      </c>
      <c r="J645">
        <v>91</v>
      </c>
      <c r="K645">
        <v>0</v>
      </c>
      <c r="L645" s="58">
        <v>0</v>
      </c>
      <c r="M645">
        <v>0</v>
      </c>
      <c r="N645" s="58">
        <v>0</v>
      </c>
      <c r="O645">
        <v>17</v>
      </c>
      <c r="P645">
        <v>0</v>
      </c>
      <c r="Q645" s="58">
        <v>0</v>
      </c>
      <c r="R645">
        <v>62</v>
      </c>
      <c r="S645">
        <v>0</v>
      </c>
      <c r="T645">
        <v>0</v>
      </c>
      <c r="U645" s="16">
        <f t="shared" si="113"/>
        <v>0.3125</v>
      </c>
      <c r="V645" s="17">
        <f t="shared" si="114"/>
        <v>450</v>
      </c>
      <c r="W645" s="18">
        <f t="shared" si="115"/>
        <v>3.434065934065934E-3</v>
      </c>
      <c r="X645" s="19">
        <f t="shared" si="116"/>
        <v>4.9450549450549453</v>
      </c>
      <c r="Y645" s="20">
        <f t="shared" si="117"/>
        <v>18.681318681318682</v>
      </c>
      <c r="Z645" s="18">
        <v>3.4722222222222224E-4</v>
      </c>
      <c r="AA645" s="18">
        <v>3.4722222222222224E-4</v>
      </c>
      <c r="AB645" s="18">
        <v>1.0416666666666667E-3</v>
      </c>
      <c r="AD645" s="18">
        <v>1.3888888888888889E-3</v>
      </c>
      <c r="AE645" s="18">
        <v>4.1666666666666669E-4</v>
      </c>
      <c r="AF645" s="18">
        <v>4.1666666666666669E-4</v>
      </c>
      <c r="AG645" s="18">
        <v>2.4305555555555556E-3</v>
      </c>
      <c r="AH645" s="18">
        <v>1.6203703703703703E-3</v>
      </c>
      <c r="AI645" s="18">
        <v>1.6203703703703703E-3</v>
      </c>
      <c r="AJ645" s="18">
        <v>5.5555555555555556E-4</v>
      </c>
      <c r="AK645" s="18">
        <v>5.5555555555555556E-4</v>
      </c>
      <c r="AL645" s="18">
        <v>5.5555555555555556E-4</v>
      </c>
      <c r="AM645" s="18">
        <v>5.5555555555555556E-4</v>
      </c>
      <c r="AN645" s="18"/>
      <c r="AO645" s="18"/>
      <c r="AP645" s="18"/>
      <c r="AQ645" s="18">
        <v>2.0833333333333333E-3</v>
      </c>
      <c r="AR645" s="18"/>
      <c r="AS645" s="18">
        <v>2.0833333333333333E-3</v>
      </c>
      <c r="AT645" s="18">
        <v>3.472222222222222E-3</v>
      </c>
      <c r="AU645" s="18">
        <v>3.472222222222222E-3</v>
      </c>
      <c r="AV645" s="18">
        <v>3.472222222222222E-3</v>
      </c>
      <c r="AW645" s="18">
        <v>3.472222222222222E-3</v>
      </c>
      <c r="AX645" s="18">
        <v>3.472222222222222E-3</v>
      </c>
      <c r="AY645" s="18"/>
      <c r="AZ645" s="18">
        <v>4.6296296296296293E-4</v>
      </c>
      <c r="BA645" s="18">
        <v>3.4722222222222224E-4</v>
      </c>
      <c r="BB645" s="18"/>
      <c r="BC645" s="18"/>
      <c r="BD645" s="18"/>
      <c r="BE645" s="18">
        <v>3.4722222222222224E-4</v>
      </c>
      <c r="BF645" s="18">
        <v>6.9444444444444447E-4</v>
      </c>
      <c r="BG645" s="18">
        <v>6.9444444444444447E-4</v>
      </c>
      <c r="BH645" s="18">
        <v>6.9444444444444447E-4</v>
      </c>
      <c r="BI645" s="18">
        <v>6.9444444444444447E-4</v>
      </c>
      <c r="BJ645" s="18">
        <v>1.3888888888888889E-3</v>
      </c>
      <c r="BK645" s="18">
        <v>1.3888888888888889E-3</v>
      </c>
      <c r="BL645" s="18">
        <v>1.3888888888888889E-3</v>
      </c>
      <c r="BM645" s="18">
        <v>1.3888888888888889E-3</v>
      </c>
      <c r="BN645" s="18">
        <v>1.3888888888888889E-3</v>
      </c>
      <c r="BO645" s="18">
        <v>1.3888888888888889E-3</v>
      </c>
      <c r="BP645" s="18">
        <v>1.3888888888888889E-3</v>
      </c>
      <c r="BQ645" s="18">
        <f t="shared" si="108"/>
        <v>3.434065934065934E-3</v>
      </c>
      <c r="BR645" s="18">
        <f t="shared" si="109"/>
        <v>3.434065934065934E-3</v>
      </c>
    </row>
    <row r="646" spans="1:70" x14ac:dyDescent="0.25">
      <c r="A646" s="1">
        <f t="shared" si="110"/>
        <v>37</v>
      </c>
      <c r="B646" s="2">
        <f t="shared" si="111"/>
        <v>9</v>
      </c>
      <c r="C646" s="2">
        <f t="shared" si="112"/>
        <v>2021</v>
      </c>
      <c r="D646">
        <v>601</v>
      </c>
      <c r="E646" s="59">
        <v>44454</v>
      </c>
      <c r="F646" t="s">
        <v>165</v>
      </c>
      <c r="G646" t="s">
        <v>10</v>
      </c>
      <c r="H646" s="58">
        <v>0.33333333333333331</v>
      </c>
      <c r="I646">
        <v>8</v>
      </c>
      <c r="J646">
        <v>229</v>
      </c>
      <c r="K646">
        <v>0</v>
      </c>
      <c r="L646" s="58">
        <v>0</v>
      </c>
      <c r="M646">
        <v>0</v>
      </c>
      <c r="N646" s="58">
        <v>0</v>
      </c>
      <c r="O646">
        <v>0</v>
      </c>
      <c r="P646">
        <v>0</v>
      </c>
      <c r="Q646" s="58">
        <v>0</v>
      </c>
      <c r="R646">
        <v>0</v>
      </c>
      <c r="S646">
        <v>0</v>
      </c>
      <c r="T646">
        <v>0</v>
      </c>
      <c r="U646" s="16">
        <f t="shared" si="113"/>
        <v>0.33333333333333331</v>
      </c>
      <c r="V646" s="17">
        <f t="shared" si="114"/>
        <v>479.99999999999994</v>
      </c>
      <c r="W646" s="18">
        <f t="shared" si="115"/>
        <v>1.4556040756914118E-3</v>
      </c>
      <c r="X646" s="19">
        <f t="shared" si="116"/>
        <v>2.0960698689956327</v>
      </c>
      <c r="Y646" s="20">
        <f t="shared" si="117"/>
        <v>0</v>
      </c>
      <c r="Z646" s="18">
        <v>3.4722222222222224E-4</v>
      </c>
      <c r="AA646" s="18">
        <v>3.4722222222222224E-4</v>
      </c>
      <c r="AB646" s="18">
        <v>1.0416666666666667E-3</v>
      </c>
      <c r="AD646" s="18">
        <v>1.3888888888888889E-3</v>
      </c>
      <c r="AE646" s="18">
        <v>4.1666666666666669E-4</v>
      </c>
      <c r="AF646" s="18">
        <v>4.1666666666666669E-4</v>
      </c>
      <c r="AG646" s="18">
        <v>2.4305555555555556E-3</v>
      </c>
      <c r="AH646" s="18">
        <v>1.6203703703703703E-3</v>
      </c>
      <c r="AI646" s="18">
        <v>1.6203703703703703E-3</v>
      </c>
      <c r="AJ646" s="18">
        <v>5.5555555555555556E-4</v>
      </c>
      <c r="AK646" s="18">
        <v>5.5555555555555556E-4</v>
      </c>
      <c r="AL646" s="18">
        <v>5.5555555555555556E-4</v>
      </c>
      <c r="AM646" s="18">
        <v>5.5555555555555556E-4</v>
      </c>
      <c r="AN646" s="18"/>
      <c r="AO646" s="18"/>
      <c r="AP646" s="18"/>
      <c r="AQ646" s="18">
        <v>2.0833333333333333E-3</v>
      </c>
      <c r="AR646" s="18"/>
      <c r="AS646" s="18">
        <v>2.0833333333333333E-3</v>
      </c>
      <c r="AT646" s="18">
        <v>3.472222222222222E-3</v>
      </c>
      <c r="AU646" s="18">
        <v>3.472222222222222E-3</v>
      </c>
      <c r="AV646" s="18">
        <v>3.472222222222222E-3</v>
      </c>
      <c r="AW646" s="18">
        <v>3.472222222222222E-3</v>
      </c>
      <c r="AX646" s="18">
        <v>3.472222222222222E-3</v>
      </c>
      <c r="AY646" s="18"/>
      <c r="AZ646" s="18">
        <v>4.6296296296296293E-4</v>
      </c>
      <c r="BA646" s="18">
        <v>3.4722222222222224E-4</v>
      </c>
      <c r="BB646" s="18"/>
      <c r="BC646" s="18"/>
      <c r="BD646" s="18"/>
      <c r="BE646" s="18">
        <v>3.4722222222222224E-4</v>
      </c>
      <c r="BF646" s="18">
        <v>6.9444444444444447E-4</v>
      </c>
      <c r="BG646" s="18">
        <v>6.9444444444444447E-4</v>
      </c>
      <c r="BH646" s="18">
        <v>6.9444444444444447E-4</v>
      </c>
      <c r="BI646" s="18">
        <v>6.9444444444444447E-4</v>
      </c>
      <c r="BJ646" s="18">
        <v>1.3888888888888889E-3</v>
      </c>
      <c r="BK646" s="18">
        <v>1.3888888888888889E-3</v>
      </c>
      <c r="BL646" s="18">
        <v>1.3888888888888889E-3</v>
      </c>
      <c r="BM646" s="18">
        <v>1.3888888888888889E-3</v>
      </c>
      <c r="BN646" s="18">
        <v>1.3888888888888889E-3</v>
      </c>
      <c r="BO646" s="18">
        <v>1.3888888888888889E-3</v>
      </c>
      <c r="BP646" s="18">
        <v>1.3888888888888889E-3</v>
      </c>
      <c r="BQ646" s="18">
        <f t="shared" si="108"/>
        <v>1.4556040756914118E-3</v>
      </c>
      <c r="BR646" s="18">
        <f t="shared" si="109"/>
        <v>1.4556040756914118E-3</v>
      </c>
    </row>
    <row r="647" spans="1:70" x14ac:dyDescent="0.25">
      <c r="A647" s="1">
        <f t="shared" si="110"/>
        <v>37</v>
      </c>
      <c r="B647" s="2">
        <f t="shared" si="111"/>
        <v>9</v>
      </c>
      <c r="C647" s="2">
        <f t="shared" si="112"/>
        <v>2021</v>
      </c>
      <c r="D647">
        <v>1223</v>
      </c>
      <c r="E647" s="59">
        <v>44454</v>
      </c>
      <c r="F647" t="s">
        <v>165</v>
      </c>
      <c r="G647" t="s">
        <v>12</v>
      </c>
      <c r="H647" s="58">
        <v>0.33333333333333331</v>
      </c>
      <c r="I647">
        <v>8</v>
      </c>
      <c r="J647">
        <v>274</v>
      </c>
      <c r="K647">
        <v>0</v>
      </c>
      <c r="L647" s="58">
        <v>0</v>
      </c>
      <c r="M647">
        <v>0</v>
      </c>
      <c r="N647" s="58">
        <v>0</v>
      </c>
      <c r="O647">
        <v>104</v>
      </c>
      <c r="P647">
        <v>0</v>
      </c>
      <c r="Q647" s="58">
        <v>0</v>
      </c>
      <c r="R647">
        <v>0</v>
      </c>
      <c r="S647">
        <v>0</v>
      </c>
      <c r="T647">
        <v>0</v>
      </c>
      <c r="U647" s="16">
        <f t="shared" si="113"/>
        <v>0.33333333333333331</v>
      </c>
      <c r="V647" s="17">
        <f t="shared" si="114"/>
        <v>479.99999999999994</v>
      </c>
      <c r="W647" s="18">
        <f t="shared" si="115"/>
        <v>1.2165450121654502E-3</v>
      </c>
      <c r="X647" s="19">
        <f t="shared" si="116"/>
        <v>1.751824817518248</v>
      </c>
      <c r="Y647" s="20">
        <f t="shared" si="117"/>
        <v>37.956204379562045</v>
      </c>
      <c r="Z647" s="18">
        <v>3.4722222222222224E-4</v>
      </c>
      <c r="AA647" s="18">
        <v>3.4722222222222224E-4</v>
      </c>
      <c r="AB647" s="18">
        <v>1.0416666666666667E-3</v>
      </c>
      <c r="AD647" s="18">
        <v>1.3888888888888889E-3</v>
      </c>
      <c r="AE647" s="18">
        <v>4.1666666666666669E-4</v>
      </c>
      <c r="AF647" s="18">
        <v>4.1666666666666669E-4</v>
      </c>
      <c r="AG647" s="18">
        <v>2.4305555555555556E-3</v>
      </c>
      <c r="AH647" s="18">
        <v>1.6203703703703703E-3</v>
      </c>
      <c r="AI647" s="18">
        <v>1.6203703703703703E-3</v>
      </c>
      <c r="AJ647" s="18">
        <v>5.5555555555555556E-4</v>
      </c>
      <c r="AK647" s="18">
        <v>5.5555555555555556E-4</v>
      </c>
      <c r="AL647" s="18">
        <v>5.5555555555555556E-4</v>
      </c>
      <c r="AM647" s="18">
        <v>5.5555555555555556E-4</v>
      </c>
      <c r="AN647" s="18"/>
      <c r="AO647" s="18"/>
      <c r="AP647" s="18"/>
      <c r="AQ647" s="18">
        <v>2.0833333333333333E-3</v>
      </c>
      <c r="AR647" s="18"/>
      <c r="AS647" s="18">
        <v>2.0833333333333333E-3</v>
      </c>
      <c r="AT647" s="18">
        <v>3.472222222222222E-3</v>
      </c>
      <c r="AU647" s="18">
        <v>3.472222222222222E-3</v>
      </c>
      <c r="AV647" s="18">
        <v>3.472222222222222E-3</v>
      </c>
      <c r="AW647" s="18">
        <v>3.472222222222222E-3</v>
      </c>
      <c r="AX647" s="18">
        <v>3.472222222222222E-3</v>
      </c>
      <c r="AY647" s="18"/>
      <c r="AZ647" s="18">
        <v>4.6296296296296293E-4</v>
      </c>
      <c r="BA647" s="18">
        <v>3.4722222222222224E-4</v>
      </c>
      <c r="BB647" s="18"/>
      <c r="BC647" s="18"/>
      <c r="BD647" s="18"/>
      <c r="BE647" s="18">
        <v>3.4722222222222224E-4</v>
      </c>
      <c r="BF647" s="18">
        <v>6.9444444444444447E-4</v>
      </c>
      <c r="BG647" s="18">
        <v>6.9444444444444447E-4</v>
      </c>
      <c r="BH647" s="18">
        <v>6.9444444444444447E-4</v>
      </c>
      <c r="BI647" s="18">
        <v>6.9444444444444447E-4</v>
      </c>
      <c r="BJ647" s="18">
        <v>1.3888888888888889E-3</v>
      </c>
      <c r="BK647" s="18">
        <v>1.3888888888888889E-3</v>
      </c>
      <c r="BL647" s="18">
        <v>1.3888888888888889E-3</v>
      </c>
      <c r="BM647" s="18">
        <v>1.3888888888888889E-3</v>
      </c>
      <c r="BN647" s="18">
        <v>1.3888888888888889E-3</v>
      </c>
      <c r="BO647" s="18">
        <v>1.3888888888888889E-3</v>
      </c>
      <c r="BP647" s="18">
        <v>1.3888888888888889E-3</v>
      </c>
      <c r="BQ647" s="18">
        <f t="shared" si="108"/>
        <v>1.2165450121654502E-3</v>
      </c>
      <c r="BR647" s="18">
        <f t="shared" si="109"/>
        <v>1.2165450121654502E-3</v>
      </c>
    </row>
    <row r="648" spans="1:70" x14ac:dyDescent="0.25">
      <c r="A648" s="1">
        <f t="shared" si="110"/>
        <v>37</v>
      </c>
      <c r="B648" s="2">
        <f t="shared" si="111"/>
        <v>9</v>
      </c>
      <c r="C648" s="2">
        <f t="shared" si="112"/>
        <v>2021</v>
      </c>
      <c r="D648">
        <v>12540</v>
      </c>
      <c r="E648" s="59">
        <v>44454</v>
      </c>
      <c r="F648" t="s">
        <v>62</v>
      </c>
      <c r="G648" t="s">
        <v>10</v>
      </c>
      <c r="H648" s="58">
        <v>0.33333333333333331</v>
      </c>
      <c r="I648">
        <v>8</v>
      </c>
      <c r="J648">
        <v>178</v>
      </c>
      <c r="K648">
        <v>0</v>
      </c>
      <c r="L648" s="58">
        <v>0</v>
      </c>
      <c r="M648">
        <v>0</v>
      </c>
      <c r="N648" s="58">
        <v>0</v>
      </c>
      <c r="O648">
        <v>3</v>
      </c>
      <c r="P648">
        <v>0</v>
      </c>
      <c r="Q648" s="58">
        <v>0</v>
      </c>
      <c r="R648">
        <v>0</v>
      </c>
      <c r="S648">
        <v>0</v>
      </c>
      <c r="T648">
        <v>0</v>
      </c>
      <c r="U648" s="16">
        <f t="shared" si="113"/>
        <v>0.33333333333333331</v>
      </c>
      <c r="V648" s="17">
        <f t="shared" si="114"/>
        <v>479.99999999999994</v>
      </c>
      <c r="W648" s="18">
        <f t="shared" si="115"/>
        <v>1.8726591760299624E-3</v>
      </c>
      <c r="X648" s="19">
        <f t="shared" si="116"/>
        <v>2.6966292134831455</v>
      </c>
      <c r="Y648" s="20">
        <f t="shared" si="117"/>
        <v>1.6853932584269662</v>
      </c>
      <c r="Z648" s="18">
        <v>3.4722222222222224E-4</v>
      </c>
      <c r="AA648" s="18">
        <v>3.4722222222222224E-4</v>
      </c>
      <c r="AB648" s="18">
        <v>1.0416666666666667E-3</v>
      </c>
      <c r="AD648" s="18">
        <v>1.3888888888888889E-3</v>
      </c>
      <c r="AE648" s="18">
        <v>4.1666666666666669E-4</v>
      </c>
      <c r="AF648" s="18">
        <v>4.1666666666666669E-4</v>
      </c>
      <c r="AG648" s="18">
        <v>2.4305555555555556E-3</v>
      </c>
      <c r="AH648" s="18">
        <v>1.6203703703703703E-3</v>
      </c>
      <c r="AI648" s="18">
        <v>1.6203703703703703E-3</v>
      </c>
      <c r="AJ648" s="18">
        <v>5.5555555555555556E-4</v>
      </c>
      <c r="AK648" s="18">
        <v>5.5555555555555556E-4</v>
      </c>
      <c r="AL648" s="18">
        <v>5.5555555555555556E-4</v>
      </c>
      <c r="AM648" s="18">
        <v>5.5555555555555556E-4</v>
      </c>
      <c r="AN648" s="18"/>
      <c r="AO648" s="18"/>
      <c r="AP648" s="18"/>
      <c r="AQ648" s="18">
        <v>2.0833333333333333E-3</v>
      </c>
      <c r="AR648" s="18"/>
      <c r="AS648" s="18">
        <v>2.0833333333333333E-3</v>
      </c>
      <c r="AT648" s="18">
        <v>3.472222222222222E-3</v>
      </c>
      <c r="AU648" s="18">
        <v>3.472222222222222E-3</v>
      </c>
      <c r="AV648" s="18">
        <v>3.472222222222222E-3</v>
      </c>
      <c r="AW648" s="18">
        <v>3.472222222222222E-3</v>
      </c>
      <c r="AX648" s="18">
        <v>3.472222222222222E-3</v>
      </c>
      <c r="AY648" s="18"/>
      <c r="AZ648" s="18">
        <v>4.6296296296296293E-4</v>
      </c>
      <c r="BA648" s="18">
        <v>3.4722222222222224E-4</v>
      </c>
      <c r="BB648" s="18"/>
      <c r="BC648" s="18"/>
      <c r="BD648" s="18"/>
      <c r="BE648" s="18">
        <v>3.4722222222222224E-4</v>
      </c>
      <c r="BF648" s="18">
        <v>6.9444444444444447E-4</v>
      </c>
      <c r="BG648" s="18">
        <v>6.9444444444444447E-4</v>
      </c>
      <c r="BH648" s="18">
        <v>6.9444444444444447E-4</v>
      </c>
      <c r="BI648" s="18">
        <v>6.9444444444444447E-4</v>
      </c>
      <c r="BJ648" s="18">
        <v>1.3888888888888889E-3</v>
      </c>
      <c r="BK648" s="18">
        <v>1.3888888888888889E-3</v>
      </c>
      <c r="BL648" s="18">
        <v>1.3888888888888889E-3</v>
      </c>
      <c r="BM648" s="18">
        <v>1.3888888888888889E-3</v>
      </c>
      <c r="BN648" s="18">
        <v>1.3888888888888889E-3</v>
      </c>
      <c r="BO648" s="18">
        <v>1.3888888888888889E-3</v>
      </c>
      <c r="BP648" s="18">
        <v>1.3888888888888889E-3</v>
      </c>
      <c r="BQ648" s="18">
        <f t="shared" si="108"/>
        <v>1.8726591760299624E-3</v>
      </c>
      <c r="BR648" s="18">
        <f t="shared" si="109"/>
        <v>1.8726591760299624E-3</v>
      </c>
    </row>
    <row r="649" spans="1:70" x14ac:dyDescent="0.25">
      <c r="A649" s="1">
        <f t="shared" si="110"/>
        <v>37</v>
      </c>
      <c r="B649" s="2">
        <f t="shared" si="111"/>
        <v>9</v>
      </c>
      <c r="C649" s="2">
        <f t="shared" si="112"/>
        <v>2021</v>
      </c>
      <c r="D649">
        <v>1337</v>
      </c>
      <c r="E649" s="59">
        <v>44454</v>
      </c>
      <c r="F649" t="s">
        <v>62</v>
      </c>
      <c r="G649" t="s">
        <v>12</v>
      </c>
      <c r="H649" s="58">
        <v>0.33333333333333331</v>
      </c>
      <c r="I649">
        <v>8</v>
      </c>
      <c r="J649">
        <v>92</v>
      </c>
      <c r="K649">
        <v>0</v>
      </c>
      <c r="L649" s="58">
        <v>0</v>
      </c>
      <c r="M649">
        <v>0</v>
      </c>
      <c r="N649" s="58">
        <v>0</v>
      </c>
      <c r="O649">
        <v>2</v>
      </c>
      <c r="P649">
        <v>0.33</v>
      </c>
      <c r="Q649" s="58">
        <v>1.3888888888888888E-2</v>
      </c>
      <c r="R649">
        <v>0</v>
      </c>
      <c r="S649">
        <v>0</v>
      </c>
      <c r="T649">
        <v>0</v>
      </c>
      <c r="U649" s="16">
        <f t="shared" si="113"/>
        <v>0.31944444444444442</v>
      </c>
      <c r="V649" s="17">
        <f t="shared" si="114"/>
        <v>459.99999999999994</v>
      </c>
      <c r="W649" s="18">
        <f t="shared" si="115"/>
        <v>3.472222222222222E-3</v>
      </c>
      <c r="X649" s="19">
        <f t="shared" si="116"/>
        <v>4.9999999999999991</v>
      </c>
      <c r="Y649" s="20">
        <f t="shared" si="117"/>
        <v>2.1739130434782608</v>
      </c>
      <c r="Z649" s="18">
        <v>3.4722222222222224E-4</v>
      </c>
      <c r="AA649" s="18">
        <v>3.4722222222222224E-4</v>
      </c>
      <c r="AB649" s="18">
        <v>1.0416666666666667E-3</v>
      </c>
      <c r="AD649" s="18">
        <v>1.3888888888888889E-3</v>
      </c>
      <c r="AE649" s="18">
        <v>4.1666666666666669E-4</v>
      </c>
      <c r="AF649" s="18">
        <v>4.1666666666666669E-4</v>
      </c>
      <c r="AG649" s="18">
        <v>2.4305555555555556E-3</v>
      </c>
      <c r="AH649" s="18">
        <v>1.6203703703703703E-3</v>
      </c>
      <c r="AI649" s="18">
        <v>1.6203703703703703E-3</v>
      </c>
      <c r="AJ649" s="18">
        <v>5.5555555555555556E-4</v>
      </c>
      <c r="AK649" s="18">
        <v>5.5555555555555556E-4</v>
      </c>
      <c r="AL649" s="18">
        <v>5.5555555555555556E-4</v>
      </c>
      <c r="AM649" s="18">
        <v>5.5555555555555556E-4</v>
      </c>
      <c r="AN649" s="18"/>
      <c r="AO649" s="18"/>
      <c r="AP649" s="18"/>
      <c r="AQ649" s="18">
        <v>2.0833333333333333E-3</v>
      </c>
      <c r="AR649" s="18"/>
      <c r="AS649" s="18">
        <v>2.0833333333333333E-3</v>
      </c>
      <c r="AT649" s="18">
        <v>3.472222222222222E-3</v>
      </c>
      <c r="AU649" s="18">
        <v>3.472222222222222E-3</v>
      </c>
      <c r="AV649" s="18">
        <v>3.472222222222222E-3</v>
      </c>
      <c r="AW649" s="18">
        <v>3.472222222222222E-3</v>
      </c>
      <c r="AX649" s="18">
        <v>3.472222222222222E-3</v>
      </c>
      <c r="AY649" s="18"/>
      <c r="AZ649" s="18">
        <v>4.6296296296296293E-4</v>
      </c>
      <c r="BA649" s="18">
        <v>3.4722222222222224E-4</v>
      </c>
      <c r="BB649" s="18"/>
      <c r="BC649" s="18"/>
      <c r="BD649" s="18"/>
      <c r="BE649" s="18">
        <v>3.4722222222222224E-4</v>
      </c>
      <c r="BF649" s="18">
        <v>6.9444444444444447E-4</v>
      </c>
      <c r="BG649" s="18">
        <v>6.9444444444444447E-4</v>
      </c>
      <c r="BH649" s="18">
        <v>6.9444444444444447E-4</v>
      </c>
      <c r="BI649" s="18">
        <v>6.9444444444444447E-4</v>
      </c>
      <c r="BJ649" s="18">
        <v>1.3888888888888889E-3</v>
      </c>
      <c r="BK649" s="18">
        <v>1.3888888888888889E-3</v>
      </c>
      <c r="BL649" s="18">
        <v>1.3888888888888889E-3</v>
      </c>
      <c r="BM649" s="18">
        <v>1.3888888888888889E-3</v>
      </c>
      <c r="BN649" s="18">
        <v>1.3888888888888889E-3</v>
      </c>
      <c r="BO649" s="18">
        <v>1.3888888888888889E-3</v>
      </c>
      <c r="BP649" s="18">
        <v>1.3888888888888889E-3</v>
      </c>
      <c r="BQ649" s="18">
        <f t="shared" si="108"/>
        <v>3.472222222222222E-3</v>
      </c>
      <c r="BR649" s="18">
        <f t="shared" si="109"/>
        <v>3.472222222222222E-3</v>
      </c>
    </row>
    <row r="650" spans="1:70" x14ac:dyDescent="0.25">
      <c r="A650" s="1">
        <f t="shared" si="110"/>
        <v>37</v>
      </c>
      <c r="B650" s="2">
        <f t="shared" si="111"/>
        <v>9</v>
      </c>
      <c r="C650" s="2">
        <f t="shared" si="112"/>
        <v>2021</v>
      </c>
      <c r="D650">
        <v>12081</v>
      </c>
      <c r="E650" s="59">
        <v>44454</v>
      </c>
      <c r="F650" t="s">
        <v>20</v>
      </c>
      <c r="G650" t="s">
        <v>12</v>
      </c>
      <c r="H650" s="58">
        <v>0.33333333333333331</v>
      </c>
      <c r="I650">
        <v>8</v>
      </c>
      <c r="J650">
        <v>209</v>
      </c>
      <c r="K650">
        <v>0</v>
      </c>
      <c r="L650" s="58">
        <v>0</v>
      </c>
      <c r="M650">
        <v>0</v>
      </c>
      <c r="N650" s="58">
        <v>0</v>
      </c>
      <c r="O650">
        <v>22</v>
      </c>
      <c r="P650">
        <v>0</v>
      </c>
      <c r="Q650" s="58">
        <v>0</v>
      </c>
      <c r="R650">
        <v>0</v>
      </c>
      <c r="S650">
        <v>0</v>
      </c>
      <c r="T650">
        <v>0</v>
      </c>
      <c r="U650" s="16">
        <f t="shared" si="113"/>
        <v>0.33333333333333331</v>
      </c>
      <c r="V650" s="17">
        <f t="shared" si="114"/>
        <v>479.99999999999994</v>
      </c>
      <c r="W650" s="18">
        <f t="shared" si="115"/>
        <v>1.594896331738437E-3</v>
      </c>
      <c r="X650" s="19">
        <f t="shared" si="116"/>
        <v>2.2966507177033488</v>
      </c>
      <c r="Y650" s="20">
        <f t="shared" si="117"/>
        <v>10.526315789473685</v>
      </c>
      <c r="Z650" s="18">
        <v>3.4722222222222224E-4</v>
      </c>
      <c r="AA650" s="18">
        <v>3.4722222222222224E-4</v>
      </c>
      <c r="AB650" s="18">
        <v>1.0416666666666667E-3</v>
      </c>
      <c r="AD650" s="18">
        <v>1.3888888888888889E-3</v>
      </c>
      <c r="AE650" s="18">
        <v>4.1666666666666669E-4</v>
      </c>
      <c r="AF650" s="18">
        <v>4.1666666666666669E-4</v>
      </c>
      <c r="AG650" s="18">
        <v>2.4305555555555556E-3</v>
      </c>
      <c r="AH650" s="18">
        <v>1.6203703703703703E-3</v>
      </c>
      <c r="AI650" s="18">
        <v>1.6203703703703703E-3</v>
      </c>
      <c r="AJ650" s="18">
        <v>5.5555555555555556E-4</v>
      </c>
      <c r="AK650" s="18">
        <v>5.5555555555555556E-4</v>
      </c>
      <c r="AL650" s="18">
        <v>5.5555555555555556E-4</v>
      </c>
      <c r="AM650" s="18">
        <v>5.5555555555555556E-4</v>
      </c>
      <c r="AN650" s="18"/>
      <c r="AO650" s="18"/>
      <c r="AP650" s="18"/>
      <c r="AQ650" s="18">
        <v>2.0833333333333333E-3</v>
      </c>
      <c r="AR650" s="18"/>
      <c r="AS650" s="18">
        <v>2.0833333333333333E-3</v>
      </c>
      <c r="AT650" s="18">
        <v>3.472222222222222E-3</v>
      </c>
      <c r="AU650" s="18">
        <v>3.472222222222222E-3</v>
      </c>
      <c r="AV650" s="18">
        <v>3.472222222222222E-3</v>
      </c>
      <c r="AW650" s="18">
        <v>3.472222222222222E-3</v>
      </c>
      <c r="AX650" s="18">
        <v>3.472222222222222E-3</v>
      </c>
      <c r="AY650" s="18"/>
      <c r="AZ650" s="18">
        <v>4.6296296296296293E-4</v>
      </c>
      <c r="BA650" s="18">
        <v>3.4722222222222224E-4</v>
      </c>
      <c r="BB650" s="18"/>
      <c r="BC650" s="18"/>
      <c r="BD650" s="18"/>
      <c r="BE650" s="18">
        <v>3.4722222222222224E-4</v>
      </c>
      <c r="BF650" s="18">
        <v>6.9444444444444447E-4</v>
      </c>
      <c r="BG650" s="18">
        <v>6.9444444444444447E-4</v>
      </c>
      <c r="BH650" s="18">
        <v>6.9444444444444447E-4</v>
      </c>
      <c r="BI650" s="18">
        <v>6.9444444444444447E-4</v>
      </c>
      <c r="BJ650" s="18">
        <v>1.3888888888888889E-3</v>
      </c>
      <c r="BK650" s="18">
        <v>1.3888888888888889E-3</v>
      </c>
      <c r="BL650" s="18">
        <v>1.3888888888888889E-3</v>
      </c>
      <c r="BM650" s="18">
        <v>1.3888888888888889E-3</v>
      </c>
      <c r="BN650" s="18">
        <v>1.3888888888888889E-3</v>
      </c>
      <c r="BO650" s="18">
        <v>1.3888888888888889E-3</v>
      </c>
      <c r="BP650" s="18">
        <v>1.3888888888888889E-3</v>
      </c>
      <c r="BQ650" s="18">
        <f t="shared" si="108"/>
        <v>1.594896331738437E-3</v>
      </c>
      <c r="BR650" s="18">
        <f t="shared" si="109"/>
        <v>1.594896331738437E-3</v>
      </c>
    </row>
    <row r="651" spans="1:70" x14ac:dyDescent="0.25">
      <c r="A651" s="1">
        <f t="shared" si="110"/>
        <v>37</v>
      </c>
      <c r="B651" s="2">
        <f t="shared" si="111"/>
        <v>9</v>
      </c>
      <c r="C651" s="2">
        <f t="shared" si="112"/>
        <v>2021</v>
      </c>
      <c r="D651">
        <v>787</v>
      </c>
      <c r="E651" s="59">
        <v>44454</v>
      </c>
      <c r="F651" t="s">
        <v>21</v>
      </c>
      <c r="G651" t="s">
        <v>38</v>
      </c>
      <c r="H651" s="58">
        <v>0.3125</v>
      </c>
      <c r="I651">
        <v>7.5</v>
      </c>
      <c r="J651">
        <v>91</v>
      </c>
      <c r="K651">
        <v>0</v>
      </c>
      <c r="L651" s="58">
        <v>0</v>
      </c>
      <c r="M651">
        <v>0.17</v>
      </c>
      <c r="N651" s="58">
        <v>6.9444444444444441E-3</v>
      </c>
      <c r="O651">
        <v>35</v>
      </c>
      <c r="P651">
        <v>0</v>
      </c>
      <c r="Q651" s="58">
        <v>0</v>
      </c>
      <c r="R651">
        <v>0</v>
      </c>
      <c r="S651">
        <v>0</v>
      </c>
      <c r="T651">
        <v>0</v>
      </c>
      <c r="U651" s="16">
        <f t="shared" si="113"/>
        <v>0.3125</v>
      </c>
      <c r="V651" s="17">
        <f t="shared" si="114"/>
        <v>450</v>
      </c>
      <c r="W651" s="18">
        <f t="shared" si="115"/>
        <v>3.434065934065934E-3</v>
      </c>
      <c r="X651" s="19">
        <f t="shared" si="116"/>
        <v>4.9450549450549453</v>
      </c>
      <c r="Y651" s="20">
        <f t="shared" si="117"/>
        <v>38.46153846153846</v>
      </c>
      <c r="Z651" s="18">
        <v>3.4722222222222224E-4</v>
      </c>
      <c r="AA651" s="18">
        <v>3.4722222222222224E-4</v>
      </c>
      <c r="AB651" s="18">
        <v>1.0416666666666667E-3</v>
      </c>
      <c r="AD651" s="18">
        <v>1.3888888888888889E-3</v>
      </c>
      <c r="AE651" s="18">
        <v>4.1666666666666669E-4</v>
      </c>
      <c r="AF651" s="18">
        <v>4.1666666666666669E-4</v>
      </c>
      <c r="AG651" s="18">
        <v>2.4305555555555556E-3</v>
      </c>
      <c r="AH651" s="18">
        <v>1.6203703703703703E-3</v>
      </c>
      <c r="AI651" s="18">
        <v>1.6203703703703703E-3</v>
      </c>
      <c r="AJ651" s="18">
        <v>5.5555555555555556E-4</v>
      </c>
      <c r="AK651" s="18">
        <v>5.5555555555555556E-4</v>
      </c>
      <c r="AL651" s="18">
        <v>5.5555555555555556E-4</v>
      </c>
      <c r="AM651" s="18">
        <v>5.5555555555555556E-4</v>
      </c>
      <c r="AN651" s="18"/>
      <c r="AO651" s="18"/>
      <c r="AP651" s="18"/>
      <c r="AQ651" s="18">
        <v>2.0833333333333333E-3</v>
      </c>
      <c r="AR651" s="18"/>
      <c r="AS651" s="18">
        <v>2.0833333333333333E-3</v>
      </c>
      <c r="AT651" s="18">
        <v>3.472222222222222E-3</v>
      </c>
      <c r="AU651" s="18">
        <v>3.472222222222222E-3</v>
      </c>
      <c r="AV651" s="18">
        <v>3.472222222222222E-3</v>
      </c>
      <c r="AW651" s="18">
        <v>3.472222222222222E-3</v>
      </c>
      <c r="AX651" s="18">
        <v>3.472222222222222E-3</v>
      </c>
      <c r="AY651" s="18"/>
      <c r="AZ651" s="18">
        <v>4.6296296296296293E-4</v>
      </c>
      <c r="BA651" s="18">
        <v>3.4722222222222224E-4</v>
      </c>
      <c r="BB651" s="18"/>
      <c r="BC651" s="18"/>
      <c r="BD651" s="18"/>
      <c r="BE651" s="18">
        <v>3.4722222222222224E-4</v>
      </c>
      <c r="BF651" s="18">
        <v>6.9444444444444447E-4</v>
      </c>
      <c r="BG651" s="18">
        <v>6.9444444444444447E-4</v>
      </c>
      <c r="BH651" s="18">
        <v>6.9444444444444447E-4</v>
      </c>
      <c r="BI651" s="18">
        <v>6.9444444444444447E-4</v>
      </c>
      <c r="BJ651" s="18">
        <v>1.3888888888888889E-3</v>
      </c>
      <c r="BK651" s="18">
        <v>1.3888888888888889E-3</v>
      </c>
      <c r="BL651" s="18">
        <v>1.3888888888888889E-3</v>
      </c>
      <c r="BM651" s="18">
        <v>1.3888888888888889E-3</v>
      </c>
      <c r="BN651" s="18">
        <v>1.3888888888888889E-3</v>
      </c>
      <c r="BO651" s="18">
        <v>1.3888888888888889E-3</v>
      </c>
      <c r="BP651" s="18">
        <v>1.3888888888888889E-3</v>
      </c>
      <c r="BQ651" s="18">
        <f t="shared" si="108"/>
        <v>3.434065934065934E-3</v>
      </c>
      <c r="BR651" s="18">
        <f t="shared" si="109"/>
        <v>3.434065934065934E-3</v>
      </c>
    </row>
    <row r="652" spans="1:70" x14ac:dyDescent="0.25">
      <c r="A652" s="1">
        <f t="shared" si="110"/>
        <v>37</v>
      </c>
      <c r="B652" s="2">
        <f t="shared" si="111"/>
        <v>9</v>
      </c>
      <c r="C652" s="2">
        <f t="shared" si="112"/>
        <v>2021</v>
      </c>
      <c r="D652">
        <v>12072</v>
      </c>
      <c r="E652" s="59">
        <v>44454</v>
      </c>
      <c r="F652" t="s">
        <v>21</v>
      </c>
      <c r="G652" t="s">
        <v>15</v>
      </c>
      <c r="H652" s="58">
        <v>0.3125</v>
      </c>
      <c r="I652">
        <v>7.5</v>
      </c>
      <c r="J652">
        <v>84</v>
      </c>
      <c r="K652">
        <v>0</v>
      </c>
      <c r="L652" s="58">
        <v>0</v>
      </c>
      <c r="M652">
        <v>0.75</v>
      </c>
      <c r="N652" s="58">
        <v>3.125E-2</v>
      </c>
      <c r="O652">
        <v>18</v>
      </c>
      <c r="P652">
        <v>0</v>
      </c>
      <c r="Q652" s="58">
        <v>0</v>
      </c>
      <c r="R652">
        <v>0</v>
      </c>
      <c r="S652">
        <v>0</v>
      </c>
      <c r="T652">
        <v>0</v>
      </c>
      <c r="U652" s="16">
        <f t="shared" si="113"/>
        <v>0.3125</v>
      </c>
      <c r="V652" s="17">
        <f t="shared" si="114"/>
        <v>450</v>
      </c>
      <c r="W652" s="18">
        <f t="shared" si="115"/>
        <v>3.720238095238095E-3</v>
      </c>
      <c r="X652" s="19">
        <f t="shared" si="116"/>
        <v>5.3571428571428568</v>
      </c>
      <c r="Y652" s="20">
        <f t="shared" si="117"/>
        <v>21.428571428571427</v>
      </c>
      <c r="Z652" s="18">
        <v>3.4722222222222224E-4</v>
      </c>
      <c r="AA652" s="18">
        <v>3.4722222222222224E-4</v>
      </c>
      <c r="AB652" s="18">
        <v>1.0416666666666667E-3</v>
      </c>
      <c r="AD652" s="18">
        <v>1.3888888888888889E-3</v>
      </c>
      <c r="AE652" s="18">
        <v>4.1666666666666669E-4</v>
      </c>
      <c r="AF652" s="18">
        <v>4.1666666666666669E-4</v>
      </c>
      <c r="AG652" s="18">
        <v>2.4305555555555556E-3</v>
      </c>
      <c r="AH652" s="18">
        <v>1.6203703703703703E-3</v>
      </c>
      <c r="AI652" s="18">
        <v>1.6203703703703703E-3</v>
      </c>
      <c r="AJ652" s="18">
        <v>5.5555555555555556E-4</v>
      </c>
      <c r="AK652" s="18">
        <v>5.5555555555555556E-4</v>
      </c>
      <c r="AL652" s="18">
        <v>5.5555555555555556E-4</v>
      </c>
      <c r="AM652" s="18">
        <v>5.5555555555555556E-4</v>
      </c>
      <c r="AN652" s="18"/>
      <c r="AO652" s="18"/>
      <c r="AP652" s="18"/>
      <c r="AQ652" s="18">
        <v>2.0833333333333333E-3</v>
      </c>
      <c r="AR652" s="18"/>
      <c r="AS652" s="18">
        <v>2.0833333333333333E-3</v>
      </c>
      <c r="AT652" s="18">
        <v>3.472222222222222E-3</v>
      </c>
      <c r="AU652" s="18">
        <v>3.472222222222222E-3</v>
      </c>
      <c r="AV652" s="18">
        <v>3.472222222222222E-3</v>
      </c>
      <c r="AW652" s="18">
        <v>3.472222222222222E-3</v>
      </c>
      <c r="AX652" s="18">
        <v>3.472222222222222E-3</v>
      </c>
      <c r="AY652" s="18"/>
      <c r="AZ652" s="18">
        <v>4.6296296296296293E-4</v>
      </c>
      <c r="BA652" s="18">
        <v>3.4722222222222224E-4</v>
      </c>
      <c r="BB652" s="18"/>
      <c r="BC652" s="18"/>
      <c r="BD652" s="18"/>
      <c r="BE652" s="18">
        <v>3.4722222222222224E-4</v>
      </c>
      <c r="BF652" s="18">
        <v>6.9444444444444447E-4</v>
      </c>
      <c r="BG652" s="18">
        <v>6.9444444444444447E-4</v>
      </c>
      <c r="BH652" s="18">
        <v>6.9444444444444447E-4</v>
      </c>
      <c r="BI652" s="18">
        <v>6.9444444444444447E-4</v>
      </c>
      <c r="BJ652" s="18">
        <v>1.3888888888888889E-3</v>
      </c>
      <c r="BK652" s="18">
        <v>1.3888888888888889E-3</v>
      </c>
      <c r="BL652" s="18">
        <v>1.3888888888888889E-3</v>
      </c>
      <c r="BM652" s="18">
        <v>1.3888888888888889E-3</v>
      </c>
      <c r="BN652" s="18">
        <v>1.3888888888888889E-3</v>
      </c>
      <c r="BO652" s="18">
        <v>1.3888888888888889E-3</v>
      </c>
      <c r="BP652" s="18">
        <v>1.3888888888888889E-3</v>
      </c>
      <c r="BQ652" s="18">
        <f t="shared" si="108"/>
        <v>3.720238095238095E-3</v>
      </c>
      <c r="BR652" s="18">
        <f t="shared" si="109"/>
        <v>3.720238095238095E-3</v>
      </c>
    </row>
    <row r="653" spans="1:70" x14ac:dyDescent="0.25">
      <c r="A653" s="1">
        <f t="shared" si="110"/>
        <v>37</v>
      </c>
      <c r="B653" s="2">
        <f t="shared" si="111"/>
        <v>9</v>
      </c>
      <c r="C653" s="2">
        <f t="shared" si="112"/>
        <v>2021</v>
      </c>
      <c r="D653">
        <v>12164</v>
      </c>
      <c r="E653" s="59">
        <v>44454</v>
      </c>
      <c r="F653" t="s">
        <v>21</v>
      </c>
      <c r="G653" t="s">
        <v>14</v>
      </c>
      <c r="H653" s="58">
        <v>0.3125</v>
      </c>
      <c r="I653">
        <v>7.5</v>
      </c>
      <c r="J653">
        <v>23</v>
      </c>
      <c r="K653">
        <v>0</v>
      </c>
      <c r="L653" s="58">
        <v>0</v>
      </c>
      <c r="M653">
        <v>0.25</v>
      </c>
      <c r="N653" s="58">
        <v>1.0416666666666666E-2</v>
      </c>
      <c r="O653">
        <v>0</v>
      </c>
      <c r="P653">
        <v>0</v>
      </c>
      <c r="Q653" s="58">
        <v>0</v>
      </c>
      <c r="R653">
        <v>0</v>
      </c>
      <c r="S653">
        <v>0</v>
      </c>
      <c r="T653">
        <v>0</v>
      </c>
      <c r="U653" s="16">
        <f t="shared" si="113"/>
        <v>0.3125</v>
      </c>
      <c r="V653" s="17">
        <f t="shared" si="114"/>
        <v>450</v>
      </c>
      <c r="W653" s="18">
        <f t="shared" si="115"/>
        <v>1.358695652173913E-2</v>
      </c>
      <c r="X653" s="19">
        <f t="shared" si="116"/>
        <v>19.565217391304348</v>
      </c>
      <c r="Y653" s="20">
        <f t="shared" si="117"/>
        <v>0</v>
      </c>
      <c r="Z653" s="18">
        <v>3.4722222222222224E-4</v>
      </c>
      <c r="AA653" s="18">
        <v>3.4722222222222224E-4</v>
      </c>
      <c r="AB653" s="18">
        <v>1.0416666666666667E-3</v>
      </c>
      <c r="AD653" s="18">
        <v>1.3888888888888889E-3</v>
      </c>
      <c r="AE653" s="18">
        <v>4.1666666666666669E-4</v>
      </c>
      <c r="AF653" s="18">
        <v>4.1666666666666669E-4</v>
      </c>
      <c r="AG653" s="18">
        <v>2.4305555555555556E-3</v>
      </c>
      <c r="AH653" s="18">
        <v>1.6203703703703703E-3</v>
      </c>
      <c r="AI653" s="18">
        <v>1.6203703703703703E-3</v>
      </c>
      <c r="AJ653" s="18">
        <v>5.5555555555555556E-4</v>
      </c>
      <c r="AK653" s="18">
        <v>5.5555555555555556E-4</v>
      </c>
      <c r="AL653" s="18">
        <v>5.5555555555555556E-4</v>
      </c>
      <c r="AM653" s="18">
        <v>5.5555555555555556E-4</v>
      </c>
      <c r="AN653" s="18"/>
      <c r="AO653" s="18"/>
      <c r="AP653" s="18"/>
      <c r="AQ653" s="18">
        <v>2.0833333333333333E-3</v>
      </c>
      <c r="AR653" s="18"/>
      <c r="AS653" s="18">
        <v>2.0833333333333333E-3</v>
      </c>
      <c r="AT653" s="18">
        <v>3.472222222222222E-3</v>
      </c>
      <c r="AU653" s="18">
        <v>3.472222222222222E-3</v>
      </c>
      <c r="AV653" s="18">
        <v>3.472222222222222E-3</v>
      </c>
      <c r="AW653" s="18">
        <v>3.472222222222222E-3</v>
      </c>
      <c r="AX653" s="18">
        <v>3.472222222222222E-3</v>
      </c>
      <c r="AY653" s="18"/>
      <c r="AZ653" s="18">
        <v>4.6296296296296293E-4</v>
      </c>
      <c r="BA653" s="18">
        <v>3.4722222222222224E-4</v>
      </c>
      <c r="BB653" s="18"/>
      <c r="BC653" s="18"/>
      <c r="BD653" s="18"/>
      <c r="BE653" s="18">
        <v>3.4722222222222224E-4</v>
      </c>
      <c r="BF653" s="18">
        <v>6.9444444444444447E-4</v>
      </c>
      <c r="BG653" s="18">
        <v>6.9444444444444447E-4</v>
      </c>
      <c r="BH653" s="18">
        <v>6.9444444444444447E-4</v>
      </c>
      <c r="BI653" s="18">
        <v>6.9444444444444447E-4</v>
      </c>
      <c r="BJ653" s="18">
        <v>1.3888888888888889E-3</v>
      </c>
      <c r="BK653" s="18">
        <v>1.3888888888888889E-3</v>
      </c>
      <c r="BL653" s="18">
        <v>1.3888888888888889E-3</v>
      </c>
      <c r="BM653" s="18">
        <v>1.3888888888888889E-3</v>
      </c>
      <c r="BN653" s="18">
        <v>1.3888888888888889E-3</v>
      </c>
      <c r="BO653" s="18">
        <v>1.3888888888888889E-3</v>
      </c>
      <c r="BP653" s="18">
        <v>1.3888888888888889E-3</v>
      </c>
      <c r="BQ653" s="18">
        <f t="shared" si="108"/>
        <v>1.358695652173913E-2</v>
      </c>
      <c r="BR653" s="18">
        <f t="shared" si="109"/>
        <v>1.358695652173913E-2</v>
      </c>
    </row>
    <row r="654" spans="1:70" x14ac:dyDescent="0.25">
      <c r="A654" s="1">
        <f t="shared" si="110"/>
        <v>37</v>
      </c>
      <c r="B654" s="2">
        <f t="shared" si="111"/>
        <v>9</v>
      </c>
      <c r="C654" s="2">
        <f t="shared" si="112"/>
        <v>2021</v>
      </c>
      <c r="D654">
        <v>12082</v>
      </c>
      <c r="E654" s="59">
        <v>44454</v>
      </c>
      <c r="F654" t="s">
        <v>63</v>
      </c>
      <c r="G654" t="s">
        <v>15</v>
      </c>
      <c r="H654" s="58">
        <v>0.3125</v>
      </c>
      <c r="I654">
        <v>7.5</v>
      </c>
      <c r="J654">
        <v>615</v>
      </c>
      <c r="K654">
        <v>0</v>
      </c>
      <c r="L654" s="58">
        <v>0</v>
      </c>
      <c r="M654">
        <v>0.5</v>
      </c>
      <c r="N654" s="58">
        <v>2.0833333333333332E-2</v>
      </c>
      <c r="O654">
        <v>0</v>
      </c>
      <c r="P654">
        <v>0</v>
      </c>
      <c r="Q654" s="58">
        <v>0</v>
      </c>
      <c r="R654">
        <v>77</v>
      </c>
      <c r="S654">
        <v>0</v>
      </c>
      <c r="T654">
        <v>0</v>
      </c>
      <c r="U654" s="16">
        <f t="shared" si="113"/>
        <v>0.3125</v>
      </c>
      <c r="V654" s="17">
        <f t="shared" si="114"/>
        <v>450</v>
      </c>
      <c r="W654" s="18">
        <f t="shared" si="115"/>
        <v>5.0813008130081306E-4</v>
      </c>
      <c r="X654" s="19">
        <f t="shared" si="116"/>
        <v>0.73170731707317072</v>
      </c>
      <c r="Y654" s="20">
        <f t="shared" si="117"/>
        <v>0</v>
      </c>
      <c r="Z654" s="18">
        <v>3.4722222222222224E-4</v>
      </c>
      <c r="AA654" s="18">
        <v>3.4722222222222224E-4</v>
      </c>
      <c r="AB654" s="18">
        <v>1.0416666666666667E-3</v>
      </c>
      <c r="AD654" s="18">
        <v>1.3888888888888889E-3</v>
      </c>
      <c r="AE654" s="18">
        <v>4.1666666666666669E-4</v>
      </c>
      <c r="AF654" s="18">
        <v>4.1666666666666669E-4</v>
      </c>
      <c r="AG654" s="18">
        <v>2.4305555555555556E-3</v>
      </c>
      <c r="AH654" s="18">
        <v>1.6203703703703703E-3</v>
      </c>
      <c r="AI654" s="18">
        <v>1.6203703703703703E-3</v>
      </c>
      <c r="AJ654" s="18">
        <v>5.5555555555555556E-4</v>
      </c>
      <c r="AK654" s="18">
        <v>5.5555555555555556E-4</v>
      </c>
      <c r="AL654" s="18">
        <v>5.5555555555555556E-4</v>
      </c>
      <c r="AM654" s="18">
        <v>5.5555555555555556E-4</v>
      </c>
      <c r="AN654" s="18"/>
      <c r="AO654" s="18"/>
      <c r="AP654" s="18"/>
      <c r="AQ654" s="18">
        <v>2.0833333333333333E-3</v>
      </c>
      <c r="AR654" s="18"/>
      <c r="AS654" s="18">
        <v>2.0833333333333333E-3</v>
      </c>
      <c r="AT654" s="18">
        <v>3.472222222222222E-3</v>
      </c>
      <c r="AU654" s="18">
        <v>3.472222222222222E-3</v>
      </c>
      <c r="AV654" s="18">
        <v>3.472222222222222E-3</v>
      </c>
      <c r="AW654" s="18">
        <v>3.472222222222222E-3</v>
      </c>
      <c r="AX654" s="18">
        <v>3.472222222222222E-3</v>
      </c>
      <c r="AY654" s="18"/>
      <c r="AZ654" s="18">
        <v>4.6296296296296293E-4</v>
      </c>
      <c r="BA654" s="18">
        <v>3.4722222222222224E-4</v>
      </c>
      <c r="BB654" s="18"/>
      <c r="BC654" s="18"/>
      <c r="BD654" s="18"/>
      <c r="BE654" s="18">
        <v>3.4722222222222224E-4</v>
      </c>
      <c r="BF654" s="18">
        <v>6.9444444444444447E-4</v>
      </c>
      <c r="BG654" s="18">
        <v>6.9444444444444447E-4</v>
      </c>
      <c r="BH654" s="18">
        <v>6.9444444444444447E-4</v>
      </c>
      <c r="BI654" s="18">
        <v>6.9444444444444447E-4</v>
      </c>
      <c r="BJ654" s="18">
        <v>1.3888888888888889E-3</v>
      </c>
      <c r="BK654" s="18">
        <v>1.3888888888888889E-3</v>
      </c>
      <c r="BL654" s="18">
        <v>1.3888888888888889E-3</v>
      </c>
      <c r="BM654" s="18">
        <v>1.3888888888888889E-3</v>
      </c>
      <c r="BN654" s="18">
        <v>1.3888888888888889E-3</v>
      </c>
      <c r="BO654" s="18">
        <v>1.3888888888888889E-3</v>
      </c>
      <c r="BP654" s="18">
        <v>1.3888888888888889E-3</v>
      </c>
      <c r="BQ654" s="18">
        <f t="shared" si="108"/>
        <v>5.0813008130081306E-4</v>
      </c>
      <c r="BR654" s="18">
        <f t="shared" si="109"/>
        <v>5.0813008130081306E-4</v>
      </c>
    </row>
    <row r="655" spans="1:70" x14ac:dyDescent="0.25">
      <c r="A655" s="1">
        <f t="shared" si="110"/>
        <v>37</v>
      </c>
      <c r="B655" s="2">
        <f t="shared" si="111"/>
        <v>9</v>
      </c>
      <c r="C655" s="2">
        <f t="shared" si="112"/>
        <v>2021</v>
      </c>
      <c r="D655">
        <v>12099</v>
      </c>
      <c r="E655" s="59">
        <v>44454</v>
      </c>
      <c r="F655" t="s">
        <v>63</v>
      </c>
      <c r="G655" t="s">
        <v>14</v>
      </c>
      <c r="H655" s="58">
        <v>0.3125</v>
      </c>
      <c r="I655">
        <v>7.5</v>
      </c>
      <c r="J655">
        <v>228</v>
      </c>
      <c r="K655">
        <v>0</v>
      </c>
      <c r="L655" s="58">
        <v>0</v>
      </c>
      <c r="M655">
        <v>0</v>
      </c>
      <c r="N655" s="58">
        <v>0</v>
      </c>
      <c r="O655">
        <v>0</v>
      </c>
      <c r="P655">
        <v>0</v>
      </c>
      <c r="Q655" s="58">
        <v>0</v>
      </c>
      <c r="R655">
        <v>0</v>
      </c>
      <c r="S655">
        <v>0</v>
      </c>
      <c r="T655">
        <v>0</v>
      </c>
      <c r="U655" s="16">
        <f t="shared" si="113"/>
        <v>0.3125</v>
      </c>
      <c r="V655" s="17">
        <f t="shared" si="114"/>
        <v>450</v>
      </c>
      <c r="W655" s="18">
        <f t="shared" si="115"/>
        <v>1.3706140350877192E-3</v>
      </c>
      <c r="X655" s="19">
        <f t="shared" si="116"/>
        <v>1.9736842105263157</v>
      </c>
      <c r="Y655" s="20">
        <f t="shared" si="117"/>
        <v>0</v>
      </c>
      <c r="Z655" s="18">
        <v>3.4722222222222224E-4</v>
      </c>
      <c r="AA655" s="18">
        <v>3.4722222222222224E-4</v>
      </c>
      <c r="AB655" s="18">
        <v>1.0416666666666667E-3</v>
      </c>
      <c r="AD655" s="18">
        <v>1.3888888888888889E-3</v>
      </c>
      <c r="AE655" s="18">
        <v>4.1666666666666669E-4</v>
      </c>
      <c r="AF655" s="18">
        <v>4.1666666666666669E-4</v>
      </c>
      <c r="AG655" s="18">
        <v>2.4305555555555556E-3</v>
      </c>
      <c r="AH655" s="18">
        <v>1.6203703703703703E-3</v>
      </c>
      <c r="AI655" s="18">
        <v>1.6203703703703703E-3</v>
      </c>
      <c r="AJ655" s="18">
        <v>5.5555555555555556E-4</v>
      </c>
      <c r="AK655" s="18">
        <v>5.5555555555555556E-4</v>
      </c>
      <c r="AL655" s="18">
        <v>5.5555555555555556E-4</v>
      </c>
      <c r="AM655" s="18">
        <v>5.5555555555555556E-4</v>
      </c>
      <c r="AN655" s="18"/>
      <c r="AO655" s="18"/>
      <c r="AP655" s="18"/>
      <c r="AQ655" s="18">
        <v>2.0833333333333333E-3</v>
      </c>
      <c r="AR655" s="18"/>
      <c r="AS655" s="18">
        <v>2.0833333333333333E-3</v>
      </c>
      <c r="AT655" s="18">
        <v>3.472222222222222E-3</v>
      </c>
      <c r="AU655" s="18">
        <v>3.472222222222222E-3</v>
      </c>
      <c r="AV655" s="18">
        <v>3.472222222222222E-3</v>
      </c>
      <c r="AW655" s="18">
        <v>3.472222222222222E-3</v>
      </c>
      <c r="AX655" s="18">
        <v>3.472222222222222E-3</v>
      </c>
      <c r="AY655" s="18"/>
      <c r="AZ655" s="18">
        <v>4.6296296296296293E-4</v>
      </c>
      <c r="BA655" s="18">
        <v>3.4722222222222224E-4</v>
      </c>
      <c r="BB655" s="18"/>
      <c r="BC655" s="18"/>
      <c r="BD655" s="18"/>
      <c r="BE655" s="18">
        <v>3.4722222222222224E-4</v>
      </c>
      <c r="BF655" s="18">
        <v>6.9444444444444447E-4</v>
      </c>
      <c r="BG655" s="18">
        <v>6.9444444444444447E-4</v>
      </c>
      <c r="BH655" s="18">
        <v>6.9444444444444447E-4</v>
      </c>
      <c r="BI655" s="18">
        <v>6.9444444444444447E-4</v>
      </c>
      <c r="BJ655" s="18">
        <v>1.3888888888888889E-3</v>
      </c>
      <c r="BK655" s="18">
        <v>1.3888888888888889E-3</v>
      </c>
      <c r="BL655" s="18">
        <v>1.3888888888888889E-3</v>
      </c>
      <c r="BM655" s="18">
        <v>1.3888888888888889E-3</v>
      </c>
      <c r="BN655" s="18">
        <v>1.3888888888888889E-3</v>
      </c>
      <c r="BO655" s="18">
        <v>1.3888888888888889E-3</v>
      </c>
      <c r="BP655" s="18">
        <v>1.3888888888888889E-3</v>
      </c>
      <c r="BQ655" s="18">
        <f t="shared" si="108"/>
        <v>1.3706140350877192E-3</v>
      </c>
      <c r="BR655" s="18">
        <f t="shared" si="109"/>
        <v>1.3706140350877192E-3</v>
      </c>
    </row>
    <row r="656" spans="1:70" x14ac:dyDescent="0.25">
      <c r="A656" s="1">
        <f t="shared" si="110"/>
        <v>37</v>
      </c>
      <c r="B656" s="2">
        <f t="shared" si="111"/>
        <v>9</v>
      </c>
      <c r="C656" s="2">
        <f t="shared" si="112"/>
        <v>2021</v>
      </c>
      <c r="D656">
        <v>1372</v>
      </c>
      <c r="E656" s="59">
        <v>44454</v>
      </c>
      <c r="F656" t="s">
        <v>63</v>
      </c>
      <c r="G656" t="s">
        <v>38</v>
      </c>
      <c r="H656" s="58">
        <v>0.3125</v>
      </c>
      <c r="I656">
        <v>7.5</v>
      </c>
      <c r="J656">
        <v>676</v>
      </c>
      <c r="K656">
        <v>0</v>
      </c>
      <c r="L656" s="58">
        <v>0</v>
      </c>
      <c r="M656">
        <v>0.33</v>
      </c>
      <c r="N656" s="58">
        <v>1.3888888888888888E-2</v>
      </c>
      <c r="O656">
        <v>0</v>
      </c>
      <c r="P656">
        <v>0</v>
      </c>
      <c r="Q656" s="58">
        <v>0</v>
      </c>
      <c r="R656">
        <v>77</v>
      </c>
      <c r="S656">
        <v>0</v>
      </c>
      <c r="T656">
        <v>0</v>
      </c>
      <c r="U656" s="16">
        <f t="shared" si="113"/>
        <v>0.3125</v>
      </c>
      <c r="V656" s="17">
        <f t="shared" si="114"/>
        <v>450</v>
      </c>
      <c r="W656" s="18">
        <f t="shared" si="115"/>
        <v>4.6227810650887572E-4</v>
      </c>
      <c r="X656" s="19">
        <f t="shared" si="116"/>
        <v>0.66568047337278102</v>
      </c>
      <c r="Y656" s="20">
        <f t="shared" si="117"/>
        <v>0</v>
      </c>
      <c r="Z656" s="18">
        <v>3.4722222222222224E-4</v>
      </c>
      <c r="AA656" s="18">
        <v>3.4722222222222224E-4</v>
      </c>
      <c r="AB656" s="18">
        <v>1.0416666666666667E-3</v>
      </c>
      <c r="AD656" s="18">
        <v>1.3888888888888889E-3</v>
      </c>
      <c r="AE656" s="18">
        <v>4.1666666666666669E-4</v>
      </c>
      <c r="AF656" s="18">
        <v>4.1666666666666669E-4</v>
      </c>
      <c r="AG656" s="18">
        <v>2.4305555555555556E-3</v>
      </c>
      <c r="AH656" s="18">
        <v>1.6203703703703703E-3</v>
      </c>
      <c r="AI656" s="18">
        <v>1.6203703703703703E-3</v>
      </c>
      <c r="AJ656" s="18">
        <v>5.5555555555555556E-4</v>
      </c>
      <c r="AK656" s="18">
        <v>5.5555555555555556E-4</v>
      </c>
      <c r="AL656" s="18">
        <v>5.5555555555555556E-4</v>
      </c>
      <c r="AM656" s="18">
        <v>5.5555555555555556E-4</v>
      </c>
      <c r="AN656" s="18"/>
      <c r="AO656" s="18"/>
      <c r="AP656" s="18"/>
      <c r="AQ656" s="18">
        <v>2.0833333333333333E-3</v>
      </c>
      <c r="AR656" s="18"/>
      <c r="AS656" s="18">
        <v>2.0833333333333333E-3</v>
      </c>
      <c r="AT656" s="18">
        <v>3.472222222222222E-3</v>
      </c>
      <c r="AU656" s="18">
        <v>3.472222222222222E-3</v>
      </c>
      <c r="AV656" s="18">
        <v>3.472222222222222E-3</v>
      </c>
      <c r="AW656" s="18">
        <v>3.472222222222222E-3</v>
      </c>
      <c r="AX656" s="18">
        <v>3.472222222222222E-3</v>
      </c>
      <c r="AY656" s="18"/>
      <c r="AZ656" s="18">
        <v>4.6296296296296293E-4</v>
      </c>
      <c r="BA656" s="18">
        <v>3.4722222222222224E-4</v>
      </c>
      <c r="BB656" s="18"/>
      <c r="BC656" s="18"/>
      <c r="BD656" s="18"/>
      <c r="BE656" s="18">
        <v>3.4722222222222224E-4</v>
      </c>
      <c r="BF656" s="18">
        <v>6.9444444444444447E-4</v>
      </c>
      <c r="BG656" s="18">
        <v>6.9444444444444447E-4</v>
      </c>
      <c r="BH656" s="18">
        <v>6.9444444444444447E-4</v>
      </c>
      <c r="BI656" s="18">
        <v>6.9444444444444447E-4</v>
      </c>
      <c r="BJ656" s="18">
        <v>1.3888888888888889E-3</v>
      </c>
      <c r="BK656" s="18">
        <v>1.3888888888888889E-3</v>
      </c>
      <c r="BL656" s="18">
        <v>1.3888888888888889E-3</v>
      </c>
      <c r="BM656" s="18">
        <v>1.3888888888888889E-3</v>
      </c>
      <c r="BN656" s="18">
        <v>1.3888888888888889E-3</v>
      </c>
      <c r="BO656" s="18">
        <v>1.3888888888888889E-3</v>
      </c>
      <c r="BP656" s="18">
        <v>1.3888888888888889E-3</v>
      </c>
      <c r="BQ656" s="18">
        <f t="shared" si="108"/>
        <v>4.6227810650887572E-4</v>
      </c>
      <c r="BR656" s="18">
        <f t="shared" si="109"/>
        <v>4.6227810650887572E-4</v>
      </c>
    </row>
    <row r="657" spans="1:70" x14ac:dyDescent="0.25">
      <c r="A657" s="1">
        <f t="shared" si="110"/>
        <v>37</v>
      </c>
      <c r="B657" s="2">
        <f t="shared" si="111"/>
        <v>9</v>
      </c>
      <c r="C657" s="2">
        <f t="shared" si="112"/>
        <v>2021</v>
      </c>
      <c r="D657">
        <v>548</v>
      </c>
      <c r="E657" s="59">
        <v>44454</v>
      </c>
      <c r="F657" t="s">
        <v>80</v>
      </c>
      <c r="G657" t="s">
        <v>38</v>
      </c>
      <c r="H657" s="58">
        <v>0.3125</v>
      </c>
      <c r="I657">
        <v>7.5</v>
      </c>
      <c r="J657">
        <v>601</v>
      </c>
      <c r="K657">
        <v>0</v>
      </c>
      <c r="L657" s="58">
        <v>0</v>
      </c>
      <c r="M657">
        <v>0.66</v>
      </c>
      <c r="N657" s="58">
        <v>2.7777777777777776E-2</v>
      </c>
      <c r="O657">
        <v>0</v>
      </c>
      <c r="P657">
        <v>0</v>
      </c>
      <c r="Q657" s="58">
        <v>0</v>
      </c>
      <c r="R657">
        <v>0</v>
      </c>
      <c r="S657">
        <v>0</v>
      </c>
      <c r="T657">
        <v>0</v>
      </c>
      <c r="U657" s="16">
        <f t="shared" si="113"/>
        <v>0.3125</v>
      </c>
      <c r="V657" s="17">
        <f t="shared" si="114"/>
        <v>450</v>
      </c>
      <c r="W657" s="18">
        <f t="shared" si="115"/>
        <v>5.1996672212978367E-4</v>
      </c>
      <c r="X657" s="19">
        <f t="shared" si="116"/>
        <v>0.74875207986688852</v>
      </c>
      <c r="Y657" s="20">
        <f t="shared" si="117"/>
        <v>0</v>
      </c>
      <c r="Z657" s="18">
        <v>3.4722222222222224E-4</v>
      </c>
      <c r="AA657" s="18">
        <v>3.4722222222222224E-4</v>
      </c>
      <c r="AB657" s="18">
        <v>1.0416666666666667E-3</v>
      </c>
      <c r="AD657" s="18">
        <v>1.3888888888888889E-3</v>
      </c>
      <c r="AE657" s="18">
        <v>4.1666666666666669E-4</v>
      </c>
      <c r="AF657" s="18">
        <v>4.1666666666666669E-4</v>
      </c>
      <c r="AG657" s="18">
        <v>2.4305555555555556E-3</v>
      </c>
      <c r="AH657" s="18">
        <v>1.6203703703703703E-3</v>
      </c>
      <c r="AI657" s="18">
        <v>1.6203703703703703E-3</v>
      </c>
      <c r="AJ657" s="18">
        <v>5.5555555555555556E-4</v>
      </c>
      <c r="AK657" s="18">
        <v>5.5555555555555556E-4</v>
      </c>
      <c r="AL657" s="18">
        <v>5.5555555555555556E-4</v>
      </c>
      <c r="AM657" s="18">
        <v>5.5555555555555556E-4</v>
      </c>
      <c r="AN657" s="18"/>
      <c r="AO657" s="18"/>
      <c r="AP657" s="18"/>
      <c r="AQ657" s="18">
        <v>2.0833333333333333E-3</v>
      </c>
      <c r="AR657" s="18"/>
      <c r="AS657" s="18">
        <v>2.0833333333333333E-3</v>
      </c>
      <c r="AT657" s="18">
        <v>3.472222222222222E-3</v>
      </c>
      <c r="AU657" s="18">
        <v>3.472222222222222E-3</v>
      </c>
      <c r="AV657" s="18">
        <v>3.472222222222222E-3</v>
      </c>
      <c r="AW657" s="18">
        <v>3.472222222222222E-3</v>
      </c>
      <c r="AX657" s="18">
        <v>3.472222222222222E-3</v>
      </c>
      <c r="AY657" s="18"/>
      <c r="AZ657" s="18">
        <v>4.6296296296296293E-4</v>
      </c>
      <c r="BA657" s="18">
        <v>3.4722222222222224E-4</v>
      </c>
      <c r="BB657" s="18"/>
      <c r="BC657" s="18"/>
      <c r="BD657" s="18"/>
      <c r="BE657" s="18">
        <v>3.4722222222222224E-4</v>
      </c>
      <c r="BF657" s="18">
        <v>6.9444444444444447E-4</v>
      </c>
      <c r="BG657" s="18">
        <v>6.9444444444444447E-4</v>
      </c>
      <c r="BH657" s="18">
        <v>6.9444444444444447E-4</v>
      </c>
      <c r="BI657" s="18">
        <v>6.9444444444444447E-4</v>
      </c>
      <c r="BJ657" s="18">
        <v>1.3888888888888889E-3</v>
      </c>
      <c r="BK657" s="18">
        <v>1.3888888888888889E-3</v>
      </c>
      <c r="BL657" s="18">
        <v>1.3888888888888889E-3</v>
      </c>
      <c r="BM657" s="18">
        <v>1.3888888888888889E-3</v>
      </c>
      <c r="BN657" s="18">
        <v>1.3888888888888889E-3</v>
      </c>
      <c r="BO657" s="18">
        <v>1.3888888888888889E-3</v>
      </c>
      <c r="BP657" s="18">
        <v>1.3888888888888889E-3</v>
      </c>
      <c r="BQ657" s="18">
        <f t="shared" si="108"/>
        <v>5.1996672212978367E-4</v>
      </c>
      <c r="BR657" s="18">
        <f t="shared" si="109"/>
        <v>5.1996672212978367E-4</v>
      </c>
    </row>
    <row r="658" spans="1:70" x14ac:dyDescent="0.25">
      <c r="A658" s="1">
        <f t="shared" si="110"/>
        <v>37</v>
      </c>
      <c r="B658" s="2">
        <f t="shared" si="111"/>
        <v>9</v>
      </c>
      <c r="C658" s="2">
        <f t="shared" si="112"/>
        <v>2021</v>
      </c>
      <c r="D658">
        <v>12075</v>
      </c>
      <c r="E658" s="59">
        <v>44454</v>
      </c>
      <c r="F658" t="s">
        <v>80</v>
      </c>
      <c r="G658" t="s">
        <v>15</v>
      </c>
      <c r="H658" s="58">
        <v>0.3125</v>
      </c>
      <c r="I658">
        <v>7.5</v>
      </c>
      <c r="J658">
        <v>433</v>
      </c>
      <c r="K658">
        <v>0</v>
      </c>
      <c r="L658" s="58">
        <v>0</v>
      </c>
      <c r="M658">
        <v>0</v>
      </c>
      <c r="N658" s="58">
        <v>0</v>
      </c>
      <c r="O658">
        <v>0</v>
      </c>
      <c r="P658">
        <v>0</v>
      </c>
      <c r="Q658" s="58">
        <v>0</v>
      </c>
      <c r="R658">
        <v>0</v>
      </c>
      <c r="S658">
        <v>0</v>
      </c>
      <c r="T658">
        <v>0</v>
      </c>
      <c r="U658" s="16">
        <f t="shared" si="113"/>
        <v>0.3125</v>
      </c>
      <c r="V658" s="17">
        <f t="shared" si="114"/>
        <v>450</v>
      </c>
      <c r="W658" s="18">
        <f t="shared" si="115"/>
        <v>7.2170900692840648E-4</v>
      </c>
      <c r="X658" s="19">
        <f t="shared" si="116"/>
        <v>1.0392609699769053</v>
      </c>
      <c r="Y658" s="20">
        <f t="shared" si="117"/>
        <v>0</v>
      </c>
      <c r="Z658" s="18">
        <v>3.4722222222222224E-4</v>
      </c>
      <c r="AA658" s="18">
        <v>3.4722222222222224E-4</v>
      </c>
      <c r="AB658" s="18">
        <v>1.0416666666666667E-3</v>
      </c>
      <c r="AD658" s="18">
        <v>1.3888888888888889E-3</v>
      </c>
      <c r="AE658" s="18">
        <v>4.1666666666666669E-4</v>
      </c>
      <c r="AF658" s="18">
        <v>4.1666666666666669E-4</v>
      </c>
      <c r="AG658" s="18">
        <v>2.4305555555555556E-3</v>
      </c>
      <c r="AH658" s="18">
        <v>1.6203703703703703E-3</v>
      </c>
      <c r="AI658" s="18">
        <v>1.6203703703703703E-3</v>
      </c>
      <c r="AJ658" s="18">
        <v>5.5555555555555556E-4</v>
      </c>
      <c r="AK658" s="18">
        <v>5.5555555555555556E-4</v>
      </c>
      <c r="AL658" s="18">
        <v>5.5555555555555556E-4</v>
      </c>
      <c r="AM658" s="18">
        <v>5.5555555555555556E-4</v>
      </c>
      <c r="AN658" s="18"/>
      <c r="AO658" s="18"/>
      <c r="AP658" s="18"/>
      <c r="AQ658" s="18">
        <v>2.0833333333333333E-3</v>
      </c>
      <c r="AR658" s="18"/>
      <c r="AS658" s="18">
        <v>2.0833333333333333E-3</v>
      </c>
      <c r="AT658" s="18">
        <v>3.472222222222222E-3</v>
      </c>
      <c r="AU658" s="18">
        <v>3.472222222222222E-3</v>
      </c>
      <c r="AV658" s="18">
        <v>3.472222222222222E-3</v>
      </c>
      <c r="AW658" s="18">
        <v>3.472222222222222E-3</v>
      </c>
      <c r="AX658" s="18">
        <v>3.472222222222222E-3</v>
      </c>
      <c r="AY658" s="18"/>
      <c r="AZ658" s="18">
        <v>4.6296296296296293E-4</v>
      </c>
      <c r="BA658" s="18">
        <v>3.4722222222222224E-4</v>
      </c>
      <c r="BB658" s="18"/>
      <c r="BC658" s="18"/>
      <c r="BD658" s="18"/>
      <c r="BE658" s="18">
        <v>3.4722222222222224E-4</v>
      </c>
      <c r="BF658" s="18">
        <v>6.9444444444444447E-4</v>
      </c>
      <c r="BG658" s="18">
        <v>6.9444444444444447E-4</v>
      </c>
      <c r="BH658" s="18">
        <v>6.9444444444444447E-4</v>
      </c>
      <c r="BI658" s="18">
        <v>6.9444444444444447E-4</v>
      </c>
      <c r="BJ658" s="18">
        <v>1.3888888888888889E-3</v>
      </c>
      <c r="BK658" s="18">
        <v>1.3888888888888889E-3</v>
      </c>
      <c r="BL658" s="18">
        <v>1.3888888888888889E-3</v>
      </c>
      <c r="BM658" s="18">
        <v>1.3888888888888889E-3</v>
      </c>
      <c r="BN658" s="18">
        <v>1.3888888888888889E-3</v>
      </c>
      <c r="BO658" s="18">
        <v>1.3888888888888889E-3</v>
      </c>
      <c r="BP658" s="18">
        <v>1.3888888888888889E-3</v>
      </c>
      <c r="BQ658" s="18">
        <f t="shared" si="108"/>
        <v>7.2170900692840648E-4</v>
      </c>
      <c r="BR658" s="18">
        <f t="shared" si="109"/>
        <v>7.2170900692840648E-4</v>
      </c>
    </row>
    <row r="659" spans="1:70" x14ac:dyDescent="0.25">
      <c r="A659" s="1">
        <f t="shared" si="110"/>
        <v>37</v>
      </c>
      <c r="B659" s="2">
        <f t="shared" si="111"/>
        <v>9</v>
      </c>
      <c r="C659" s="2">
        <f t="shared" si="112"/>
        <v>2021</v>
      </c>
      <c r="D659">
        <v>12534</v>
      </c>
      <c r="E659" s="59">
        <v>44454</v>
      </c>
      <c r="F659" t="s">
        <v>80</v>
      </c>
      <c r="G659" t="s">
        <v>14</v>
      </c>
      <c r="H659" s="58">
        <v>0.3125</v>
      </c>
      <c r="I659">
        <v>7.5</v>
      </c>
      <c r="J659">
        <v>356</v>
      </c>
      <c r="K659">
        <v>0</v>
      </c>
      <c r="L659" s="58">
        <v>0</v>
      </c>
      <c r="M659">
        <v>0</v>
      </c>
      <c r="N659" s="58">
        <v>0</v>
      </c>
      <c r="O659">
        <v>0</v>
      </c>
      <c r="P659">
        <v>0</v>
      </c>
      <c r="Q659" s="58">
        <v>0</v>
      </c>
      <c r="R659">
        <v>0</v>
      </c>
      <c r="S659">
        <v>0</v>
      </c>
      <c r="T659">
        <v>0</v>
      </c>
      <c r="U659" s="16">
        <f t="shared" si="113"/>
        <v>0.3125</v>
      </c>
      <c r="V659" s="17">
        <f t="shared" si="114"/>
        <v>450</v>
      </c>
      <c r="W659" s="18">
        <f t="shared" si="115"/>
        <v>8.7780898876404492E-4</v>
      </c>
      <c r="X659" s="19">
        <f t="shared" si="116"/>
        <v>1.2640449438202248</v>
      </c>
      <c r="Y659" s="20">
        <f t="shared" si="117"/>
        <v>0</v>
      </c>
      <c r="Z659" s="18">
        <v>3.4722222222222224E-4</v>
      </c>
      <c r="AA659" s="18">
        <v>3.4722222222222224E-4</v>
      </c>
      <c r="AB659" s="18">
        <v>1.0416666666666667E-3</v>
      </c>
      <c r="AD659" s="18">
        <v>1.3888888888888889E-3</v>
      </c>
      <c r="AE659" s="18">
        <v>4.1666666666666669E-4</v>
      </c>
      <c r="AF659" s="18">
        <v>4.1666666666666669E-4</v>
      </c>
      <c r="AG659" s="18">
        <v>2.4305555555555556E-3</v>
      </c>
      <c r="AH659" s="18">
        <v>1.6203703703703703E-3</v>
      </c>
      <c r="AI659" s="18">
        <v>1.6203703703703703E-3</v>
      </c>
      <c r="AJ659" s="18">
        <v>5.5555555555555556E-4</v>
      </c>
      <c r="AK659" s="18">
        <v>5.5555555555555556E-4</v>
      </c>
      <c r="AL659" s="18">
        <v>5.5555555555555556E-4</v>
      </c>
      <c r="AM659" s="18">
        <v>5.5555555555555556E-4</v>
      </c>
      <c r="AN659" s="18"/>
      <c r="AO659" s="18"/>
      <c r="AP659" s="18"/>
      <c r="AQ659" s="18">
        <v>2.0833333333333333E-3</v>
      </c>
      <c r="AR659" s="18"/>
      <c r="AS659" s="18">
        <v>2.0833333333333333E-3</v>
      </c>
      <c r="AT659" s="18">
        <v>3.472222222222222E-3</v>
      </c>
      <c r="AU659" s="18">
        <v>3.472222222222222E-3</v>
      </c>
      <c r="AV659" s="18">
        <v>3.472222222222222E-3</v>
      </c>
      <c r="AW659" s="18">
        <v>3.472222222222222E-3</v>
      </c>
      <c r="AX659" s="18">
        <v>3.472222222222222E-3</v>
      </c>
      <c r="AY659" s="18"/>
      <c r="AZ659" s="18">
        <v>4.6296296296296293E-4</v>
      </c>
      <c r="BA659" s="18">
        <v>3.4722222222222224E-4</v>
      </c>
      <c r="BB659" s="18"/>
      <c r="BC659" s="18"/>
      <c r="BD659" s="18"/>
      <c r="BE659" s="18">
        <v>3.4722222222222224E-4</v>
      </c>
      <c r="BF659" s="18">
        <v>6.9444444444444447E-4</v>
      </c>
      <c r="BG659" s="18">
        <v>6.9444444444444447E-4</v>
      </c>
      <c r="BH659" s="18">
        <v>6.9444444444444447E-4</v>
      </c>
      <c r="BI659" s="18">
        <v>6.9444444444444447E-4</v>
      </c>
      <c r="BJ659" s="18">
        <v>1.3888888888888889E-3</v>
      </c>
      <c r="BK659" s="18">
        <v>1.3888888888888889E-3</v>
      </c>
      <c r="BL659" s="18">
        <v>1.3888888888888889E-3</v>
      </c>
      <c r="BM659" s="18">
        <v>1.3888888888888889E-3</v>
      </c>
      <c r="BN659" s="18">
        <v>1.3888888888888889E-3</v>
      </c>
      <c r="BO659" s="18">
        <v>1.3888888888888889E-3</v>
      </c>
      <c r="BP659" s="18">
        <v>1.3888888888888889E-3</v>
      </c>
      <c r="BQ659" s="18">
        <f t="shared" si="108"/>
        <v>8.7780898876404492E-4</v>
      </c>
      <c r="BR659" s="18">
        <f t="shared" si="109"/>
        <v>8.7780898876404492E-4</v>
      </c>
    </row>
    <row r="660" spans="1:70" x14ac:dyDescent="0.25">
      <c r="A660" s="1">
        <f t="shared" si="110"/>
        <v>37</v>
      </c>
      <c r="B660" s="2">
        <f t="shared" si="111"/>
        <v>9</v>
      </c>
      <c r="C660" s="2">
        <f t="shared" si="112"/>
        <v>2021</v>
      </c>
      <c r="D660">
        <v>901</v>
      </c>
      <c r="E660" s="59">
        <v>44454</v>
      </c>
      <c r="F660" t="s">
        <v>197</v>
      </c>
      <c r="G660" t="s">
        <v>12</v>
      </c>
      <c r="H660" s="58">
        <v>0.27083333333333331</v>
      </c>
      <c r="I660">
        <v>6.5</v>
      </c>
      <c r="J660">
        <v>261</v>
      </c>
      <c r="K660">
        <v>0</v>
      </c>
      <c r="L660" s="58">
        <v>0</v>
      </c>
      <c r="M660">
        <v>0</v>
      </c>
      <c r="N660" s="58">
        <v>0</v>
      </c>
      <c r="O660">
        <v>0</v>
      </c>
      <c r="P660">
        <v>4</v>
      </c>
      <c r="Q660" s="58">
        <v>0.16666666666666666</v>
      </c>
      <c r="R660">
        <v>0</v>
      </c>
      <c r="S660">
        <v>0</v>
      </c>
      <c r="T660">
        <v>0</v>
      </c>
      <c r="U660" s="16">
        <f t="shared" si="113"/>
        <v>0.10416666666666666</v>
      </c>
      <c r="V660" s="17">
        <f t="shared" si="114"/>
        <v>149.99999999999997</v>
      </c>
      <c r="W660" s="18">
        <f t="shared" si="115"/>
        <v>3.9910600255427839E-4</v>
      </c>
      <c r="X660" s="19">
        <f t="shared" si="116"/>
        <v>0.57471264367816077</v>
      </c>
      <c r="Y660" s="20">
        <f t="shared" si="117"/>
        <v>0</v>
      </c>
      <c r="Z660" s="18">
        <v>3.4722222222222224E-4</v>
      </c>
      <c r="AA660" s="18">
        <v>3.4722222222222224E-4</v>
      </c>
      <c r="AB660" s="18">
        <v>1.0416666666666667E-3</v>
      </c>
      <c r="AD660" s="18">
        <v>1.3888888888888889E-3</v>
      </c>
      <c r="AE660" s="18">
        <v>4.1666666666666669E-4</v>
      </c>
      <c r="AF660" s="18">
        <v>4.1666666666666669E-4</v>
      </c>
      <c r="AG660" s="18">
        <v>2.4305555555555556E-3</v>
      </c>
      <c r="AH660" s="18">
        <v>1.6203703703703703E-3</v>
      </c>
      <c r="AI660" s="18">
        <v>1.6203703703703703E-3</v>
      </c>
      <c r="AJ660" s="18">
        <v>5.5555555555555556E-4</v>
      </c>
      <c r="AK660" s="18">
        <v>5.5555555555555556E-4</v>
      </c>
      <c r="AL660" s="18">
        <v>5.5555555555555556E-4</v>
      </c>
      <c r="AM660" s="18">
        <v>5.5555555555555556E-4</v>
      </c>
      <c r="AN660" s="18"/>
      <c r="AO660" s="18"/>
      <c r="AP660" s="18"/>
      <c r="AQ660" s="18">
        <v>2.0833333333333333E-3</v>
      </c>
      <c r="AR660" s="18"/>
      <c r="AS660" s="18">
        <v>2.0833333333333333E-3</v>
      </c>
      <c r="AT660" s="18">
        <v>3.472222222222222E-3</v>
      </c>
      <c r="AU660" s="18">
        <v>3.472222222222222E-3</v>
      </c>
      <c r="AV660" s="18">
        <v>3.472222222222222E-3</v>
      </c>
      <c r="AW660" s="18">
        <v>3.472222222222222E-3</v>
      </c>
      <c r="AX660" s="18">
        <v>3.472222222222222E-3</v>
      </c>
      <c r="AY660" s="18"/>
      <c r="AZ660" s="18">
        <v>4.6296296296296293E-4</v>
      </c>
      <c r="BA660" s="18">
        <v>3.4722222222222224E-4</v>
      </c>
      <c r="BB660" s="18"/>
      <c r="BC660" s="18"/>
      <c r="BD660" s="18"/>
      <c r="BE660" s="18">
        <v>3.4722222222222224E-4</v>
      </c>
      <c r="BF660" s="18">
        <v>6.9444444444444447E-4</v>
      </c>
      <c r="BG660" s="18">
        <v>6.9444444444444447E-4</v>
      </c>
      <c r="BH660" s="18">
        <v>6.9444444444444447E-4</v>
      </c>
      <c r="BI660" s="18">
        <v>6.9444444444444447E-4</v>
      </c>
      <c r="BJ660" s="18">
        <v>1.3888888888888889E-3</v>
      </c>
      <c r="BK660" s="18">
        <v>1.3888888888888889E-3</v>
      </c>
      <c r="BL660" s="18">
        <v>1.3888888888888889E-3</v>
      </c>
      <c r="BM660" s="18">
        <v>1.3888888888888889E-3</v>
      </c>
      <c r="BN660" s="18">
        <v>1.3888888888888889E-3</v>
      </c>
      <c r="BO660" s="18">
        <v>1.3888888888888889E-3</v>
      </c>
      <c r="BP660" s="18">
        <v>1.3888888888888889E-3</v>
      </c>
      <c r="BQ660" s="18">
        <f t="shared" si="108"/>
        <v>3.9910600255427839E-4</v>
      </c>
      <c r="BR660" s="18">
        <f t="shared" si="109"/>
        <v>3.9910600255427839E-4</v>
      </c>
    </row>
    <row r="661" spans="1:70" x14ac:dyDescent="0.25">
      <c r="A661" s="1">
        <f t="shared" si="110"/>
        <v>37</v>
      </c>
      <c r="B661" s="2">
        <f t="shared" si="111"/>
        <v>9</v>
      </c>
      <c r="C661" s="2">
        <f t="shared" si="112"/>
        <v>2021</v>
      </c>
      <c r="D661">
        <v>12507</v>
      </c>
      <c r="E661" s="59">
        <v>44454</v>
      </c>
      <c r="F661" t="s">
        <v>197</v>
      </c>
      <c r="G661" t="s">
        <v>10</v>
      </c>
      <c r="H661" s="58">
        <v>0.33333333333333331</v>
      </c>
      <c r="I661">
        <v>8</v>
      </c>
      <c r="J661">
        <v>268</v>
      </c>
      <c r="K661">
        <v>0</v>
      </c>
      <c r="L661" s="58">
        <v>0</v>
      </c>
      <c r="M661">
        <v>0</v>
      </c>
      <c r="N661" s="58">
        <v>0</v>
      </c>
      <c r="O661">
        <v>0</v>
      </c>
      <c r="P661">
        <v>4</v>
      </c>
      <c r="Q661" s="58">
        <v>0.16666666666666666</v>
      </c>
      <c r="R661">
        <v>0</v>
      </c>
      <c r="S661">
        <v>0</v>
      </c>
      <c r="T661">
        <v>0</v>
      </c>
      <c r="U661" s="16">
        <f t="shared" si="113"/>
        <v>0.16666666666666666</v>
      </c>
      <c r="V661" s="17">
        <f t="shared" si="114"/>
        <v>239.99999999999997</v>
      </c>
      <c r="W661" s="18">
        <f t="shared" si="115"/>
        <v>6.2189054726368158E-4</v>
      </c>
      <c r="X661" s="19">
        <f t="shared" si="116"/>
        <v>0.89552238805970141</v>
      </c>
      <c r="Y661" s="20">
        <f t="shared" si="117"/>
        <v>0</v>
      </c>
      <c r="Z661" s="18">
        <v>3.4722222222222224E-4</v>
      </c>
      <c r="AA661" s="18">
        <v>3.4722222222222224E-4</v>
      </c>
      <c r="AB661" s="18">
        <v>1.0416666666666667E-3</v>
      </c>
      <c r="AD661" s="18">
        <v>1.3888888888888889E-3</v>
      </c>
      <c r="AE661" s="18">
        <v>4.1666666666666669E-4</v>
      </c>
      <c r="AF661" s="18">
        <v>4.1666666666666669E-4</v>
      </c>
      <c r="AG661" s="18">
        <v>2.4305555555555556E-3</v>
      </c>
      <c r="AH661" s="18">
        <v>1.6203703703703703E-3</v>
      </c>
      <c r="AI661" s="18">
        <v>1.6203703703703703E-3</v>
      </c>
      <c r="AJ661" s="18">
        <v>5.5555555555555556E-4</v>
      </c>
      <c r="AK661" s="18">
        <v>5.5555555555555556E-4</v>
      </c>
      <c r="AL661" s="18">
        <v>5.5555555555555556E-4</v>
      </c>
      <c r="AM661" s="18">
        <v>5.5555555555555556E-4</v>
      </c>
      <c r="AN661" s="18"/>
      <c r="AO661" s="18"/>
      <c r="AP661" s="18"/>
      <c r="AQ661" s="18">
        <v>2.0833333333333333E-3</v>
      </c>
      <c r="AR661" s="18"/>
      <c r="AS661" s="18">
        <v>2.0833333333333333E-3</v>
      </c>
      <c r="AT661" s="18">
        <v>3.472222222222222E-3</v>
      </c>
      <c r="AU661" s="18">
        <v>3.472222222222222E-3</v>
      </c>
      <c r="AV661" s="18">
        <v>3.472222222222222E-3</v>
      </c>
      <c r="AW661" s="18">
        <v>3.472222222222222E-3</v>
      </c>
      <c r="AX661" s="18">
        <v>3.472222222222222E-3</v>
      </c>
      <c r="AY661" s="18"/>
      <c r="AZ661" s="18">
        <v>4.6296296296296293E-4</v>
      </c>
      <c r="BA661" s="18">
        <v>3.4722222222222224E-4</v>
      </c>
      <c r="BB661" s="18"/>
      <c r="BC661" s="18"/>
      <c r="BD661" s="18"/>
      <c r="BE661" s="18">
        <v>3.4722222222222224E-4</v>
      </c>
      <c r="BF661" s="18">
        <v>6.9444444444444447E-4</v>
      </c>
      <c r="BG661" s="18">
        <v>6.9444444444444447E-4</v>
      </c>
      <c r="BH661" s="18">
        <v>6.9444444444444447E-4</v>
      </c>
      <c r="BI661" s="18">
        <v>6.9444444444444447E-4</v>
      </c>
      <c r="BJ661" s="18">
        <v>1.3888888888888889E-3</v>
      </c>
      <c r="BK661" s="18">
        <v>1.3888888888888889E-3</v>
      </c>
      <c r="BL661" s="18">
        <v>1.3888888888888889E-3</v>
      </c>
      <c r="BM661" s="18">
        <v>1.3888888888888889E-3</v>
      </c>
      <c r="BN661" s="18">
        <v>1.3888888888888889E-3</v>
      </c>
      <c r="BO661" s="18">
        <v>1.3888888888888889E-3</v>
      </c>
      <c r="BP661" s="18">
        <v>1.3888888888888889E-3</v>
      </c>
      <c r="BQ661" s="18">
        <f t="shared" si="108"/>
        <v>6.2189054726368158E-4</v>
      </c>
      <c r="BR661" s="18">
        <f t="shared" si="109"/>
        <v>6.2189054726368158E-4</v>
      </c>
    </row>
    <row r="662" spans="1:70" x14ac:dyDescent="0.25">
      <c r="A662" s="1">
        <f t="shared" si="110"/>
        <v>37</v>
      </c>
      <c r="B662" s="2">
        <f t="shared" si="111"/>
        <v>9</v>
      </c>
      <c r="C662" s="2">
        <f t="shared" si="112"/>
        <v>2021</v>
      </c>
      <c r="D662">
        <v>1453</v>
      </c>
      <c r="E662" s="59">
        <v>44454</v>
      </c>
      <c r="F662" t="s">
        <v>197</v>
      </c>
      <c r="G662" t="s">
        <v>10</v>
      </c>
      <c r="H662" s="58">
        <v>0.33333333333333331</v>
      </c>
      <c r="I662">
        <v>8</v>
      </c>
      <c r="J662">
        <v>102</v>
      </c>
      <c r="K662">
        <v>1</v>
      </c>
      <c r="L662" s="58">
        <v>4.1666666666666664E-2</v>
      </c>
      <c r="M662">
        <v>1.58</v>
      </c>
      <c r="N662" s="58">
        <v>6.5972222222222224E-2</v>
      </c>
      <c r="O662">
        <v>0</v>
      </c>
      <c r="P662">
        <v>5.75</v>
      </c>
      <c r="Q662" s="58">
        <v>0.23958333333333334</v>
      </c>
      <c r="R662">
        <v>0</v>
      </c>
      <c r="S662">
        <v>0</v>
      </c>
      <c r="T662">
        <v>0</v>
      </c>
      <c r="U662" s="16">
        <f t="shared" si="113"/>
        <v>9.3749999999999972E-2</v>
      </c>
      <c r="V662" s="17">
        <f t="shared" si="114"/>
        <v>134.99999999999994</v>
      </c>
      <c r="W662" s="18">
        <f t="shared" si="115"/>
        <v>9.191176470588233E-4</v>
      </c>
      <c r="X662" s="19">
        <f t="shared" si="116"/>
        <v>1.3235294117647054</v>
      </c>
      <c r="Y662" s="20">
        <f t="shared" si="117"/>
        <v>0</v>
      </c>
      <c r="Z662" s="18">
        <v>3.4722222222222224E-4</v>
      </c>
      <c r="AA662" s="18">
        <v>3.4722222222222224E-4</v>
      </c>
      <c r="AB662" s="18">
        <v>1.0416666666666667E-3</v>
      </c>
      <c r="AD662" s="18">
        <v>1.3888888888888889E-3</v>
      </c>
      <c r="AE662" s="18">
        <v>4.1666666666666669E-4</v>
      </c>
      <c r="AF662" s="18">
        <v>4.1666666666666669E-4</v>
      </c>
      <c r="AG662" s="18">
        <v>2.4305555555555556E-3</v>
      </c>
      <c r="AH662" s="18">
        <v>1.6203703703703703E-3</v>
      </c>
      <c r="AI662" s="18">
        <v>1.6203703703703703E-3</v>
      </c>
      <c r="AJ662" s="18">
        <v>5.5555555555555556E-4</v>
      </c>
      <c r="AK662" s="18">
        <v>5.5555555555555556E-4</v>
      </c>
      <c r="AL662" s="18">
        <v>5.5555555555555556E-4</v>
      </c>
      <c r="AM662" s="18">
        <v>5.5555555555555556E-4</v>
      </c>
      <c r="AN662" s="18"/>
      <c r="AO662" s="18"/>
      <c r="AP662" s="18"/>
      <c r="AQ662" s="18">
        <v>2.0833333333333333E-3</v>
      </c>
      <c r="AR662" s="18"/>
      <c r="AS662" s="18">
        <v>2.0833333333333333E-3</v>
      </c>
      <c r="AT662" s="18">
        <v>3.472222222222222E-3</v>
      </c>
      <c r="AU662" s="18">
        <v>3.472222222222222E-3</v>
      </c>
      <c r="AV662" s="18">
        <v>3.472222222222222E-3</v>
      </c>
      <c r="AW662" s="18">
        <v>3.472222222222222E-3</v>
      </c>
      <c r="AX662" s="18">
        <v>3.472222222222222E-3</v>
      </c>
      <c r="AY662" s="18"/>
      <c r="AZ662" s="18">
        <v>4.6296296296296293E-4</v>
      </c>
      <c r="BA662" s="18">
        <v>3.4722222222222224E-4</v>
      </c>
      <c r="BB662" s="18"/>
      <c r="BC662" s="18"/>
      <c r="BD662" s="18"/>
      <c r="BE662" s="18">
        <v>3.4722222222222224E-4</v>
      </c>
      <c r="BF662" s="18">
        <v>6.9444444444444447E-4</v>
      </c>
      <c r="BG662" s="18">
        <v>6.9444444444444447E-4</v>
      </c>
      <c r="BH662" s="18">
        <v>6.9444444444444447E-4</v>
      </c>
      <c r="BI662" s="18">
        <v>6.9444444444444447E-4</v>
      </c>
      <c r="BJ662" s="18">
        <v>1.3888888888888889E-3</v>
      </c>
      <c r="BK662" s="18">
        <v>1.3888888888888889E-3</v>
      </c>
      <c r="BL662" s="18">
        <v>1.3888888888888889E-3</v>
      </c>
      <c r="BM662" s="18">
        <v>1.3888888888888889E-3</v>
      </c>
      <c r="BN662" s="18">
        <v>1.3888888888888889E-3</v>
      </c>
      <c r="BO662" s="18">
        <v>1.3888888888888889E-3</v>
      </c>
      <c r="BP662" s="18">
        <v>1.3888888888888889E-3</v>
      </c>
      <c r="BQ662" s="18">
        <f t="shared" si="108"/>
        <v>9.191176470588233E-4</v>
      </c>
      <c r="BR662" s="18">
        <f t="shared" si="109"/>
        <v>9.191176470588233E-4</v>
      </c>
    </row>
    <row r="663" spans="1:70" x14ac:dyDescent="0.25">
      <c r="A663" s="1">
        <f t="shared" si="110"/>
        <v>37</v>
      </c>
      <c r="B663" s="2">
        <f t="shared" si="111"/>
        <v>9</v>
      </c>
      <c r="C663" s="2">
        <f t="shared" si="112"/>
        <v>2021</v>
      </c>
      <c r="D663">
        <v>901</v>
      </c>
      <c r="E663" s="59">
        <v>44454</v>
      </c>
      <c r="F663" t="s">
        <v>168</v>
      </c>
      <c r="G663" t="s">
        <v>12</v>
      </c>
      <c r="H663" s="58">
        <v>6.25E-2</v>
      </c>
      <c r="I663">
        <v>1.5</v>
      </c>
      <c r="J663">
        <v>105</v>
      </c>
      <c r="K663">
        <v>0</v>
      </c>
      <c r="L663" s="58">
        <v>0</v>
      </c>
      <c r="M663">
        <v>0</v>
      </c>
      <c r="N663" s="58">
        <v>0</v>
      </c>
      <c r="O663">
        <v>0</v>
      </c>
      <c r="P663">
        <v>0</v>
      </c>
      <c r="Q663" s="58">
        <v>0</v>
      </c>
      <c r="R663">
        <v>0</v>
      </c>
      <c r="S663">
        <v>0</v>
      </c>
      <c r="T663">
        <v>0</v>
      </c>
      <c r="U663" s="16">
        <f t="shared" si="113"/>
        <v>6.25E-2</v>
      </c>
      <c r="V663" s="17">
        <f t="shared" si="114"/>
        <v>90</v>
      </c>
      <c r="W663" s="18">
        <f t="shared" si="115"/>
        <v>5.9523809523809529E-4</v>
      </c>
      <c r="X663" s="19">
        <f t="shared" si="116"/>
        <v>0.8571428571428571</v>
      </c>
      <c r="Y663" s="20">
        <f t="shared" si="117"/>
        <v>0</v>
      </c>
      <c r="Z663" s="18">
        <v>3.4722222222222224E-4</v>
      </c>
      <c r="AA663" s="18">
        <v>3.4722222222222224E-4</v>
      </c>
      <c r="AB663" s="18">
        <v>1.0416666666666667E-3</v>
      </c>
      <c r="AD663" s="18">
        <v>1.3888888888888889E-3</v>
      </c>
      <c r="AE663" s="18">
        <v>4.1666666666666669E-4</v>
      </c>
      <c r="AF663" s="18">
        <v>4.1666666666666669E-4</v>
      </c>
      <c r="AG663" s="18">
        <v>2.4305555555555556E-3</v>
      </c>
      <c r="AH663" s="18">
        <v>1.6203703703703703E-3</v>
      </c>
      <c r="AI663" s="18">
        <v>1.6203703703703703E-3</v>
      </c>
      <c r="AJ663" s="18">
        <v>5.5555555555555556E-4</v>
      </c>
      <c r="AK663" s="18">
        <v>5.5555555555555556E-4</v>
      </c>
      <c r="AL663" s="18">
        <v>5.5555555555555556E-4</v>
      </c>
      <c r="AM663" s="18">
        <v>5.5555555555555556E-4</v>
      </c>
      <c r="AN663" s="18"/>
      <c r="AO663" s="18"/>
      <c r="AP663" s="18"/>
      <c r="AQ663" s="18">
        <v>2.0833333333333333E-3</v>
      </c>
      <c r="AR663" s="18"/>
      <c r="AS663" s="18">
        <v>2.0833333333333333E-3</v>
      </c>
      <c r="AT663" s="18">
        <v>3.472222222222222E-3</v>
      </c>
      <c r="AU663" s="18">
        <v>3.472222222222222E-3</v>
      </c>
      <c r="AV663" s="18">
        <v>3.472222222222222E-3</v>
      </c>
      <c r="AW663" s="18">
        <v>3.472222222222222E-3</v>
      </c>
      <c r="AX663" s="18">
        <v>3.472222222222222E-3</v>
      </c>
      <c r="AY663" s="18"/>
      <c r="AZ663" s="18">
        <v>4.6296296296296293E-4</v>
      </c>
      <c r="BA663" s="18">
        <v>3.4722222222222224E-4</v>
      </c>
      <c r="BB663" s="18"/>
      <c r="BC663" s="18"/>
      <c r="BD663" s="18"/>
      <c r="BE663" s="18">
        <v>3.4722222222222224E-4</v>
      </c>
      <c r="BF663" s="18">
        <v>6.9444444444444447E-4</v>
      </c>
      <c r="BG663" s="18">
        <v>6.9444444444444447E-4</v>
      </c>
      <c r="BH663" s="18">
        <v>6.9444444444444447E-4</v>
      </c>
      <c r="BI663" s="18">
        <v>6.9444444444444447E-4</v>
      </c>
      <c r="BJ663" s="18">
        <v>1.3888888888888889E-3</v>
      </c>
      <c r="BK663" s="18">
        <v>1.3888888888888889E-3</v>
      </c>
      <c r="BL663" s="18">
        <v>1.3888888888888889E-3</v>
      </c>
      <c r="BM663" s="18">
        <v>1.3888888888888889E-3</v>
      </c>
      <c r="BN663" s="18">
        <v>1.3888888888888889E-3</v>
      </c>
      <c r="BO663" s="18">
        <v>1.3888888888888889E-3</v>
      </c>
      <c r="BP663" s="18">
        <v>1.3888888888888889E-3</v>
      </c>
      <c r="BQ663" s="18">
        <f t="shared" si="108"/>
        <v>5.9523809523809529E-4</v>
      </c>
      <c r="BR663" s="18">
        <f t="shared" si="109"/>
        <v>5.9523809523809529E-4</v>
      </c>
    </row>
    <row r="664" spans="1:70" x14ac:dyDescent="0.25">
      <c r="A664" s="1">
        <f t="shared" si="110"/>
        <v>37</v>
      </c>
      <c r="B664" s="2">
        <f t="shared" si="111"/>
        <v>9</v>
      </c>
      <c r="C664" s="2">
        <f t="shared" si="112"/>
        <v>2021</v>
      </c>
      <c r="D664">
        <v>12058</v>
      </c>
      <c r="E664" s="59">
        <v>44454</v>
      </c>
      <c r="F664" t="s">
        <v>168</v>
      </c>
      <c r="G664" t="s">
        <v>10</v>
      </c>
      <c r="H664" s="58">
        <v>0.33333333333333331</v>
      </c>
      <c r="I664">
        <v>8</v>
      </c>
      <c r="J664">
        <v>467</v>
      </c>
      <c r="K664">
        <v>0</v>
      </c>
      <c r="L664" s="58">
        <v>0</v>
      </c>
      <c r="M664">
        <v>1.33</v>
      </c>
      <c r="N664" s="58">
        <v>5.5555555555555552E-2</v>
      </c>
      <c r="O664">
        <v>15</v>
      </c>
      <c r="P664">
        <v>0</v>
      </c>
      <c r="Q664" s="58">
        <v>0</v>
      </c>
      <c r="R664">
        <v>58</v>
      </c>
      <c r="S664">
        <v>0</v>
      </c>
      <c r="T664">
        <v>0</v>
      </c>
      <c r="U664" s="16">
        <f t="shared" si="113"/>
        <v>0.33333333333333331</v>
      </c>
      <c r="V664" s="17">
        <f t="shared" si="114"/>
        <v>479.99999999999994</v>
      </c>
      <c r="W664" s="18">
        <f t="shared" si="115"/>
        <v>7.1377587437544611E-4</v>
      </c>
      <c r="X664" s="19">
        <f t="shared" si="116"/>
        <v>1.0278372591006424</v>
      </c>
      <c r="Y664" s="20">
        <f t="shared" si="117"/>
        <v>3.2119914346895073</v>
      </c>
      <c r="Z664" s="18">
        <v>3.4722222222222224E-4</v>
      </c>
      <c r="AA664" s="18">
        <v>3.4722222222222224E-4</v>
      </c>
      <c r="AB664" s="18">
        <v>1.0416666666666667E-3</v>
      </c>
      <c r="AD664" s="18">
        <v>1.3888888888888889E-3</v>
      </c>
      <c r="AE664" s="18">
        <v>4.1666666666666669E-4</v>
      </c>
      <c r="AF664" s="18">
        <v>4.1666666666666669E-4</v>
      </c>
      <c r="AG664" s="18">
        <v>2.4305555555555556E-3</v>
      </c>
      <c r="AH664" s="18">
        <v>1.6203703703703703E-3</v>
      </c>
      <c r="AI664" s="18">
        <v>1.6203703703703703E-3</v>
      </c>
      <c r="AJ664" s="18">
        <v>5.5555555555555556E-4</v>
      </c>
      <c r="AK664" s="18">
        <v>5.5555555555555556E-4</v>
      </c>
      <c r="AL664" s="18">
        <v>5.5555555555555556E-4</v>
      </c>
      <c r="AM664" s="18">
        <v>5.5555555555555556E-4</v>
      </c>
      <c r="AN664" s="18"/>
      <c r="AO664" s="18"/>
      <c r="AP664" s="18"/>
      <c r="AQ664" s="18">
        <v>2.0833333333333333E-3</v>
      </c>
      <c r="AR664" s="18"/>
      <c r="AS664" s="18">
        <v>2.0833333333333333E-3</v>
      </c>
      <c r="AT664" s="18">
        <v>3.472222222222222E-3</v>
      </c>
      <c r="AU664" s="18">
        <v>3.472222222222222E-3</v>
      </c>
      <c r="AV664" s="18">
        <v>3.472222222222222E-3</v>
      </c>
      <c r="AW664" s="18">
        <v>3.472222222222222E-3</v>
      </c>
      <c r="AX664" s="18">
        <v>3.472222222222222E-3</v>
      </c>
      <c r="AY664" s="18"/>
      <c r="AZ664" s="18">
        <v>4.6296296296296293E-4</v>
      </c>
      <c r="BA664" s="18">
        <v>3.4722222222222224E-4</v>
      </c>
      <c r="BB664" s="18"/>
      <c r="BC664" s="18"/>
      <c r="BD664" s="18"/>
      <c r="BE664" s="18">
        <v>3.4722222222222224E-4</v>
      </c>
      <c r="BF664" s="18">
        <v>6.9444444444444447E-4</v>
      </c>
      <c r="BG664" s="18">
        <v>6.9444444444444447E-4</v>
      </c>
      <c r="BH664" s="18">
        <v>6.9444444444444447E-4</v>
      </c>
      <c r="BI664" s="18">
        <v>6.9444444444444447E-4</v>
      </c>
      <c r="BJ664" s="18">
        <v>1.3888888888888889E-3</v>
      </c>
      <c r="BK664" s="18">
        <v>1.3888888888888889E-3</v>
      </c>
      <c r="BL664" s="18">
        <v>1.3888888888888889E-3</v>
      </c>
      <c r="BM664" s="18">
        <v>1.3888888888888889E-3</v>
      </c>
      <c r="BN664" s="18">
        <v>1.3888888888888889E-3</v>
      </c>
      <c r="BO664" s="18">
        <v>1.3888888888888889E-3</v>
      </c>
      <c r="BP664" s="18">
        <v>1.3888888888888889E-3</v>
      </c>
      <c r="BQ664" s="18">
        <f t="shared" si="108"/>
        <v>7.1377587437544611E-4</v>
      </c>
      <c r="BR664" s="18">
        <f t="shared" si="109"/>
        <v>7.1377587437544611E-4</v>
      </c>
    </row>
    <row r="665" spans="1:70" x14ac:dyDescent="0.25">
      <c r="A665" s="1">
        <f t="shared" si="110"/>
        <v>37</v>
      </c>
      <c r="B665" s="2">
        <f t="shared" si="111"/>
        <v>9</v>
      </c>
      <c r="C665" s="2">
        <f t="shared" si="112"/>
        <v>2021</v>
      </c>
      <c r="D665">
        <v>12501</v>
      </c>
      <c r="E665" s="59">
        <v>44454</v>
      </c>
      <c r="F665" t="s">
        <v>68</v>
      </c>
      <c r="G665" t="s">
        <v>14</v>
      </c>
      <c r="H665" s="58">
        <v>0.3125</v>
      </c>
      <c r="I665">
        <v>7.5</v>
      </c>
      <c r="J665">
        <v>658</v>
      </c>
      <c r="K665">
        <v>0</v>
      </c>
      <c r="L665" s="58">
        <v>0</v>
      </c>
      <c r="M665">
        <v>0.5</v>
      </c>
      <c r="N665" s="58">
        <v>2.0833333333333332E-2</v>
      </c>
      <c r="O665">
        <v>0</v>
      </c>
      <c r="P665">
        <v>0</v>
      </c>
      <c r="Q665" s="58">
        <v>0</v>
      </c>
      <c r="R665">
        <v>62</v>
      </c>
      <c r="S665">
        <v>0</v>
      </c>
      <c r="T665">
        <v>0</v>
      </c>
      <c r="U665" s="16">
        <f t="shared" si="113"/>
        <v>0.3125</v>
      </c>
      <c r="V665" s="17">
        <f t="shared" si="114"/>
        <v>450</v>
      </c>
      <c r="W665" s="18">
        <f t="shared" si="115"/>
        <v>4.7492401215805472E-4</v>
      </c>
      <c r="X665" s="19">
        <f t="shared" si="116"/>
        <v>0.68389057750759874</v>
      </c>
      <c r="Y665" s="20">
        <f t="shared" si="117"/>
        <v>0</v>
      </c>
      <c r="Z665" s="18">
        <v>3.4722222222222224E-4</v>
      </c>
      <c r="AA665" s="18">
        <v>3.4722222222222224E-4</v>
      </c>
      <c r="AB665" s="18">
        <v>1.0416666666666667E-3</v>
      </c>
      <c r="AD665" s="18">
        <v>1.3888888888888889E-3</v>
      </c>
      <c r="AE665" s="18">
        <v>4.1666666666666669E-4</v>
      </c>
      <c r="AF665" s="18">
        <v>4.1666666666666669E-4</v>
      </c>
      <c r="AG665" s="18">
        <v>2.4305555555555556E-3</v>
      </c>
      <c r="AH665" s="18">
        <v>1.6203703703703703E-3</v>
      </c>
      <c r="AI665" s="18">
        <v>1.6203703703703703E-3</v>
      </c>
      <c r="AJ665" s="18">
        <v>5.5555555555555556E-4</v>
      </c>
      <c r="AK665" s="18">
        <v>5.5555555555555556E-4</v>
      </c>
      <c r="AL665" s="18">
        <v>5.5555555555555556E-4</v>
      </c>
      <c r="AM665" s="18">
        <v>5.5555555555555556E-4</v>
      </c>
      <c r="AN665" s="18"/>
      <c r="AO665" s="18"/>
      <c r="AP665" s="18"/>
      <c r="AQ665" s="18">
        <v>2.0833333333333333E-3</v>
      </c>
      <c r="AR665" s="18"/>
      <c r="AS665" s="18">
        <v>2.0833333333333333E-3</v>
      </c>
      <c r="AT665" s="18">
        <v>3.472222222222222E-3</v>
      </c>
      <c r="AU665" s="18">
        <v>3.472222222222222E-3</v>
      </c>
      <c r="AV665" s="18">
        <v>3.472222222222222E-3</v>
      </c>
      <c r="AW665" s="18">
        <v>3.472222222222222E-3</v>
      </c>
      <c r="AX665" s="18">
        <v>3.472222222222222E-3</v>
      </c>
      <c r="AY665" s="18"/>
      <c r="AZ665" s="18">
        <v>4.6296296296296293E-4</v>
      </c>
      <c r="BA665" s="18">
        <v>3.4722222222222224E-4</v>
      </c>
      <c r="BB665" s="18"/>
      <c r="BC665" s="18"/>
      <c r="BD665" s="18"/>
      <c r="BE665" s="18">
        <v>3.4722222222222224E-4</v>
      </c>
      <c r="BF665" s="18">
        <v>6.9444444444444447E-4</v>
      </c>
      <c r="BG665" s="18">
        <v>6.9444444444444447E-4</v>
      </c>
      <c r="BH665" s="18">
        <v>6.9444444444444447E-4</v>
      </c>
      <c r="BI665" s="18">
        <v>6.9444444444444447E-4</v>
      </c>
      <c r="BJ665" s="18">
        <v>1.3888888888888889E-3</v>
      </c>
      <c r="BK665" s="18">
        <v>1.3888888888888889E-3</v>
      </c>
      <c r="BL665" s="18">
        <v>1.3888888888888889E-3</v>
      </c>
      <c r="BM665" s="18">
        <v>1.3888888888888889E-3</v>
      </c>
      <c r="BN665" s="18">
        <v>1.3888888888888889E-3</v>
      </c>
      <c r="BO665" s="18">
        <v>1.3888888888888889E-3</v>
      </c>
      <c r="BP665" s="18">
        <v>1.3888888888888889E-3</v>
      </c>
      <c r="BQ665" s="18">
        <f t="shared" si="108"/>
        <v>4.7492401215805472E-4</v>
      </c>
      <c r="BR665" s="18">
        <f t="shared" si="109"/>
        <v>4.7492401215805472E-4</v>
      </c>
    </row>
    <row r="666" spans="1:70" x14ac:dyDescent="0.25">
      <c r="A666" s="1">
        <f t="shared" si="110"/>
        <v>37</v>
      </c>
      <c r="B666" s="2">
        <f t="shared" si="111"/>
        <v>9</v>
      </c>
      <c r="C666" s="2">
        <f t="shared" si="112"/>
        <v>2021</v>
      </c>
      <c r="D666">
        <v>1326</v>
      </c>
      <c r="E666" s="59">
        <v>44454</v>
      </c>
      <c r="F666" t="s">
        <v>68</v>
      </c>
      <c r="G666" t="s">
        <v>38</v>
      </c>
      <c r="H666" s="58">
        <v>0.3125</v>
      </c>
      <c r="I666">
        <v>7.5</v>
      </c>
      <c r="J666">
        <v>403</v>
      </c>
      <c r="K666">
        <v>0</v>
      </c>
      <c r="L666" s="58">
        <v>0</v>
      </c>
      <c r="M666">
        <v>0.57999999999999996</v>
      </c>
      <c r="N666" s="58">
        <v>2.4305555555555556E-2</v>
      </c>
      <c r="O666">
        <v>0</v>
      </c>
      <c r="P666">
        <v>0</v>
      </c>
      <c r="Q666" s="58">
        <v>0</v>
      </c>
      <c r="R666">
        <v>82</v>
      </c>
      <c r="S666">
        <v>0</v>
      </c>
      <c r="T666">
        <v>0</v>
      </c>
      <c r="U666" s="16">
        <f t="shared" si="113"/>
        <v>0.3125</v>
      </c>
      <c r="V666" s="17">
        <f t="shared" si="114"/>
        <v>450</v>
      </c>
      <c r="W666" s="18">
        <f t="shared" si="115"/>
        <v>7.7543424317617871E-4</v>
      </c>
      <c r="X666" s="19">
        <f t="shared" si="116"/>
        <v>1.1166253101736974</v>
      </c>
      <c r="Y666" s="20">
        <f t="shared" si="117"/>
        <v>0</v>
      </c>
      <c r="Z666" s="18">
        <v>3.4722222222222224E-4</v>
      </c>
      <c r="AA666" s="18">
        <v>3.4722222222222224E-4</v>
      </c>
      <c r="AB666" s="18">
        <v>1.0416666666666667E-3</v>
      </c>
      <c r="AD666" s="18">
        <v>1.3888888888888889E-3</v>
      </c>
      <c r="AE666" s="18">
        <v>4.1666666666666669E-4</v>
      </c>
      <c r="AF666" s="18">
        <v>4.1666666666666669E-4</v>
      </c>
      <c r="AG666" s="18">
        <v>2.4305555555555556E-3</v>
      </c>
      <c r="AH666" s="18">
        <v>1.6203703703703703E-3</v>
      </c>
      <c r="AI666" s="18">
        <v>1.6203703703703703E-3</v>
      </c>
      <c r="AJ666" s="18">
        <v>5.5555555555555556E-4</v>
      </c>
      <c r="AK666" s="18">
        <v>5.5555555555555556E-4</v>
      </c>
      <c r="AL666" s="18">
        <v>5.5555555555555556E-4</v>
      </c>
      <c r="AM666" s="18">
        <v>5.5555555555555556E-4</v>
      </c>
      <c r="AN666" s="18"/>
      <c r="AO666" s="18"/>
      <c r="AP666" s="18"/>
      <c r="AQ666" s="18">
        <v>2.0833333333333333E-3</v>
      </c>
      <c r="AR666" s="18"/>
      <c r="AS666" s="18">
        <v>2.0833333333333333E-3</v>
      </c>
      <c r="AT666" s="18">
        <v>3.472222222222222E-3</v>
      </c>
      <c r="AU666" s="18">
        <v>3.472222222222222E-3</v>
      </c>
      <c r="AV666" s="18">
        <v>3.472222222222222E-3</v>
      </c>
      <c r="AW666" s="18">
        <v>3.472222222222222E-3</v>
      </c>
      <c r="AX666" s="18">
        <v>3.472222222222222E-3</v>
      </c>
      <c r="AY666" s="18"/>
      <c r="AZ666" s="18">
        <v>4.6296296296296293E-4</v>
      </c>
      <c r="BA666" s="18">
        <v>3.4722222222222224E-4</v>
      </c>
      <c r="BB666" s="18"/>
      <c r="BC666" s="18"/>
      <c r="BD666" s="18"/>
      <c r="BE666" s="18">
        <v>3.4722222222222224E-4</v>
      </c>
      <c r="BF666" s="18">
        <v>6.9444444444444447E-4</v>
      </c>
      <c r="BG666" s="18">
        <v>6.9444444444444447E-4</v>
      </c>
      <c r="BH666" s="18">
        <v>6.9444444444444447E-4</v>
      </c>
      <c r="BI666" s="18">
        <v>6.9444444444444447E-4</v>
      </c>
      <c r="BJ666" s="18">
        <v>1.3888888888888889E-3</v>
      </c>
      <c r="BK666" s="18">
        <v>1.3888888888888889E-3</v>
      </c>
      <c r="BL666" s="18">
        <v>1.3888888888888889E-3</v>
      </c>
      <c r="BM666" s="18">
        <v>1.3888888888888889E-3</v>
      </c>
      <c r="BN666" s="18">
        <v>1.3888888888888889E-3</v>
      </c>
      <c r="BO666" s="18">
        <v>1.3888888888888889E-3</v>
      </c>
      <c r="BP666" s="18">
        <v>1.3888888888888889E-3</v>
      </c>
      <c r="BQ666" s="18">
        <f t="shared" si="108"/>
        <v>7.7543424317617871E-4</v>
      </c>
      <c r="BR666" s="18">
        <f t="shared" si="109"/>
        <v>7.7543424317617871E-4</v>
      </c>
    </row>
    <row r="667" spans="1:70" x14ac:dyDescent="0.25">
      <c r="A667" s="1">
        <f t="shared" si="110"/>
        <v>37</v>
      </c>
      <c r="B667" s="2">
        <f t="shared" si="111"/>
        <v>9</v>
      </c>
      <c r="C667" s="2">
        <f t="shared" si="112"/>
        <v>2021</v>
      </c>
      <c r="D667">
        <v>1327</v>
      </c>
      <c r="E667" s="59">
        <v>44454</v>
      </c>
      <c r="F667" t="s">
        <v>68</v>
      </c>
      <c r="G667" t="s">
        <v>15</v>
      </c>
      <c r="H667" s="58">
        <v>0.3125</v>
      </c>
      <c r="I667">
        <v>7.5</v>
      </c>
      <c r="J667">
        <v>678</v>
      </c>
      <c r="K667">
        <v>0</v>
      </c>
      <c r="L667" s="58">
        <v>0</v>
      </c>
      <c r="M667">
        <v>0</v>
      </c>
      <c r="N667" s="58">
        <v>0</v>
      </c>
      <c r="O667">
        <v>0</v>
      </c>
      <c r="P667">
        <v>0.5</v>
      </c>
      <c r="Q667" s="58">
        <v>2.0833333333333332E-2</v>
      </c>
      <c r="R667">
        <v>70</v>
      </c>
      <c r="S667">
        <v>0</v>
      </c>
      <c r="T667">
        <v>0</v>
      </c>
      <c r="U667" s="16">
        <f t="shared" si="113"/>
        <v>0.29166666666666669</v>
      </c>
      <c r="V667" s="17">
        <f t="shared" si="114"/>
        <v>420</v>
      </c>
      <c r="W667" s="18">
        <f t="shared" si="115"/>
        <v>4.3018682399213374E-4</v>
      </c>
      <c r="X667" s="19">
        <f t="shared" si="116"/>
        <v>0.61946902654867253</v>
      </c>
      <c r="Y667" s="20">
        <f t="shared" si="117"/>
        <v>0</v>
      </c>
      <c r="Z667" s="18">
        <v>3.4722222222222224E-4</v>
      </c>
      <c r="AA667" s="18">
        <v>3.4722222222222224E-4</v>
      </c>
      <c r="AB667" s="18">
        <v>1.0416666666666667E-3</v>
      </c>
      <c r="AD667" s="18">
        <v>1.3888888888888889E-3</v>
      </c>
      <c r="AE667" s="18">
        <v>4.1666666666666669E-4</v>
      </c>
      <c r="AF667" s="18">
        <v>4.1666666666666669E-4</v>
      </c>
      <c r="AG667" s="18">
        <v>2.4305555555555556E-3</v>
      </c>
      <c r="AH667" s="18">
        <v>1.6203703703703703E-3</v>
      </c>
      <c r="AI667" s="18">
        <v>1.6203703703703703E-3</v>
      </c>
      <c r="AJ667" s="18">
        <v>5.5555555555555556E-4</v>
      </c>
      <c r="AK667" s="18">
        <v>5.5555555555555556E-4</v>
      </c>
      <c r="AL667" s="18">
        <v>5.5555555555555556E-4</v>
      </c>
      <c r="AM667" s="18">
        <v>5.5555555555555556E-4</v>
      </c>
      <c r="AN667" s="18"/>
      <c r="AO667" s="18"/>
      <c r="AP667" s="18"/>
      <c r="AQ667" s="18">
        <v>2.0833333333333333E-3</v>
      </c>
      <c r="AR667" s="18"/>
      <c r="AS667" s="18">
        <v>2.0833333333333333E-3</v>
      </c>
      <c r="AT667" s="18">
        <v>3.472222222222222E-3</v>
      </c>
      <c r="AU667" s="18">
        <v>3.472222222222222E-3</v>
      </c>
      <c r="AV667" s="18">
        <v>3.472222222222222E-3</v>
      </c>
      <c r="AW667" s="18">
        <v>3.472222222222222E-3</v>
      </c>
      <c r="AX667" s="18">
        <v>3.472222222222222E-3</v>
      </c>
      <c r="AY667" s="18"/>
      <c r="AZ667" s="18">
        <v>4.6296296296296293E-4</v>
      </c>
      <c r="BA667" s="18">
        <v>3.4722222222222224E-4</v>
      </c>
      <c r="BB667" s="18"/>
      <c r="BC667" s="18"/>
      <c r="BD667" s="18"/>
      <c r="BE667" s="18">
        <v>3.4722222222222224E-4</v>
      </c>
      <c r="BF667" s="18">
        <v>6.9444444444444447E-4</v>
      </c>
      <c r="BG667" s="18">
        <v>6.9444444444444447E-4</v>
      </c>
      <c r="BH667" s="18">
        <v>6.9444444444444447E-4</v>
      </c>
      <c r="BI667" s="18">
        <v>6.9444444444444447E-4</v>
      </c>
      <c r="BJ667" s="18">
        <v>1.3888888888888889E-3</v>
      </c>
      <c r="BK667" s="18">
        <v>1.3888888888888889E-3</v>
      </c>
      <c r="BL667" s="18">
        <v>1.3888888888888889E-3</v>
      </c>
      <c r="BM667" s="18">
        <v>1.3888888888888889E-3</v>
      </c>
      <c r="BN667" s="18">
        <v>1.3888888888888889E-3</v>
      </c>
      <c r="BO667" s="18">
        <v>1.3888888888888889E-3</v>
      </c>
      <c r="BP667" s="18">
        <v>1.3888888888888889E-3</v>
      </c>
      <c r="BQ667" s="18">
        <f t="shared" si="108"/>
        <v>4.3018682399213374E-4</v>
      </c>
      <c r="BR667" s="18">
        <f t="shared" si="109"/>
        <v>4.3018682399213374E-4</v>
      </c>
    </row>
    <row r="668" spans="1:70" x14ac:dyDescent="0.25">
      <c r="A668" s="1">
        <f t="shared" si="110"/>
        <v>37</v>
      </c>
      <c r="B668" s="2">
        <f t="shared" si="111"/>
        <v>9</v>
      </c>
      <c r="C668" s="2">
        <f t="shared" si="112"/>
        <v>2021</v>
      </c>
      <c r="D668">
        <v>829</v>
      </c>
      <c r="E668" s="59">
        <v>44454</v>
      </c>
      <c r="F668" t="s">
        <v>54</v>
      </c>
      <c r="G668" t="s">
        <v>13</v>
      </c>
      <c r="H668" s="58">
        <v>0.33333333333333331</v>
      </c>
      <c r="I668">
        <v>8</v>
      </c>
      <c r="J668">
        <v>22</v>
      </c>
      <c r="K668">
        <v>0</v>
      </c>
      <c r="L668" s="58">
        <v>0</v>
      </c>
      <c r="M668">
        <v>0</v>
      </c>
      <c r="N668" s="58">
        <v>0</v>
      </c>
      <c r="O668">
        <v>0</v>
      </c>
      <c r="P668">
        <v>0</v>
      </c>
      <c r="Q668" s="58">
        <v>0</v>
      </c>
      <c r="R668">
        <v>0</v>
      </c>
      <c r="S668">
        <v>0</v>
      </c>
      <c r="T668">
        <v>0</v>
      </c>
      <c r="U668" s="16">
        <f t="shared" si="113"/>
        <v>0.33333333333333331</v>
      </c>
      <c r="V668" s="17">
        <f t="shared" si="114"/>
        <v>479.99999999999994</v>
      </c>
      <c r="W668" s="18">
        <f t="shared" si="115"/>
        <v>1.515151515151515E-2</v>
      </c>
      <c r="X668" s="19">
        <f t="shared" si="116"/>
        <v>21.818181818181817</v>
      </c>
      <c r="Y668" s="20">
        <f t="shared" si="117"/>
        <v>0</v>
      </c>
      <c r="Z668" s="18">
        <v>3.4722222222222224E-4</v>
      </c>
      <c r="AA668" s="18">
        <v>3.4722222222222224E-4</v>
      </c>
      <c r="AB668" s="18">
        <v>1.0416666666666667E-3</v>
      </c>
      <c r="AD668" s="18">
        <v>1.3888888888888889E-3</v>
      </c>
      <c r="AE668" s="18">
        <v>4.1666666666666669E-4</v>
      </c>
      <c r="AF668" s="18">
        <v>4.1666666666666669E-4</v>
      </c>
      <c r="AG668" s="18">
        <v>2.4305555555555556E-3</v>
      </c>
      <c r="AH668" s="18">
        <v>1.6203703703703703E-3</v>
      </c>
      <c r="AI668" s="18">
        <v>1.6203703703703703E-3</v>
      </c>
      <c r="AJ668" s="18">
        <v>5.5555555555555556E-4</v>
      </c>
      <c r="AK668" s="18">
        <v>5.5555555555555556E-4</v>
      </c>
      <c r="AL668" s="18">
        <v>5.5555555555555556E-4</v>
      </c>
      <c r="AM668" s="18">
        <v>5.5555555555555556E-4</v>
      </c>
      <c r="AN668" s="18"/>
      <c r="AO668" s="18"/>
      <c r="AP668" s="18"/>
      <c r="AQ668" s="18">
        <v>2.0833333333333333E-3</v>
      </c>
      <c r="AR668" s="18"/>
      <c r="AS668" s="18">
        <v>2.0833333333333333E-3</v>
      </c>
      <c r="AT668" s="18">
        <v>3.472222222222222E-3</v>
      </c>
      <c r="AU668" s="18">
        <v>3.472222222222222E-3</v>
      </c>
      <c r="AV668" s="18">
        <v>3.472222222222222E-3</v>
      </c>
      <c r="AW668" s="18">
        <v>3.472222222222222E-3</v>
      </c>
      <c r="AX668" s="18">
        <v>3.472222222222222E-3</v>
      </c>
      <c r="AY668" s="18"/>
      <c r="AZ668" s="18">
        <v>4.6296296296296293E-4</v>
      </c>
      <c r="BA668" s="18">
        <v>3.4722222222222224E-4</v>
      </c>
      <c r="BB668" s="18"/>
      <c r="BC668" s="18"/>
      <c r="BD668" s="18"/>
      <c r="BE668" s="18">
        <v>3.4722222222222224E-4</v>
      </c>
      <c r="BF668" s="18">
        <v>6.9444444444444447E-4</v>
      </c>
      <c r="BG668" s="18">
        <v>6.9444444444444447E-4</v>
      </c>
      <c r="BH668" s="18">
        <v>6.9444444444444447E-4</v>
      </c>
      <c r="BI668" s="18">
        <v>6.9444444444444447E-4</v>
      </c>
      <c r="BJ668" s="18">
        <v>1.3888888888888889E-3</v>
      </c>
      <c r="BK668" s="18">
        <v>1.3888888888888889E-3</v>
      </c>
      <c r="BL668" s="18">
        <v>1.3888888888888889E-3</v>
      </c>
      <c r="BM668" s="18">
        <v>1.3888888888888889E-3</v>
      </c>
      <c r="BN668" s="18">
        <v>1.3888888888888889E-3</v>
      </c>
      <c r="BO668" s="18">
        <v>1.3888888888888889E-3</v>
      </c>
      <c r="BP668" s="18">
        <v>1.3888888888888889E-3</v>
      </c>
      <c r="BQ668" s="18">
        <f t="shared" si="108"/>
        <v>1.515151515151515E-2</v>
      </c>
      <c r="BR668" s="18">
        <f t="shared" si="109"/>
        <v>1.515151515151515E-2</v>
      </c>
    </row>
    <row r="669" spans="1:70" x14ac:dyDescent="0.25">
      <c r="A669" s="1">
        <f t="shared" si="110"/>
        <v>37</v>
      </c>
      <c r="B669" s="2">
        <f t="shared" si="111"/>
        <v>9</v>
      </c>
      <c r="C669" s="2">
        <f t="shared" si="112"/>
        <v>2021</v>
      </c>
      <c r="D669">
        <v>12228</v>
      </c>
      <c r="E669" s="59">
        <v>44454</v>
      </c>
      <c r="F669" t="s">
        <v>54</v>
      </c>
      <c r="G669" t="s">
        <v>13</v>
      </c>
      <c r="H669" s="58">
        <v>0.33333333333333331</v>
      </c>
      <c r="I669">
        <v>8</v>
      </c>
      <c r="J669">
        <v>9</v>
      </c>
      <c r="K669">
        <v>0</v>
      </c>
      <c r="L669" s="58">
        <v>0</v>
      </c>
      <c r="M669">
        <v>0</v>
      </c>
      <c r="N669" s="58">
        <v>0</v>
      </c>
      <c r="O669">
        <v>0</v>
      </c>
      <c r="P669">
        <v>0</v>
      </c>
      <c r="Q669" s="58">
        <v>0</v>
      </c>
      <c r="R669">
        <v>0</v>
      </c>
      <c r="S669">
        <v>0</v>
      </c>
      <c r="T669">
        <v>0</v>
      </c>
      <c r="U669" s="16">
        <f t="shared" si="113"/>
        <v>0.33333333333333331</v>
      </c>
      <c r="V669" s="17">
        <f t="shared" si="114"/>
        <v>479.99999999999994</v>
      </c>
      <c r="W669" s="18">
        <f t="shared" si="115"/>
        <v>3.7037037037037035E-2</v>
      </c>
      <c r="X669" s="19">
        <f t="shared" si="116"/>
        <v>53.333333333333329</v>
      </c>
      <c r="Y669" s="20">
        <f t="shared" si="117"/>
        <v>0</v>
      </c>
      <c r="Z669" s="18">
        <v>3.4722222222222224E-4</v>
      </c>
      <c r="AA669" s="18">
        <v>3.4722222222222224E-4</v>
      </c>
      <c r="AB669" s="18">
        <v>1.0416666666666667E-3</v>
      </c>
      <c r="AD669" s="18">
        <v>1.3888888888888889E-3</v>
      </c>
      <c r="AE669" s="18">
        <v>4.1666666666666669E-4</v>
      </c>
      <c r="AF669" s="18">
        <v>4.1666666666666669E-4</v>
      </c>
      <c r="AG669" s="18">
        <v>2.4305555555555556E-3</v>
      </c>
      <c r="AH669" s="18">
        <v>1.6203703703703703E-3</v>
      </c>
      <c r="AI669" s="18">
        <v>1.6203703703703703E-3</v>
      </c>
      <c r="AJ669" s="18">
        <v>5.5555555555555556E-4</v>
      </c>
      <c r="AK669" s="18">
        <v>5.5555555555555556E-4</v>
      </c>
      <c r="AL669" s="18">
        <v>5.5555555555555556E-4</v>
      </c>
      <c r="AM669" s="18">
        <v>5.5555555555555556E-4</v>
      </c>
      <c r="AN669" s="18"/>
      <c r="AO669" s="18"/>
      <c r="AP669" s="18"/>
      <c r="AQ669" s="18">
        <v>2.0833333333333333E-3</v>
      </c>
      <c r="AR669" s="18"/>
      <c r="AS669" s="18">
        <v>2.0833333333333333E-3</v>
      </c>
      <c r="AT669" s="18">
        <v>3.472222222222222E-3</v>
      </c>
      <c r="AU669" s="18">
        <v>3.472222222222222E-3</v>
      </c>
      <c r="AV669" s="18">
        <v>3.472222222222222E-3</v>
      </c>
      <c r="AW669" s="18">
        <v>3.472222222222222E-3</v>
      </c>
      <c r="AX669" s="18">
        <v>3.472222222222222E-3</v>
      </c>
      <c r="AY669" s="18"/>
      <c r="AZ669" s="18">
        <v>4.6296296296296293E-4</v>
      </c>
      <c r="BA669" s="18">
        <v>3.4722222222222224E-4</v>
      </c>
      <c r="BB669" s="18"/>
      <c r="BC669" s="18"/>
      <c r="BD669" s="18"/>
      <c r="BE669" s="18">
        <v>3.4722222222222224E-4</v>
      </c>
      <c r="BF669" s="18">
        <v>6.9444444444444447E-4</v>
      </c>
      <c r="BG669" s="18">
        <v>6.9444444444444447E-4</v>
      </c>
      <c r="BH669" s="18">
        <v>6.9444444444444447E-4</v>
      </c>
      <c r="BI669" s="18">
        <v>6.9444444444444447E-4</v>
      </c>
      <c r="BJ669" s="18">
        <v>1.3888888888888889E-3</v>
      </c>
      <c r="BK669" s="18">
        <v>1.3888888888888889E-3</v>
      </c>
      <c r="BL669" s="18">
        <v>1.3888888888888889E-3</v>
      </c>
      <c r="BM669" s="18">
        <v>1.3888888888888889E-3</v>
      </c>
      <c r="BN669" s="18">
        <v>1.3888888888888889E-3</v>
      </c>
      <c r="BO669" s="18">
        <v>1.3888888888888889E-3</v>
      </c>
      <c r="BP669" s="18">
        <v>1.3888888888888889E-3</v>
      </c>
      <c r="BQ669" s="18">
        <f t="shared" si="108"/>
        <v>3.7037037037037035E-2</v>
      </c>
      <c r="BR669" s="18">
        <f t="shared" si="109"/>
        <v>3.7037037037037035E-2</v>
      </c>
    </row>
    <row r="670" spans="1:70" x14ac:dyDescent="0.25">
      <c r="A670" s="1">
        <f t="shared" si="110"/>
        <v>37</v>
      </c>
      <c r="B670" s="2">
        <f t="shared" si="111"/>
        <v>9</v>
      </c>
      <c r="C670" s="2">
        <f t="shared" si="112"/>
        <v>2021</v>
      </c>
      <c r="D670">
        <v>937</v>
      </c>
      <c r="E670" s="59">
        <v>44455</v>
      </c>
      <c r="F670" t="s">
        <v>61</v>
      </c>
      <c r="G670" t="s">
        <v>13</v>
      </c>
      <c r="H670" s="58">
        <v>2.0833333333333332E-2</v>
      </c>
      <c r="I670">
        <v>0.5</v>
      </c>
      <c r="J670">
        <v>8</v>
      </c>
      <c r="K670">
        <v>0</v>
      </c>
      <c r="L670" s="58">
        <v>0</v>
      </c>
      <c r="M670">
        <v>0</v>
      </c>
      <c r="N670" s="58">
        <v>0</v>
      </c>
      <c r="O670">
        <v>0</v>
      </c>
      <c r="P670">
        <v>0</v>
      </c>
      <c r="Q670" s="58">
        <v>0</v>
      </c>
      <c r="R670">
        <v>0</v>
      </c>
      <c r="S670">
        <v>0</v>
      </c>
      <c r="T670">
        <v>0</v>
      </c>
      <c r="U670" s="16">
        <f t="shared" si="113"/>
        <v>2.0833333333333332E-2</v>
      </c>
      <c r="V670" s="17">
        <f t="shared" si="114"/>
        <v>29.999999999999996</v>
      </c>
      <c r="W670" s="18">
        <f t="shared" si="115"/>
        <v>2.6041666666666665E-3</v>
      </c>
      <c r="X670" s="19">
        <f t="shared" si="116"/>
        <v>3.7499999999999996</v>
      </c>
      <c r="Y670" s="20">
        <f t="shared" si="117"/>
        <v>0</v>
      </c>
      <c r="Z670" s="18">
        <v>3.4722222222222224E-4</v>
      </c>
      <c r="AA670" s="18">
        <v>3.4722222222222224E-4</v>
      </c>
      <c r="AB670" s="18">
        <v>1.0416666666666667E-3</v>
      </c>
      <c r="AD670" s="18">
        <v>1.3888888888888889E-3</v>
      </c>
      <c r="AE670" s="18">
        <v>4.1666666666666669E-4</v>
      </c>
      <c r="AF670" s="18">
        <v>4.1666666666666669E-4</v>
      </c>
      <c r="AG670" s="18">
        <v>2.4305555555555556E-3</v>
      </c>
      <c r="AH670" s="18">
        <v>1.6203703703703703E-3</v>
      </c>
      <c r="AI670" s="18">
        <v>1.6203703703703703E-3</v>
      </c>
      <c r="AJ670" s="18">
        <v>5.5555555555555556E-4</v>
      </c>
      <c r="AK670" s="18">
        <v>5.5555555555555556E-4</v>
      </c>
      <c r="AL670" s="18">
        <v>5.5555555555555556E-4</v>
      </c>
      <c r="AM670" s="18">
        <v>5.5555555555555556E-4</v>
      </c>
      <c r="AN670" s="18"/>
      <c r="AO670" s="18"/>
      <c r="AP670" s="18"/>
      <c r="AQ670" s="18">
        <v>2.0833333333333333E-3</v>
      </c>
      <c r="AR670" s="18"/>
      <c r="AS670" s="18">
        <v>2.0833333333333333E-3</v>
      </c>
      <c r="AT670" s="18">
        <v>3.472222222222222E-3</v>
      </c>
      <c r="AU670" s="18">
        <v>3.472222222222222E-3</v>
      </c>
      <c r="AV670" s="18">
        <v>3.472222222222222E-3</v>
      </c>
      <c r="AW670" s="18">
        <v>3.472222222222222E-3</v>
      </c>
      <c r="AX670" s="18">
        <v>3.472222222222222E-3</v>
      </c>
      <c r="AY670" s="18"/>
      <c r="AZ670" s="18">
        <v>4.6296296296296293E-4</v>
      </c>
      <c r="BA670" s="18">
        <v>3.4722222222222224E-4</v>
      </c>
      <c r="BB670" s="18"/>
      <c r="BC670" s="18"/>
      <c r="BD670" s="18"/>
      <c r="BE670" s="18">
        <v>3.4722222222222224E-4</v>
      </c>
      <c r="BF670" s="18">
        <v>6.9444444444444447E-4</v>
      </c>
      <c r="BG670" s="18">
        <v>6.9444444444444447E-4</v>
      </c>
      <c r="BH670" s="18">
        <v>6.9444444444444447E-4</v>
      </c>
      <c r="BI670" s="18">
        <v>6.9444444444444447E-4</v>
      </c>
      <c r="BJ670" s="18">
        <v>1.3888888888888889E-3</v>
      </c>
      <c r="BK670" s="18">
        <v>1.3888888888888889E-3</v>
      </c>
      <c r="BL670" s="18">
        <v>1.3888888888888889E-3</v>
      </c>
      <c r="BM670" s="18">
        <v>1.3888888888888889E-3</v>
      </c>
      <c r="BN670" s="18">
        <v>1.3888888888888889E-3</v>
      </c>
      <c r="BO670" s="18">
        <v>1.3888888888888889E-3</v>
      </c>
      <c r="BP670" s="18">
        <v>1.3888888888888889E-3</v>
      </c>
      <c r="BQ670" s="18">
        <f t="shared" si="108"/>
        <v>2.6041666666666665E-3</v>
      </c>
      <c r="BR670" s="18">
        <f t="shared" si="109"/>
        <v>2.6041666666666665E-3</v>
      </c>
    </row>
    <row r="671" spans="1:70" x14ac:dyDescent="0.25">
      <c r="A671" s="1">
        <f t="shared" si="110"/>
        <v>37</v>
      </c>
      <c r="B671" s="2">
        <f t="shared" si="111"/>
        <v>9</v>
      </c>
      <c r="C671" s="2">
        <f t="shared" si="112"/>
        <v>2021</v>
      </c>
      <c r="D671">
        <v>12078</v>
      </c>
      <c r="E671" s="59">
        <v>44455</v>
      </c>
      <c r="F671" t="s">
        <v>64</v>
      </c>
      <c r="G671" t="s">
        <v>13</v>
      </c>
      <c r="H671" s="58">
        <v>0.33333333333333331</v>
      </c>
      <c r="I671">
        <v>8</v>
      </c>
      <c r="J671">
        <v>160</v>
      </c>
      <c r="K671">
        <v>0</v>
      </c>
      <c r="L671" s="58">
        <v>0</v>
      </c>
      <c r="M671">
        <v>0</v>
      </c>
      <c r="N671" s="58">
        <v>0</v>
      </c>
      <c r="O671">
        <v>11</v>
      </c>
      <c r="P671">
        <v>0</v>
      </c>
      <c r="Q671" s="58">
        <v>0</v>
      </c>
      <c r="R671">
        <v>0</v>
      </c>
      <c r="S671">
        <v>0</v>
      </c>
      <c r="T671">
        <v>0</v>
      </c>
      <c r="U671" s="16">
        <f t="shared" si="113"/>
        <v>0.33333333333333331</v>
      </c>
      <c r="V671" s="17">
        <f t="shared" si="114"/>
        <v>479.99999999999994</v>
      </c>
      <c r="W671" s="18">
        <f t="shared" si="115"/>
        <v>2.0833333333333333E-3</v>
      </c>
      <c r="X671" s="19">
        <f t="shared" si="116"/>
        <v>2.9999999999999996</v>
      </c>
      <c r="Y671" s="20">
        <f t="shared" si="117"/>
        <v>6.875</v>
      </c>
      <c r="Z671" s="18">
        <v>3.4722222222222224E-4</v>
      </c>
      <c r="AA671" s="18">
        <v>3.4722222222222224E-4</v>
      </c>
      <c r="AB671" s="18">
        <v>1.0416666666666667E-3</v>
      </c>
      <c r="AD671" s="18">
        <v>1.3888888888888889E-3</v>
      </c>
      <c r="AE671" s="18">
        <v>4.1666666666666669E-4</v>
      </c>
      <c r="AF671" s="18">
        <v>4.1666666666666669E-4</v>
      </c>
      <c r="AG671" s="18">
        <v>2.4305555555555556E-3</v>
      </c>
      <c r="AH671" s="18">
        <v>1.6203703703703703E-3</v>
      </c>
      <c r="AI671" s="18">
        <v>1.6203703703703703E-3</v>
      </c>
      <c r="AJ671" s="18">
        <v>5.5555555555555556E-4</v>
      </c>
      <c r="AK671" s="18">
        <v>5.5555555555555556E-4</v>
      </c>
      <c r="AL671" s="18">
        <v>5.5555555555555556E-4</v>
      </c>
      <c r="AM671" s="18">
        <v>5.5555555555555556E-4</v>
      </c>
      <c r="AN671" s="18"/>
      <c r="AO671" s="18"/>
      <c r="AP671" s="18"/>
      <c r="AQ671" s="18">
        <v>2.0833333333333333E-3</v>
      </c>
      <c r="AR671" s="18"/>
      <c r="AS671" s="18">
        <v>2.0833333333333333E-3</v>
      </c>
      <c r="AT671" s="18">
        <v>3.472222222222222E-3</v>
      </c>
      <c r="AU671" s="18">
        <v>3.472222222222222E-3</v>
      </c>
      <c r="AV671" s="18">
        <v>3.472222222222222E-3</v>
      </c>
      <c r="AW671" s="18">
        <v>3.472222222222222E-3</v>
      </c>
      <c r="AX671" s="18">
        <v>3.472222222222222E-3</v>
      </c>
      <c r="AY671" s="18"/>
      <c r="AZ671" s="18">
        <v>4.6296296296296293E-4</v>
      </c>
      <c r="BA671" s="18">
        <v>3.4722222222222224E-4</v>
      </c>
      <c r="BB671" s="18"/>
      <c r="BC671" s="18"/>
      <c r="BD671" s="18"/>
      <c r="BE671" s="18">
        <v>3.4722222222222224E-4</v>
      </c>
      <c r="BF671" s="18">
        <v>6.9444444444444447E-4</v>
      </c>
      <c r="BG671" s="18">
        <v>6.9444444444444447E-4</v>
      </c>
      <c r="BH671" s="18">
        <v>6.9444444444444447E-4</v>
      </c>
      <c r="BI671" s="18">
        <v>6.9444444444444447E-4</v>
      </c>
      <c r="BJ671" s="18">
        <v>1.3888888888888889E-3</v>
      </c>
      <c r="BK671" s="18">
        <v>1.3888888888888889E-3</v>
      </c>
      <c r="BL671" s="18">
        <v>1.3888888888888889E-3</v>
      </c>
      <c r="BM671" s="18">
        <v>1.3888888888888889E-3</v>
      </c>
      <c r="BN671" s="18">
        <v>1.3888888888888889E-3</v>
      </c>
      <c r="BO671" s="18">
        <v>1.3888888888888889E-3</v>
      </c>
      <c r="BP671" s="18">
        <v>1.3888888888888889E-3</v>
      </c>
      <c r="BQ671" s="18">
        <f t="shared" si="108"/>
        <v>2.0833333333333333E-3</v>
      </c>
      <c r="BR671" s="18">
        <f t="shared" si="109"/>
        <v>2.0833333333333333E-3</v>
      </c>
    </row>
    <row r="672" spans="1:70" x14ac:dyDescent="0.25">
      <c r="A672" s="1">
        <f t="shared" si="110"/>
        <v>37</v>
      </c>
      <c r="B672" s="2">
        <f t="shared" si="111"/>
        <v>9</v>
      </c>
      <c r="C672" s="2">
        <f t="shared" si="112"/>
        <v>2021</v>
      </c>
      <c r="D672">
        <v>876</v>
      </c>
      <c r="E672" s="59">
        <v>44455</v>
      </c>
      <c r="F672" t="s">
        <v>74</v>
      </c>
      <c r="G672" t="s">
        <v>13</v>
      </c>
      <c r="H672" s="58">
        <v>0.28125</v>
      </c>
      <c r="I672">
        <v>6.75</v>
      </c>
      <c r="J672">
        <v>203</v>
      </c>
      <c r="K672">
        <v>0</v>
      </c>
      <c r="L672" s="58">
        <v>0</v>
      </c>
      <c r="M672">
        <v>0</v>
      </c>
      <c r="N672" s="58">
        <v>0</v>
      </c>
      <c r="O672">
        <v>0</v>
      </c>
      <c r="P672">
        <v>0</v>
      </c>
      <c r="Q672" s="58">
        <v>0</v>
      </c>
      <c r="R672">
        <v>0</v>
      </c>
      <c r="S672">
        <v>0</v>
      </c>
      <c r="T672">
        <v>0</v>
      </c>
      <c r="U672" s="16">
        <f t="shared" si="113"/>
        <v>0.28125</v>
      </c>
      <c r="V672" s="17">
        <f t="shared" si="114"/>
        <v>405</v>
      </c>
      <c r="W672" s="18">
        <f t="shared" si="115"/>
        <v>1.3854679802955665E-3</v>
      </c>
      <c r="X672" s="19">
        <f t="shared" si="116"/>
        <v>1.9950738916256157</v>
      </c>
      <c r="Y672" s="20">
        <f t="shared" si="117"/>
        <v>0</v>
      </c>
      <c r="Z672" s="18">
        <v>3.4722222222222224E-4</v>
      </c>
      <c r="AA672" s="18">
        <v>3.4722222222222224E-4</v>
      </c>
      <c r="AB672" s="18">
        <v>1.0416666666666667E-3</v>
      </c>
      <c r="AD672" s="18">
        <v>1.3888888888888889E-3</v>
      </c>
      <c r="AE672" s="18">
        <v>4.1666666666666669E-4</v>
      </c>
      <c r="AF672" s="18">
        <v>4.1666666666666669E-4</v>
      </c>
      <c r="AG672" s="18">
        <v>2.4305555555555556E-3</v>
      </c>
      <c r="AH672" s="18">
        <v>1.6203703703703703E-3</v>
      </c>
      <c r="AI672" s="18">
        <v>1.6203703703703703E-3</v>
      </c>
      <c r="AJ672" s="18">
        <v>5.5555555555555556E-4</v>
      </c>
      <c r="AK672" s="18">
        <v>5.5555555555555556E-4</v>
      </c>
      <c r="AL672" s="18">
        <v>5.5555555555555556E-4</v>
      </c>
      <c r="AM672" s="18">
        <v>5.5555555555555556E-4</v>
      </c>
      <c r="AN672" s="18"/>
      <c r="AO672" s="18"/>
      <c r="AP672" s="18"/>
      <c r="AQ672" s="18">
        <v>2.0833333333333333E-3</v>
      </c>
      <c r="AR672" s="18"/>
      <c r="AS672" s="18">
        <v>2.0833333333333333E-3</v>
      </c>
      <c r="AT672" s="18">
        <v>3.472222222222222E-3</v>
      </c>
      <c r="AU672" s="18">
        <v>3.472222222222222E-3</v>
      </c>
      <c r="AV672" s="18">
        <v>3.472222222222222E-3</v>
      </c>
      <c r="AW672" s="18">
        <v>3.472222222222222E-3</v>
      </c>
      <c r="AX672" s="18">
        <v>3.472222222222222E-3</v>
      </c>
      <c r="AY672" s="18"/>
      <c r="AZ672" s="18">
        <v>4.6296296296296293E-4</v>
      </c>
      <c r="BA672" s="18">
        <v>3.4722222222222224E-4</v>
      </c>
      <c r="BB672" s="18"/>
      <c r="BC672" s="18"/>
      <c r="BD672" s="18"/>
      <c r="BE672" s="18">
        <v>3.4722222222222224E-4</v>
      </c>
      <c r="BF672" s="18">
        <v>6.9444444444444447E-4</v>
      </c>
      <c r="BG672" s="18">
        <v>6.9444444444444447E-4</v>
      </c>
      <c r="BH672" s="18">
        <v>6.9444444444444447E-4</v>
      </c>
      <c r="BI672" s="18">
        <v>6.9444444444444447E-4</v>
      </c>
      <c r="BJ672" s="18">
        <v>1.3888888888888889E-3</v>
      </c>
      <c r="BK672" s="18">
        <v>1.3888888888888889E-3</v>
      </c>
      <c r="BL672" s="18">
        <v>1.3888888888888889E-3</v>
      </c>
      <c r="BM672" s="18">
        <v>1.3888888888888889E-3</v>
      </c>
      <c r="BN672" s="18">
        <v>1.3888888888888889E-3</v>
      </c>
      <c r="BO672" s="18">
        <v>1.3888888888888889E-3</v>
      </c>
      <c r="BP672" s="18">
        <v>1.3888888888888889E-3</v>
      </c>
      <c r="BQ672" s="18">
        <f t="shared" si="108"/>
        <v>1.3854679802955665E-3</v>
      </c>
      <c r="BR672" s="18">
        <f t="shared" si="109"/>
        <v>1.3854679802955665E-3</v>
      </c>
    </row>
    <row r="673" spans="1:70" x14ac:dyDescent="0.25">
      <c r="A673" s="1">
        <f t="shared" si="110"/>
        <v>37</v>
      </c>
      <c r="B673" s="2">
        <f t="shared" si="111"/>
        <v>9</v>
      </c>
      <c r="C673" s="2">
        <f t="shared" si="112"/>
        <v>2021</v>
      </c>
      <c r="D673">
        <v>529</v>
      </c>
      <c r="E673" s="59">
        <v>44455</v>
      </c>
      <c r="F673" t="s">
        <v>69</v>
      </c>
      <c r="G673" t="s">
        <v>13</v>
      </c>
      <c r="H673" s="58">
        <v>0.15972222222222224</v>
      </c>
      <c r="I673">
        <v>3.83</v>
      </c>
      <c r="J673">
        <v>10</v>
      </c>
      <c r="K673">
        <v>0</v>
      </c>
      <c r="L673" s="58">
        <v>0</v>
      </c>
      <c r="M673">
        <v>0</v>
      </c>
      <c r="N673" s="58">
        <v>0</v>
      </c>
      <c r="O673">
        <v>0</v>
      </c>
      <c r="P673">
        <v>0</v>
      </c>
      <c r="Q673" s="58">
        <v>0</v>
      </c>
      <c r="R673">
        <v>0</v>
      </c>
      <c r="S673">
        <v>0</v>
      </c>
      <c r="T673">
        <v>0</v>
      </c>
      <c r="U673" s="16">
        <f t="shared" si="113"/>
        <v>0.15972222222222224</v>
      </c>
      <c r="V673" s="17">
        <f t="shared" si="114"/>
        <v>230</v>
      </c>
      <c r="W673" s="18">
        <f t="shared" si="115"/>
        <v>1.5972222222222224E-2</v>
      </c>
      <c r="X673" s="19">
        <f t="shared" si="116"/>
        <v>23</v>
      </c>
      <c r="Y673" s="20">
        <f t="shared" si="117"/>
        <v>0</v>
      </c>
      <c r="Z673" s="18">
        <v>3.4722222222222224E-4</v>
      </c>
      <c r="AA673" s="18">
        <v>3.4722222222222224E-4</v>
      </c>
      <c r="AB673" s="18">
        <v>1.0416666666666667E-3</v>
      </c>
      <c r="AD673" s="18">
        <v>1.3888888888888889E-3</v>
      </c>
      <c r="AE673" s="18">
        <v>4.1666666666666669E-4</v>
      </c>
      <c r="AF673" s="18">
        <v>4.1666666666666669E-4</v>
      </c>
      <c r="AG673" s="18">
        <v>2.4305555555555556E-3</v>
      </c>
      <c r="AH673" s="18">
        <v>1.6203703703703703E-3</v>
      </c>
      <c r="AI673" s="18">
        <v>1.6203703703703703E-3</v>
      </c>
      <c r="AJ673" s="18">
        <v>5.5555555555555556E-4</v>
      </c>
      <c r="AK673" s="18">
        <v>5.5555555555555556E-4</v>
      </c>
      <c r="AL673" s="18">
        <v>5.5555555555555556E-4</v>
      </c>
      <c r="AM673" s="18">
        <v>5.5555555555555556E-4</v>
      </c>
      <c r="AN673" s="18"/>
      <c r="AO673" s="18"/>
      <c r="AP673" s="18"/>
      <c r="AQ673" s="18">
        <v>2.0833333333333333E-3</v>
      </c>
      <c r="AR673" s="18"/>
      <c r="AS673" s="18">
        <v>2.0833333333333333E-3</v>
      </c>
      <c r="AT673" s="18">
        <v>3.472222222222222E-3</v>
      </c>
      <c r="AU673" s="18">
        <v>3.472222222222222E-3</v>
      </c>
      <c r="AV673" s="18">
        <v>3.472222222222222E-3</v>
      </c>
      <c r="AW673" s="18">
        <v>3.472222222222222E-3</v>
      </c>
      <c r="AX673" s="18">
        <v>3.472222222222222E-3</v>
      </c>
      <c r="AY673" s="18"/>
      <c r="AZ673" s="18">
        <v>4.6296296296296293E-4</v>
      </c>
      <c r="BA673" s="18">
        <v>3.4722222222222224E-4</v>
      </c>
      <c r="BB673" s="18"/>
      <c r="BC673" s="18"/>
      <c r="BD673" s="18"/>
      <c r="BE673" s="18">
        <v>3.4722222222222224E-4</v>
      </c>
      <c r="BF673" s="18">
        <v>6.9444444444444447E-4</v>
      </c>
      <c r="BG673" s="18">
        <v>6.9444444444444447E-4</v>
      </c>
      <c r="BH673" s="18">
        <v>6.9444444444444447E-4</v>
      </c>
      <c r="BI673" s="18">
        <v>6.9444444444444447E-4</v>
      </c>
      <c r="BJ673" s="18">
        <v>1.3888888888888889E-3</v>
      </c>
      <c r="BK673" s="18">
        <v>1.3888888888888889E-3</v>
      </c>
      <c r="BL673" s="18">
        <v>1.3888888888888889E-3</v>
      </c>
      <c r="BM673" s="18">
        <v>1.3888888888888889E-3</v>
      </c>
      <c r="BN673" s="18">
        <v>1.3888888888888889E-3</v>
      </c>
      <c r="BO673" s="18">
        <v>1.3888888888888889E-3</v>
      </c>
      <c r="BP673" s="18">
        <v>1.3888888888888889E-3</v>
      </c>
      <c r="BQ673" s="18">
        <f t="shared" ref="BQ673:BQ736" si="118">MIN(W673)</f>
        <v>1.5972222222222224E-2</v>
      </c>
      <c r="BR673" s="18">
        <f t="shared" ref="BR673:BR736" si="119">MAX(W673)</f>
        <v>1.5972222222222224E-2</v>
      </c>
    </row>
    <row r="674" spans="1:70" x14ac:dyDescent="0.25">
      <c r="A674" s="1">
        <f t="shared" si="110"/>
        <v>37</v>
      </c>
      <c r="B674" s="2">
        <f t="shared" si="111"/>
        <v>9</v>
      </c>
      <c r="C674" s="2">
        <f t="shared" si="112"/>
        <v>2021</v>
      </c>
      <c r="D674">
        <v>12561</v>
      </c>
      <c r="E674" s="59">
        <v>44455</v>
      </c>
      <c r="F674" t="s">
        <v>69</v>
      </c>
      <c r="G674" t="s">
        <v>13</v>
      </c>
      <c r="H674" s="58">
        <v>0.16666666666666666</v>
      </c>
      <c r="I674">
        <v>4</v>
      </c>
      <c r="J674">
        <v>192</v>
      </c>
      <c r="K674">
        <v>0</v>
      </c>
      <c r="L674" s="58">
        <v>0</v>
      </c>
      <c r="M674">
        <v>0</v>
      </c>
      <c r="N674" s="58">
        <v>0</v>
      </c>
      <c r="O674">
        <v>1</v>
      </c>
      <c r="P674">
        <v>0</v>
      </c>
      <c r="Q674" s="58">
        <v>0</v>
      </c>
      <c r="R674">
        <v>0</v>
      </c>
      <c r="S674">
        <v>0</v>
      </c>
      <c r="T674">
        <v>0</v>
      </c>
      <c r="U674" s="16">
        <f t="shared" si="113"/>
        <v>0.16666666666666666</v>
      </c>
      <c r="V674" s="17">
        <f t="shared" si="114"/>
        <v>239.99999999999997</v>
      </c>
      <c r="W674" s="18">
        <f t="shared" si="115"/>
        <v>8.6805555555555551E-4</v>
      </c>
      <c r="X674" s="19">
        <f t="shared" si="116"/>
        <v>1.2499999999999998</v>
      </c>
      <c r="Y674" s="20">
        <f t="shared" si="117"/>
        <v>0.52083333333333337</v>
      </c>
      <c r="Z674" s="18">
        <v>3.4722222222222224E-4</v>
      </c>
      <c r="AA674" s="18">
        <v>3.4722222222222224E-4</v>
      </c>
      <c r="AB674" s="18">
        <v>1.0416666666666667E-3</v>
      </c>
      <c r="AD674" s="18">
        <v>1.3888888888888889E-3</v>
      </c>
      <c r="AE674" s="18">
        <v>4.1666666666666669E-4</v>
      </c>
      <c r="AF674" s="18">
        <v>4.1666666666666669E-4</v>
      </c>
      <c r="AG674" s="18">
        <v>2.4305555555555556E-3</v>
      </c>
      <c r="AH674" s="18">
        <v>1.6203703703703703E-3</v>
      </c>
      <c r="AI674" s="18">
        <v>1.6203703703703703E-3</v>
      </c>
      <c r="AJ674" s="18">
        <v>5.5555555555555556E-4</v>
      </c>
      <c r="AK674" s="18">
        <v>5.5555555555555556E-4</v>
      </c>
      <c r="AL674" s="18">
        <v>5.5555555555555556E-4</v>
      </c>
      <c r="AM674" s="18">
        <v>5.5555555555555556E-4</v>
      </c>
      <c r="AN674" s="18"/>
      <c r="AO674" s="18"/>
      <c r="AP674" s="18"/>
      <c r="AQ674" s="18">
        <v>2.0833333333333333E-3</v>
      </c>
      <c r="AR674" s="18"/>
      <c r="AS674" s="18">
        <v>2.0833333333333333E-3</v>
      </c>
      <c r="AT674" s="18">
        <v>3.472222222222222E-3</v>
      </c>
      <c r="AU674" s="18">
        <v>3.472222222222222E-3</v>
      </c>
      <c r="AV674" s="18">
        <v>3.472222222222222E-3</v>
      </c>
      <c r="AW674" s="18">
        <v>3.472222222222222E-3</v>
      </c>
      <c r="AX674" s="18">
        <v>3.472222222222222E-3</v>
      </c>
      <c r="AY674" s="18"/>
      <c r="AZ674" s="18">
        <v>4.6296296296296293E-4</v>
      </c>
      <c r="BA674" s="18">
        <v>3.4722222222222224E-4</v>
      </c>
      <c r="BB674" s="18"/>
      <c r="BC674" s="18"/>
      <c r="BD674" s="18"/>
      <c r="BE674" s="18">
        <v>3.4722222222222224E-4</v>
      </c>
      <c r="BF674" s="18">
        <v>6.9444444444444447E-4</v>
      </c>
      <c r="BG674" s="18">
        <v>6.9444444444444447E-4</v>
      </c>
      <c r="BH674" s="18">
        <v>6.9444444444444447E-4</v>
      </c>
      <c r="BI674" s="18">
        <v>6.9444444444444447E-4</v>
      </c>
      <c r="BJ674" s="18">
        <v>1.3888888888888889E-3</v>
      </c>
      <c r="BK674" s="18">
        <v>1.3888888888888889E-3</v>
      </c>
      <c r="BL674" s="18">
        <v>1.3888888888888889E-3</v>
      </c>
      <c r="BM674" s="18">
        <v>1.3888888888888889E-3</v>
      </c>
      <c r="BN674" s="18">
        <v>1.3888888888888889E-3</v>
      </c>
      <c r="BO674" s="18">
        <v>1.3888888888888889E-3</v>
      </c>
      <c r="BP674" s="18">
        <v>1.3888888888888889E-3</v>
      </c>
      <c r="BQ674" s="18">
        <f t="shared" si="118"/>
        <v>8.6805555555555551E-4</v>
      </c>
      <c r="BR674" s="18">
        <f t="shared" si="119"/>
        <v>8.6805555555555551E-4</v>
      </c>
    </row>
    <row r="675" spans="1:70" x14ac:dyDescent="0.25">
      <c r="A675" s="1">
        <f t="shared" si="110"/>
        <v>37</v>
      </c>
      <c r="B675" s="2">
        <f t="shared" si="111"/>
        <v>9</v>
      </c>
      <c r="C675" s="2">
        <f t="shared" si="112"/>
        <v>2021</v>
      </c>
      <c r="D675">
        <v>12557</v>
      </c>
      <c r="E675" s="59">
        <v>44455</v>
      </c>
      <c r="F675" t="s">
        <v>76</v>
      </c>
      <c r="G675" t="s">
        <v>13</v>
      </c>
      <c r="H675" s="58">
        <v>0.33333333333333331</v>
      </c>
      <c r="I675">
        <v>8</v>
      </c>
      <c r="J675">
        <v>44</v>
      </c>
      <c r="K675">
        <v>0</v>
      </c>
      <c r="L675" s="58">
        <v>0</v>
      </c>
      <c r="M675">
        <v>0</v>
      </c>
      <c r="N675" s="58">
        <v>0</v>
      </c>
      <c r="O675">
        <v>1</v>
      </c>
      <c r="P675">
        <v>0</v>
      </c>
      <c r="Q675" s="58">
        <v>0</v>
      </c>
      <c r="R675">
        <v>0</v>
      </c>
      <c r="S675">
        <v>0</v>
      </c>
      <c r="T675">
        <v>0</v>
      </c>
      <c r="U675" s="16">
        <f t="shared" si="113"/>
        <v>0.33333333333333331</v>
      </c>
      <c r="V675" s="17">
        <f t="shared" si="114"/>
        <v>479.99999999999994</v>
      </c>
      <c r="W675" s="18">
        <f t="shared" si="115"/>
        <v>7.5757575757575751E-3</v>
      </c>
      <c r="X675" s="19">
        <f t="shared" si="116"/>
        <v>10.909090909090908</v>
      </c>
      <c r="Y675" s="20">
        <f t="shared" si="117"/>
        <v>2.2727272727272729</v>
      </c>
      <c r="Z675" s="18">
        <v>3.4722222222222224E-4</v>
      </c>
      <c r="AA675" s="18">
        <v>3.4722222222222224E-4</v>
      </c>
      <c r="AB675" s="18">
        <v>1.0416666666666667E-3</v>
      </c>
      <c r="AD675" s="18">
        <v>1.3888888888888889E-3</v>
      </c>
      <c r="AE675" s="18">
        <v>4.1666666666666669E-4</v>
      </c>
      <c r="AF675" s="18">
        <v>4.1666666666666669E-4</v>
      </c>
      <c r="AG675" s="18">
        <v>2.4305555555555556E-3</v>
      </c>
      <c r="AH675" s="18">
        <v>1.6203703703703703E-3</v>
      </c>
      <c r="AI675" s="18">
        <v>1.6203703703703703E-3</v>
      </c>
      <c r="AJ675" s="18">
        <v>5.5555555555555556E-4</v>
      </c>
      <c r="AK675" s="18">
        <v>5.5555555555555556E-4</v>
      </c>
      <c r="AL675" s="18">
        <v>5.5555555555555556E-4</v>
      </c>
      <c r="AM675" s="18">
        <v>5.5555555555555556E-4</v>
      </c>
      <c r="AN675" s="18"/>
      <c r="AO675" s="18"/>
      <c r="AP675" s="18"/>
      <c r="AQ675" s="18">
        <v>2.0833333333333333E-3</v>
      </c>
      <c r="AR675" s="18"/>
      <c r="AS675" s="18">
        <v>2.0833333333333333E-3</v>
      </c>
      <c r="AT675" s="18">
        <v>3.472222222222222E-3</v>
      </c>
      <c r="AU675" s="18">
        <v>3.472222222222222E-3</v>
      </c>
      <c r="AV675" s="18">
        <v>3.472222222222222E-3</v>
      </c>
      <c r="AW675" s="18">
        <v>3.472222222222222E-3</v>
      </c>
      <c r="AX675" s="18">
        <v>3.472222222222222E-3</v>
      </c>
      <c r="AY675" s="18"/>
      <c r="AZ675" s="18">
        <v>4.6296296296296293E-4</v>
      </c>
      <c r="BA675" s="18">
        <v>3.4722222222222224E-4</v>
      </c>
      <c r="BB675" s="18"/>
      <c r="BC675" s="18"/>
      <c r="BD675" s="18"/>
      <c r="BE675" s="18">
        <v>3.4722222222222224E-4</v>
      </c>
      <c r="BF675" s="18">
        <v>6.9444444444444447E-4</v>
      </c>
      <c r="BG675" s="18">
        <v>6.9444444444444447E-4</v>
      </c>
      <c r="BH675" s="18">
        <v>6.9444444444444447E-4</v>
      </c>
      <c r="BI675" s="18">
        <v>6.9444444444444447E-4</v>
      </c>
      <c r="BJ675" s="18">
        <v>1.3888888888888889E-3</v>
      </c>
      <c r="BK675" s="18">
        <v>1.3888888888888889E-3</v>
      </c>
      <c r="BL675" s="18">
        <v>1.3888888888888889E-3</v>
      </c>
      <c r="BM675" s="18">
        <v>1.3888888888888889E-3</v>
      </c>
      <c r="BN675" s="18">
        <v>1.3888888888888889E-3</v>
      </c>
      <c r="BO675" s="18">
        <v>1.3888888888888889E-3</v>
      </c>
      <c r="BP675" s="18">
        <v>1.3888888888888889E-3</v>
      </c>
      <c r="BQ675" s="18">
        <f t="shared" si="118"/>
        <v>7.5757575757575751E-3</v>
      </c>
      <c r="BR675" s="18">
        <f t="shared" si="119"/>
        <v>7.5757575757575751E-3</v>
      </c>
    </row>
    <row r="676" spans="1:70" x14ac:dyDescent="0.25">
      <c r="A676" s="1">
        <f t="shared" si="110"/>
        <v>37</v>
      </c>
      <c r="B676" s="2">
        <f t="shared" si="111"/>
        <v>9</v>
      </c>
      <c r="C676" s="2">
        <f t="shared" si="112"/>
        <v>2021</v>
      </c>
      <c r="D676">
        <v>12232</v>
      </c>
      <c r="E676" s="59">
        <v>44455</v>
      </c>
      <c r="F676" t="s">
        <v>56</v>
      </c>
      <c r="G676" t="s">
        <v>12</v>
      </c>
      <c r="H676" s="58">
        <v>0.20833333333333334</v>
      </c>
      <c r="I676">
        <v>5</v>
      </c>
      <c r="J676">
        <v>157</v>
      </c>
      <c r="K676">
        <v>0</v>
      </c>
      <c r="L676" s="58">
        <v>0</v>
      </c>
      <c r="M676">
        <v>0</v>
      </c>
      <c r="N676" s="58">
        <v>0</v>
      </c>
      <c r="O676">
        <v>126</v>
      </c>
      <c r="P676">
        <v>0</v>
      </c>
      <c r="Q676" s="58">
        <v>0</v>
      </c>
      <c r="R676">
        <v>0</v>
      </c>
      <c r="S676">
        <v>0</v>
      </c>
      <c r="T676">
        <v>0</v>
      </c>
      <c r="U676" s="16">
        <f t="shared" si="113"/>
        <v>0.20833333333333334</v>
      </c>
      <c r="V676" s="17">
        <f t="shared" si="114"/>
        <v>300</v>
      </c>
      <c r="W676" s="18">
        <f t="shared" si="115"/>
        <v>1.3269639065817411E-3</v>
      </c>
      <c r="X676" s="19">
        <f t="shared" si="116"/>
        <v>1.910828025477707</v>
      </c>
      <c r="Y676" s="20">
        <f t="shared" si="117"/>
        <v>80.254777070063696</v>
      </c>
      <c r="Z676" s="18">
        <v>3.4722222222222224E-4</v>
      </c>
      <c r="AA676" s="18">
        <v>3.4722222222222224E-4</v>
      </c>
      <c r="AB676" s="18">
        <v>1.0416666666666667E-3</v>
      </c>
      <c r="AD676" s="18">
        <v>1.3888888888888889E-3</v>
      </c>
      <c r="AE676" s="18">
        <v>4.1666666666666669E-4</v>
      </c>
      <c r="AF676" s="18">
        <v>4.1666666666666669E-4</v>
      </c>
      <c r="AG676" s="18">
        <v>2.4305555555555556E-3</v>
      </c>
      <c r="AH676" s="18">
        <v>1.6203703703703703E-3</v>
      </c>
      <c r="AI676" s="18">
        <v>1.6203703703703703E-3</v>
      </c>
      <c r="AJ676" s="18">
        <v>5.5555555555555556E-4</v>
      </c>
      <c r="AK676" s="18">
        <v>5.5555555555555556E-4</v>
      </c>
      <c r="AL676" s="18">
        <v>5.5555555555555556E-4</v>
      </c>
      <c r="AM676" s="18">
        <v>5.5555555555555556E-4</v>
      </c>
      <c r="AN676" s="18"/>
      <c r="AO676" s="18"/>
      <c r="AP676" s="18"/>
      <c r="AQ676" s="18">
        <v>2.0833333333333333E-3</v>
      </c>
      <c r="AR676" s="18"/>
      <c r="AS676" s="18">
        <v>2.0833333333333333E-3</v>
      </c>
      <c r="AT676" s="18">
        <v>3.472222222222222E-3</v>
      </c>
      <c r="AU676" s="18">
        <v>3.472222222222222E-3</v>
      </c>
      <c r="AV676" s="18">
        <v>3.472222222222222E-3</v>
      </c>
      <c r="AW676" s="18">
        <v>3.472222222222222E-3</v>
      </c>
      <c r="AX676" s="18">
        <v>3.472222222222222E-3</v>
      </c>
      <c r="AY676" s="18"/>
      <c r="AZ676" s="18">
        <v>4.6296296296296293E-4</v>
      </c>
      <c r="BA676" s="18">
        <v>3.4722222222222224E-4</v>
      </c>
      <c r="BB676" s="18"/>
      <c r="BC676" s="18"/>
      <c r="BD676" s="18"/>
      <c r="BE676" s="18">
        <v>3.4722222222222224E-4</v>
      </c>
      <c r="BF676" s="18">
        <v>6.9444444444444447E-4</v>
      </c>
      <c r="BG676" s="18">
        <v>6.9444444444444447E-4</v>
      </c>
      <c r="BH676" s="18">
        <v>6.9444444444444447E-4</v>
      </c>
      <c r="BI676" s="18">
        <v>6.9444444444444447E-4</v>
      </c>
      <c r="BJ676" s="18">
        <v>1.3888888888888889E-3</v>
      </c>
      <c r="BK676" s="18">
        <v>1.3888888888888889E-3</v>
      </c>
      <c r="BL676" s="18">
        <v>1.3888888888888889E-3</v>
      </c>
      <c r="BM676" s="18">
        <v>1.3888888888888889E-3</v>
      </c>
      <c r="BN676" s="18">
        <v>1.3888888888888889E-3</v>
      </c>
      <c r="BO676" s="18">
        <v>1.3888888888888889E-3</v>
      </c>
      <c r="BP676" s="18">
        <v>1.3888888888888889E-3</v>
      </c>
      <c r="BQ676" s="18">
        <f t="shared" si="118"/>
        <v>1.3269639065817411E-3</v>
      </c>
      <c r="BR676" s="18">
        <f t="shared" si="119"/>
        <v>1.3269639065817411E-3</v>
      </c>
    </row>
    <row r="677" spans="1:70" x14ac:dyDescent="0.25">
      <c r="A677" s="1">
        <f t="shared" si="110"/>
        <v>37</v>
      </c>
      <c r="B677" s="2">
        <f t="shared" si="111"/>
        <v>9</v>
      </c>
      <c r="C677" s="2">
        <f t="shared" si="112"/>
        <v>2021</v>
      </c>
      <c r="D677">
        <v>934</v>
      </c>
      <c r="E677" s="59">
        <v>44455</v>
      </c>
      <c r="F677" t="s">
        <v>58</v>
      </c>
      <c r="G677" t="s">
        <v>13</v>
      </c>
      <c r="H677" s="58">
        <v>0.10416666666666667</v>
      </c>
      <c r="I677">
        <v>2.5</v>
      </c>
      <c r="J677">
        <v>352</v>
      </c>
      <c r="K677">
        <v>0</v>
      </c>
      <c r="L677" s="58">
        <v>0</v>
      </c>
      <c r="M677">
        <v>0</v>
      </c>
      <c r="N677" s="58">
        <v>0</v>
      </c>
      <c r="O677">
        <v>12</v>
      </c>
      <c r="P677">
        <v>0</v>
      </c>
      <c r="Q677" s="58">
        <v>0</v>
      </c>
      <c r="R677">
        <v>0</v>
      </c>
      <c r="S677">
        <v>0</v>
      </c>
      <c r="T677">
        <v>0</v>
      </c>
      <c r="U677" s="16">
        <f t="shared" si="113"/>
        <v>0.10416666666666667</v>
      </c>
      <c r="V677" s="17">
        <f t="shared" si="114"/>
        <v>150</v>
      </c>
      <c r="W677" s="18">
        <f t="shared" si="115"/>
        <v>2.9592803030303031E-4</v>
      </c>
      <c r="X677" s="19">
        <f t="shared" si="116"/>
        <v>0.42613636363636365</v>
      </c>
      <c r="Y677" s="20">
        <f t="shared" si="117"/>
        <v>3.4090909090909092</v>
      </c>
      <c r="Z677" s="18">
        <v>3.4722222222222224E-4</v>
      </c>
      <c r="AA677" s="18">
        <v>3.4722222222222224E-4</v>
      </c>
      <c r="AB677" s="18">
        <v>1.0416666666666667E-3</v>
      </c>
      <c r="AD677" s="18">
        <v>1.3888888888888889E-3</v>
      </c>
      <c r="AE677" s="18">
        <v>4.1666666666666669E-4</v>
      </c>
      <c r="AF677" s="18">
        <v>4.1666666666666669E-4</v>
      </c>
      <c r="AG677" s="18">
        <v>2.4305555555555556E-3</v>
      </c>
      <c r="AH677" s="18">
        <v>1.6203703703703703E-3</v>
      </c>
      <c r="AI677" s="18">
        <v>1.6203703703703703E-3</v>
      </c>
      <c r="AJ677" s="18">
        <v>5.5555555555555556E-4</v>
      </c>
      <c r="AK677" s="18">
        <v>5.5555555555555556E-4</v>
      </c>
      <c r="AL677" s="18">
        <v>5.5555555555555556E-4</v>
      </c>
      <c r="AM677" s="18">
        <v>5.5555555555555556E-4</v>
      </c>
      <c r="AN677" s="18"/>
      <c r="AO677" s="18"/>
      <c r="AP677" s="18"/>
      <c r="AQ677" s="18">
        <v>2.0833333333333333E-3</v>
      </c>
      <c r="AR677" s="18"/>
      <c r="AS677" s="18">
        <v>2.0833333333333333E-3</v>
      </c>
      <c r="AT677" s="18">
        <v>3.472222222222222E-3</v>
      </c>
      <c r="AU677" s="18">
        <v>3.472222222222222E-3</v>
      </c>
      <c r="AV677" s="18">
        <v>3.472222222222222E-3</v>
      </c>
      <c r="AW677" s="18">
        <v>3.472222222222222E-3</v>
      </c>
      <c r="AX677" s="18">
        <v>3.472222222222222E-3</v>
      </c>
      <c r="AY677" s="18"/>
      <c r="AZ677" s="18">
        <v>4.6296296296296293E-4</v>
      </c>
      <c r="BA677" s="18">
        <v>3.4722222222222224E-4</v>
      </c>
      <c r="BB677" s="18"/>
      <c r="BC677" s="18"/>
      <c r="BD677" s="18"/>
      <c r="BE677" s="18">
        <v>3.4722222222222224E-4</v>
      </c>
      <c r="BF677" s="18">
        <v>6.9444444444444447E-4</v>
      </c>
      <c r="BG677" s="18">
        <v>6.9444444444444447E-4</v>
      </c>
      <c r="BH677" s="18">
        <v>6.9444444444444447E-4</v>
      </c>
      <c r="BI677" s="18">
        <v>6.9444444444444447E-4</v>
      </c>
      <c r="BJ677" s="18">
        <v>1.3888888888888889E-3</v>
      </c>
      <c r="BK677" s="18">
        <v>1.3888888888888889E-3</v>
      </c>
      <c r="BL677" s="18">
        <v>1.3888888888888889E-3</v>
      </c>
      <c r="BM677" s="18">
        <v>1.3888888888888889E-3</v>
      </c>
      <c r="BN677" s="18">
        <v>1.3888888888888889E-3</v>
      </c>
      <c r="BO677" s="18">
        <v>1.3888888888888889E-3</v>
      </c>
      <c r="BP677" s="18">
        <v>1.3888888888888889E-3</v>
      </c>
      <c r="BQ677" s="18">
        <f t="shared" si="118"/>
        <v>2.9592803030303031E-4</v>
      </c>
      <c r="BR677" s="18">
        <f t="shared" si="119"/>
        <v>2.9592803030303031E-4</v>
      </c>
    </row>
    <row r="678" spans="1:70" x14ac:dyDescent="0.25">
      <c r="A678" s="1">
        <f t="shared" si="110"/>
        <v>37</v>
      </c>
      <c r="B678" s="2">
        <f t="shared" si="111"/>
        <v>9</v>
      </c>
      <c r="C678" s="2">
        <f t="shared" si="112"/>
        <v>2021</v>
      </c>
      <c r="D678">
        <v>12232</v>
      </c>
      <c r="E678" s="59">
        <v>44455</v>
      </c>
      <c r="F678" t="s">
        <v>58</v>
      </c>
      <c r="G678" t="s">
        <v>12</v>
      </c>
      <c r="H678" s="58">
        <v>0.125</v>
      </c>
      <c r="I678">
        <v>3</v>
      </c>
      <c r="J678">
        <v>324</v>
      </c>
      <c r="K678">
        <v>0</v>
      </c>
      <c r="L678" s="58">
        <v>0</v>
      </c>
      <c r="M678">
        <v>0</v>
      </c>
      <c r="N678" s="58">
        <v>0</v>
      </c>
      <c r="O678">
        <v>0</v>
      </c>
      <c r="P678">
        <v>0</v>
      </c>
      <c r="Q678" s="58">
        <v>0</v>
      </c>
      <c r="R678">
        <v>0</v>
      </c>
      <c r="S678">
        <v>0</v>
      </c>
      <c r="T678">
        <v>0</v>
      </c>
      <c r="U678" s="16">
        <f t="shared" si="113"/>
        <v>0.125</v>
      </c>
      <c r="V678" s="17">
        <f t="shared" si="114"/>
        <v>180</v>
      </c>
      <c r="W678" s="18">
        <f t="shared" si="115"/>
        <v>3.8580246913580245E-4</v>
      </c>
      <c r="X678" s="19">
        <f t="shared" si="116"/>
        <v>0.55555555555555558</v>
      </c>
      <c r="Y678" s="20">
        <f t="shared" si="117"/>
        <v>0</v>
      </c>
      <c r="Z678" s="18">
        <v>3.4722222222222224E-4</v>
      </c>
      <c r="AA678" s="18">
        <v>3.4722222222222224E-4</v>
      </c>
      <c r="AB678" s="18">
        <v>1.0416666666666667E-3</v>
      </c>
      <c r="AD678" s="18">
        <v>1.3888888888888889E-3</v>
      </c>
      <c r="AE678" s="18">
        <v>4.1666666666666669E-4</v>
      </c>
      <c r="AF678" s="18">
        <v>4.1666666666666669E-4</v>
      </c>
      <c r="AG678" s="18">
        <v>2.4305555555555556E-3</v>
      </c>
      <c r="AH678" s="18">
        <v>1.6203703703703703E-3</v>
      </c>
      <c r="AI678" s="18">
        <v>1.6203703703703703E-3</v>
      </c>
      <c r="AJ678" s="18">
        <v>5.5555555555555556E-4</v>
      </c>
      <c r="AK678" s="18">
        <v>5.5555555555555556E-4</v>
      </c>
      <c r="AL678" s="18">
        <v>5.5555555555555556E-4</v>
      </c>
      <c r="AM678" s="18">
        <v>5.5555555555555556E-4</v>
      </c>
      <c r="AN678" s="18"/>
      <c r="AO678" s="18"/>
      <c r="AP678" s="18"/>
      <c r="AQ678" s="18">
        <v>2.0833333333333333E-3</v>
      </c>
      <c r="AR678" s="18"/>
      <c r="AS678" s="18">
        <v>2.0833333333333333E-3</v>
      </c>
      <c r="AT678" s="18">
        <v>3.472222222222222E-3</v>
      </c>
      <c r="AU678" s="18">
        <v>3.472222222222222E-3</v>
      </c>
      <c r="AV678" s="18">
        <v>3.472222222222222E-3</v>
      </c>
      <c r="AW678" s="18">
        <v>3.472222222222222E-3</v>
      </c>
      <c r="AX678" s="18">
        <v>3.472222222222222E-3</v>
      </c>
      <c r="AY678" s="18"/>
      <c r="AZ678" s="18">
        <v>4.6296296296296293E-4</v>
      </c>
      <c r="BA678" s="18">
        <v>3.4722222222222224E-4</v>
      </c>
      <c r="BB678" s="18"/>
      <c r="BC678" s="18"/>
      <c r="BD678" s="18"/>
      <c r="BE678" s="18">
        <v>3.4722222222222224E-4</v>
      </c>
      <c r="BF678" s="18">
        <v>6.9444444444444447E-4</v>
      </c>
      <c r="BG678" s="18">
        <v>6.9444444444444447E-4</v>
      </c>
      <c r="BH678" s="18">
        <v>6.9444444444444447E-4</v>
      </c>
      <c r="BI678" s="18">
        <v>6.9444444444444447E-4</v>
      </c>
      <c r="BJ678" s="18">
        <v>1.3888888888888889E-3</v>
      </c>
      <c r="BK678" s="18">
        <v>1.3888888888888889E-3</v>
      </c>
      <c r="BL678" s="18">
        <v>1.3888888888888889E-3</v>
      </c>
      <c r="BM678" s="18">
        <v>1.3888888888888889E-3</v>
      </c>
      <c r="BN678" s="18">
        <v>1.3888888888888889E-3</v>
      </c>
      <c r="BO678" s="18">
        <v>1.3888888888888889E-3</v>
      </c>
      <c r="BP678" s="18">
        <v>1.3888888888888889E-3</v>
      </c>
      <c r="BQ678" s="18">
        <f t="shared" si="118"/>
        <v>3.8580246913580245E-4</v>
      </c>
      <c r="BR678" s="18">
        <f t="shared" si="119"/>
        <v>3.8580246913580245E-4</v>
      </c>
    </row>
    <row r="679" spans="1:70" x14ac:dyDescent="0.25">
      <c r="A679" s="1">
        <f t="shared" si="110"/>
        <v>37</v>
      </c>
      <c r="B679" s="2">
        <f t="shared" si="111"/>
        <v>9</v>
      </c>
      <c r="C679" s="2">
        <f t="shared" si="112"/>
        <v>2021</v>
      </c>
      <c r="D679">
        <v>934</v>
      </c>
      <c r="E679" s="59">
        <v>44455</v>
      </c>
      <c r="F679" t="s">
        <v>11</v>
      </c>
      <c r="G679" t="s">
        <v>13</v>
      </c>
      <c r="H679" s="58">
        <v>0.1875</v>
      </c>
      <c r="I679">
        <v>4.5</v>
      </c>
      <c r="J679">
        <v>435</v>
      </c>
      <c r="K679">
        <v>0</v>
      </c>
      <c r="L679" s="58">
        <v>0</v>
      </c>
      <c r="M679">
        <v>0</v>
      </c>
      <c r="N679" s="58">
        <v>0</v>
      </c>
      <c r="O679">
        <v>25</v>
      </c>
      <c r="P679">
        <v>0</v>
      </c>
      <c r="Q679" s="58">
        <v>0</v>
      </c>
      <c r="R679">
        <v>82</v>
      </c>
      <c r="S679">
        <v>0</v>
      </c>
      <c r="T679">
        <v>0</v>
      </c>
      <c r="U679" s="16">
        <f t="shared" si="113"/>
        <v>0.1875</v>
      </c>
      <c r="V679" s="17">
        <f t="shared" si="114"/>
        <v>270</v>
      </c>
      <c r="W679" s="18">
        <f t="shared" si="115"/>
        <v>4.3103448275862068E-4</v>
      </c>
      <c r="X679" s="19">
        <f t="shared" si="116"/>
        <v>0.62068965517241381</v>
      </c>
      <c r="Y679" s="20">
        <f t="shared" si="117"/>
        <v>5.7471264367816088</v>
      </c>
      <c r="Z679" s="18">
        <v>3.4722222222222224E-4</v>
      </c>
      <c r="AA679" s="18">
        <v>3.4722222222222224E-4</v>
      </c>
      <c r="AB679" s="18">
        <v>1.0416666666666667E-3</v>
      </c>
      <c r="AD679" s="18">
        <v>1.3888888888888889E-3</v>
      </c>
      <c r="AE679" s="18">
        <v>4.1666666666666669E-4</v>
      </c>
      <c r="AF679" s="18">
        <v>4.1666666666666669E-4</v>
      </c>
      <c r="AG679" s="18">
        <v>2.4305555555555556E-3</v>
      </c>
      <c r="AH679" s="18">
        <v>1.6203703703703703E-3</v>
      </c>
      <c r="AI679" s="18">
        <v>1.6203703703703703E-3</v>
      </c>
      <c r="AJ679" s="18">
        <v>5.5555555555555556E-4</v>
      </c>
      <c r="AK679" s="18">
        <v>5.5555555555555556E-4</v>
      </c>
      <c r="AL679" s="18">
        <v>5.5555555555555556E-4</v>
      </c>
      <c r="AM679" s="18">
        <v>5.5555555555555556E-4</v>
      </c>
      <c r="AN679" s="18"/>
      <c r="AO679" s="18"/>
      <c r="AP679" s="18"/>
      <c r="AQ679" s="18">
        <v>2.0833333333333333E-3</v>
      </c>
      <c r="AR679" s="18"/>
      <c r="AS679" s="18">
        <v>2.0833333333333333E-3</v>
      </c>
      <c r="AT679" s="18">
        <v>3.472222222222222E-3</v>
      </c>
      <c r="AU679" s="18">
        <v>3.472222222222222E-3</v>
      </c>
      <c r="AV679" s="18">
        <v>3.472222222222222E-3</v>
      </c>
      <c r="AW679" s="18">
        <v>3.472222222222222E-3</v>
      </c>
      <c r="AX679" s="18">
        <v>3.472222222222222E-3</v>
      </c>
      <c r="AY679" s="18"/>
      <c r="AZ679" s="18">
        <v>4.6296296296296293E-4</v>
      </c>
      <c r="BA679" s="18">
        <v>3.4722222222222224E-4</v>
      </c>
      <c r="BB679" s="18"/>
      <c r="BC679" s="18"/>
      <c r="BD679" s="18"/>
      <c r="BE679" s="18">
        <v>3.4722222222222224E-4</v>
      </c>
      <c r="BF679" s="18">
        <v>6.9444444444444447E-4</v>
      </c>
      <c r="BG679" s="18">
        <v>6.9444444444444447E-4</v>
      </c>
      <c r="BH679" s="18">
        <v>6.9444444444444447E-4</v>
      </c>
      <c r="BI679" s="18">
        <v>6.9444444444444447E-4</v>
      </c>
      <c r="BJ679" s="18">
        <v>1.3888888888888889E-3</v>
      </c>
      <c r="BK679" s="18">
        <v>1.3888888888888889E-3</v>
      </c>
      <c r="BL679" s="18">
        <v>1.3888888888888889E-3</v>
      </c>
      <c r="BM679" s="18">
        <v>1.3888888888888889E-3</v>
      </c>
      <c r="BN679" s="18">
        <v>1.3888888888888889E-3</v>
      </c>
      <c r="BO679" s="18">
        <v>1.3888888888888889E-3</v>
      </c>
      <c r="BP679" s="18">
        <v>1.3888888888888889E-3</v>
      </c>
      <c r="BQ679" s="18">
        <f t="shared" si="118"/>
        <v>4.3103448275862068E-4</v>
      </c>
      <c r="BR679" s="18">
        <f t="shared" si="119"/>
        <v>4.3103448275862068E-4</v>
      </c>
    </row>
    <row r="680" spans="1:70" x14ac:dyDescent="0.25">
      <c r="A680" s="1">
        <f t="shared" si="110"/>
        <v>37</v>
      </c>
      <c r="B680" s="2">
        <f t="shared" si="111"/>
        <v>9</v>
      </c>
      <c r="C680" s="2">
        <f t="shared" si="112"/>
        <v>2021</v>
      </c>
      <c r="D680">
        <v>937</v>
      </c>
      <c r="E680" s="59">
        <v>44455</v>
      </c>
      <c r="F680" t="s">
        <v>73</v>
      </c>
      <c r="G680" t="s">
        <v>13</v>
      </c>
      <c r="H680" s="58">
        <v>6.25E-2</v>
      </c>
      <c r="I680">
        <v>1.5</v>
      </c>
      <c r="J680">
        <v>32</v>
      </c>
      <c r="K680">
        <v>0</v>
      </c>
      <c r="L680" s="58">
        <v>0</v>
      </c>
      <c r="M680">
        <v>0</v>
      </c>
      <c r="N680" s="58">
        <v>0</v>
      </c>
      <c r="O680">
        <v>4</v>
      </c>
      <c r="P680">
        <v>0</v>
      </c>
      <c r="Q680" s="58">
        <v>0</v>
      </c>
      <c r="R680">
        <v>0</v>
      </c>
      <c r="S680">
        <v>0</v>
      </c>
      <c r="T680">
        <v>0</v>
      </c>
      <c r="U680" s="16">
        <f t="shared" si="113"/>
        <v>6.25E-2</v>
      </c>
      <c r="V680" s="17">
        <f t="shared" si="114"/>
        <v>90</v>
      </c>
      <c r="W680" s="18">
        <f t="shared" si="115"/>
        <v>1.953125E-3</v>
      </c>
      <c r="X680" s="19">
        <f t="shared" si="116"/>
        <v>2.8125</v>
      </c>
      <c r="Y680" s="20">
        <f t="shared" si="117"/>
        <v>12.5</v>
      </c>
      <c r="Z680" s="18">
        <v>3.4722222222222224E-4</v>
      </c>
      <c r="AA680" s="18">
        <v>3.4722222222222224E-4</v>
      </c>
      <c r="AB680" s="18">
        <v>1.0416666666666667E-3</v>
      </c>
      <c r="AD680" s="18">
        <v>1.3888888888888889E-3</v>
      </c>
      <c r="AE680" s="18">
        <v>4.1666666666666669E-4</v>
      </c>
      <c r="AF680" s="18">
        <v>4.1666666666666669E-4</v>
      </c>
      <c r="AG680" s="18">
        <v>2.4305555555555556E-3</v>
      </c>
      <c r="AH680" s="18">
        <v>1.6203703703703703E-3</v>
      </c>
      <c r="AI680" s="18">
        <v>1.6203703703703703E-3</v>
      </c>
      <c r="AJ680" s="18">
        <v>5.5555555555555556E-4</v>
      </c>
      <c r="AK680" s="18">
        <v>5.5555555555555556E-4</v>
      </c>
      <c r="AL680" s="18">
        <v>5.5555555555555556E-4</v>
      </c>
      <c r="AM680" s="18">
        <v>5.5555555555555556E-4</v>
      </c>
      <c r="AN680" s="18"/>
      <c r="AO680" s="18"/>
      <c r="AP680" s="18"/>
      <c r="AQ680" s="18">
        <v>2.0833333333333333E-3</v>
      </c>
      <c r="AR680" s="18"/>
      <c r="AS680" s="18">
        <v>2.0833333333333333E-3</v>
      </c>
      <c r="AT680" s="18">
        <v>3.472222222222222E-3</v>
      </c>
      <c r="AU680" s="18">
        <v>3.472222222222222E-3</v>
      </c>
      <c r="AV680" s="18">
        <v>3.472222222222222E-3</v>
      </c>
      <c r="AW680" s="18">
        <v>3.472222222222222E-3</v>
      </c>
      <c r="AX680" s="18">
        <v>3.472222222222222E-3</v>
      </c>
      <c r="AY680" s="18"/>
      <c r="AZ680" s="18">
        <v>4.6296296296296293E-4</v>
      </c>
      <c r="BA680" s="18">
        <v>3.4722222222222224E-4</v>
      </c>
      <c r="BB680" s="18"/>
      <c r="BC680" s="18"/>
      <c r="BD680" s="18"/>
      <c r="BE680" s="18">
        <v>3.4722222222222224E-4</v>
      </c>
      <c r="BF680" s="18">
        <v>6.9444444444444447E-4</v>
      </c>
      <c r="BG680" s="18">
        <v>6.9444444444444447E-4</v>
      </c>
      <c r="BH680" s="18">
        <v>6.9444444444444447E-4</v>
      </c>
      <c r="BI680" s="18">
        <v>6.9444444444444447E-4</v>
      </c>
      <c r="BJ680" s="18">
        <v>1.3888888888888889E-3</v>
      </c>
      <c r="BK680" s="18">
        <v>1.3888888888888889E-3</v>
      </c>
      <c r="BL680" s="18">
        <v>1.3888888888888889E-3</v>
      </c>
      <c r="BM680" s="18">
        <v>1.3888888888888889E-3</v>
      </c>
      <c r="BN680" s="18">
        <v>1.3888888888888889E-3</v>
      </c>
      <c r="BO680" s="18">
        <v>1.3888888888888889E-3</v>
      </c>
      <c r="BP680" s="18">
        <v>1.3888888888888889E-3</v>
      </c>
      <c r="BQ680" s="18">
        <f t="shared" si="118"/>
        <v>1.953125E-3</v>
      </c>
      <c r="BR680" s="18">
        <f t="shared" si="119"/>
        <v>1.953125E-3</v>
      </c>
    </row>
    <row r="681" spans="1:70" x14ac:dyDescent="0.25">
      <c r="A681" s="1">
        <f t="shared" si="110"/>
        <v>37</v>
      </c>
      <c r="B681" s="2">
        <f t="shared" si="111"/>
        <v>9</v>
      </c>
      <c r="C681" s="2">
        <f t="shared" si="112"/>
        <v>2021</v>
      </c>
      <c r="D681">
        <v>787</v>
      </c>
      <c r="E681" s="59">
        <v>44455</v>
      </c>
      <c r="F681" t="s">
        <v>36</v>
      </c>
      <c r="G681" t="s">
        <v>38</v>
      </c>
      <c r="H681" s="58">
        <v>0.3125</v>
      </c>
      <c r="I681">
        <v>7.5</v>
      </c>
      <c r="J681">
        <v>270</v>
      </c>
      <c r="K681">
        <v>0</v>
      </c>
      <c r="L681" s="58">
        <v>0</v>
      </c>
      <c r="M681">
        <v>0</v>
      </c>
      <c r="N681" s="58">
        <v>0</v>
      </c>
      <c r="O681">
        <v>0</v>
      </c>
      <c r="P681">
        <v>0</v>
      </c>
      <c r="Q681" s="58">
        <v>0</v>
      </c>
      <c r="R681">
        <v>71</v>
      </c>
      <c r="S681">
        <v>0</v>
      </c>
      <c r="T681">
        <v>0</v>
      </c>
      <c r="U681" s="16">
        <f t="shared" si="113"/>
        <v>0.3125</v>
      </c>
      <c r="V681" s="17">
        <f t="shared" si="114"/>
        <v>450</v>
      </c>
      <c r="W681" s="18">
        <f t="shared" si="115"/>
        <v>1.1574074074074073E-3</v>
      </c>
      <c r="X681" s="19">
        <f t="shared" si="116"/>
        <v>1.6666666666666667</v>
      </c>
      <c r="Y681" s="20">
        <f t="shared" si="117"/>
        <v>0</v>
      </c>
      <c r="Z681" s="18">
        <v>3.4722222222222224E-4</v>
      </c>
      <c r="AA681" s="18">
        <v>3.4722222222222224E-4</v>
      </c>
      <c r="AB681" s="18">
        <v>1.0416666666666667E-3</v>
      </c>
      <c r="AD681" s="18">
        <v>1.3888888888888889E-3</v>
      </c>
      <c r="AE681" s="18">
        <v>4.1666666666666669E-4</v>
      </c>
      <c r="AF681" s="18">
        <v>4.1666666666666669E-4</v>
      </c>
      <c r="AG681" s="18">
        <v>2.4305555555555556E-3</v>
      </c>
      <c r="AH681" s="18">
        <v>1.6203703703703703E-3</v>
      </c>
      <c r="AI681" s="18">
        <v>1.6203703703703703E-3</v>
      </c>
      <c r="AJ681" s="18">
        <v>5.5555555555555556E-4</v>
      </c>
      <c r="AK681" s="18">
        <v>5.5555555555555556E-4</v>
      </c>
      <c r="AL681" s="18">
        <v>5.5555555555555556E-4</v>
      </c>
      <c r="AM681" s="18">
        <v>5.5555555555555556E-4</v>
      </c>
      <c r="AN681" s="18"/>
      <c r="AO681" s="18"/>
      <c r="AP681" s="18"/>
      <c r="AQ681" s="18">
        <v>2.0833333333333333E-3</v>
      </c>
      <c r="AR681" s="18"/>
      <c r="AS681" s="18">
        <v>2.0833333333333333E-3</v>
      </c>
      <c r="AT681" s="18">
        <v>3.472222222222222E-3</v>
      </c>
      <c r="AU681" s="18">
        <v>3.472222222222222E-3</v>
      </c>
      <c r="AV681" s="18">
        <v>3.472222222222222E-3</v>
      </c>
      <c r="AW681" s="18">
        <v>3.472222222222222E-3</v>
      </c>
      <c r="AX681" s="18">
        <v>3.472222222222222E-3</v>
      </c>
      <c r="AY681" s="18"/>
      <c r="AZ681" s="18">
        <v>4.6296296296296293E-4</v>
      </c>
      <c r="BA681" s="18">
        <v>3.4722222222222224E-4</v>
      </c>
      <c r="BB681" s="18"/>
      <c r="BC681" s="18"/>
      <c r="BD681" s="18"/>
      <c r="BE681" s="18">
        <v>3.4722222222222224E-4</v>
      </c>
      <c r="BF681" s="18">
        <v>6.9444444444444447E-4</v>
      </c>
      <c r="BG681" s="18">
        <v>6.9444444444444447E-4</v>
      </c>
      <c r="BH681" s="18">
        <v>6.9444444444444447E-4</v>
      </c>
      <c r="BI681" s="18">
        <v>6.9444444444444447E-4</v>
      </c>
      <c r="BJ681" s="18">
        <v>1.3888888888888889E-3</v>
      </c>
      <c r="BK681" s="18">
        <v>1.3888888888888889E-3</v>
      </c>
      <c r="BL681" s="18">
        <v>1.3888888888888889E-3</v>
      </c>
      <c r="BM681" s="18">
        <v>1.3888888888888889E-3</v>
      </c>
      <c r="BN681" s="18">
        <v>1.3888888888888889E-3</v>
      </c>
      <c r="BO681" s="18">
        <v>1.3888888888888889E-3</v>
      </c>
      <c r="BP681" s="18">
        <v>1.3888888888888889E-3</v>
      </c>
      <c r="BQ681" s="18">
        <f t="shared" si="118"/>
        <v>1.1574074074074073E-3</v>
      </c>
      <c r="BR681" s="18">
        <f t="shared" si="119"/>
        <v>1.1574074074074073E-3</v>
      </c>
    </row>
    <row r="682" spans="1:70" x14ac:dyDescent="0.25">
      <c r="A682" s="1">
        <f t="shared" si="110"/>
        <v>37</v>
      </c>
      <c r="B682" s="2">
        <f t="shared" si="111"/>
        <v>9</v>
      </c>
      <c r="C682" s="2">
        <f t="shared" si="112"/>
        <v>2021</v>
      </c>
      <c r="D682">
        <v>1188</v>
      </c>
      <c r="E682" s="59">
        <v>44455</v>
      </c>
      <c r="F682" t="s">
        <v>36</v>
      </c>
      <c r="G682" t="s">
        <v>15</v>
      </c>
      <c r="H682" s="58">
        <v>0.3125</v>
      </c>
      <c r="I682">
        <v>7.5</v>
      </c>
      <c r="J682">
        <v>112</v>
      </c>
      <c r="K682">
        <v>0</v>
      </c>
      <c r="L682" s="58">
        <v>0</v>
      </c>
      <c r="M682">
        <v>0</v>
      </c>
      <c r="N682" s="58">
        <v>0</v>
      </c>
      <c r="O682">
        <v>5</v>
      </c>
      <c r="P682">
        <v>0</v>
      </c>
      <c r="Q682" s="58">
        <v>0</v>
      </c>
      <c r="R682">
        <v>61</v>
      </c>
      <c r="S682">
        <v>0</v>
      </c>
      <c r="T682">
        <v>0</v>
      </c>
      <c r="U682" s="16">
        <f t="shared" si="113"/>
        <v>0.3125</v>
      </c>
      <c r="V682" s="17">
        <f t="shared" si="114"/>
        <v>450</v>
      </c>
      <c r="W682" s="18">
        <f t="shared" si="115"/>
        <v>2.7901785714285715E-3</v>
      </c>
      <c r="X682" s="19">
        <f t="shared" si="116"/>
        <v>4.0178571428571432</v>
      </c>
      <c r="Y682" s="20">
        <f t="shared" si="117"/>
        <v>4.4642857142857144</v>
      </c>
      <c r="Z682" s="18">
        <v>3.4722222222222224E-4</v>
      </c>
      <c r="AA682" s="18">
        <v>3.4722222222222224E-4</v>
      </c>
      <c r="AB682" s="18">
        <v>1.0416666666666667E-3</v>
      </c>
      <c r="AD682" s="18">
        <v>1.3888888888888889E-3</v>
      </c>
      <c r="AE682" s="18">
        <v>4.1666666666666669E-4</v>
      </c>
      <c r="AF682" s="18">
        <v>4.1666666666666669E-4</v>
      </c>
      <c r="AG682" s="18">
        <v>2.4305555555555556E-3</v>
      </c>
      <c r="AH682" s="18">
        <v>1.6203703703703703E-3</v>
      </c>
      <c r="AI682" s="18">
        <v>1.6203703703703703E-3</v>
      </c>
      <c r="AJ682" s="18">
        <v>5.5555555555555556E-4</v>
      </c>
      <c r="AK682" s="18">
        <v>5.5555555555555556E-4</v>
      </c>
      <c r="AL682" s="18">
        <v>5.5555555555555556E-4</v>
      </c>
      <c r="AM682" s="18">
        <v>5.5555555555555556E-4</v>
      </c>
      <c r="AN682" s="18"/>
      <c r="AO682" s="18"/>
      <c r="AP682" s="18"/>
      <c r="AQ682" s="18">
        <v>2.0833333333333333E-3</v>
      </c>
      <c r="AR682" s="18"/>
      <c r="AS682" s="18">
        <v>2.0833333333333333E-3</v>
      </c>
      <c r="AT682" s="18">
        <v>3.472222222222222E-3</v>
      </c>
      <c r="AU682" s="18">
        <v>3.472222222222222E-3</v>
      </c>
      <c r="AV682" s="18">
        <v>3.472222222222222E-3</v>
      </c>
      <c r="AW682" s="18">
        <v>3.472222222222222E-3</v>
      </c>
      <c r="AX682" s="18">
        <v>3.472222222222222E-3</v>
      </c>
      <c r="AY682" s="18"/>
      <c r="AZ682" s="18">
        <v>4.6296296296296293E-4</v>
      </c>
      <c r="BA682" s="18">
        <v>3.4722222222222224E-4</v>
      </c>
      <c r="BB682" s="18"/>
      <c r="BC682" s="18"/>
      <c r="BD682" s="18"/>
      <c r="BE682" s="18">
        <v>3.4722222222222224E-4</v>
      </c>
      <c r="BF682" s="18">
        <v>6.9444444444444447E-4</v>
      </c>
      <c r="BG682" s="18">
        <v>6.9444444444444447E-4</v>
      </c>
      <c r="BH682" s="18">
        <v>6.9444444444444447E-4</v>
      </c>
      <c r="BI682" s="18">
        <v>6.9444444444444447E-4</v>
      </c>
      <c r="BJ682" s="18">
        <v>1.3888888888888889E-3</v>
      </c>
      <c r="BK682" s="18">
        <v>1.3888888888888889E-3</v>
      </c>
      <c r="BL682" s="18">
        <v>1.3888888888888889E-3</v>
      </c>
      <c r="BM682" s="18">
        <v>1.3888888888888889E-3</v>
      </c>
      <c r="BN682" s="18">
        <v>1.3888888888888889E-3</v>
      </c>
      <c r="BO682" s="18">
        <v>1.3888888888888889E-3</v>
      </c>
      <c r="BP682" s="18">
        <v>1.3888888888888889E-3</v>
      </c>
      <c r="BQ682" s="18">
        <f t="shared" si="118"/>
        <v>2.7901785714285715E-3</v>
      </c>
      <c r="BR682" s="18">
        <f t="shared" si="119"/>
        <v>2.7901785714285715E-3</v>
      </c>
    </row>
    <row r="683" spans="1:70" x14ac:dyDescent="0.25">
      <c r="A683" s="1">
        <f t="shared" si="110"/>
        <v>37</v>
      </c>
      <c r="B683" s="2">
        <f t="shared" si="111"/>
        <v>9</v>
      </c>
      <c r="C683" s="2">
        <f t="shared" si="112"/>
        <v>2021</v>
      </c>
      <c r="D683">
        <v>12164</v>
      </c>
      <c r="E683" s="59">
        <v>44455</v>
      </c>
      <c r="F683" t="s">
        <v>36</v>
      </c>
      <c r="G683" t="s">
        <v>14</v>
      </c>
      <c r="H683" s="58">
        <v>0.10416666666666667</v>
      </c>
      <c r="I683">
        <v>2.5</v>
      </c>
      <c r="J683">
        <v>4</v>
      </c>
      <c r="K683">
        <v>0</v>
      </c>
      <c r="L683" s="58">
        <v>0</v>
      </c>
      <c r="M683">
        <v>0.5</v>
      </c>
      <c r="N683" s="58">
        <v>2.0833333333333332E-2</v>
      </c>
      <c r="O683">
        <v>0</v>
      </c>
      <c r="P683">
        <v>1.5</v>
      </c>
      <c r="Q683" s="58">
        <v>6.25E-2</v>
      </c>
      <c r="R683">
        <v>0</v>
      </c>
      <c r="S683">
        <v>0</v>
      </c>
      <c r="T683">
        <v>0</v>
      </c>
      <c r="U683" s="16">
        <f t="shared" si="113"/>
        <v>4.1666666666666671E-2</v>
      </c>
      <c r="V683" s="17">
        <f t="shared" si="114"/>
        <v>60.000000000000007</v>
      </c>
      <c r="W683" s="18">
        <f t="shared" si="115"/>
        <v>1.0416666666666668E-2</v>
      </c>
      <c r="X683" s="19">
        <f t="shared" si="116"/>
        <v>15.000000000000002</v>
      </c>
      <c r="Y683" s="20">
        <f t="shared" si="117"/>
        <v>0</v>
      </c>
      <c r="Z683" s="18">
        <v>3.4722222222222224E-4</v>
      </c>
      <c r="AA683" s="18">
        <v>3.4722222222222224E-4</v>
      </c>
      <c r="AB683" s="18">
        <v>1.0416666666666667E-3</v>
      </c>
      <c r="AD683" s="18">
        <v>1.3888888888888889E-3</v>
      </c>
      <c r="AE683" s="18">
        <v>4.1666666666666669E-4</v>
      </c>
      <c r="AF683" s="18">
        <v>4.1666666666666669E-4</v>
      </c>
      <c r="AG683" s="18">
        <v>2.4305555555555556E-3</v>
      </c>
      <c r="AH683" s="18">
        <v>1.6203703703703703E-3</v>
      </c>
      <c r="AI683" s="18">
        <v>1.6203703703703703E-3</v>
      </c>
      <c r="AJ683" s="18">
        <v>5.5555555555555556E-4</v>
      </c>
      <c r="AK683" s="18">
        <v>5.5555555555555556E-4</v>
      </c>
      <c r="AL683" s="18">
        <v>5.5555555555555556E-4</v>
      </c>
      <c r="AM683" s="18">
        <v>5.5555555555555556E-4</v>
      </c>
      <c r="AN683" s="18"/>
      <c r="AO683" s="18"/>
      <c r="AP683" s="18"/>
      <c r="AQ683" s="18">
        <v>2.0833333333333333E-3</v>
      </c>
      <c r="AR683" s="18"/>
      <c r="AS683" s="18">
        <v>2.0833333333333333E-3</v>
      </c>
      <c r="AT683" s="18">
        <v>3.472222222222222E-3</v>
      </c>
      <c r="AU683" s="18">
        <v>3.472222222222222E-3</v>
      </c>
      <c r="AV683" s="18">
        <v>3.472222222222222E-3</v>
      </c>
      <c r="AW683" s="18">
        <v>3.472222222222222E-3</v>
      </c>
      <c r="AX683" s="18">
        <v>3.472222222222222E-3</v>
      </c>
      <c r="AY683" s="18"/>
      <c r="AZ683" s="18">
        <v>4.6296296296296293E-4</v>
      </c>
      <c r="BA683" s="18">
        <v>3.4722222222222224E-4</v>
      </c>
      <c r="BB683" s="18"/>
      <c r="BC683" s="18"/>
      <c r="BD683" s="18"/>
      <c r="BE683" s="18">
        <v>3.4722222222222224E-4</v>
      </c>
      <c r="BF683" s="18">
        <v>6.9444444444444447E-4</v>
      </c>
      <c r="BG683" s="18">
        <v>6.9444444444444447E-4</v>
      </c>
      <c r="BH683" s="18">
        <v>6.9444444444444447E-4</v>
      </c>
      <c r="BI683" s="18">
        <v>6.9444444444444447E-4</v>
      </c>
      <c r="BJ683" s="18">
        <v>1.3888888888888889E-3</v>
      </c>
      <c r="BK683" s="18">
        <v>1.3888888888888889E-3</v>
      </c>
      <c r="BL683" s="18">
        <v>1.3888888888888889E-3</v>
      </c>
      <c r="BM683" s="18">
        <v>1.3888888888888889E-3</v>
      </c>
      <c r="BN683" s="18">
        <v>1.3888888888888889E-3</v>
      </c>
      <c r="BO683" s="18">
        <v>1.3888888888888889E-3</v>
      </c>
      <c r="BP683" s="18">
        <v>1.3888888888888889E-3</v>
      </c>
      <c r="BQ683" s="18">
        <f t="shared" si="118"/>
        <v>1.0416666666666668E-2</v>
      </c>
      <c r="BR683" s="18">
        <f t="shared" si="119"/>
        <v>1.0416666666666668E-2</v>
      </c>
    </row>
    <row r="684" spans="1:70" x14ac:dyDescent="0.25">
      <c r="A684" s="1">
        <f t="shared" si="110"/>
        <v>37</v>
      </c>
      <c r="B684" s="2">
        <f t="shared" si="111"/>
        <v>9</v>
      </c>
      <c r="C684" s="2">
        <f t="shared" si="112"/>
        <v>2021</v>
      </c>
      <c r="D684">
        <v>1242</v>
      </c>
      <c r="E684" s="59">
        <v>44455</v>
      </c>
      <c r="F684" t="s">
        <v>36</v>
      </c>
      <c r="G684" t="s">
        <v>14</v>
      </c>
      <c r="H684" s="58">
        <v>0.20833333333333334</v>
      </c>
      <c r="I684">
        <v>5</v>
      </c>
      <c r="J684">
        <v>123</v>
      </c>
      <c r="K684">
        <v>0</v>
      </c>
      <c r="L684" s="58">
        <v>0</v>
      </c>
      <c r="M684">
        <v>0</v>
      </c>
      <c r="N684" s="58">
        <v>0</v>
      </c>
      <c r="O684">
        <v>11</v>
      </c>
      <c r="P684">
        <v>0</v>
      </c>
      <c r="Q684" s="58">
        <v>0</v>
      </c>
      <c r="R684">
        <v>53</v>
      </c>
      <c r="S684">
        <v>0</v>
      </c>
      <c r="T684">
        <v>0</v>
      </c>
      <c r="U684" s="16">
        <f t="shared" si="113"/>
        <v>0.20833333333333334</v>
      </c>
      <c r="V684" s="17">
        <f t="shared" si="114"/>
        <v>300</v>
      </c>
      <c r="W684" s="18">
        <f t="shared" si="115"/>
        <v>1.6937669376693768E-3</v>
      </c>
      <c r="X684" s="19">
        <f t="shared" si="116"/>
        <v>2.4390243902439024</v>
      </c>
      <c r="Y684" s="20">
        <f t="shared" si="117"/>
        <v>8.9430894308943092</v>
      </c>
      <c r="Z684" s="18">
        <v>3.4722222222222224E-4</v>
      </c>
      <c r="AA684" s="18">
        <v>3.4722222222222224E-4</v>
      </c>
      <c r="AB684" s="18">
        <v>1.0416666666666667E-3</v>
      </c>
      <c r="AD684" s="18">
        <v>1.3888888888888889E-3</v>
      </c>
      <c r="AE684" s="18">
        <v>4.1666666666666669E-4</v>
      </c>
      <c r="AF684" s="18">
        <v>4.1666666666666669E-4</v>
      </c>
      <c r="AG684" s="18">
        <v>2.4305555555555556E-3</v>
      </c>
      <c r="AH684" s="18">
        <v>1.6203703703703703E-3</v>
      </c>
      <c r="AI684" s="18">
        <v>1.6203703703703703E-3</v>
      </c>
      <c r="AJ684" s="18">
        <v>5.5555555555555556E-4</v>
      </c>
      <c r="AK684" s="18">
        <v>5.5555555555555556E-4</v>
      </c>
      <c r="AL684" s="18">
        <v>5.5555555555555556E-4</v>
      </c>
      <c r="AM684" s="18">
        <v>5.5555555555555556E-4</v>
      </c>
      <c r="AN684" s="18"/>
      <c r="AO684" s="18"/>
      <c r="AP684" s="18"/>
      <c r="AQ684" s="18">
        <v>2.0833333333333333E-3</v>
      </c>
      <c r="AR684" s="18"/>
      <c r="AS684" s="18">
        <v>2.0833333333333333E-3</v>
      </c>
      <c r="AT684" s="18">
        <v>3.472222222222222E-3</v>
      </c>
      <c r="AU684" s="18">
        <v>3.472222222222222E-3</v>
      </c>
      <c r="AV684" s="18">
        <v>3.472222222222222E-3</v>
      </c>
      <c r="AW684" s="18">
        <v>3.472222222222222E-3</v>
      </c>
      <c r="AX684" s="18">
        <v>3.472222222222222E-3</v>
      </c>
      <c r="AY684" s="18"/>
      <c r="AZ684" s="18">
        <v>4.6296296296296293E-4</v>
      </c>
      <c r="BA684" s="18">
        <v>3.4722222222222224E-4</v>
      </c>
      <c r="BB684" s="18"/>
      <c r="BC684" s="18"/>
      <c r="BD684" s="18"/>
      <c r="BE684" s="18">
        <v>3.4722222222222224E-4</v>
      </c>
      <c r="BF684" s="18">
        <v>6.9444444444444447E-4</v>
      </c>
      <c r="BG684" s="18">
        <v>6.9444444444444447E-4</v>
      </c>
      <c r="BH684" s="18">
        <v>6.9444444444444447E-4</v>
      </c>
      <c r="BI684" s="18">
        <v>6.9444444444444447E-4</v>
      </c>
      <c r="BJ684" s="18">
        <v>1.3888888888888889E-3</v>
      </c>
      <c r="BK684" s="18">
        <v>1.3888888888888889E-3</v>
      </c>
      <c r="BL684" s="18">
        <v>1.3888888888888889E-3</v>
      </c>
      <c r="BM684" s="18">
        <v>1.3888888888888889E-3</v>
      </c>
      <c r="BN684" s="18">
        <v>1.3888888888888889E-3</v>
      </c>
      <c r="BO684" s="18">
        <v>1.3888888888888889E-3</v>
      </c>
      <c r="BP684" s="18">
        <v>1.3888888888888889E-3</v>
      </c>
      <c r="BQ684" s="18">
        <f t="shared" si="118"/>
        <v>1.6937669376693768E-3</v>
      </c>
      <c r="BR684" s="18">
        <f t="shared" si="119"/>
        <v>1.6937669376693768E-3</v>
      </c>
    </row>
    <row r="685" spans="1:70" x14ac:dyDescent="0.25">
      <c r="A685" s="1">
        <f t="shared" si="110"/>
        <v>37</v>
      </c>
      <c r="B685" s="2">
        <f t="shared" si="111"/>
        <v>9</v>
      </c>
      <c r="C685" s="2">
        <f t="shared" si="112"/>
        <v>2021</v>
      </c>
      <c r="D685">
        <v>953</v>
      </c>
      <c r="E685" s="59">
        <v>44455</v>
      </c>
      <c r="F685" t="s">
        <v>16</v>
      </c>
      <c r="G685" t="s">
        <v>14</v>
      </c>
      <c r="H685" s="58">
        <v>0.3125</v>
      </c>
      <c r="I685">
        <v>7.5</v>
      </c>
      <c r="J685">
        <v>73</v>
      </c>
      <c r="K685">
        <v>0</v>
      </c>
      <c r="L685" s="58">
        <v>0</v>
      </c>
      <c r="M685">
        <v>0</v>
      </c>
      <c r="N685" s="58">
        <v>0</v>
      </c>
      <c r="O685">
        <v>29</v>
      </c>
      <c r="P685">
        <v>0</v>
      </c>
      <c r="Q685" s="58">
        <v>0</v>
      </c>
      <c r="R685">
        <v>80</v>
      </c>
      <c r="S685">
        <v>0</v>
      </c>
      <c r="T685">
        <v>0</v>
      </c>
      <c r="U685" s="16">
        <f t="shared" si="113"/>
        <v>0.3125</v>
      </c>
      <c r="V685" s="17">
        <f t="shared" si="114"/>
        <v>450</v>
      </c>
      <c r="W685" s="18">
        <f t="shared" si="115"/>
        <v>4.2808219178082189E-3</v>
      </c>
      <c r="X685" s="19">
        <f t="shared" si="116"/>
        <v>6.1643835616438354</v>
      </c>
      <c r="Y685" s="20">
        <f t="shared" si="117"/>
        <v>39.726027397260275</v>
      </c>
      <c r="Z685" s="18">
        <v>3.4722222222222224E-4</v>
      </c>
      <c r="AA685" s="18">
        <v>3.4722222222222224E-4</v>
      </c>
      <c r="AB685" s="18">
        <v>1.0416666666666667E-3</v>
      </c>
      <c r="AD685" s="18">
        <v>1.3888888888888889E-3</v>
      </c>
      <c r="AE685" s="18">
        <v>4.1666666666666669E-4</v>
      </c>
      <c r="AF685" s="18">
        <v>4.1666666666666669E-4</v>
      </c>
      <c r="AG685" s="18">
        <v>2.4305555555555556E-3</v>
      </c>
      <c r="AH685" s="18">
        <v>1.6203703703703703E-3</v>
      </c>
      <c r="AI685" s="18">
        <v>1.6203703703703703E-3</v>
      </c>
      <c r="AJ685" s="18">
        <v>5.5555555555555556E-4</v>
      </c>
      <c r="AK685" s="18">
        <v>5.5555555555555556E-4</v>
      </c>
      <c r="AL685" s="18">
        <v>5.5555555555555556E-4</v>
      </c>
      <c r="AM685" s="18">
        <v>5.5555555555555556E-4</v>
      </c>
      <c r="AN685" s="18"/>
      <c r="AO685" s="18"/>
      <c r="AP685" s="18"/>
      <c r="AQ685" s="18">
        <v>2.0833333333333333E-3</v>
      </c>
      <c r="AR685" s="18"/>
      <c r="AS685" s="18">
        <v>2.0833333333333333E-3</v>
      </c>
      <c r="AT685" s="18">
        <v>3.472222222222222E-3</v>
      </c>
      <c r="AU685" s="18">
        <v>3.472222222222222E-3</v>
      </c>
      <c r="AV685" s="18">
        <v>3.472222222222222E-3</v>
      </c>
      <c r="AW685" s="18">
        <v>3.472222222222222E-3</v>
      </c>
      <c r="AX685" s="18">
        <v>3.472222222222222E-3</v>
      </c>
      <c r="AY685" s="18"/>
      <c r="AZ685" s="18">
        <v>4.6296296296296293E-4</v>
      </c>
      <c r="BA685" s="18">
        <v>3.4722222222222224E-4</v>
      </c>
      <c r="BB685" s="18"/>
      <c r="BC685" s="18"/>
      <c r="BD685" s="18"/>
      <c r="BE685" s="18">
        <v>3.4722222222222224E-4</v>
      </c>
      <c r="BF685" s="18">
        <v>6.9444444444444447E-4</v>
      </c>
      <c r="BG685" s="18">
        <v>6.9444444444444447E-4</v>
      </c>
      <c r="BH685" s="18">
        <v>6.9444444444444447E-4</v>
      </c>
      <c r="BI685" s="18">
        <v>6.9444444444444447E-4</v>
      </c>
      <c r="BJ685" s="18">
        <v>1.3888888888888889E-3</v>
      </c>
      <c r="BK685" s="18">
        <v>1.3888888888888889E-3</v>
      </c>
      <c r="BL685" s="18">
        <v>1.3888888888888889E-3</v>
      </c>
      <c r="BM685" s="18">
        <v>1.3888888888888889E-3</v>
      </c>
      <c r="BN685" s="18">
        <v>1.3888888888888889E-3</v>
      </c>
      <c r="BO685" s="18">
        <v>1.3888888888888889E-3</v>
      </c>
      <c r="BP685" s="18">
        <v>1.3888888888888889E-3</v>
      </c>
      <c r="BQ685" s="18">
        <f t="shared" si="118"/>
        <v>4.2808219178082189E-3</v>
      </c>
      <c r="BR685" s="18">
        <f t="shared" si="119"/>
        <v>4.2808219178082189E-3</v>
      </c>
    </row>
    <row r="686" spans="1:70" x14ac:dyDescent="0.25">
      <c r="A686" s="1">
        <f t="shared" ref="A686:A746" si="120">_xlfn.ISOWEEKNUM(E686)</f>
        <v>37</v>
      </c>
      <c r="B686" s="2">
        <f t="shared" ref="B686:B746" si="121">MONTH(E686)</f>
        <v>9</v>
      </c>
      <c r="C686" s="2">
        <f t="shared" ref="C686:C746" si="122">YEAR(E686)</f>
        <v>2021</v>
      </c>
      <c r="D686">
        <v>1215</v>
      </c>
      <c r="E686" s="59">
        <v>44455</v>
      </c>
      <c r="F686" t="s">
        <v>16</v>
      </c>
      <c r="G686" t="s">
        <v>15</v>
      </c>
      <c r="H686" s="58">
        <v>0.3125</v>
      </c>
      <c r="I686">
        <v>7.5</v>
      </c>
      <c r="J686">
        <v>58</v>
      </c>
      <c r="K686">
        <v>0.17</v>
      </c>
      <c r="L686" s="58">
        <v>6.9444444444444441E-3</v>
      </c>
      <c r="M686">
        <v>0.57999999999999996</v>
      </c>
      <c r="N686" s="58">
        <v>2.4305555555555556E-2</v>
      </c>
      <c r="O686">
        <v>3</v>
      </c>
      <c r="P686">
        <v>0</v>
      </c>
      <c r="Q686" s="58">
        <v>0</v>
      </c>
      <c r="R686">
        <v>74</v>
      </c>
      <c r="S686">
        <v>0</v>
      </c>
      <c r="T686">
        <v>0</v>
      </c>
      <c r="U686" s="16">
        <f t="shared" ref="U686:U746" si="123">H686-Q686</f>
        <v>0.3125</v>
      </c>
      <c r="V686" s="17">
        <f t="shared" ref="V686:V746" si="124">U686 / ("0:1:0")</f>
        <v>450</v>
      </c>
      <c r="W686" s="18">
        <f t="shared" ref="W686:W746" si="125">U686/J686</f>
        <v>5.387931034482759E-3</v>
      </c>
      <c r="X686" s="19">
        <f t="shared" ref="X686:X746" si="126">V686/J686</f>
        <v>7.7586206896551726</v>
      </c>
      <c r="Y686" s="20">
        <f t="shared" ref="Y686:Y746" si="127">(O686*100)/J686</f>
        <v>5.1724137931034484</v>
      </c>
      <c r="Z686" s="18">
        <v>3.4722222222222224E-4</v>
      </c>
      <c r="AA686" s="18">
        <v>3.4722222222222224E-4</v>
      </c>
      <c r="AB686" s="18">
        <v>1.0416666666666667E-3</v>
      </c>
      <c r="AD686" s="18">
        <v>1.3888888888888889E-3</v>
      </c>
      <c r="AE686" s="18">
        <v>4.1666666666666669E-4</v>
      </c>
      <c r="AF686" s="18">
        <v>4.1666666666666669E-4</v>
      </c>
      <c r="AG686" s="18">
        <v>2.4305555555555556E-3</v>
      </c>
      <c r="AH686" s="18">
        <v>1.6203703703703703E-3</v>
      </c>
      <c r="AI686" s="18">
        <v>1.6203703703703703E-3</v>
      </c>
      <c r="AJ686" s="18">
        <v>5.5555555555555556E-4</v>
      </c>
      <c r="AK686" s="18">
        <v>5.5555555555555556E-4</v>
      </c>
      <c r="AL686" s="18">
        <v>5.5555555555555556E-4</v>
      </c>
      <c r="AM686" s="18">
        <v>5.5555555555555556E-4</v>
      </c>
      <c r="AN686" s="18"/>
      <c r="AO686" s="18"/>
      <c r="AP686" s="18"/>
      <c r="AQ686" s="18">
        <v>2.0833333333333333E-3</v>
      </c>
      <c r="AR686" s="18"/>
      <c r="AS686" s="18">
        <v>2.0833333333333333E-3</v>
      </c>
      <c r="AT686" s="18">
        <v>3.472222222222222E-3</v>
      </c>
      <c r="AU686" s="18">
        <v>3.472222222222222E-3</v>
      </c>
      <c r="AV686" s="18">
        <v>3.472222222222222E-3</v>
      </c>
      <c r="AW686" s="18">
        <v>3.472222222222222E-3</v>
      </c>
      <c r="AX686" s="18">
        <v>3.472222222222222E-3</v>
      </c>
      <c r="AY686" s="18"/>
      <c r="AZ686" s="18">
        <v>4.6296296296296293E-4</v>
      </c>
      <c r="BA686" s="18">
        <v>3.4722222222222224E-4</v>
      </c>
      <c r="BB686" s="18"/>
      <c r="BC686" s="18"/>
      <c r="BD686" s="18"/>
      <c r="BE686" s="18">
        <v>3.4722222222222224E-4</v>
      </c>
      <c r="BF686" s="18">
        <v>6.9444444444444447E-4</v>
      </c>
      <c r="BG686" s="18">
        <v>6.9444444444444447E-4</v>
      </c>
      <c r="BH686" s="18">
        <v>6.9444444444444447E-4</v>
      </c>
      <c r="BI686" s="18">
        <v>6.9444444444444447E-4</v>
      </c>
      <c r="BJ686" s="18">
        <v>1.3888888888888889E-3</v>
      </c>
      <c r="BK686" s="18">
        <v>1.3888888888888889E-3</v>
      </c>
      <c r="BL686" s="18">
        <v>1.3888888888888889E-3</v>
      </c>
      <c r="BM686" s="18">
        <v>1.3888888888888889E-3</v>
      </c>
      <c r="BN686" s="18">
        <v>1.3888888888888889E-3</v>
      </c>
      <c r="BO686" s="18">
        <v>1.3888888888888889E-3</v>
      </c>
      <c r="BP686" s="18">
        <v>1.3888888888888889E-3</v>
      </c>
      <c r="BQ686" s="18">
        <f t="shared" si="118"/>
        <v>5.387931034482759E-3</v>
      </c>
      <c r="BR686" s="18">
        <f t="shared" si="119"/>
        <v>5.387931034482759E-3</v>
      </c>
    </row>
    <row r="687" spans="1:70" x14ac:dyDescent="0.25">
      <c r="A687" s="1">
        <f t="shared" si="120"/>
        <v>37</v>
      </c>
      <c r="B687" s="2">
        <f t="shared" si="121"/>
        <v>9</v>
      </c>
      <c r="C687" s="2">
        <f t="shared" si="122"/>
        <v>2021</v>
      </c>
      <c r="D687">
        <v>1398</v>
      </c>
      <c r="E687" s="59">
        <v>44455</v>
      </c>
      <c r="F687" t="s">
        <v>16</v>
      </c>
      <c r="G687" t="s">
        <v>38</v>
      </c>
      <c r="H687" s="58">
        <v>0.3125</v>
      </c>
      <c r="I687">
        <v>7.5</v>
      </c>
      <c r="J687">
        <v>57</v>
      </c>
      <c r="K687">
        <v>0</v>
      </c>
      <c r="L687" s="58">
        <v>0</v>
      </c>
      <c r="M687">
        <v>0</v>
      </c>
      <c r="N687" s="58">
        <v>0</v>
      </c>
      <c r="O687">
        <v>1</v>
      </c>
      <c r="P687">
        <v>0</v>
      </c>
      <c r="Q687" s="58">
        <v>0</v>
      </c>
      <c r="R687">
        <v>74</v>
      </c>
      <c r="S687">
        <v>0</v>
      </c>
      <c r="T687">
        <v>0</v>
      </c>
      <c r="U687" s="16">
        <f t="shared" si="123"/>
        <v>0.3125</v>
      </c>
      <c r="V687" s="17">
        <f t="shared" si="124"/>
        <v>450</v>
      </c>
      <c r="W687" s="18">
        <f t="shared" si="125"/>
        <v>5.4824561403508769E-3</v>
      </c>
      <c r="X687" s="19">
        <f t="shared" si="126"/>
        <v>7.8947368421052628</v>
      </c>
      <c r="Y687" s="20">
        <f t="shared" si="127"/>
        <v>1.7543859649122806</v>
      </c>
      <c r="Z687" s="18">
        <v>3.4722222222222224E-4</v>
      </c>
      <c r="AA687" s="18">
        <v>3.4722222222222224E-4</v>
      </c>
      <c r="AB687" s="18">
        <v>1.0416666666666667E-3</v>
      </c>
      <c r="AD687" s="18">
        <v>1.3888888888888889E-3</v>
      </c>
      <c r="AE687" s="18">
        <v>4.1666666666666669E-4</v>
      </c>
      <c r="AF687" s="18">
        <v>4.1666666666666669E-4</v>
      </c>
      <c r="AG687" s="18">
        <v>2.4305555555555556E-3</v>
      </c>
      <c r="AH687" s="18">
        <v>1.6203703703703703E-3</v>
      </c>
      <c r="AI687" s="18">
        <v>1.6203703703703703E-3</v>
      </c>
      <c r="AJ687" s="18">
        <v>5.5555555555555556E-4</v>
      </c>
      <c r="AK687" s="18">
        <v>5.5555555555555556E-4</v>
      </c>
      <c r="AL687" s="18">
        <v>5.5555555555555556E-4</v>
      </c>
      <c r="AM687" s="18">
        <v>5.5555555555555556E-4</v>
      </c>
      <c r="AN687" s="18"/>
      <c r="AO687" s="18"/>
      <c r="AP687" s="18"/>
      <c r="AQ687" s="18">
        <v>2.0833333333333333E-3</v>
      </c>
      <c r="AR687" s="18"/>
      <c r="AS687" s="18">
        <v>2.0833333333333333E-3</v>
      </c>
      <c r="AT687" s="18">
        <v>3.472222222222222E-3</v>
      </c>
      <c r="AU687" s="18">
        <v>3.472222222222222E-3</v>
      </c>
      <c r="AV687" s="18">
        <v>3.472222222222222E-3</v>
      </c>
      <c r="AW687" s="18">
        <v>3.472222222222222E-3</v>
      </c>
      <c r="AX687" s="18">
        <v>3.472222222222222E-3</v>
      </c>
      <c r="AY687" s="18"/>
      <c r="AZ687" s="18">
        <v>4.6296296296296293E-4</v>
      </c>
      <c r="BA687" s="18">
        <v>3.4722222222222224E-4</v>
      </c>
      <c r="BB687" s="18"/>
      <c r="BC687" s="18"/>
      <c r="BD687" s="18"/>
      <c r="BE687" s="18">
        <v>3.4722222222222224E-4</v>
      </c>
      <c r="BF687" s="18">
        <v>6.9444444444444447E-4</v>
      </c>
      <c r="BG687" s="18">
        <v>6.9444444444444447E-4</v>
      </c>
      <c r="BH687" s="18">
        <v>6.9444444444444447E-4</v>
      </c>
      <c r="BI687" s="18">
        <v>6.9444444444444447E-4</v>
      </c>
      <c r="BJ687" s="18">
        <v>1.3888888888888889E-3</v>
      </c>
      <c r="BK687" s="18">
        <v>1.3888888888888889E-3</v>
      </c>
      <c r="BL687" s="18">
        <v>1.3888888888888889E-3</v>
      </c>
      <c r="BM687" s="18">
        <v>1.3888888888888889E-3</v>
      </c>
      <c r="BN687" s="18">
        <v>1.3888888888888889E-3</v>
      </c>
      <c r="BO687" s="18">
        <v>1.3888888888888889E-3</v>
      </c>
      <c r="BP687" s="18">
        <v>1.3888888888888889E-3</v>
      </c>
      <c r="BQ687" s="18">
        <f t="shared" si="118"/>
        <v>5.4824561403508769E-3</v>
      </c>
      <c r="BR687" s="18">
        <f t="shared" si="119"/>
        <v>5.4824561403508769E-3</v>
      </c>
    </row>
    <row r="688" spans="1:70" x14ac:dyDescent="0.25">
      <c r="A688" s="1">
        <f t="shared" si="120"/>
        <v>37</v>
      </c>
      <c r="B688" s="2">
        <f t="shared" si="121"/>
        <v>9</v>
      </c>
      <c r="C688" s="2">
        <f t="shared" si="122"/>
        <v>2021</v>
      </c>
      <c r="D688">
        <v>1028</v>
      </c>
      <c r="E688" s="59">
        <v>44455</v>
      </c>
      <c r="F688" t="s">
        <v>22</v>
      </c>
      <c r="G688" t="s">
        <v>12</v>
      </c>
      <c r="H688" s="58">
        <v>0.14583333333333334</v>
      </c>
      <c r="I688">
        <v>3.5</v>
      </c>
      <c r="J688">
        <v>37</v>
      </c>
      <c r="K688">
        <v>0</v>
      </c>
      <c r="L688" s="58">
        <v>0</v>
      </c>
      <c r="M688">
        <v>0</v>
      </c>
      <c r="N688" s="58">
        <v>0</v>
      </c>
      <c r="O688">
        <v>8</v>
      </c>
      <c r="P688">
        <v>0</v>
      </c>
      <c r="Q688" s="58">
        <v>0</v>
      </c>
      <c r="R688">
        <v>0</v>
      </c>
      <c r="S688">
        <v>0</v>
      </c>
      <c r="T688">
        <v>0</v>
      </c>
      <c r="U688" s="16">
        <f t="shared" si="123"/>
        <v>0.14583333333333334</v>
      </c>
      <c r="V688" s="17">
        <f t="shared" si="124"/>
        <v>210</v>
      </c>
      <c r="W688" s="18">
        <f t="shared" si="125"/>
        <v>3.9414414414414419E-3</v>
      </c>
      <c r="X688" s="19">
        <f t="shared" si="126"/>
        <v>5.6756756756756754</v>
      </c>
      <c r="Y688" s="20">
        <f t="shared" si="127"/>
        <v>21.621621621621621</v>
      </c>
      <c r="Z688" s="18">
        <v>3.4722222222222224E-4</v>
      </c>
      <c r="AA688" s="18">
        <v>3.4722222222222224E-4</v>
      </c>
      <c r="AB688" s="18">
        <v>1.0416666666666667E-3</v>
      </c>
      <c r="AD688" s="18">
        <v>1.3888888888888889E-3</v>
      </c>
      <c r="AE688" s="18">
        <v>4.1666666666666669E-4</v>
      </c>
      <c r="AF688" s="18">
        <v>4.1666666666666669E-4</v>
      </c>
      <c r="AG688" s="18">
        <v>2.4305555555555556E-3</v>
      </c>
      <c r="AH688" s="18">
        <v>1.6203703703703703E-3</v>
      </c>
      <c r="AI688" s="18">
        <v>1.6203703703703703E-3</v>
      </c>
      <c r="AJ688" s="18">
        <v>5.5555555555555556E-4</v>
      </c>
      <c r="AK688" s="18">
        <v>5.5555555555555556E-4</v>
      </c>
      <c r="AL688" s="18">
        <v>5.5555555555555556E-4</v>
      </c>
      <c r="AM688" s="18">
        <v>5.5555555555555556E-4</v>
      </c>
      <c r="AN688" s="18"/>
      <c r="AO688" s="18"/>
      <c r="AP688" s="18"/>
      <c r="AQ688" s="18">
        <v>2.0833333333333333E-3</v>
      </c>
      <c r="AR688" s="18"/>
      <c r="AS688" s="18">
        <v>2.0833333333333333E-3</v>
      </c>
      <c r="AT688" s="18">
        <v>3.472222222222222E-3</v>
      </c>
      <c r="AU688" s="18">
        <v>3.472222222222222E-3</v>
      </c>
      <c r="AV688" s="18">
        <v>3.472222222222222E-3</v>
      </c>
      <c r="AW688" s="18">
        <v>3.472222222222222E-3</v>
      </c>
      <c r="AX688" s="18">
        <v>3.472222222222222E-3</v>
      </c>
      <c r="AY688" s="18"/>
      <c r="AZ688" s="18">
        <v>4.6296296296296293E-4</v>
      </c>
      <c r="BA688" s="18">
        <v>3.4722222222222224E-4</v>
      </c>
      <c r="BB688" s="18"/>
      <c r="BC688" s="18"/>
      <c r="BD688" s="18"/>
      <c r="BE688" s="18">
        <v>3.4722222222222224E-4</v>
      </c>
      <c r="BF688" s="18">
        <v>6.9444444444444447E-4</v>
      </c>
      <c r="BG688" s="18">
        <v>6.9444444444444447E-4</v>
      </c>
      <c r="BH688" s="18">
        <v>6.9444444444444447E-4</v>
      </c>
      <c r="BI688" s="18">
        <v>6.9444444444444447E-4</v>
      </c>
      <c r="BJ688" s="18">
        <v>1.3888888888888889E-3</v>
      </c>
      <c r="BK688" s="18">
        <v>1.3888888888888889E-3</v>
      </c>
      <c r="BL688" s="18">
        <v>1.3888888888888889E-3</v>
      </c>
      <c r="BM688" s="18">
        <v>1.3888888888888889E-3</v>
      </c>
      <c r="BN688" s="18">
        <v>1.3888888888888889E-3</v>
      </c>
      <c r="BO688" s="18">
        <v>1.3888888888888889E-3</v>
      </c>
      <c r="BP688" s="18">
        <v>1.3888888888888889E-3</v>
      </c>
      <c r="BQ688" s="18">
        <f t="shared" si="118"/>
        <v>3.9414414414414419E-3</v>
      </c>
      <c r="BR688" s="18">
        <f t="shared" si="119"/>
        <v>3.9414414414414419E-3</v>
      </c>
    </row>
    <row r="689" spans="1:70" x14ac:dyDescent="0.25">
      <c r="A689" s="1">
        <f t="shared" si="120"/>
        <v>37</v>
      </c>
      <c r="B689" s="2">
        <f t="shared" si="121"/>
        <v>9</v>
      </c>
      <c r="C689" s="2">
        <f t="shared" si="122"/>
        <v>2021</v>
      </c>
      <c r="D689">
        <v>12236</v>
      </c>
      <c r="E689" s="59">
        <v>44455</v>
      </c>
      <c r="F689" t="s">
        <v>22</v>
      </c>
      <c r="G689" t="s">
        <v>10</v>
      </c>
      <c r="H689" s="58">
        <v>0.33333333333333331</v>
      </c>
      <c r="I689">
        <v>8</v>
      </c>
      <c r="J689">
        <v>61</v>
      </c>
      <c r="K689">
        <v>0</v>
      </c>
      <c r="L689" s="58">
        <v>0</v>
      </c>
      <c r="M689">
        <v>0</v>
      </c>
      <c r="N689" s="58">
        <v>0</v>
      </c>
      <c r="O689">
        <v>2</v>
      </c>
      <c r="P689">
        <v>0</v>
      </c>
      <c r="Q689" s="58">
        <v>0</v>
      </c>
      <c r="R689">
        <v>62</v>
      </c>
      <c r="S689">
        <v>0</v>
      </c>
      <c r="T689">
        <v>0</v>
      </c>
      <c r="U689" s="16">
        <f t="shared" si="123"/>
        <v>0.33333333333333331</v>
      </c>
      <c r="V689" s="17">
        <f t="shared" si="124"/>
        <v>479.99999999999994</v>
      </c>
      <c r="W689" s="18">
        <f t="shared" si="125"/>
        <v>5.4644808743169399E-3</v>
      </c>
      <c r="X689" s="19">
        <f t="shared" si="126"/>
        <v>7.8688524590163924</v>
      </c>
      <c r="Y689" s="20">
        <f t="shared" si="127"/>
        <v>3.278688524590164</v>
      </c>
      <c r="Z689" s="18">
        <v>3.4722222222222224E-4</v>
      </c>
      <c r="AA689" s="18">
        <v>3.4722222222222224E-4</v>
      </c>
      <c r="AB689" s="18">
        <v>1.0416666666666667E-3</v>
      </c>
      <c r="AD689" s="18">
        <v>1.3888888888888889E-3</v>
      </c>
      <c r="AE689" s="18">
        <v>4.1666666666666669E-4</v>
      </c>
      <c r="AF689" s="18">
        <v>4.1666666666666669E-4</v>
      </c>
      <c r="AG689" s="18">
        <v>2.4305555555555556E-3</v>
      </c>
      <c r="AH689" s="18">
        <v>1.6203703703703703E-3</v>
      </c>
      <c r="AI689" s="18">
        <v>1.6203703703703703E-3</v>
      </c>
      <c r="AJ689" s="18">
        <v>5.5555555555555556E-4</v>
      </c>
      <c r="AK689" s="18">
        <v>5.5555555555555556E-4</v>
      </c>
      <c r="AL689" s="18">
        <v>5.5555555555555556E-4</v>
      </c>
      <c r="AM689" s="18">
        <v>5.5555555555555556E-4</v>
      </c>
      <c r="AN689" s="18"/>
      <c r="AO689" s="18"/>
      <c r="AP689" s="18"/>
      <c r="AQ689" s="18">
        <v>2.0833333333333333E-3</v>
      </c>
      <c r="AR689" s="18"/>
      <c r="AS689" s="18">
        <v>2.0833333333333333E-3</v>
      </c>
      <c r="AT689" s="18">
        <v>3.472222222222222E-3</v>
      </c>
      <c r="AU689" s="18">
        <v>3.472222222222222E-3</v>
      </c>
      <c r="AV689" s="18">
        <v>3.472222222222222E-3</v>
      </c>
      <c r="AW689" s="18">
        <v>3.472222222222222E-3</v>
      </c>
      <c r="AX689" s="18">
        <v>3.472222222222222E-3</v>
      </c>
      <c r="AY689" s="18"/>
      <c r="AZ689" s="18">
        <v>4.6296296296296293E-4</v>
      </c>
      <c r="BA689" s="18">
        <v>3.4722222222222224E-4</v>
      </c>
      <c r="BB689" s="18"/>
      <c r="BC689" s="18"/>
      <c r="BD689" s="18"/>
      <c r="BE689" s="18">
        <v>3.4722222222222224E-4</v>
      </c>
      <c r="BF689" s="18">
        <v>6.9444444444444447E-4</v>
      </c>
      <c r="BG689" s="18">
        <v>6.9444444444444447E-4</v>
      </c>
      <c r="BH689" s="18">
        <v>6.9444444444444447E-4</v>
      </c>
      <c r="BI689" s="18">
        <v>6.9444444444444447E-4</v>
      </c>
      <c r="BJ689" s="18">
        <v>1.3888888888888889E-3</v>
      </c>
      <c r="BK689" s="18">
        <v>1.3888888888888889E-3</v>
      </c>
      <c r="BL689" s="18">
        <v>1.3888888888888889E-3</v>
      </c>
      <c r="BM689" s="18">
        <v>1.3888888888888889E-3</v>
      </c>
      <c r="BN689" s="18">
        <v>1.3888888888888889E-3</v>
      </c>
      <c r="BO689" s="18">
        <v>1.3888888888888889E-3</v>
      </c>
      <c r="BP689" s="18">
        <v>1.3888888888888889E-3</v>
      </c>
      <c r="BQ689" s="18">
        <f t="shared" si="118"/>
        <v>5.4644808743169399E-3</v>
      </c>
      <c r="BR689" s="18">
        <f t="shared" si="119"/>
        <v>5.4644808743169399E-3</v>
      </c>
    </row>
    <row r="690" spans="1:70" x14ac:dyDescent="0.25">
      <c r="A690" s="1">
        <f t="shared" si="120"/>
        <v>37</v>
      </c>
      <c r="B690" s="2">
        <f t="shared" si="121"/>
        <v>9</v>
      </c>
      <c r="C690" s="2">
        <f t="shared" si="122"/>
        <v>2021</v>
      </c>
      <c r="D690">
        <v>1003</v>
      </c>
      <c r="E690" s="59">
        <v>44455</v>
      </c>
      <c r="F690" t="s">
        <v>17</v>
      </c>
      <c r="G690" t="s">
        <v>12</v>
      </c>
      <c r="H690" s="58">
        <v>0.33333333333333331</v>
      </c>
      <c r="I690">
        <v>8</v>
      </c>
      <c r="J690">
        <v>94</v>
      </c>
      <c r="K690">
        <v>0.13</v>
      </c>
      <c r="L690" s="58">
        <v>5.5555555555555558E-3</v>
      </c>
      <c r="M690">
        <v>0</v>
      </c>
      <c r="N690" s="58">
        <v>0</v>
      </c>
      <c r="O690">
        <v>0</v>
      </c>
      <c r="P690">
        <v>0</v>
      </c>
      <c r="Q690" s="58">
        <v>0</v>
      </c>
      <c r="R690">
        <v>85</v>
      </c>
      <c r="S690">
        <v>0</v>
      </c>
      <c r="T690">
        <v>0</v>
      </c>
      <c r="U690" s="16">
        <f t="shared" si="123"/>
        <v>0.33333333333333331</v>
      </c>
      <c r="V690" s="17">
        <f t="shared" si="124"/>
        <v>479.99999999999994</v>
      </c>
      <c r="W690" s="18">
        <f t="shared" si="125"/>
        <v>3.5460992907801418E-3</v>
      </c>
      <c r="X690" s="19">
        <f t="shared" si="126"/>
        <v>5.1063829787234036</v>
      </c>
      <c r="Y690" s="20">
        <f t="shared" si="127"/>
        <v>0</v>
      </c>
      <c r="Z690" s="18">
        <v>3.4722222222222224E-4</v>
      </c>
      <c r="AA690" s="18">
        <v>3.4722222222222224E-4</v>
      </c>
      <c r="AB690" s="18">
        <v>1.0416666666666667E-3</v>
      </c>
      <c r="AD690" s="18">
        <v>1.3888888888888889E-3</v>
      </c>
      <c r="AE690" s="18">
        <v>4.1666666666666669E-4</v>
      </c>
      <c r="AF690" s="18">
        <v>4.1666666666666669E-4</v>
      </c>
      <c r="AG690" s="18">
        <v>2.4305555555555556E-3</v>
      </c>
      <c r="AH690" s="18">
        <v>1.6203703703703703E-3</v>
      </c>
      <c r="AI690" s="18">
        <v>1.6203703703703703E-3</v>
      </c>
      <c r="AJ690" s="18">
        <v>5.5555555555555556E-4</v>
      </c>
      <c r="AK690" s="18">
        <v>5.5555555555555556E-4</v>
      </c>
      <c r="AL690" s="18">
        <v>5.5555555555555556E-4</v>
      </c>
      <c r="AM690" s="18">
        <v>5.5555555555555556E-4</v>
      </c>
      <c r="AN690" s="18"/>
      <c r="AO690" s="18"/>
      <c r="AP690" s="18"/>
      <c r="AQ690" s="18">
        <v>2.0833333333333333E-3</v>
      </c>
      <c r="AR690" s="18"/>
      <c r="AS690" s="18">
        <v>2.0833333333333333E-3</v>
      </c>
      <c r="AT690" s="18">
        <v>3.472222222222222E-3</v>
      </c>
      <c r="AU690" s="18">
        <v>3.472222222222222E-3</v>
      </c>
      <c r="AV690" s="18">
        <v>3.472222222222222E-3</v>
      </c>
      <c r="AW690" s="18">
        <v>3.472222222222222E-3</v>
      </c>
      <c r="AX690" s="18">
        <v>3.472222222222222E-3</v>
      </c>
      <c r="AY690" s="18"/>
      <c r="AZ690" s="18">
        <v>4.6296296296296293E-4</v>
      </c>
      <c r="BA690" s="18">
        <v>3.4722222222222224E-4</v>
      </c>
      <c r="BB690" s="18"/>
      <c r="BC690" s="18"/>
      <c r="BD690" s="18"/>
      <c r="BE690" s="18">
        <v>3.4722222222222224E-4</v>
      </c>
      <c r="BF690" s="18">
        <v>6.9444444444444447E-4</v>
      </c>
      <c r="BG690" s="18">
        <v>6.9444444444444447E-4</v>
      </c>
      <c r="BH690" s="18">
        <v>6.9444444444444447E-4</v>
      </c>
      <c r="BI690" s="18">
        <v>6.9444444444444447E-4</v>
      </c>
      <c r="BJ690" s="18">
        <v>1.3888888888888889E-3</v>
      </c>
      <c r="BK690" s="18">
        <v>1.3888888888888889E-3</v>
      </c>
      <c r="BL690" s="18">
        <v>1.3888888888888889E-3</v>
      </c>
      <c r="BM690" s="18">
        <v>1.3888888888888889E-3</v>
      </c>
      <c r="BN690" s="18">
        <v>1.3888888888888889E-3</v>
      </c>
      <c r="BO690" s="18">
        <v>1.3888888888888889E-3</v>
      </c>
      <c r="BP690" s="18">
        <v>1.3888888888888889E-3</v>
      </c>
      <c r="BQ690" s="18">
        <f t="shared" si="118"/>
        <v>3.5460992907801418E-3</v>
      </c>
      <c r="BR690" s="18">
        <f t="shared" si="119"/>
        <v>3.5460992907801418E-3</v>
      </c>
    </row>
    <row r="691" spans="1:70" x14ac:dyDescent="0.25">
      <c r="A691" s="1">
        <f t="shared" si="120"/>
        <v>37</v>
      </c>
      <c r="B691" s="2">
        <f t="shared" si="121"/>
        <v>9</v>
      </c>
      <c r="C691" s="2">
        <f t="shared" si="122"/>
        <v>2021</v>
      </c>
      <c r="D691">
        <v>1038</v>
      </c>
      <c r="E691" s="59">
        <v>44455</v>
      </c>
      <c r="F691" t="s">
        <v>17</v>
      </c>
      <c r="G691" t="s">
        <v>10</v>
      </c>
      <c r="H691" s="58">
        <v>0.33333333333333331</v>
      </c>
      <c r="I691">
        <v>8</v>
      </c>
      <c r="J691">
        <v>86</v>
      </c>
      <c r="K691">
        <v>0</v>
      </c>
      <c r="L691" s="58">
        <v>0</v>
      </c>
      <c r="M691">
        <v>0.42</v>
      </c>
      <c r="N691" s="58">
        <v>1.7361111111111112E-2</v>
      </c>
      <c r="O691">
        <v>3</v>
      </c>
      <c r="P691">
        <v>0</v>
      </c>
      <c r="Q691" s="58">
        <v>0</v>
      </c>
      <c r="R691">
        <v>93</v>
      </c>
      <c r="S691">
        <v>0</v>
      </c>
      <c r="T691">
        <v>0</v>
      </c>
      <c r="U691" s="16">
        <f t="shared" si="123"/>
        <v>0.33333333333333331</v>
      </c>
      <c r="V691" s="17">
        <f t="shared" si="124"/>
        <v>479.99999999999994</v>
      </c>
      <c r="W691" s="18">
        <f t="shared" si="125"/>
        <v>3.875968992248062E-3</v>
      </c>
      <c r="X691" s="19">
        <f t="shared" si="126"/>
        <v>5.5813953488372086</v>
      </c>
      <c r="Y691" s="20">
        <f t="shared" si="127"/>
        <v>3.4883720930232558</v>
      </c>
      <c r="Z691" s="18">
        <v>3.4722222222222224E-4</v>
      </c>
      <c r="AA691" s="18">
        <v>3.4722222222222224E-4</v>
      </c>
      <c r="AB691" s="18">
        <v>1.0416666666666667E-3</v>
      </c>
      <c r="AD691" s="18">
        <v>1.3888888888888889E-3</v>
      </c>
      <c r="AE691" s="18">
        <v>4.1666666666666669E-4</v>
      </c>
      <c r="AF691" s="18">
        <v>4.1666666666666669E-4</v>
      </c>
      <c r="AG691" s="18">
        <v>2.4305555555555556E-3</v>
      </c>
      <c r="AH691" s="18">
        <v>1.6203703703703703E-3</v>
      </c>
      <c r="AI691" s="18">
        <v>1.6203703703703703E-3</v>
      </c>
      <c r="AJ691" s="18">
        <v>5.5555555555555556E-4</v>
      </c>
      <c r="AK691" s="18">
        <v>5.5555555555555556E-4</v>
      </c>
      <c r="AL691" s="18">
        <v>5.5555555555555556E-4</v>
      </c>
      <c r="AM691" s="18">
        <v>5.5555555555555556E-4</v>
      </c>
      <c r="AN691" s="18"/>
      <c r="AO691" s="18"/>
      <c r="AP691" s="18"/>
      <c r="AQ691" s="18">
        <v>2.0833333333333333E-3</v>
      </c>
      <c r="AR691" s="18"/>
      <c r="AS691" s="18">
        <v>2.0833333333333333E-3</v>
      </c>
      <c r="AT691" s="18">
        <v>3.472222222222222E-3</v>
      </c>
      <c r="AU691" s="18">
        <v>3.472222222222222E-3</v>
      </c>
      <c r="AV691" s="18">
        <v>3.472222222222222E-3</v>
      </c>
      <c r="AW691" s="18">
        <v>3.472222222222222E-3</v>
      </c>
      <c r="AX691" s="18">
        <v>3.472222222222222E-3</v>
      </c>
      <c r="AY691" s="18"/>
      <c r="AZ691" s="18">
        <v>4.6296296296296293E-4</v>
      </c>
      <c r="BA691" s="18">
        <v>3.4722222222222224E-4</v>
      </c>
      <c r="BB691" s="18"/>
      <c r="BC691" s="18"/>
      <c r="BD691" s="18"/>
      <c r="BE691" s="18">
        <v>3.4722222222222224E-4</v>
      </c>
      <c r="BF691" s="18">
        <v>6.9444444444444447E-4</v>
      </c>
      <c r="BG691" s="18">
        <v>6.9444444444444447E-4</v>
      </c>
      <c r="BH691" s="18">
        <v>6.9444444444444447E-4</v>
      </c>
      <c r="BI691" s="18">
        <v>6.9444444444444447E-4</v>
      </c>
      <c r="BJ691" s="18">
        <v>1.3888888888888889E-3</v>
      </c>
      <c r="BK691" s="18">
        <v>1.3888888888888889E-3</v>
      </c>
      <c r="BL691" s="18">
        <v>1.3888888888888889E-3</v>
      </c>
      <c r="BM691" s="18">
        <v>1.3888888888888889E-3</v>
      </c>
      <c r="BN691" s="18">
        <v>1.3888888888888889E-3</v>
      </c>
      <c r="BO691" s="18">
        <v>1.3888888888888889E-3</v>
      </c>
      <c r="BP691" s="18">
        <v>1.3888888888888889E-3</v>
      </c>
      <c r="BQ691" s="18">
        <f t="shared" si="118"/>
        <v>3.875968992248062E-3</v>
      </c>
      <c r="BR691" s="18">
        <f t="shared" si="119"/>
        <v>3.875968992248062E-3</v>
      </c>
    </row>
    <row r="692" spans="1:70" x14ac:dyDescent="0.25">
      <c r="A692" s="1">
        <f t="shared" si="120"/>
        <v>37</v>
      </c>
      <c r="B692" s="2">
        <f t="shared" si="121"/>
        <v>9</v>
      </c>
      <c r="C692" s="2">
        <f t="shared" si="122"/>
        <v>2021</v>
      </c>
      <c r="D692">
        <v>841</v>
      </c>
      <c r="E692" s="59">
        <v>44455</v>
      </c>
      <c r="F692" t="s">
        <v>18</v>
      </c>
      <c r="G692" t="s">
        <v>12</v>
      </c>
      <c r="H692" s="58">
        <v>0.33333333333333331</v>
      </c>
      <c r="I692">
        <v>8</v>
      </c>
      <c r="J692">
        <v>176</v>
      </c>
      <c r="K692">
        <v>0</v>
      </c>
      <c r="L692" s="58">
        <v>0</v>
      </c>
      <c r="M692">
        <v>0</v>
      </c>
      <c r="N692" s="58">
        <v>0</v>
      </c>
      <c r="O692">
        <v>8</v>
      </c>
      <c r="P692">
        <v>0</v>
      </c>
      <c r="Q692" s="58">
        <v>0</v>
      </c>
      <c r="R692">
        <v>66</v>
      </c>
      <c r="S692">
        <v>0</v>
      </c>
      <c r="T692">
        <v>0</v>
      </c>
      <c r="U692" s="16">
        <f t="shared" si="123"/>
        <v>0.33333333333333331</v>
      </c>
      <c r="V692" s="17">
        <f t="shared" si="124"/>
        <v>479.99999999999994</v>
      </c>
      <c r="W692" s="18">
        <f t="shared" si="125"/>
        <v>1.8939393939393938E-3</v>
      </c>
      <c r="X692" s="19">
        <f t="shared" si="126"/>
        <v>2.7272727272727271</v>
      </c>
      <c r="Y692" s="20">
        <f t="shared" si="127"/>
        <v>4.5454545454545459</v>
      </c>
      <c r="Z692" s="18">
        <v>3.4722222222222224E-4</v>
      </c>
      <c r="AA692" s="18">
        <v>3.4722222222222224E-4</v>
      </c>
      <c r="AB692" s="18">
        <v>1.0416666666666667E-3</v>
      </c>
      <c r="AD692" s="18">
        <v>1.3888888888888889E-3</v>
      </c>
      <c r="AE692" s="18">
        <v>4.1666666666666669E-4</v>
      </c>
      <c r="AF692" s="18">
        <v>4.1666666666666669E-4</v>
      </c>
      <c r="AG692" s="18">
        <v>2.4305555555555556E-3</v>
      </c>
      <c r="AH692" s="18">
        <v>1.6203703703703703E-3</v>
      </c>
      <c r="AI692" s="18">
        <v>1.6203703703703703E-3</v>
      </c>
      <c r="AJ692" s="18">
        <v>5.5555555555555556E-4</v>
      </c>
      <c r="AK692" s="18">
        <v>5.5555555555555556E-4</v>
      </c>
      <c r="AL692" s="18">
        <v>5.5555555555555556E-4</v>
      </c>
      <c r="AM692" s="18">
        <v>5.5555555555555556E-4</v>
      </c>
      <c r="AN692" s="18"/>
      <c r="AO692" s="18"/>
      <c r="AP692" s="18"/>
      <c r="AQ692" s="18">
        <v>2.0833333333333333E-3</v>
      </c>
      <c r="AR692" s="18"/>
      <c r="AS692" s="18">
        <v>2.0833333333333333E-3</v>
      </c>
      <c r="AT692" s="18">
        <v>3.472222222222222E-3</v>
      </c>
      <c r="AU692" s="18">
        <v>3.472222222222222E-3</v>
      </c>
      <c r="AV692" s="18">
        <v>3.472222222222222E-3</v>
      </c>
      <c r="AW692" s="18">
        <v>3.472222222222222E-3</v>
      </c>
      <c r="AX692" s="18">
        <v>3.472222222222222E-3</v>
      </c>
      <c r="AY692" s="18"/>
      <c r="AZ692" s="18">
        <v>4.6296296296296293E-4</v>
      </c>
      <c r="BA692" s="18">
        <v>3.4722222222222224E-4</v>
      </c>
      <c r="BB692" s="18"/>
      <c r="BC692" s="18"/>
      <c r="BD692" s="18"/>
      <c r="BE692" s="18">
        <v>3.4722222222222224E-4</v>
      </c>
      <c r="BF692" s="18">
        <v>6.9444444444444447E-4</v>
      </c>
      <c r="BG692" s="18">
        <v>6.9444444444444447E-4</v>
      </c>
      <c r="BH692" s="18">
        <v>6.9444444444444447E-4</v>
      </c>
      <c r="BI692" s="18">
        <v>6.9444444444444447E-4</v>
      </c>
      <c r="BJ692" s="18">
        <v>1.3888888888888889E-3</v>
      </c>
      <c r="BK692" s="18">
        <v>1.3888888888888889E-3</v>
      </c>
      <c r="BL692" s="18">
        <v>1.3888888888888889E-3</v>
      </c>
      <c r="BM692" s="18">
        <v>1.3888888888888889E-3</v>
      </c>
      <c r="BN692" s="18">
        <v>1.3888888888888889E-3</v>
      </c>
      <c r="BO692" s="18">
        <v>1.3888888888888889E-3</v>
      </c>
      <c r="BP692" s="18">
        <v>1.3888888888888889E-3</v>
      </c>
      <c r="BQ692" s="18">
        <f t="shared" si="118"/>
        <v>1.8939393939393938E-3</v>
      </c>
      <c r="BR692" s="18">
        <f t="shared" si="119"/>
        <v>1.8939393939393938E-3</v>
      </c>
    </row>
    <row r="693" spans="1:70" x14ac:dyDescent="0.25">
      <c r="A693" s="1">
        <f t="shared" si="120"/>
        <v>37</v>
      </c>
      <c r="B693" s="2">
        <f t="shared" si="121"/>
        <v>9</v>
      </c>
      <c r="C693" s="2">
        <f t="shared" si="122"/>
        <v>2021</v>
      </c>
      <c r="D693">
        <v>12087</v>
      </c>
      <c r="E693" s="59">
        <v>44455</v>
      </c>
      <c r="F693" t="s">
        <v>18</v>
      </c>
      <c r="G693" t="s">
        <v>10</v>
      </c>
      <c r="H693" s="58">
        <v>0.33333333333333331</v>
      </c>
      <c r="I693">
        <v>8</v>
      </c>
      <c r="J693">
        <v>74</v>
      </c>
      <c r="K693">
        <v>1.0900000000000001</v>
      </c>
      <c r="L693" s="58">
        <v>4.5138888888888888E-2</v>
      </c>
      <c r="M693">
        <v>0.67</v>
      </c>
      <c r="N693" s="58">
        <v>2.7777777777777776E-2</v>
      </c>
      <c r="O693">
        <v>13</v>
      </c>
      <c r="P693">
        <v>0.5</v>
      </c>
      <c r="Q693" s="58">
        <v>2.0833333333333332E-2</v>
      </c>
      <c r="R693">
        <v>55</v>
      </c>
      <c r="S693">
        <v>0</v>
      </c>
      <c r="T693">
        <v>0</v>
      </c>
      <c r="U693" s="16">
        <f t="shared" si="123"/>
        <v>0.3125</v>
      </c>
      <c r="V693" s="17">
        <f t="shared" si="124"/>
        <v>450</v>
      </c>
      <c r="W693" s="18">
        <f t="shared" si="125"/>
        <v>4.2229729729729732E-3</v>
      </c>
      <c r="X693" s="19">
        <f t="shared" si="126"/>
        <v>6.0810810810810807</v>
      </c>
      <c r="Y693" s="20">
        <f t="shared" si="127"/>
        <v>17.567567567567568</v>
      </c>
      <c r="Z693" s="18">
        <v>3.4722222222222224E-4</v>
      </c>
      <c r="AA693" s="18">
        <v>3.4722222222222224E-4</v>
      </c>
      <c r="AB693" s="18">
        <v>1.0416666666666667E-3</v>
      </c>
      <c r="AD693" s="18">
        <v>1.3888888888888889E-3</v>
      </c>
      <c r="AE693" s="18">
        <v>4.1666666666666669E-4</v>
      </c>
      <c r="AF693" s="18">
        <v>4.1666666666666669E-4</v>
      </c>
      <c r="AG693" s="18">
        <v>2.4305555555555556E-3</v>
      </c>
      <c r="AH693" s="18">
        <v>1.6203703703703703E-3</v>
      </c>
      <c r="AI693" s="18">
        <v>1.6203703703703703E-3</v>
      </c>
      <c r="AJ693" s="18">
        <v>5.5555555555555556E-4</v>
      </c>
      <c r="AK693" s="18">
        <v>5.5555555555555556E-4</v>
      </c>
      <c r="AL693" s="18">
        <v>5.5555555555555556E-4</v>
      </c>
      <c r="AM693" s="18">
        <v>5.5555555555555556E-4</v>
      </c>
      <c r="AN693" s="18"/>
      <c r="AO693" s="18"/>
      <c r="AP693" s="18"/>
      <c r="AQ693" s="18">
        <v>2.0833333333333333E-3</v>
      </c>
      <c r="AR693" s="18"/>
      <c r="AS693" s="18">
        <v>2.0833333333333333E-3</v>
      </c>
      <c r="AT693" s="18">
        <v>3.472222222222222E-3</v>
      </c>
      <c r="AU693" s="18">
        <v>3.472222222222222E-3</v>
      </c>
      <c r="AV693" s="18">
        <v>3.472222222222222E-3</v>
      </c>
      <c r="AW693" s="18">
        <v>3.472222222222222E-3</v>
      </c>
      <c r="AX693" s="18">
        <v>3.472222222222222E-3</v>
      </c>
      <c r="AY693" s="18"/>
      <c r="AZ693" s="18">
        <v>4.6296296296296293E-4</v>
      </c>
      <c r="BA693" s="18">
        <v>3.4722222222222224E-4</v>
      </c>
      <c r="BB693" s="18"/>
      <c r="BC693" s="18"/>
      <c r="BD693" s="18"/>
      <c r="BE693" s="18">
        <v>3.4722222222222224E-4</v>
      </c>
      <c r="BF693" s="18">
        <v>6.9444444444444447E-4</v>
      </c>
      <c r="BG693" s="18">
        <v>6.9444444444444447E-4</v>
      </c>
      <c r="BH693" s="18">
        <v>6.9444444444444447E-4</v>
      </c>
      <c r="BI693" s="18">
        <v>6.9444444444444447E-4</v>
      </c>
      <c r="BJ693" s="18">
        <v>1.3888888888888889E-3</v>
      </c>
      <c r="BK693" s="18">
        <v>1.3888888888888889E-3</v>
      </c>
      <c r="BL693" s="18">
        <v>1.3888888888888889E-3</v>
      </c>
      <c r="BM693" s="18">
        <v>1.3888888888888889E-3</v>
      </c>
      <c r="BN693" s="18">
        <v>1.3888888888888889E-3</v>
      </c>
      <c r="BO693" s="18">
        <v>1.3888888888888889E-3</v>
      </c>
      <c r="BP693" s="18">
        <v>1.3888888888888889E-3</v>
      </c>
      <c r="BQ693" s="18">
        <f t="shared" si="118"/>
        <v>4.2229729729729732E-3</v>
      </c>
      <c r="BR693" s="18">
        <f t="shared" si="119"/>
        <v>4.2229729729729732E-3</v>
      </c>
    </row>
    <row r="694" spans="1:70" x14ac:dyDescent="0.25">
      <c r="A694" s="1">
        <f t="shared" si="120"/>
        <v>37</v>
      </c>
      <c r="B694" s="2">
        <f t="shared" si="121"/>
        <v>9</v>
      </c>
      <c r="C694" s="2">
        <f t="shared" si="122"/>
        <v>2021</v>
      </c>
      <c r="D694">
        <v>1017</v>
      </c>
      <c r="E694" s="59">
        <v>44455</v>
      </c>
      <c r="F694" t="s">
        <v>167</v>
      </c>
      <c r="G694" t="s">
        <v>12</v>
      </c>
      <c r="H694" s="58">
        <v>0.33333333333333331</v>
      </c>
      <c r="I694">
        <v>8</v>
      </c>
      <c r="J694">
        <v>75</v>
      </c>
      <c r="K694">
        <v>0</v>
      </c>
      <c r="L694" s="58">
        <v>0</v>
      </c>
      <c r="M694">
        <v>0.84</v>
      </c>
      <c r="N694" s="58">
        <v>3.4722222222222224E-2</v>
      </c>
      <c r="O694">
        <v>2</v>
      </c>
      <c r="P694">
        <v>1</v>
      </c>
      <c r="Q694" s="58">
        <v>4.1666666666666664E-2</v>
      </c>
      <c r="R694">
        <v>80</v>
      </c>
      <c r="S694">
        <v>0</v>
      </c>
      <c r="T694">
        <v>0</v>
      </c>
      <c r="U694" s="16">
        <f t="shared" si="123"/>
        <v>0.29166666666666663</v>
      </c>
      <c r="V694" s="17">
        <f t="shared" si="124"/>
        <v>419.99999999999994</v>
      </c>
      <c r="W694" s="18">
        <f t="shared" si="125"/>
        <v>3.8888888888888883E-3</v>
      </c>
      <c r="X694" s="19">
        <f t="shared" si="126"/>
        <v>5.6</v>
      </c>
      <c r="Y694" s="20">
        <f t="shared" si="127"/>
        <v>2.6666666666666665</v>
      </c>
      <c r="Z694" s="18">
        <v>3.4722222222222224E-4</v>
      </c>
      <c r="AA694" s="18">
        <v>3.4722222222222224E-4</v>
      </c>
      <c r="AB694" s="18">
        <v>1.0416666666666667E-3</v>
      </c>
      <c r="AD694" s="18">
        <v>1.3888888888888889E-3</v>
      </c>
      <c r="AE694" s="18">
        <v>4.1666666666666669E-4</v>
      </c>
      <c r="AF694" s="18">
        <v>4.1666666666666669E-4</v>
      </c>
      <c r="AG694" s="18">
        <v>2.4305555555555556E-3</v>
      </c>
      <c r="AH694" s="18">
        <v>1.6203703703703703E-3</v>
      </c>
      <c r="AI694" s="18">
        <v>1.6203703703703703E-3</v>
      </c>
      <c r="AJ694" s="18">
        <v>5.5555555555555556E-4</v>
      </c>
      <c r="AK694" s="18">
        <v>5.5555555555555556E-4</v>
      </c>
      <c r="AL694" s="18">
        <v>5.5555555555555556E-4</v>
      </c>
      <c r="AM694" s="18">
        <v>5.5555555555555556E-4</v>
      </c>
      <c r="AN694" s="18"/>
      <c r="AO694" s="18"/>
      <c r="AP694" s="18"/>
      <c r="AQ694" s="18">
        <v>2.0833333333333333E-3</v>
      </c>
      <c r="AR694" s="18"/>
      <c r="AS694" s="18">
        <v>2.0833333333333333E-3</v>
      </c>
      <c r="AT694" s="18">
        <v>3.472222222222222E-3</v>
      </c>
      <c r="AU694" s="18">
        <v>3.472222222222222E-3</v>
      </c>
      <c r="AV694" s="18">
        <v>3.472222222222222E-3</v>
      </c>
      <c r="AW694" s="18">
        <v>3.472222222222222E-3</v>
      </c>
      <c r="AX694" s="18">
        <v>3.472222222222222E-3</v>
      </c>
      <c r="AY694" s="18"/>
      <c r="AZ694" s="18">
        <v>4.6296296296296293E-4</v>
      </c>
      <c r="BA694" s="18">
        <v>3.4722222222222224E-4</v>
      </c>
      <c r="BB694" s="18"/>
      <c r="BC694" s="18"/>
      <c r="BD694" s="18"/>
      <c r="BE694" s="18">
        <v>3.4722222222222224E-4</v>
      </c>
      <c r="BF694" s="18">
        <v>6.9444444444444447E-4</v>
      </c>
      <c r="BG694" s="18">
        <v>6.9444444444444447E-4</v>
      </c>
      <c r="BH694" s="18">
        <v>6.9444444444444447E-4</v>
      </c>
      <c r="BI694" s="18">
        <v>6.9444444444444447E-4</v>
      </c>
      <c r="BJ694" s="18">
        <v>1.3888888888888889E-3</v>
      </c>
      <c r="BK694" s="18">
        <v>1.3888888888888889E-3</v>
      </c>
      <c r="BL694" s="18">
        <v>1.3888888888888889E-3</v>
      </c>
      <c r="BM694" s="18">
        <v>1.3888888888888889E-3</v>
      </c>
      <c r="BN694" s="18">
        <v>1.3888888888888889E-3</v>
      </c>
      <c r="BO694" s="18">
        <v>1.3888888888888889E-3</v>
      </c>
      <c r="BP694" s="18">
        <v>1.3888888888888889E-3</v>
      </c>
      <c r="BQ694" s="18">
        <f t="shared" si="118"/>
        <v>3.8888888888888883E-3</v>
      </c>
      <c r="BR694" s="18">
        <f t="shared" si="119"/>
        <v>3.8888888888888883E-3</v>
      </c>
    </row>
    <row r="695" spans="1:70" x14ac:dyDescent="0.25">
      <c r="A695" s="1">
        <f t="shared" si="120"/>
        <v>37</v>
      </c>
      <c r="B695" s="2">
        <f t="shared" si="121"/>
        <v>9</v>
      </c>
      <c r="C695" s="2">
        <f t="shared" si="122"/>
        <v>2021</v>
      </c>
      <c r="D695">
        <v>729</v>
      </c>
      <c r="E695" s="59">
        <v>44455</v>
      </c>
      <c r="F695" t="s">
        <v>50</v>
      </c>
      <c r="G695" t="s">
        <v>13</v>
      </c>
      <c r="H695" s="58">
        <v>8.3333333333333329E-2</v>
      </c>
      <c r="I695">
        <v>2</v>
      </c>
      <c r="J695">
        <v>114</v>
      </c>
      <c r="K695">
        <v>0</v>
      </c>
      <c r="L695" s="58">
        <v>0</v>
      </c>
      <c r="M695">
        <v>0</v>
      </c>
      <c r="N695" s="58">
        <v>0</v>
      </c>
      <c r="O695">
        <v>25</v>
      </c>
      <c r="P695">
        <v>0</v>
      </c>
      <c r="Q695" s="58">
        <v>0</v>
      </c>
      <c r="R695">
        <v>0</v>
      </c>
      <c r="S695">
        <v>0</v>
      </c>
      <c r="T695">
        <v>0</v>
      </c>
      <c r="U695" s="16">
        <f t="shared" si="123"/>
        <v>8.3333333333333329E-2</v>
      </c>
      <c r="V695" s="17">
        <f t="shared" si="124"/>
        <v>119.99999999999999</v>
      </c>
      <c r="W695" s="18">
        <f t="shared" si="125"/>
        <v>7.3099415204678359E-4</v>
      </c>
      <c r="X695" s="19">
        <f t="shared" si="126"/>
        <v>1.0526315789473684</v>
      </c>
      <c r="Y695" s="20">
        <f t="shared" si="127"/>
        <v>21.92982456140351</v>
      </c>
      <c r="Z695" s="18">
        <v>3.4722222222222224E-4</v>
      </c>
      <c r="AA695" s="18">
        <v>3.4722222222222224E-4</v>
      </c>
      <c r="AB695" s="18">
        <v>1.0416666666666667E-3</v>
      </c>
      <c r="AD695" s="18">
        <v>1.3888888888888889E-3</v>
      </c>
      <c r="AE695" s="18">
        <v>4.1666666666666669E-4</v>
      </c>
      <c r="AF695" s="18">
        <v>4.1666666666666669E-4</v>
      </c>
      <c r="AG695" s="18">
        <v>2.4305555555555556E-3</v>
      </c>
      <c r="AH695" s="18">
        <v>1.6203703703703703E-3</v>
      </c>
      <c r="AI695" s="18">
        <v>1.6203703703703703E-3</v>
      </c>
      <c r="AJ695" s="18">
        <v>5.5555555555555556E-4</v>
      </c>
      <c r="AK695" s="18">
        <v>5.5555555555555556E-4</v>
      </c>
      <c r="AL695" s="18">
        <v>5.5555555555555556E-4</v>
      </c>
      <c r="AM695" s="18">
        <v>5.5555555555555556E-4</v>
      </c>
      <c r="AN695" s="18"/>
      <c r="AO695" s="18"/>
      <c r="AP695" s="18"/>
      <c r="AQ695" s="18">
        <v>2.0833333333333333E-3</v>
      </c>
      <c r="AR695" s="18"/>
      <c r="AS695" s="18">
        <v>2.0833333333333333E-3</v>
      </c>
      <c r="AT695" s="18">
        <v>3.472222222222222E-3</v>
      </c>
      <c r="AU695" s="18">
        <v>3.472222222222222E-3</v>
      </c>
      <c r="AV695" s="18">
        <v>3.472222222222222E-3</v>
      </c>
      <c r="AW695" s="18">
        <v>3.472222222222222E-3</v>
      </c>
      <c r="AX695" s="18">
        <v>3.472222222222222E-3</v>
      </c>
      <c r="AY695" s="18"/>
      <c r="AZ695" s="18">
        <v>4.6296296296296293E-4</v>
      </c>
      <c r="BA695" s="18">
        <v>3.4722222222222224E-4</v>
      </c>
      <c r="BB695" s="18"/>
      <c r="BC695" s="18"/>
      <c r="BD695" s="18"/>
      <c r="BE695" s="18">
        <v>3.4722222222222224E-4</v>
      </c>
      <c r="BF695" s="18">
        <v>6.9444444444444447E-4</v>
      </c>
      <c r="BG695" s="18">
        <v>6.9444444444444447E-4</v>
      </c>
      <c r="BH695" s="18">
        <v>6.9444444444444447E-4</v>
      </c>
      <c r="BI695" s="18">
        <v>6.9444444444444447E-4</v>
      </c>
      <c r="BJ695" s="18">
        <v>1.3888888888888889E-3</v>
      </c>
      <c r="BK695" s="18">
        <v>1.3888888888888889E-3</v>
      </c>
      <c r="BL695" s="18">
        <v>1.3888888888888889E-3</v>
      </c>
      <c r="BM695" s="18">
        <v>1.3888888888888889E-3</v>
      </c>
      <c r="BN695" s="18">
        <v>1.3888888888888889E-3</v>
      </c>
      <c r="BO695" s="18">
        <v>1.3888888888888889E-3</v>
      </c>
      <c r="BP695" s="18">
        <v>1.3888888888888889E-3</v>
      </c>
      <c r="BQ695" s="18">
        <f t="shared" si="118"/>
        <v>7.3099415204678359E-4</v>
      </c>
      <c r="BR695" s="18">
        <f t="shared" si="119"/>
        <v>7.3099415204678359E-4</v>
      </c>
    </row>
    <row r="696" spans="1:70" x14ac:dyDescent="0.25">
      <c r="A696" s="1">
        <f t="shared" si="120"/>
        <v>37</v>
      </c>
      <c r="B696" s="2">
        <f t="shared" si="121"/>
        <v>9</v>
      </c>
      <c r="C696" s="2">
        <f t="shared" si="122"/>
        <v>2021</v>
      </c>
      <c r="D696">
        <v>627</v>
      </c>
      <c r="E696" s="59">
        <v>44455</v>
      </c>
      <c r="F696" t="s">
        <v>77</v>
      </c>
      <c r="G696" t="s">
        <v>13</v>
      </c>
      <c r="H696" s="58">
        <v>0.33333333333333331</v>
      </c>
      <c r="I696">
        <v>8</v>
      </c>
      <c r="J696">
        <v>8</v>
      </c>
      <c r="K696">
        <v>0</v>
      </c>
      <c r="L696" s="58">
        <v>0</v>
      </c>
      <c r="M696">
        <v>0</v>
      </c>
      <c r="N696" s="58">
        <v>0</v>
      </c>
      <c r="O696">
        <v>0</v>
      </c>
      <c r="P696">
        <v>0</v>
      </c>
      <c r="Q696" s="58">
        <v>0</v>
      </c>
      <c r="R696">
        <v>0</v>
      </c>
      <c r="S696">
        <v>0</v>
      </c>
      <c r="T696">
        <v>0</v>
      </c>
      <c r="U696" s="16">
        <f t="shared" si="123"/>
        <v>0.33333333333333331</v>
      </c>
      <c r="V696" s="17">
        <f t="shared" si="124"/>
        <v>479.99999999999994</v>
      </c>
      <c r="W696" s="18">
        <f t="shared" si="125"/>
        <v>4.1666666666666664E-2</v>
      </c>
      <c r="X696" s="19">
        <f t="shared" si="126"/>
        <v>59.999999999999993</v>
      </c>
      <c r="Y696" s="20">
        <f t="shared" si="127"/>
        <v>0</v>
      </c>
      <c r="Z696" s="18">
        <v>3.4722222222222224E-4</v>
      </c>
      <c r="AA696" s="18">
        <v>3.4722222222222224E-4</v>
      </c>
      <c r="AB696" s="18">
        <v>1.0416666666666667E-3</v>
      </c>
      <c r="AD696" s="18">
        <v>1.3888888888888889E-3</v>
      </c>
      <c r="AE696" s="18">
        <v>4.1666666666666669E-4</v>
      </c>
      <c r="AF696" s="18">
        <v>4.1666666666666669E-4</v>
      </c>
      <c r="AG696" s="18">
        <v>2.4305555555555556E-3</v>
      </c>
      <c r="AH696" s="18">
        <v>1.6203703703703703E-3</v>
      </c>
      <c r="AI696" s="18">
        <v>1.6203703703703703E-3</v>
      </c>
      <c r="AJ696" s="18">
        <v>5.5555555555555556E-4</v>
      </c>
      <c r="AK696" s="18">
        <v>5.5555555555555556E-4</v>
      </c>
      <c r="AL696" s="18">
        <v>5.5555555555555556E-4</v>
      </c>
      <c r="AM696" s="18">
        <v>5.5555555555555556E-4</v>
      </c>
      <c r="AN696" s="18"/>
      <c r="AO696" s="18"/>
      <c r="AP696" s="18"/>
      <c r="AQ696" s="18">
        <v>2.0833333333333333E-3</v>
      </c>
      <c r="AR696" s="18"/>
      <c r="AS696" s="18">
        <v>2.0833333333333333E-3</v>
      </c>
      <c r="AT696" s="18">
        <v>3.472222222222222E-3</v>
      </c>
      <c r="AU696" s="18">
        <v>3.472222222222222E-3</v>
      </c>
      <c r="AV696" s="18">
        <v>3.472222222222222E-3</v>
      </c>
      <c r="AW696" s="18">
        <v>3.472222222222222E-3</v>
      </c>
      <c r="AX696" s="18">
        <v>3.472222222222222E-3</v>
      </c>
      <c r="AY696" s="18"/>
      <c r="AZ696" s="18">
        <v>4.6296296296296293E-4</v>
      </c>
      <c r="BA696" s="18">
        <v>3.4722222222222224E-4</v>
      </c>
      <c r="BB696" s="18"/>
      <c r="BC696" s="18"/>
      <c r="BD696" s="18"/>
      <c r="BE696" s="18">
        <v>3.4722222222222224E-4</v>
      </c>
      <c r="BF696" s="18">
        <v>6.9444444444444447E-4</v>
      </c>
      <c r="BG696" s="18">
        <v>6.9444444444444447E-4</v>
      </c>
      <c r="BH696" s="18">
        <v>6.9444444444444447E-4</v>
      </c>
      <c r="BI696" s="18">
        <v>6.9444444444444447E-4</v>
      </c>
      <c r="BJ696" s="18">
        <v>1.3888888888888889E-3</v>
      </c>
      <c r="BK696" s="18">
        <v>1.3888888888888889E-3</v>
      </c>
      <c r="BL696" s="18">
        <v>1.3888888888888889E-3</v>
      </c>
      <c r="BM696" s="18">
        <v>1.3888888888888889E-3</v>
      </c>
      <c r="BN696" s="18">
        <v>1.3888888888888889E-3</v>
      </c>
      <c r="BO696" s="18">
        <v>1.3888888888888889E-3</v>
      </c>
      <c r="BP696" s="18">
        <v>1.3888888888888889E-3</v>
      </c>
      <c r="BQ696" s="18">
        <f t="shared" si="118"/>
        <v>4.1666666666666664E-2</v>
      </c>
      <c r="BR696" s="18">
        <f t="shared" si="119"/>
        <v>4.1666666666666664E-2</v>
      </c>
    </row>
    <row r="697" spans="1:70" x14ac:dyDescent="0.25">
      <c r="A697" s="1">
        <f t="shared" si="120"/>
        <v>37</v>
      </c>
      <c r="B697" s="2">
        <f t="shared" si="121"/>
        <v>9</v>
      </c>
      <c r="C697" s="2">
        <f t="shared" si="122"/>
        <v>2021</v>
      </c>
      <c r="D697">
        <v>851</v>
      </c>
      <c r="E697" s="59">
        <v>44455</v>
      </c>
      <c r="F697" t="s">
        <v>77</v>
      </c>
      <c r="G697" t="s">
        <v>13</v>
      </c>
      <c r="H697" s="58">
        <v>0.33333333333333331</v>
      </c>
      <c r="I697">
        <v>8</v>
      </c>
      <c r="J697">
        <v>43</v>
      </c>
      <c r="K697">
        <v>0</v>
      </c>
      <c r="L697" s="58">
        <v>0</v>
      </c>
      <c r="M697">
        <v>0</v>
      </c>
      <c r="N697" s="58">
        <v>0</v>
      </c>
      <c r="O697">
        <v>0</v>
      </c>
      <c r="P697">
        <v>0</v>
      </c>
      <c r="Q697" s="58">
        <v>0</v>
      </c>
      <c r="R697">
        <v>0</v>
      </c>
      <c r="S697">
        <v>0</v>
      </c>
      <c r="T697">
        <v>0</v>
      </c>
      <c r="U697" s="16">
        <f t="shared" si="123"/>
        <v>0.33333333333333331</v>
      </c>
      <c r="V697" s="17">
        <f t="shared" si="124"/>
        <v>479.99999999999994</v>
      </c>
      <c r="W697" s="18">
        <f t="shared" si="125"/>
        <v>7.7519379844961239E-3</v>
      </c>
      <c r="X697" s="19">
        <f t="shared" si="126"/>
        <v>11.162790697674417</v>
      </c>
      <c r="Y697" s="20">
        <f t="shared" si="127"/>
        <v>0</v>
      </c>
      <c r="Z697" s="18">
        <v>3.4722222222222224E-4</v>
      </c>
      <c r="AA697" s="18">
        <v>3.4722222222222224E-4</v>
      </c>
      <c r="AB697" s="18">
        <v>1.0416666666666667E-3</v>
      </c>
      <c r="AD697" s="18">
        <v>1.3888888888888889E-3</v>
      </c>
      <c r="AE697" s="18">
        <v>4.1666666666666669E-4</v>
      </c>
      <c r="AF697" s="18">
        <v>4.1666666666666669E-4</v>
      </c>
      <c r="AG697" s="18">
        <v>2.4305555555555556E-3</v>
      </c>
      <c r="AH697" s="18">
        <v>1.6203703703703703E-3</v>
      </c>
      <c r="AI697" s="18">
        <v>1.6203703703703703E-3</v>
      </c>
      <c r="AJ697" s="18">
        <v>5.5555555555555556E-4</v>
      </c>
      <c r="AK697" s="18">
        <v>5.5555555555555556E-4</v>
      </c>
      <c r="AL697" s="18">
        <v>5.5555555555555556E-4</v>
      </c>
      <c r="AM697" s="18">
        <v>5.5555555555555556E-4</v>
      </c>
      <c r="AN697" s="18"/>
      <c r="AO697" s="18"/>
      <c r="AP697" s="18"/>
      <c r="AQ697" s="18">
        <v>2.0833333333333333E-3</v>
      </c>
      <c r="AR697" s="18"/>
      <c r="AS697" s="18">
        <v>2.0833333333333333E-3</v>
      </c>
      <c r="AT697" s="18">
        <v>3.472222222222222E-3</v>
      </c>
      <c r="AU697" s="18">
        <v>3.472222222222222E-3</v>
      </c>
      <c r="AV697" s="18">
        <v>3.472222222222222E-3</v>
      </c>
      <c r="AW697" s="18">
        <v>3.472222222222222E-3</v>
      </c>
      <c r="AX697" s="18">
        <v>3.472222222222222E-3</v>
      </c>
      <c r="AY697" s="18"/>
      <c r="AZ697" s="18">
        <v>4.6296296296296293E-4</v>
      </c>
      <c r="BA697" s="18">
        <v>3.4722222222222224E-4</v>
      </c>
      <c r="BB697" s="18"/>
      <c r="BC697" s="18"/>
      <c r="BD697" s="18"/>
      <c r="BE697" s="18">
        <v>3.4722222222222224E-4</v>
      </c>
      <c r="BF697" s="18">
        <v>6.9444444444444447E-4</v>
      </c>
      <c r="BG697" s="18">
        <v>6.9444444444444447E-4</v>
      </c>
      <c r="BH697" s="18">
        <v>6.9444444444444447E-4</v>
      </c>
      <c r="BI697" s="18">
        <v>6.9444444444444447E-4</v>
      </c>
      <c r="BJ697" s="18">
        <v>1.3888888888888889E-3</v>
      </c>
      <c r="BK697" s="18">
        <v>1.3888888888888889E-3</v>
      </c>
      <c r="BL697" s="18">
        <v>1.3888888888888889E-3</v>
      </c>
      <c r="BM697" s="18">
        <v>1.3888888888888889E-3</v>
      </c>
      <c r="BN697" s="18">
        <v>1.3888888888888889E-3</v>
      </c>
      <c r="BO697" s="18">
        <v>1.3888888888888889E-3</v>
      </c>
      <c r="BP697" s="18">
        <v>1.3888888888888889E-3</v>
      </c>
      <c r="BQ697" s="18">
        <f t="shared" si="118"/>
        <v>7.7519379844961239E-3</v>
      </c>
      <c r="BR697" s="18">
        <f t="shared" si="119"/>
        <v>7.7519379844961239E-3</v>
      </c>
    </row>
    <row r="698" spans="1:70" x14ac:dyDescent="0.25">
      <c r="A698" s="1">
        <f t="shared" si="120"/>
        <v>37</v>
      </c>
      <c r="B698" s="2">
        <f t="shared" si="121"/>
        <v>9</v>
      </c>
      <c r="C698" s="2">
        <f t="shared" si="122"/>
        <v>2021</v>
      </c>
      <c r="D698">
        <v>12089</v>
      </c>
      <c r="E698" s="59">
        <v>44455</v>
      </c>
      <c r="F698" t="s">
        <v>77</v>
      </c>
      <c r="G698" t="s">
        <v>13</v>
      </c>
      <c r="H698" s="58">
        <v>0.33333333333333331</v>
      </c>
      <c r="I698">
        <v>8</v>
      </c>
      <c r="J698">
        <v>12</v>
      </c>
      <c r="K698">
        <v>0</v>
      </c>
      <c r="L698" s="58">
        <v>0</v>
      </c>
      <c r="M698">
        <v>0</v>
      </c>
      <c r="N698" s="58">
        <v>0</v>
      </c>
      <c r="O698">
        <v>0</v>
      </c>
      <c r="P698">
        <v>0</v>
      </c>
      <c r="Q698" s="58">
        <v>0</v>
      </c>
      <c r="R698">
        <v>0</v>
      </c>
      <c r="S698">
        <v>0</v>
      </c>
      <c r="T698">
        <v>0</v>
      </c>
      <c r="U698" s="16">
        <f t="shared" si="123"/>
        <v>0.33333333333333331</v>
      </c>
      <c r="V698" s="17">
        <f t="shared" si="124"/>
        <v>479.99999999999994</v>
      </c>
      <c r="W698" s="18">
        <f t="shared" si="125"/>
        <v>2.7777777777777776E-2</v>
      </c>
      <c r="X698" s="19">
        <f t="shared" si="126"/>
        <v>39.999999999999993</v>
      </c>
      <c r="Y698" s="20">
        <f t="shared" si="127"/>
        <v>0</v>
      </c>
      <c r="Z698" s="18">
        <v>3.4722222222222224E-4</v>
      </c>
      <c r="AA698" s="18">
        <v>3.4722222222222224E-4</v>
      </c>
      <c r="AB698" s="18">
        <v>1.0416666666666667E-3</v>
      </c>
      <c r="AD698" s="18">
        <v>1.3888888888888889E-3</v>
      </c>
      <c r="AE698" s="18">
        <v>4.1666666666666669E-4</v>
      </c>
      <c r="AF698" s="18">
        <v>4.1666666666666669E-4</v>
      </c>
      <c r="AG698" s="18">
        <v>2.4305555555555556E-3</v>
      </c>
      <c r="AH698" s="18">
        <v>1.6203703703703703E-3</v>
      </c>
      <c r="AI698" s="18">
        <v>1.6203703703703703E-3</v>
      </c>
      <c r="AJ698" s="18">
        <v>5.5555555555555556E-4</v>
      </c>
      <c r="AK698" s="18">
        <v>5.5555555555555556E-4</v>
      </c>
      <c r="AL698" s="18">
        <v>5.5555555555555556E-4</v>
      </c>
      <c r="AM698" s="18">
        <v>5.5555555555555556E-4</v>
      </c>
      <c r="AN698" s="18"/>
      <c r="AO698" s="18"/>
      <c r="AP698" s="18"/>
      <c r="AQ698" s="18">
        <v>2.0833333333333333E-3</v>
      </c>
      <c r="AR698" s="18"/>
      <c r="AS698" s="18">
        <v>2.0833333333333333E-3</v>
      </c>
      <c r="AT698" s="18">
        <v>3.472222222222222E-3</v>
      </c>
      <c r="AU698" s="18">
        <v>3.472222222222222E-3</v>
      </c>
      <c r="AV698" s="18">
        <v>3.472222222222222E-3</v>
      </c>
      <c r="AW698" s="18">
        <v>3.472222222222222E-3</v>
      </c>
      <c r="AX698" s="18">
        <v>3.472222222222222E-3</v>
      </c>
      <c r="AY698" s="18"/>
      <c r="AZ698" s="18">
        <v>4.6296296296296293E-4</v>
      </c>
      <c r="BA698" s="18">
        <v>3.4722222222222224E-4</v>
      </c>
      <c r="BB698" s="18"/>
      <c r="BC698" s="18"/>
      <c r="BD698" s="18"/>
      <c r="BE698" s="18">
        <v>3.4722222222222224E-4</v>
      </c>
      <c r="BF698" s="18">
        <v>6.9444444444444447E-4</v>
      </c>
      <c r="BG698" s="18">
        <v>6.9444444444444447E-4</v>
      </c>
      <c r="BH698" s="18">
        <v>6.9444444444444447E-4</v>
      </c>
      <c r="BI698" s="18">
        <v>6.9444444444444447E-4</v>
      </c>
      <c r="BJ698" s="18">
        <v>1.3888888888888889E-3</v>
      </c>
      <c r="BK698" s="18">
        <v>1.3888888888888889E-3</v>
      </c>
      <c r="BL698" s="18">
        <v>1.3888888888888889E-3</v>
      </c>
      <c r="BM698" s="18">
        <v>1.3888888888888889E-3</v>
      </c>
      <c r="BN698" s="18">
        <v>1.3888888888888889E-3</v>
      </c>
      <c r="BO698" s="18">
        <v>1.3888888888888889E-3</v>
      </c>
      <c r="BP698" s="18">
        <v>1.3888888888888889E-3</v>
      </c>
      <c r="BQ698" s="18">
        <f t="shared" si="118"/>
        <v>2.7777777777777776E-2</v>
      </c>
      <c r="BR698" s="18">
        <f t="shared" si="119"/>
        <v>2.7777777777777776E-2</v>
      </c>
    </row>
    <row r="699" spans="1:70" x14ac:dyDescent="0.25">
      <c r="A699" s="1">
        <f t="shared" si="120"/>
        <v>37</v>
      </c>
      <c r="B699" s="2">
        <f t="shared" si="121"/>
        <v>9</v>
      </c>
      <c r="C699" s="2">
        <f t="shared" si="122"/>
        <v>2021</v>
      </c>
      <c r="D699">
        <v>12563</v>
      </c>
      <c r="E699" s="59">
        <v>44455</v>
      </c>
      <c r="F699" t="s">
        <v>77</v>
      </c>
      <c r="G699" t="s">
        <v>13</v>
      </c>
      <c r="H699" s="58">
        <v>0.33333333333333331</v>
      </c>
      <c r="I699">
        <v>8</v>
      </c>
      <c r="J699">
        <v>30</v>
      </c>
      <c r="K699">
        <v>0</v>
      </c>
      <c r="L699" s="58">
        <v>0</v>
      </c>
      <c r="M699">
        <v>0</v>
      </c>
      <c r="N699" s="58">
        <v>0</v>
      </c>
      <c r="O699">
        <v>0</v>
      </c>
      <c r="P699">
        <v>0</v>
      </c>
      <c r="Q699" s="58">
        <v>0</v>
      </c>
      <c r="R699">
        <v>0</v>
      </c>
      <c r="S699">
        <v>0</v>
      </c>
      <c r="T699">
        <v>0</v>
      </c>
      <c r="U699" s="16">
        <f t="shared" si="123"/>
        <v>0.33333333333333331</v>
      </c>
      <c r="V699" s="17">
        <f t="shared" si="124"/>
        <v>479.99999999999994</v>
      </c>
      <c r="W699" s="18">
        <f t="shared" si="125"/>
        <v>1.111111111111111E-2</v>
      </c>
      <c r="X699" s="19">
        <f t="shared" si="126"/>
        <v>15.999999999999998</v>
      </c>
      <c r="Y699" s="20">
        <f t="shared" si="127"/>
        <v>0</v>
      </c>
      <c r="Z699" s="18">
        <v>3.4722222222222224E-4</v>
      </c>
      <c r="AA699" s="18">
        <v>3.4722222222222224E-4</v>
      </c>
      <c r="AB699" s="18">
        <v>1.0416666666666667E-3</v>
      </c>
      <c r="AD699" s="18">
        <v>1.3888888888888889E-3</v>
      </c>
      <c r="AE699" s="18">
        <v>4.1666666666666669E-4</v>
      </c>
      <c r="AF699" s="18">
        <v>4.1666666666666669E-4</v>
      </c>
      <c r="AG699" s="18">
        <v>2.4305555555555556E-3</v>
      </c>
      <c r="AH699" s="18">
        <v>1.6203703703703703E-3</v>
      </c>
      <c r="AI699" s="18">
        <v>1.6203703703703703E-3</v>
      </c>
      <c r="AJ699" s="18">
        <v>5.5555555555555556E-4</v>
      </c>
      <c r="AK699" s="18">
        <v>5.5555555555555556E-4</v>
      </c>
      <c r="AL699" s="18">
        <v>5.5555555555555556E-4</v>
      </c>
      <c r="AM699" s="18">
        <v>5.5555555555555556E-4</v>
      </c>
      <c r="AN699" s="18"/>
      <c r="AO699" s="18"/>
      <c r="AP699" s="18"/>
      <c r="AQ699" s="18">
        <v>2.0833333333333333E-3</v>
      </c>
      <c r="AR699" s="18"/>
      <c r="AS699" s="18">
        <v>2.0833333333333333E-3</v>
      </c>
      <c r="AT699" s="18">
        <v>3.472222222222222E-3</v>
      </c>
      <c r="AU699" s="18">
        <v>3.472222222222222E-3</v>
      </c>
      <c r="AV699" s="18">
        <v>3.472222222222222E-3</v>
      </c>
      <c r="AW699" s="18">
        <v>3.472222222222222E-3</v>
      </c>
      <c r="AX699" s="18">
        <v>3.472222222222222E-3</v>
      </c>
      <c r="AY699" s="18"/>
      <c r="AZ699" s="18">
        <v>4.6296296296296293E-4</v>
      </c>
      <c r="BA699" s="18">
        <v>3.4722222222222224E-4</v>
      </c>
      <c r="BB699" s="18"/>
      <c r="BC699" s="18"/>
      <c r="BD699" s="18"/>
      <c r="BE699" s="18">
        <v>3.4722222222222224E-4</v>
      </c>
      <c r="BF699" s="18">
        <v>6.9444444444444447E-4</v>
      </c>
      <c r="BG699" s="18">
        <v>6.9444444444444447E-4</v>
      </c>
      <c r="BH699" s="18">
        <v>6.9444444444444447E-4</v>
      </c>
      <c r="BI699" s="18">
        <v>6.9444444444444447E-4</v>
      </c>
      <c r="BJ699" s="18">
        <v>1.3888888888888889E-3</v>
      </c>
      <c r="BK699" s="18">
        <v>1.3888888888888889E-3</v>
      </c>
      <c r="BL699" s="18">
        <v>1.3888888888888889E-3</v>
      </c>
      <c r="BM699" s="18">
        <v>1.3888888888888889E-3</v>
      </c>
      <c r="BN699" s="18">
        <v>1.3888888888888889E-3</v>
      </c>
      <c r="BO699" s="18">
        <v>1.3888888888888889E-3</v>
      </c>
      <c r="BP699" s="18">
        <v>1.3888888888888889E-3</v>
      </c>
      <c r="BQ699" s="18">
        <f t="shared" si="118"/>
        <v>1.111111111111111E-2</v>
      </c>
      <c r="BR699" s="18">
        <f t="shared" si="119"/>
        <v>1.111111111111111E-2</v>
      </c>
    </row>
    <row r="700" spans="1:70" x14ac:dyDescent="0.25">
      <c r="A700" s="1">
        <f t="shared" si="120"/>
        <v>37</v>
      </c>
      <c r="B700" s="2">
        <f t="shared" si="121"/>
        <v>9</v>
      </c>
      <c r="C700" s="2">
        <f t="shared" si="122"/>
        <v>2021</v>
      </c>
      <c r="D700">
        <v>1445</v>
      </c>
      <c r="E700" s="59">
        <v>44455</v>
      </c>
      <c r="F700" t="s">
        <v>166</v>
      </c>
      <c r="G700" t="s">
        <v>13</v>
      </c>
      <c r="H700" s="58">
        <v>0.33333333333333331</v>
      </c>
      <c r="I700">
        <v>8</v>
      </c>
      <c r="J700">
        <v>175</v>
      </c>
      <c r="K700">
        <v>0</v>
      </c>
      <c r="L700" s="58">
        <v>0</v>
      </c>
      <c r="M700">
        <v>0</v>
      </c>
      <c r="N700" s="58">
        <v>0</v>
      </c>
      <c r="O700">
        <v>7</v>
      </c>
      <c r="P700">
        <v>0</v>
      </c>
      <c r="Q700" s="58">
        <v>0</v>
      </c>
      <c r="R700">
        <v>0</v>
      </c>
      <c r="S700">
        <v>0</v>
      </c>
      <c r="T700">
        <v>0</v>
      </c>
      <c r="U700" s="16">
        <f t="shared" si="123"/>
        <v>0.33333333333333331</v>
      </c>
      <c r="V700" s="17">
        <f t="shared" si="124"/>
        <v>479.99999999999994</v>
      </c>
      <c r="W700" s="18">
        <f t="shared" si="125"/>
        <v>1.9047619047619048E-3</v>
      </c>
      <c r="X700" s="19">
        <f t="shared" si="126"/>
        <v>2.7428571428571424</v>
      </c>
      <c r="Y700" s="20">
        <f t="shared" si="127"/>
        <v>4</v>
      </c>
      <c r="Z700" s="18">
        <v>3.4722222222222224E-4</v>
      </c>
      <c r="AA700" s="18">
        <v>3.4722222222222224E-4</v>
      </c>
      <c r="AB700" s="18">
        <v>1.0416666666666667E-3</v>
      </c>
      <c r="AD700" s="18">
        <v>1.3888888888888889E-3</v>
      </c>
      <c r="AE700" s="18">
        <v>4.1666666666666669E-4</v>
      </c>
      <c r="AF700" s="18">
        <v>4.1666666666666669E-4</v>
      </c>
      <c r="AG700" s="18">
        <v>2.4305555555555556E-3</v>
      </c>
      <c r="AH700" s="18">
        <v>1.6203703703703703E-3</v>
      </c>
      <c r="AI700" s="18">
        <v>1.6203703703703703E-3</v>
      </c>
      <c r="AJ700" s="18">
        <v>5.5555555555555556E-4</v>
      </c>
      <c r="AK700" s="18">
        <v>5.5555555555555556E-4</v>
      </c>
      <c r="AL700" s="18">
        <v>5.5555555555555556E-4</v>
      </c>
      <c r="AM700" s="18">
        <v>5.5555555555555556E-4</v>
      </c>
      <c r="AN700" s="18"/>
      <c r="AO700" s="18"/>
      <c r="AP700" s="18"/>
      <c r="AQ700" s="18">
        <v>2.0833333333333333E-3</v>
      </c>
      <c r="AR700" s="18"/>
      <c r="AS700" s="18">
        <v>2.0833333333333333E-3</v>
      </c>
      <c r="AT700" s="18">
        <v>3.472222222222222E-3</v>
      </c>
      <c r="AU700" s="18">
        <v>3.472222222222222E-3</v>
      </c>
      <c r="AV700" s="18">
        <v>3.472222222222222E-3</v>
      </c>
      <c r="AW700" s="18">
        <v>3.472222222222222E-3</v>
      </c>
      <c r="AX700" s="18">
        <v>3.472222222222222E-3</v>
      </c>
      <c r="AY700" s="18"/>
      <c r="AZ700" s="18">
        <v>4.6296296296296293E-4</v>
      </c>
      <c r="BA700" s="18">
        <v>3.4722222222222224E-4</v>
      </c>
      <c r="BB700" s="18"/>
      <c r="BC700" s="18"/>
      <c r="BD700" s="18"/>
      <c r="BE700" s="18">
        <v>3.4722222222222224E-4</v>
      </c>
      <c r="BF700" s="18">
        <v>6.9444444444444447E-4</v>
      </c>
      <c r="BG700" s="18">
        <v>6.9444444444444447E-4</v>
      </c>
      <c r="BH700" s="18">
        <v>6.9444444444444447E-4</v>
      </c>
      <c r="BI700" s="18">
        <v>6.9444444444444447E-4</v>
      </c>
      <c r="BJ700" s="18">
        <v>1.3888888888888889E-3</v>
      </c>
      <c r="BK700" s="18">
        <v>1.3888888888888889E-3</v>
      </c>
      <c r="BL700" s="18">
        <v>1.3888888888888889E-3</v>
      </c>
      <c r="BM700" s="18">
        <v>1.3888888888888889E-3</v>
      </c>
      <c r="BN700" s="18">
        <v>1.3888888888888889E-3</v>
      </c>
      <c r="BO700" s="18">
        <v>1.3888888888888889E-3</v>
      </c>
      <c r="BP700" s="18">
        <v>1.3888888888888889E-3</v>
      </c>
      <c r="BQ700" s="18">
        <f t="shared" si="118"/>
        <v>1.9047619047619048E-3</v>
      </c>
      <c r="BR700" s="18">
        <f t="shared" si="119"/>
        <v>1.9047619047619048E-3</v>
      </c>
    </row>
    <row r="701" spans="1:70" x14ac:dyDescent="0.25">
      <c r="A701" s="1">
        <f t="shared" si="120"/>
        <v>37</v>
      </c>
      <c r="B701" s="2">
        <f t="shared" si="121"/>
        <v>9</v>
      </c>
      <c r="C701" s="2">
        <f t="shared" si="122"/>
        <v>2021</v>
      </c>
      <c r="D701">
        <v>853</v>
      </c>
      <c r="E701" s="59">
        <v>44455</v>
      </c>
      <c r="F701" t="s">
        <v>78</v>
      </c>
      <c r="G701" t="s">
        <v>13</v>
      </c>
      <c r="H701" s="58">
        <v>0.33333333333333331</v>
      </c>
      <c r="I701">
        <v>8</v>
      </c>
      <c r="J701">
        <v>5</v>
      </c>
      <c r="K701">
        <v>0</v>
      </c>
      <c r="L701" s="58">
        <v>0</v>
      </c>
      <c r="M701">
        <v>0</v>
      </c>
      <c r="N701" s="58">
        <v>0</v>
      </c>
      <c r="O701">
        <v>0</v>
      </c>
      <c r="P701">
        <v>0</v>
      </c>
      <c r="Q701" s="58">
        <v>0</v>
      </c>
      <c r="R701">
        <v>0</v>
      </c>
      <c r="S701">
        <v>0</v>
      </c>
      <c r="T701">
        <v>0</v>
      </c>
      <c r="U701" s="16">
        <f t="shared" si="123"/>
        <v>0.33333333333333331</v>
      </c>
      <c r="V701" s="17">
        <f t="shared" si="124"/>
        <v>479.99999999999994</v>
      </c>
      <c r="W701" s="18">
        <f t="shared" si="125"/>
        <v>6.6666666666666666E-2</v>
      </c>
      <c r="X701" s="19">
        <f t="shared" si="126"/>
        <v>95.999999999999986</v>
      </c>
      <c r="Y701" s="20">
        <f t="shared" si="127"/>
        <v>0</v>
      </c>
      <c r="Z701" s="18">
        <v>3.4722222222222224E-4</v>
      </c>
      <c r="AA701" s="18">
        <v>3.4722222222222224E-4</v>
      </c>
      <c r="AB701" s="18">
        <v>1.0416666666666667E-3</v>
      </c>
      <c r="AD701" s="18">
        <v>1.3888888888888889E-3</v>
      </c>
      <c r="AE701" s="18">
        <v>4.1666666666666669E-4</v>
      </c>
      <c r="AF701" s="18">
        <v>4.1666666666666669E-4</v>
      </c>
      <c r="AG701" s="18">
        <v>2.4305555555555556E-3</v>
      </c>
      <c r="AH701" s="18">
        <v>1.6203703703703703E-3</v>
      </c>
      <c r="AI701" s="18">
        <v>1.6203703703703703E-3</v>
      </c>
      <c r="AJ701" s="18">
        <v>5.5555555555555556E-4</v>
      </c>
      <c r="AK701" s="18">
        <v>5.5555555555555556E-4</v>
      </c>
      <c r="AL701" s="18">
        <v>5.5555555555555556E-4</v>
      </c>
      <c r="AM701" s="18">
        <v>5.5555555555555556E-4</v>
      </c>
      <c r="AN701" s="18"/>
      <c r="AO701" s="18"/>
      <c r="AP701" s="18"/>
      <c r="AQ701" s="18">
        <v>2.0833333333333333E-3</v>
      </c>
      <c r="AR701" s="18"/>
      <c r="AS701" s="18">
        <v>2.0833333333333333E-3</v>
      </c>
      <c r="AT701" s="18">
        <v>3.472222222222222E-3</v>
      </c>
      <c r="AU701" s="18">
        <v>3.472222222222222E-3</v>
      </c>
      <c r="AV701" s="18">
        <v>3.472222222222222E-3</v>
      </c>
      <c r="AW701" s="18">
        <v>3.472222222222222E-3</v>
      </c>
      <c r="AX701" s="18">
        <v>3.472222222222222E-3</v>
      </c>
      <c r="AY701" s="18"/>
      <c r="AZ701" s="18">
        <v>4.6296296296296293E-4</v>
      </c>
      <c r="BA701" s="18">
        <v>3.4722222222222224E-4</v>
      </c>
      <c r="BB701" s="18"/>
      <c r="BC701" s="18"/>
      <c r="BD701" s="18"/>
      <c r="BE701" s="18">
        <v>3.4722222222222224E-4</v>
      </c>
      <c r="BF701" s="18">
        <v>6.9444444444444447E-4</v>
      </c>
      <c r="BG701" s="18">
        <v>6.9444444444444447E-4</v>
      </c>
      <c r="BH701" s="18">
        <v>6.9444444444444447E-4</v>
      </c>
      <c r="BI701" s="18">
        <v>6.9444444444444447E-4</v>
      </c>
      <c r="BJ701" s="18">
        <v>1.3888888888888889E-3</v>
      </c>
      <c r="BK701" s="18">
        <v>1.3888888888888889E-3</v>
      </c>
      <c r="BL701" s="18">
        <v>1.3888888888888889E-3</v>
      </c>
      <c r="BM701" s="18">
        <v>1.3888888888888889E-3</v>
      </c>
      <c r="BN701" s="18">
        <v>1.3888888888888889E-3</v>
      </c>
      <c r="BO701" s="18">
        <v>1.3888888888888889E-3</v>
      </c>
      <c r="BP701" s="18">
        <v>1.3888888888888889E-3</v>
      </c>
      <c r="BQ701" s="18">
        <f t="shared" si="118"/>
        <v>6.6666666666666666E-2</v>
      </c>
      <c r="BR701" s="18">
        <f t="shared" si="119"/>
        <v>6.6666666666666666E-2</v>
      </c>
    </row>
    <row r="702" spans="1:70" x14ac:dyDescent="0.25">
      <c r="A702" s="1">
        <f t="shared" si="120"/>
        <v>37</v>
      </c>
      <c r="B702" s="2">
        <f t="shared" si="121"/>
        <v>9</v>
      </c>
      <c r="C702" s="2">
        <f t="shared" si="122"/>
        <v>2021</v>
      </c>
      <c r="D702">
        <v>866</v>
      </c>
      <c r="E702" s="59">
        <v>44455</v>
      </c>
      <c r="F702" t="s">
        <v>51</v>
      </c>
      <c r="G702" t="s">
        <v>12</v>
      </c>
      <c r="H702" s="58">
        <v>0.33333333333333331</v>
      </c>
      <c r="I702">
        <v>8</v>
      </c>
      <c r="J702">
        <v>101</v>
      </c>
      <c r="K702">
        <v>0</v>
      </c>
      <c r="L702" s="58">
        <v>0</v>
      </c>
      <c r="M702">
        <v>0</v>
      </c>
      <c r="N702" s="58">
        <v>0</v>
      </c>
      <c r="O702">
        <v>34</v>
      </c>
      <c r="P702">
        <v>0</v>
      </c>
      <c r="Q702" s="58">
        <v>0</v>
      </c>
      <c r="R702">
        <v>0</v>
      </c>
      <c r="S702">
        <v>0</v>
      </c>
      <c r="T702">
        <v>0</v>
      </c>
      <c r="U702" s="16">
        <f t="shared" si="123"/>
        <v>0.33333333333333331</v>
      </c>
      <c r="V702" s="17">
        <f t="shared" si="124"/>
        <v>479.99999999999994</v>
      </c>
      <c r="W702" s="18">
        <f t="shared" si="125"/>
        <v>3.3003300330032999E-3</v>
      </c>
      <c r="X702" s="19">
        <f t="shared" si="126"/>
        <v>4.7524752475247523</v>
      </c>
      <c r="Y702" s="20">
        <f t="shared" si="127"/>
        <v>33.663366336633665</v>
      </c>
      <c r="Z702" s="18">
        <v>3.4722222222222224E-4</v>
      </c>
      <c r="AA702" s="18">
        <v>3.4722222222222224E-4</v>
      </c>
      <c r="AB702" s="18">
        <v>1.0416666666666667E-3</v>
      </c>
      <c r="AD702" s="18">
        <v>1.3888888888888889E-3</v>
      </c>
      <c r="AE702" s="18">
        <v>4.1666666666666669E-4</v>
      </c>
      <c r="AF702" s="18">
        <v>4.1666666666666669E-4</v>
      </c>
      <c r="AG702" s="18">
        <v>2.4305555555555556E-3</v>
      </c>
      <c r="AH702" s="18">
        <v>1.6203703703703703E-3</v>
      </c>
      <c r="AI702" s="18">
        <v>1.6203703703703703E-3</v>
      </c>
      <c r="AJ702" s="18">
        <v>5.5555555555555556E-4</v>
      </c>
      <c r="AK702" s="18">
        <v>5.5555555555555556E-4</v>
      </c>
      <c r="AL702" s="18">
        <v>5.5555555555555556E-4</v>
      </c>
      <c r="AM702" s="18">
        <v>5.5555555555555556E-4</v>
      </c>
      <c r="AN702" s="18"/>
      <c r="AO702" s="18"/>
      <c r="AP702" s="18"/>
      <c r="AQ702" s="18">
        <v>2.0833333333333333E-3</v>
      </c>
      <c r="AR702" s="18"/>
      <c r="AS702" s="18">
        <v>2.0833333333333333E-3</v>
      </c>
      <c r="AT702" s="18">
        <v>3.472222222222222E-3</v>
      </c>
      <c r="AU702" s="18">
        <v>3.472222222222222E-3</v>
      </c>
      <c r="AV702" s="18">
        <v>3.472222222222222E-3</v>
      </c>
      <c r="AW702" s="18">
        <v>3.472222222222222E-3</v>
      </c>
      <c r="AX702" s="18">
        <v>3.472222222222222E-3</v>
      </c>
      <c r="AY702" s="18"/>
      <c r="AZ702" s="18">
        <v>4.6296296296296293E-4</v>
      </c>
      <c r="BA702" s="18">
        <v>3.4722222222222224E-4</v>
      </c>
      <c r="BB702" s="18"/>
      <c r="BC702" s="18"/>
      <c r="BD702" s="18"/>
      <c r="BE702" s="18">
        <v>3.4722222222222224E-4</v>
      </c>
      <c r="BF702" s="18">
        <v>6.9444444444444447E-4</v>
      </c>
      <c r="BG702" s="18">
        <v>6.9444444444444447E-4</v>
      </c>
      <c r="BH702" s="18">
        <v>6.9444444444444447E-4</v>
      </c>
      <c r="BI702" s="18">
        <v>6.9444444444444447E-4</v>
      </c>
      <c r="BJ702" s="18">
        <v>1.3888888888888889E-3</v>
      </c>
      <c r="BK702" s="18">
        <v>1.3888888888888889E-3</v>
      </c>
      <c r="BL702" s="18">
        <v>1.3888888888888889E-3</v>
      </c>
      <c r="BM702" s="18">
        <v>1.3888888888888889E-3</v>
      </c>
      <c r="BN702" s="18">
        <v>1.3888888888888889E-3</v>
      </c>
      <c r="BO702" s="18">
        <v>1.3888888888888889E-3</v>
      </c>
      <c r="BP702" s="18">
        <v>1.3888888888888889E-3</v>
      </c>
      <c r="BQ702" s="18">
        <f t="shared" si="118"/>
        <v>3.3003300330032999E-3</v>
      </c>
      <c r="BR702" s="18">
        <f t="shared" si="119"/>
        <v>3.3003300330032999E-3</v>
      </c>
    </row>
    <row r="703" spans="1:70" x14ac:dyDescent="0.25">
      <c r="A703" s="1">
        <f t="shared" si="120"/>
        <v>37</v>
      </c>
      <c r="B703" s="2">
        <f t="shared" si="121"/>
        <v>9</v>
      </c>
      <c r="C703" s="2">
        <f t="shared" si="122"/>
        <v>2021</v>
      </c>
      <c r="D703">
        <v>12083</v>
      </c>
      <c r="E703" s="59">
        <v>44455</v>
      </c>
      <c r="F703" t="s">
        <v>51</v>
      </c>
      <c r="G703" t="s">
        <v>14</v>
      </c>
      <c r="H703" s="58">
        <v>0.1111111111111111</v>
      </c>
      <c r="I703">
        <v>2.67</v>
      </c>
      <c r="J703">
        <v>46</v>
      </c>
      <c r="K703">
        <v>0</v>
      </c>
      <c r="L703" s="58">
        <v>0</v>
      </c>
      <c r="M703">
        <v>0</v>
      </c>
      <c r="N703" s="58">
        <v>0</v>
      </c>
      <c r="O703">
        <v>16</v>
      </c>
      <c r="P703">
        <v>0</v>
      </c>
      <c r="Q703" s="58">
        <v>0</v>
      </c>
      <c r="R703">
        <v>0</v>
      </c>
      <c r="S703">
        <v>0</v>
      </c>
      <c r="T703">
        <v>0</v>
      </c>
      <c r="U703" s="16">
        <f t="shared" si="123"/>
        <v>0.1111111111111111</v>
      </c>
      <c r="V703" s="17">
        <f t="shared" si="124"/>
        <v>159.99999999999997</v>
      </c>
      <c r="W703" s="18">
        <f t="shared" si="125"/>
        <v>2.4154589371980675E-3</v>
      </c>
      <c r="X703" s="19">
        <f t="shared" si="126"/>
        <v>3.4782608695652169</v>
      </c>
      <c r="Y703" s="20">
        <f t="shared" si="127"/>
        <v>34.782608695652172</v>
      </c>
      <c r="Z703" s="18">
        <v>3.4722222222222224E-4</v>
      </c>
      <c r="AA703" s="18">
        <v>3.4722222222222224E-4</v>
      </c>
      <c r="AB703" s="18">
        <v>1.0416666666666667E-3</v>
      </c>
      <c r="AD703" s="18">
        <v>1.3888888888888889E-3</v>
      </c>
      <c r="AE703" s="18">
        <v>4.1666666666666669E-4</v>
      </c>
      <c r="AF703" s="18">
        <v>4.1666666666666669E-4</v>
      </c>
      <c r="AG703" s="18">
        <v>2.4305555555555556E-3</v>
      </c>
      <c r="AH703" s="18">
        <v>1.6203703703703703E-3</v>
      </c>
      <c r="AI703" s="18">
        <v>1.6203703703703703E-3</v>
      </c>
      <c r="AJ703" s="18">
        <v>5.5555555555555556E-4</v>
      </c>
      <c r="AK703" s="18">
        <v>5.5555555555555556E-4</v>
      </c>
      <c r="AL703" s="18">
        <v>5.5555555555555556E-4</v>
      </c>
      <c r="AM703" s="18">
        <v>5.5555555555555556E-4</v>
      </c>
      <c r="AN703" s="18"/>
      <c r="AO703" s="18"/>
      <c r="AP703" s="18"/>
      <c r="AQ703" s="18">
        <v>2.0833333333333333E-3</v>
      </c>
      <c r="AR703" s="18"/>
      <c r="AS703" s="18">
        <v>2.0833333333333333E-3</v>
      </c>
      <c r="AT703" s="18">
        <v>3.472222222222222E-3</v>
      </c>
      <c r="AU703" s="18">
        <v>3.472222222222222E-3</v>
      </c>
      <c r="AV703" s="18">
        <v>3.472222222222222E-3</v>
      </c>
      <c r="AW703" s="18">
        <v>3.472222222222222E-3</v>
      </c>
      <c r="AX703" s="18">
        <v>3.472222222222222E-3</v>
      </c>
      <c r="AY703" s="18"/>
      <c r="AZ703" s="18">
        <v>4.6296296296296293E-4</v>
      </c>
      <c r="BA703" s="18">
        <v>3.4722222222222224E-4</v>
      </c>
      <c r="BB703" s="18"/>
      <c r="BC703" s="18"/>
      <c r="BD703" s="18"/>
      <c r="BE703" s="18">
        <v>3.4722222222222224E-4</v>
      </c>
      <c r="BF703" s="18">
        <v>6.9444444444444447E-4</v>
      </c>
      <c r="BG703" s="18">
        <v>6.9444444444444447E-4</v>
      </c>
      <c r="BH703" s="18">
        <v>6.9444444444444447E-4</v>
      </c>
      <c r="BI703" s="18">
        <v>6.9444444444444447E-4</v>
      </c>
      <c r="BJ703" s="18">
        <v>1.3888888888888889E-3</v>
      </c>
      <c r="BK703" s="18">
        <v>1.3888888888888889E-3</v>
      </c>
      <c r="BL703" s="18">
        <v>1.3888888888888889E-3</v>
      </c>
      <c r="BM703" s="18">
        <v>1.3888888888888889E-3</v>
      </c>
      <c r="BN703" s="18">
        <v>1.3888888888888889E-3</v>
      </c>
      <c r="BO703" s="18">
        <v>1.3888888888888889E-3</v>
      </c>
      <c r="BP703" s="18">
        <v>1.3888888888888889E-3</v>
      </c>
      <c r="BQ703" s="18">
        <f t="shared" si="118"/>
        <v>2.4154589371980675E-3</v>
      </c>
      <c r="BR703" s="18">
        <f t="shared" si="119"/>
        <v>2.4154589371980675E-3</v>
      </c>
    </row>
    <row r="704" spans="1:70" x14ac:dyDescent="0.25">
      <c r="A704" s="1">
        <f t="shared" si="120"/>
        <v>37</v>
      </c>
      <c r="B704" s="2">
        <f t="shared" si="121"/>
        <v>9</v>
      </c>
      <c r="C704" s="2">
        <f t="shared" si="122"/>
        <v>2021</v>
      </c>
      <c r="D704">
        <v>12172</v>
      </c>
      <c r="E704" s="59">
        <v>44455</v>
      </c>
      <c r="F704" t="s">
        <v>51</v>
      </c>
      <c r="G704" t="s">
        <v>10</v>
      </c>
      <c r="H704" s="58">
        <v>0.29166666666666669</v>
      </c>
      <c r="I704">
        <v>7</v>
      </c>
      <c r="J704">
        <v>192</v>
      </c>
      <c r="K704">
        <v>0</v>
      </c>
      <c r="L704" s="58">
        <v>0</v>
      </c>
      <c r="M704">
        <v>0</v>
      </c>
      <c r="N704" s="58">
        <v>0</v>
      </c>
      <c r="O704">
        <v>0</v>
      </c>
      <c r="P704">
        <v>0</v>
      </c>
      <c r="Q704" s="58">
        <v>0</v>
      </c>
      <c r="R704">
        <v>0</v>
      </c>
      <c r="S704">
        <v>0</v>
      </c>
      <c r="T704">
        <v>0</v>
      </c>
      <c r="U704" s="16">
        <f t="shared" si="123"/>
        <v>0.29166666666666669</v>
      </c>
      <c r="V704" s="17">
        <f t="shared" si="124"/>
        <v>420</v>
      </c>
      <c r="W704" s="18">
        <f t="shared" si="125"/>
        <v>1.5190972222222222E-3</v>
      </c>
      <c r="X704" s="19">
        <f t="shared" si="126"/>
        <v>2.1875</v>
      </c>
      <c r="Y704" s="20">
        <f t="shared" si="127"/>
        <v>0</v>
      </c>
      <c r="Z704" s="18">
        <v>3.4722222222222224E-4</v>
      </c>
      <c r="AA704" s="18">
        <v>3.4722222222222224E-4</v>
      </c>
      <c r="AB704" s="18">
        <v>1.0416666666666667E-3</v>
      </c>
      <c r="AD704" s="18">
        <v>1.3888888888888889E-3</v>
      </c>
      <c r="AE704" s="18">
        <v>4.1666666666666669E-4</v>
      </c>
      <c r="AF704" s="18">
        <v>4.1666666666666669E-4</v>
      </c>
      <c r="AG704" s="18">
        <v>2.4305555555555556E-3</v>
      </c>
      <c r="AH704" s="18">
        <v>1.6203703703703703E-3</v>
      </c>
      <c r="AI704" s="18">
        <v>1.6203703703703703E-3</v>
      </c>
      <c r="AJ704" s="18">
        <v>5.5555555555555556E-4</v>
      </c>
      <c r="AK704" s="18">
        <v>5.5555555555555556E-4</v>
      </c>
      <c r="AL704" s="18">
        <v>5.5555555555555556E-4</v>
      </c>
      <c r="AM704" s="18">
        <v>5.5555555555555556E-4</v>
      </c>
      <c r="AN704" s="18"/>
      <c r="AO704" s="18"/>
      <c r="AP704" s="18"/>
      <c r="AQ704" s="18">
        <v>2.0833333333333333E-3</v>
      </c>
      <c r="AR704" s="18"/>
      <c r="AS704" s="18">
        <v>2.0833333333333333E-3</v>
      </c>
      <c r="AT704" s="18">
        <v>3.472222222222222E-3</v>
      </c>
      <c r="AU704" s="18">
        <v>3.472222222222222E-3</v>
      </c>
      <c r="AV704" s="18">
        <v>3.472222222222222E-3</v>
      </c>
      <c r="AW704" s="18">
        <v>3.472222222222222E-3</v>
      </c>
      <c r="AX704" s="18">
        <v>3.472222222222222E-3</v>
      </c>
      <c r="AY704" s="18"/>
      <c r="AZ704" s="18">
        <v>4.6296296296296293E-4</v>
      </c>
      <c r="BA704" s="18">
        <v>3.4722222222222224E-4</v>
      </c>
      <c r="BB704" s="18"/>
      <c r="BC704" s="18"/>
      <c r="BD704" s="18"/>
      <c r="BE704" s="18">
        <v>3.4722222222222224E-4</v>
      </c>
      <c r="BF704" s="18">
        <v>6.9444444444444447E-4</v>
      </c>
      <c r="BG704" s="18">
        <v>6.9444444444444447E-4</v>
      </c>
      <c r="BH704" s="18">
        <v>6.9444444444444447E-4</v>
      </c>
      <c r="BI704" s="18">
        <v>6.9444444444444447E-4</v>
      </c>
      <c r="BJ704" s="18">
        <v>1.3888888888888889E-3</v>
      </c>
      <c r="BK704" s="18">
        <v>1.3888888888888889E-3</v>
      </c>
      <c r="BL704" s="18">
        <v>1.3888888888888889E-3</v>
      </c>
      <c r="BM704" s="18">
        <v>1.3888888888888889E-3</v>
      </c>
      <c r="BN704" s="18">
        <v>1.3888888888888889E-3</v>
      </c>
      <c r="BO704" s="18">
        <v>1.3888888888888889E-3</v>
      </c>
      <c r="BP704" s="18">
        <v>1.3888888888888889E-3</v>
      </c>
      <c r="BQ704" s="18">
        <f t="shared" si="118"/>
        <v>1.5190972222222222E-3</v>
      </c>
      <c r="BR704" s="18">
        <f t="shared" si="119"/>
        <v>1.5190972222222222E-3</v>
      </c>
    </row>
    <row r="705" spans="1:70" x14ac:dyDescent="0.25">
      <c r="A705" s="1">
        <f t="shared" si="120"/>
        <v>37</v>
      </c>
      <c r="B705" s="2">
        <f t="shared" si="121"/>
        <v>9</v>
      </c>
      <c r="C705" s="2">
        <f t="shared" si="122"/>
        <v>2021</v>
      </c>
      <c r="D705">
        <v>12008</v>
      </c>
      <c r="E705" s="59">
        <v>44455</v>
      </c>
      <c r="F705" t="s">
        <v>71</v>
      </c>
      <c r="G705" t="s">
        <v>13</v>
      </c>
      <c r="H705" s="58">
        <v>0.3125</v>
      </c>
      <c r="I705">
        <v>7.5</v>
      </c>
      <c r="J705">
        <v>33</v>
      </c>
      <c r="K705">
        <v>0</v>
      </c>
      <c r="L705" s="58">
        <v>0</v>
      </c>
      <c r="M705">
        <v>0</v>
      </c>
      <c r="N705" s="58">
        <v>0</v>
      </c>
      <c r="O705">
        <v>2</v>
      </c>
      <c r="P705">
        <v>2</v>
      </c>
      <c r="Q705" s="58">
        <v>8.3333333333333329E-2</v>
      </c>
      <c r="R705">
        <v>0</v>
      </c>
      <c r="S705">
        <v>0</v>
      </c>
      <c r="T705">
        <v>0</v>
      </c>
      <c r="U705" s="16">
        <f t="shared" si="123"/>
        <v>0.22916666666666669</v>
      </c>
      <c r="V705" s="17">
        <f t="shared" si="124"/>
        <v>330</v>
      </c>
      <c r="W705" s="18">
        <f t="shared" si="125"/>
        <v>6.9444444444444449E-3</v>
      </c>
      <c r="X705" s="19">
        <f t="shared" si="126"/>
        <v>10</v>
      </c>
      <c r="Y705" s="20">
        <f t="shared" si="127"/>
        <v>6.0606060606060606</v>
      </c>
      <c r="Z705" s="18">
        <v>3.4722222222222224E-4</v>
      </c>
      <c r="AA705" s="18">
        <v>3.4722222222222224E-4</v>
      </c>
      <c r="AB705" s="18">
        <v>1.0416666666666667E-3</v>
      </c>
      <c r="AD705" s="18">
        <v>1.3888888888888889E-3</v>
      </c>
      <c r="AE705" s="18">
        <v>4.1666666666666669E-4</v>
      </c>
      <c r="AF705" s="18">
        <v>4.1666666666666669E-4</v>
      </c>
      <c r="AG705" s="18">
        <v>2.4305555555555556E-3</v>
      </c>
      <c r="AH705" s="18">
        <v>1.6203703703703703E-3</v>
      </c>
      <c r="AI705" s="18">
        <v>1.6203703703703703E-3</v>
      </c>
      <c r="AJ705" s="18">
        <v>5.5555555555555556E-4</v>
      </c>
      <c r="AK705" s="18">
        <v>5.5555555555555556E-4</v>
      </c>
      <c r="AL705" s="18">
        <v>5.5555555555555556E-4</v>
      </c>
      <c r="AM705" s="18">
        <v>5.5555555555555556E-4</v>
      </c>
      <c r="AN705" s="18"/>
      <c r="AO705" s="18"/>
      <c r="AP705" s="18"/>
      <c r="AQ705" s="18">
        <v>2.0833333333333333E-3</v>
      </c>
      <c r="AR705" s="18"/>
      <c r="AS705" s="18">
        <v>2.0833333333333333E-3</v>
      </c>
      <c r="AT705" s="18">
        <v>3.472222222222222E-3</v>
      </c>
      <c r="AU705" s="18">
        <v>3.472222222222222E-3</v>
      </c>
      <c r="AV705" s="18">
        <v>3.472222222222222E-3</v>
      </c>
      <c r="AW705" s="18">
        <v>3.472222222222222E-3</v>
      </c>
      <c r="AX705" s="18">
        <v>3.472222222222222E-3</v>
      </c>
      <c r="AY705" s="18"/>
      <c r="AZ705" s="18">
        <v>4.6296296296296293E-4</v>
      </c>
      <c r="BA705" s="18">
        <v>3.4722222222222224E-4</v>
      </c>
      <c r="BB705" s="18"/>
      <c r="BC705" s="18"/>
      <c r="BD705" s="18"/>
      <c r="BE705" s="18">
        <v>3.4722222222222224E-4</v>
      </c>
      <c r="BF705" s="18">
        <v>6.9444444444444447E-4</v>
      </c>
      <c r="BG705" s="18">
        <v>6.9444444444444447E-4</v>
      </c>
      <c r="BH705" s="18">
        <v>6.9444444444444447E-4</v>
      </c>
      <c r="BI705" s="18">
        <v>6.9444444444444447E-4</v>
      </c>
      <c r="BJ705" s="18">
        <v>1.3888888888888889E-3</v>
      </c>
      <c r="BK705" s="18">
        <v>1.3888888888888889E-3</v>
      </c>
      <c r="BL705" s="18">
        <v>1.3888888888888889E-3</v>
      </c>
      <c r="BM705" s="18">
        <v>1.3888888888888889E-3</v>
      </c>
      <c r="BN705" s="18">
        <v>1.3888888888888889E-3</v>
      </c>
      <c r="BO705" s="18">
        <v>1.3888888888888889E-3</v>
      </c>
      <c r="BP705" s="18">
        <v>1.3888888888888889E-3</v>
      </c>
      <c r="BQ705" s="18">
        <f t="shared" si="118"/>
        <v>6.9444444444444449E-3</v>
      </c>
      <c r="BR705" s="18">
        <f t="shared" si="119"/>
        <v>6.9444444444444449E-3</v>
      </c>
    </row>
    <row r="706" spans="1:70" x14ac:dyDescent="0.25">
      <c r="A706" s="1">
        <f t="shared" si="120"/>
        <v>37</v>
      </c>
      <c r="B706" s="2">
        <f t="shared" si="121"/>
        <v>9</v>
      </c>
      <c r="C706" s="2">
        <f t="shared" si="122"/>
        <v>2021</v>
      </c>
      <c r="D706">
        <v>11080</v>
      </c>
      <c r="E706" s="59">
        <v>44455</v>
      </c>
      <c r="F706" t="s">
        <v>67</v>
      </c>
      <c r="G706" t="s">
        <v>38</v>
      </c>
      <c r="H706" s="58">
        <v>0.16666666666666666</v>
      </c>
      <c r="I706">
        <v>4</v>
      </c>
      <c r="J706">
        <v>343</v>
      </c>
      <c r="K706">
        <v>0</v>
      </c>
      <c r="L706" s="58">
        <v>0</v>
      </c>
      <c r="M706">
        <v>0</v>
      </c>
      <c r="N706" s="58">
        <v>0</v>
      </c>
      <c r="O706">
        <v>0</v>
      </c>
      <c r="P706">
        <v>0</v>
      </c>
      <c r="Q706" s="58">
        <v>0</v>
      </c>
      <c r="R706">
        <v>0</v>
      </c>
      <c r="S706">
        <v>0</v>
      </c>
      <c r="T706">
        <v>0</v>
      </c>
      <c r="U706" s="16">
        <f t="shared" si="123"/>
        <v>0.16666666666666666</v>
      </c>
      <c r="V706" s="17">
        <f t="shared" si="124"/>
        <v>239.99999999999997</v>
      </c>
      <c r="W706" s="18">
        <f t="shared" si="125"/>
        <v>4.8590864917395527E-4</v>
      </c>
      <c r="X706" s="19">
        <f t="shared" si="126"/>
        <v>0.69970845481049559</v>
      </c>
      <c r="Y706" s="20">
        <f t="shared" si="127"/>
        <v>0</v>
      </c>
      <c r="Z706" s="18">
        <v>3.4722222222222224E-4</v>
      </c>
      <c r="AA706" s="18">
        <v>3.4722222222222224E-4</v>
      </c>
      <c r="AB706" s="18">
        <v>1.0416666666666667E-3</v>
      </c>
      <c r="AD706" s="18">
        <v>1.3888888888888889E-3</v>
      </c>
      <c r="AE706" s="18">
        <v>4.1666666666666669E-4</v>
      </c>
      <c r="AF706" s="18">
        <v>4.1666666666666669E-4</v>
      </c>
      <c r="AG706" s="18">
        <v>2.4305555555555556E-3</v>
      </c>
      <c r="AH706" s="18">
        <v>1.6203703703703703E-3</v>
      </c>
      <c r="AI706" s="18">
        <v>1.6203703703703703E-3</v>
      </c>
      <c r="AJ706" s="18">
        <v>5.5555555555555556E-4</v>
      </c>
      <c r="AK706" s="18">
        <v>5.5555555555555556E-4</v>
      </c>
      <c r="AL706" s="18">
        <v>5.5555555555555556E-4</v>
      </c>
      <c r="AM706" s="18">
        <v>5.5555555555555556E-4</v>
      </c>
      <c r="AN706" s="18"/>
      <c r="AO706" s="18"/>
      <c r="AP706" s="18"/>
      <c r="AQ706" s="18">
        <v>2.0833333333333333E-3</v>
      </c>
      <c r="AR706" s="18"/>
      <c r="AS706" s="18">
        <v>2.0833333333333333E-3</v>
      </c>
      <c r="AT706" s="18">
        <v>3.472222222222222E-3</v>
      </c>
      <c r="AU706" s="18">
        <v>3.472222222222222E-3</v>
      </c>
      <c r="AV706" s="18">
        <v>3.472222222222222E-3</v>
      </c>
      <c r="AW706" s="18">
        <v>3.472222222222222E-3</v>
      </c>
      <c r="AX706" s="18">
        <v>3.472222222222222E-3</v>
      </c>
      <c r="AY706" s="18"/>
      <c r="AZ706" s="18">
        <v>4.6296296296296293E-4</v>
      </c>
      <c r="BA706" s="18">
        <v>3.4722222222222224E-4</v>
      </c>
      <c r="BB706" s="18"/>
      <c r="BC706" s="18"/>
      <c r="BD706" s="18"/>
      <c r="BE706" s="18">
        <v>3.4722222222222224E-4</v>
      </c>
      <c r="BF706" s="18">
        <v>6.9444444444444447E-4</v>
      </c>
      <c r="BG706" s="18">
        <v>6.9444444444444447E-4</v>
      </c>
      <c r="BH706" s="18">
        <v>6.9444444444444447E-4</v>
      </c>
      <c r="BI706" s="18">
        <v>6.9444444444444447E-4</v>
      </c>
      <c r="BJ706" s="18">
        <v>1.3888888888888889E-3</v>
      </c>
      <c r="BK706" s="18">
        <v>1.3888888888888889E-3</v>
      </c>
      <c r="BL706" s="18">
        <v>1.3888888888888889E-3</v>
      </c>
      <c r="BM706" s="18">
        <v>1.3888888888888889E-3</v>
      </c>
      <c r="BN706" s="18">
        <v>1.3888888888888889E-3</v>
      </c>
      <c r="BO706" s="18">
        <v>1.3888888888888889E-3</v>
      </c>
      <c r="BP706" s="18">
        <v>1.3888888888888889E-3</v>
      </c>
      <c r="BQ706" s="18">
        <f t="shared" si="118"/>
        <v>4.8590864917395527E-4</v>
      </c>
      <c r="BR706" s="18">
        <f t="shared" si="119"/>
        <v>4.8590864917395527E-4</v>
      </c>
    </row>
    <row r="707" spans="1:70" x14ac:dyDescent="0.25">
      <c r="A707" s="1">
        <f t="shared" si="120"/>
        <v>37</v>
      </c>
      <c r="B707" s="2">
        <f t="shared" si="121"/>
        <v>9</v>
      </c>
      <c r="C707" s="2">
        <f t="shared" si="122"/>
        <v>2021</v>
      </c>
      <c r="D707">
        <v>1164</v>
      </c>
      <c r="E707" s="59">
        <v>44455</v>
      </c>
      <c r="F707" t="s">
        <v>67</v>
      </c>
      <c r="G707" t="s">
        <v>13</v>
      </c>
      <c r="H707" s="58">
        <v>0.37847222222222227</v>
      </c>
      <c r="I707">
        <v>9.08</v>
      </c>
      <c r="J707">
        <v>1195</v>
      </c>
      <c r="K707">
        <v>0.5</v>
      </c>
      <c r="L707" s="58">
        <v>2.0833333333333332E-2</v>
      </c>
      <c r="M707">
        <v>0</v>
      </c>
      <c r="N707" s="58">
        <v>0</v>
      </c>
      <c r="O707">
        <v>3</v>
      </c>
      <c r="P707">
        <v>0</v>
      </c>
      <c r="Q707" s="58">
        <v>0</v>
      </c>
      <c r="R707">
        <v>0</v>
      </c>
      <c r="S707">
        <v>0</v>
      </c>
      <c r="T707">
        <v>0</v>
      </c>
      <c r="U707" s="16">
        <f t="shared" si="123"/>
        <v>0.37847222222222227</v>
      </c>
      <c r="V707" s="17">
        <f t="shared" si="124"/>
        <v>545</v>
      </c>
      <c r="W707" s="18">
        <f t="shared" si="125"/>
        <v>3.1671315667131572E-4</v>
      </c>
      <c r="X707" s="19">
        <f t="shared" si="126"/>
        <v>0.45606694560669458</v>
      </c>
      <c r="Y707" s="20">
        <f t="shared" si="127"/>
        <v>0.2510460251046025</v>
      </c>
      <c r="Z707" s="18">
        <v>3.4722222222222224E-4</v>
      </c>
      <c r="AA707" s="18">
        <v>3.4722222222222224E-4</v>
      </c>
      <c r="AB707" s="18">
        <v>1.0416666666666667E-3</v>
      </c>
      <c r="AD707" s="18">
        <v>1.3888888888888889E-3</v>
      </c>
      <c r="AE707" s="18">
        <v>4.1666666666666669E-4</v>
      </c>
      <c r="AF707" s="18">
        <v>4.1666666666666669E-4</v>
      </c>
      <c r="AG707" s="18">
        <v>2.4305555555555556E-3</v>
      </c>
      <c r="AH707" s="18">
        <v>1.6203703703703703E-3</v>
      </c>
      <c r="AI707" s="18">
        <v>1.6203703703703703E-3</v>
      </c>
      <c r="AJ707" s="18">
        <v>5.5555555555555556E-4</v>
      </c>
      <c r="AK707" s="18">
        <v>5.5555555555555556E-4</v>
      </c>
      <c r="AL707" s="18">
        <v>5.5555555555555556E-4</v>
      </c>
      <c r="AM707" s="18">
        <v>5.5555555555555556E-4</v>
      </c>
      <c r="AN707" s="18"/>
      <c r="AO707" s="18"/>
      <c r="AP707" s="18"/>
      <c r="AQ707" s="18">
        <v>2.0833333333333333E-3</v>
      </c>
      <c r="AR707" s="18"/>
      <c r="AS707" s="18">
        <v>2.0833333333333333E-3</v>
      </c>
      <c r="AT707" s="18">
        <v>3.472222222222222E-3</v>
      </c>
      <c r="AU707" s="18">
        <v>3.472222222222222E-3</v>
      </c>
      <c r="AV707" s="18">
        <v>3.472222222222222E-3</v>
      </c>
      <c r="AW707" s="18">
        <v>3.472222222222222E-3</v>
      </c>
      <c r="AX707" s="18">
        <v>3.472222222222222E-3</v>
      </c>
      <c r="AY707" s="18"/>
      <c r="AZ707" s="18">
        <v>4.6296296296296293E-4</v>
      </c>
      <c r="BA707" s="18">
        <v>3.4722222222222224E-4</v>
      </c>
      <c r="BB707" s="18"/>
      <c r="BC707" s="18"/>
      <c r="BD707" s="18"/>
      <c r="BE707" s="18">
        <v>3.4722222222222224E-4</v>
      </c>
      <c r="BF707" s="18">
        <v>6.9444444444444447E-4</v>
      </c>
      <c r="BG707" s="18">
        <v>6.9444444444444447E-4</v>
      </c>
      <c r="BH707" s="18">
        <v>6.9444444444444447E-4</v>
      </c>
      <c r="BI707" s="18">
        <v>6.9444444444444447E-4</v>
      </c>
      <c r="BJ707" s="18">
        <v>1.3888888888888889E-3</v>
      </c>
      <c r="BK707" s="18">
        <v>1.3888888888888889E-3</v>
      </c>
      <c r="BL707" s="18">
        <v>1.3888888888888889E-3</v>
      </c>
      <c r="BM707" s="18">
        <v>1.3888888888888889E-3</v>
      </c>
      <c r="BN707" s="18">
        <v>1.3888888888888889E-3</v>
      </c>
      <c r="BO707" s="18">
        <v>1.3888888888888889E-3</v>
      </c>
      <c r="BP707" s="18">
        <v>1.3888888888888889E-3</v>
      </c>
      <c r="BQ707" s="18">
        <f t="shared" si="118"/>
        <v>3.1671315667131572E-4</v>
      </c>
      <c r="BR707" s="18">
        <f t="shared" si="119"/>
        <v>3.1671315667131572E-4</v>
      </c>
    </row>
    <row r="708" spans="1:70" x14ac:dyDescent="0.25">
      <c r="A708" s="1">
        <f t="shared" si="120"/>
        <v>37</v>
      </c>
      <c r="B708" s="2">
        <f t="shared" si="121"/>
        <v>9</v>
      </c>
      <c r="C708" s="2">
        <f t="shared" si="122"/>
        <v>2021</v>
      </c>
      <c r="D708">
        <v>11080</v>
      </c>
      <c r="E708" s="59">
        <v>44455</v>
      </c>
      <c r="F708" t="s">
        <v>66</v>
      </c>
      <c r="G708" t="s">
        <v>38</v>
      </c>
      <c r="H708" s="58">
        <v>0.16666666666666666</v>
      </c>
      <c r="I708">
        <v>4</v>
      </c>
      <c r="J708">
        <v>682</v>
      </c>
      <c r="K708">
        <v>0</v>
      </c>
      <c r="L708" s="58">
        <v>0</v>
      </c>
      <c r="M708">
        <v>0</v>
      </c>
      <c r="N708" s="58">
        <v>0</v>
      </c>
      <c r="O708">
        <v>73</v>
      </c>
      <c r="P708">
        <v>0</v>
      </c>
      <c r="Q708" s="58">
        <v>0</v>
      </c>
      <c r="R708">
        <v>31</v>
      </c>
      <c r="S708">
        <v>0</v>
      </c>
      <c r="T708">
        <v>0</v>
      </c>
      <c r="U708" s="16">
        <f t="shared" si="123"/>
        <v>0.16666666666666666</v>
      </c>
      <c r="V708" s="17">
        <f t="shared" si="124"/>
        <v>239.99999999999997</v>
      </c>
      <c r="W708" s="18">
        <f t="shared" si="125"/>
        <v>2.4437927663734115E-4</v>
      </c>
      <c r="X708" s="19">
        <f t="shared" si="126"/>
        <v>0.35190615835777123</v>
      </c>
      <c r="Y708" s="20">
        <f t="shared" si="127"/>
        <v>10.703812316715542</v>
      </c>
      <c r="Z708" s="18">
        <v>3.4722222222222224E-4</v>
      </c>
      <c r="AA708" s="18">
        <v>3.4722222222222224E-4</v>
      </c>
      <c r="AB708" s="18">
        <v>1.0416666666666667E-3</v>
      </c>
      <c r="AD708" s="18">
        <v>1.3888888888888889E-3</v>
      </c>
      <c r="AE708" s="18">
        <v>4.1666666666666669E-4</v>
      </c>
      <c r="AF708" s="18">
        <v>4.1666666666666669E-4</v>
      </c>
      <c r="AG708" s="18">
        <v>2.4305555555555556E-3</v>
      </c>
      <c r="AH708" s="18">
        <v>1.6203703703703703E-3</v>
      </c>
      <c r="AI708" s="18">
        <v>1.6203703703703703E-3</v>
      </c>
      <c r="AJ708" s="18">
        <v>5.5555555555555556E-4</v>
      </c>
      <c r="AK708" s="18">
        <v>5.5555555555555556E-4</v>
      </c>
      <c r="AL708" s="18">
        <v>5.5555555555555556E-4</v>
      </c>
      <c r="AM708" s="18">
        <v>5.5555555555555556E-4</v>
      </c>
      <c r="AN708" s="18"/>
      <c r="AO708" s="18"/>
      <c r="AP708" s="18"/>
      <c r="AQ708" s="18">
        <v>2.0833333333333333E-3</v>
      </c>
      <c r="AR708" s="18"/>
      <c r="AS708" s="18">
        <v>2.0833333333333333E-3</v>
      </c>
      <c r="AT708" s="18">
        <v>3.472222222222222E-3</v>
      </c>
      <c r="AU708" s="18">
        <v>3.472222222222222E-3</v>
      </c>
      <c r="AV708" s="18">
        <v>3.472222222222222E-3</v>
      </c>
      <c r="AW708" s="18">
        <v>3.472222222222222E-3</v>
      </c>
      <c r="AX708" s="18">
        <v>3.472222222222222E-3</v>
      </c>
      <c r="AY708" s="18"/>
      <c r="AZ708" s="18">
        <v>4.6296296296296293E-4</v>
      </c>
      <c r="BA708" s="18">
        <v>3.4722222222222224E-4</v>
      </c>
      <c r="BB708" s="18"/>
      <c r="BC708" s="18"/>
      <c r="BD708" s="18"/>
      <c r="BE708" s="18">
        <v>3.4722222222222224E-4</v>
      </c>
      <c r="BF708" s="18">
        <v>6.9444444444444447E-4</v>
      </c>
      <c r="BG708" s="18">
        <v>6.9444444444444447E-4</v>
      </c>
      <c r="BH708" s="18">
        <v>6.9444444444444447E-4</v>
      </c>
      <c r="BI708" s="18">
        <v>6.9444444444444447E-4</v>
      </c>
      <c r="BJ708" s="18">
        <v>1.3888888888888889E-3</v>
      </c>
      <c r="BK708" s="18">
        <v>1.3888888888888889E-3</v>
      </c>
      <c r="BL708" s="18">
        <v>1.3888888888888889E-3</v>
      </c>
      <c r="BM708" s="18">
        <v>1.3888888888888889E-3</v>
      </c>
      <c r="BN708" s="18">
        <v>1.3888888888888889E-3</v>
      </c>
      <c r="BO708" s="18">
        <v>1.3888888888888889E-3</v>
      </c>
      <c r="BP708" s="18">
        <v>1.3888888888888889E-3</v>
      </c>
      <c r="BQ708" s="18">
        <f t="shared" si="118"/>
        <v>2.4437927663734115E-4</v>
      </c>
      <c r="BR708" s="18">
        <f t="shared" si="119"/>
        <v>2.4437927663734115E-4</v>
      </c>
    </row>
    <row r="709" spans="1:70" x14ac:dyDescent="0.25">
      <c r="A709" s="1">
        <f t="shared" si="120"/>
        <v>37</v>
      </c>
      <c r="B709" s="2">
        <f t="shared" si="121"/>
        <v>9</v>
      </c>
      <c r="C709" s="2">
        <f t="shared" si="122"/>
        <v>2021</v>
      </c>
      <c r="D709">
        <v>1153</v>
      </c>
      <c r="E709" s="59">
        <v>44455</v>
      </c>
      <c r="F709" t="s">
        <v>66</v>
      </c>
      <c r="G709" t="s">
        <v>14</v>
      </c>
      <c r="H709" s="58">
        <v>0.3125</v>
      </c>
      <c r="I709">
        <v>7.5</v>
      </c>
      <c r="J709">
        <v>311</v>
      </c>
      <c r="K709">
        <v>0</v>
      </c>
      <c r="L709" s="58">
        <v>0</v>
      </c>
      <c r="M709">
        <v>0</v>
      </c>
      <c r="N709" s="58">
        <v>0</v>
      </c>
      <c r="O709">
        <v>141</v>
      </c>
      <c r="P709">
        <v>0</v>
      </c>
      <c r="Q709" s="58">
        <v>0</v>
      </c>
      <c r="R709">
        <v>19</v>
      </c>
      <c r="S709">
        <v>0</v>
      </c>
      <c r="T709">
        <v>0</v>
      </c>
      <c r="U709" s="16">
        <f t="shared" si="123"/>
        <v>0.3125</v>
      </c>
      <c r="V709" s="17">
        <f t="shared" si="124"/>
        <v>450</v>
      </c>
      <c r="W709" s="18">
        <f t="shared" si="125"/>
        <v>1.0048231511254019E-3</v>
      </c>
      <c r="X709" s="19">
        <f t="shared" si="126"/>
        <v>1.4469453376205788</v>
      </c>
      <c r="Y709" s="20">
        <f t="shared" si="127"/>
        <v>45.337620578778136</v>
      </c>
      <c r="Z709" s="18">
        <v>3.4722222222222224E-4</v>
      </c>
      <c r="AA709" s="18">
        <v>3.4722222222222224E-4</v>
      </c>
      <c r="AB709" s="18">
        <v>1.0416666666666667E-3</v>
      </c>
      <c r="AD709" s="18">
        <v>1.3888888888888889E-3</v>
      </c>
      <c r="AE709" s="18">
        <v>4.1666666666666669E-4</v>
      </c>
      <c r="AF709" s="18">
        <v>4.1666666666666669E-4</v>
      </c>
      <c r="AG709" s="18">
        <v>2.4305555555555556E-3</v>
      </c>
      <c r="AH709" s="18">
        <v>1.6203703703703703E-3</v>
      </c>
      <c r="AI709" s="18">
        <v>1.6203703703703703E-3</v>
      </c>
      <c r="AJ709" s="18">
        <v>5.5555555555555556E-4</v>
      </c>
      <c r="AK709" s="18">
        <v>5.5555555555555556E-4</v>
      </c>
      <c r="AL709" s="18">
        <v>5.5555555555555556E-4</v>
      </c>
      <c r="AM709" s="18">
        <v>5.5555555555555556E-4</v>
      </c>
      <c r="AN709" s="18"/>
      <c r="AO709" s="18"/>
      <c r="AP709" s="18"/>
      <c r="AQ709" s="18">
        <v>2.0833333333333333E-3</v>
      </c>
      <c r="AR709" s="18"/>
      <c r="AS709" s="18">
        <v>2.0833333333333333E-3</v>
      </c>
      <c r="AT709" s="18">
        <v>3.472222222222222E-3</v>
      </c>
      <c r="AU709" s="18">
        <v>3.472222222222222E-3</v>
      </c>
      <c r="AV709" s="18">
        <v>3.472222222222222E-3</v>
      </c>
      <c r="AW709" s="18">
        <v>3.472222222222222E-3</v>
      </c>
      <c r="AX709" s="18">
        <v>3.472222222222222E-3</v>
      </c>
      <c r="AY709" s="18"/>
      <c r="AZ709" s="18">
        <v>4.6296296296296293E-4</v>
      </c>
      <c r="BA709" s="18">
        <v>3.4722222222222224E-4</v>
      </c>
      <c r="BB709" s="18"/>
      <c r="BC709" s="18"/>
      <c r="BD709" s="18"/>
      <c r="BE709" s="18">
        <v>3.4722222222222224E-4</v>
      </c>
      <c r="BF709" s="18">
        <v>6.9444444444444447E-4</v>
      </c>
      <c r="BG709" s="18">
        <v>6.9444444444444447E-4</v>
      </c>
      <c r="BH709" s="18">
        <v>6.9444444444444447E-4</v>
      </c>
      <c r="BI709" s="18">
        <v>6.9444444444444447E-4</v>
      </c>
      <c r="BJ709" s="18">
        <v>1.3888888888888889E-3</v>
      </c>
      <c r="BK709" s="18">
        <v>1.3888888888888889E-3</v>
      </c>
      <c r="BL709" s="18">
        <v>1.3888888888888889E-3</v>
      </c>
      <c r="BM709" s="18">
        <v>1.3888888888888889E-3</v>
      </c>
      <c r="BN709" s="18">
        <v>1.3888888888888889E-3</v>
      </c>
      <c r="BO709" s="18">
        <v>1.3888888888888889E-3</v>
      </c>
      <c r="BP709" s="18">
        <v>1.3888888888888889E-3</v>
      </c>
      <c r="BQ709" s="18">
        <f t="shared" si="118"/>
        <v>1.0048231511254019E-3</v>
      </c>
      <c r="BR709" s="18">
        <f t="shared" si="119"/>
        <v>1.0048231511254019E-3</v>
      </c>
    </row>
    <row r="710" spans="1:70" x14ac:dyDescent="0.25">
      <c r="A710" s="1">
        <f t="shared" si="120"/>
        <v>37</v>
      </c>
      <c r="B710" s="2">
        <f t="shared" si="121"/>
        <v>9</v>
      </c>
      <c r="C710" s="2">
        <f t="shared" si="122"/>
        <v>2021</v>
      </c>
      <c r="D710">
        <v>11851</v>
      </c>
      <c r="E710" s="59">
        <v>44455</v>
      </c>
      <c r="F710" t="s">
        <v>66</v>
      </c>
      <c r="G710" t="s">
        <v>15</v>
      </c>
      <c r="H710" s="58">
        <v>0.3125</v>
      </c>
      <c r="I710">
        <v>7.5</v>
      </c>
      <c r="J710">
        <v>690</v>
      </c>
      <c r="K710">
        <v>0</v>
      </c>
      <c r="L710" s="58">
        <v>0</v>
      </c>
      <c r="M710">
        <v>0</v>
      </c>
      <c r="N710" s="58">
        <v>0</v>
      </c>
      <c r="O710">
        <v>45</v>
      </c>
      <c r="P710">
        <v>0</v>
      </c>
      <c r="Q710" s="58">
        <v>0</v>
      </c>
      <c r="R710">
        <v>22</v>
      </c>
      <c r="S710">
        <v>0</v>
      </c>
      <c r="T710">
        <v>0</v>
      </c>
      <c r="U710" s="16">
        <f t="shared" si="123"/>
        <v>0.3125</v>
      </c>
      <c r="V710" s="17">
        <f t="shared" si="124"/>
        <v>450</v>
      </c>
      <c r="W710" s="18">
        <f t="shared" si="125"/>
        <v>4.5289855072463769E-4</v>
      </c>
      <c r="X710" s="19">
        <f t="shared" si="126"/>
        <v>0.65217391304347827</v>
      </c>
      <c r="Y710" s="20">
        <f t="shared" si="127"/>
        <v>6.5217391304347823</v>
      </c>
      <c r="Z710" s="18">
        <v>3.4722222222222224E-4</v>
      </c>
      <c r="AA710" s="18">
        <v>3.4722222222222224E-4</v>
      </c>
      <c r="AB710" s="18">
        <v>1.0416666666666667E-3</v>
      </c>
      <c r="AD710" s="18">
        <v>1.3888888888888889E-3</v>
      </c>
      <c r="AE710" s="18">
        <v>4.1666666666666669E-4</v>
      </c>
      <c r="AF710" s="18">
        <v>4.1666666666666669E-4</v>
      </c>
      <c r="AG710" s="18">
        <v>2.4305555555555556E-3</v>
      </c>
      <c r="AH710" s="18">
        <v>1.6203703703703703E-3</v>
      </c>
      <c r="AI710" s="18">
        <v>1.6203703703703703E-3</v>
      </c>
      <c r="AJ710" s="18">
        <v>5.5555555555555556E-4</v>
      </c>
      <c r="AK710" s="18">
        <v>5.5555555555555556E-4</v>
      </c>
      <c r="AL710" s="18">
        <v>5.5555555555555556E-4</v>
      </c>
      <c r="AM710" s="18">
        <v>5.5555555555555556E-4</v>
      </c>
      <c r="AN710" s="18"/>
      <c r="AO710" s="18"/>
      <c r="AP710" s="18"/>
      <c r="AQ710" s="18">
        <v>2.0833333333333333E-3</v>
      </c>
      <c r="AR710" s="18"/>
      <c r="AS710" s="18">
        <v>2.0833333333333333E-3</v>
      </c>
      <c r="AT710" s="18">
        <v>3.472222222222222E-3</v>
      </c>
      <c r="AU710" s="18">
        <v>3.472222222222222E-3</v>
      </c>
      <c r="AV710" s="18">
        <v>3.472222222222222E-3</v>
      </c>
      <c r="AW710" s="18">
        <v>3.472222222222222E-3</v>
      </c>
      <c r="AX710" s="18">
        <v>3.472222222222222E-3</v>
      </c>
      <c r="AY710" s="18"/>
      <c r="AZ710" s="18">
        <v>4.6296296296296293E-4</v>
      </c>
      <c r="BA710" s="18">
        <v>3.4722222222222224E-4</v>
      </c>
      <c r="BB710" s="18"/>
      <c r="BC710" s="18"/>
      <c r="BD710" s="18"/>
      <c r="BE710" s="18">
        <v>3.4722222222222224E-4</v>
      </c>
      <c r="BF710" s="18">
        <v>6.9444444444444447E-4</v>
      </c>
      <c r="BG710" s="18">
        <v>6.9444444444444447E-4</v>
      </c>
      <c r="BH710" s="18">
        <v>6.9444444444444447E-4</v>
      </c>
      <c r="BI710" s="18">
        <v>6.9444444444444447E-4</v>
      </c>
      <c r="BJ710" s="18">
        <v>1.3888888888888889E-3</v>
      </c>
      <c r="BK710" s="18">
        <v>1.3888888888888889E-3</v>
      </c>
      <c r="BL710" s="18">
        <v>1.3888888888888889E-3</v>
      </c>
      <c r="BM710" s="18">
        <v>1.3888888888888889E-3</v>
      </c>
      <c r="BN710" s="18">
        <v>1.3888888888888889E-3</v>
      </c>
      <c r="BO710" s="18">
        <v>1.3888888888888889E-3</v>
      </c>
      <c r="BP710" s="18">
        <v>1.3888888888888889E-3</v>
      </c>
      <c r="BQ710" s="18">
        <f t="shared" si="118"/>
        <v>4.5289855072463769E-4</v>
      </c>
      <c r="BR710" s="18">
        <f t="shared" si="119"/>
        <v>4.5289855072463769E-4</v>
      </c>
    </row>
    <row r="711" spans="1:70" x14ac:dyDescent="0.25">
      <c r="A711" s="1">
        <f t="shared" si="120"/>
        <v>37</v>
      </c>
      <c r="B711" s="2">
        <f t="shared" si="121"/>
        <v>9</v>
      </c>
      <c r="C711" s="2">
        <f t="shared" si="122"/>
        <v>2021</v>
      </c>
      <c r="D711">
        <v>10571</v>
      </c>
      <c r="E711" s="59">
        <v>44455</v>
      </c>
      <c r="F711" t="s">
        <v>48</v>
      </c>
      <c r="G711" t="s">
        <v>38</v>
      </c>
      <c r="H711" s="58">
        <v>0.3125</v>
      </c>
      <c r="I711">
        <v>7.5</v>
      </c>
      <c r="J711">
        <v>1040</v>
      </c>
      <c r="K711">
        <v>0</v>
      </c>
      <c r="L711" s="58">
        <v>0</v>
      </c>
      <c r="M711">
        <v>0.5</v>
      </c>
      <c r="N711" s="58">
        <v>2.0833333333333332E-2</v>
      </c>
      <c r="O711">
        <v>39</v>
      </c>
      <c r="P711">
        <v>0</v>
      </c>
      <c r="Q711" s="58">
        <v>0</v>
      </c>
      <c r="R711">
        <v>60</v>
      </c>
      <c r="S711">
        <v>907</v>
      </c>
      <c r="T711">
        <v>0</v>
      </c>
      <c r="U711" s="16">
        <f t="shared" si="123"/>
        <v>0.3125</v>
      </c>
      <c r="V711" s="17">
        <f t="shared" si="124"/>
        <v>450</v>
      </c>
      <c r="W711" s="18">
        <f t="shared" si="125"/>
        <v>3.0048076923076925E-4</v>
      </c>
      <c r="X711" s="19">
        <f t="shared" si="126"/>
        <v>0.43269230769230771</v>
      </c>
      <c r="Y711" s="20">
        <f t="shared" si="127"/>
        <v>3.75</v>
      </c>
      <c r="Z711" s="18">
        <v>3.4722222222222224E-4</v>
      </c>
      <c r="AA711" s="18">
        <v>3.4722222222222224E-4</v>
      </c>
      <c r="AB711" s="18">
        <v>1.0416666666666667E-3</v>
      </c>
      <c r="AD711" s="18">
        <v>1.3888888888888889E-3</v>
      </c>
      <c r="AE711" s="18">
        <v>4.1666666666666669E-4</v>
      </c>
      <c r="AF711" s="18">
        <v>4.1666666666666669E-4</v>
      </c>
      <c r="AG711" s="18">
        <v>2.4305555555555556E-3</v>
      </c>
      <c r="AH711" s="18">
        <v>1.6203703703703703E-3</v>
      </c>
      <c r="AI711" s="18">
        <v>1.6203703703703703E-3</v>
      </c>
      <c r="AJ711" s="18">
        <v>5.5555555555555556E-4</v>
      </c>
      <c r="AK711" s="18">
        <v>5.5555555555555556E-4</v>
      </c>
      <c r="AL711" s="18">
        <v>5.5555555555555556E-4</v>
      </c>
      <c r="AM711" s="18">
        <v>5.5555555555555556E-4</v>
      </c>
      <c r="AN711" s="18"/>
      <c r="AO711" s="18"/>
      <c r="AP711" s="18"/>
      <c r="AQ711" s="18">
        <v>2.0833333333333333E-3</v>
      </c>
      <c r="AR711" s="18"/>
      <c r="AS711" s="18">
        <v>2.0833333333333333E-3</v>
      </c>
      <c r="AT711" s="18">
        <v>3.472222222222222E-3</v>
      </c>
      <c r="AU711" s="18">
        <v>3.472222222222222E-3</v>
      </c>
      <c r="AV711" s="18">
        <v>3.472222222222222E-3</v>
      </c>
      <c r="AW711" s="18">
        <v>3.472222222222222E-3</v>
      </c>
      <c r="AX711" s="18">
        <v>3.472222222222222E-3</v>
      </c>
      <c r="AY711" s="18"/>
      <c r="AZ711" s="18">
        <v>4.6296296296296293E-4</v>
      </c>
      <c r="BA711" s="18">
        <v>3.4722222222222224E-4</v>
      </c>
      <c r="BB711" s="18"/>
      <c r="BC711" s="18"/>
      <c r="BD711" s="18"/>
      <c r="BE711" s="18">
        <v>3.4722222222222224E-4</v>
      </c>
      <c r="BF711" s="18">
        <v>6.9444444444444447E-4</v>
      </c>
      <c r="BG711" s="18">
        <v>6.9444444444444447E-4</v>
      </c>
      <c r="BH711" s="18">
        <v>6.9444444444444447E-4</v>
      </c>
      <c r="BI711" s="18">
        <v>6.9444444444444447E-4</v>
      </c>
      <c r="BJ711" s="18">
        <v>1.3888888888888889E-3</v>
      </c>
      <c r="BK711" s="18">
        <v>1.3888888888888889E-3</v>
      </c>
      <c r="BL711" s="18">
        <v>1.3888888888888889E-3</v>
      </c>
      <c r="BM711" s="18">
        <v>1.3888888888888889E-3</v>
      </c>
      <c r="BN711" s="18">
        <v>1.3888888888888889E-3</v>
      </c>
      <c r="BO711" s="18">
        <v>1.3888888888888889E-3</v>
      </c>
      <c r="BP711" s="18">
        <v>1.3888888888888889E-3</v>
      </c>
      <c r="BQ711" s="18">
        <f t="shared" si="118"/>
        <v>3.0048076923076925E-4</v>
      </c>
      <c r="BR711" s="18">
        <f t="shared" si="119"/>
        <v>3.0048076923076925E-4</v>
      </c>
    </row>
    <row r="712" spans="1:70" x14ac:dyDescent="0.25">
      <c r="A712" s="1">
        <f t="shared" si="120"/>
        <v>37</v>
      </c>
      <c r="B712" s="2">
        <f t="shared" si="121"/>
        <v>9</v>
      </c>
      <c r="C712" s="2">
        <f t="shared" si="122"/>
        <v>2021</v>
      </c>
      <c r="D712">
        <v>1099</v>
      </c>
      <c r="E712" s="59">
        <v>44455</v>
      </c>
      <c r="F712" t="s">
        <v>48</v>
      </c>
      <c r="G712" t="s">
        <v>14</v>
      </c>
      <c r="H712" s="58">
        <v>0.3125</v>
      </c>
      <c r="I712">
        <v>7.5</v>
      </c>
      <c r="J712">
        <v>623</v>
      </c>
      <c r="K712">
        <v>0</v>
      </c>
      <c r="L712" s="58">
        <v>0</v>
      </c>
      <c r="M712">
        <v>0</v>
      </c>
      <c r="N712" s="58">
        <v>0</v>
      </c>
      <c r="O712">
        <v>32</v>
      </c>
      <c r="P712">
        <v>0.17</v>
      </c>
      <c r="Q712" s="58">
        <v>6.9444444444444441E-3</v>
      </c>
      <c r="R712">
        <v>44</v>
      </c>
      <c r="S712">
        <v>535</v>
      </c>
      <c r="T712">
        <v>0</v>
      </c>
      <c r="U712" s="16">
        <f t="shared" si="123"/>
        <v>0.30555555555555558</v>
      </c>
      <c r="V712" s="17">
        <f t="shared" si="124"/>
        <v>440</v>
      </c>
      <c r="W712" s="18">
        <f t="shared" si="125"/>
        <v>4.9045835562689494E-4</v>
      </c>
      <c r="X712" s="19">
        <f t="shared" si="126"/>
        <v>0.7062600321027287</v>
      </c>
      <c r="Y712" s="20">
        <f t="shared" si="127"/>
        <v>5.1364365971107544</v>
      </c>
      <c r="Z712" s="18">
        <v>3.4722222222222224E-4</v>
      </c>
      <c r="AA712" s="18">
        <v>3.4722222222222224E-4</v>
      </c>
      <c r="AB712" s="18">
        <v>1.0416666666666667E-3</v>
      </c>
      <c r="AD712" s="18">
        <v>1.3888888888888889E-3</v>
      </c>
      <c r="AE712" s="18">
        <v>4.1666666666666669E-4</v>
      </c>
      <c r="AF712" s="18">
        <v>4.1666666666666669E-4</v>
      </c>
      <c r="AG712" s="18">
        <v>2.4305555555555556E-3</v>
      </c>
      <c r="AH712" s="18">
        <v>1.6203703703703703E-3</v>
      </c>
      <c r="AI712" s="18">
        <v>1.6203703703703703E-3</v>
      </c>
      <c r="AJ712" s="18">
        <v>5.5555555555555556E-4</v>
      </c>
      <c r="AK712" s="18">
        <v>5.5555555555555556E-4</v>
      </c>
      <c r="AL712" s="18">
        <v>5.5555555555555556E-4</v>
      </c>
      <c r="AM712" s="18">
        <v>5.5555555555555556E-4</v>
      </c>
      <c r="AN712" s="18"/>
      <c r="AO712" s="18"/>
      <c r="AP712" s="18"/>
      <c r="AQ712" s="18">
        <v>2.0833333333333333E-3</v>
      </c>
      <c r="AR712" s="18"/>
      <c r="AS712" s="18">
        <v>2.0833333333333333E-3</v>
      </c>
      <c r="AT712" s="18">
        <v>3.472222222222222E-3</v>
      </c>
      <c r="AU712" s="18">
        <v>3.472222222222222E-3</v>
      </c>
      <c r="AV712" s="18">
        <v>3.472222222222222E-3</v>
      </c>
      <c r="AW712" s="18">
        <v>3.472222222222222E-3</v>
      </c>
      <c r="AX712" s="18">
        <v>3.472222222222222E-3</v>
      </c>
      <c r="AY712" s="18"/>
      <c r="AZ712" s="18">
        <v>4.6296296296296293E-4</v>
      </c>
      <c r="BA712" s="18">
        <v>3.4722222222222224E-4</v>
      </c>
      <c r="BB712" s="18"/>
      <c r="BC712" s="18"/>
      <c r="BD712" s="18"/>
      <c r="BE712" s="18">
        <v>3.4722222222222224E-4</v>
      </c>
      <c r="BF712" s="18">
        <v>6.9444444444444447E-4</v>
      </c>
      <c r="BG712" s="18">
        <v>6.9444444444444447E-4</v>
      </c>
      <c r="BH712" s="18">
        <v>6.9444444444444447E-4</v>
      </c>
      <c r="BI712" s="18">
        <v>6.9444444444444447E-4</v>
      </c>
      <c r="BJ712" s="18">
        <v>1.3888888888888889E-3</v>
      </c>
      <c r="BK712" s="18">
        <v>1.3888888888888889E-3</v>
      </c>
      <c r="BL712" s="18">
        <v>1.3888888888888889E-3</v>
      </c>
      <c r="BM712" s="18">
        <v>1.3888888888888889E-3</v>
      </c>
      <c r="BN712" s="18">
        <v>1.3888888888888889E-3</v>
      </c>
      <c r="BO712" s="18">
        <v>1.3888888888888889E-3</v>
      </c>
      <c r="BP712" s="18">
        <v>1.3888888888888889E-3</v>
      </c>
      <c r="BQ712" s="18">
        <f t="shared" si="118"/>
        <v>4.9045835562689494E-4</v>
      </c>
      <c r="BR712" s="18">
        <f t="shared" si="119"/>
        <v>4.9045835562689494E-4</v>
      </c>
    </row>
    <row r="713" spans="1:70" x14ac:dyDescent="0.25">
      <c r="A713" s="1">
        <f t="shared" si="120"/>
        <v>37</v>
      </c>
      <c r="B713" s="2">
        <f t="shared" si="121"/>
        <v>9</v>
      </c>
      <c r="C713" s="2">
        <f t="shared" si="122"/>
        <v>2021</v>
      </c>
      <c r="D713">
        <v>1222</v>
      </c>
      <c r="E713" s="59">
        <v>44455</v>
      </c>
      <c r="F713" t="s">
        <v>48</v>
      </c>
      <c r="G713" t="s">
        <v>15</v>
      </c>
      <c r="H713" s="58">
        <v>0.3125</v>
      </c>
      <c r="I713">
        <v>7.5</v>
      </c>
      <c r="J713">
        <v>531</v>
      </c>
      <c r="K713">
        <v>0</v>
      </c>
      <c r="L713" s="58">
        <v>0</v>
      </c>
      <c r="M713">
        <v>0</v>
      </c>
      <c r="N713" s="58">
        <v>0</v>
      </c>
      <c r="O713">
        <v>60</v>
      </c>
      <c r="P713">
        <v>0</v>
      </c>
      <c r="Q713" s="58">
        <v>0</v>
      </c>
      <c r="R713">
        <v>32</v>
      </c>
      <c r="S713">
        <v>529</v>
      </c>
      <c r="T713">
        <v>0</v>
      </c>
      <c r="U713" s="16">
        <f t="shared" si="123"/>
        <v>0.3125</v>
      </c>
      <c r="V713" s="17">
        <f t="shared" si="124"/>
        <v>450</v>
      </c>
      <c r="W713" s="18">
        <f t="shared" si="125"/>
        <v>5.885122410546139E-4</v>
      </c>
      <c r="X713" s="19">
        <f t="shared" si="126"/>
        <v>0.84745762711864403</v>
      </c>
      <c r="Y713" s="20">
        <f t="shared" si="127"/>
        <v>11.299435028248588</v>
      </c>
      <c r="Z713" s="18">
        <v>3.4722222222222224E-4</v>
      </c>
      <c r="AA713" s="18">
        <v>3.4722222222222224E-4</v>
      </c>
      <c r="AB713" s="18">
        <v>1.0416666666666667E-3</v>
      </c>
      <c r="AD713" s="18">
        <v>1.3888888888888889E-3</v>
      </c>
      <c r="AE713" s="18">
        <v>4.1666666666666669E-4</v>
      </c>
      <c r="AF713" s="18">
        <v>4.1666666666666669E-4</v>
      </c>
      <c r="AG713" s="18">
        <v>2.4305555555555556E-3</v>
      </c>
      <c r="AH713" s="18">
        <v>1.6203703703703703E-3</v>
      </c>
      <c r="AI713" s="18">
        <v>1.6203703703703703E-3</v>
      </c>
      <c r="AJ713" s="18">
        <v>5.5555555555555556E-4</v>
      </c>
      <c r="AK713" s="18">
        <v>5.5555555555555556E-4</v>
      </c>
      <c r="AL713" s="18">
        <v>5.5555555555555556E-4</v>
      </c>
      <c r="AM713" s="18">
        <v>5.5555555555555556E-4</v>
      </c>
      <c r="AN713" s="18"/>
      <c r="AO713" s="18"/>
      <c r="AP713" s="18"/>
      <c r="AQ713" s="18">
        <v>2.0833333333333333E-3</v>
      </c>
      <c r="AR713" s="18"/>
      <c r="AS713" s="18">
        <v>2.0833333333333333E-3</v>
      </c>
      <c r="AT713" s="18">
        <v>3.472222222222222E-3</v>
      </c>
      <c r="AU713" s="18">
        <v>3.472222222222222E-3</v>
      </c>
      <c r="AV713" s="18">
        <v>3.472222222222222E-3</v>
      </c>
      <c r="AW713" s="18">
        <v>3.472222222222222E-3</v>
      </c>
      <c r="AX713" s="18">
        <v>3.472222222222222E-3</v>
      </c>
      <c r="AY713" s="18"/>
      <c r="AZ713" s="18">
        <v>4.6296296296296293E-4</v>
      </c>
      <c r="BA713" s="18">
        <v>3.4722222222222224E-4</v>
      </c>
      <c r="BB713" s="18"/>
      <c r="BC713" s="18"/>
      <c r="BD713" s="18"/>
      <c r="BE713" s="18">
        <v>3.4722222222222224E-4</v>
      </c>
      <c r="BF713" s="18">
        <v>6.9444444444444447E-4</v>
      </c>
      <c r="BG713" s="18">
        <v>6.9444444444444447E-4</v>
      </c>
      <c r="BH713" s="18">
        <v>6.9444444444444447E-4</v>
      </c>
      <c r="BI713" s="18">
        <v>6.9444444444444447E-4</v>
      </c>
      <c r="BJ713" s="18">
        <v>1.3888888888888889E-3</v>
      </c>
      <c r="BK713" s="18">
        <v>1.3888888888888889E-3</v>
      </c>
      <c r="BL713" s="18">
        <v>1.3888888888888889E-3</v>
      </c>
      <c r="BM713" s="18">
        <v>1.3888888888888889E-3</v>
      </c>
      <c r="BN713" s="18">
        <v>1.3888888888888889E-3</v>
      </c>
      <c r="BO713" s="18">
        <v>1.3888888888888889E-3</v>
      </c>
      <c r="BP713" s="18">
        <v>1.3888888888888889E-3</v>
      </c>
      <c r="BQ713" s="18">
        <f t="shared" si="118"/>
        <v>5.885122410546139E-4</v>
      </c>
      <c r="BR713" s="18">
        <f t="shared" si="119"/>
        <v>5.885122410546139E-4</v>
      </c>
    </row>
    <row r="714" spans="1:70" x14ac:dyDescent="0.25">
      <c r="A714" s="1">
        <f t="shared" si="120"/>
        <v>37</v>
      </c>
      <c r="B714" s="2">
        <f t="shared" si="121"/>
        <v>9</v>
      </c>
      <c r="C714" s="2">
        <f t="shared" si="122"/>
        <v>2021</v>
      </c>
      <c r="D714">
        <v>11849</v>
      </c>
      <c r="E714" s="59">
        <v>44455</v>
      </c>
      <c r="F714" t="s">
        <v>49</v>
      </c>
      <c r="G714" t="s">
        <v>13</v>
      </c>
      <c r="H714" s="58">
        <v>0.33333333333333331</v>
      </c>
      <c r="I714">
        <v>8</v>
      </c>
      <c r="J714">
        <v>329</v>
      </c>
      <c r="K714">
        <v>0</v>
      </c>
      <c r="L714" s="58">
        <v>0</v>
      </c>
      <c r="M714">
        <v>0.33</v>
      </c>
      <c r="N714" s="58">
        <v>1.3888888888888888E-2</v>
      </c>
      <c r="O714">
        <v>18</v>
      </c>
      <c r="P714">
        <v>4.5</v>
      </c>
      <c r="Q714" s="58">
        <v>0.1875</v>
      </c>
      <c r="R714">
        <v>0</v>
      </c>
      <c r="S714">
        <v>0</v>
      </c>
      <c r="T714">
        <v>0</v>
      </c>
      <c r="U714" s="16">
        <f t="shared" si="123"/>
        <v>0.14583333333333331</v>
      </c>
      <c r="V714" s="17">
        <f t="shared" si="124"/>
        <v>209.99999999999997</v>
      </c>
      <c r="W714" s="18">
        <f t="shared" si="125"/>
        <v>4.4326241134751767E-4</v>
      </c>
      <c r="X714" s="19">
        <f t="shared" si="126"/>
        <v>0.63829787234042545</v>
      </c>
      <c r="Y714" s="20">
        <f t="shared" si="127"/>
        <v>5.4711246200607899</v>
      </c>
      <c r="Z714" s="18">
        <v>3.4722222222222224E-4</v>
      </c>
      <c r="AA714" s="18">
        <v>3.4722222222222224E-4</v>
      </c>
      <c r="AB714" s="18">
        <v>1.0416666666666667E-3</v>
      </c>
      <c r="AD714" s="18">
        <v>1.3888888888888889E-3</v>
      </c>
      <c r="AE714" s="18">
        <v>4.1666666666666669E-4</v>
      </c>
      <c r="AF714" s="18">
        <v>4.1666666666666669E-4</v>
      </c>
      <c r="AG714" s="18">
        <v>2.4305555555555556E-3</v>
      </c>
      <c r="AH714" s="18">
        <v>1.6203703703703703E-3</v>
      </c>
      <c r="AI714" s="18">
        <v>1.6203703703703703E-3</v>
      </c>
      <c r="AJ714" s="18">
        <v>5.5555555555555556E-4</v>
      </c>
      <c r="AK714" s="18">
        <v>5.5555555555555556E-4</v>
      </c>
      <c r="AL714" s="18">
        <v>5.5555555555555556E-4</v>
      </c>
      <c r="AM714" s="18">
        <v>5.5555555555555556E-4</v>
      </c>
      <c r="AN714" s="18"/>
      <c r="AO714" s="18"/>
      <c r="AP714" s="18"/>
      <c r="AQ714" s="18">
        <v>2.0833333333333333E-3</v>
      </c>
      <c r="AR714" s="18"/>
      <c r="AS714" s="18">
        <v>2.0833333333333333E-3</v>
      </c>
      <c r="AT714" s="18">
        <v>3.472222222222222E-3</v>
      </c>
      <c r="AU714" s="18">
        <v>3.472222222222222E-3</v>
      </c>
      <c r="AV714" s="18">
        <v>3.472222222222222E-3</v>
      </c>
      <c r="AW714" s="18">
        <v>3.472222222222222E-3</v>
      </c>
      <c r="AX714" s="18">
        <v>3.472222222222222E-3</v>
      </c>
      <c r="AY714" s="18"/>
      <c r="AZ714" s="18">
        <v>4.6296296296296293E-4</v>
      </c>
      <c r="BA714" s="18">
        <v>3.4722222222222224E-4</v>
      </c>
      <c r="BB714" s="18"/>
      <c r="BC714" s="18"/>
      <c r="BD714" s="18"/>
      <c r="BE714" s="18">
        <v>3.4722222222222224E-4</v>
      </c>
      <c r="BF714" s="18">
        <v>6.9444444444444447E-4</v>
      </c>
      <c r="BG714" s="18">
        <v>6.9444444444444447E-4</v>
      </c>
      <c r="BH714" s="18">
        <v>6.9444444444444447E-4</v>
      </c>
      <c r="BI714" s="18">
        <v>6.9444444444444447E-4</v>
      </c>
      <c r="BJ714" s="18">
        <v>1.3888888888888889E-3</v>
      </c>
      <c r="BK714" s="18">
        <v>1.3888888888888889E-3</v>
      </c>
      <c r="BL714" s="18">
        <v>1.3888888888888889E-3</v>
      </c>
      <c r="BM714" s="18">
        <v>1.3888888888888889E-3</v>
      </c>
      <c r="BN714" s="18">
        <v>1.3888888888888889E-3</v>
      </c>
      <c r="BO714" s="18">
        <v>1.3888888888888889E-3</v>
      </c>
      <c r="BP714" s="18">
        <v>1.3888888888888889E-3</v>
      </c>
      <c r="BQ714" s="18">
        <f t="shared" si="118"/>
        <v>4.4326241134751767E-4</v>
      </c>
      <c r="BR714" s="18">
        <f t="shared" si="119"/>
        <v>4.4326241134751767E-4</v>
      </c>
    </row>
    <row r="715" spans="1:70" x14ac:dyDescent="0.25">
      <c r="A715" s="1">
        <f t="shared" si="120"/>
        <v>37</v>
      </c>
      <c r="B715" s="2">
        <f t="shared" si="121"/>
        <v>9</v>
      </c>
      <c r="C715" s="2">
        <f t="shared" si="122"/>
        <v>2021</v>
      </c>
      <c r="D715">
        <v>1396</v>
      </c>
      <c r="E715" s="59">
        <v>44455</v>
      </c>
      <c r="F715" t="s">
        <v>49</v>
      </c>
      <c r="G715" t="s">
        <v>12</v>
      </c>
      <c r="H715" s="58">
        <v>0.33333333333333331</v>
      </c>
      <c r="I715">
        <v>8</v>
      </c>
      <c r="J715">
        <v>884</v>
      </c>
      <c r="K715">
        <v>0</v>
      </c>
      <c r="L715" s="58">
        <v>0</v>
      </c>
      <c r="M715">
        <v>0</v>
      </c>
      <c r="N715" s="58">
        <v>0</v>
      </c>
      <c r="O715">
        <v>8</v>
      </c>
      <c r="P715">
        <v>0.5</v>
      </c>
      <c r="Q715" s="58">
        <v>2.0833333333333332E-2</v>
      </c>
      <c r="R715">
        <v>51</v>
      </c>
      <c r="S715">
        <v>969</v>
      </c>
      <c r="T715">
        <v>0</v>
      </c>
      <c r="U715" s="16">
        <f t="shared" si="123"/>
        <v>0.3125</v>
      </c>
      <c r="V715" s="17">
        <f t="shared" si="124"/>
        <v>450</v>
      </c>
      <c r="W715" s="18">
        <f t="shared" si="125"/>
        <v>3.5350678733031673E-4</v>
      </c>
      <c r="X715" s="19">
        <f t="shared" si="126"/>
        <v>0.50904977375565608</v>
      </c>
      <c r="Y715" s="20">
        <f t="shared" si="127"/>
        <v>0.90497737556561086</v>
      </c>
      <c r="Z715" s="18">
        <v>3.4722222222222224E-4</v>
      </c>
      <c r="AA715" s="18">
        <v>3.4722222222222224E-4</v>
      </c>
      <c r="AB715" s="18">
        <v>1.0416666666666667E-3</v>
      </c>
      <c r="AD715" s="18">
        <v>1.3888888888888889E-3</v>
      </c>
      <c r="AE715" s="18">
        <v>4.1666666666666669E-4</v>
      </c>
      <c r="AF715" s="18">
        <v>4.1666666666666669E-4</v>
      </c>
      <c r="AG715" s="18">
        <v>2.4305555555555556E-3</v>
      </c>
      <c r="AH715" s="18">
        <v>1.6203703703703703E-3</v>
      </c>
      <c r="AI715" s="18">
        <v>1.6203703703703703E-3</v>
      </c>
      <c r="AJ715" s="18">
        <v>5.5555555555555556E-4</v>
      </c>
      <c r="AK715" s="18">
        <v>5.5555555555555556E-4</v>
      </c>
      <c r="AL715" s="18">
        <v>5.5555555555555556E-4</v>
      </c>
      <c r="AM715" s="18">
        <v>5.5555555555555556E-4</v>
      </c>
      <c r="AN715" s="18"/>
      <c r="AO715" s="18"/>
      <c r="AP715" s="18"/>
      <c r="AQ715" s="18">
        <v>2.0833333333333333E-3</v>
      </c>
      <c r="AR715" s="18"/>
      <c r="AS715" s="18">
        <v>2.0833333333333333E-3</v>
      </c>
      <c r="AT715" s="18">
        <v>3.472222222222222E-3</v>
      </c>
      <c r="AU715" s="18">
        <v>3.472222222222222E-3</v>
      </c>
      <c r="AV715" s="18">
        <v>3.472222222222222E-3</v>
      </c>
      <c r="AW715" s="18">
        <v>3.472222222222222E-3</v>
      </c>
      <c r="AX715" s="18">
        <v>3.472222222222222E-3</v>
      </c>
      <c r="AY715" s="18"/>
      <c r="AZ715" s="18">
        <v>4.6296296296296293E-4</v>
      </c>
      <c r="BA715" s="18">
        <v>3.4722222222222224E-4</v>
      </c>
      <c r="BB715" s="18"/>
      <c r="BC715" s="18"/>
      <c r="BD715" s="18"/>
      <c r="BE715" s="18">
        <v>3.4722222222222224E-4</v>
      </c>
      <c r="BF715" s="18">
        <v>6.9444444444444447E-4</v>
      </c>
      <c r="BG715" s="18">
        <v>6.9444444444444447E-4</v>
      </c>
      <c r="BH715" s="18">
        <v>6.9444444444444447E-4</v>
      </c>
      <c r="BI715" s="18">
        <v>6.9444444444444447E-4</v>
      </c>
      <c r="BJ715" s="18">
        <v>1.3888888888888889E-3</v>
      </c>
      <c r="BK715" s="18">
        <v>1.3888888888888889E-3</v>
      </c>
      <c r="BL715" s="18">
        <v>1.3888888888888889E-3</v>
      </c>
      <c r="BM715" s="18">
        <v>1.3888888888888889E-3</v>
      </c>
      <c r="BN715" s="18">
        <v>1.3888888888888889E-3</v>
      </c>
      <c r="BO715" s="18">
        <v>1.3888888888888889E-3</v>
      </c>
      <c r="BP715" s="18">
        <v>1.3888888888888889E-3</v>
      </c>
      <c r="BQ715" s="18">
        <f t="shared" si="118"/>
        <v>3.5350678733031673E-4</v>
      </c>
      <c r="BR715" s="18">
        <f t="shared" si="119"/>
        <v>3.5350678733031673E-4</v>
      </c>
    </row>
    <row r="716" spans="1:70" x14ac:dyDescent="0.25">
      <c r="A716" s="1">
        <f t="shared" si="120"/>
        <v>37</v>
      </c>
      <c r="B716" s="2">
        <f t="shared" si="121"/>
        <v>9</v>
      </c>
      <c r="C716" s="2">
        <f t="shared" si="122"/>
        <v>2021</v>
      </c>
      <c r="D716">
        <v>1364</v>
      </c>
      <c r="E716" s="59">
        <v>44455</v>
      </c>
      <c r="F716" t="s">
        <v>75</v>
      </c>
      <c r="G716" t="s">
        <v>13</v>
      </c>
      <c r="H716" s="58">
        <v>0.33333333333333331</v>
      </c>
      <c r="I716">
        <v>8</v>
      </c>
      <c r="J716">
        <v>583</v>
      </c>
      <c r="K716">
        <v>0</v>
      </c>
      <c r="L716" s="58">
        <v>0</v>
      </c>
      <c r="M716">
        <v>0</v>
      </c>
      <c r="N716" s="58">
        <v>0</v>
      </c>
      <c r="O716">
        <v>18</v>
      </c>
      <c r="P716">
        <v>0</v>
      </c>
      <c r="Q716" s="58">
        <v>0</v>
      </c>
      <c r="R716">
        <v>0</v>
      </c>
      <c r="S716">
        <v>0</v>
      </c>
      <c r="T716">
        <v>0</v>
      </c>
      <c r="U716" s="16">
        <f t="shared" si="123"/>
        <v>0.33333333333333331</v>
      </c>
      <c r="V716" s="17">
        <f t="shared" si="124"/>
        <v>479.99999999999994</v>
      </c>
      <c r="W716" s="18">
        <f t="shared" si="125"/>
        <v>5.717552887364208E-4</v>
      </c>
      <c r="X716" s="19">
        <f t="shared" si="126"/>
        <v>0.82332761578044589</v>
      </c>
      <c r="Y716" s="20">
        <f t="shared" si="127"/>
        <v>3.0874785591766725</v>
      </c>
      <c r="Z716" s="18">
        <v>3.4722222222222224E-4</v>
      </c>
      <c r="AA716" s="18">
        <v>3.4722222222222224E-4</v>
      </c>
      <c r="AB716" s="18">
        <v>1.0416666666666667E-3</v>
      </c>
      <c r="AD716" s="18">
        <v>1.3888888888888889E-3</v>
      </c>
      <c r="AE716" s="18">
        <v>4.1666666666666669E-4</v>
      </c>
      <c r="AF716" s="18">
        <v>4.1666666666666669E-4</v>
      </c>
      <c r="AG716" s="18">
        <v>2.4305555555555556E-3</v>
      </c>
      <c r="AH716" s="18">
        <v>1.6203703703703703E-3</v>
      </c>
      <c r="AI716" s="18">
        <v>1.6203703703703703E-3</v>
      </c>
      <c r="AJ716" s="18">
        <v>5.5555555555555556E-4</v>
      </c>
      <c r="AK716" s="18">
        <v>5.5555555555555556E-4</v>
      </c>
      <c r="AL716" s="18">
        <v>5.5555555555555556E-4</v>
      </c>
      <c r="AM716" s="18">
        <v>5.5555555555555556E-4</v>
      </c>
      <c r="AN716" s="18"/>
      <c r="AO716" s="18"/>
      <c r="AP716" s="18"/>
      <c r="AQ716" s="18">
        <v>2.0833333333333333E-3</v>
      </c>
      <c r="AR716" s="18"/>
      <c r="AS716" s="18">
        <v>2.0833333333333333E-3</v>
      </c>
      <c r="AT716" s="18">
        <v>3.472222222222222E-3</v>
      </c>
      <c r="AU716" s="18">
        <v>3.472222222222222E-3</v>
      </c>
      <c r="AV716" s="18">
        <v>3.472222222222222E-3</v>
      </c>
      <c r="AW716" s="18">
        <v>3.472222222222222E-3</v>
      </c>
      <c r="AX716" s="18">
        <v>3.472222222222222E-3</v>
      </c>
      <c r="AY716" s="18"/>
      <c r="AZ716" s="18">
        <v>4.6296296296296293E-4</v>
      </c>
      <c r="BA716" s="18">
        <v>3.4722222222222224E-4</v>
      </c>
      <c r="BB716" s="18"/>
      <c r="BC716" s="18"/>
      <c r="BD716" s="18"/>
      <c r="BE716" s="18">
        <v>3.4722222222222224E-4</v>
      </c>
      <c r="BF716" s="18">
        <v>6.9444444444444447E-4</v>
      </c>
      <c r="BG716" s="18">
        <v>6.9444444444444447E-4</v>
      </c>
      <c r="BH716" s="18">
        <v>6.9444444444444447E-4</v>
      </c>
      <c r="BI716" s="18">
        <v>6.9444444444444447E-4</v>
      </c>
      <c r="BJ716" s="18">
        <v>1.3888888888888889E-3</v>
      </c>
      <c r="BK716" s="18">
        <v>1.3888888888888889E-3</v>
      </c>
      <c r="BL716" s="18">
        <v>1.3888888888888889E-3</v>
      </c>
      <c r="BM716" s="18">
        <v>1.3888888888888889E-3</v>
      </c>
      <c r="BN716" s="18">
        <v>1.3888888888888889E-3</v>
      </c>
      <c r="BO716" s="18">
        <v>1.3888888888888889E-3</v>
      </c>
      <c r="BP716" s="18">
        <v>1.3888888888888889E-3</v>
      </c>
      <c r="BQ716" s="18">
        <f t="shared" si="118"/>
        <v>5.717552887364208E-4</v>
      </c>
      <c r="BR716" s="18">
        <f t="shared" si="119"/>
        <v>5.717552887364208E-4</v>
      </c>
    </row>
    <row r="717" spans="1:70" x14ac:dyDescent="0.25">
      <c r="A717" s="1">
        <f t="shared" si="120"/>
        <v>37</v>
      </c>
      <c r="B717" s="2">
        <f t="shared" si="121"/>
        <v>9</v>
      </c>
      <c r="C717" s="2">
        <f t="shared" si="122"/>
        <v>2021</v>
      </c>
      <c r="D717">
        <v>937</v>
      </c>
      <c r="E717" s="59">
        <v>44455</v>
      </c>
      <c r="F717" t="s">
        <v>65</v>
      </c>
      <c r="G717" t="s">
        <v>13</v>
      </c>
      <c r="H717" s="58">
        <v>0.16666666666666666</v>
      </c>
      <c r="I717">
        <v>4</v>
      </c>
      <c r="J717">
        <v>121</v>
      </c>
      <c r="K717">
        <v>0</v>
      </c>
      <c r="L717" s="58">
        <v>0</v>
      </c>
      <c r="M717">
        <v>0</v>
      </c>
      <c r="N717" s="58">
        <v>0</v>
      </c>
      <c r="O717">
        <v>21</v>
      </c>
      <c r="P717">
        <v>0</v>
      </c>
      <c r="Q717" s="58">
        <v>0</v>
      </c>
      <c r="R717">
        <v>0</v>
      </c>
      <c r="S717">
        <v>0</v>
      </c>
      <c r="T717">
        <v>0</v>
      </c>
      <c r="U717" s="16">
        <f t="shared" si="123"/>
        <v>0.16666666666666666</v>
      </c>
      <c r="V717" s="17">
        <f t="shared" si="124"/>
        <v>239.99999999999997</v>
      </c>
      <c r="W717" s="18">
        <f t="shared" si="125"/>
        <v>1.3774104683195591E-3</v>
      </c>
      <c r="X717" s="19">
        <f t="shared" si="126"/>
        <v>1.9834710743801651</v>
      </c>
      <c r="Y717" s="20">
        <f t="shared" si="127"/>
        <v>17.355371900826448</v>
      </c>
      <c r="Z717" s="18">
        <v>3.4722222222222224E-4</v>
      </c>
      <c r="AA717" s="18">
        <v>3.4722222222222224E-4</v>
      </c>
      <c r="AB717" s="18">
        <v>1.0416666666666667E-3</v>
      </c>
      <c r="AD717" s="18">
        <v>1.3888888888888889E-3</v>
      </c>
      <c r="AE717" s="18">
        <v>4.1666666666666669E-4</v>
      </c>
      <c r="AF717" s="18">
        <v>4.1666666666666669E-4</v>
      </c>
      <c r="AG717" s="18">
        <v>2.4305555555555556E-3</v>
      </c>
      <c r="AH717" s="18">
        <v>1.6203703703703703E-3</v>
      </c>
      <c r="AI717" s="18">
        <v>1.6203703703703703E-3</v>
      </c>
      <c r="AJ717" s="18">
        <v>5.5555555555555556E-4</v>
      </c>
      <c r="AK717" s="18">
        <v>5.5555555555555556E-4</v>
      </c>
      <c r="AL717" s="18">
        <v>5.5555555555555556E-4</v>
      </c>
      <c r="AM717" s="18">
        <v>5.5555555555555556E-4</v>
      </c>
      <c r="AN717" s="18"/>
      <c r="AO717" s="18"/>
      <c r="AP717" s="18"/>
      <c r="AQ717" s="18">
        <v>2.0833333333333333E-3</v>
      </c>
      <c r="AR717" s="18"/>
      <c r="AS717" s="18">
        <v>2.0833333333333333E-3</v>
      </c>
      <c r="AT717" s="18">
        <v>3.472222222222222E-3</v>
      </c>
      <c r="AU717" s="18">
        <v>3.472222222222222E-3</v>
      </c>
      <c r="AV717" s="18">
        <v>3.472222222222222E-3</v>
      </c>
      <c r="AW717" s="18">
        <v>3.472222222222222E-3</v>
      </c>
      <c r="AX717" s="18">
        <v>3.472222222222222E-3</v>
      </c>
      <c r="AY717" s="18"/>
      <c r="AZ717" s="18">
        <v>4.6296296296296293E-4</v>
      </c>
      <c r="BA717" s="18">
        <v>3.4722222222222224E-4</v>
      </c>
      <c r="BB717" s="18"/>
      <c r="BC717" s="18"/>
      <c r="BD717" s="18"/>
      <c r="BE717" s="18">
        <v>3.4722222222222224E-4</v>
      </c>
      <c r="BF717" s="18">
        <v>6.9444444444444447E-4</v>
      </c>
      <c r="BG717" s="18">
        <v>6.9444444444444447E-4</v>
      </c>
      <c r="BH717" s="18">
        <v>6.9444444444444447E-4</v>
      </c>
      <c r="BI717" s="18">
        <v>6.9444444444444447E-4</v>
      </c>
      <c r="BJ717" s="18">
        <v>1.3888888888888889E-3</v>
      </c>
      <c r="BK717" s="18">
        <v>1.3888888888888889E-3</v>
      </c>
      <c r="BL717" s="18">
        <v>1.3888888888888889E-3</v>
      </c>
      <c r="BM717" s="18">
        <v>1.3888888888888889E-3</v>
      </c>
      <c r="BN717" s="18">
        <v>1.3888888888888889E-3</v>
      </c>
      <c r="BO717" s="18">
        <v>1.3888888888888889E-3</v>
      </c>
      <c r="BP717" s="18">
        <v>1.3888888888888889E-3</v>
      </c>
      <c r="BQ717" s="18">
        <f t="shared" si="118"/>
        <v>1.3774104683195591E-3</v>
      </c>
      <c r="BR717" s="18">
        <f t="shared" si="119"/>
        <v>1.3774104683195591E-3</v>
      </c>
    </row>
    <row r="718" spans="1:70" x14ac:dyDescent="0.25">
      <c r="A718" s="1">
        <f t="shared" si="120"/>
        <v>37</v>
      </c>
      <c r="B718" s="2">
        <f t="shared" si="121"/>
        <v>9</v>
      </c>
      <c r="C718" s="2">
        <f t="shared" si="122"/>
        <v>2021</v>
      </c>
      <c r="D718">
        <v>529</v>
      </c>
      <c r="E718" s="59">
        <v>44455</v>
      </c>
      <c r="F718" t="s">
        <v>57</v>
      </c>
      <c r="G718" t="s">
        <v>13</v>
      </c>
      <c r="H718" s="58">
        <v>6.25E-2</v>
      </c>
      <c r="I718">
        <v>1.5</v>
      </c>
      <c r="J718">
        <v>12</v>
      </c>
      <c r="K718">
        <v>0</v>
      </c>
      <c r="L718" s="58">
        <v>0</v>
      </c>
      <c r="M718">
        <v>0</v>
      </c>
      <c r="N718" s="58">
        <v>0</v>
      </c>
      <c r="O718">
        <v>0</v>
      </c>
      <c r="P718">
        <v>0</v>
      </c>
      <c r="Q718" s="58">
        <v>0</v>
      </c>
      <c r="R718">
        <v>0</v>
      </c>
      <c r="S718">
        <v>0</v>
      </c>
      <c r="T718">
        <v>0</v>
      </c>
      <c r="U718" s="16">
        <f t="shared" si="123"/>
        <v>6.25E-2</v>
      </c>
      <c r="V718" s="17">
        <f t="shared" si="124"/>
        <v>90</v>
      </c>
      <c r="W718" s="18">
        <f t="shared" si="125"/>
        <v>5.208333333333333E-3</v>
      </c>
      <c r="X718" s="19">
        <f t="shared" si="126"/>
        <v>7.5</v>
      </c>
      <c r="Y718" s="20">
        <f t="shared" si="127"/>
        <v>0</v>
      </c>
      <c r="Z718" s="18">
        <v>3.4722222222222224E-4</v>
      </c>
      <c r="AA718" s="18">
        <v>3.4722222222222224E-4</v>
      </c>
      <c r="AB718" s="18">
        <v>1.0416666666666667E-3</v>
      </c>
      <c r="AD718" s="18">
        <v>1.3888888888888889E-3</v>
      </c>
      <c r="AE718" s="18">
        <v>4.1666666666666669E-4</v>
      </c>
      <c r="AF718" s="18">
        <v>4.1666666666666669E-4</v>
      </c>
      <c r="AG718" s="18">
        <v>2.4305555555555556E-3</v>
      </c>
      <c r="AH718" s="18">
        <v>1.6203703703703703E-3</v>
      </c>
      <c r="AI718" s="18">
        <v>1.6203703703703703E-3</v>
      </c>
      <c r="AJ718" s="18">
        <v>5.5555555555555556E-4</v>
      </c>
      <c r="AK718" s="18">
        <v>5.5555555555555556E-4</v>
      </c>
      <c r="AL718" s="18">
        <v>5.5555555555555556E-4</v>
      </c>
      <c r="AM718" s="18">
        <v>5.5555555555555556E-4</v>
      </c>
      <c r="AN718" s="18"/>
      <c r="AO718" s="18"/>
      <c r="AP718" s="18"/>
      <c r="AQ718" s="18">
        <v>2.0833333333333333E-3</v>
      </c>
      <c r="AR718" s="18"/>
      <c r="AS718" s="18">
        <v>2.0833333333333333E-3</v>
      </c>
      <c r="AT718" s="18">
        <v>3.472222222222222E-3</v>
      </c>
      <c r="AU718" s="18">
        <v>3.472222222222222E-3</v>
      </c>
      <c r="AV718" s="18">
        <v>3.472222222222222E-3</v>
      </c>
      <c r="AW718" s="18">
        <v>3.472222222222222E-3</v>
      </c>
      <c r="AX718" s="18">
        <v>3.472222222222222E-3</v>
      </c>
      <c r="AY718" s="18"/>
      <c r="AZ718" s="18">
        <v>4.6296296296296293E-4</v>
      </c>
      <c r="BA718" s="18">
        <v>3.4722222222222224E-4</v>
      </c>
      <c r="BB718" s="18"/>
      <c r="BC718" s="18"/>
      <c r="BD718" s="18"/>
      <c r="BE718" s="18">
        <v>3.4722222222222224E-4</v>
      </c>
      <c r="BF718" s="18">
        <v>6.9444444444444447E-4</v>
      </c>
      <c r="BG718" s="18">
        <v>6.9444444444444447E-4</v>
      </c>
      <c r="BH718" s="18">
        <v>6.9444444444444447E-4</v>
      </c>
      <c r="BI718" s="18">
        <v>6.9444444444444447E-4</v>
      </c>
      <c r="BJ718" s="18">
        <v>1.3888888888888889E-3</v>
      </c>
      <c r="BK718" s="18">
        <v>1.3888888888888889E-3</v>
      </c>
      <c r="BL718" s="18">
        <v>1.3888888888888889E-3</v>
      </c>
      <c r="BM718" s="18">
        <v>1.3888888888888889E-3</v>
      </c>
      <c r="BN718" s="18">
        <v>1.3888888888888889E-3</v>
      </c>
      <c r="BO718" s="18">
        <v>1.3888888888888889E-3</v>
      </c>
      <c r="BP718" s="18">
        <v>1.3888888888888889E-3</v>
      </c>
      <c r="BQ718" s="18">
        <f t="shared" si="118"/>
        <v>5.208333333333333E-3</v>
      </c>
      <c r="BR718" s="18">
        <f t="shared" si="119"/>
        <v>5.208333333333333E-3</v>
      </c>
    </row>
    <row r="719" spans="1:70" x14ac:dyDescent="0.25">
      <c r="A719" s="1">
        <f t="shared" si="120"/>
        <v>37</v>
      </c>
      <c r="B719" s="2">
        <f t="shared" si="121"/>
        <v>9</v>
      </c>
      <c r="C719" s="2">
        <f t="shared" si="122"/>
        <v>2021</v>
      </c>
      <c r="D719">
        <v>12561</v>
      </c>
      <c r="E719" s="59">
        <v>44455</v>
      </c>
      <c r="F719" t="s">
        <v>57</v>
      </c>
      <c r="G719" t="s">
        <v>13</v>
      </c>
      <c r="H719" s="58">
        <v>0.16666666666666666</v>
      </c>
      <c r="I719">
        <v>4</v>
      </c>
      <c r="J719">
        <v>24</v>
      </c>
      <c r="K719">
        <v>0</v>
      </c>
      <c r="L719" s="58">
        <v>0</v>
      </c>
      <c r="M719">
        <v>0</v>
      </c>
      <c r="N719" s="58">
        <v>0</v>
      </c>
      <c r="O719">
        <v>1</v>
      </c>
      <c r="P719">
        <v>0</v>
      </c>
      <c r="Q719" s="58">
        <v>0</v>
      </c>
      <c r="R719">
        <v>0</v>
      </c>
      <c r="S719">
        <v>0</v>
      </c>
      <c r="T719">
        <v>0</v>
      </c>
      <c r="U719" s="16">
        <f t="shared" si="123"/>
        <v>0.16666666666666666</v>
      </c>
      <c r="V719" s="17">
        <f t="shared" si="124"/>
        <v>239.99999999999997</v>
      </c>
      <c r="W719" s="18">
        <f t="shared" si="125"/>
        <v>6.9444444444444441E-3</v>
      </c>
      <c r="X719" s="19">
        <f t="shared" si="126"/>
        <v>9.9999999999999982</v>
      </c>
      <c r="Y719" s="20">
        <f t="shared" si="127"/>
        <v>4.166666666666667</v>
      </c>
      <c r="Z719" s="18">
        <v>3.4722222222222224E-4</v>
      </c>
      <c r="AA719" s="18">
        <v>3.4722222222222224E-4</v>
      </c>
      <c r="AB719" s="18">
        <v>1.0416666666666667E-3</v>
      </c>
      <c r="AD719" s="18">
        <v>1.3888888888888889E-3</v>
      </c>
      <c r="AE719" s="18">
        <v>4.1666666666666669E-4</v>
      </c>
      <c r="AF719" s="18">
        <v>4.1666666666666669E-4</v>
      </c>
      <c r="AG719" s="18">
        <v>2.4305555555555556E-3</v>
      </c>
      <c r="AH719" s="18">
        <v>1.6203703703703703E-3</v>
      </c>
      <c r="AI719" s="18">
        <v>1.6203703703703703E-3</v>
      </c>
      <c r="AJ719" s="18">
        <v>5.5555555555555556E-4</v>
      </c>
      <c r="AK719" s="18">
        <v>5.5555555555555556E-4</v>
      </c>
      <c r="AL719" s="18">
        <v>5.5555555555555556E-4</v>
      </c>
      <c r="AM719" s="18">
        <v>5.5555555555555556E-4</v>
      </c>
      <c r="AN719" s="18"/>
      <c r="AO719" s="18"/>
      <c r="AP719" s="18"/>
      <c r="AQ719" s="18">
        <v>2.0833333333333333E-3</v>
      </c>
      <c r="AR719" s="18"/>
      <c r="AS719" s="18">
        <v>2.0833333333333333E-3</v>
      </c>
      <c r="AT719" s="18">
        <v>3.472222222222222E-3</v>
      </c>
      <c r="AU719" s="18">
        <v>3.472222222222222E-3</v>
      </c>
      <c r="AV719" s="18">
        <v>3.472222222222222E-3</v>
      </c>
      <c r="AW719" s="18">
        <v>3.472222222222222E-3</v>
      </c>
      <c r="AX719" s="18">
        <v>3.472222222222222E-3</v>
      </c>
      <c r="AY719" s="18"/>
      <c r="AZ719" s="18">
        <v>4.6296296296296293E-4</v>
      </c>
      <c r="BA719" s="18">
        <v>3.4722222222222224E-4</v>
      </c>
      <c r="BB719" s="18"/>
      <c r="BC719" s="18"/>
      <c r="BD719" s="18"/>
      <c r="BE719" s="18">
        <v>3.4722222222222224E-4</v>
      </c>
      <c r="BF719" s="18">
        <v>6.9444444444444447E-4</v>
      </c>
      <c r="BG719" s="18">
        <v>6.9444444444444447E-4</v>
      </c>
      <c r="BH719" s="18">
        <v>6.9444444444444447E-4</v>
      </c>
      <c r="BI719" s="18">
        <v>6.9444444444444447E-4</v>
      </c>
      <c r="BJ719" s="18">
        <v>1.3888888888888889E-3</v>
      </c>
      <c r="BK719" s="18">
        <v>1.3888888888888889E-3</v>
      </c>
      <c r="BL719" s="18">
        <v>1.3888888888888889E-3</v>
      </c>
      <c r="BM719" s="18">
        <v>1.3888888888888889E-3</v>
      </c>
      <c r="BN719" s="18">
        <v>1.3888888888888889E-3</v>
      </c>
      <c r="BO719" s="18">
        <v>1.3888888888888889E-3</v>
      </c>
      <c r="BP719" s="18">
        <v>1.3888888888888889E-3</v>
      </c>
      <c r="BQ719" s="18">
        <f t="shared" si="118"/>
        <v>6.9444444444444441E-3</v>
      </c>
      <c r="BR719" s="18">
        <f t="shared" si="119"/>
        <v>6.9444444444444441E-3</v>
      </c>
    </row>
    <row r="720" spans="1:70" x14ac:dyDescent="0.25">
      <c r="A720" s="1">
        <f t="shared" si="120"/>
        <v>37</v>
      </c>
      <c r="B720" s="2">
        <f t="shared" si="121"/>
        <v>9</v>
      </c>
      <c r="C720" s="2">
        <f t="shared" si="122"/>
        <v>2021</v>
      </c>
      <c r="D720">
        <v>12234</v>
      </c>
      <c r="E720" s="59">
        <v>44455</v>
      </c>
      <c r="F720" t="s">
        <v>199</v>
      </c>
      <c r="G720" t="s">
        <v>13</v>
      </c>
      <c r="H720" s="58">
        <v>0.33333333333333331</v>
      </c>
      <c r="I720">
        <v>8</v>
      </c>
      <c r="J720">
        <v>121</v>
      </c>
      <c r="K720">
        <v>0</v>
      </c>
      <c r="L720" s="58">
        <v>0</v>
      </c>
      <c r="M720">
        <v>0</v>
      </c>
      <c r="N720" s="58">
        <v>0</v>
      </c>
      <c r="O720">
        <v>0</v>
      </c>
      <c r="P720">
        <v>0</v>
      </c>
      <c r="Q720" s="58">
        <v>0</v>
      </c>
      <c r="R720">
        <v>0</v>
      </c>
      <c r="S720">
        <v>0</v>
      </c>
      <c r="T720">
        <v>0</v>
      </c>
      <c r="U720" s="16">
        <f t="shared" si="123"/>
        <v>0.33333333333333331</v>
      </c>
      <c r="V720" s="17">
        <f t="shared" si="124"/>
        <v>479.99999999999994</v>
      </c>
      <c r="W720" s="18">
        <f t="shared" si="125"/>
        <v>2.7548209366391181E-3</v>
      </c>
      <c r="X720" s="19">
        <f t="shared" si="126"/>
        <v>3.9669421487603302</v>
      </c>
      <c r="Y720" s="20">
        <f t="shared" si="127"/>
        <v>0</v>
      </c>
      <c r="Z720" s="18">
        <v>3.4722222222222224E-4</v>
      </c>
      <c r="AA720" s="18">
        <v>3.4722222222222224E-4</v>
      </c>
      <c r="AB720" s="18">
        <v>1.0416666666666667E-3</v>
      </c>
      <c r="AD720" s="18">
        <v>1.3888888888888889E-3</v>
      </c>
      <c r="AE720" s="18">
        <v>4.1666666666666669E-4</v>
      </c>
      <c r="AF720" s="18">
        <v>4.1666666666666669E-4</v>
      </c>
      <c r="AG720" s="18">
        <v>2.4305555555555556E-3</v>
      </c>
      <c r="AH720" s="18">
        <v>1.6203703703703703E-3</v>
      </c>
      <c r="AI720" s="18">
        <v>1.6203703703703703E-3</v>
      </c>
      <c r="AJ720" s="18">
        <v>5.5555555555555556E-4</v>
      </c>
      <c r="AK720" s="18">
        <v>5.5555555555555556E-4</v>
      </c>
      <c r="AL720" s="18">
        <v>5.5555555555555556E-4</v>
      </c>
      <c r="AM720" s="18">
        <v>5.5555555555555556E-4</v>
      </c>
      <c r="AN720" s="18"/>
      <c r="AO720" s="18"/>
      <c r="AP720" s="18"/>
      <c r="AQ720" s="18">
        <v>2.0833333333333333E-3</v>
      </c>
      <c r="AR720" s="18"/>
      <c r="AS720" s="18">
        <v>2.0833333333333333E-3</v>
      </c>
      <c r="AT720" s="18">
        <v>3.472222222222222E-3</v>
      </c>
      <c r="AU720" s="18">
        <v>3.472222222222222E-3</v>
      </c>
      <c r="AV720" s="18">
        <v>3.472222222222222E-3</v>
      </c>
      <c r="AW720" s="18">
        <v>3.472222222222222E-3</v>
      </c>
      <c r="AX720" s="18">
        <v>3.472222222222222E-3</v>
      </c>
      <c r="AY720" s="18"/>
      <c r="AZ720" s="18">
        <v>4.6296296296296293E-4</v>
      </c>
      <c r="BA720" s="18">
        <v>3.4722222222222224E-4</v>
      </c>
      <c r="BB720" s="18"/>
      <c r="BC720" s="18"/>
      <c r="BD720" s="18"/>
      <c r="BE720" s="18">
        <v>3.4722222222222224E-4</v>
      </c>
      <c r="BF720" s="18">
        <v>6.9444444444444447E-4</v>
      </c>
      <c r="BG720" s="18">
        <v>6.9444444444444447E-4</v>
      </c>
      <c r="BH720" s="18">
        <v>6.9444444444444447E-4</v>
      </c>
      <c r="BI720" s="18">
        <v>6.9444444444444447E-4</v>
      </c>
      <c r="BJ720" s="18">
        <v>1.3888888888888889E-3</v>
      </c>
      <c r="BK720" s="18">
        <v>1.3888888888888889E-3</v>
      </c>
      <c r="BL720" s="18">
        <v>1.3888888888888889E-3</v>
      </c>
      <c r="BM720" s="18">
        <v>1.3888888888888889E-3</v>
      </c>
      <c r="BN720" s="18">
        <v>1.3888888888888889E-3</v>
      </c>
      <c r="BO720" s="18">
        <v>1.3888888888888889E-3</v>
      </c>
      <c r="BP720" s="18">
        <v>1.3888888888888889E-3</v>
      </c>
      <c r="BQ720" s="18">
        <f t="shared" si="118"/>
        <v>2.7548209366391181E-3</v>
      </c>
      <c r="BR720" s="18">
        <f t="shared" si="119"/>
        <v>2.7548209366391181E-3</v>
      </c>
    </row>
    <row r="721" spans="1:70" x14ac:dyDescent="0.25">
      <c r="A721" s="1">
        <f t="shared" si="120"/>
        <v>37</v>
      </c>
      <c r="B721" s="2">
        <f t="shared" si="121"/>
        <v>9</v>
      </c>
      <c r="C721" s="2">
        <f t="shared" si="122"/>
        <v>2021</v>
      </c>
      <c r="D721">
        <v>937</v>
      </c>
      <c r="E721" s="59">
        <v>44455</v>
      </c>
      <c r="F721" t="s">
        <v>79</v>
      </c>
      <c r="G721" t="s">
        <v>13</v>
      </c>
      <c r="H721" s="58">
        <v>4.1666666666666664E-2</v>
      </c>
      <c r="I721">
        <v>1</v>
      </c>
      <c r="J721">
        <v>205</v>
      </c>
      <c r="K721">
        <v>0</v>
      </c>
      <c r="L721" s="58">
        <v>0</v>
      </c>
      <c r="M721">
        <v>0</v>
      </c>
      <c r="N721" s="58">
        <v>0</v>
      </c>
      <c r="O721">
        <v>4</v>
      </c>
      <c r="P721">
        <v>0</v>
      </c>
      <c r="Q721" s="58">
        <v>0</v>
      </c>
      <c r="R721">
        <v>0</v>
      </c>
      <c r="S721">
        <v>0</v>
      </c>
      <c r="T721">
        <v>0</v>
      </c>
      <c r="U721" s="16">
        <f t="shared" si="123"/>
        <v>4.1666666666666664E-2</v>
      </c>
      <c r="V721" s="17">
        <f t="shared" si="124"/>
        <v>59.999999999999993</v>
      </c>
      <c r="W721" s="18">
        <f t="shared" si="125"/>
        <v>2.032520325203252E-4</v>
      </c>
      <c r="X721" s="19">
        <f t="shared" si="126"/>
        <v>0.29268292682926828</v>
      </c>
      <c r="Y721" s="20">
        <f t="shared" si="127"/>
        <v>1.9512195121951219</v>
      </c>
      <c r="Z721" s="18">
        <v>3.4722222222222224E-4</v>
      </c>
      <c r="AA721" s="18">
        <v>3.4722222222222224E-4</v>
      </c>
      <c r="AB721" s="18">
        <v>1.0416666666666667E-3</v>
      </c>
      <c r="AD721" s="18">
        <v>1.3888888888888889E-3</v>
      </c>
      <c r="AE721" s="18">
        <v>4.1666666666666669E-4</v>
      </c>
      <c r="AF721" s="18">
        <v>4.1666666666666669E-4</v>
      </c>
      <c r="AG721" s="18">
        <v>2.4305555555555556E-3</v>
      </c>
      <c r="AH721" s="18">
        <v>1.6203703703703703E-3</v>
      </c>
      <c r="AI721" s="18">
        <v>1.6203703703703703E-3</v>
      </c>
      <c r="AJ721" s="18">
        <v>5.5555555555555556E-4</v>
      </c>
      <c r="AK721" s="18">
        <v>5.5555555555555556E-4</v>
      </c>
      <c r="AL721" s="18">
        <v>5.5555555555555556E-4</v>
      </c>
      <c r="AM721" s="18">
        <v>5.5555555555555556E-4</v>
      </c>
      <c r="AN721" s="18"/>
      <c r="AO721" s="18"/>
      <c r="AP721" s="18"/>
      <c r="AQ721" s="18">
        <v>2.0833333333333333E-3</v>
      </c>
      <c r="AR721" s="18"/>
      <c r="AS721" s="18">
        <v>2.0833333333333333E-3</v>
      </c>
      <c r="AT721" s="18">
        <v>3.472222222222222E-3</v>
      </c>
      <c r="AU721" s="18">
        <v>3.472222222222222E-3</v>
      </c>
      <c r="AV721" s="18">
        <v>3.472222222222222E-3</v>
      </c>
      <c r="AW721" s="18">
        <v>3.472222222222222E-3</v>
      </c>
      <c r="AX721" s="18">
        <v>3.472222222222222E-3</v>
      </c>
      <c r="AY721" s="18"/>
      <c r="AZ721" s="18">
        <v>4.6296296296296293E-4</v>
      </c>
      <c r="BA721" s="18">
        <v>3.4722222222222224E-4</v>
      </c>
      <c r="BB721" s="18"/>
      <c r="BC721" s="18"/>
      <c r="BD721" s="18"/>
      <c r="BE721" s="18">
        <v>3.4722222222222224E-4</v>
      </c>
      <c r="BF721" s="18">
        <v>6.9444444444444447E-4</v>
      </c>
      <c r="BG721" s="18">
        <v>6.9444444444444447E-4</v>
      </c>
      <c r="BH721" s="18">
        <v>6.9444444444444447E-4</v>
      </c>
      <c r="BI721" s="18">
        <v>6.9444444444444447E-4</v>
      </c>
      <c r="BJ721" s="18">
        <v>1.3888888888888889E-3</v>
      </c>
      <c r="BK721" s="18">
        <v>1.3888888888888889E-3</v>
      </c>
      <c r="BL721" s="18">
        <v>1.3888888888888889E-3</v>
      </c>
      <c r="BM721" s="18">
        <v>1.3888888888888889E-3</v>
      </c>
      <c r="BN721" s="18">
        <v>1.3888888888888889E-3</v>
      </c>
      <c r="BO721" s="18">
        <v>1.3888888888888889E-3</v>
      </c>
      <c r="BP721" s="18">
        <v>1.3888888888888889E-3</v>
      </c>
      <c r="BQ721" s="18">
        <f t="shared" si="118"/>
        <v>2.032520325203252E-4</v>
      </c>
      <c r="BR721" s="18">
        <f t="shared" si="119"/>
        <v>2.032520325203252E-4</v>
      </c>
    </row>
    <row r="722" spans="1:70" x14ac:dyDescent="0.25">
      <c r="A722" s="1">
        <f t="shared" si="120"/>
        <v>37</v>
      </c>
      <c r="B722" s="2">
        <f t="shared" si="121"/>
        <v>9</v>
      </c>
      <c r="C722" s="2">
        <f t="shared" si="122"/>
        <v>2021</v>
      </c>
      <c r="D722">
        <v>876</v>
      </c>
      <c r="E722" s="59">
        <v>44455</v>
      </c>
      <c r="F722" t="s">
        <v>72</v>
      </c>
      <c r="G722" t="s">
        <v>13</v>
      </c>
      <c r="H722" s="58">
        <v>5.2083333333333336E-2</v>
      </c>
      <c r="I722">
        <v>1.25</v>
      </c>
      <c r="J722">
        <v>583</v>
      </c>
      <c r="K722">
        <v>0</v>
      </c>
      <c r="L722" s="58">
        <v>0</v>
      </c>
      <c r="M722">
        <v>0</v>
      </c>
      <c r="N722" s="58">
        <v>0</v>
      </c>
      <c r="O722">
        <v>28</v>
      </c>
      <c r="P722">
        <v>0</v>
      </c>
      <c r="Q722" s="58">
        <v>0</v>
      </c>
      <c r="R722">
        <v>0</v>
      </c>
      <c r="S722">
        <v>0</v>
      </c>
      <c r="T722">
        <v>0</v>
      </c>
      <c r="U722" s="16">
        <f t="shared" si="123"/>
        <v>5.2083333333333336E-2</v>
      </c>
      <c r="V722" s="17">
        <f t="shared" si="124"/>
        <v>75</v>
      </c>
      <c r="W722" s="18">
        <f t="shared" si="125"/>
        <v>8.9336763865065751E-5</v>
      </c>
      <c r="X722" s="19">
        <f t="shared" si="126"/>
        <v>0.12864493996569468</v>
      </c>
      <c r="Y722" s="20">
        <f t="shared" si="127"/>
        <v>4.802744425385935</v>
      </c>
      <c r="Z722" s="18">
        <v>3.4722222222222224E-4</v>
      </c>
      <c r="AA722" s="18">
        <v>3.4722222222222224E-4</v>
      </c>
      <c r="AB722" s="18">
        <v>1.0416666666666667E-3</v>
      </c>
      <c r="AD722" s="18">
        <v>1.3888888888888889E-3</v>
      </c>
      <c r="AE722" s="18">
        <v>4.1666666666666669E-4</v>
      </c>
      <c r="AF722" s="18">
        <v>4.1666666666666669E-4</v>
      </c>
      <c r="AG722" s="18">
        <v>2.4305555555555556E-3</v>
      </c>
      <c r="AH722" s="18">
        <v>1.6203703703703703E-3</v>
      </c>
      <c r="AI722" s="18">
        <v>1.6203703703703703E-3</v>
      </c>
      <c r="AJ722" s="18">
        <v>5.5555555555555556E-4</v>
      </c>
      <c r="AK722" s="18">
        <v>5.5555555555555556E-4</v>
      </c>
      <c r="AL722" s="18">
        <v>5.5555555555555556E-4</v>
      </c>
      <c r="AM722" s="18">
        <v>5.5555555555555556E-4</v>
      </c>
      <c r="AN722" s="18"/>
      <c r="AO722" s="18"/>
      <c r="AP722" s="18"/>
      <c r="AQ722" s="18">
        <v>2.0833333333333333E-3</v>
      </c>
      <c r="AR722" s="18"/>
      <c r="AS722" s="18">
        <v>2.0833333333333333E-3</v>
      </c>
      <c r="AT722" s="18">
        <v>3.472222222222222E-3</v>
      </c>
      <c r="AU722" s="18">
        <v>3.472222222222222E-3</v>
      </c>
      <c r="AV722" s="18">
        <v>3.472222222222222E-3</v>
      </c>
      <c r="AW722" s="18">
        <v>3.472222222222222E-3</v>
      </c>
      <c r="AX722" s="18">
        <v>3.472222222222222E-3</v>
      </c>
      <c r="AY722" s="18"/>
      <c r="AZ722" s="18">
        <v>4.6296296296296293E-4</v>
      </c>
      <c r="BA722" s="18">
        <v>3.4722222222222224E-4</v>
      </c>
      <c r="BB722" s="18"/>
      <c r="BC722" s="18"/>
      <c r="BD722" s="18"/>
      <c r="BE722" s="18">
        <v>3.4722222222222224E-4</v>
      </c>
      <c r="BF722" s="18">
        <v>6.9444444444444447E-4</v>
      </c>
      <c r="BG722" s="18">
        <v>6.9444444444444447E-4</v>
      </c>
      <c r="BH722" s="18">
        <v>6.9444444444444447E-4</v>
      </c>
      <c r="BI722" s="18">
        <v>6.9444444444444447E-4</v>
      </c>
      <c r="BJ722" s="18">
        <v>1.3888888888888889E-3</v>
      </c>
      <c r="BK722" s="18">
        <v>1.3888888888888889E-3</v>
      </c>
      <c r="BL722" s="18">
        <v>1.3888888888888889E-3</v>
      </c>
      <c r="BM722" s="18">
        <v>1.3888888888888889E-3</v>
      </c>
      <c r="BN722" s="18">
        <v>1.3888888888888889E-3</v>
      </c>
      <c r="BO722" s="18">
        <v>1.3888888888888889E-3</v>
      </c>
      <c r="BP722" s="18">
        <v>1.3888888888888889E-3</v>
      </c>
      <c r="BQ722" s="18">
        <f t="shared" si="118"/>
        <v>8.9336763865065751E-5</v>
      </c>
      <c r="BR722" s="18">
        <f t="shared" si="119"/>
        <v>8.9336763865065751E-5</v>
      </c>
    </row>
    <row r="723" spans="1:70" x14ac:dyDescent="0.25">
      <c r="A723" s="1">
        <f t="shared" si="120"/>
        <v>37</v>
      </c>
      <c r="B723" s="2">
        <f t="shared" si="121"/>
        <v>9</v>
      </c>
      <c r="C723" s="2">
        <f t="shared" si="122"/>
        <v>2021</v>
      </c>
      <c r="D723">
        <v>1146</v>
      </c>
      <c r="E723" s="59">
        <v>44455</v>
      </c>
      <c r="F723" t="s">
        <v>52</v>
      </c>
      <c r="G723" t="s">
        <v>13</v>
      </c>
      <c r="H723" s="58">
        <v>0.33333333333333331</v>
      </c>
      <c r="I723">
        <v>8</v>
      </c>
      <c r="J723">
        <v>485</v>
      </c>
      <c r="K723">
        <v>0</v>
      </c>
      <c r="L723" s="58">
        <v>0</v>
      </c>
      <c r="M723">
        <v>0</v>
      </c>
      <c r="N723" s="58">
        <v>0</v>
      </c>
      <c r="O723">
        <v>22</v>
      </c>
      <c r="P723">
        <v>0</v>
      </c>
      <c r="Q723" s="58">
        <v>0</v>
      </c>
      <c r="R723">
        <v>0</v>
      </c>
      <c r="S723">
        <v>0</v>
      </c>
      <c r="T723">
        <v>0</v>
      </c>
      <c r="U723" s="16">
        <f t="shared" si="123"/>
        <v>0.33333333333333331</v>
      </c>
      <c r="V723" s="17">
        <f t="shared" si="124"/>
        <v>479.99999999999994</v>
      </c>
      <c r="W723" s="18">
        <f t="shared" si="125"/>
        <v>6.8728522336769754E-4</v>
      </c>
      <c r="X723" s="19">
        <f t="shared" si="126"/>
        <v>0.98969072164948446</v>
      </c>
      <c r="Y723" s="20">
        <f t="shared" si="127"/>
        <v>4.536082474226804</v>
      </c>
      <c r="Z723" s="18">
        <v>3.4722222222222224E-4</v>
      </c>
      <c r="AA723" s="18">
        <v>3.4722222222222224E-4</v>
      </c>
      <c r="AB723" s="18">
        <v>1.0416666666666667E-3</v>
      </c>
      <c r="AD723" s="18">
        <v>1.3888888888888889E-3</v>
      </c>
      <c r="AE723" s="18">
        <v>4.1666666666666669E-4</v>
      </c>
      <c r="AF723" s="18">
        <v>4.1666666666666669E-4</v>
      </c>
      <c r="AG723" s="18">
        <v>2.4305555555555556E-3</v>
      </c>
      <c r="AH723" s="18">
        <v>1.6203703703703703E-3</v>
      </c>
      <c r="AI723" s="18">
        <v>1.6203703703703703E-3</v>
      </c>
      <c r="AJ723" s="18">
        <v>5.5555555555555556E-4</v>
      </c>
      <c r="AK723" s="18">
        <v>5.5555555555555556E-4</v>
      </c>
      <c r="AL723" s="18">
        <v>5.5555555555555556E-4</v>
      </c>
      <c r="AM723" s="18">
        <v>5.5555555555555556E-4</v>
      </c>
      <c r="AN723" s="18"/>
      <c r="AO723" s="18"/>
      <c r="AP723" s="18"/>
      <c r="AQ723" s="18">
        <v>2.0833333333333333E-3</v>
      </c>
      <c r="AR723" s="18"/>
      <c r="AS723" s="18">
        <v>2.0833333333333333E-3</v>
      </c>
      <c r="AT723" s="18">
        <v>3.472222222222222E-3</v>
      </c>
      <c r="AU723" s="18">
        <v>3.472222222222222E-3</v>
      </c>
      <c r="AV723" s="18">
        <v>3.472222222222222E-3</v>
      </c>
      <c r="AW723" s="18">
        <v>3.472222222222222E-3</v>
      </c>
      <c r="AX723" s="18">
        <v>3.472222222222222E-3</v>
      </c>
      <c r="AY723" s="18"/>
      <c r="AZ723" s="18">
        <v>4.6296296296296293E-4</v>
      </c>
      <c r="BA723" s="18">
        <v>3.4722222222222224E-4</v>
      </c>
      <c r="BB723" s="18"/>
      <c r="BC723" s="18"/>
      <c r="BD723" s="18"/>
      <c r="BE723" s="18">
        <v>3.4722222222222224E-4</v>
      </c>
      <c r="BF723" s="18">
        <v>6.9444444444444447E-4</v>
      </c>
      <c r="BG723" s="18">
        <v>6.9444444444444447E-4</v>
      </c>
      <c r="BH723" s="18">
        <v>6.9444444444444447E-4</v>
      </c>
      <c r="BI723" s="18">
        <v>6.9444444444444447E-4</v>
      </c>
      <c r="BJ723" s="18">
        <v>1.3888888888888889E-3</v>
      </c>
      <c r="BK723" s="18">
        <v>1.3888888888888889E-3</v>
      </c>
      <c r="BL723" s="18">
        <v>1.3888888888888889E-3</v>
      </c>
      <c r="BM723" s="18">
        <v>1.3888888888888889E-3</v>
      </c>
      <c r="BN723" s="18">
        <v>1.3888888888888889E-3</v>
      </c>
      <c r="BO723" s="18">
        <v>1.3888888888888889E-3</v>
      </c>
      <c r="BP723" s="18">
        <v>1.3888888888888889E-3</v>
      </c>
      <c r="BQ723" s="18">
        <f t="shared" si="118"/>
        <v>6.8728522336769754E-4</v>
      </c>
      <c r="BR723" s="18">
        <f t="shared" si="119"/>
        <v>6.8728522336769754E-4</v>
      </c>
    </row>
    <row r="724" spans="1:70" x14ac:dyDescent="0.25">
      <c r="A724" s="1">
        <f t="shared" si="120"/>
        <v>37</v>
      </c>
      <c r="B724" s="2">
        <f t="shared" si="121"/>
        <v>9</v>
      </c>
      <c r="C724" s="2">
        <f t="shared" si="122"/>
        <v>2021</v>
      </c>
      <c r="D724">
        <v>1091</v>
      </c>
      <c r="E724" s="59">
        <v>44455</v>
      </c>
      <c r="F724" t="s">
        <v>59</v>
      </c>
      <c r="G724" t="s">
        <v>13</v>
      </c>
      <c r="H724" s="58">
        <v>0.33333333333333331</v>
      </c>
      <c r="I724">
        <v>8</v>
      </c>
      <c r="J724">
        <v>64</v>
      </c>
      <c r="K724">
        <v>0</v>
      </c>
      <c r="L724" s="58">
        <v>0</v>
      </c>
      <c r="M724">
        <v>0</v>
      </c>
      <c r="N724" s="58">
        <v>0</v>
      </c>
      <c r="O724">
        <v>1</v>
      </c>
      <c r="P724">
        <v>0</v>
      </c>
      <c r="Q724" s="58">
        <v>0</v>
      </c>
      <c r="R724">
        <v>0</v>
      </c>
      <c r="S724">
        <v>0</v>
      </c>
      <c r="T724">
        <v>0</v>
      </c>
      <c r="U724" s="16">
        <f t="shared" si="123"/>
        <v>0.33333333333333331</v>
      </c>
      <c r="V724" s="17">
        <f t="shared" si="124"/>
        <v>479.99999999999994</v>
      </c>
      <c r="W724" s="18">
        <f t="shared" si="125"/>
        <v>5.208333333333333E-3</v>
      </c>
      <c r="X724" s="19">
        <f t="shared" si="126"/>
        <v>7.4999999999999991</v>
      </c>
      <c r="Y724" s="20">
        <f t="shared" si="127"/>
        <v>1.5625</v>
      </c>
      <c r="Z724" s="18">
        <v>3.4722222222222224E-4</v>
      </c>
      <c r="AA724" s="18">
        <v>3.4722222222222224E-4</v>
      </c>
      <c r="AB724" s="18">
        <v>1.0416666666666667E-3</v>
      </c>
      <c r="AD724" s="18">
        <v>1.3888888888888889E-3</v>
      </c>
      <c r="AE724" s="18">
        <v>4.1666666666666669E-4</v>
      </c>
      <c r="AF724" s="18">
        <v>4.1666666666666669E-4</v>
      </c>
      <c r="AG724" s="18">
        <v>2.4305555555555556E-3</v>
      </c>
      <c r="AH724" s="18">
        <v>1.6203703703703703E-3</v>
      </c>
      <c r="AI724" s="18">
        <v>1.6203703703703703E-3</v>
      </c>
      <c r="AJ724" s="18">
        <v>5.5555555555555556E-4</v>
      </c>
      <c r="AK724" s="18">
        <v>5.5555555555555556E-4</v>
      </c>
      <c r="AL724" s="18">
        <v>5.5555555555555556E-4</v>
      </c>
      <c r="AM724" s="18">
        <v>5.5555555555555556E-4</v>
      </c>
      <c r="AN724" s="18"/>
      <c r="AO724" s="18"/>
      <c r="AP724" s="18"/>
      <c r="AQ724" s="18">
        <v>2.0833333333333333E-3</v>
      </c>
      <c r="AR724" s="18"/>
      <c r="AS724" s="18">
        <v>2.0833333333333333E-3</v>
      </c>
      <c r="AT724" s="18">
        <v>3.472222222222222E-3</v>
      </c>
      <c r="AU724" s="18">
        <v>3.472222222222222E-3</v>
      </c>
      <c r="AV724" s="18">
        <v>3.472222222222222E-3</v>
      </c>
      <c r="AW724" s="18">
        <v>3.472222222222222E-3</v>
      </c>
      <c r="AX724" s="18">
        <v>3.472222222222222E-3</v>
      </c>
      <c r="AY724" s="18"/>
      <c r="AZ724" s="18">
        <v>4.6296296296296293E-4</v>
      </c>
      <c r="BA724" s="18">
        <v>3.4722222222222224E-4</v>
      </c>
      <c r="BB724" s="18"/>
      <c r="BC724" s="18"/>
      <c r="BD724" s="18"/>
      <c r="BE724" s="18">
        <v>3.4722222222222224E-4</v>
      </c>
      <c r="BF724" s="18">
        <v>6.9444444444444447E-4</v>
      </c>
      <c r="BG724" s="18">
        <v>6.9444444444444447E-4</v>
      </c>
      <c r="BH724" s="18">
        <v>6.9444444444444447E-4</v>
      </c>
      <c r="BI724" s="18">
        <v>6.9444444444444447E-4</v>
      </c>
      <c r="BJ724" s="18">
        <v>1.3888888888888889E-3</v>
      </c>
      <c r="BK724" s="18">
        <v>1.3888888888888889E-3</v>
      </c>
      <c r="BL724" s="18">
        <v>1.3888888888888889E-3</v>
      </c>
      <c r="BM724" s="18">
        <v>1.3888888888888889E-3</v>
      </c>
      <c r="BN724" s="18">
        <v>1.3888888888888889E-3</v>
      </c>
      <c r="BO724" s="18">
        <v>1.3888888888888889E-3</v>
      </c>
      <c r="BP724" s="18">
        <v>1.3888888888888889E-3</v>
      </c>
      <c r="BQ724" s="18">
        <f t="shared" si="118"/>
        <v>5.208333333333333E-3</v>
      </c>
      <c r="BR724" s="18">
        <f t="shared" si="119"/>
        <v>5.208333333333333E-3</v>
      </c>
    </row>
    <row r="725" spans="1:70" x14ac:dyDescent="0.25">
      <c r="A725" s="1">
        <f t="shared" si="120"/>
        <v>37</v>
      </c>
      <c r="B725" s="2">
        <f t="shared" si="121"/>
        <v>9</v>
      </c>
      <c r="C725" s="2">
        <f t="shared" si="122"/>
        <v>2021</v>
      </c>
      <c r="D725">
        <v>529</v>
      </c>
      <c r="E725" s="59">
        <v>44455</v>
      </c>
      <c r="F725" t="s">
        <v>55</v>
      </c>
      <c r="G725" t="s">
        <v>13</v>
      </c>
      <c r="H725" s="58">
        <v>0.1111111111111111</v>
      </c>
      <c r="I725">
        <v>2.67</v>
      </c>
      <c r="J725">
        <v>34</v>
      </c>
      <c r="K725">
        <v>0</v>
      </c>
      <c r="L725" s="58">
        <v>0</v>
      </c>
      <c r="M725">
        <v>0</v>
      </c>
      <c r="N725" s="58">
        <v>0</v>
      </c>
      <c r="O725">
        <v>0</v>
      </c>
      <c r="P725">
        <v>2</v>
      </c>
      <c r="Q725" s="58">
        <v>8.3333333333333329E-2</v>
      </c>
      <c r="R725">
        <v>0</v>
      </c>
      <c r="S725">
        <v>0</v>
      </c>
      <c r="T725">
        <v>0</v>
      </c>
      <c r="U725" s="16">
        <f t="shared" si="123"/>
        <v>2.7777777777777776E-2</v>
      </c>
      <c r="V725" s="17">
        <f t="shared" si="124"/>
        <v>39.999999999999993</v>
      </c>
      <c r="W725" s="18">
        <f t="shared" si="125"/>
        <v>8.169934640522875E-4</v>
      </c>
      <c r="X725" s="19">
        <f t="shared" si="126"/>
        <v>1.1764705882352939</v>
      </c>
      <c r="Y725" s="20">
        <f t="shared" si="127"/>
        <v>0</v>
      </c>
      <c r="Z725" s="18">
        <v>3.4722222222222224E-4</v>
      </c>
      <c r="AA725" s="18">
        <v>3.4722222222222224E-4</v>
      </c>
      <c r="AB725" s="18">
        <v>1.0416666666666667E-3</v>
      </c>
      <c r="AD725" s="18">
        <v>1.3888888888888889E-3</v>
      </c>
      <c r="AE725" s="18">
        <v>4.1666666666666669E-4</v>
      </c>
      <c r="AF725" s="18">
        <v>4.1666666666666669E-4</v>
      </c>
      <c r="AG725" s="18">
        <v>2.4305555555555556E-3</v>
      </c>
      <c r="AH725" s="18">
        <v>1.6203703703703703E-3</v>
      </c>
      <c r="AI725" s="18">
        <v>1.6203703703703703E-3</v>
      </c>
      <c r="AJ725" s="18">
        <v>5.5555555555555556E-4</v>
      </c>
      <c r="AK725" s="18">
        <v>5.5555555555555556E-4</v>
      </c>
      <c r="AL725" s="18">
        <v>5.5555555555555556E-4</v>
      </c>
      <c r="AM725" s="18">
        <v>5.5555555555555556E-4</v>
      </c>
      <c r="AN725" s="18"/>
      <c r="AO725" s="18"/>
      <c r="AP725" s="18"/>
      <c r="AQ725" s="18">
        <v>2.0833333333333333E-3</v>
      </c>
      <c r="AR725" s="18"/>
      <c r="AS725" s="18">
        <v>2.0833333333333333E-3</v>
      </c>
      <c r="AT725" s="18">
        <v>3.472222222222222E-3</v>
      </c>
      <c r="AU725" s="18">
        <v>3.472222222222222E-3</v>
      </c>
      <c r="AV725" s="18">
        <v>3.472222222222222E-3</v>
      </c>
      <c r="AW725" s="18">
        <v>3.472222222222222E-3</v>
      </c>
      <c r="AX725" s="18">
        <v>3.472222222222222E-3</v>
      </c>
      <c r="AY725" s="18"/>
      <c r="AZ725" s="18">
        <v>4.6296296296296293E-4</v>
      </c>
      <c r="BA725" s="18">
        <v>3.4722222222222224E-4</v>
      </c>
      <c r="BB725" s="18"/>
      <c r="BC725" s="18"/>
      <c r="BD725" s="18"/>
      <c r="BE725" s="18">
        <v>3.4722222222222224E-4</v>
      </c>
      <c r="BF725" s="18">
        <v>6.9444444444444447E-4</v>
      </c>
      <c r="BG725" s="18">
        <v>6.9444444444444447E-4</v>
      </c>
      <c r="BH725" s="18">
        <v>6.9444444444444447E-4</v>
      </c>
      <c r="BI725" s="18">
        <v>6.9444444444444447E-4</v>
      </c>
      <c r="BJ725" s="18">
        <v>1.3888888888888889E-3</v>
      </c>
      <c r="BK725" s="18">
        <v>1.3888888888888889E-3</v>
      </c>
      <c r="BL725" s="18">
        <v>1.3888888888888889E-3</v>
      </c>
      <c r="BM725" s="18">
        <v>1.3888888888888889E-3</v>
      </c>
      <c r="BN725" s="18">
        <v>1.3888888888888889E-3</v>
      </c>
      <c r="BO725" s="18">
        <v>1.3888888888888889E-3</v>
      </c>
      <c r="BP725" s="18">
        <v>1.3888888888888889E-3</v>
      </c>
      <c r="BQ725" s="18">
        <f t="shared" si="118"/>
        <v>8.169934640522875E-4</v>
      </c>
      <c r="BR725" s="18">
        <f t="shared" si="119"/>
        <v>8.169934640522875E-4</v>
      </c>
    </row>
    <row r="726" spans="1:70" x14ac:dyDescent="0.25">
      <c r="A726" s="1">
        <f t="shared" si="120"/>
        <v>37</v>
      </c>
      <c r="B726" s="2">
        <f t="shared" si="121"/>
        <v>9</v>
      </c>
      <c r="C726" s="2">
        <f t="shared" si="122"/>
        <v>2021</v>
      </c>
      <c r="D726">
        <v>729</v>
      </c>
      <c r="E726" s="59">
        <v>44455</v>
      </c>
      <c r="F726" t="s">
        <v>53</v>
      </c>
      <c r="G726" t="s">
        <v>13</v>
      </c>
      <c r="H726" s="58">
        <v>0.25</v>
      </c>
      <c r="I726">
        <v>6</v>
      </c>
      <c r="J726">
        <v>394</v>
      </c>
      <c r="K726">
        <v>0</v>
      </c>
      <c r="L726" s="58">
        <v>0</v>
      </c>
      <c r="M726">
        <v>0</v>
      </c>
      <c r="N726" s="58">
        <v>0</v>
      </c>
      <c r="O726">
        <v>2</v>
      </c>
      <c r="P726">
        <v>0</v>
      </c>
      <c r="Q726" s="58">
        <v>0</v>
      </c>
      <c r="R726">
        <v>0</v>
      </c>
      <c r="S726">
        <v>0</v>
      </c>
      <c r="T726">
        <v>0</v>
      </c>
      <c r="U726" s="16">
        <f t="shared" si="123"/>
        <v>0.25</v>
      </c>
      <c r="V726" s="17">
        <f t="shared" si="124"/>
        <v>360</v>
      </c>
      <c r="W726" s="18">
        <f t="shared" si="125"/>
        <v>6.3451776649746188E-4</v>
      </c>
      <c r="X726" s="19">
        <f t="shared" si="126"/>
        <v>0.91370558375634514</v>
      </c>
      <c r="Y726" s="20">
        <f t="shared" si="127"/>
        <v>0.50761421319796951</v>
      </c>
      <c r="Z726" s="18">
        <v>3.4722222222222224E-4</v>
      </c>
      <c r="AA726" s="18">
        <v>3.4722222222222224E-4</v>
      </c>
      <c r="AB726" s="18">
        <v>1.0416666666666667E-3</v>
      </c>
      <c r="AD726" s="18">
        <v>1.3888888888888889E-3</v>
      </c>
      <c r="AE726" s="18">
        <v>4.1666666666666669E-4</v>
      </c>
      <c r="AF726" s="18">
        <v>4.1666666666666669E-4</v>
      </c>
      <c r="AG726" s="18">
        <v>2.4305555555555556E-3</v>
      </c>
      <c r="AH726" s="18">
        <v>1.6203703703703703E-3</v>
      </c>
      <c r="AI726" s="18">
        <v>1.6203703703703703E-3</v>
      </c>
      <c r="AJ726" s="18">
        <v>5.5555555555555556E-4</v>
      </c>
      <c r="AK726" s="18">
        <v>5.5555555555555556E-4</v>
      </c>
      <c r="AL726" s="18">
        <v>5.5555555555555556E-4</v>
      </c>
      <c r="AM726" s="18">
        <v>5.5555555555555556E-4</v>
      </c>
      <c r="AN726" s="18"/>
      <c r="AO726" s="18"/>
      <c r="AP726" s="18"/>
      <c r="AQ726" s="18">
        <v>2.0833333333333333E-3</v>
      </c>
      <c r="AR726" s="18"/>
      <c r="AS726" s="18">
        <v>2.0833333333333333E-3</v>
      </c>
      <c r="AT726" s="18">
        <v>3.472222222222222E-3</v>
      </c>
      <c r="AU726" s="18">
        <v>3.472222222222222E-3</v>
      </c>
      <c r="AV726" s="18">
        <v>3.472222222222222E-3</v>
      </c>
      <c r="AW726" s="18">
        <v>3.472222222222222E-3</v>
      </c>
      <c r="AX726" s="18">
        <v>3.472222222222222E-3</v>
      </c>
      <c r="AY726" s="18"/>
      <c r="AZ726" s="18">
        <v>4.6296296296296293E-4</v>
      </c>
      <c r="BA726" s="18">
        <v>3.4722222222222224E-4</v>
      </c>
      <c r="BB726" s="18"/>
      <c r="BC726" s="18"/>
      <c r="BD726" s="18"/>
      <c r="BE726" s="18">
        <v>3.4722222222222224E-4</v>
      </c>
      <c r="BF726" s="18">
        <v>6.9444444444444447E-4</v>
      </c>
      <c r="BG726" s="18">
        <v>6.9444444444444447E-4</v>
      </c>
      <c r="BH726" s="18">
        <v>6.9444444444444447E-4</v>
      </c>
      <c r="BI726" s="18">
        <v>6.9444444444444447E-4</v>
      </c>
      <c r="BJ726" s="18">
        <v>1.3888888888888889E-3</v>
      </c>
      <c r="BK726" s="18">
        <v>1.3888888888888889E-3</v>
      </c>
      <c r="BL726" s="18">
        <v>1.3888888888888889E-3</v>
      </c>
      <c r="BM726" s="18">
        <v>1.3888888888888889E-3</v>
      </c>
      <c r="BN726" s="18">
        <v>1.3888888888888889E-3</v>
      </c>
      <c r="BO726" s="18">
        <v>1.3888888888888889E-3</v>
      </c>
      <c r="BP726" s="18">
        <v>1.3888888888888889E-3</v>
      </c>
      <c r="BQ726" s="18">
        <f t="shared" si="118"/>
        <v>6.3451776649746188E-4</v>
      </c>
      <c r="BR726" s="18">
        <f t="shared" si="119"/>
        <v>6.3451776649746188E-4</v>
      </c>
    </row>
    <row r="727" spans="1:70" x14ac:dyDescent="0.25">
      <c r="A727" s="1">
        <f t="shared" si="120"/>
        <v>37</v>
      </c>
      <c r="B727" s="2">
        <f t="shared" si="121"/>
        <v>9</v>
      </c>
      <c r="C727" s="2">
        <f t="shared" si="122"/>
        <v>2021</v>
      </c>
      <c r="D727">
        <v>906</v>
      </c>
      <c r="E727" s="59">
        <v>44455</v>
      </c>
      <c r="F727" t="s">
        <v>53</v>
      </c>
      <c r="G727" t="s">
        <v>13</v>
      </c>
      <c r="H727" s="58">
        <v>1.3888888888888888E-2</v>
      </c>
      <c r="I727">
        <v>0.33</v>
      </c>
      <c r="J727">
        <v>42</v>
      </c>
      <c r="K727">
        <v>0</v>
      </c>
      <c r="L727" s="58">
        <v>0</v>
      </c>
      <c r="M727">
        <v>0</v>
      </c>
      <c r="N727" s="58">
        <v>0</v>
      </c>
      <c r="O727">
        <v>0</v>
      </c>
      <c r="P727">
        <v>0</v>
      </c>
      <c r="Q727" s="58">
        <v>0</v>
      </c>
      <c r="R727">
        <v>0</v>
      </c>
      <c r="S727">
        <v>0</v>
      </c>
      <c r="T727">
        <v>0</v>
      </c>
      <c r="U727" s="16">
        <f t="shared" si="123"/>
        <v>1.3888888888888888E-2</v>
      </c>
      <c r="V727" s="17">
        <f t="shared" si="124"/>
        <v>19.999999999999996</v>
      </c>
      <c r="W727" s="18">
        <f t="shared" si="125"/>
        <v>3.3068783068783067E-4</v>
      </c>
      <c r="X727" s="19">
        <f t="shared" si="126"/>
        <v>0.47619047619047611</v>
      </c>
      <c r="Y727" s="20">
        <f t="shared" si="127"/>
        <v>0</v>
      </c>
      <c r="Z727" s="18">
        <v>3.4722222222222224E-4</v>
      </c>
      <c r="AA727" s="18">
        <v>3.4722222222222224E-4</v>
      </c>
      <c r="AB727" s="18">
        <v>1.0416666666666667E-3</v>
      </c>
      <c r="AD727" s="18">
        <v>1.3888888888888889E-3</v>
      </c>
      <c r="AE727" s="18">
        <v>4.1666666666666669E-4</v>
      </c>
      <c r="AF727" s="18">
        <v>4.1666666666666669E-4</v>
      </c>
      <c r="AG727" s="18">
        <v>2.4305555555555556E-3</v>
      </c>
      <c r="AH727" s="18">
        <v>1.6203703703703703E-3</v>
      </c>
      <c r="AI727" s="18">
        <v>1.6203703703703703E-3</v>
      </c>
      <c r="AJ727" s="18">
        <v>5.5555555555555556E-4</v>
      </c>
      <c r="AK727" s="18">
        <v>5.5555555555555556E-4</v>
      </c>
      <c r="AL727" s="18">
        <v>5.5555555555555556E-4</v>
      </c>
      <c r="AM727" s="18">
        <v>5.5555555555555556E-4</v>
      </c>
      <c r="AN727" s="18"/>
      <c r="AO727" s="18"/>
      <c r="AP727" s="18"/>
      <c r="AQ727" s="18">
        <v>2.0833333333333333E-3</v>
      </c>
      <c r="AR727" s="18"/>
      <c r="AS727" s="18">
        <v>2.0833333333333333E-3</v>
      </c>
      <c r="AT727" s="18">
        <v>3.472222222222222E-3</v>
      </c>
      <c r="AU727" s="18">
        <v>3.472222222222222E-3</v>
      </c>
      <c r="AV727" s="18">
        <v>3.472222222222222E-3</v>
      </c>
      <c r="AW727" s="18">
        <v>3.472222222222222E-3</v>
      </c>
      <c r="AX727" s="18">
        <v>3.472222222222222E-3</v>
      </c>
      <c r="AY727" s="18"/>
      <c r="AZ727" s="18">
        <v>4.6296296296296293E-4</v>
      </c>
      <c r="BA727" s="18">
        <v>3.4722222222222224E-4</v>
      </c>
      <c r="BB727" s="18"/>
      <c r="BC727" s="18"/>
      <c r="BD727" s="18"/>
      <c r="BE727" s="18">
        <v>3.4722222222222224E-4</v>
      </c>
      <c r="BF727" s="18">
        <v>6.9444444444444447E-4</v>
      </c>
      <c r="BG727" s="18">
        <v>6.9444444444444447E-4</v>
      </c>
      <c r="BH727" s="18">
        <v>6.9444444444444447E-4</v>
      </c>
      <c r="BI727" s="18">
        <v>6.9444444444444447E-4</v>
      </c>
      <c r="BJ727" s="18">
        <v>1.3888888888888889E-3</v>
      </c>
      <c r="BK727" s="18">
        <v>1.3888888888888889E-3</v>
      </c>
      <c r="BL727" s="18">
        <v>1.3888888888888889E-3</v>
      </c>
      <c r="BM727" s="18">
        <v>1.3888888888888889E-3</v>
      </c>
      <c r="BN727" s="18">
        <v>1.3888888888888889E-3</v>
      </c>
      <c r="BO727" s="18">
        <v>1.3888888888888889E-3</v>
      </c>
      <c r="BP727" s="18">
        <v>1.3888888888888889E-3</v>
      </c>
      <c r="BQ727" s="18">
        <f t="shared" si="118"/>
        <v>3.3068783068783067E-4</v>
      </c>
      <c r="BR727" s="18">
        <f t="shared" si="119"/>
        <v>3.3068783068783067E-4</v>
      </c>
    </row>
    <row r="728" spans="1:70" x14ac:dyDescent="0.25">
      <c r="A728" s="1">
        <f t="shared" si="120"/>
        <v>37</v>
      </c>
      <c r="B728" s="2">
        <f t="shared" si="121"/>
        <v>9</v>
      </c>
      <c r="C728" s="2">
        <f t="shared" si="122"/>
        <v>2021</v>
      </c>
      <c r="D728">
        <v>529</v>
      </c>
      <c r="E728" s="59">
        <v>44455</v>
      </c>
      <c r="F728" t="s">
        <v>70</v>
      </c>
      <c r="G728" t="s">
        <v>13</v>
      </c>
      <c r="H728" s="58">
        <v>4.1666666666666664E-2</v>
      </c>
      <c r="I728">
        <v>1</v>
      </c>
      <c r="J728">
        <v>27</v>
      </c>
      <c r="K728">
        <v>0</v>
      </c>
      <c r="L728" s="58">
        <v>0</v>
      </c>
      <c r="M728">
        <v>0</v>
      </c>
      <c r="N728" s="58">
        <v>0</v>
      </c>
      <c r="O728">
        <v>4</v>
      </c>
      <c r="P728">
        <v>0</v>
      </c>
      <c r="Q728" s="58">
        <v>0</v>
      </c>
      <c r="R728">
        <v>0</v>
      </c>
      <c r="S728">
        <v>0</v>
      </c>
      <c r="T728">
        <v>0</v>
      </c>
      <c r="U728" s="16">
        <f t="shared" si="123"/>
        <v>4.1666666666666664E-2</v>
      </c>
      <c r="V728" s="17">
        <f t="shared" si="124"/>
        <v>59.999999999999993</v>
      </c>
      <c r="W728" s="18">
        <f t="shared" si="125"/>
        <v>1.5432098765432098E-3</v>
      </c>
      <c r="X728" s="19">
        <f t="shared" si="126"/>
        <v>2.2222222222222219</v>
      </c>
      <c r="Y728" s="20">
        <f t="shared" si="127"/>
        <v>14.814814814814815</v>
      </c>
      <c r="Z728" s="18">
        <v>3.4722222222222224E-4</v>
      </c>
      <c r="AA728" s="18">
        <v>3.4722222222222224E-4</v>
      </c>
      <c r="AB728" s="18">
        <v>1.0416666666666667E-3</v>
      </c>
      <c r="AD728" s="18">
        <v>1.3888888888888889E-3</v>
      </c>
      <c r="AE728" s="18">
        <v>4.1666666666666669E-4</v>
      </c>
      <c r="AF728" s="18">
        <v>4.1666666666666669E-4</v>
      </c>
      <c r="AG728" s="18">
        <v>2.4305555555555556E-3</v>
      </c>
      <c r="AH728" s="18">
        <v>1.6203703703703703E-3</v>
      </c>
      <c r="AI728" s="18">
        <v>1.6203703703703703E-3</v>
      </c>
      <c r="AJ728" s="18">
        <v>5.5555555555555556E-4</v>
      </c>
      <c r="AK728" s="18">
        <v>5.5555555555555556E-4</v>
      </c>
      <c r="AL728" s="18">
        <v>5.5555555555555556E-4</v>
      </c>
      <c r="AM728" s="18">
        <v>5.5555555555555556E-4</v>
      </c>
      <c r="AN728" s="18"/>
      <c r="AO728" s="18"/>
      <c r="AP728" s="18"/>
      <c r="AQ728" s="18">
        <v>2.0833333333333333E-3</v>
      </c>
      <c r="AR728" s="18"/>
      <c r="AS728" s="18">
        <v>2.0833333333333333E-3</v>
      </c>
      <c r="AT728" s="18">
        <v>3.472222222222222E-3</v>
      </c>
      <c r="AU728" s="18">
        <v>3.472222222222222E-3</v>
      </c>
      <c r="AV728" s="18">
        <v>3.472222222222222E-3</v>
      </c>
      <c r="AW728" s="18">
        <v>3.472222222222222E-3</v>
      </c>
      <c r="AX728" s="18">
        <v>3.472222222222222E-3</v>
      </c>
      <c r="AY728" s="18"/>
      <c r="AZ728" s="18">
        <v>4.6296296296296293E-4</v>
      </c>
      <c r="BA728" s="18">
        <v>3.4722222222222224E-4</v>
      </c>
      <c r="BB728" s="18"/>
      <c r="BC728" s="18"/>
      <c r="BD728" s="18"/>
      <c r="BE728" s="18">
        <v>3.4722222222222224E-4</v>
      </c>
      <c r="BF728" s="18">
        <v>6.9444444444444447E-4</v>
      </c>
      <c r="BG728" s="18">
        <v>6.9444444444444447E-4</v>
      </c>
      <c r="BH728" s="18">
        <v>6.9444444444444447E-4</v>
      </c>
      <c r="BI728" s="18">
        <v>6.9444444444444447E-4</v>
      </c>
      <c r="BJ728" s="18">
        <v>1.3888888888888889E-3</v>
      </c>
      <c r="BK728" s="18">
        <v>1.3888888888888889E-3</v>
      </c>
      <c r="BL728" s="18">
        <v>1.3888888888888889E-3</v>
      </c>
      <c r="BM728" s="18">
        <v>1.3888888888888889E-3</v>
      </c>
      <c r="BN728" s="18">
        <v>1.3888888888888889E-3</v>
      </c>
      <c r="BO728" s="18">
        <v>1.3888888888888889E-3</v>
      </c>
      <c r="BP728" s="18">
        <v>1.3888888888888889E-3</v>
      </c>
      <c r="BQ728" s="18">
        <f t="shared" si="118"/>
        <v>1.5432098765432098E-3</v>
      </c>
      <c r="BR728" s="18">
        <f t="shared" si="119"/>
        <v>1.5432098765432098E-3</v>
      </c>
    </row>
    <row r="729" spans="1:70" x14ac:dyDescent="0.25">
      <c r="A729" s="1">
        <f t="shared" si="120"/>
        <v>37</v>
      </c>
      <c r="B729" s="2">
        <f t="shared" si="121"/>
        <v>9</v>
      </c>
      <c r="C729" s="2">
        <f t="shared" si="122"/>
        <v>2021</v>
      </c>
      <c r="D729">
        <v>861</v>
      </c>
      <c r="E729" s="59">
        <v>44455</v>
      </c>
      <c r="F729" t="s">
        <v>19</v>
      </c>
      <c r="G729" t="s">
        <v>38</v>
      </c>
      <c r="H729" s="58">
        <v>0.3125</v>
      </c>
      <c r="I729">
        <v>7.5</v>
      </c>
      <c r="J729">
        <v>165</v>
      </c>
      <c r="K729">
        <v>0.25</v>
      </c>
      <c r="L729" s="58">
        <v>1.0416666666666666E-2</v>
      </c>
      <c r="M729">
        <v>0.25</v>
      </c>
      <c r="N729" s="58">
        <v>1.0416666666666666E-2</v>
      </c>
      <c r="O729">
        <v>0</v>
      </c>
      <c r="P729">
        <v>0</v>
      </c>
      <c r="Q729" s="58">
        <v>0</v>
      </c>
      <c r="R729">
        <v>80</v>
      </c>
      <c r="S729">
        <v>0</v>
      </c>
      <c r="T729">
        <v>0</v>
      </c>
      <c r="U729" s="16">
        <f t="shared" si="123"/>
        <v>0.3125</v>
      </c>
      <c r="V729" s="17">
        <f t="shared" si="124"/>
        <v>450</v>
      </c>
      <c r="W729" s="18">
        <f t="shared" si="125"/>
        <v>1.893939393939394E-3</v>
      </c>
      <c r="X729" s="19">
        <f t="shared" si="126"/>
        <v>2.7272727272727271</v>
      </c>
      <c r="Y729" s="20">
        <f t="shared" si="127"/>
        <v>0</v>
      </c>
      <c r="Z729" s="18">
        <v>3.4722222222222224E-4</v>
      </c>
      <c r="AA729" s="18">
        <v>3.4722222222222224E-4</v>
      </c>
      <c r="AB729" s="18">
        <v>1.0416666666666667E-3</v>
      </c>
      <c r="AD729" s="18">
        <v>1.3888888888888889E-3</v>
      </c>
      <c r="AE729" s="18">
        <v>4.1666666666666669E-4</v>
      </c>
      <c r="AF729" s="18">
        <v>4.1666666666666669E-4</v>
      </c>
      <c r="AG729" s="18">
        <v>2.4305555555555556E-3</v>
      </c>
      <c r="AH729" s="18">
        <v>1.6203703703703703E-3</v>
      </c>
      <c r="AI729" s="18">
        <v>1.6203703703703703E-3</v>
      </c>
      <c r="AJ729" s="18">
        <v>5.5555555555555556E-4</v>
      </c>
      <c r="AK729" s="18">
        <v>5.5555555555555556E-4</v>
      </c>
      <c r="AL729" s="18">
        <v>5.5555555555555556E-4</v>
      </c>
      <c r="AM729" s="18">
        <v>5.5555555555555556E-4</v>
      </c>
      <c r="AN729" s="18"/>
      <c r="AO729" s="18"/>
      <c r="AP729" s="18"/>
      <c r="AQ729" s="18">
        <v>2.0833333333333333E-3</v>
      </c>
      <c r="AR729" s="18"/>
      <c r="AS729" s="18">
        <v>2.0833333333333333E-3</v>
      </c>
      <c r="AT729" s="18">
        <v>3.472222222222222E-3</v>
      </c>
      <c r="AU729" s="18">
        <v>3.472222222222222E-3</v>
      </c>
      <c r="AV729" s="18">
        <v>3.472222222222222E-3</v>
      </c>
      <c r="AW729" s="18">
        <v>3.472222222222222E-3</v>
      </c>
      <c r="AX729" s="18">
        <v>3.472222222222222E-3</v>
      </c>
      <c r="AY729" s="18"/>
      <c r="AZ729" s="18">
        <v>4.6296296296296293E-4</v>
      </c>
      <c r="BA729" s="18">
        <v>3.4722222222222224E-4</v>
      </c>
      <c r="BB729" s="18"/>
      <c r="BC729" s="18"/>
      <c r="BD729" s="18"/>
      <c r="BE729" s="18">
        <v>3.4722222222222224E-4</v>
      </c>
      <c r="BF729" s="18">
        <v>6.9444444444444447E-4</v>
      </c>
      <c r="BG729" s="18">
        <v>6.9444444444444447E-4</v>
      </c>
      <c r="BH729" s="18">
        <v>6.9444444444444447E-4</v>
      </c>
      <c r="BI729" s="18">
        <v>6.9444444444444447E-4</v>
      </c>
      <c r="BJ729" s="18">
        <v>1.3888888888888889E-3</v>
      </c>
      <c r="BK729" s="18">
        <v>1.3888888888888889E-3</v>
      </c>
      <c r="BL729" s="18">
        <v>1.3888888888888889E-3</v>
      </c>
      <c r="BM729" s="18">
        <v>1.3888888888888889E-3</v>
      </c>
      <c r="BN729" s="18">
        <v>1.3888888888888889E-3</v>
      </c>
      <c r="BO729" s="18">
        <v>1.3888888888888889E-3</v>
      </c>
      <c r="BP729" s="18">
        <v>1.3888888888888889E-3</v>
      </c>
      <c r="BQ729" s="18">
        <f t="shared" si="118"/>
        <v>1.893939393939394E-3</v>
      </c>
      <c r="BR729" s="18">
        <f t="shared" si="119"/>
        <v>1.893939393939394E-3</v>
      </c>
    </row>
    <row r="730" spans="1:70" x14ac:dyDescent="0.25">
      <c r="A730" s="1">
        <f t="shared" si="120"/>
        <v>37</v>
      </c>
      <c r="B730" s="2">
        <f t="shared" si="121"/>
        <v>9</v>
      </c>
      <c r="C730" s="2">
        <f t="shared" si="122"/>
        <v>2021</v>
      </c>
      <c r="D730">
        <v>950</v>
      </c>
      <c r="E730" s="59">
        <v>44455</v>
      </c>
      <c r="F730" t="s">
        <v>19</v>
      </c>
      <c r="G730" t="s">
        <v>15</v>
      </c>
      <c r="H730" s="58">
        <v>0.3125</v>
      </c>
      <c r="I730">
        <v>7.5</v>
      </c>
      <c r="J730">
        <v>80</v>
      </c>
      <c r="K730">
        <v>0</v>
      </c>
      <c r="L730" s="58">
        <v>0</v>
      </c>
      <c r="M730">
        <v>0.33</v>
      </c>
      <c r="N730" s="58">
        <v>1.3888888888888888E-2</v>
      </c>
      <c r="O730">
        <v>19</v>
      </c>
      <c r="P730">
        <v>0</v>
      </c>
      <c r="Q730" s="58">
        <v>0</v>
      </c>
      <c r="R730">
        <v>62</v>
      </c>
      <c r="S730">
        <v>0</v>
      </c>
      <c r="T730">
        <v>0</v>
      </c>
      <c r="U730" s="16">
        <f t="shared" si="123"/>
        <v>0.3125</v>
      </c>
      <c r="V730" s="17">
        <f t="shared" si="124"/>
        <v>450</v>
      </c>
      <c r="W730" s="18">
        <f t="shared" si="125"/>
        <v>3.90625E-3</v>
      </c>
      <c r="X730" s="19">
        <f t="shared" si="126"/>
        <v>5.625</v>
      </c>
      <c r="Y730" s="20">
        <f t="shared" si="127"/>
        <v>23.75</v>
      </c>
      <c r="Z730" s="18">
        <v>3.4722222222222224E-4</v>
      </c>
      <c r="AA730" s="18">
        <v>3.4722222222222224E-4</v>
      </c>
      <c r="AB730" s="18">
        <v>1.0416666666666667E-3</v>
      </c>
      <c r="AD730" s="18">
        <v>1.3888888888888889E-3</v>
      </c>
      <c r="AE730" s="18">
        <v>4.1666666666666669E-4</v>
      </c>
      <c r="AF730" s="18">
        <v>4.1666666666666669E-4</v>
      </c>
      <c r="AG730" s="18">
        <v>2.4305555555555556E-3</v>
      </c>
      <c r="AH730" s="18">
        <v>1.6203703703703703E-3</v>
      </c>
      <c r="AI730" s="18">
        <v>1.6203703703703703E-3</v>
      </c>
      <c r="AJ730" s="18">
        <v>5.5555555555555556E-4</v>
      </c>
      <c r="AK730" s="18">
        <v>5.5555555555555556E-4</v>
      </c>
      <c r="AL730" s="18">
        <v>5.5555555555555556E-4</v>
      </c>
      <c r="AM730" s="18">
        <v>5.5555555555555556E-4</v>
      </c>
      <c r="AN730" s="18"/>
      <c r="AO730" s="18"/>
      <c r="AP730" s="18"/>
      <c r="AQ730" s="18">
        <v>2.0833333333333333E-3</v>
      </c>
      <c r="AR730" s="18"/>
      <c r="AS730" s="18">
        <v>2.0833333333333333E-3</v>
      </c>
      <c r="AT730" s="18">
        <v>3.472222222222222E-3</v>
      </c>
      <c r="AU730" s="18">
        <v>3.472222222222222E-3</v>
      </c>
      <c r="AV730" s="18">
        <v>3.472222222222222E-3</v>
      </c>
      <c r="AW730" s="18">
        <v>3.472222222222222E-3</v>
      </c>
      <c r="AX730" s="18">
        <v>3.472222222222222E-3</v>
      </c>
      <c r="AY730" s="18"/>
      <c r="AZ730" s="18">
        <v>4.6296296296296293E-4</v>
      </c>
      <c r="BA730" s="18">
        <v>3.4722222222222224E-4</v>
      </c>
      <c r="BB730" s="18"/>
      <c r="BC730" s="18"/>
      <c r="BD730" s="18"/>
      <c r="BE730" s="18">
        <v>3.4722222222222224E-4</v>
      </c>
      <c r="BF730" s="18">
        <v>6.9444444444444447E-4</v>
      </c>
      <c r="BG730" s="18">
        <v>6.9444444444444447E-4</v>
      </c>
      <c r="BH730" s="18">
        <v>6.9444444444444447E-4</v>
      </c>
      <c r="BI730" s="18">
        <v>6.9444444444444447E-4</v>
      </c>
      <c r="BJ730" s="18">
        <v>1.3888888888888889E-3</v>
      </c>
      <c r="BK730" s="18">
        <v>1.3888888888888889E-3</v>
      </c>
      <c r="BL730" s="18">
        <v>1.3888888888888889E-3</v>
      </c>
      <c r="BM730" s="18">
        <v>1.3888888888888889E-3</v>
      </c>
      <c r="BN730" s="18">
        <v>1.3888888888888889E-3</v>
      </c>
      <c r="BO730" s="18">
        <v>1.3888888888888889E-3</v>
      </c>
      <c r="BP730" s="18">
        <v>1.3888888888888889E-3</v>
      </c>
      <c r="BQ730" s="18">
        <f t="shared" si="118"/>
        <v>3.90625E-3</v>
      </c>
      <c r="BR730" s="18">
        <f t="shared" si="119"/>
        <v>3.90625E-3</v>
      </c>
    </row>
    <row r="731" spans="1:70" x14ac:dyDescent="0.25">
      <c r="A731" s="1">
        <f t="shared" si="120"/>
        <v>37</v>
      </c>
      <c r="B731" s="2">
        <f t="shared" si="121"/>
        <v>9</v>
      </c>
      <c r="C731" s="2">
        <f t="shared" si="122"/>
        <v>2021</v>
      </c>
      <c r="D731">
        <v>1409</v>
      </c>
      <c r="E731" s="59">
        <v>44455</v>
      </c>
      <c r="F731" t="s">
        <v>19</v>
      </c>
      <c r="G731" t="s">
        <v>14</v>
      </c>
      <c r="H731" s="58">
        <v>0.3125</v>
      </c>
      <c r="I731">
        <v>7.5</v>
      </c>
      <c r="J731">
        <v>102</v>
      </c>
      <c r="K731">
        <v>0</v>
      </c>
      <c r="L731" s="58">
        <v>0</v>
      </c>
      <c r="M731">
        <v>0</v>
      </c>
      <c r="N731" s="58">
        <v>0</v>
      </c>
      <c r="O731">
        <v>0</v>
      </c>
      <c r="P731">
        <v>0</v>
      </c>
      <c r="Q731" s="58">
        <v>0</v>
      </c>
      <c r="R731">
        <v>69</v>
      </c>
      <c r="S731">
        <v>0</v>
      </c>
      <c r="T731">
        <v>0</v>
      </c>
      <c r="U731" s="16">
        <f t="shared" si="123"/>
        <v>0.3125</v>
      </c>
      <c r="V731" s="17">
        <f t="shared" si="124"/>
        <v>450</v>
      </c>
      <c r="W731" s="18">
        <f t="shared" si="125"/>
        <v>3.0637254901960784E-3</v>
      </c>
      <c r="X731" s="19">
        <f t="shared" si="126"/>
        <v>4.4117647058823533</v>
      </c>
      <c r="Y731" s="20">
        <f t="shared" si="127"/>
        <v>0</v>
      </c>
      <c r="Z731" s="18">
        <v>3.4722222222222224E-4</v>
      </c>
      <c r="AA731" s="18">
        <v>3.4722222222222224E-4</v>
      </c>
      <c r="AB731" s="18">
        <v>1.0416666666666667E-3</v>
      </c>
      <c r="AD731" s="18">
        <v>1.3888888888888889E-3</v>
      </c>
      <c r="AE731" s="18">
        <v>4.1666666666666669E-4</v>
      </c>
      <c r="AF731" s="18">
        <v>4.1666666666666669E-4</v>
      </c>
      <c r="AG731" s="18">
        <v>2.4305555555555556E-3</v>
      </c>
      <c r="AH731" s="18">
        <v>1.6203703703703703E-3</v>
      </c>
      <c r="AI731" s="18">
        <v>1.6203703703703703E-3</v>
      </c>
      <c r="AJ731" s="18">
        <v>5.5555555555555556E-4</v>
      </c>
      <c r="AK731" s="18">
        <v>5.5555555555555556E-4</v>
      </c>
      <c r="AL731" s="18">
        <v>5.5555555555555556E-4</v>
      </c>
      <c r="AM731" s="18">
        <v>5.5555555555555556E-4</v>
      </c>
      <c r="AN731" s="18"/>
      <c r="AO731" s="18"/>
      <c r="AP731" s="18"/>
      <c r="AQ731" s="18">
        <v>2.0833333333333333E-3</v>
      </c>
      <c r="AR731" s="18"/>
      <c r="AS731" s="18">
        <v>2.0833333333333333E-3</v>
      </c>
      <c r="AT731" s="18">
        <v>3.472222222222222E-3</v>
      </c>
      <c r="AU731" s="18">
        <v>3.472222222222222E-3</v>
      </c>
      <c r="AV731" s="18">
        <v>3.472222222222222E-3</v>
      </c>
      <c r="AW731" s="18">
        <v>3.472222222222222E-3</v>
      </c>
      <c r="AX731" s="18">
        <v>3.472222222222222E-3</v>
      </c>
      <c r="AY731" s="18"/>
      <c r="AZ731" s="18">
        <v>4.6296296296296293E-4</v>
      </c>
      <c r="BA731" s="18">
        <v>3.4722222222222224E-4</v>
      </c>
      <c r="BB731" s="18"/>
      <c r="BC731" s="18"/>
      <c r="BD731" s="18"/>
      <c r="BE731" s="18">
        <v>3.4722222222222224E-4</v>
      </c>
      <c r="BF731" s="18">
        <v>6.9444444444444447E-4</v>
      </c>
      <c r="BG731" s="18">
        <v>6.9444444444444447E-4</v>
      </c>
      <c r="BH731" s="18">
        <v>6.9444444444444447E-4</v>
      </c>
      <c r="BI731" s="18">
        <v>6.9444444444444447E-4</v>
      </c>
      <c r="BJ731" s="18">
        <v>1.3888888888888889E-3</v>
      </c>
      <c r="BK731" s="18">
        <v>1.3888888888888889E-3</v>
      </c>
      <c r="BL731" s="18">
        <v>1.3888888888888889E-3</v>
      </c>
      <c r="BM731" s="18">
        <v>1.3888888888888889E-3</v>
      </c>
      <c r="BN731" s="18">
        <v>1.3888888888888889E-3</v>
      </c>
      <c r="BO731" s="18">
        <v>1.3888888888888889E-3</v>
      </c>
      <c r="BP731" s="18">
        <v>1.3888888888888889E-3</v>
      </c>
      <c r="BQ731" s="18">
        <f t="shared" si="118"/>
        <v>3.0637254901960784E-3</v>
      </c>
      <c r="BR731" s="18">
        <f t="shared" si="119"/>
        <v>3.0637254901960784E-3</v>
      </c>
    </row>
    <row r="732" spans="1:70" x14ac:dyDescent="0.25">
      <c r="A732" s="1">
        <f t="shared" si="120"/>
        <v>37</v>
      </c>
      <c r="B732" s="2">
        <f t="shared" si="121"/>
        <v>9</v>
      </c>
      <c r="C732" s="2">
        <f t="shared" si="122"/>
        <v>2021</v>
      </c>
      <c r="D732">
        <v>601</v>
      </c>
      <c r="E732" s="59">
        <v>44455</v>
      </c>
      <c r="F732" t="s">
        <v>165</v>
      </c>
      <c r="G732" t="s">
        <v>10</v>
      </c>
      <c r="H732" s="58">
        <v>0.33333333333333331</v>
      </c>
      <c r="I732">
        <v>8</v>
      </c>
      <c r="J732">
        <v>235</v>
      </c>
      <c r="K732">
        <v>0</v>
      </c>
      <c r="L732" s="58">
        <v>0</v>
      </c>
      <c r="M732">
        <v>0</v>
      </c>
      <c r="N732" s="58">
        <v>0</v>
      </c>
      <c r="O732">
        <v>0</v>
      </c>
      <c r="P732">
        <v>0</v>
      </c>
      <c r="Q732" s="58">
        <v>0</v>
      </c>
      <c r="R732">
        <v>0</v>
      </c>
      <c r="S732">
        <v>0</v>
      </c>
      <c r="T732">
        <v>0</v>
      </c>
      <c r="U732" s="16">
        <f t="shared" si="123"/>
        <v>0.33333333333333331</v>
      </c>
      <c r="V732" s="17">
        <f t="shared" si="124"/>
        <v>479.99999999999994</v>
      </c>
      <c r="W732" s="18">
        <f t="shared" si="125"/>
        <v>1.4184397163120566E-3</v>
      </c>
      <c r="X732" s="19">
        <f t="shared" si="126"/>
        <v>2.0425531914893615</v>
      </c>
      <c r="Y732" s="20">
        <f t="shared" si="127"/>
        <v>0</v>
      </c>
      <c r="Z732" s="18">
        <v>3.4722222222222224E-4</v>
      </c>
      <c r="AA732" s="18">
        <v>3.4722222222222224E-4</v>
      </c>
      <c r="AB732" s="18">
        <v>1.0416666666666667E-3</v>
      </c>
      <c r="AD732" s="18">
        <v>1.3888888888888889E-3</v>
      </c>
      <c r="AE732" s="18">
        <v>4.1666666666666669E-4</v>
      </c>
      <c r="AF732" s="18">
        <v>4.1666666666666669E-4</v>
      </c>
      <c r="AG732" s="18">
        <v>2.4305555555555556E-3</v>
      </c>
      <c r="AH732" s="18">
        <v>1.6203703703703703E-3</v>
      </c>
      <c r="AI732" s="18">
        <v>1.6203703703703703E-3</v>
      </c>
      <c r="AJ732" s="18">
        <v>5.5555555555555556E-4</v>
      </c>
      <c r="AK732" s="18">
        <v>5.5555555555555556E-4</v>
      </c>
      <c r="AL732" s="18">
        <v>5.5555555555555556E-4</v>
      </c>
      <c r="AM732" s="18">
        <v>5.5555555555555556E-4</v>
      </c>
      <c r="AN732" s="18"/>
      <c r="AO732" s="18"/>
      <c r="AP732" s="18"/>
      <c r="AQ732" s="18">
        <v>2.0833333333333333E-3</v>
      </c>
      <c r="AR732" s="18"/>
      <c r="AS732" s="18">
        <v>2.0833333333333333E-3</v>
      </c>
      <c r="AT732" s="18">
        <v>3.472222222222222E-3</v>
      </c>
      <c r="AU732" s="18">
        <v>3.472222222222222E-3</v>
      </c>
      <c r="AV732" s="18">
        <v>3.472222222222222E-3</v>
      </c>
      <c r="AW732" s="18">
        <v>3.472222222222222E-3</v>
      </c>
      <c r="AX732" s="18">
        <v>3.472222222222222E-3</v>
      </c>
      <c r="AY732" s="18"/>
      <c r="AZ732" s="18">
        <v>4.6296296296296293E-4</v>
      </c>
      <c r="BA732" s="18">
        <v>3.4722222222222224E-4</v>
      </c>
      <c r="BB732" s="18"/>
      <c r="BC732" s="18"/>
      <c r="BD732" s="18"/>
      <c r="BE732" s="18">
        <v>3.4722222222222224E-4</v>
      </c>
      <c r="BF732" s="18">
        <v>6.9444444444444447E-4</v>
      </c>
      <c r="BG732" s="18">
        <v>6.9444444444444447E-4</v>
      </c>
      <c r="BH732" s="18">
        <v>6.9444444444444447E-4</v>
      </c>
      <c r="BI732" s="18">
        <v>6.9444444444444447E-4</v>
      </c>
      <c r="BJ732" s="18">
        <v>1.3888888888888889E-3</v>
      </c>
      <c r="BK732" s="18">
        <v>1.3888888888888889E-3</v>
      </c>
      <c r="BL732" s="18">
        <v>1.3888888888888889E-3</v>
      </c>
      <c r="BM732" s="18">
        <v>1.3888888888888889E-3</v>
      </c>
      <c r="BN732" s="18">
        <v>1.3888888888888889E-3</v>
      </c>
      <c r="BO732" s="18">
        <v>1.3888888888888889E-3</v>
      </c>
      <c r="BP732" s="18">
        <v>1.3888888888888889E-3</v>
      </c>
      <c r="BQ732" s="18">
        <f t="shared" si="118"/>
        <v>1.4184397163120566E-3</v>
      </c>
      <c r="BR732" s="18">
        <f t="shared" si="119"/>
        <v>1.4184397163120566E-3</v>
      </c>
    </row>
    <row r="733" spans="1:70" x14ac:dyDescent="0.25">
      <c r="A733" s="1">
        <f t="shared" si="120"/>
        <v>37</v>
      </c>
      <c r="B733" s="2">
        <f t="shared" si="121"/>
        <v>9</v>
      </c>
      <c r="C733" s="2">
        <f t="shared" si="122"/>
        <v>2021</v>
      </c>
      <c r="D733">
        <v>1223</v>
      </c>
      <c r="E733" s="59">
        <v>44455</v>
      </c>
      <c r="F733" t="s">
        <v>165</v>
      </c>
      <c r="G733" t="s">
        <v>12</v>
      </c>
      <c r="H733" s="58">
        <v>0.33333333333333331</v>
      </c>
      <c r="I733">
        <v>8</v>
      </c>
      <c r="J733">
        <v>208</v>
      </c>
      <c r="K733">
        <v>0.75</v>
      </c>
      <c r="L733" s="58">
        <v>3.125E-2</v>
      </c>
      <c r="M733">
        <v>0</v>
      </c>
      <c r="N733" s="58">
        <v>0</v>
      </c>
      <c r="O733">
        <v>0</v>
      </c>
      <c r="P733">
        <v>0</v>
      </c>
      <c r="Q733" s="58">
        <v>0</v>
      </c>
      <c r="R733">
        <v>0</v>
      </c>
      <c r="S733">
        <v>0</v>
      </c>
      <c r="T733">
        <v>0</v>
      </c>
      <c r="U733" s="16">
        <f t="shared" si="123"/>
        <v>0.33333333333333331</v>
      </c>
      <c r="V733" s="17">
        <f t="shared" si="124"/>
        <v>479.99999999999994</v>
      </c>
      <c r="W733" s="18">
        <f t="shared" si="125"/>
        <v>1.6025641025641025E-3</v>
      </c>
      <c r="X733" s="19">
        <f t="shared" si="126"/>
        <v>2.3076923076923075</v>
      </c>
      <c r="Y733" s="20">
        <f t="shared" si="127"/>
        <v>0</v>
      </c>
      <c r="Z733" s="18">
        <v>3.4722222222222224E-4</v>
      </c>
      <c r="AA733" s="18">
        <v>3.4722222222222224E-4</v>
      </c>
      <c r="AB733" s="18">
        <v>1.0416666666666667E-3</v>
      </c>
      <c r="AD733" s="18">
        <v>1.3888888888888889E-3</v>
      </c>
      <c r="AE733" s="18">
        <v>4.1666666666666669E-4</v>
      </c>
      <c r="AF733" s="18">
        <v>4.1666666666666669E-4</v>
      </c>
      <c r="AG733" s="18">
        <v>2.4305555555555556E-3</v>
      </c>
      <c r="AH733" s="18">
        <v>1.6203703703703703E-3</v>
      </c>
      <c r="AI733" s="18">
        <v>1.6203703703703703E-3</v>
      </c>
      <c r="AJ733" s="18">
        <v>5.5555555555555556E-4</v>
      </c>
      <c r="AK733" s="18">
        <v>5.5555555555555556E-4</v>
      </c>
      <c r="AL733" s="18">
        <v>5.5555555555555556E-4</v>
      </c>
      <c r="AM733" s="18">
        <v>5.5555555555555556E-4</v>
      </c>
      <c r="AN733" s="18"/>
      <c r="AO733" s="18"/>
      <c r="AP733" s="18"/>
      <c r="AQ733" s="18">
        <v>2.0833333333333333E-3</v>
      </c>
      <c r="AR733" s="18"/>
      <c r="AS733" s="18">
        <v>2.0833333333333333E-3</v>
      </c>
      <c r="AT733" s="18">
        <v>3.472222222222222E-3</v>
      </c>
      <c r="AU733" s="18">
        <v>3.472222222222222E-3</v>
      </c>
      <c r="AV733" s="18">
        <v>3.472222222222222E-3</v>
      </c>
      <c r="AW733" s="18">
        <v>3.472222222222222E-3</v>
      </c>
      <c r="AX733" s="18">
        <v>3.472222222222222E-3</v>
      </c>
      <c r="AY733" s="18"/>
      <c r="AZ733" s="18">
        <v>4.6296296296296293E-4</v>
      </c>
      <c r="BA733" s="18">
        <v>3.4722222222222224E-4</v>
      </c>
      <c r="BB733" s="18"/>
      <c r="BC733" s="18"/>
      <c r="BD733" s="18"/>
      <c r="BE733" s="18">
        <v>3.4722222222222224E-4</v>
      </c>
      <c r="BF733" s="18">
        <v>6.9444444444444447E-4</v>
      </c>
      <c r="BG733" s="18">
        <v>6.9444444444444447E-4</v>
      </c>
      <c r="BH733" s="18">
        <v>6.9444444444444447E-4</v>
      </c>
      <c r="BI733" s="18">
        <v>6.9444444444444447E-4</v>
      </c>
      <c r="BJ733" s="18">
        <v>1.3888888888888889E-3</v>
      </c>
      <c r="BK733" s="18">
        <v>1.3888888888888889E-3</v>
      </c>
      <c r="BL733" s="18">
        <v>1.3888888888888889E-3</v>
      </c>
      <c r="BM733" s="18">
        <v>1.3888888888888889E-3</v>
      </c>
      <c r="BN733" s="18">
        <v>1.3888888888888889E-3</v>
      </c>
      <c r="BO733" s="18">
        <v>1.3888888888888889E-3</v>
      </c>
      <c r="BP733" s="18">
        <v>1.3888888888888889E-3</v>
      </c>
      <c r="BQ733" s="18">
        <f t="shared" si="118"/>
        <v>1.6025641025641025E-3</v>
      </c>
      <c r="BR733" s="18">
        <f t="shared" si="119"/>
        <v>1.6025641025641025E-3</v>
      </c>
    </row>
    <row r="734" spans="1:70" x14ac:dyDescent="0.25">
      <c r="A734" s="1">
        <f t="shared" si="120"/>
        <v>37</v>
      </c>
      <c r="B734" s="2">
        <f t="shared" si="121"/>
        <v>9</v>
      </c>
      <c r="C734" s="2">
        <f t="shared" si="122"/>
        <v>2021</v>
      </c>
      <c r="D734">
        <v>12540</v>
      </c>
      <c r="E734" s="59">
        <v>44455</v>
      </c>
      <c r="F734" t="s">
        <v>62</v>
      </c>
      <c r="G734" t="s">
        <v>10</v>
      </c>
      <c r="H734" s="58">
        <v>0.33333333333333331</v>
      </c>
      <c r="I734">
        <v>8</v>
      </c>
      <c r="J734">
        <v>145</v>
      </c>
      <c r="K734">
        <v>0</v>
      </c>
      <c r="L734" s="58">
        <v>0</v>
      </c>
      <c r="M734">
        <v>0</v>
      </c>
      <c r="N734" s="58">
        <v>0</v>
      </c>
      <c r="O734">
        <v>0</v>
      </c>
      <c r="P734">
        <v>0</v>
      </c>
      <c r="Q734" s="58">
        <v>0</v>
      </c>
      <c r="R734">
        <v>0</v>
      </c>
      <c r="S734">
        <v>0</v>
      </c>
      <c r="T734">
        <v>0</v>
      </c>
      <c r="U734" s="16">
        <f t="shared" si="123"/>
        <v>0.33333333333333331</v>
      </c>
      <c r="V734" s="17">
        <f t="shared" si="124"/>
        <v>479.99999999999994</v>
      </c>
      <c r="W734" s="18">
        <f t="shared" si="125"/>
        <v>2.2988505747126436E-3</v>
      </c>
      <c r="X734" s="19">
        <f t="shared" si="126"/>
        <v>3.3103448275862064</v>
      </c>
      <c r="Y734" s="20">
        <f t="shared" si="127"/>
        <v>0</v>
      </c>
      <c r="Z734" s="18">
        <v>3.4722222222222224E-4</v>
      </c>
      <c r="AA734" s="18">
        <v>3.4722222222222224E-4</v>
      </c>
      <c r="AB734" s="18">
        <v>1.0416666666666667E-3</v>
      </c>
      <c r="AD734" s="18">
        <v>1.3888888888888889E-3</v>
      </c>
      <c r="AE734" s="18">
        <v>4.1666666666666669E-4</v>
      </c>
      <c r="AF734" s="18">
        <v>4.1666666666666669E-4</v>
      </c>
      <c r="AG734" s="18">
        <v>2.4305555555555556E-3</v>
      </c>
      <c r="AH734" s="18">
        <v>1.6203703703703703E-3</v>
      </c>
      <c r="AI734" s="18">
        <v>1.6203703703703703E-3</v>
      </c>
      <c r="AJ734" s="18">
        <v>5.5555555555555556E-4</v>
      </c>
      <c r="AK734" s="18">
        <v>5.5555555555555556E-4</v>
      </c>
      <c r="AL734" s="18">
        <v>5.5555555555555556E-4</v>
      </c>
      <c r="AM734" s="18">
        <v>5.5555555555555556E-4</v>
      </c>
      <c r="AN734" s="18"/>
      <c r="AO734" s="18"/>
      <c r="AP734" s="18"/>
      <c r="AQ734" s="18">
        <v>2.0833333333333333E-3</v>
      </c>
      <c r="AR734" s="18"/>
      <c r="AS734" s="18">
        <v>2.0833333333333333E-3</v>
      </c>
      <c r="AT734" s="18">
        <v>3.472222222222222E-3</v>
      </c>
      <c r="AU734" s="18">
        <v>3.472222222222222E-3</v>
      </c>
      <c r="AV734" s="18">
        <v>3.472222222222222E-3</v>
      </c>
      <c r="AW734" s="18">
        <v>3.472222222222222E-3</v>
      </c>
      <c r="AX734" s="18">
        <v>3.472222222222222E-3</v>
      </c>
      <c r="AY734" s="18"/>
      <c r="AZ734" s="18">
        <v>4.6296296296296293E-4</v>
      </c>
      <c r="BA734" s="18">
        <v>3.4722222222222224E-4</v>
      </c>
      <c r="BB734" s="18"/>
      <c r="BC734" s="18"/>
      <c r="BD734" s="18"/>
      <c r="BE734" s="18">
        <v>3.4722222222222224E-4</v>
      </c>
      <c r="BF734" s="18">
        <v>6.9444444444444447E-4</v>
      </c>
      <c r="BG734" s="18">
        <v>6.9444444444444447E-4</v>
      </c>
      <c r="BH734" s="18">
        <v>6.9444444444444447E-4</v>
      </c>
      <c r="BI734" s="18">
        <v>6.9444444444444447E-4</v>
      </c>
      <c r="BJ734" s="18">
        <v>1.3888888888888889E-3</v>
      </c>
      <c r="BK734" s="18">
        <v>1.3888888888888889E-3</v>
      </c>
      <c r="BL734" s="18">
        <v>1.3888888888888889E-3</v>
      </c>
      <c r="BM734" s="18">
        <v>1.3888888888888889E-3</v>
      </c>
      <c r="BN734" s="18">
        <v>1.3888888888888889E-3</v>
      </c>
      <c r="BO734" s="18">
        <v>1.3888888888888889E-3</v>
      </c>
      <c r="BP734" s="18">
        <v>1.3888888888888889E-3</v>
      </c>
      <c r="BQ734" s="18">
        <f t="shared" si="118"/>
        <v>2.2988505747126436E-3</v>
      </c>
      <c r="BR734" s="18">
        <f t="shared" si="119"/>
        <v>2.2988505747126436E-3</v>
      </c>
    </row>
    <row r="735" spans="1:70" x14ac:dyDescent="0.25">
      <c r="A735" s="1">
        <f t="shared" si="120"/>
        <v>37</v>
      </c>
      <c r="B735" s="2">
        <f t="shared" si="121"/>
        <v>9</v>
      </c>
      <c r="C735" s="2">
        <f t="shared" si="122"/>
        <v>2021</v>
      </c>
      <c r="D735">
        <v>1337</v>
      </c>
      <c r="E735" s="59">
        <v>44455</v>
      </c>
      <c r="F735" t="s">
        <v>62</v>
      </c>
      <c r="G735" t="s">
        <v>12</v>
      </c>
      <c r="H735" s="58">
        <v>0.33333333333333331</v>
      </c>
      <c r="I735">
        <v>8</v>
      </c>
      <c r="J735">
        <v>96</v>
      </c>
      <c r="K735">
        <v>0</v>
      </c>
      <c r="L735" s="58">
        <v>0</v>
      </c>
      <c r="M735">
        <v>0</v>
      </c>
      <c r="N735" s="58">
        <v>0</v>
      </c>
      <c r="O735">
        <v>0</v>
      </c>
      <c r="P735">
        <v>0</v>
      </c>
      <c r="Q735" s="58">
        <v>0</v>
      </c>
      <c r="R735">
        <v>0</v>
      </c>
      <c r="S735">
        <v>0</v>
      </c>
      <c r="T735">
        <v>0</v>
      </c>
      <c r="U735" s="16">
        <f t="shared" si="123"/>
        <v>0.33333333333333331</v>
      </c>
      <c r="V735" s="17">
        <f t="shared" si="124"/>
        <v>479.99999999999994</v>
      </c>
      <c r="W735" s="18">
        <f t="shared" si="125"/>
        <v>3.472222222222222E-3</v>
      </c>
      <c r="X735" s="19">
        <f t="shared" si="126"/>
        <v>4.9999999999999991</v>
      </c>
      <c r="Y735" s="20">
        <f t="shared" si="127"/>
        <v>0</v>
      </c>
      <c r="Z735" s="18">
        <v>3.4722222222222224E-4</v>
      </c>
      <c r="AA735" s="18">
        <v>3.4722222222222224E-4</v>
      </c>
      <c r="AB735" s="18">
        <v>1.0416666666666667E-3</v>
      </c>
      <c r="AD735" s="18">
        <v>1.3888888888888889E-3</v>
      </c>
      <c r="AE735" s="18">
        <v>4.1666666666666669E-4</v>
      </c>
      <c r="AF735" s="18">
        <v>4.1666666666666669E-4</v>
      </c>
      <c r="AG735" s="18">
        <v>2.4305555555555556E-3</v>
      </c>
      <c r="AH735" s="18">
        <v>1.6203703703703703E-3</v>
      </c>
      <c r="AI735" s="18">
        <v>1.6203703703703703E-3</v>
      </c>
      <c r="AJ735" s="18">
        <v>5.5555555555555556E-4</v>
      </c>
      <c r="AK735" s="18">
        <v>5.5555555555555556E-4</v>
      </c>
      <c r="AL735" s="18">
        <v>5.5555555555555556E-4</v>
      </c>
      <c r="AM735" s="18">
        <v>5.5555555555555556E-4</v>
      </c>
      <c r="AN735" s="18"/>
      <c r="AO735" s="18"/>
      <c r="AP735" s="18"/>
      <c r="AQ735" s="18">
        <v>2.0833333333333333E-3</v>
      </c>
      <c r="AR735" s="18"/>
      <c r="AS735" s="18">
        <v>2.0833333333333333E-3</v>
      </c>
      <c r="AT735" s="18">
        <v>3.472222222222222E-3</v>
      </c>
      <c r="AU735" s="18">
        <v>3.472222222222222E-3</v>
      </c>
      <c r="AV735" s="18">
        <v>3.472222222222222E-3</v>
      </c>
      <c r="AW735" s="18">
        <v>3.472222222222222E-3</v>
      </c>
      <c r="AX735" s="18">
        <v>3.472222222222222E-3</v>
      </c>
      <c r="AY735" s="18"/>
      <c r="AZ735" s="18">
        <v>4.6296296296296293E-4</v>
      </c>
      <c r="BA735" s="18">
        <v>3.4722222222222224E-4</v>
      </c>
      <c r="BB735" s="18"/>
      <c r="BC735" s="18"/>
      <c r="BD735" s="18"/>
      <c r="BE735" s="18">
        <v>3.4722222222222224E-4</v>
      </c>
      <c r="BF735" s="18">
        <v>6.9444444444444447E-4</v>
      </c>
      <c r="BG735" s="18">
        <v>6.9444444444444447E-4</v>
      </c>
      <c r="BH735" s="18">
        <v>6.9444444444444447E-4</v>
      </c>
      <c r="BI735" s="18">
        <v>6.9444444444444447E-4</v>
      </c>
      <c r="BJ735" s="18">
        <v>1.3888888888888889E-3</v>
      </c>
      <c r="BK735" s="18">
        <v>1.3888888888888889E-3</v>
      </c>
      <c r="BL735" s="18">
        <v>1.3888888888888889E-3</v>
      </c>
      <c r="BM735" s="18">
        <v>1.3888888888888889E-3</v>
      </c>
      <c r="BN735" s="18">
        <v>1.3888888888888889E-3</v>
      </c>
      <c r="BO735" s="18">
        <v>1.3888888888888889E-3</v>
      </c>
      <c r="BP735" s="18">
        <v>1.3888888888888889E-3</v>
      </c>
      <c r="BQ735" s="18">
        <f t="shared" si="118"/>
        <v>3.472222222222222E-3</v>
      </c>
      <c r="BR735" s="18">
        <f t="shared" si="119"/>
        <v>3.472222222222222E-3</v>
      </c>
    </row>
    <row r="736" spans="1:70" x14ac:dyDescent="0.25">
      <c r="A736" s="1">
        <f t="shared" si="120"/>
        <v>37</v>
      </c>
      <c r="B736" s="2">
        <f t="shared" si="121"/>
        <v>9</v>
      </c>
      <c r="C736" s="2">
        <f t="shared" si="122"/>
        <v>2021</v>
      </c>
      <c r="D736">
        <v>12081</v>
      </c>
      <c r="E736" s="59">
        <v>44455</v>
      </c>
      <c r="F736" t="s">
        <v>20</v>
      </c>
      <c r="G736" t="s">
        <v>10</v>
      </c>
      <c r="H736" s="58">
        <v>0.33333333333333331</v>
      </c>
      <c r="I736">
        <v>8</v>
      </c>
      <c r="J736">
        <v>189</v>
      </c>
      <c r="K736">
        <v>0</v>
      </c>
      <c r="L736" s="58">
        <v>0</v>
      </c>
      <c r="M736">
        <v>0</v>
      </c>
      <c r="N736" s="58">
        <v>0</v>
      </c>
      <c r="O736">
        <v>43</v>
      </c>
      <c r="P736">
        <v>0.5</v>
      </c>
      <c r="Q736" s="58">
        <v>2.0833333333333332E-2</v>
      </c>
      <c r="R736">
        <v>0</v>
      </c>
      <c r="S736">
        <v>0</v>
      </c>
      <c r="T736">
        <v>0</v>
      </c>
      <c r="U736" s="16">
        <f t="shared" si="123"/>
        <v>0.3125</v>
      </c>
      <c r="V736" s="17">
        <f t="shared" si="124"/>
        <v>450</v>
      </c>
      <c r="W736" s="18">
        <f t="shared" si="125"/>
        <v>1.6534391534391533E-3</v>
      </c>
      <c r="X736" s="19">
        <f t="shared" si="126"/>
        <v>2.3809523809523809</v>
      </c>
      <c r="Y736" s="20">
        <f t="shared" si="127"/>
        <v>22.75132275132275</v>
      </c>
      <c r="Z736" s="18">
        <v>3.4722222222222224E-4</v>
      </c>
      <c r="AA736" s="18">
        <v>3.4722222222222224E-4</v>
      </c>
      <c r="AB736" s="18">
        <v>1.0416666666666667E-3</v>
      </c>
      <c r="AD736" s="18">
        <v>1.3888888888888889E-3</v>
      </c>
      <c r="AE736" s="18">
        <v>4.1666666666666669E-4</v>
      </c>
      <c r="AF736" s="18">
        <v>4.1666666666666669E-4</v>
      </c>
      <c r="AG736" s="18">
        <v>2.4305555555555556E-3</v>
      </c>
      <c r="AH736" s="18">
        <v>1.6203703703703703E-3</v>
      </c>
      <c r="AI736" s="18">
        <v>1.6203703703703703E-3</v>
      </c>
      <c r="AJ736" s="18">
        <v>5.5555555555555556E-4</v>
      </c>
      <c r="AK736" s="18">
        <v>5.5555555555555556E-4</v>
      </c>
      <c r="AL736" s="18">
        <v>5.5555555555555556E-4</v>
      </c>
      <c r="AM736" s="18">
        <v>5.5555555555555556E-4</v>
      </c>
      <c r="AN736" s="18"/>
      <c r="AO736" s="18"/>
      <c r="AP736" s="18"/>
      <c r="AQ736" s="18">
        <v>2.0833333333333333E-3</v>
      </c>
      <c r="AR736" s="18"/>
      <c r="AS736" s="18">
        <v>2.0833333333333333E-3</v>
      </c>
      <c r="AT736" s="18">
        <v>3.472222222222222E-3</v>
      </c>
      <c r="AU736" s="18">
        <v>3.472222222222222E-3</v>
      </c>
      <c r="AV736" s="18">
        <v>3.472222222222222E-3</v>
      </c>
      <c r="AW736" s="18">
        <v>3.472222222222222E-3</v>
      </c>
      <c r="AX736" s="18">
        <v>3.472222222222222E-3</v>
      </c>
      <c r="AY736" s="18"/>
      <c r="AZ736" s="18">
        <v>4.6296296296296293E-4</v>
      </c>
      <c r="BA736" s="18">
        <v>3.4722222222222224E-4</v>
      </c>
      <c r="BB736" s="18"/>
      <c r="BC736" s="18"/>
      <c r="BD736" s="18"/>
      <c r="BE736" s="18">
        <v>3.4722222222222224E-4</v>
      </c>
      <c r="BF736" s="18">
        <v>6.9444444444444447E-4</v>
      </c>
      <c r="BG736" s="18">
        <v>6.9444444444444447E-4</v>
      </c>
      <c r="BH736" s="18">
        <v>6.9444444444444447E-4</v>
      </c>
      <c r="BI736" s="18">
        <v>6.9444444444444447E-4</v>
      </c>
      <c r="BJ736" s="18">
        <v>1.3888888888888889E-3</v>
      </c>
      <c r="BK736" s="18">
        <v>1.3888888888888889E-3</v>
      </c>
      <c r="BL736" s="18">
        <v>1.3888888888888889E-3</v>
      </c>
      <c r="BM736" s="18">
        <v>1.3888888888888889E-3</v>
      </c>
      <c r="BN736" s="18">
        <v>1.3888888888888889E-3</v>
      </c>
      <c r="BO736" s="18">
        <v>1.3888888888888889E-3</v>
      </c>
      <c r="BP736" s="18">
        <v>1.3888888888888889E-3</v>
      </c>
      <c r="BQ736" s="18">
        <f t="shared" si="118"/>
        <v>1.6534391534391533E-3</v>
      </c>
      <c r="BR736" s="18">
        <f t="shared" si="119"/>
        <v>1.6534391534391533E-3</v>
      </c>
    </row>
    <row r="737" spans="1:70" x14ac:dyDescent="0.25">
      <c r="A737" s="1">
        <f t="shared" si="120"/>
        <v>37</v>
      </c>
      <c r="B737" s="2">
        <f t="shared" si="121"/>
        <v>9</v>
      </c>
      <c r="C737" s="2">
        <f t="shared" si="122"/>
        <v>2021</v>
      </c>
      <c r="D737">
        <v>12072</v>
      </c>
      <c r="E737" s="59">
        <v>44455</v>
      </c>
      <c r="F737" t="s">
        <v>21</v>
      </c>
      <c r="G737" t="s">
        <v>15</v>
      </c>
      <c r="H737" s="58">
        <v>0.3125</v>
      </c>
      <c r="I737">
        <v>7.5</v>
      </c>
      <c r="J737">
        <v>159</v>
      </c>
      <c r="K737">
        <v>0</v>
      </c>
      <c r="L737" s="58">
        <v>0</v>
      </c>
      <c r="M737">
        <v>0.75</v>
      </c>
      <c r="N737" s="58">
        <v>3.125E-2</v>
      </c>
      <c r="O737">
        <v>33</v>
      </c>
      <c r="P737">
        <v>0</v>
      </c>
      <c r="Q737" s="58">
        <v>0</v>
      </c>
      <c r="R737">
        <v>0</v>
      </c>
      <c r="S737">
        <v>0</v>
      </c>
      <c r="T737">
        <v>0</v>
      </c>
      <c r="U737" s="16">
        <f t="shared" si="123"/>
        <v>0.3125</v>
      </c>
      <c r="V737" s="17">
        <f t="shared" si="124"/>
        <v>450</v>
      </c>
      <c r="W737" s="18">
        <f t="shared" si="125"/>
        <v>1.9654088050314465E-3</v>
      </c>
      <c r="X737" s="19">
        <f t="shared" si="126"/>
        <v>2.8301886792452828</v>
      </c>
      <c r="Y737" s="20">
        <f t="shared" si="127"/>
        <v>20.754716981132077</v>
      </c>
      <c r="Z737" s="18">
        <v>3.4722222222222224E-4</v>
      </c>
      <c r="AA737" s="18">
        <v>3.4722222222222224E-4</v>
      </c>
      <c r="AB737" s="18">
        <v>1.0416666666666667E-3</v>
      </c>
      <c r="AD737" s="18">
        <v>1.3888888888888889E-3</v>
      </c>
      <c r="AE737" s="18">
        <v>4.1666666666666669E-4</v>
      </c>
      <c r="AF737" s="18">
        <v>4.1666666666666669E-4</v>
      </c>
      <c r="AG737" s="18">
        <v>2.4305555555555556E-3</v>
      </c>
      <c r="AH737" s="18">
        <v>1.6203703703703703E-3</v>
      </c>
      <c r="AI737" s="18">
        <v>1.6203703703703703E-3</v>
      </c>
      <c r="AJ737" s="18">
        <v>5.5555555555555556E-4</v>
      </c>
      <c r="AK737" s="18">
        <v>5.5555555555555556E-4</v>
      </c>
      <c r="AL737" s="18">
        <v>5.5555555555555556E-4</v>
      </c>
      <c r="AM737" s="18">
        <v>5.5555555555555556E-4</v>
      </c>
      <c r="AN737" s="18"/>
      <c r="AO737" s="18"/>
      <c r="AP737" s="18"/>
      <c r="AQ737" s="18">
        <v>2.0833333333333333E-3</v>
      </c>
      <c r="AR737" s="18"/>
      <c r="AS737" s="18">
        <v>2.0833333333333333E-3</v>
      </c>
      <c r="AT737" s="18">
        <v>3.472222222222222E-3</v>
      </c>
      <c r="AU737" s="18">
        <v>3.472222222222222E-3</v>
      </c>
      <c r="AV737" s="18">
        <v>3.472222222222222E-3</v>
      </c>
      <c r="AW737" s="18">
        <v>3.472222222222222E-3</v>
      </c>
      <c r="AX737" s="18">
        <v>3.472222222222222E-3</v>
      </c>
      <c r="AY737" s="18"/>
      <c r="AZ737" s="18">
        <v>4.6296296296296293E-4</v>
      </c>
      <c r="BA737" s="18">
        <v>3.4722222222222224E-4</v>
      </c>
      <c r="BB737" s="18"/>
      <c r="BC737" s="18"/>
      <c r="BD737" s="18"/>
      <c r="BE737" s="18">
        <v>3.4722222222222224E-4</v>
      </c>
      <c r="BF737" s="18">
        <v>6.9444444444444447E-4</v>
      </c>
      <c r="BG737" s="18">
        <v>6.9444444444444447E-4</v>
      </c>
      <c r="BH737" s="18">
        <v>6.9444444444444447E-4</v>
      </c>
      <c r="BI737" s="18">
        <v>6.9444444444444447E-4</v>
      </c>
      <c r="BJ737" s="18">
        <v>1.3888888888888889E-3</v>
      </c>
      <c r="BK737" s="18">
        <v>1.3888888888888889E-3</v>
      </c>
      <c r="BL737" s="18">
        <v>1.3888888888888889E-3</v>
      </c>
      <c r="BM737" s="18">
        <v>1.3888888888888889E-3</v>
      </c>
      <c r="BN737" s="18">
        <v>1.3888888888888889E-3</v>
      </c>
      <c r="BO737" s="18">
        <v>1.3888888888888889E-3</v>
      </c>
      <c r="BP737" s="18">
        <v>1.3888888888888889E-3</v>
      </c>
      <c r="BQ737" s="18">
        <f t="shared" ref="BQ737:BQ800" si="128">MIN(W737)</f>
        <v>1.9654088050314465E-3</v>
      </c>
      <c r="BR737" s="18">
        <f t="shared" ref="BR737:BR800" si="129">MAX(W737)</f>
        <v>1.9654088050314465E-3</v>
      </c>
    </row>
    <row r="738" spans="1:70" x14ac:dyDescent="0.25">
      <c r="A738" s="1">
        <f t="shared" si="120"/>
        <v>37</v>
      </c>
      <c r="B738" s="2">
        <f t="shared" si="121"/>
        <v>9</v>
      </c>
      <c r="C738" s="2">
        <f t="shared" si="122"/>
        <v>2021</v>
      </c>
      <c r="D738">
        <v>12164</v>
      </c>
      <c r="E738" s="59">
        <v>44455</v>
      </c>
      <c r="F738" t="s">
        <v>21</v>
      </c>
      <c r="G738" t="s">
        <v>14</v>
      </c>
      <c r="H738" s="58">
        <v>0.20833333333333334</v>
      </c>
      <c r="I738">
        <v>5</v>
      </c>
      <c r="J738">
        <v>85</v>
      </c>
      <c r="K738">
        <v>0</v>
      </c>
      <c r="L738" s="58">
        <v>0</v>
      </c>
      <c r="M738">
        <v>0</v>
      </c>
      <c r="N738" s="58">
        <v>0</v>
      </c>
      <c r="O738">
        <v>16</v>
      </c>
      <c r="P738">
        <v>0</v>
      </c>
      <c r="Q738" s="58">
        <v>0</v>
      </c>
      <c r="R738">
        <v>0</v>
      </c>
      <c r="S738">
        <v>0</v>
      </c>
      <c r="T738">
        <v>0</v>
      </c>
      <c r="U738" s="16">
        <f t="shared" si="123"/>
        <v>0.20833333333333334</v>
      </c>
      <c r="V738" s="17">
        <f t="shared" si="124"/>
        <v>300</v>
      </c>
      <c r="W738" s="18">
        <f t="shared" si="125"/>
        <v>2.4509803921568627E-3</v>
      </c>
      <c r="X738" s="19">
        <f t="shared" si="126"/>
        <v>3.5294117647058822</v>
      </c>
      <c r="Y738" s="20">
        <f t="shared" si="127"/>
        <v>18.823529411764707</v>
      </c>
      <c r="Z738" s="18">
        <v>3.4722222222222224E-4</v>
      </c>
      <c r="AA738" s="18">
        <v>3.4722222222222224E-4</v>
      </c>
      <c r="AB738" s="18">
        <v>1.0416666666666667E-3</v>
      </c>
      <c r="AD738" s="18">
        <v>1.3888888888888889E-3</v>
      </c>
      <c r="AE738" s="18">
        <v>4.1666666666666669E-4</v>
      </c>
      <c r="AF738" s="18">
        <v>4.1666666666666669E-4</v>
      </c>
      <c r="AG738" s="18">
        <v>2.4305555555555556E-3</v>
      </c>
      <c r="AH738" s="18">
        <v>1.6203703703703703E-3</v>
      </c>
      <c r="AI738" s="18">
        <v>1.6203703703703703E-3</v>
      </c>
      <c r="AJ738" s="18">
        <v>5.5555555555555556E-4</v>
      </c>
      <c r="AK738" s="18">
        <v>5.5555555555555556E-4</v>
      </c>
      <c r="AL738" s="18">
        <v>5.5555555555555556E-4</v>
      </c>
      <c r="AM738" s="18">
        <v>5.5555555555555556E-4</v>
      </c>
      <c r="AN738" s="18"/>
      <c r="AO738" s="18"/>
      <c r="AP738" s="18"/>
      <c r="AQ738" s="18">
        <v>2.0833333333333333E-3</v>
      </c>
      <c r="AR738" s="18"/>
      <c r="AS738" s="18">
        <v>2.0833333333333333E-3</v>
      </c>
      <c r="AT738" s="18">
        <v>3.472222222222222E-3</v>
      </c>
      <c r="AU738" s="18">
        <v>3.472222222222222E-3</v>
      </c>
      <c r="AV738" s="18">
        <v>3.472222222222222E-3</v>
      </c>
      <c r="AW738" s="18">
        <v>3.472222222222222E-3</v>
      </c>
      <c r="AX738" s="18">
        <v>3.472222222222222E-3</v>
      </c>
      <c r="AY738" s="18"/>
      <c r="AZ738" s="18">
        <v>4.6296296296296293E-4</v>
      </c>
      <c r="BA738" s="18">
        <v>3.4722222222222224E-4</v>
      </c>
      <c r="BB738" s="18"/>
      <c r="BC738" s="18"/>
      <c r="BD738" s="18"/>
      <c r="BE738" s="18">
        <v>3.4722222222222224E-4</v>
      </c>
      <c r="BF738" s="18">
        <v>6.9444444444444447E-4</v>
      </c>
      <c r="BG738" s="18">
        <v>6.9444444444444447E-4</v>
      </c>
      <c r="BH738" s="18">
        <v>6.9444444444444447E-4</v>
      </c>
      <c r="BI738" s="18">
        <v>6.9444444444444447E-4</v>
      </c>
      <c r="BJ738" s="18">
        <v>1.3888888888888889E-3</v>
      </c>
      <c r="BK738" s="18">
        <v>1.3888888888888889E-3</v>
      </c>
      <c r="BL738" s="18">
        <v>1.3888888888888889E-3</v>
      </c>
      <c r="BM738" s="18">
        <v>1.3888888888888889E-3</v>
      </c>
      <c r="BN738" s="18">
        <v>1.3888888888888889E-3</v>
      </c>
      <c r="BO738" s="18">
        <v>1.3888888888888889E-3</v>
      </c>
      <c r="BP738" s="18">
        <v>1.3888888888888889E-3</v>
      </c>
      <c r="BQ738" s="18">
        <f t="shared" si="128"/>
        <v>2.4509803921568627E-3</v>
      </c>
      <c r="BR738" s="18">
        <f t="shared" si="129"/>
        <v>2.4509803921568627E-3</v>
      </c>
    </row>
    <row r="739" spans="1:70" x14ac:dyDescent="0.25">
      <c r="A739" s="1">
        <f t="shared" si="120"/>
        <v>37</v>
      </c>
      <c r="B739" s="2">
        <f t="shared" si="121"/>
        <v>9</v>
      </c>
      <c r="C739" s="2">
        <f t="shared" si="122"/>
        <v>2021</v>
      </c>
      <c r="D739">
        <v>1242</v>
      </c>
      <c r="E739" s="59">
        <v>44455</v>
      </c>
      <c r="F739" t="s">
        <v>21</v>
      </c>
      <c r="G739" t="s">
        <v>14</v>
      </c>
      <c r="H739" s="58">
        <v>0.10416666666666667</v>
      </c>
      <c r="I739">
        <v>2.5</v>
      </c>
      <c r="J739">
        <v>56</v>
      </c>
      <c r="K739">
        <v>0</v>
      </c>
      <c r="L739" s="58">
        <v>0</v>
      </c>
      <c r="M739">
        <v>0</v>
      </c>
      <c r="N739" s="58">
        <v>0</v>
      </c>
      <c r="O739">
        <v>2</v>
      </c>
      <c r="P739">
        <v>0</v>
      </c>
      <c r="Q739" s="58">
        <v>0</v>
      </c>
      <c r="R739">
        <v>0</v>
      </c>
      <c r="S739">
        <v>0</v>
      </c>
      <c r="T739">
        <v>0</v>
      </c>
      <c r="U739" s="16">
        <f t="shared" si="123"/>
        <v>0.10416666666666667</v>
      </c>
      <c r="V739" s="17">
        <f t="shared" si="124"/>
        <v>150</v>
      </c>
      <c r="W739" s="18">
        <f t="shared" si="125"/>
        <v>1.8601190476190477E-3</v>
      </c>
      <c r="X739" s="19">
        <f t="shared" si="126"/>
        <v>2.6785714285714284</v>
      </c>
      <c r="Y739" s="20">
        <f t="shared" si="127"/>
        <v>3.5714285714285716</v>
      </c>
      <c r="Z739" s="18">
        <v>3.4722222222222224E-4</v>
      </c>
      <c r="AA739" s="18">
        <v>3.4722222222222224E-4</v>
      </c>
      <c r="AB739" s="18">
        <v>1.0416666666666667E-3</v>
      </c>
      <c r="AD739" s="18">
        <v>1.3888888888888889E-3</v>
      </c>
      <c r="AE739" s="18">
        <v>4.1666666666666669E-4</v>
      </c>
      <c r="AF739" s="18">
        <v>4.1666666666666669E-4</v>
      </c>
      <c r="AG739" s="18">
        <v>2.4305555555555556E-3</v>
      </c>
      <c r="AH739" s="18">
        <v>1.6203703703703703E-3</v>
      </c>
      <c r="AI739" s="18">
        <v>1.6203703703703703E-3</v>
      </c>
      <c r="AJ739" s="18">
        <v>5.5555555555555556E-4</v>
      </c>
      <c r="AK739" s="18">
        <v>5.5555555555555556E-4</v>
      </c>
      <c r="AL739" s="18">
        <v>5.5555555555555556E-4</v>
      </c>
      <c r="AM739" s="18">
        <v>5.5555555555555556E-4</v>
      </c>
      <c r="AN739" s="18"/>
      <c r="AO739" s="18"/>
      <c r="AP739" s="18"/>
      <c r="AQ739" s="18">
        <v>2.0833333333333333E-3</v>
      </c>
      <c r="AR739" s="18"/>
      <c r="AS739" s="18">
        <v>2.0833333333333333E-3</v>
      </c>
      <c r="AT739" s="18">
        <v>3.472222222222222E-3</v>
      </c>
      <c r="AU739" s="18">
        <v>3.472222222222222E-3</v>
      </c>
      <c r="AV739" s="18">
        <v>3.472222222222222E-3</v>
      </c>
      <c r="AW739" s="18">
        <v>3.472222222222222E-3</v>
      </c>
      <c r="AX739" s="18">
        <v>3.472222222222222E-3</v>
      </c>
      <c r="AY739" s="18"/>
      <c r="AZ739" s="18">
        <v>4.6296296296296293E-4</v>
      </c>
      <c r="BA739" s="18">
        <v>3.4722222222222224E-4</v>
      </c>
      <c r="BB739" s="18"/>
      <c r="BC739" s="18"/>
      <c r="BD739" s="18"/>
      <c r="BE739" s="18">
        <v>3.4722222222222224E-4</v>
      </c>
      <c r="BF739" s="18">
        <v>6.9444444444444447E-4</v>
      </c>
      <c r="BG739" s="18">
        <v>6.9444444444444447E-4</v>
      </c>
      <c r="BH739" s="18">
        <v>6.9444444444444447E-4</v>
      </c>
      <c r="BI739" s="18">
        <v>6.9444444444444447E-4</v>
      </c>
      <c r="BJ739" s="18">
        <v>1.3888888888888889E-3</v>
      </c>
      <c r="BK739" s="18">
        <v>1.3888888888888889E-3</v>
      </c>
      <c r="BL739" s="18">
        <v>1.3888888888888889E-3</v>
      </c>
      <c r="BM739" s="18">
        <v>1.3888888888888889E-3</v>
      </c>
      <c r="BN739" s="18">
        <v>1.3888888888888889E-3</v>
      </c>
      <c r="BO739" s="18">
        <v>1.3888888888888889E-3</v>
      </c>
      <c r="BP739" s="18">
        <v>1.3888888888888889E-3</v>
      </c>
      <c r="BQ739" s="18">
        <f t="shared" si="128"/>
        <v>1.8601190476190477E-3</v>
      </c>
      <c r="BR739" s="18">
        <f t="shared" si="129"/>
        <v>1.8601190476190477E-3</v>
      </c>
    </row>
    <row r="740" spans="1:70" x14ac:dyDescent="0.25">
      <c r="A740" s="1">
        <f t="shared" si="120"/>
        <v>37</v>
      </c>
      <c r="B740" s="2">
        <f t="shared" si="121"/>
        <v>9</v>
      </c>
      <c r="C740" s="2">
        <f t="shared" si="122"/>
        <v>2021</v>
      </c>
      <c r="D740">
        <v>12075</v>
      </c>
      <c r="E740" s="59">
        <v>44455</v>
      </c>
      <c r="F740" t="s">
        <v>63</v>
      </c>
      <c r="G740" t="s">
        <v>15</v>
      </c>
      <c r="H740" s="58">
        <v>0.125</v>
      </c>
      <c r="I740">
        <v>3</v>
      </c>
      <c r="J740">
        <v>183</v>
      </c>
      <c r="K740">
        <v>0</v>
      </c>
      <c r="L740" s="58">
        <v>0</v>
      </c>
      <c r="M740">
        <v>0</v>
      </c>
      <c r="N740" s="58">
        <v>0</v>
      </c>
      <c r="O740">
        <v>0</v>
      </c>
      <c r="P740">
        <v>0</v>
      </c>
      <c r="Q740" s="58">
        <v>0</v>
      </c>
      <c r="R740">
        <v>0</v>
      </c>
      <c r="S740">
        <v>0</v>
      </c>
      <c r="T740">
        <v>0</v>
      </c>
      <c r="U740" s="16">
        <f t="shared" si="123"/>
        <v>0.125</v>
      </c>
      <c r="V740" s="17">
        <f t="shared" si="124"/>
        <v>180</v>
      </c>
      <c r="W740" s="18">
        <f t="shared" si="125"/>
        <v>6.8306010928961749E-4</v>
      </c>
      <c r="X740" s="19">
        <f t="shared" si="126"/>
        <v>0.98360655737704916</v>
      </c>
      <c r="Y740" s="20">
        <f t="shared" si="127"/>
        <v>0</v>
      </c>
      <c r="Z740" s="18">
        <v>3.4722222222222224E-4</v>
      </c>
      <c r="AA740" s="18">
        <v>3.4722222222222224E-4</v>
      </c>
      <c r="AB740" s="18">
        <v>1.0416666666666667E-3</v>
      </c>
      <c r="AD740" s="18">
        <v>1.3888888888888889E-3</v>
      </c>
      <c r="AE740" s="18">
        <v>4.1666666666666669E-4</v>
      </c>
      <c r="AF740" s="18">
        <v>4.1666666666666669E-4</v>
      </c>
      <c r="AG740" s="18">
        <v>2.4305555555555556E-3</v>
      </c>
      <c r="AH740" s="18">
        <v>1.6203703703703703E-3</v>
      </c>
      <c r="AI740" s="18">
        <v>1.6203703703703703E-3</v>
      </c>
      <c r="AJ740" s="18">
        <v>5.5555555555555556E-4</v>
      </c>
      <c r="AK740" s="18">
        <v>5.5555555555555556E-4</v>
      </c>
      <c r="AL740" s="18">
        <v>5.5555555555555556E-4</v>
      </c>
      <c r="AM740" s="18">
        <v>5.5555555555555556E-4</v>
      </c>
      <c r="AN740" s="18"/>
      <c r="AO740" s="18"/>
      <c r="AP740" s="18"/>
      <c r="AQ740" s="18">
        <v>2.0833333333333333E-3</v>
      </c>
      <c r="AR740" s="18"/>
      <c r="AS740" s="18">
        <v>2.0833333333333333E-3</v>
      </c>
      <c r="AT740" s="18">
        <v>3.472222222222222E-3</v>
      </c>
      <c r="AU740" s="18">
        <v>3.472222222222222E-3</v>
      </c>
      <c r="AV740" s="18">
        <v>3.472222222222222E-3</v>
      </c>
      <c r="AW740" s="18">
        <v>3.472222222222222E-3</v>
      </c>
      <c r="AX740" s="18">
        <v>3.472222222222222E-3</v>
      </c>
      <c r="AY740" s="18"/>
      <c r="AZ740" s="18">
        <v>4.6296296296296293E-4</v>
      </c>
      <c r="BA740" s="18">
        <v>3.4722222222222224E-4</v>
      </c>
      <c r="BB740" s="18"/>
      <c r="BC740" s="18"/>
      <c r="BD740" s="18"/>
      <c r="BE740" s="18">
        <v>3.4722222222222224E-4</v>
      </c>
      <c r="BF740" s="18">
        <v>6.9444444444444447E-4</v>
      </c>
      <c r="BG740" s="18">
        <v>6.9444444444444447E-4</v>
      </c>
      <c r="BH740" s="18">
        <v>6.9444444444444447E-4</v>
      </c>
      <c r="BI740" s="18">
        <v>6.9444444444444447E-4</v>
      </c>
      <c r="BJ740" s="18">
        <v>1.3888888888888889E-3</v>
      </c>
      <c r="BK740" s="18">
        <v>1.3888888888888889E-3</v>
      </c>
      <c r="BL740" s="18">
        <v>1.3888888888888889E-3</v>
      </c>
      <c r="BM740" s="18">
        <v>1.3888888888888889E-3</v>
      </c>
      <c r="BN740" s="18">
        <v>1.3888888888888889E-3</v>
      </c>
      <c r="BO740" s="18">
        <v>1.3888888888888889E-3</v>
      </c>
      <c r="BP740" s="18">
        <v>1.3888888888888889E-3</v>
      </c>
      <c r="BQ740" s="18">
        <f t="shared" si="128"/>
        <v>6.8306010928961749E-4</v>
      </c>
      <c r="BR740" s="18">
        <f t="shared" si="129"/>
        <v>6.8306010928961749E-4</v>
      </c>
    </row>
    <row r="741" spans="1:70" x14ac:dyDescent="0.25">
      <c r="A741" s="1">
        <f t="shared" si="120"/>
        <v>37</v>
      </c>
      <c r="B741" s="2">
        <f t="shared" si="121"/>
        <v>9</v>
      </c>
      <c r="C741" s="2">
        <f t="shared" si="122"/>
        <v>2021</v>
      </c>
      <c r="D741">
        <v>12082</v>
      </c>
      <c r="E741" s="59">
        <v>44455</v>
      </c>
      <c r="F741" t="s">
        <v>63</v>
      </c>
      <c r="G741" t="s">
        <v>15</v>
      </c>
      <c r="H741" s="58">
        <v>0.20138888888888887</v>
      </c>
      <c r="I741">
        <v>4.83</v>
      </c>
      <c r="J741">
        <v>376</v>
      </c>
      <c r="K741">
        <v>0</v>
      </c>
      <c r="L741" s="58">
        <v>0</v>
      </c>
      <c r="M741">
        <v>0.5</v>
      </c>
      <c r="N741" s="58">
        <v>2.0833333333333332E-2</v>
      </c>
      <c r="O741">
        <v>0</v>
      </c>
      <c r="P741">
        <v>0</v>
      </c>
      <c r="Q741" s="58">
        <v>0</v>
      </c>
      <c r="R741">
        <v>75</v>
      </c>
      <c r="S741">
        <v>0</v>
      </c>
      <c r="T741">
        <v>0</v>
      </c>
      <c r="U741" s="16">
        <f t="shared" si="123"/>
        <v>0.20138888888888887</v>
      </c>
      <c r="V741" s="17">
        <f t="shared" si="124"/>
        <v>289.99999999999994</v>
      </c>
      <c r="W741" s="18">
        <f t="shared" si="125"/>
        <v>5.3560874704491716E-4</v>
      </c>
      <c r="X741" s="19">
        <f t="shared" si="126"/>
        <v>0.77127659574468066</v>
      </c>
      <c r="Y741" s="20">
        <f t="shared" si="127"/>
        <v>0</v>
      </c>
      <c r="Z741" s="18">
        <v>3.4722222222222224E-4</v>
      </c>
      <c r="AA741" s="18">
        <v>3.4722222222222224E-4</v>
      </c>
      <c r="AB741" s="18">
        <v>1.0416666666666667E-3</v>
      </c>
      <c r="AD741" s="18">
        <v>1.3888888888888889E-3</v>
      </c>
      <c r="AE741" s="18">
        <v>4.1666666666666669E-4</v>
      </c>
      <c r="AF741" s="18">
        <v>4.1666666666666669E-4</v>
      </c>
      <c r="AG741" s="18">
        <v>2.4305555555555556E-3</v>
      </c>
      <c r="AH741" s="18">
        <v>1.6203703703703703E-3</v>
      </c>
      <c r="AI741" s="18">
        <v>1.6203703703703703E-3</v>
      </c>
      <c r="AJ741" s="18">
        <v>5.5555555555555556E-4</v>
      </c>
      <c r="AK741" s="18">
        <v>5.5555555555555556E-4</v>
      </c>
      <c r="AL741" s="18">
        <v>5.5555555555555556E-4</v>
      </c>
      <c r="AM741" s="18">
        <v>5.5555555555555556E-4</v>
      </c>
      <c r="AN741" s="18"/>
      <c r="AO741" s="18"/>
      <c r="AP741" s="18"/>
      <c r="AQ741" s="18">
        <v>2.0833333333333333E-3</v>
      </c>
      <c r="AR741" s="18"/>
      <c r="AS741" s="18">
        <v>2.0833333333333333E-3</v>
      </c>
      <c r="AT741" s="18">
        <v>3.472222222222222E-3</v>
      </c>
      <c r="AU741" s="18">
        <v>3.472222222222222E-3</v>
      </c>
      <c r="AV741" s="18">
        <v>3.472222222222222E-3</v>
      </c>
      <c r="AW741" s="18">
        <v>3.472222222222222E-3</v>
      </c>
      <c r="AX741" s="18">
        <v>3.472222222222222E-3</v>
      </c>
      <c r="AY741" s="18"/>
      <c r="AZ741" s="18">
        <v>4.6296296296296293E-4</v>
      </c>
      <c r="BA741" s="18">
        <v>3.4722222222222224E-4</v>
      </c>
      <c r="BB741" s="18"/>
      <c r="BC741" s="18"/>
      <c r="BD741" s="18"/>
      <c r="BE741" s="18">
        <v>3.4722222222222224E-4</v>
      </c>
      <c r="BF741" s="18">
        <v>6.9444444444444447E-4</v>
      </c>
      <c r="BG741" s="18">
        <v>6.9444444444444447E-4</v>
      </c>
      <c r="BH741" s="18">
        <v>6.9444444444444447E-4</v>
      </c>
      <c r="BI741" s="18">
        <v>6.9444444444444447E-4</v>
      </c>
      <c r="BJ741" s="18">
        <v>1.3888888888888889E-3</v>
      </c>
      <c r="BK741" s="18">
        <v>1.3888888888888889E-3</v>
      </c>
      <c r="BL741" s="18">
        <v>1.3888888888888889E-3</v>
      </c>
      <c r="BM741" s="18">
        <v>1.3888888888888889E-3</v>
      </c>
      <c r="BN741" s="18">
        <v>1.3888888888888889E-3</v>
      </c>
      <c r="BO741" s="18">
        <v>1.3888888888888889E-3</v>
      </c>
      <c r="BP741" s="18">
        <v>1.3888888888888889E-3</v>
      </c>
      <c r="BQ741" s="18">
        <f t="shared" si="128"/>
        <v>5.3560874704491716E-4</v>
      </c>
      <c r="BR741" s="18">
        <f t="shared" si="129"/>
        <v>5.3560874704491716E-4</v>
      </c>
    </row>
    <row r="742" spans="1:70" x14ac:dyDescent="0.25">
      <c r="A742" s="1">
        <f t="shared" si="120"/>
        <v>37</v>
      </c>
      <c r="B742" s="2">
        <f t="shared" si="121"/>
        <v>9</v>
      </c>
      <c r="C742" s="2">
        <f t="shared" si="122"/>
        <v>2021</v>
      </c>
      <c r="D742">
        <v>12099</v>
      </c>
      <c r="E742" s="59">
        <v>44455</v>
      </c>
      <c r="F742" t="s">
        <v>63</v>
      </c>
      <c r="G742" t="s">
        <v>14</v>
      </c>
      <c r="H742" s="58">
        <v>0.3125</v>
      </c>
      <c r="I742">
        <v>7.5</v>
      </c>
      <c r="J742">
        <v>444</v>
      </c>
      <c r="K742">
        <v>0</v>
      </c>
      <c r="L742" s="58">
        <v>0</v>
      </c>
      <c r="M742">
        <v>0.5</v>
      </c>
      <c r="N742" s="58">
        <v>2.0833333333333332E-2</v>
      </c>
      <c r="O742">
        <v>0</v>
      </c>
      <c r="P742">
        <v>0</v>
      </c>
      <c r="Q742" s="58">
        <v>0</v>
      </c>
      <c r="R742">
        <v>62</v>
      </c>
      <c r="S742">
        <v>0</v>
      </c>
      <c r="T742">
        <v>0</v>
      </c>
      <c r="U742" s="16">
        <f t="shared" si="123"/>
        <v>0.3125</v>
      </c>
      <c r="V742" s="17">
        <f t="shared" si="124"/>
        <v>450</v>
      </c>
      <c r="W742" s="18">
        <f t="shared" si="125"/>
        <v>7.038288288288288E-4</v>
      </c>
      <c r="X742" s="19">
        <f t="shared" si="126"/>
        <v>1.0135135135135136</v>
      </c>
      <c r="Y742" s="20">
        <f t="shared" si="127"/>
        <v>0</v>
      </c>
      <c r="Z742" s="18">
        <v>3.4722222222222224E-4</v>
      </c>
      <c r="AA742" s="18">
        <v>3.4722222222222224E-4</v>
      </c>
      <c r="AB742" s="18">
        <v>1.0416666666666667E-3</v>
      </c>
      <c r="AD742" s="18">
        <v>1.3888888888888889E-3</v>
      </c>
      <c r="AE742" s="18">
        <v>4.1666666666666669E-4</v>
      </c>
      <c r="AF742" s="18">
        <v>4.1666666666666669E-4</v>
      </c>
      <c r="AG742" s="18">
        <v>2.4305555555555556E-3</v>
      </c>
      <c r="AH742" s="18">
        <v>1.6203703703703703E-3</v>
      </c>
      <c r="AI742" s="18">
        <v>1.6203703703703703E-3</v>
      </c>
      <c r="AJ742" s="18">
        <v>5.5555555555555556E-4</v>
      </c>
      <c r="AK742" s="18">
        <v>5.5555555555555556E-4</v>
      </c>
      <c r="AL742" s="18">
        <v>5.5555555555555556E-4</v>
      </c>
      <c r="AM742" s="18">
        <v>5.5555555555555556E-4</v>
      </c>
      <c r="AN742" s="18"/>
      <c r="AO742" s="18"/>
      <c r="AP742" s="18"/>
      <c r="AQ742" s="18">
        <v>2.0833333333333333E-3</v>
      </c>
      <c r="AR742" s="18"/>
      <c r="AS742" s="18">
        <v>2.0833333333333333E-3</v>
      </c>
      <c r="AT742" s="18">
        <v>3.472222222222222E-3</v>
      </c>
      <c r="AU742" s="18">
        <v>3.472222222222222E-3</v>
      </c>
      <c r="AV742" s="18">
        <v>3.472222222222222E-3</v>
      </c>
      <c r="AW742" s="18">
        <v>3.472222222222222E-3</v>
      </c>
      <c r="AX742" s="18">
        <v>3.472222222222222E-3</v>
      </c>
      <c r="AY742" s="18"/>
      <c r="AZ742" s="18">
        <v>4.6296296296296293E-4</v>
      </c>
      <c r="BA742" s="18">
        <v>3.4722222222222224E-4</v>
      </c>
      <c r="BB742" s="18"/>
      <c r="BC742" s="18"/>
      <c r="BD742" s="18"/>
      <c r="BE742" s="18">
        <v>3.4722222222222224E-4</v>
      </c>
      <c r="BF742" s="18">
        <v>6.9444444444444447E-4</v>
      </c>
      <c r="BG742" s="18">
        <v>6.9444444444444447E-4</v>
      </c>
      <c r="BH742" s="18">
        <v>6.9444444444444447E-4</v>
      </c>
      <c r="BI742" s="18">
        <v>6.9444444444444447E-4</v>
      </c>
      <c r="BJ742" s="18">
        <v>1.3888888888888889E-3</v>
      </c>
      <c r="BK742" s="18">
        <v>1.3888888888888889E-3</v>
      </c>
      <c r="BL742" s="18">
        <v>1.3888888888888889E-3</v>
      </c>
      <c r="BM742" s="18">
        <v>1.3888888888888889E-3</v>
      </c>
      <c r="BN742" s="18">
        <v>1.3888888888888889E-3</v>
      </c>
      <c r="BO742" s="18">
        <v>1.3888888888888889E-3</v>
      </c>
      <c r="BP742" s="18">
        <v>1.3888888888888889E-3</v>
      </c>
      <c r="BQ742" s="18">
        <f t="shared" si="128"/>
        <v>7.038288288288288E-4</v>
      </c>
      <c r="BR742" s="18">
        <f t="shared" si="129"/>
        <v>7.038288288288288E-4</v>
      </c>
    </row>
    <row r="743" spans="1:70" x14ac:dyDescent="0.25">
      <c r="A743" s="1">
        <f t="shared" si="120"/>
        <v>37</v>
      </c>
      <c r="B743" s="2">
        <f t="shared" si="121"/>
        <v>9</v>
      </c>
      <c r="C743" s="2">
        <f t="shared" si="122"/>
        <v>2021</v>
      </c>
      <c r="D743">
        <v>1372</v>
      </c>
      <c r="E743" s="59">
        <v>44455</v>
      </c>
      <c r="F743" t="s">
        <v>63</v>
      </c>
      <c r="G743" t="s">
        <v>38</v>
      </c>
      <c r="H743" s="58">
        <v>0.3125</v>
      </c>
      <c r="I743">
        <v>7.5</v>
      </c>
      <c r="J743">
        <v>308</v>
      </c>
      <c r="K743">
        <v>0</v>
      </c>
      <c r="L743" s="58">
        <v>0</v>
      </c>
      <c r="M743">
        <v>0.57999999999999996</v>
      </c>
      <c r="N743" s="58">
        <v>2.4305555555555556E-2</v>
      </c>
      <c r="O743">
        <v>0</v>
      </c>
      <c r="P743">
        <v>0</v>
      </c>
      <c r="Q743" s="58">
        <v>0</v>
      </c>
      <c r="R743">
        <v>50</v>
      </c>
      <c r="S743">
        <v>0</v>
      </c>
      <c r="T743">
        <v>0</v>
      </c>
      <c r="U743" s="16">
        <f t="shared" si="123"/>
        <v>0.3125</v>
      </c>
      <c r="V743" s="17">
        <f t="shared" si="124"/>
        <v>450</v>
      </c>
      <c r="W743" s="18">
        <f t="shared" si="125"/>
        <v>1.0146103896103895E-3</v>
      </c>
      <c r="X743" s="19">
        <f t="shared" si="126"/>
        <v>1.4610389610389611</v>
      </c>
      <c r="Y743" s="20">
        <f t="shared" si="127"/>
        <v>0</v>
      </c>
      <c r="Z743" s="18">
        <v>3.4722222222222224E-4</v>
      </c>
      <c r="AA743" s="18">
        <v>3.4722222222222224E-4</v>
      </c>
      <c r="AB743" s="18">
        <v>1.0416666666666667E-3</v>
      </c>
      <c r="AD743" s="18">
        <v>1.3888888888888889E-3</v>
      </c>
      <c r="AE743" s="18">
        <v>4.1666666666666669E-4</v>
      </c>
      <c r="AF743" s="18">
        <v>4.1666666666666669E-4</v>
      </c>
      <c r="AG743" s="18">
        <v>2.4305555555555556E-3</v>
      </c>
      <c r="AH743" s="18">
        <v>1.6203703703703703E-3</v>
      </c>
      <c r="AI743" s="18">
        <v>1.6203703703703703E-3</v>
      </c>
      <c r="AJ743" s="18">
        <v>5.5555555555555556E-4</v>
      </c>
      <c r="AK743" s="18">
        <v>5.5555555555555556E-4</v>
      </c>
      <c r="AL743" s="18">
        <v>5.5555555555555556E-4</v>
      </c>
      <c r="AM743" s="18">
        <v>5.5555555555555556E-4</v>
      </c>
      <c r="AN743" s="18"/>
      <c r="AO743" s="18"/>
      <c r="AP743" s="18"/>
      <c r="AQ743" s="18">
        <v>2.0833333333333333E-3</v>
      </c>
      <c r="AR743" s="18"/>
      <c r="AS743" s="18">
        <v>2.0833333333333333E-3</v>
      </c>
      <c r="AT743" s="18">
        <v>3.472222222222222E-3</v>
      </c>
      <c r="AU743" s="18">
        <v>3.472222222222222E-3</v>
      </c>
      <c r="AV743" s="18">
        <v>3.472222222222222E-3</v>
      </c>
      <c r="AW743" s="18">
        <v>3.472222222222222E-3</v>
      </c>
      <c r="AX743" s="18">
        <v>3.472222222222222E-3</v>
      </c>
      <c r="AY743" s="18"/>
      <c r="AZ743" s="18">
        <v>4.6296296296296293E-4</v>
      </c>
      <c r="BA743" s="18">
        <v>3.4722222222222224E-4</v>
      </c>
      <c r="BB743" s="18"/>
      <c r="BC743" s="18"/>
      <c r="BD743" s="18"/>
      <c r="BE743" s="18">
        <v>3.4722222222222224E-4</v>
      </c>
      <c r="BF743" s="18">
        <v>6.9444444444444447E-4</v>
      </c>
      <c r="BG743" s="18">
        <v>6.9444444444444447E-4</v>
      </c>
      <c r="BH743" s="18">
        <v>6.9444444444444447E-4</v>
      </c>
      <c r="BI743" s="18">
        <v>6.9444444444444447E-4</v>
      </c>
      <c r="BJ743" s="18">
        <v>1.3888888888888889E-3</v>
      </c>
      <c r="BK743" s="18">
        <v>1.3888888888888889E-3</v>
      </c>
      <c r="BL743" s="18">
        <v>1.3888888888888889E-3</v>
      </c>
      <c r="BM743" s="18">
        <v>1.3888888888888889E-3</v>
      </c>
      <c r="BN743" s="18">
        <v>1.3888888888888889E-3</v>
      </c>
      <c r="BO743" s="18">
        <v>1.3888888888888889E-3</v>
      </c>
      <c r="BP743" s="18">
        <v>1.3888888888888889E-3</v>
      </c>
      <c r="BQ743" s="18">
        <f t="shared" si="128"/>
        <v>1.0146103896103895E-3</v>
      </c>
      <c r="BR743" s="18">
        <f t="shared" si="129"/>
        <v>1.0146103896103895E-3</v>
      </c>
    </row>
    <row r="744" spans="1:70" x14ac:dyDescent="0.25">
      <c r="A744" s="1">
        <f t="shared" si="120"/>
        <v>37</v>
      </c>
      <c r="B744" s="2">
        <f t="shared" si="121"/>
        <v>9</v>
      </c>
      <c r="C744" s="2">
        <f t="shared" si="122"/>
        <v>2021</v>
      </c>
      <c r="D744">
        <v>548</v>
      </c>
      <c r="E744" s="59">
        <v>44455</v>
      </c>
      <c r="F744" t="s">
        <v>80</v>
      </c>
      <c r="G744" t="s">
        <v>38</v>
      </c>
      <c r="H744" s="58">
        <v>0.3125</v>
      </c>
      <c r="I744">
        <v>7.5</v>
      </c>
      <c r="J744">
        <v>642</v>
      </c>
      <c r="K744">
        <v>0.5</v>
      </c>
      <c r="L744" s="58">
        <v>2.0833333333333332E-2</v>
      </c>
      <c r="M744">
        <v>0.57999999999999996</v>
      </c>
      <c r="N744" s="58">
        <v>2.4305555555555556E-2</v>
      </c>
      <c r="O744">
        <v>0</v>
      </c>
      <c r="P744">
        <v>0</v>
      </c>
      <c r="Q744" s="58">
        <v>0</v>
      </c>
      <c r="R744">
        <v>0</v>
      </c>
      <c r="S744">
        <v>0</v>
      </c>
      <c r="T744">
        <v>0</v>
      </c>
      <c r="U744" s="16">
        <f t="shared" si="123"/>
        <v>0.3125</v>
      </c>
      <c r="V744" s="17">
        <f t="shared" si="124"/>
        <v>450</v>
      </c>
      <c r="W744" s="18">
        <f t="shared" si="125"/>
        <v>4.867601246105919E-4</v>
      </c>
      <c r="X744" s="19">
        <f t="shared" si="126"/>
        <v>0.7009345794392523</v>
      </c>
      <c r="Y744" s="20">
        <f t="shared" si="127"/>
        <v>0</v>
      </c>
      <c r="Z744" s="18">
        <v>3.4722222222222224E-4</v>
      </c>
      <c r="AA744" s="18">
        <v>3.4722222222222224E-4</v>
      </c>
      <c r="AB744" s="18">
        <v>1.0416666666666667E-3</v>
      </c>
      <c r="AD744" s="18">
        <v>1.3888888888888889E-3</v>
      </c>
      <c r="AE744" s="18">
        <v>4.1666666666666669E-4</v>
      </c>
      <c r="AF744" s="18">
        <v>4.1666666666666669E-4</v>
      </c>
      <c r="AG744" s="18">
        <v>2.4305555555555556E-3</v>
      </c>
      <c r="AH744" s="18">
        <v>1.6203703703703703E-3</v>
      </c>
      <c r="AI744" s="18">
        <v>1.6203703703703703E-3</v>
      </c>
      <c r="AJ744" s="18">
        <v>5.5555555555555556E-4</v>
      </c>
      <c r="AK744" s="18">
        <v>5.5555555555555556E-4</v>
      </c>
      <c r="AL744" s="18">
        <v>5.5555555555555556E-4</v>
      </c>
      <c r="AM744" s="18">
        <v>5.5555555555555556E-4</v>
      </c>
      <c r="AN744" s="18"/>
      <c r="AO744" s="18"/>
      <c r="AP744" s="18"/>
      <c r="AQ744" s="18">
        <v>2.0833333333333333E-3</v>
      </c>
      <c r="AR744" s="18"/>
      <c r="AS744" s="18">
        <v>2.0833333333333333E-3</v>
      </c>
      <c r="AT744" s="18">
        <v>3.472222222222222E-3</v>
      </c>
      <c r="AU744" s="18">
        <v>3.472222222222222E-3</v>
      </c>
      <c r="AV744" s="18">
        <v>3.472222222222222E-3</v>
      </c>
      <c r="AW744" s="18">
        <v>3.472222222222222E-3</v>
      </c>
      <c r="AX744" s="18">
        <v>3.472222222222222E-3</v>
      </c>
      <c r="AY744" s="18"/>
      <c r="AZ744" s="18">
        <v>4.6296296296296293E-4</v>
      </c>
      <c r="BA744" s="18">
        <v>3.4722222222222224E-4</v>
      </c>
      <c r="BB744" s="18"/>
      <c r="BC744" s="18"/>
      <c r="BD744" s="18"/>
      <c r="BE744" s="18">
        <v>3.4722222222222224E-4</v>
      </c>
      <c r="BF744" s="18">
        <v>6.9444444444444447E-4</v>
      </c>
      <c r="BG744" s="18">
        <v>6.9444444444444447E-4</v>
      </c>
      <c r="BH744" s="18">
        <v>6.9444444444444447E-4</v>
      </c>
      <c r="BI744" s="18">
        <v>6.9444444444444447E-4</v>
      </c>
      <c r="BJ744" s="18">
        <v>1.3888888888888889E-3</v>
      </c>
      <c r="BK744" s="18">
        <v>1.3888888888888889E-3</v>
      </c>
      <c r="BL744" s="18">
        <v>1.3888888888888889E-3</v>
      </c>
      <c r="BM744" s="18">
        <v>1.3888888888888889E-3</v>
      </c>
      <c r="BN744" s="18">
        <v>1.3888888888888889E-3</v>
      </c>
      <c r="BO744" s="18">
        <v>1.3888888888888889E-3</v>
      </c>
      <c r="BP744" s="18">
        <v>1.3888888888888889E-3</v>
      </c>
      <c r="BQ744" s="18">
        <f t="shared" si="128"/>
        <v>4.867601246105919E-4</v>
      </c>
      <c r="BR744" s="18">
        <f t="shared" si="129"/>
        <v>4.867601246105919E-4</v>
      </c>
    </row>
    <row r="745" spans="1:70" x14ac:dyDescent="0.25">
      <c r="A745" s="1">
        <f t="shared" si="120"/>
        <v>37</v>
      </c>
      <c r="B745" s="2">
        <f t="shared" si="121"/>
        <v>9</v>
      </c>
      <c r="C745" s="2">
        <f t="shared" si="122"/>
        <v>2021</v>
      </c>
      <c r="D745">
        <v>12075</v>
      </c>
      <c r="E745" s="59">
        <v>44455</v>
      </c>
      <c r="F745" t="s">
        <v>80</v>
      </c>
      <c r="G745" t="s">
        <v>15</v>
      </c>
      <c r="H745" s="58">
        <v>0.1875</v>
      </c>
      <c r="I745">
        <v>4.5</v>
      </c>
      <c r="J745">
        <v>100</v>
      </c>
      <c r="K745">
        <v>0.83</v>
      </c>
      <c r="L745" s="58">
        <v>3.4722222222222224E-2</v>
      </c>
      <c r="M745">
        <v>0</v>
      </c>
      <c r="N745" s="58">
        <v>0</v>
      </c>
      <c r="O745">
        <v>0</v>
      </c>
      <c r="P745">
        <v>1.25</v>
      </c>
      <c r="Q745" s="58">
        <v>5.2083333333333336E-2</v>
      </c>
      <c r="R745">
        <v>0</v>
      </c>
      <c r="S745">
        <v>0</v>
      </c>
      <c r="T745">
        <v>0</v>
      </c>
      <c r="U745" s="16">
        <f t="shared" si="123"/>
        <v>0.13541666666666666</v>
      </c>
      <c r="V745" s="17">
        <f t="shared" si="124"/>
        <v>194.99999999999997</v>
      </c>
      <c r="W745" s="18">
        <f t="shared" si="125"/>
        <v>1.3541666666666665E-3</v>
      </c>
      <c r="X745" s="19">
        <f t="shared" si="126"/>
        <v>1.9499999999999997</v>
      </c>
      <c r="Y745" s="20">
        <f t="shared" si="127"/>
        <v>0</v>
      </c>
      <c r="Z745" s="18">
        <v>3.4722222222222224E-4</v>
      </c>
      <c r="AA745" s="18">
        <v>3.4722222222222224E-4</v>
      </c>
      <c r="AB745" s="18">
        <v>1.0416666666666667E-3</v>
      </c>
      <c r="AD745" s="18">
        <v>1.3888888888888889E-3</v>
      </c>
      <c r="AE745" s="18">
        <v>4.1666666666666669E-4</v>
      </c>
      <c r="AF745" s="18">
        <v>4.1666666666666669E-4</v>
      </c>
      <c r="AG745" s="18">
        <v>2.4305555555555556E-3</v>
      </c>
      <c r="AH745" s="18">
        <v>1.6203703703703703E-3</v>
      </c>
      <c r="AI745" s="18">
        <v>1.6203703703703703E-3</v>
      </c>
      <c r="AJ745" s="18">
        <v>5.5555555555555556E-4</v>
      </c>
      <c r="AK745" s="18">
        <v>5.5555555555555556E-4</v>
      </c>
      <c r="AL745" s="18">
        <v>5.5555555555555556E-4</v>
      </c>
      <c r="AM745" s="18">
        <v>5.5555555555555556E-4</v>
      </c>
      <c r="AN745" s="18"/>
      <c r="AO745" s="18"/>
      <c r="AP745" s="18"/>
      <c r="AQ745" s="18">
        <v>2.0833333333333333E-3</v>
      </c>
      <c r="AR745" s="18"/>
      <c r="AS745" s="18">
        <v>2.0833333333333333E-3</v>
      </c>
      <c r="AT745" s="18">
        <v>3.472222222222222E-3</v>
      </c>
      <c r="AU745" s="18">
        <v>3.472222222222222E-3</v>
      </c>
      <c r="AV745" s="18">
        <v>3.472222222222222E-3</v>
      </c>
      <c r="AW745" s="18">
        <v>3.472222222222222E-3</v>
      </c>
      <c r="AX745" s="18">
        <v>3.472222222222222E-3</v>
      </c>
      <c r="AY745" s="18"/>
      <c r="AZ745" s="18">
        <v>4.6296296296296293E-4</v>
      </c>
      <c r="BA745" s="18">
        <v>3.4722222222222224E-4</v>
      </c>
      <c r="BB745" s="18"/>
      <c r="BC745" s="18"/>
      <c r="BD745" s="18"/>
      <c r="BE745" s="18">
        <v>3.4722222222222224E-4</v>
      </c>
      <c r="BF745" s="18">
        <v>6.9444444444444447E-4</v>
      </c>
      <c r="BG745" s="18">
        <v>6.9444444444444447E-4</v>
      </c>
      <c r="BH745" s="18">
        <v>6.9444444444444447E-4</v>
      </c>
      <c r="BI745" s="18">
        <v>6.9444444444444447E-4</v>
      </c>
      <c r="BJ745" s="18">
        <v>1.3888888888888889E-3</v>
      </c>
      <c r="BK745" s="18">
        <v>1.3888888888888889E-3</v>
      </c>
      <c r="BL745" s="18">
        <v>1.3888888888888889E-3</v>
      </c>
      <c r="BM745" s="18">
        <v>1.3888888888888889E-3</v>
      </c>
      <c r="BN745" s="18">
        <v>1.3888888888888889E-3</v>
      </c>
      <c r="BO745" s="18">
        <v>1.3888888888888889E-3</v>
      </c>
      <c r="BP745" s="18">
        <v>1.3888888888888889E-3</v>
      </c>
      <c r="BQ745" s="18">
        <f t="shared" si="128"/>
        <v>1.3541666666666665E-3</v>
      </c>
      <c r="BR745" s="18">
        <f t="shared" si="129"/>
        <v>1.3541666666666665E-3</v>
      </c>
    </row>
    <row r="746" spans="1:70" x14ac:dyDescent="0.25">
      <c r="A746" s="1">
        <f t="shared" si="120"/>
        <v>37</v>
      </c>
      <c r="B746" s="2">
        <f t="shared" si="121"/>
        <v>9</v>
      </c>
      <c r="C746" s="2">
        <f t="shared" si="122"/>
        <v>2021</v>
      </c>
      <c r="D746">
        <v>12534</v>
      </c>
      <c r="E746" s="59">
        <v>44455</v>
      </c>
      <c r="F746" t="s">
        <v>80</v>
      </c>
      <c r="G746" t="s">
        <v>14</v>
      </c>
      <c r="H746" s="58">
        <v>0.3125</v>
      </c>
      <c r="I746">
        <v>7.5</v>
      </c>
      <c r="J746">
        <v>605</v>
      </c>
      <c r="K746">
        <v>0</v>
      </c>
      <c r="L746" s="58">
        <v>0</v>
      </c>
      <c r="M746">
        <v>1</v>
      </c>
      <c r="N746" s="58">
        <v>4.1666666666666664E-2</v>
      </c>
      <c r="O746">
        <v>1</v>
      </c>
      <c r="P746">
        <v>0</v>
      </c>
      <c r="Q746" s="58">
        <v>0</v>
      </c>
      <c r="R746">
        <v>0</v>
      </c>
      <c r="S746">
        <v>0</v>
      </c>
      <c r="T746">
        <v>0</v>
      </c>
      <c r="U746" s="16">
        <f t="shared" si="123"/>
        <v>0.3125</v>
      </c>
      <c r="V746" s="17">
        <f t="shared" si="124"/>
        <v>450</v>
      </c>
      <c r="W746" s="18">
        <f t="shared" si="125"/>
        <v>5.1652892561983473E-4</v>
      </c>
      <c r="X746" s="19">
        <f t="shared" si="126"/>
        <v>0.74380165289256195</v>
      </c>
      <c r="Y746" s="20">
        <f t="shared" si="127"/>
        <v>0.16528925619834711</v>
      </c>
      <c r="Z746" s="18">
        <v>3.4722222222222224E-4</v>
      </c>
      <c r="AA746" s="18">
        <v>3.4722222222222224E-4</v>
      </c>
      <c r="AB746" s="18">
        <v>1.0416666666666667E-3</v>
      </c>
      <c r="AD746" s="18">
        <v>1.3888888888888889E-3</v>
      </c>
      <c r="AE746" s="18">
        <v>4.1666666666666669E-4</v>
      </c>
      <c r="AF746" s="18">
        <v>4.1666666666666669E-4</v>
      </c>
      <c r="AG746" s="18">
        <v>2.4305555555555556E-3</v>
      </c>
      <c r="AH746" s="18">
        <v>1.6203703703703703E-3</v>
      </c>
      <c r="AI746" s="18">
        <v>1.6203703703703703E-3</v>
      </c>
      <c r="AJ746" s="18">
        <v>5.5555555555555556E-4</v>
      </c>
      <c r="AK746" s="18">
        <v>5.5555555555555556E-4</v>
      </c>
      <c r="AL746" s="18">
        <v>5.5555555555555556E-4</v>
      </c>
      <c r="AM746" s="18">
        <v>5.5555555555555556E-4</v>
      </c>
      <c r="AN746" s="18"/>
      <c r="AO746" s="18"/>
      <c r="AP746" s="18"/>
      <c r="AQ746" s="18">
        <v>2.0833333333333333E-3</v>
      </c>
      <c r="AR746" s="18"/>
      <c r="AS746" s="18">
        <v>2.0833333333333333E-3</v>
      </c>
      <c r="AT746" s="18">
        <v>3.472222222222222E-3</v>
      </c>
      <c r="AU746" s="18">
        <v>3.472222222222222E-3</v>
      </c>
      <c r="AV746" s="18">
        <v>3.472222222222222E-3</v>
      </c>
      <c r="AW746" s="18">
        <v>3.472222222222222E-3</v>
      </c>
      <c r="AX746" s="18">
        <v>3.472222222222222E-3</v>
      </c>
      <c r="AY746" s="18"/>
      <c r="AZ746" s="18">
        <v>4.6296296296296293E-4</v>
      </c>
      <c r="BA746" s="18">
        <v>3.4722222222222224E-4</v>
      </c>
      <c r="BB746" s="18"/>
      <c r="BC746" s="18"/>
      <c r="BD746" s="18"/>
      <c r="BE746" s="18">
        <v>3.4722222222222224E-4</v>
      </c>
      <c r="BF746" s="18">
        <v>6.9444444444444447E-4</v>
      </c>
      <c r="BG746" s="18">
        <v>6.9444444444444447E-4</v>
      </c>
      <c r="BH746" s="18">
        <v>6.9444444444444447E-4</v>
      </c>
      <c r="BI746" s="18">
        <v>6.9444444444444447E-4</v>
      </c>
      <c r="BJ746" s="18">
        <v>1.3888888888888889E-3</v>
      </c>
      <c r="BK746" s="18">
        <v>1.3888888888888889E-3</v>
      </c>
      <c r="BL746" s="18">
        <v>1.3888888888888889E-3</v>
      </c>
      <c r="BM746" s="18">
        <v>1.3888888888888889E-3</v>
      </c>
      <c r="BN746" s="18">
        <v>1.3888888888888889E-3</v>
      </c>
      <c r="BO746" s="18">
        <v>1.3888888888888889E-3</v>
      </c>
      <c r="BP746" s="18">
        <v>1.3888888888888889E-3</v>
      </c>
      <c r="BQ746" s="18">
        <f t="shared" si="128"/>
        <v>5.1652892561983473E-4</v>
      </c>
      <c r="BR746" s="18">
        <f t="shared" si="129"/>
        <v>5.1652892561983473E-4</v>
      </c>
    </row>
    <row r="747" spans="1:70" x14ac:dyDescent="0.25">
      <c r="A747" s="1">
        <f t="shared" ref="A747:A805" si="130">_xlfn.ISOWEEKNUM(E747)</f>
        <v>37</v>
      </c>
      <c r="B747" s="2">
        <f t="shared" ref="B747:B805" si="131">MONTH(E747)</f>
        <v>9</v>
      </c>
      <c r="C747" s="2">
        <f t="shared" ref="C747:C805" si="132">YEAR(E747)</f>
        <v>2021</v>
      </c>
      <c r="D747">
        <v>1453</v>
      </c>
      <c r="E747" s="59">
        <v>44455</v>
      </c>
      <c r="F747" t="s">
        <v>197</v>
      </c>
      <c r="G747" t="s">
        <v>10</v>
      </c>
      <c r="H747" s="58">
        <v>0.33333333333333331</v>
      </c>
      <c r="I747">
        <v>8</v>
      </c>
      <c r="J747">
        <v>351</v>
      </c>
      <c r="K747">
        <v>0</v>
      </c>
      <c r="L747" s="58">
        <v>0</v>
      </c>
      <c r="M747">
        <v>0</v>
      </c>
      <c r="N747" s="58">
        <v>0</v>
      </c>
      <c r="O747">
        <v>0</v>
      </c>
      <c r="P747">
        <v>7</v>
      </c>
      <c r="Q747" s="58">
        <v>0.29166666666666669</v>
      </c>
      <c r="R747">
        <v>0</v>
      </c>
      <c r="S747">
        <v>0</v>
      </c>
      <c r="T747">
        <v>0</v>
      </c>
      <c r="U747" s="16">
        <f t="shared" ref="U747:U805" si="133">H747-Q747</f>
        <v>4.166666666666663E-2</v>
      </c>
      <c r="V747" s="17">
        <f t="shared" ref="V747:V805" si="134">U747 / ("0:1:0")</f>
        <v>59.999999999999943</v>
      </c>
      <c r="W747" s="18">
        <f t="shared" ref="W747:W805" si="135">U747/J747</f>
        <v>1.1870845204178527E-4</v>
      </c>
      <c r="X747" s="19">
        <f t="shared" ref="X747:X805" si="136">V747/J747</f>
        <v>0.17094017094017078</v>
      </c>
      <c r="Y747" s="20">
        <f t="shared" ref="Y747:Y805" si="137">(O747*100)/J747</f>
        <v>0</v>
      </c>
      <c r="Z747" s="18">
        <v>3.4722222222222224E-4</v>
      </c>
      <c r="AA747" s="18">
        <v>3.4722222222222224E-4</v>
      </c>
      <c r="AB747" s="18">
        <v>1.0416666666666667E-3</v>
      </c>
      <c r="AD747" s="18">
        <v>1.3888888888888889E-3</v>
      </c>
      <c r="AE747" s="18">
        <v>4.1666666666666669E-4</v>
      </c>
      <c r="AF747" s="18">
        <v>4.1666666666666669E-4</v>
      </c>
      <c r="AG747" s="18">
        <v>2.4305555555555556E-3</v>
      </c>
      <c r="AH747" s="18">
        <v>1.6203703703703703E-3</v>
      </c>
      <c r="AI747" s="18">
        <v>1.6203703703703703E-3</v>
      </c>
      <c r="AJ747" s="18">
        <v>5.5555555555555556E-4</v>
      </c>
      <c r="AK747" s="18">
        <v>5.5555555555555556E-4</v>
      </c>
      <c r="AL747" s="18">
        <v>5.5555555555555556E-4</v>
      </c>
      <c r="AM747" s="18">
        <v>5.5555555555555556E-4</v>
      </c>
      <c r="AN747" s="18"/>
      <c r="AO747" s="18"/>
      <c r="AP747" s="18"/>
      <c r="AQ747" s="18">
        <v>2.0833333333333333E-3</v>
      </c>
      <c r="AR747" s="18"/>
      <c r="AS747" s="18">
        <v>2.0833333333333333E-3</v>
      </c>
      <c r="AT747" s="18">
        <v>3.472222222222222E-3</v>
      </c>
      <c r="AU747" s="18">
        <v>3.472222222222222E-3</v>
      </c>
      <c r="AV747" s="18">
        <v>3.472222222222222E-3</v>
      </c>
      <c r="AW747" s="18">
        <v>3.472222222222222E-3</v>
      </c>
      <c r="AX747" s="18">
        <v>3.472222222222222E-3</v>
      </c>
      <c r="AY747" s="18"/>
      <c r="AZ747" s="18">
        <v>4.6296296296296293E-4</v>
      </c>
      <c r="BA747" s="18">
        <v>3.4722222222222224E-4</v>
      </c>
      <c r="BB747" s="18"/>
      <c r="BC747" s="18"/>
      <c r="BD747" s="18"/>
      <c r="BE747" s="18">
        <v>3.4722222222222224E-4</v>
      </c>
      <c r="BF747" s="18">
        <v>6.9444444444444447E-4</v>
      </c>
      <c r="BG747" s="18">
        <v>6.9444444444444447E-4</v>
      </c>
      <c r="BH747" s="18">
        <v>6.9444444444444447E-4</v>
      </c>
      <c r="BI747" s="18">
        <v>6.9444444444444447E-4</v>
      </c>
      <c r="BJ747" s="18">
        <v>1.3888888888888889E-3</v>
      </c>
      <c r="BK747" s="18">
        <v>1.3888888888888889E-3</v>
      </c>
      <c r="BL747" s="18">
        <v>1.3888888888888889E-3</v>
      </c>
      <c r="BM747" s="18">
        <v>1.3888888888888889E-3</v>
      </c>
      <c r="BN747" s="18">
        <v>1.3888888888888889E-3</v>
      </c>
      <c r="BO747" s="18">
        <v>1.3888888888888889E-3</v>
      </c>
      <c r="BP747" s="18">
        <v>1.3888888888888889E-3</v>
      </c>
      <c r="BQ747" s="18">
        <f t="shared" si="128"/>
        <v>1.1870845204178527E-4</v>
      </c>
      <c r="BR747" s="18">
        <f t="shared" si="129"/>
        <v>1.1870845204178527E-4</v>
      </c>
    </row>
    <row r="748" spans="1:70" x14ac:dyDescent="0.25">
      <c r="A748" s="1">
        <f t="shared" si="130"/>
        <v>37</v>
      </c>
      <c r="B748" s="2">
        <f t="shared" si="131"/>
        <v>9</v>
      </c>
      <c r="C748" s="2">
        <f t="shared" si="132"/>
        <v>2021</v>
      </c>
      <c r="D748">
        <v>901</v>
      </c>
      <c r="E748" s="59">
        <v>44455</v>
      </c>
      <c r="F748" t="s">
        <v>168</v>
      </c>
      <c r="G748" t="s">
        <v>12</v>
      </c>
      <c r="H748" s="58">
        <v>0.33333333333333331</v>
      </c>
      <c r="I748">
        <v>8</v>
      </c>
      <c r="J748">
        <v>389</v>
      </c>
      <c r="K748">
        <v>0</v>
      </c>
      <c r="L748" s="58">
        <v>0</v>
      </c>
      <c r="M748">
        <v>0.5</v>
      </c>
      <c r="N748" s="58">
        <v>2.0833333333333332E-2</v>
      </c>
      <c r="O748">
        <v>6</v>
      </c>
      <c r="P748">
        <v>0</v>
      </c>
      <c r="Q748" s="58">
        <v>0</v>
      </c>
      <c r="R748">
        <v>54</v>
      </c>
      <c r="S748">
        <v>0</v>
      </c>
      <c r="T748">
        <v>0</v>
      </c>
      <c r="U748" s="16">
        <f t="shared" si="133"/>
        <v>0.33333333333333331</v>
      </c>
      <c r="V748" s="17">
        <f t="shared" si="134"/>
        <v>479.99999999999994</v>
      </c>
      <c r="W748" s="18">
        <f t="shared" si="135"/>
        <v>8.5689802913453293E-4</v>
      </c>
      <c r="X748" s="19">
        <f t="shared" si="136"/>
        <v>1.2339331619537273</v>
      </c>
      <c r="Y748" s="20">
        <f t="shared" si="137"/>
        <v>1.5424164524421593</v>
      </c>
      <c r="Z748" s="18">
        <v>3.4722222222222224E-4</v>
      </c>
      <c r="AA748" s="18">
        <v>3.4722222222222224E-4</v>
      </c>
      <c r="AB748" s="18">
        <v>1.0416666666666667E-3</v>
      </c>
      <c r="AD748" s="18">
        <v>1.3888888888888889E-3</v>
      </c>
      <c r="AE748" s="18">
        <v>4.1666666666666669E-4</v>
      </c>
      <c r="AF748" s="18">
        <v>4.1666666666666669E-4</v>
      </c>
      <c r="AG748" s="18">
        <v>2.4305555555555556E-3</v>
      </c>
      <c r="AH748" s="18">
        <v>1.6203703703703703E-3</v>
      </c>
      <c r="AI748" s="18">
        <v>1.6203703703703703E-3</v>
      </c>
      <c r="AJ748" s="18">
        <v>5.5555555555555556E-4</v>
      </c>
      <c r="AK748" s="18">
        <v>5.5555555555555556E-4</v>
      </c>
      <c r="AL748" s="18">
        <v>5.5555555555555556E-4</v>
      </c>
      <c r="AM748" s="18">
        <v>5.5555555555555556E-4</v>
      </c>
      <c r="AN748" s="18"/>
      <c r="AO748" s="18"/>
      <c r="AP748" s="18"/>
      <c r="AQ748" s="18">
        <v>2.0833333333333333E-3</v>
      </c>
      <c r="AR748" s="18"/>
      <c r="AS748" s="18">
        <v>2.0833333333333333E-3</v>
      </c>
      <c r="AT748" s="18">
        <v>3.472222222222222E-3</v>
      </c>
      <c r="AU748" s="18">
        <v>3.472222222222222E-3</v>
      </c>
      <c r="AV748" s="18">
        <v>3.472222222222222E-3</v>
      </c>
      <c r="AW748" s="18">
        <v>3.472222222222222E-3</v>
      </c>
      <c r="AX748" s="18">
        <v>3.472222222222222E-3</v>
      </c>
      <c r="AY748" s="18"/>
      <c r="AZ748" s="18">
        <v>4.6296296296296293E-4</v>
      </c>
      <c r="BA748" s="18">
        <v>3.4722222222222224E-4</v>
      </c>
      <c r="BB748" s="18"/>
      <c r="BC748" s="18"/>
      <c r="BD748" s="18"/>
      <c r="BE748" s="18">
        <v>3.4722222222222224E-4</v>
      </c>
      <c r="BF748" s="18">
        <v>6.9444444444444447E-4</v>
      </c>
      <c r="BG748" s="18">
        <v>6.9444444444444447E-4</v>
      </c>
      <c r="BH748" s="18">
        <v>6.9444444444444447E-4</v>
      </c>
      <c r="BI748" s="18">
        <v>6.9444444444444447E-4</v>
      </c>
      <c r="BJ748" s="18">
        <v>1.3888888888888889E-3</v>
      </c>
      <c r="BK748" s="18">
        <v>1.3888888888888889E-3</v>
      </c>
      <c r="BL748" s="18">
        <v>1.3888888888888889E-3</v>
      </c>
      <c r="BM748" s="18">
        <v>1.3888888888888889E-3</v>
      </c>
      <c r="BN748" s="18">
        <v>1.3888888888888889E-3</v>
      </c>
      <c r="BO748" s="18">
        <v>1.3888888888888889E-3</v>
      </c>
      <c r="BP748" s="18">
        <v>1.3888888888888889E-3</v>
      </c>
      <c r="BQ748" s="18">
        <f t="shared" si="128"/>
        <v>8.5689802913453293E-4</v>
      </c>
      <c r="BR748" s="18">
        <f t="shared" si="129"/>
        <v>8.5689802913453293E-4</v>
      </c>
    </row>
    <row r="749" spans="1:70" x14ac:dyDescent="0.25">
      <c r="A749" s="1">
        <f t="shared" si="130"/>
        <v>37</v>
      </c>
      <c r="B749" s="2">
        <f t="shared" si="131"/>
        <v>9</v>
      </c>
      <c r="C749" s="2">
        <f t="shared" si="132"/>
        <v>2021</v>
      </c>
      <c r="D749">
        <v>12058</v>
      </c>
      <c r="E749" s="59">
        <v>44455</v>
      </c>
      <c r="F749" t="s">
        <v>168</v>
      </c>
      <c r="G749" t="s">
        <v>10</v>
      </c>
      <c r="H749" s="58">
        <v>0.33333333333333331</v>
      </c>
      <c r="I749">
        <v>8</v>
      </c>
      <c r="J749">
        <v>516</v>
      </c>
      <c r="K749">
        <v>0</v>
      </c>
      <c r="L749" s="58">
        <v>0</v>
      </c>
      <c r="M749">
        <v>1.25</v>
      </c>
      <c r="N749" s="58">
        <v>5.2083333333333336E-2</v>
      </c>
      <c r="O749">
        <v>0</v>
      </c>
      <c r="P749">
        <v>0</v>
      </c>
      <c r="Q749" s="58">
        <v>0</v>
      </c>
      <c r="R749">
        <v>60</v>
      </c>
      <c r="S749">
        <v>0</v>
      </c>
      <c r="T749">
        <v>0</v>
      </c>
      <c r="U749" s="16">
        <f t="shared" si="133"/>
        <v>0.33333333333333331</v>
      </c>
      <c r="V749" s="17">
        <f t="shared" si="134"/>
        <v>479.99999999999994</v>
      </c>
      <c r="W749" s="18">
        <f t="shared" si="135"/>
        <v>6.4599483204134359E-4</v>
      </c>
      <c r="X749" s="19">
        <f t="shared" si="136"/>
        <v>0.93023255813953476</v>
      </c>
      <c r="Y749" s="20">
        <f t="shared" si="137"/>
        <v>0</v>
      </c>
      <c r="Z749" s="18">
        <v>3.4722222222222224E-4</v>
      </c>
      <c r="AA749" s="18">
        <v>3.4722222222222224E-4</v>
      </c>
      <c r="AB749" s="18">
        <v>1.0416666666666667E-3</v>
      </c>
      <c r="AD749" s="18">
        <v>1.3888888888888889E-3</v>
      </c>
      <c r="AE749" s="18">
        <v>4.1666666666666669E-4</v>
      </c>
      <c r="AF749" s="18">
        <v>4.1666666666666669E-4</v>
      </c>
      <c r="AG749" s="18">
        <v>2.4305555555555556E-3</v>
      </c>
      <c r="AH749" s="18">
        <v>1.6203703703703703E-3</v>
      </c>
      <c r="AI749" s="18">
        <v>1.6203703703703703E-3</v>
      </c>
      <c r="AJ749" s="18">
        <v>5.5555555555555556E-4</v>
      </c>
      <c r="AK749" s="18">
        <v>5.5555555555555556E-4</v>
      </c>
      <c r="AL749" s="18">
        <v>5.5555555555555556E-4</v>
      </c>
      <c r="AM749" s="18">
        <v>5.5555555555555556E-4</v>
      </c>
      <c r="AN749" s="18"/>
      <c r="AO749" s="18"/>
      <c r="AP749" s="18"/>
      <c r="AQ749" s="18">
        <v>2.0833333333333333E-3</v>
      </c>
      <c r="AR749" s="18"/>
      <c r="AS749" s="18">
        <v>2.0833333333333333E-3</v>
      </c>
      <c r="AT749" s="18">
        <v>3.472222222222222E-3</v>
      </c>
      <c r="AU749" s="18">
        <v>3.472222222222222E-3</v>
      </c>
      <c r="AV749" s="18">
        <v>3.472222222222222E-3</v>
      </c>
      <c r="AW749" s="18">
        <v>3.472222222222222E-3</v>
      </c>
      <c r="AX749" s="18">
        <v>3.472222222222222E-3</v>
      </c>
      <c r="AY749" s="18"/>
      <c r="AZ749" s="18">
        <v>4.6296296296296293E-4</v>
      </c>
      <c r="BA749" s="18">
        <v>3.4722222222222224E-4</v>
      </c>
      <c r="BB749" s="18"/>
      <c r="BC749" s="18"/>
      <c r="BD749" s="18"/>
      <c r="BE749" s="18">
        <v>3.4722222222222224E-4</v>
      </c>
      <c r="BF749" s="18">
        <v>6.9444444444444447E-4</v>
      </c>
      <c r="BG749" s="18">
        <v>6.9444444444444447E-4</v>
      </c>
      <c r="BH749" s="18">
        <v>6.9444444444444447E-4</v>
      </c>
      <c r="BI749" s="18">
        <v>6.9444444444444447E-4</v>
      </c>
      <c r="BJ749" s="18">
        <v>1.3888888888888889E-3</v>
      </c>
      <c r="BK749" s="18">
        <v>1.3888888888888889E-3</v>
      </c>
      <c r="BL749" s="18">
        <v>1.3888888888888889E-3</v>
      </c>
      <c r="BM749" s="18">
        <v>1.3888888888888889E-3</v>
      </c>
      <c r="BN749" s="18">
        <v>1.3888888888888889E-3</v>
      </c>
      <c r="BO749" s="18">
        <v>1.3888888888888889E-3</v>
      </c>
      <c r="BP749" s="18">
        <v>1.3888888888888889E-3</v>
      </c>
      <c r="BQ749" s="18">
        <f t="shared" si="128"/>
        <v>6.4599483204134359E-4</v>
      </c>
      <c r="BR749" s="18">
        <f t="shared" si="129"/>
        <v>6.4599483204134359E-4</v>
      </c>
    </row>
    <row r="750" spans="1:70" x14ac:dyDescent="0.25">
      <c r="A750" s="1">
        <f t="shared" si="130"/>
        <v>37</v>
      </c>
      <c r="B750" s="2">
        <f t="shared" si="131"/>
        <v>9</v>
      </c>
      <c r="C750" s="2">
        <f t="shared" si="132"/>
        <v>2021</v>
      </c>
      <c r="D750">
        <v>615</v>
      </c>
      <c r="E750" s="59">
        <v>44455</v>
      </c>
      <c r="F750" t="s">
        <v>68</v>
      </c>
      <c r="G750" t="s">
        <v>14</v>
      </c>
      <c r="H750" s="58">
        <v>9.7222222222222224E-2</v>
      </c>
      <c r="I750">
        <v>2.33</v>
      </c>
      <c r="J750">
        <v>100</v>
      </c>
      <c r="K750">
        <v>0</v>
      </c>
      <c r="L750" s="58">
        <v>0</v>
      </c>
      <c r="M750">
        <v>0</v>
      </c>
      <c r="N750" s="58">
        <v>0</v>
      </c>
      <c r="O750">
        <v>0</v>
      </c>
      <c r="P750">
        <v>0</v>
      </c>
      <c r="Q750" s="58">
        <v>0</v>
      </c>
      <c r="R750">
        <v>0</v>
      </c>
      <c r="S750">
        <v>0</v>
      </c>
      <c r="T750">
        <v>0</v>
      </c>
      <c r="U750" s="16">
        <f t="shared" si="133"/>
        <v>9.7222222222222224E-2</v>
      </c>
      <c r="V750" s="17">
        <f t="shared" si="134"/>
        <v>140</v>
      </c>
      <c r="W750" s="18">
        <f t="shared" si="135"/>
        <v>9.7222222222222219E-4</v>
      </c>
      <c r="X750" s="19">
        <f t="shared" si="136"/>
        <v>1.4</v>
      </c>
      <c r="Y750" s="20">
        <f t="shared" si="137"/>
        <v>0</v>
      </c>
      <c r="Z750" s="18">
        <v>3.4722222222222224E-4</v>
      </c>
      <c r="AA750" s="18">
        <v>3.4722222222222224E-4</v>
      </c>
      <c r="AB750" s="18">
        <v>1.0416666666666667E-3</v>
      </c>
      <c r="AD750" s="18">
        <v>1.3888888888888889E-3</v>
      </c>
      <c r="AE750" s="18">
        <v>4.1666666666666669E-4</v>
      </c>
      <c r="AF750" s="18">
        <v>4.1666666666666669E-4</v>
      </c>
      <c r="AG750" s="18">
        <v>2.4305555555555556E-3</v>
      </c>
      <c r="AH750" s="18">
        <v>1.6203703703703703E-3</v>
      </c>
      <c r="AI750" s="18">
        <v>1.6203703703703703E-3</v>
      </c>
      <c r="AJ750" s="18">
        <v>5.5555555555555556E-4</v>
      </c>
      <c r="AK750" s="18">
        <v>5.5555555555555556E-4</v>
      </c>
      <c r="AL750" s="18">
        <v>5.5555555555555556E-4</v>
      </c>
      <c r="AM750" s="18">
        <v>5.5555555555555556E-4</v>
      </c>
      <c r="AN750" s="18"/>
      <c r="AO750" s="18"/>
      <c r="AP750" s="18"/>
      <c r="AQ750" s="18">
        <v>2.0833333333333333E-3</v>
      </c>
      <c r="AR750" s="18"/>
      <c r="AS750" s="18">
        <v>2.0833333333333333E-3</v>
      </c>
      <c r="AT750" s="18">
        <v>3.472222222222222E-3</v>
      </c>
      <c r="AU750" s="18">
        <v>3.472222222222222E-3</v>
      </c>
      <c r="AV750" s="18">
        <v>3.472222222222222E-3</v>
      </c>
      <c r="AW750" s="18">
        <v>3.472222222222222E-3</v>
      </c>
      <c r="AX750" s="18">
        <v>3.472222222222222E-3</v>
      </c>
      <c r="AY750" s="18"/>
      <c r="AZ750" s="18">
        <v>4.6296296296296293E-4</v>
      </c>
      <c r="BA750" s="18">
        <v>3.4722222222222224E-4</v>
      </c>
      <c r="BB750" s="18"/>
      <c r="BC750" s="18"/>
      <c r="BD750" s="18"/>
      <c r="BE750" s="18">
        <v>3.4722222222222224E-4</v>
      </c>
      <c r="BF750" s="18">
        <v>6.9444444444444447E-4</v>
      </c>
      <c r="BG750" s="18">
        <v>6.9444444444444447E-4</v>
      </c>
      <c r="BH750" s="18">
        <v>6.9444444444444447E-4</v>
      </c>
      <c r="BI750" s="18">
        <v>6.9444444444444447E-4</v>
      </c>
      <c r="BJ750" s="18">
        <v>1.3888888888888889E-3</v>
      </c>
      <c r="BK750" s="18">
        <v>1.3888888888888889E-3</v>
      </c>
      <c r="BL750" s="18">
        <v>1.3888888888888889E-3</v>
      </c>
      <c r="BM750" s="18">
        <v>1.3888888888888889E-3</v>
      </c>
      <c r="BN750" s="18">
        <v>1.3888888888888889E-3</v>
      </c>
      <c r="BO750" s="18">
        <v>1.3888888888888889E-3</v>
      </c>
      <c r="BP750" s="18">
        <v>1.3888888888888889E-3</v>
      </c>
      <c r="BQ750" s="18">
        <f t="shared" si="128"/>
        <v>9.7222222222222219E-4</v>
      </c>
      <c r="BR750" s="18">
        <f t="shared" si="129"/>
        <v>9.7222222222222219E-4</v>
      </c>
    </row>
    <row r="751" spans="1:70" x14ac:dyDescent="0.25">
      <c r="A751" s="1">
        <f t="shared" si="130"/>
        <v>37</v>
      </c>
      <c r="B751" s="2">
        <f t="shared" si="131"/>
        <v>9</v>
      </c>
      <c r="C751" s="2">
        <f t="shared" si="132"/>
        <v>2021</v>
      </c>
      <c r="D751">
        <v>1037</v>
      </c>
      <c r="E751" s="59">
        <v>44455</v>
      </c>
      <c r="F751" t="s">
        <v>68</v>
      </c>
      <c r="G751" t="s">
        <v>14</v>
      </c>
      <c r="H751" s="58">
        <v>0.22916666666666666</v>
      </c>
      <c r="I751">
        <v>5.5</v>
      </c>
      <c r="J751">
        <v>188</v>
      </c>
      <c r="K751">
        <v>0</v>
      </c>
      <c r="L751" s="58">
        <v>0</v>
      </c>
      <c r="M751">
        <v>0</v>
      </c>
      <c r="N751" s="58">
        <v>0</v>
      </c>
      <c r="O751">
        <v>0</v>
      </c>
      <c r="P751">
        <v>3</v>
      </c>
      <c r="Q751" s="58">
        <v>0.125</v>
      </c>
      <c r="R751">
        <v>0</v>
      </c>
      <c r="S751">
        <v>0</v>
      </c>
      <c r="T751">
        <v>0</v>
      </c>
      <c r="U751" s="16">
        <f t="shared" si="133"/>
        <v>0.10416666666666666</v>
      </c>
      <c r="V751" s="17">
        <f t="shared" si="134"/>
        <v>149.99999999999997</v>
      </c>
      <c r="W751" s="18">
        <f t="shared" si="135"/>
        <v>5.540780141843971E-4</v>
      </c>
      <c r="X751" s="19">
        <f t="shared" si="136"/>
        <v>0.79787234042553179</v>
      </c>
      <c r="Y751" s="20">
        <f t="shared" si="137"/>
        <v>0</v>
      </c>
      <c r="Z751" s="18">
        <v>3.4722222222222224E-4</v>
      </c>
      <c r="AA751" s="18">
        <v>3.4722222222222224E-4</v>
      </c>
      <c r="AB751" s="18">
        <v>1.0416666666666667E-3</v>
      </c>
      <c r="AD751" s="18">
        <v>1.3888888888888889E-3</v>
      </c>
      <c r="AE751" s="18">
        <v>4.1666666666666669E-4</v>
      </c>
      <c r="AF751" s="18">
        <v>4.1666666666666669E-4</v>
      </c>
      <c r="AG751" s="18">
        <v>2.4305555555555556E-3</v>
      </c>
      <c r="AH751" s="18">
        <v>1.6203703703703703E-3</v>
      </c>
      <c r="AI751" s="18">
        <v>1.6203703703703703E-3</v>
      </c>
      <c r="AJ751" s="18">
        <v>5.5555555555555556E-4</v>
      </c>
      <c r="AK751" s="18">
        <v>5.5555555555555556E-4</v>
      </c>
      <c r="AL751" s="18">
        <v>5.5555555555555556E-4</v>
      </c>
      <c r="AM751" s="18">
        <v>5.5555555555555556E-4</v>
      </c>
      <c r="AN751" s="18"/>
      <c r="AO751" s="18"/>
      <c r="AP751" s="18"/>
      <c r="AQ751" s="18">
        <v>2.0833333333333333E-3</v>
      </c>
      <c r="AR751" s="18"/>
      <c r="AS751" s="18">
        <v>2.0833333333333333E-3</v>
      </c>
      <c r="AT751" s="18">
        <v>3.472222222222222E-3</v>
      </c>
      <c r="AU751" s="18">
        <v>3.472222222222222E-3</v>
      </c>
      <c r="AV751" s="18">
        <v>3.472222222222222E-3</v>
      </c>
      <c r="AW751" s="18">
        <v>3.472222222222222E-3</v>
      </c>
      <c r="AX751" s="18">
        <v>3.472222222222222E-3</v>
      </c>
      <c r="AY751" s="18"/>
      <c r="AZ751" s="18">
        <v>4.6296296296296293E-4</v>
      </c>
      <c r="BA751" s="18">
        <v>3.4722222222222224E-4</v>
      </c>
      <c r="BB751" s="18"/>
      <c r="BC751" s="18"/>
      <c r="BD751" s="18"/>
      <c r="BE751" s="18">
        <v>3.4722222222222224E-4</v>
      </c>
      <c r="BF751" s="18">
        <v>6.9444444444444447E-4</v>
      </c>
      <c r="BG751" s="18">
        <v>6.9444444444444447E-4</v>
      </c>
      <c r="BH751" s="18">
        <v>6.9444444444444447E-4</v>
      </c>
      <c r="BI751" s="18">
        <v>6.9444444444444447E-4</v>
      </c>
      <c r="BJ751" s="18">
        <v>1.3888888888888889E-3</v>
      </c>
      <c r="BK751" s="18">
        <v>1.3888888888888889E-3</v>
      </c>
      <c r="BL751" s="18">
        <v>1.3888888888888889E-3</v>
      </c>
      <c r="BM751" s="18">
        <v>1.3888888888888889E-3</v>
      </c>
      <c r="BN751" s="18">
        <v>1.3888888888888889E-3</v>
      </c>
      <c r="BO751" s="18">
        <v>1.3888888888888889E-3</v>
      </c>
      <c r="BP751" s="18">
        <v>1.3888888888888889E-3</v>
      </c>
      <c r="BQ751" s="18">
        <f t="shared" si="128"/>
        <v>5.540780141843971E-4</v>
      </c>
      <c r="BR751" s="18">
        <f t="shared" si="129"/>
        <v>5.540780141843971E-4</v>
      </c>
    </row>
    <row r="752" spans="1:70" x14ac:dyDescent="0.25">
      <c r="A752" s="1">
        <f t="shared" si="130"/>
        <v>37</v>
      </c>
      <c r="B752" s="2">
        <f t="shared" si="131"/>
        <v>9</v>
      </c>
      <c r="C752" s="2">
        <f t="shared" si="132"/>
        <v>2021</v>
      </c>
      <c r="D752">
        <v>1326</v>
      </c>
      <c r="E752" s="59">
        <v>44455</v>
      </c>
      <c r="F752" t="s">
        <v>68</v>
      </c>
      <c r="G752" t="s">
        <v>38</v>
      </c>
      <c r="H752" s="58">
        <v>0.3125</v>
      </c>
      <c r="I752">
        <v>7.5</v>
      </c>
      <c r="J752">
        <v>555</v>
      </c>
      <c r="K752">
        <v>0</v>
      </c>
      <c r="L752" s="58">
        <v>0</v>
      </c>
      <c r="M752">
        <v>0.75</v>
      </c>
      <c r="N752" s="58">
        <v>3.125E-2</v>
      </c>
      <c r="O752">
        <v>0</v>
      </c>
      <c r="P752">
        <v>0</v>
      </c>
      <c r="Q752" s="58">
        <v>0</v>
      </c>
      <c r="R752">
        <v>73</v>
      </c>
      <c r="S752">
        <v>0</v>
      </c>
      <c r="T752">
        <v>0</v>
      </c>
      <c r="U752" s="16">
        <f t="shared" si="133"/>
        <v>0.3125</v>
      </c>
      <c r="V752" s="17">
        <f t="shared" si="134"/>
        <v>450</v>
      </c>
      <c r="W752" s="18">
        <f t="shared" si="135"/>
        <v>5.6306306306306306E-4</v>
      </c>
      <c r="X752" s="19">
        <f t="shared" si="136"/>
        <v>0.81081081081081086</v>
      </c>
      <c r="Y752" s="20">
        <f t="shared" si="137"/>
        <v>0</v>
      </c>
      <c r="Z752" s="18">
        <v>3.4722222222222224E-4</v>
      </c>
      <c r="AA752" s="18">
        <v>3.4722222222222224E-4</v>
      </c>
      <c r="AB752" s="18">
        <v>1.0416666666666667E-3</v>
      </c>
      <c r="AD752" s="18">
        <v>1.3888888888888889E-3</v>
      </c>
      <c r="AE752" s="18">
        <v>4.1666666666666669E-4</v>
      </c>
      <c r="AF752" s="18">
        <v>4.1666666666666669E-4</v>
      </c>
      <c r="AG752" s="18">
        <v>2.4305555555555556E-3</v>
      </c>
      <c r="AH752" s="18">
        <v>1.6203703703703703E-3</v>
      </c>
      <c r="AI752" s="18">
        <v>1.6203703703703703E-3</v>
      </c>
      <c r="AJ752" s="18">
        <v>5.5555555555555556E-4</v>
      </c>
      <c r="AK752" s="18">
        <v>5.5555555555555556E-4</v>
      </c>
      <c r="AL752" s="18">
        <v>5.5555555555555556E-4</v>
      </c>
      <c r="AM752" s="18">
        <v>5.5555555555555556E-4</v>
      </c>
      <c r="AN752" s="18"/>
      <c r="AO752" s="18"/>
      <c r="AP752" s="18"/>
      <c r="AQ752" s="18">
        <v>2.0833333333333333E-3</v>
      </c>
      <c r="AR752" s="18"/>
      <c r="AS752" s="18">
        <v>2.0833333333333333E-3</v>
      </c>
      <c r="AT752" s="18">
        <v>3.472222222222222E-3</v>
      </c>
      <c r="AU752" s="18">
        <v>3.472222222222222E-3</v>
      </c>
      <c r="AV752" s="18">
        <v>3.472222222222222E-3</v>
      </c>
      <c r="AW752" s="18">
        <v>3.472222222222222E-3</v>
      </c>
      <c r="AX752" s="18">
        <v>3.472222222222222E-3</v>
      </c>
      <c r="AY752" s="18"/>
      <c r="AZ752" s="18">
        <v>4.6296296296296293E-4</v>
      </c>
      <c r="BA752" s="18">
        <v>3.4722222222222224E-4</v>
      </c>
      <c r="BB752" s="18"/>
      <c r="BC752" s="18"/>
      <c r="BD752" s="18"/>
      <c r="BE752" s="18">
        <v>3.4722222222222224E-4</v>
      </c>
      <c r="BF752" s="18">
        <v>6.9444444444444447E-4</v>
      </c>
      <c r="BG752" s="18">
        <v>6.9444444444444447E-4</v>
      </c>
      <c r="BH752" s="18">
        <v>6.9444444444444447E-4</v>
      </c>
      <c r="BI752" s="18">
        <v>6.9444444444444447E-4</v>
      </c>
      <c r="BJ752" s="18">
        <v>1.3888888888888889E-3</v>
      </c>
      <c r="BK752" s="18">
        <v>1.3888888888888889E-3</v>
      </c>
      <c r="BL752" s="18">
        <v>1.3888888888888889E-3</v>
      </c>
      <c r="BM752" s="18">
        <v>1.3888888888888889E-3</v>
      </c>
      <c r="BN752" s="18">
        <v>1.3888888888888889E-3</v>
      </c>
      <c r="BO752" s="18">
        <v>1.3888888888888889E-3</v>
      </c>
      <c r="BP752" s="18">
        <v>1.3888888888888889E-3</v>
      </c>
      <c r="BQ752" s="18">
        <f t="shared" si="128"/>
        <v>5.6306306306306306E-4</v>
      </c>
      <c r="BR752" s="18">
        <f t="shared" si="129"/>
        <v>5.6306306306306306E-4</v>
      </c>
    </row>
    <row r="753" spans="1:70" x14ac:dyDescent="0.25">
      <c r="A753" s="1">
        <f t="shared" si="130"/>
        <v>37</v>
      </c>
      <c r="B753" s="2">
        <f t="shared" si="131"/>
        <v>9</v>
      </c>
      <c r="C753" s="2">
        <f t="shared" si="132"/>
        <v>2021</v>
      </c>
      <c r="D753">
        <v>1327</v>
      </c>
      <c r="E753" s="59">
        <v>44455</v>
      </c>
      <c r="F753" t="s">
        <v>68</v>
      </c>
      <c r="G753" t="s">
        <v>15</v>
      </c>
      <c r="H753" s="58">
        <v>0.3125</v>
      </c>
      <c r="I753">
        <v>7.5</v>
      </c>
      <c r="J753">
        <v>605</v>
      </c>
      <c r="K753">
        <v>0</v>
      </c>
      <c r="L753" s="58">
        <v>0</v>
      </c>
      <c r="M753">
        <v>0</v>
      </c>
      <c r="N753" s="58">
        <v>0</v>
      </c>
      <c r="O753">
        <v>0</v>
      </c>
      <c r="P753">
        <v>0</v>
      </c>
      <c r="Q753" s="58">
        <v>0</v>
      </c>
      <c r="R753">
        <v>88</v>
      </c>
      <c r="S753">
        <v>0</v>
      </c>
      <c r="T753">
        <v>0</v>
      </c>
      <c r="U753" s="16">
        <f t="shared" si="133"/>
        <v>0.3125</v>
      </c>
      <c r="V753" s="17">
        <f t="shared" si="134"/>
        <v>450</v>
      </c>
      <c r="W753" s="18">
        <f t="shared" si="135"/>
        <v>5.1652892561983473E-4</v>
      </c>
      <c r="X753" s="19">
        <f t="shared" si="136"/>
        <v>0.74380165289256195</v>
      </c>
      <c r="Y753" s="20">
        <f t="shared" si="137"/>
        <v>0</v>
      </c>
      <c r="Z753" s="18">
        <v>3.4722222222222224E-4</v>
      </c>
      <c r="AA753" s="18">
        <v>3.4722222222222224E-4</v>
      </c>
      <c r="AB753" s="18">
        <v>1.0416666666666667E-3</v>
      </c>
      <c r="AD753" s="18">
        <v>1.3888888888888889E-3</v>
      </c>
      <c r="AE753" s="18">
        <v>4.1666666666666669E-4</v>
      </c>
      <c r="AF753" s="18">
        <v>4.1666666666666669E-4</v>
      </c>
      <c r="AG753" s="18">
        <v>2.4305555555555556E-3</v>
      </c>
      <c r="AH753" s="18">
        <v>1.6203703703703703E-3</v>
      </c>
      <c r="AI753" s="18">
        <v>1.6203703703703703E-3</v>
      </c>
      <c r="AJ753" s="18">
        <v>5.5555555555555556E-4</v>
      </c>
      <c r="AK753" s="18">
        <v>5.5555555555555556E-4</v>
      </c>
      <c r="AL753" s="18">
        <v>5.5555555555555556E-4</v>
      </c>
      <c r="AM753" s="18">
        <v>5.5555555555555556E-4</v>
      </c>
      <c r="AN753" s="18"/>
      <c r="AO753" s="18"/>
      <c r="AP753" s="18"/>
      <c r="AQ753" s="18">
        <v>2.0833333333333333E-3</v>
      </c>
      <c r="AR753" s="18"/>
      <c r="AS753" s="18">
        <v>2.0833333333333333E-3</v>
      </c>
      <c r="AT753" s="18">
        <v>3.472222222222222E-3</v>
      </c>
      <c r="AU753" s="18">
        <v>3.472222222222222E-3</v>
      </c>
      <c r="AV753" s="18">
        <v>3.472222222222222E-3</v>
      </c>
      <c r="AW753" s="18">
        <v>3.472222222222222E-3</v>
      </c>
      <c r="AX753" s="18">
        <v>3.472222222222222E-3</v>
      </c>
      <c r="AY753" s="18"/>
      <c r="AZ753" s="18">
        <v>4.6296296296296293E-4</v>
      </c>
      <c r="BA753" s="18">
        <v>3.4722222222222224E-4</v>
      </c>
      <c r="BB753" s="18"/>
      <c r="BC753" s="18"/>
      <c r="BD753" s="18"/>
      <c r="BE753" s="18">
        <v>3.4722222222222224E-4</v>
      </c>
      <c r="BF753" s="18">
        <v>6.9444444444444447E-4</v>
      </c>
      <c r="BG753" s="18">
        <v>6.9444444444444447E-4</v>
      </c>
      <c r="BH753" s="18">
        <v>6.9444444444444447E-4</v>
      </c>
      <c r="BI753" s="18">
        <v>6.9444444444444447E-4</v>
      </c>
      <c r="BJ753" s="18">
        <v>1.3888888888888889E-3</v>
      </c>
      <c r="BK753" s="18">
        <v>1.3888888888888889E-3</v>
      </c>
      <c r="BL753" s="18">
        <v>1.3888888888888889E-3</v>
      </c>
      <c r="BM753" s="18">
        <v>1.3888888888888889E-3</v>
      </c>
      <c r="BN753" s="18">
        <v>1.3888888888888889E-3</v>
      </c>
      <c r="BO753" s="18">
        <v>1.3888888888888889E-3</v>
      </c>
      <c r="BP753" s="18">
        <v>1.3888888888888889E-3</v>
      </c>
      <c r="BQ753" s="18">
        <f t="shared" si="128"/>
        <v>5.1652892561983473E-4</v>
      </c>
      <c r="BR753" s="18">
        <f t="shared" si="129"/>
        <v>5.1652892561983473E-4</v>
      </c>
    </row>
    <row r="754" spans="1:70" x14ac:dyDescent="0.25">
      <c r="A754" s="1">
        <f t="shared" si="130"/>
        <v>37</v>
      </c>
      <c r="B754" s="2">
        <f t="shared" si="131"/>
        <v>9</v>
      </c>
      <c r="C754" s="2">
        <f t="shared" si="132"/>
        <v>2021</v>
      </c>
      <c r="D754">
        <v>829</v>
      </c>
      <c r="E754" s="59">
        <v>44455</v>
      </c>
      <c r="F754" t="s">
        <v>54</v>
      </c>
      <c r="G754" t="s">
        <v>13</v>
      </c>
      <c r="H754" s="58">
        <v>0.33333333333333331</v>
      </c>
      <c r="I754">
        <v>8</v>
      </c>
      <c r="J754">
        <v>10</v>
      </c>
      <c r="K754">
        <v>0</v>
      </c>
      <c r="L754" s="58">
        <v>0</v>
      </c>
      <c r="M754">
        <v>0</v>
      </c>
      <c r="N754" s="58">
        <v>0</v>
      </c>
      <c r="O754">
        <v>0</v>
      </c>
      <c r="P754">
        <v>0</v>
      </c>
      <c r="Q754" s="58">
        <v>0</v>
      </c>
      <c r="R754">
        <v>0</v>
      </c>
      <c r="S754">
        <v>0</v>
      </c>
      <c r="T754">
        <v>0</v>
      </c>
      <c r="U754" s="16">
        <f t="shared" si="133"/>
        <v>0.33333333333333331</v>
      </c>
      <c r="V754" s="17">
        <f t="shared" si="134"/>
        <v>479.99999999999994</v>
      </c>
      <c r="W754" s="18">
        <f t="shared" si="135"/>
        <v>3.3333333333333333E-2</v>
      </c>
      <c r="X754" s="19">
        <f t="shared" si="136"/>
        <v>47.999999999999993</v>
      </c>
      <c r="Y754" s="20">
        <f t="shared" si="137"/>
        <v>0</v>
      </c>
      <c r="Z754" s="18">
        <v>3.4722222222222224E-4</v>
      </c>
      <c r="AA754" s="18">
        <v>3.4722222222222224E-4</v>
      </c>
      <c r="AB754" s="18">
        <v>1.0416666666666667E-3</v>
      </c>
      <c r="AD754" s="18">
        <v>1.3888888888888889E-3</v>
      </c>
      <c r="AE754" s="18">
        <v>4.1666666666666669E-4</v>
      </c>
      <c r="AF754" s="18">
        <v>4.1666666666666669E-4</v>
      </c>
      <c r="AG754" s="18">
        <v>2.4305555555555556E-3</v>
      </c>
      <c r="AH754" s="18">
        <v>1.6203703703703703E-3</v>
      </c>
      <c r="AI754" s="18">
        <v>1.6203703703703703E-3</v>
      </c>
      <c r="AJ754" s="18">
        <v>5.5555555555555556E-4</v>
      </c>
      <c r="AK754" s="18">
        <v>5.5555555555555556E-4</v>
      </c>
      <c r="AL754" s="18">
        <v>5.5555555555555556E-4</v>
      </c>
      <c r="AM754" s="18">
        <v>5.5555555555555556E-4</v>
      </c>
      <c r="AN754" s="18"/>
      <c r="AO754" s="18"/>
      <c r="AP754" s="18"/>
      <c r="AQ754" s="18">
        <v>2.0833333333333333E-3</v>
      </c>
      <c r="AR754" s="18"/>
      <c r="AS754" s="18">
        <v>2.0833333333333333E-3</v>
      </c>
      <c r="AT754" s="18">
        <v>3.472222222222222E-3</v>
      </c>
      <c r="AU754" s="18">
        <v>3.472222222222222E-3</v>
      </c>
      <c r="AV754" s="18">
        <v>3.472222222222222E-3</v>
      </c>
      <c r="AW754" s="18">
        <v>3.472222222222222E-3</v>
      </c>
      <c r="AX754" s="18">
        <v>3.472222222222222E-3</v>
      </c>
      <c r="AY754" s="18"/>
      <c r="AZ754" s="18">
        <v>4.6296296296296293E-4</v>
      </c>
      <c r="BA754" s="18">
        <v>3.4722222222222224E-4</v>
      </c>
      <c r="BB754" s="18"/>
      <c r="BC754" s="18"/>
      <c r="BD754" s="18"/>
      <c r="BE754" s="18">
        <v>3.4722222222222224E-4</v>
      </c>
      <c r="BF754" s="18">
        <v>6.9444444444444447E-4</v>
      </c>
      <c r="BG754" s="18">
        <v>6.9444444444444447E-4</v>
      </c>
      <c r="BH754" s="18">
        <v>6.9444444444444447E-4</v>
      </c>
      <c r="BI754" s="18">
        <v>6.9444444444444447E-4</v>
      </c>
      <c r="BJ754" s="18">
        <v>1.3888888888888889E-3</v>
      </c>
      <c r="BK754" s="18">
        <v>1.3888888888888889E-3</v>
      </c>
      <c r="BL754" s="18">
        <v>1.3888888888888889E-3</v>
      </c>
      <c r="BM754" s="18">
        <v>1.3888888888888889E-3</v>
      </c>
      <c r="BN754" s="18">
        <v>1.3888888888888889E-3</v>
      </c>
      <c r="BO754" s="18">
        <v>1.3888888888888889E-3</v>
      </c>
      <c r="BP754" s="18">
        <v>1.3888888888888889E-3</v>
      </c>
      <c r="BQ754" s="18">
        <f t="shared" si="128"/>
        <v>3.3333333333333333E-2</v>
      </c>
      <c r="BR754" s="18">
        <f t="shared" si="129"/>
        <v>3.3333333333333333E-2</v>
      </c>
    </row>
    <row r="755" spans="1:70" x14ac:dyDescent="0.25">
      <c r="A755" s="1">
        <f t="shared" si="130"/>
        <v>37</v>
      </c>
      <c r="B755" s="2">
        <f t="shared" si="131"/>
        <v>9</v>
      </c>
      <c r="C755" s="2">
        <f t="shared" si="132"/>
        <v>2021</v>
      </c>
      <c r="D755">
        <v>12228</v>
      </c>
      <c r="E755" s="59">
        <v>44455</v>
      </c>
      <c r="F755" t="s">
        <v>54</v>
      </c>
      <c r="G755" t="s">
        <v>13</v>
      </c>
      <c r="H755" s="58">
        <v>0.33333333333333331</v>
      </c>
      <c r="I755">
        <v>8</v>
      </c>
      <c r="J755">
        <v>44</v>
      </c>
      <c r="K755">
        <v>0</v>
      </c>
      <c r="L755" s="58">
        <v>0</v>
      </c>
      <c r="M755">
        <v>0</v>
      </c>
      <c r="N755" s="58">
        <v>0</v>
      </c>
      <c r="O755">
        <v>0</v>
      </c>
      <c r="P755">
        <v>0</v>
      </c>
      <c r="Q755" s="58">
        <v>0</v>
      </c>
      <c r="R755">
        <v>0</v>
      </c>
      <c r="S755">
        <v>0</v>
      </c>
      <c r="T755">
        <v>0</v>
      </c>
      <c r="U755" s="16">
        <f t="shared" si="133"/>
        <v>0.33333333333333331</v>
      </c>
      <c r="V755" s="17">
        <f t="shared" si="134"/>
        <v>479.99999999999994</v>
      </c>
      <c r="W755" s="18">
        <f t="shared" si="135"/>
        <v>7.5757575757575751E-3</v>
      </c>
      <c r="X755" s="19">
        <f t="shared" si="136"/>
        <v>10.909090909090908</v>
      </c>
      <c r="Y755" s="20">
        <f t="shared" si="137"/>
        <v>0</v>
      </c>
      <c r="Z755" s="18">
        <v>3.4722222222222224E-4</v>
      </c>
      <c r="AA755" s="18">
        <v>3.4722222222222224E-4</v>
      </c>
      <c r="AB755" s="18">
        <v>1.0416666666666667E-3</v>
      </c>
      <c r="AD755" s="18">
        <v>1.3888888888888889E-3</v>
      </c>
      <c r="AE755" s="18">
        <v>4.1666666666666669E-4</v>
      </c>
      <c r="AF755" s="18">
        <v>4.1666666666666669E-4</v>
      </c>
      <c r="AG755" s="18">
        <v>2.4305555555555556E-3</v>
      </c>
      <c r="AH755" s="18">
        <v>1.6203703703703703E-3</v>
      </c>
      <c r="AI755" s="18">
        <v>1.6203703703703703E-3</v>
      </c>
      <c r="AJ755" s="18">
        <v>5.5555555555555556E-4</v>
      </c>
      <c r="AK755" s="18">
        <v>5.5555555555555556E-4</v>
      </c>
      <c r="AL755" s="18">
        <v>5.5555555555555556E-4</v>
      </c>
      <c r="AM755" s="18">
        <v>5.5555555555555556E-4</v>
      </c>
      <c r="AN755" s="18"/>
      <c r="AO755" s="18"/>
      <c r="AP755" s="18"/>
      <c r="AQ755" s="18">
        <v>2.0833333333333333E-3</v>
      </c>
      <c r="AR755" s="18"/>
      <c r="AS755" s="18">
        <v>2.0833333333333333E-3</v>
      </c>
      <c r="AT755" s="18">
        <v>3.472222222222222E-3</v>
      </c>
      <c r="AU755" s="18">
        <v>3.472222222222222E-3</v>
      </c>
      <c r="AV755" s="18">
        <v>3.472222222222222E-3</v>
      </c>
      <c r="AW755" s="18">
        <v>3.472222222222222E-3</v>
      </c>
      <c r="AX755" s="18">
        <v>3.472222222222222E-3</v>
      </c>
      <c r="AY755" s="18"/>
      <c r="AZ755" s="18">
        <v>4.6296296296296293E-4</v>
      </c>
      <c r="BA755" s="18">
        <v>3.4722222222222224E-4</v>
      </c>
      <c r="BB755" s="18"/>
      <c r="BC755" s="18"/>
      <c r="BD755" s="18"/>
      <c r="BE755" s="18">
        <v>3.4722222222222224E-4</v>
      </c>
      <c r="BF755" s="18">
        <v>6.9444444444444447E-4</v>
      </c>
      <c r="BG755" s="18">
        <v>6.9444444444444447E-4</v>
      </c>
      <c r="BH755" s="18">
        <v>6.9444444444444447E-4</v>
      </c>
      <c r="BI755" s="18">
        <v>6.9444444444444447E-4</v>
      </c>
      <c r="BJ755" s="18">
        <v>1.3888888888888889E-3</v>
      </c>
      <c r="BK755" s="18">
        <v>1.3888888888888889E-3</v>
      </c>
      <c r="BL755" s="18">
        <v>1.3888888888888889E-3</v>
      </c>
      <c r="BM755" s="18">
        <v>1.3888888888888889E-3</v>
      </c>
      <c r="BN755" s="18">
        <v>1.3888888888888889E-3</v>
      </c>
      <c r="BO755" s="18">
        <v>1.3888888888888889E-3</v>
      </c>
      <c r="BP755" s="18">
        <v>1.3888888888888889E-3</v>
      </c>
      <c r="BQ755" s="18">
        <f t="shared" si="128"/>
        <v>7.5757575757575751E-3</v>
      </c>
      <c r="BR755" s="18">
        <f t="shared" si="129"/>
        <v>7.5757575757575751E-3</v>
      </c>
    </row>
    <row r="756" spans="1:70" x14ac:dyDescent="0.25">
      <c r="A756" s="1">
        <f t="shared" si="130"/>
        <v>37</v>
      </c>
      <c r="B756" s="2">
        <f t="shared" si="131"/>
        <v>9</v>
      </c>
      <c r="C756" s="2">
        <f t="shared" si="132"/>
        <v>2021</v>
      </c>
      <c r="D756">
        <v>11891</v>
      </c>
      <c r="E756" s="59">
        <v>44456</v>
      </c>
      <c r="F756" t="s">
        <v>61</v>
      </c>
      <c r="G756" t="s">
        <v>13</v>
      </c>
      <c r="H756" s="58">
        <v>0.33333333333333331</v>
      </c>
      <c r="I756">
        <v>8</v>
      </c>
      <c r="J756">
        <v>91</v>
      </c>
      <c r="K756">
        <v>0</v>
      </c>
      <c r="L756" s="58">
        <v>0</v>
      </c>
      <c r="M756">
        <v>0</v>
      </c>
      <c r="N756" s="58">
        <v>0</v>
      </c>
      <c r="O756">
        <v>0</v>
      </c>
      <c r="P756">
        <v>0</v>
      </c>
      <c r="Q756" s="58">
        <v>0</v>
      </c>
      <c r="R756">
        <v>0</v>
      </c>
      <c r="S756">
        <v>0</v>
      </c>
      <c r="T756">
        <v>0</v>
      </c>
      <c r="U756" s="16">
        <f t="shared" si="133"/>
        <v>0.33333333333333331</v>
      </c>
      <c r="V756" s="17">
        <f t="shared" si="134"/>
        <v>479.99999999999994</v>
      </c>
      <c r="W756" s="18">
        <f t="shared" si="135"/>
        <v>3.663003663003663E-3</v>
      </c>
      <c r="X756" s="19">
        <f t="shared" si="136"/>
        <v>5.2747252747252737</v>
      </c>
      <c r="Y756" s="20">
        <f t="shared" si="137"/>
        <v>0</v>
      </c>
      <c r="Z756" s="18">
        <v>3.4722222222222224E-4</v>
      </c>
      <c r="AA756" s="18">
        <v>3.4722222222222224E-4</v>
      </c>
      <c r="AB756" s="18">
        <v>1.0416666666666667E-3</v>
      </c>
      <c r="AD756" s="18">
        <v>1.3888888888888889E-3</v>
      </c>
      <c r="AE756" s="18">
        <v>4.1666666666666669E-4</v>
      </c>
      <c r="AF756" s="18">
        <v>4.1666666666666669E-4</v>
      </c>
      <c r="AG756" s="18">
        <v>2.4305555555555556E-3</v>
      </c>
      <c r="AH756" s="18">
        <v>1.6203703703703703E-3</v>
      </c>
      <c r="AI756" s="18">
        <v>1.6203703703703703E-3</v>
      </c>
      <c r="AJ756" s="18">
        <v>5.5555555555555556E-4</v>
      </c>
      <c r="AK756" s="18">
        <v>5.5555555555555556E-4</v>
      </c>
      <c r="AL756" s="18">
        <v>5.5555555555555556E-4</v>
      </c>
      <c r="AM756" s="18">
        <v>5.5555555555555556E-4</v>
      </c>
      <c r="AN756" s="18"/>
      <c r="AO756" s="18"/>
      <c r="AP756" s="18"/>
      <c r="AQ756" s="18">
        <v>2.0833333333333333E-3</v>
      </c>
      <c r="AR756" s="18"/>
      <c r="AS756" s="18">
        <v>2.0833333333333333E-3</v>
      </c>
      <c r="AT756" s="18">
        <v>3.472222222222222E-3</v>
      </c>
      <c r="AU756" s="18">
        <v>3.472222222222222E-3</v>
      </c>
      <c r="AV756" s="18">
        <v>3.472222222222222E-3</v>
      </c>
      <c r="AW756" s="18">
        <v>3.472222222222222E-3</v>
      </c>
      <c r="AX756" s="18">
        <v>3.472222222222222E-3</v>
      </c>
      <c r="AY756" s="18"/>
      <c r="AZ756" s="18">
        <v>4.6296296296296293E-4</v>
      </c>
      <c r="BA756" s="18">
        <v>3.4722222222222224E-4</v>
      </c>
      <c r="BB756" s="18"/>
      <c r="BC756" s="18"/>
      <c r="BD756" s="18"/>
      <c r="BE756" s="18">
        <v>3.4722222222222224E-4</v>
      </c>
      <c r="BF756" s="18">
        <v>6.9444444444444447E-4</v>
      </c>
      <c r="BG756" s="18">
        <v>6.9444444444444447E-4</v>
      </c>
      <c r="BH756" s="18">
        <v>6.9444444444444447E-4</v>
      </c>
      <c r="BI756" s="18">
        <v>6.9444444444444447E-4</v>
      </c>
      <c r="BJ756" s="18">
        <v>1.3888888888888889E-3</v>
      </c>
      <c r="BK756" s="18">
        <v>1.3888888888888889E-3</v>
      </c>
      <c r="BL756" s="18">
        <v>1.3888888888888889E-3</v>
      </c>
      <c r="BM756" s="18">
        <v>1.3888888888888889E-3</v>
      </c>
      <c r="BN756" s="18">
        <v>1.3888888888888889E-3</v>
      </c>
      <c r="BO756" s="18">
        <v>1.3888888888888889E-3</v>
      </c>
      <c r="BP756" s="18">
        <v>1.3888888888888889E-3</v>
      </c>
      <c r="BQ756" s="18">
        <f t="shared" si="128"/>
        <v>3.663003663003663E-3</v>
      </c>
      <c r="BR756" s="18">
        <f t="shared" si="129"/>
        <v>3.663003663003663E-3</v>
      </c>
    </row>
    <row r="757" spans="1:70" x14ac:dyDescent="0.25">
      <c r="A757" s="1">
        <f t="shared" si="130"/>
        <v>37</v>
      </c>
      <c r="B757" s="2">
        <f t="shared" si="131"/>
        <v>9</v>
      </c>
      <c r="C757" s="2">
        <f t="shared" si="132"/>
        <v>2021</v>
      </c>
      <c r="D757">
        <v>12078</v>
      </c>
      <c r="E757" s="59">
        <v>44456</v>
      </c>
      <c r="F757" t="s">
        <v>64</v>
      </c>
      <c r="G757" t="s">
        <v>13</v>
      </c>
      <c r="H757" s="58">
        <v>0.33333333333333331</v>
      </c>
      <c r="I757">
        <v>8</v>
      </c>
      <c r="J757">
        <v>172</v>
      </c>
      <c r="K757">
        <v>0</v>
      </c>
      <c r="L757" s="58">
        <v>0</v>
      </c>
      <c r="M757">
        <v>0</v>
      </c>
      <c r="N757" s="58">
        <v>0</v>
      </c>
      <c r="O757">
        <v>25</v>
      </c>
      <c r="P757">
        <v>0</v>
      </c>
      <c r="Q757" s="58">
        <v>0</v>
      </c>
      <c r="R757">
        <v>0</v>
      </c>
      <c r="S757">
        <v>0</v>
      </c>
      <c r="T757">
        <v>0</v>
      </c>
      <c r="U757" s="16">
        <f t="shared" si="133"/>
        <v>0.33333333333333331</v>
      </c>
      <c r="V757" s="17">
        <f t="shared" si="134"/>
        <v>479.99999999999994</v>
      </c>
      <c r="W757" s="18">
        <f t="shared" si="135"/>
        <v>1.937984496124031E-3</v>
      </c>
      <c r="X757" s="19">
        <f t="shared" si="136"/>
        <v>2.7906976744186043</v>
      </c>
      <c r="Y757" s="20">
        <f t="shared" si="137"/>
        <v>14.534883720930232</v>
      </c>
      <c r="Z757" s="18">
        <v>3.4722222222222224E-4</v>
      </c>
      <c r="AA757" s="18">
        <v>3.4722222222222224E-4</v>
      </c>
      <c r="AB757" s="18">
        <v>1.0416666666666667E-3</v>
      </c>
      <c r="AD757" s="18">
        <v>1.3888888888888889E-3</v>
      </c>
      <c r="AE757" s="18">
        <v>4.1666666666666669E-4</v>
      </c>
      <c r="AF757" s="18">
        <v>4.1666666666666669E-4</v>
      </c>
      <c r="AG757" s="18">
        <v>2.4305555555555556E-3</v>
      </c>
      <c r="AH757" s="18">
        <v>1.6203703703703703E-3</v>
      </c>
      <c r="AI757" s="18">
        <v>1.6203703703703703E-3</v>
      </c>
      <c r="AJ757" s="18">
        <v>5.5555555555555556E-4</v>
      </c>
      <c r="AK757" s="18">
        <v>5.5555555555555556E-4</v>
      </c>
      <c r="AL757" s="18">
        <v>5.5555555555555556E-4</v>
      </c>
      <c r="AM757" s="18">
        <v>5.5555555555555556E-4</v>
      </c>
      <c r="AN757" s="18"/>
      <c r="AO757" s="18"/>
      <c r="AP757" s="18"/>
      <c r="AQ757" s="18">
        <v>2.0833333333333333E-3</v>
      </c>
      <c r="AR757" s="18"/>
      <c r="AS757" s="18">
        <v>2.0833333333333333E-3</v>
      </c>
      <c r="AT757" s="18">
        <v>3.472222222222222E-3</v>
      </c>
      <c r="AU757" s="18">
        <v>3.472222222222222E-3</v>
      </c>
      <c r="AV757" s="18">
        <v>3.472222222222222E-3</v>
      </c>
      <c r="AW757" s="18">
        <v>3.472222222222222E-3</v>
      </c>
      <c r="AX757" s="18">
        <v>3.472222222222222E-3</v>
      </c>
      <c r="AY757" s="18"/>
      <c r="AZ757" s="18">
        <v>4.6296296296296293E-4</v>
      </c>
      <c r="BA757" s="18">
        <v>3.4722222222222224E-4</v>
      </c>
      <c r="BB757" s="18"/>
      <c r="BC757" s="18"/>
      <c r="BD757" s="18"/>
      <c r="BE757" s="18">
        <v>3.4722222222222224E-4</v>
      </c>
      <c r="BF757" s="18">
        <v>6.9444444444444447E-4</v>
      </c>
      <c r="BG757" s="18">
        <v>6.9444444444444447E-4</v>
      </c>
      <c r="BH757" s="18">
        <v>6.9444444444444447E-4</v>
      </c>
      <c r="BI757" s="18">
        <v>6.9444444444444447E-4</v>
      </c>
      <c r="BJ757" s="18">
        <v>1.3888888888888889E-3</v>
      </c>
      <c r="BK757" s="18">
        <v>1.3888888888888889E-3</v>
      </c>
      <c r="BL757" s="18">
        <v>1.3888888888888889E-3</v>
      </c>
      <c r="BM757" s="18">
        <v>1.3888888888888889E-3</v>
      </c>
      <c r="BN757" s="18">
        <v>1.3888888888888889E-3</v>
      </c>
      <c r="BO757" s="18">
        <v>1.3888888888888889E-3</v>
      </c>
      <c r="BP757" s="18">
        <v>1.3888888888888889E-3</v>
      </c>
      <c r="BQ757" s="18">
        <f t="shared" si="128"/>
        <v>1.937984496124031E-3</v>
      </c>
      <c r="BR757" s="18">
        <f t="shared" si="129"/>
        <v>1.937984496124031E-3</v>
      </c>
    </row>
    <row r="758" spans="1:70" x14ac:dyDescent="0.25">
      <c r="A758" s="1">
        <f t="shared" si="130"/>
        <v>37</v>
      </c>
      <c r="B758" s="2">
        <f t="shared" si="131"/>
        <v>9</v>
      </c>
      <c r="C758" s="2">
        <f t="shared" si="132"/>
        <v>2021</v>
      </c>
      <c r="D758">
        <v>876</v>
      </c>
      <c r="E758" s="59">
        <v>44456</v>
      </c>
      <c r="F758" t="s">
        <v>74</v>
      </c>
      <c r="G758" t="s">
        <v>13</v>
      </c>
      <c r="H758" s="58">
        <v>0.28819444444444448</v>
      </c>
      <c r="I758">
        <v>6.92</v>
      </c>
      <c r="J758">
        <v>190</v>
      </c>
      <c r="K758">
        <v>0</v>
      </c>
      <c r="L758" s="58">
        <v>0</v>
      </c>
      <c r="M758">
        <v>0</v>
      </c>
      <c r="N758" s="58">
        <v>0</v>
      </c>
      <c r="O758">
        <v>0</v>
      </c>
      <c r="P758">
        <v>0</v>
      </c>
      <c r="Q758" s="58">
        <v>0</v>
      </c>
      <c r="R758">
        <v>0</v>
      </c>
      <c r="S758">
        <v>0</v>
      </c>
      <c r="T758">
        <v>0</v>
      </c>
      <c r="U758" s="16">
        <f t="shared" si="133"/>
        <v>0.28819444444444448</v>
      </c>
      <c r="V758" s="17">
        <f t="shared" si="134"/>
        <v>415.00000000000006</v>
      </c>
      <c r="W758" s="18">
        <f t="shared" si="135"/>
        <v>1.5168128654970761E-3</v>
      </c>
      <c r="X758" s="19">
        <f t="shared" si="136"/>
        <v>2.1842105263157898</v>
      </c>
      <c r="Y758" s="20">
        <f t="shared" si="137"/>
        <v>0</v>
      </c>
      <c r="Z758" s="18">
        <v>3.4722222222222224E-4</v>
      </c>
      <c r="AA758" s="18">
        <v>3.4722222222222224E-4</v>
      </c>
      <c r="AB758" s="18">
        <v>1.0416666666666667E-3</v>
      </c>
      <c r="AD758" s="18">
        <v>1.3888888888888889E-3</v>
      </c>
      <c r="AE758" s="18">
        <v>4.1666666666666669E-4</v>
      </c>
      <c r="AF758" s="18">
        <v>4.1666666666666669E-4</v>
      </c>
      <c r="AG758" s="18">
        <v>2.4305555555555556E-3</v>
      </c>
      <c r="AH758" s="18">
        <v>1.6203703703703703E-3</v>
      </c>
      <c r="AI758" s="18">
        <v>1.6203703703703703E-3</v>
      </c>
      <c r="AJ758" s="18">
        <v>5.5555555555555556E-4</v>
      </c>
      <c r="AK758" s="18">
        <v>5.5555555555555556E-4</v>
      </c>
      <c r="AL758" s="18">
        <v>5.5555555555555556E-4</v>
      </c>
      <c r="AM758" s="18">
        <v>5.5555555555555556E-4</v>
      </c>
      <c r="AN758" s="18"/>
      <c r="AO758" s="18"/>
      <c r="AP758" s="18"/>
      <c r="AQ758" s="18">
        <v>2.0833333333333333E-3</v>
      </c>
      <c r="AR758" s="18"/>
      <c r="AS758" s="18">
        <v>2.0833333333333333E-3</v>
      </c>
      <c r="AT758" s="18">
        <v>3.472222222222222E-3</v>
      </c>
      <c r="AU758" s="18">
        <v>3.472222222222222E-3</v>
      </c>
      <c r="AV758" s="18">
        <v>3.472222222222222E-3</v>
      </c>
      <c r="AW758" s="18">
        <v>3.472222222222222E-3</v>
      </c>
      <c r="AX758" s="18">
        <v>3.472222222222222E-3</v>
      </c>
      <c r="AY758" s="18"/>
      <c r="AZ758" s="18">
        <v>4.6296296296296293E-4</v>
      </c>
      <c r="BA758" s="18">
        <v>3.4722222222222224E-4</v>
      </c>
      <c r="BB758" s="18"/>
      <c r="BC758" s="18"/>
      <c r="BD758" s="18"/>
      <c r="BE758" s="18">
        <v>3.4722222222222224E-4</v>
      </c>
      <c r="BF758" s="18">
        <v>6.9444444444444447E-4</v>
      </c>
      <c r="BG758" s="18">
        <v>6.9444444444444447E-4</v>
      </c>
      <c r="BH758" s="18">
        <v>6.9444444444444447E-4</v>
      </c>
      <c r="BI758" s="18">
        <v>6.9444444444444447E-4</v>
      </c>
      <c r="BJ758" s="18">
        <v>1.3888888888888889E-3</v>
      </c>
      <c r="BK758" s="18">
        <v>1.3888888888888889E-3</v>
      </c>
      <c r="BL758" s="18">
        <v>1.3888888888888889E-3</v>
      </c>
      <c r="BM758" s="18">
        <v>1.3888888888888889E-3</v>
      </c>
      <c r="BN758" s="18">
        <v>1.3888888888888889E-3</v>
      </c>
      <c r="BO758" s="18">
        <v>1.3888888888888889E-3</v>
      </c>
      <c r="BP758" s="18">
        <v>1.3888888888888889E-3</v>
      </c>
      <c r="BQ758" s="18">
        <f t="shared" si="128"/>
        <v>1.5168128654970761E-3</v>
      </c>
      <c r="BR758" s="18">
        <f t="shared" si="129"/>
        <v>1.5168128654970761E-3</v>
      </c>
    </row>
    <row r="759" spans="1:70" x14ac:dyDescent="0.25">
      <c r="A759" s="1">
        <f t="shared" si="130"/>
        <v>37</v>
      </c>
      <c r="B759" s="2">
        <f t="shared" si="131"/>
        <v>9</v>
      </c>
      <c r="C759" s="2">
        <f t="shared" si="132"/>
        <v>2021</v>
      </c>
      <c r="D759">
        <v>529</v>
      </c>
      <c r="E759" s="59">
        <v>44456</v>
      </c>
      <c r="F759" t="s">
        <v>69</v>
      </c>
      <c r="G759" t="s">
        <v>13</v>
      </c>
      <c r="H759" s="58">
        <v>0.1875</v>
      </c>
      <c r="I759">
        <v>4.5</v>
      </c>
      <c r="J759">
        <v>15</v>
      </c>
      <c r="K759">
        <v>0</v>
      </c>
      <c r="L759" s="58">
        <v>0</v>
      </c>
      <c r="M759">
        <v>0</v>
      </c>
      <c r="N759" s="58">
        <v>0</v>
      </c>
      <c r="O759">
        <v>0</v>
      </c>
      <c r="P759">
        <v>0</v>
      </c>
      <c r="Q759" s="58">
        <v>0</v>
      </c>
      <c r="R759">
        <v>0</v>
      </c>
      <c r="S759">
        <v>0</v>
      </c>
      <c r="T759">
        <v>0</v>
      </c>
      <c r="U759" s="16">
        <f t="shared" si="133"/>
        <v>0.1875</v>
      </c>
      <c r="V759" s="17">
        <f t="shared" si="134"/>
        <v>270</v>
      </c>
      <c r="W759" s="18">
        <f t="shared" si="135"/>
        <v>1.2500000000000001E-2</v>
      </c>
      <c r="X759" s="19">
        <f t="shared" si="136"/>
        <v>18</v>
      </c>
      <c r="Y759" s="20">
        <f t="shared" si="137"/>
        <v>0</v>
      </c>
      <c r="Z759" s="18">
        <v>3.4722222222222224E-4</v>
      </c>
      <c r="AA759" s="18">
        <v>3.4722222222222224E-4</v>
      </c>
      <c r="AB759" s="18">
        <v>1.0416666666666667E-3</v>
      </c>
      <c r="AD759" s="18">
        <v>1.3888888888888889E-3</v>
      </c>
      <c r="AE759" s="18">
        <v>4.1666666666666669E-4</v>
      </c>
      <c r="AF759" s="18">
        <v>4.1666666666666669E-4</v>
      </c>
      <c r="AG759" s="18">
        <v>2.4305555555555556E-3</v>
      </c>
      <c r="AH759" s="18">
        <v>1.6203703703703703E-3</v>
      </c>
      <c r="AI759" s="18">
        <v>1.6203703703703703E-3</v>
      </c>
      <c r="AJ759" s="18">
        <v>5.5555555555555556E-4</v>
      </c>
      <c r="AK759" s="18">
        <v>5.5555555555555556E-4</v>
      </c>
      <c r="AL759" s="18">
        <v>5.5555555555555556E-4</v>
      </c>
      <c r="AM759" s="18">
        <v>5.5555555555555556E-4</v>
      </c>
      <c r="AN759" s="18"/>
      <c r="AO759" s="18"/>
      <c r="AP759" s="18"/>
      <c r="AQ759" s="18">
        <v>2.0833333333333333E-3</v>
      </c>
      <c r="AR759" s="18"/>
      <c r="AS759" s="18">
        <v>2.0833333333333333E-3</v>
      </c>
      <c r="AT759" s="18">
        <v>3.472222222222222E-3</v>
      </c>
      <c r="AU759" s="18">
        <v>3.472222222222222E-3</v>
      </c>
      <c r="AV759" s="18">
        <v>3.472222222222222E-3</v>
      </c>
      <c r="AW759" s="18">
        <v>3.472222222222222E-3</v>
      </c>
      <c r="AX759" s="18">
        <v>3.472222222222222E-3</v>
      </c>
      <c r="AY759" s="18"/>
      <c r="AZ759" s="18">
        <v>4.6296296296296293E-4</v>
      </c>
      <c r="BA759" s="18">
        <v>3.4722222222222224E-4</v>
      </c>
      <c r="BB759" s="18"/>
      <c r="BC759" s="18"/>
      <c r="BD759" s="18"/>
      <c r="BE759" s="18">
        <v>3.4722222222222224E-4</v>
      </c>
      <c r="BF759" s="18">
        <v>6.9444444444444447E-4</v>
      </c>
      <c r="BG759" s="18">
        <v>6.9444444444444447E-4</v>
      </c>
      <c r="BH759" s="18">
        <v>6.9444444444444447E-4</v>
      </c>
      <c r="BI759" s="18">
        <v>6.9444444444444447E-4</v>
      </c>
      <c r="BJ759" s="18">
        <v>1.3888888888888889E-3</v>
      </c>
      <c r="BK759" s="18">
        <v>1.3888888888888889E-3</v>
      </c>
      <c r="BL759" s="18">
        <v>1.3888888888888889E-3</v>
      </c>
      <c r="BM759" s="18">
        <v>1.3888888888888889E-3</v>
      </c>
      <c r="BN759" s="18">
        <v>1.3888888888888889E-3</v>
      </c>
      <c r="BO759" s="18">
        <v>1.3888888888888889E-3</v>
      </c>
      <c r="BP759" s="18">
        <v>1.3888888888888889E-3</v>
      </c>
      <c r="BQ759" s="18">
        <f t="shared" si="128"/>
        <v>1.2500000000000001E-2</v>
      </c>
      <c r="BR759" s="18">
        <f t="shared" si="129"/>
        <v>1.2500000000000001E-2</v>
      </c>
    </row>
    <row r="760" spans="1:70" x14ac:dyDescent="0.25">
      <c r="A760" s="1">
        <f t="shared" si="130"/>
        <v>37</v>
      </c>
      <c r="B760" s="2">
        <f t="shared" si="131"/>
        <v>9</v>
      </c>
      <c r="C760" s="2">
        <f t="shared" si="132"/>
        <v>2021</v>
      </c>
      <c r="D760">
        <v>12561</v>
      </c>
      <c r="E760" s="59">
        <v>44456</v>
      </c>
      <c r="F760" t="s">
        <v>69</v>
      </c>
      <c r="G760" t="s">
        <v>13</v>
      </c>
      <c r="H760" s="58">
        <v>6.25E-2</v>
      </c>
      <c r="I760">
        <v>1.5</v>
      </c>
      <c r="J760">
        <v>8</v>
      </c>
      <c r="K760">
        <v>0</v>
      </c>
      <c r="L760" s="58">
        <v>0</v>
      </c>
      <c r="M760">
        <v>0</v>
      </c>
      <c r="N760" s="58">
        <v>0</v>
      </c>
      <c r="O760">
        <v>3</v>
      </c>
      <c r="P760">
        <v>0</v>
      </c>
      <c r="Q760" s="58">
        <v>0</v>
      </c>
      <c r="R760">
        <v>0</v>
      </c>
      <c r="S760">
        <v>0</v>
      </c>
      <c r="T760">
        <v>0</v>
      </c>
      <c r="U760" s="16">
        <f t="shared" si="133"/>
        <v>6.25E-2</v>
      </c>
      <c r="V760" s="17">
        <f t="shared" si="134"/>
        <v>90</v>
      </c>
      <c r="W760" s="18">
        <f t="shared" si="135"/>
        <v>7.8125E-3</v>
      </c>
      <c r="X760" s="19">
        <f t="shared" si="136"/>
        <v>11.25</v>
      </c>
      <c r="Y760" s="20">
        <f t="shared" si="137"/>
        <v>37.5</v>
      </c>
      <c r="Z760" s="18">
        <v>3.4722222222222224E-4</v>
      </c>
      <c r="AA760" s="18">
        <v>3.4722222222222224E-4</v>
      </c>
      <c r="AB760" s="18">
        <v>1.0416666666666667E-3</v>
      </c>
      <c r="AD760" s="18">
        <v>1.3888888888888889E-3</v>
      </c>
      <c r="AE760" s="18">
        <v>4.1666666666666669E-4</v>
      </c>
      <c r="AF760" s="18">
        <v>4.1666666666666669E-4</v>
      </c>
      <c r="AG760" s="18">
        <v>2.4305555555555556E-3</v>
      </c>
      <c r="AH760" s="18">
        <v>1.6203703703703703E-3</v>
      </c>
      <c r="AI760" s="18">
        <v>1.6203703703703703E-3</v>
      </c>
      <c r="AJ760" s="18">
        <v>5.5555555555555556E-4</v>
      </c>
      <c r="AK760" s="18">
        <v>5.5555555555555556E-4</v>
      </c>
      <c r="AL760" s="18">
        <v>5.5555555555555556E-4</v>
      </c>
      <c r="AM760" s="18">
        <v>5.5555555555555556E-4</v>
      </c>
      <c r="AN760" s="18"/>
      <c r="AO760" s="18"/>
      <c r="AP760" s="18"/>
      <c r="AQ760" s="18">
        <v>2.0833333333333333E-3</v>
      </c>
      <c r="AR760" s="18"/>
      <c r="AS760" s="18">
        <v>2.0833333333333333E-3</v>
      </c>
      <c r="AT760" s="18">
        <v>3.472222222222222E-3</v>
      </c>
      <c r="AU760" s="18">
        <v>3.472222222222222E-3</v>
      </c>
      <c r="AV760" s="18">
        <v>3.472222222222222E-3</v>
      </c>
      <c r="AW760" s="18">
        <v>3.472222222222222E-3</v>
      </c>
      <c r="AX760" s="18">
        <v>3.472222222222222E-3</v>
      </c>
      <c r="AY760" s="18"/>
      <c r="AZ760" s="18">
        <v>4.6296296296296293E-4</v>
      </c>
      <c r="BA760" s="18">
        <v>3.4722222222222224E-4</v>
      </c>
      <c r="BB760" s="18"/>
      <c r="BC760" s="18"/>
      <c r="BD760" s="18"/>
      <c r="BE760" s="18">
        <v>3.4722222222222224E-4</v>
      </c>
      <c r="BF760" s="18">
        <v>6.9444444444444447E-4</v>
      </c>
      <c r="BG760" s="18">
        <v>6.9444444444444447E-4</v>
      </c>
      <c r="BH760" s="18">
        <v>6.9444444444444447E-4</v>
      </c>
      <c r="BI760" s="18">
        <v>6.9444444444444447E-4</v>
      </c>
      <c r="BJ760" s="18">
        <v>1.3888888888888889E-3</v>
      </c>
      <c r="BK760" s="18">
        <v>1.3888888888888889E-3</v>
      </c>
      <c r="BL760" s="18">
        <v>1.3888888888888889E-3</v>
      </c>
      <c r="BM760" s="18">
        <v>1.3888888888888889E-3</v>
      </c>
      <c r="BN760" s="18">
        <v>1.3888888888888889E-3</v>
      </c>
      <c r="BO760" s="18">
        <v>1.3888888888888889E-3</v>
      </c>
      <c r="BP760" s="18">
        <v>1.3888888888888889E-3</v>
      </c>
      <c r="BQ760" s="18">
        <f t="shared" si="128"/>
        <v>7.8125E-3</v>
      </c>
      <c r="BR760" s="18">
        <f t="shared" si="129"/>
        <v>7.8125E-3</v>
      </c>
    </row>
    <row r="761" spans="1:70" x14ac:dyDescent="0.25">
      <c r="A761" s="1">
        <f t="shared" si="130"/>
        <v>37</v>
      </c>
      <c r="B761" s="2">
        <f t="shared" si="131"/>
        <v>9</v>
      </c>
      <c r="C761" s="2">
        <f t="shared" si="132"/>
        <v>2021</v>
      </c>
      <c r="D761">
        <v>12557</v>
      </c>
      <c r="E761" s="59">
        <v>44456</v>
      </c>
      <c r="F761" t="s">
        <v>76</v>
      </c>
      <c r="G761" t="s">
        <v>13</v>
      </c>
      <c r="H761" s="58">
        <v>0.33333333333333331</v>
      </c>
      <c r="I761">
        <v>8</v>
      </c>
      <c r="J761">
        <v>61</v>
      </c>
      <c r="K761">
        <v>0</v>
      </c>
      <c r="L761" s="58">
        <v>0</v>
      </c>
      <c r="M761">
        <v>0</v>
      </c>
      <c r="N761" s="58">
        <v>0</v>
      </c>
      <c r="O761">
        <v>0</v>
      </c>
      <c r="P761">
        <v>0</v>
      </c>
      <c r="Q761" s="58">
        <v>0</v>
      </c>
      <c r="R761">
        <v>0</v>
      </c>
      <c r="S761">
        <v>0</v>
      </c>
      <c r="T761">
        <v>0</v>
      </c>
      <c r="U761" s="16">
        <f t="shared" si="133"/>
        <v>0.33333333333333331</v>
      </c>
      <c r="V761" s="17">
        <f t="shared" si="134"/>
        <v>479.99999999999994</v>
      </c>
      <c r="W761" s="18">
        <f t="shared" si="135"/>
        <v>5.4644808743169399E-3</v>
      </c>
      <c r="X761" s="19">
        <f t="shared" si="136"/>
        <v>7.8688524590163924</v>
      </c>
      <c r="Y761" s="20">
        <f t="shared" si="137"/>
        <v>0</v>
      </c>
      <c r="Z761" s="18">
        <v>3.4722222222222224E-4</v>
      </c>
      <c r="AA761" s="18">
        <v>3.4722222222222224E-4</v>
      </c>
      <c r="AB761" s="18">
        <v>1.0416666666666667E-3</v>
      </c>
      <c r="AD761" s="18">
        <v>1.3888888888888889E-3</v>
      </c>
      <c r="AE761" s="18">
        <v>4.1666666666666669E-4</v>
      </c>
      <c r="AF761" s="18">
        <v>4.1666666666666669E-4</v>
      </c>
      <c r="AG761" s="18">
        <v>2.4305555555555556E-3</v>
      </c>
      <c r="AH761" s="18">
        <v>1.6203703703703703E-3</v>
      </c>
      <c r="AI761" s="18">
        <v>1.6203703703703703E-3</v>
      </c>
      <c r="AJ761" s="18">
        <v>5.5555555555555556E-4</v>
      </c>
      <c r="AK761" s="18">
        <v>5.5555555555555556E-4</v>
      </c>
      <c r="AL761" s="18">
        <v>5.5555555555555556E-4</v>
      </c>
      <c r="AM761" s="18">
        <v>5.5555555555555556E-4</v>
      </c>
      <c r="AN761" s="18"/>
      <c r="AO761" s="18"/>
      <c r="AP761" s="18"/>
      <c r="AQ761" s="18">
        <v>2.0833333333333333E-3</v>
      </c>
      <c r="AR761" s="18"/>
      <c r="AS761" s="18">
        <v>2.0833333333333333E-3</v>
      </c>
      <c r="AT761" s="18">
        <v>3.472222222222222E-3</v>
      </c>
      <c r="AU761" s="18">
        <v>3.472222222222222E-3</v>
      </c>
      <c r="AV761" s="18">
        <v>3.472222222222222E-3</v>
      </c>
      <c r="AW761" s="18">
        <v>3.472222222222222E-3</v>
      </c>
      <c r="AX761" s="18">
        <v>3.472222222222222E-3</v>
      </c>
      <c r="AY761" s="18"/>
      <c r="AZ761" s="18">
        <v>4.6296296296296293E-4</v>
      </c>
      <c r="BA761" s="18">
        <v>3.4722222222222224E-4</v>
      </c>
      <c r="BB761" s="18"/>
      <c r="BC761" s="18"/>
      <c r="BD761" s="18"/>
      <c r="BE761" s="18">
        <v>3.4722222222222224E-4</v>
      </c>
      <c r="BF761" s="18">
        <v>6.9444444444444447E-4</v>
      </c>
      <c r="BG761" s="18">
        <v>6.9444444444444447E-4</v>
      </c>
      <c r="BH761" s="18">
        <v>6.9444444444444447E-4</v>
      </c>
      <c r="BI761" s="18">
        <v>6.9444444444444447E-4</v>
      </c>
      <c r="BJ761" s="18">
        <v>1.3888888888888889E-3</v>
      </c>
      <c r="BK761" s="18">
        <v>1.3888888888888889E-3</v>
      </c>
      <c r="BL761" s="18">
        <v>1.3888888888888889E-3</v>
      </c>
      <c r="BM761" s="18">
        <v>1.3888888888888889E-3</v>
      </c>
      <c r="BN761" s="18">
        <v>1.3888888888888889E-3</v>
      </c>
      <c r="BO761" s="18">
        <v>1.3888888888888889E-3</v>
      </c>
      <c r="BP761" s="18">
        <v>1.3888888888888889E-3</v>
      </c>
      <c r="BQ761" s="18">
        <f t="shared" si="128"/>
        <v>5.4644808743169399E-3</v>
      </c>
      <c r="BR761" s="18">
        <f t="shared" si="129"/>
        <v>5.4644808743169399E-3</v>
      </c>
    </row>
    <row r="762" spans="1:70" x14ac:dyDescent="0.25">
      <c r="A762" s="1">
        <f t="shared" si="130"/>
        <v>37</v>
      </c>
      <c r="B762" s="2">
        <f t="shared" si="131"/>
        <v>9</v>
      </c>
      <c r="C762" s="2">
        <f t="shared" si="132"/>
        <v>2021</v>
      </c>
      <c r="D762">
        <v>11133</v>
      </c>
      <c r="E762" s="59">
        <v>44456</v>
      </c>
      <c r="F762" t="s">
        <v>81</v>
      </c>
      <c r="G762" t="s">
        <v>13</v>
      </c>
      <c r="H762" s="58">
        <v>0.33333333333333331</v>
      </c>
      <c r="I762">
        <v>8</v>
      </c>
      <c r="J762">
        <v>50</v>
      </c>
      <c r="K762">
        <v>0</v>
      </c>
      <c r="L762" s="58">
        <v>0</v>
      </c>
      <c r="M762">
        <v>0</v>
      </c>
      <c r="N762" s="58">
        <v>0</v>
      </c>
      <c r="O762">
        <v>0</v>
      </c>
      <c r="P762">
        <v>0</v>
      </c>
      <c r="Q762" s="58">
        <v>0</v>
      </c>
      <c r="R762">
        <v>0</v>
      </c>
      <c r="S762">
        <v>0</v>
      </c>
      <c r="T762">
        <v>0</v>
      </c>
      <c r="U762" s="16">
        <f t="shared" si="133"/>
        <v>0.33333333333333331</v>
      </c>
      <c r="V762" s="17">
        <f t="shared" si="134"/>
        <v>479.99999999999994</v>
      </c>
      <c r="W762" s="18">
        <f t="shared" si="135"/>
        <v>6.6666666666666662E-3</v>
      </c>
      <c r="X762" s="19">
        <f t="shared" si="136"/>
        <v>9.6</v>
      </c>
      <c r="Y762" s="20">
        <f t="shared" si="137"/>
        <v>0</v>
      </c>
      <c r="Z762" s="18">
        <v>3.4722222222222224E-4</v>
      </c>
      <c r="AA762" s="18">
        <v>3.4722222222222224E-4</v>
      </c>
      <c r="AB762" s="18">
        <v>1.0416666666666667E-3</v>
      </c>
      <c r="AD762" s="18">
        <v>1.3888888888888889E-3</v>
      </c>
      <c r="AE762" s="18">
        <v>4.1666666666666669E-4</v>
      </c>
      <c r="AF762" s="18">
        <v>4.1666666666666669E-4</v>
      </c>
      <c r="AG762" s="18">
        <v>2.4305555555555556E-3</v>
      </c>
      <c r="AH762" s="18">
        <v>1.6203703703703703E-3</v>
      </c>
      <c r="AI762" s="18">
        <v>1.6203703703703703E-3</v>
      </c>
      <c r="AJ762" s="18">
        <v>5.5555555555555556E-4</v>
      </c>
      <c r="AK762" s="18">
        <v>5.5555555555555556E-4</v>
      </c>
      <c r="AL762" s="18">
        <v>5.5555555555555556E-4</v>
      </c>
      <c r="AM762" s="18">
        <v>5.5555555555555556E-4</v>
      </c>
      <c r="AN762" s="18"/>
      <c r="AO762" s="18"/>
      <c r="AP762" s="18"/>
      <c r="AQ762" s="18">
        <v>2.0833333333333333E-3</v>
      </c>
      <c r="AR762" s="18"/>
      <c r="AS762" s="18">
        <v>2.0833333333333333E-3</v>
      </c>
      <c r="AT762" s="18">
        <v>3.472222222222222E-3</v>
      </c>
      <c r="AU762" s="18">
        <v>3.472222222222222E-3</v>
      </c>
      <c r="AV762" s="18">
        <v>3.472222222222222E-3</v>
      </c>
      <c r="AW762" s="18">
        <v>3.472222222222222E-3</v>
      </c>
      <c r="AX762" s="18">
        <v>3.472222222222222E-3</v>
      </c>
      <c r="AY762" s="18"/>
      <c r="AZ762" s="18">
        <v>4.6296296296296293E-4</v>
      </c>
      <c r="BA762" s="18">
        <v>3.4722222222222224E-4</v>
      </c>
      <c r="BB762" s="18"/>
      <c r="BC762" s="18"/>
      <c r="BD762" s="18"/>
      <c r="BE762" s="18">
        <v>3.4722222222222224E-4</v>
      </c>
      <c r="BF762" s="18">
        <v>6.9444444444444447E-4</v>
      </c>
      <c r="BG762" s="18">
        <v>6.9444444444444447E-4</v>
      </c>
      <c r="BH762" s="18">
        <v>6.9444444444444447E-4</v>
      </c>
      <c r="BI762" s="18">
        <v>6.9444444444444447E-4</v>
      </c>
      <c r="BJ762" s="18">
        <v>1.3888888888888889E-3</v>
      </c>
      <c r="BK762" s="18">
        <v>1.3888888888888889E-3</v>
      </c>
      <c r="BL762" s="18">
        <v>1.3888888888888889E-3</v>
      </c>
      <c r="BM762" s="18">
        <v>1.3888888888888889E-3</v>
      </c>
      <c r="BN762" s="18">
        <v>1.3888888888888889E-3</v>
      </c>
      <c r="BO762" s="18">
        <v>1.3888888888888889E-3</v>
      </c>
      <c r="BP762" s="18">
        <v>1.3888888888888889E-3</v>
      </c>
      <c r="BQ762" s="18">
        <f t="shared" si="128"/>
        <v>6.6666666666666662E-3</v>
      </c>
      <c r="BR762" s="18">
        <f t="shared" si="129"/>
        <v>6.6666666666666662E-3</v>
      </c>
    </row>
    <row r="763" spans="1:70" x14ac:dyDescent="0.25">
      <c r="A763" s="1">
        <f t="shared" si="130"/>
        <v>37</v>
      </c>
      <c r="B763" s="2">
        <f t="shared" si="131"/>
        <v>9</v>
      </c>
      <c r="C763" s="2">
        <f t="shared" si="132"/>
        <v>2021</v>
      </c>
      <c r="D763">
        <v>12232</v>
      </c>
      <c r="E763" s="59">
        <v>44456</v>
      </c>
      <c r="F763" t="s">
        <v>56</v>
      </c>
      <c r="G763" t="s">
        <v>12</v>
      </c>
      <c r="H763" s="58">
        <v>0.20833333333333334</v>
      </c>
      <c r="I763">
        <v>5</v>
      </c>
      <c r="J763">
        <v>126</v>
      </c>
      <c r="K763">
        <v>0</v>
      </c>
      <c r="L763" s="58">
        <v>0</v>
      </c>
      <c r="M763">
        <v>0</v>
      </c>
      <c r="N763" s="58">
        <v>0</v>
      </c>
      <c r="O763">
        <v>110</v>
      </c>
      <c r="P763">
        <v>0</v>
      </c>
      <c r="Q763" s="58">
        <v>0</v>
      </c>
      <c r="R763">
        <v>0</v>
      </c>
      <c r="S763">
        <v>0</v>
      </c>
      <c r="T763">
        <v>0</v>
      </c>
      <c r="U763" s="16">
        <f t="shared" si="133"/>
        <v>0.20833333333333334</v>
      </c>
      <c r="V763" s="17">
        <f t="shared" si="134"/>
        <v>300</v>
      </c>
      <c r="W763" s="18">
        <f t="shared" si="135"/>
        <v>1.6534391534391536E-3</v>
      </c>
      <c r="X763" s="19">
        <f t="shared" si="136"/>
        <v>2.3809523809523809</v>
      </c>
      <c r="Y763" s="20">
        <f t="shared" si="137"/>
        <v>87.301587301587304</v>
      </c>
      <c r="Z763" s="18">
        <v>3.4722222222222224E-4</v>
      </c>
      <c r="AA763" s="18">
        <v>3.4722222222222224E-4</v>
      </c>
      <c r="AB763" s="18">
        <v>1.0416666666666667E-3</v>
      </c>
      <c r="AD763" s="18">
        <v>1.3888888888888889E-3</v>
      </c>
      <c r="AE763" s="18">
        <v>4.1666666666666669E-4</v>
      </c>
      <c r="AF763" s="18">
        <v>4.1666666666666669E-4</v>
      </c>
      <c r="AG763" s="18">
        <v>2.4305555555555556E-3</v>
      </c>
      <c r="AH763" s="18">
        <v>1.6203703703703703E-3</v>
      </c>
      <c r="AI763" s="18">
        <v>1.6203703703703703E-3</v>
      </c>
      <c r="AJ763" s="18">
        <v>5.5555555555555556E-4</v>
      </c>
      <c r="AK763" s="18">
        <v>5.5555555555555556E-4</v>
      </c>
      <c r="AL763" s="18">
        <v>5.5555555555555556E-4</v>
      </c>
      <c r="AM763" s="18">
        <v>5.5555555555555556E-4</v>
      </c>
      <c r="AN763" s="18"/>
      <c r="AO763" s="18"/>
      <c r="AP763" s="18"/>
      <c r="AQ763" s="18">
        <v>2.0833333333333333E-3</v>
      </c>
      <c r="AR763" s="18"/>
      <c r="AS763" s="18">
        <v>2.0833333333333333E-3</v>
      </c>
      <c r="AT763" s="18">
        <v>3.472222222222222E-3</v>
      </c>
      <c r="AU763" s="18">
        <v>3.472222222222222E-3</v>
      </c>
      <c r="AV763" s="18">
        <v>3.472222222222222E-3</v>
      </c>
      <c r="AW763" s="18">
        <v>3.472222222222222E-3</v>
      </c>
      <c r="AX763" s="18">
        <v>3.472222222222222E-3</v>
      </c>
      <c r="AY763" s="18"/>
      <c r="AZ763" s="18">
        <v>4.6296296296296293E-4</v>
      </c>
      <c r="BA763" s="18">
        <v>3.4722222222222224E-4</v>
      </c>
      <c r="BB763" s="18"/>
      <c r="BC763" s="18"/>
      <c r="BD763" s="18"/>
      <c r="BE763" s="18">
        <v>3.4722222222222224E-4</v>
      </c>
      <c r="BF763" s="18">
        <v>6.9444444444444447E-4</v>
      </c>
      <c r="BG763" s="18">
        <v>6.9444444444444447E-4</v>
      </c>
      <c r="BH763" s="18">
        <v>6.9444444444444447E-4</v>
      </c>
      <c r="BI763" s="18">
        <v>6.9444444444444447E-4</v>
      </c>
      <c r="BJ763" s="18">
        <v>1.3888888888888889E-3</v>
      </c>
      <c r="BK763" s="18">
        <v>1.3888888888888889E-3</v>
      </c>
      <c r="BL763" s="18">
        <v>1.3888888888888889E-3</v>
      </c>
      <c r="BM763" s="18">
        <v>1.3888888888888889E-3</v>
      </c>
      <c r="BN763" s="18">
        <v>1.3888888888888889E-3</v>
      </c>
      <c r="BO763" s="18">
        <v>1.3888888888888889E-3</v>
      </c>
      <c r="BP763" s="18">
        <v>1.3888888888888889E-3</v>
      </c>
      <c r="BQ763" s="18">
        <f t="shared" si="128"/>
        <v>1.6534391534391536E-3</v>
      </c>
      <c r="BR763" s="18">
        <f t="shared" si="129"/>
        <v>1.6534391534391536E-3</v>
      </c>
    </row>
    <row r="764" spans="1:70" x14ac:dyDescent="0.25">
      <c r="A764" s="1">
        <f t="shared" si="130"/>
        <v>37</v>
      </c>
      <c r="B764" s="2">
        <f t="shared" si="131"/>
        <v>9</v>
      </c>
      <c r="C764" s="2">
        <f t="shared" si="132"/>
        <v>2021</v>
      </c>
      <c r="D764">
        <v>12232</v>
      </c>
      <c r="E764" s="59">
        <v>44456</v>
      </c>
      <c r="F764" t="s">
        <v>58</v>
      </c>
      <c r="G764" t="s">
        <v>12</v>
      </c>
      <c r="H764" s="58">
        <v>0.125</v>
      </c>
      <c r="I764">
        <v>3</v>
      </c>
      <c r="J764">
        <v>362</v>
      </c>
      <c r="K764">
        <v>0</v>
      </c>
      <c r="L764" s="58">
        <v>0</v>
      </c>
      <c r="M764">
        <v>0</v>
      </c>
      <c r="N764" s="58">
        <v>0</v>
      </c>
      <c r="O764">
        <v>0</v>
      </c>
      <c r="P764">
        <v>0</v>
      </c>
      <c r="Q764" s="58">
        <v>0</v>
      </c>
      <c r="R764">
        <v>0</v>
      </c>
      <c r="S764">
        <v>0</v>
      </c>
      <c r="T764">
        <v>0</v>
      </c>
      <c r="U764" s="16">
        <f t="shared" si="133"/>
        <v>0.125</v>
      </c>
      <c r="V764" s="17">
        <f t="shared" si="134"/>
        <v>180</v>
      </c>
      <c r="W764" s="18">
        <f t="shared" si="135"/>
        <v>3.453038674033149E-4</v>
      </c>
      <c r="X764" s="19">
        <f t="shared" si="136"/>
        <v>0.49723756906077349</v>
      </c>
      <c r="Y764" s="20">
        <f t="shared" si="137"/>
        <v>0</v>
      </c>
      <c r="Z764" s="18">
        <v>3.4722222222222224E-4</v>
      </c>
      <c r="AA764" s="18">
        <v>3.4722222222222224E-4</v>
      </c>
      <c r="AB764" s="18">
        <v>1.0416666666666667E-3</v>
      </c>
      <c r="AD764" s="18">
        <v>1.3888888888888889E-3</v>
      </c>
      <c r="AE764" s="18">
        <v>4.1666666666666669E-4</v>
      </c>
      <c r="AF764" s="18">
        <v>4.1666666666666669E-4</v>
      </c>
      <c r="AG764" s="18">
        <v>2.4305555555555556E-3</v>
      </c>
      <c r="AH764" s="18">
        <v>1.6203703703703703E-3</v>
      </c>
      <c r="AI764" s="18">
        <v>1.6203703703703703E-3</v>
      </c>
      <c r="AJ764" s="18">
        <v>5.5555555555555556E-4</v>
      </c>
      <c r="AK764" s="18">
        <v>5.5555555555555556E-4</v>
      </c>
      <c r="AL764" s="18">
        <v>5.5555555555555556E-4</v>
      </c>
      <c r="AM764" s="18">
        <v>5.5555555555555556E-4</v>
      </c>
      <c r="AN764" s="18"/>
      <c r="AO764" s="18"/>
      <c r="AP764" s="18"/>
      <c r="AQ764" s="18">
        <v>2.0833333333333333E-3</v>
      </c>
      <c r="AR764" s="18"/>
      <c r="AS764" s="18">
        <v>2.0833333333333333E-3</v>
      </c>
      <c r="AT764" s="18">
        <v>3.472222222222222E-3</v>
      </c>
      <c r="AU764" s="18">
        <v>3.472222222222222E-3</v>
      </c>
      <c r="AV764" s="18">
        <v>3.472222222222222E-3</v>
      </c>
      <c r="AW764" s="18">
        <v>3.472222222222222E-3</v>
      </c>
      <c r="AX764" s="18">
        <v>3.472222222222222E-3</v>
      </c>
      <c r="AY764" s="18"/>
      <c r="AZ764" s="18">
        <v>4.6296296296296293E-4</v>
      </c>
      <c r="BA764" s="18">
        <v>3.4722222222222224E-4</v>
      </c>
      <c r="BB764" s="18"/>
      <c r="BC764" s="18"/>
      <c r="BD764" s="18"/>
      <c r="BE764" s="18">
        <v>3.4722222222222224E-4</v>
      </c>
      <c r="BF764" s="18">
        <v>6.9444444444444447E-4</v>
      </c>
      <c r="BG764" s="18">
        <v>6.9444444444444447E-4</v>
      </c>
      <c r="BH764" s="18">
        <v>6.9444444444444447E-4</v>
      </c>
      <c r="BI764" s="18">
        <v>6.9444444444444447E-4</v>
      </c>
      <c r="BJ764" s="18">
        <v>1.3888888888888889E-3</v>
      </c>
      <c r="BK764" s="18">
        <v>1.3888888888888889E-3</v>
      </c>
      <c r="BL764" s="18">
        <v>1.3888888888888889E-3</v>
      </c>
      <c r="BM764" s="18">
        <v>1.3888888888888889E-3</v>
      </c>
      <c r="BN764" s="18">
        <v>1.3888888888888889E-3</v>
      </c>
      <c r="BO764" s="18">
        <v>1.3888888888888889E-3</v>
      </c>
      <c r="BP764" s="18">
        <v>1.3888888888888889E-3</v>
      </c>
      <c r="BQ764" s="18">
        <f t="shared" si="128"/>
        <v>3.453038674033149E-4</v>
      </c>
      <c r="BR764" s="18">
        <f t="shared" si="129"/>
        <v>3.453038674033149E-4</v>
      </c>
    </row>
    <row r="765" spans="1:70" x14ac:dyDescent="0.25">
      <c r="A765" s="1">
        <f t="shared" si="130"/>
        <v>37</v>
      </c>
      <c r="B765" s="2">
        <f t="shared" si="131"/>
        <v>9</v>
      </c>
      <c r="C765" s="2">
        <f t="shared" si="132"/>
        <v>2021</v>
      </c>
      <c r="D765">
        <v>1307</v>
      </c>
      <c r="E765" s="59">
        <v>44456</v>
      </c>
      <c r="F765" t="s">
        <v>58</v>
      </c>
      <c r="G765" t="s">
        <v>13</v>
      </c>
      <c r="H765" s="58">
        <v>0.33333333333333331</v>
      </c>
      <c r="I765">
        <v>8</v>
      </c>
      <c r="J765">
        <v>432</v>
      </c>
      <c r="K765">
        <v>0</v>
      </c>
      <c r="L765" s="58">
        <v>0</v>
      </c>
      <c r="M765">
        <v>0</v>
      </c>
      <c r="N765" s="58">
        <v>0</v>
      </c>
      <c r="O765">
        <v>25</v>
      </c>
      <c r="P765">
        <v>0</v>
      </c>
      <c r="Q765" s="58">
        <v>0</v>
      </c>
      <c r="R765">
        <v>0</v>
      </c>
      <c r="S765">
        <v>0</v>
      </c>
      <c r="T765">
        <v>0</v>
      </c>
      <c r="U765" s="16">
        <f t="shared" si="133"/>
        <v>0.33333333333333331</v>
      </c>
      <c r="V765" s="17">
        <f t="shared" si="134"/>
        <v>479.99999999999994</v>
      </c>
      <c r="W765" s="18">
        <f t="shared" si="135"/>
        <v>7.716049382716049E-4</v>
      </c>
      <c r="X765" s="19">
        <f t="shared" si="136"/>
        <v>1.1111111111111109</v>
      </c>
      <c r="Y765" s="20">
        <f t="shared" si="137"/>
        <v>5.7870370370370372</v>
      </c>
      <c r="Z765" s="18">
        <v>3.4722222222222224E-4</v>
      </c>
      <c r="AA765" s="18">
        <v>3.4722222222222224E-4</v>
      </c>
      <c r="AB765" s="18">
        <v>1.0416666666666667E-3</v>
      </c>
      <c r="AD765" s="18">
        <v>1.3888888888888889E-3</v>
      </c>
      <c r="AE765" s="18">
        <v>4.1666666666666669E-4</v>
      </c>
      <c r="AF765" s="18">
        <v>4.1666666666666669E-4</v>
      </c>
      <c r="AG765" s="18">
        <v>2.4305555555555556E-3</v>
      </c>
      <c r="AH765" s="18">
        <v>1.6203703703703703E-3</v>
      </c>
      <c r="AI765" s="18">
        <v>1.6203703703703703E-3</v>
      </c>
      <c r="AJ765" s="18">
        <v>5.5555555555555556E-4</v>
      </c>
      <c r="AK765" s="18">
        <v>5.5555555555555556E-4</v>
      </c>
      <c r="AL765" s="18">
        <v>5.5555555555555556E-4</v>
      </c>
      <c r="AM765" s="18">
        <v>5.5555555555555556E-4</v>
      </c>
      <c r="AN765" s="18"/>
      <c r="AO765" s="18"/>
      <c r="AP765" s="18"/>
      <c r="AQ765" s="18">
        <v>2.0833333333333333E-3</v>
      </c>
      <c r="AR765" s="18"/>
      <c r="AS765" s="18">
        <v>2.0833333333333333E-3</v>
      </c>
      <c r="AT765" s="18">
        <v>3.472222222222222E-3</v>
      </c>
      <c r="AU765" s="18">
        <v>3.472222222222222E-3</v>
      </c>
      <c r="AV765" s="18">
        <v>3.472222222222222E-3</v>
      </c>
      <c r="AW765" s="18">
        <v>3.472222222222222E-3</v>
      </c>
      <c r="AX765" s="18">
        <v>3.472222222222222E-3</v>
      </c>
      <c r="AY765" s="18"/>
      <c r="AZ765" s="18">
        <v>4.6296296296296293E-4</v>
      </c>
      <c r="BA765" s="18">
        <v>3.4722222222222224E-4</v>
      </c>
      <c r="BB765" s="18"/>
      <c r="BC765" s="18"/>
      <c r="BD765" s="18"/>
      <c r="BE765" s="18">
        <v>3.4722222222222224E-4</v>
      </c>
      <c r="BF765" s="18">
        <v>6.9444444444444447E-4</v>
      </c>
      <c r="BG765" s="18">
        <v>6.9444444444444447E-4</v>
      </c>
      <c r="BH765" s="18">
        <v>6.9444444444444447E-4</v>
      </c>
      <c r="BI765" s="18">
        <v>6.9444444444444447E-4</v>
      </c>
      <c r="BJ765" s="18">
        <v>1.3888888888888889E-3</v>
      </c>
      <c r="BK765" s="18">
        <v>1.3888888888888889E-3</v>
      </c>
      <c r="BL765" s="18">
        <v>1.3888888888888889E-3</v>
      </c>
      <c r="BM765" s="18">
        <v>1.3888888888888889E-3</v>
      </c>
      <c r="BN765" s="18">
        <v>1.3888888888888889E-3</v>
      </c>
      <c r="BO765" s="18">
        <v>1.3888888888888889E-3</v>
      </c>
      <c r="BP765" s="18">
        <v>1.3888888888888889E-3</v>
      </c>
      <c r="BQ765" s="18">
        <f t="shared" si="128"/>
        <v>7.716049382716049E-4</v>
      </c>
      <c r="BR765" s="18">
        <f t="shared" si="129"/>
        <v>7.716049382716049E-4</v>
      </c>
    </row>
    <row r="766" spans="1:70" x14ac:dyDescent="0.25">
      <c r="A766" s="1">
        <f t="shared" si="130"/>
        <v>37</v>
      </c>
      <c r="B766" s="2">
        <f t="shared" si="131"/>
        <v>9</v>
      </c>
      <c r="C766" s="2">
        <f t="shared" si="132"/>
        <v>2021</v>
      </c>
      <c r="D766">
        <v>934</v>
      </c>
      <c r="E766" s="59">
        <v>44456</v>
      </c>
      <c r="F766" t="s">
        <v>11</v>
      </c>
      <c r="G766" t="s">
        <v>13</v>
      </c>
      <c r="H766" s="58">
        <v>0.29166666666666669</v>
      </c>
      <c r="I766">
        <v>7</v>
      </c>
      <c r="J766">
        <v>853</v>
      </c>
      <c r="K766">
        <v>0</v>
      </c>
      <c r="L766" s="58">
        <v>0</v>
      </c>
      <c r="M766">
        <v>0</v>
      </c>
      <c r="N766" s="58">
        <v>0</v>
      </c>
      <c r="O766">
        <v>26</v>
      </c>
      <c r="P766">
        <v>0</v>
      </c>
      <c r="Q766" s="58">
        <v>0</v>
      </c>
      <c r="R766">
        <v>69</v>
      </c>
      <c r="S766">
        <v>0</v>
      </c>
      <c r="T766">
        <v>0</v>
      </c>
      <c r="U766" s="16">
        <f t="shared" si="133"/>
        <v>0.29166666666666669</v>
      </c>
      <c r="V766" s="17">
        <f t="shared" si="134"/>
        <v>420</v>
      </c>
      <c r="W766" s="18">
        <f t="shared" si="135"/>
        <v>3.4193044157874173E-4</v>
      </c>
      <c r="X766" s="19">
        <f t="shared" si="136"/>
        <v>0.49237983587338802</v>
      </c>
      <c r="Y766" s="20">
        <f t="shared" si="137"/>
        <v>3.0480656506447832</v>
      </c>
      <c r="Z766" s="18">
        <v>3.4722222222222224E-4</v>
      </c>
      <c r="AA766" s="18">
        <v>3.4722222222222224E-4</v>
      </c>
      <c r="AB766" s="18">
        <v>1.0416666666666667E-3</v>
      </c>
      <c r="AD766" s="18">
        <v>1.3888888888888889E-3</v>
      </c>
      <c r="AE766" s="18">
        <v>4.1666666666666669E-4</v>
      </c>
      <c r="AF766" s="18">
        <v>4.1666666666666669E-4</v>
      </c>
      <c r="AG766" s="18">
        <v>2.4305555555555556E-3</v>
      </c>
      <c r="AH766" s="18">
        <v>1.6203703703703703E-3</v>
      </c>
      <c r="AI766" s="18">
        <v>1.6203703703703703E-3</v>
      </c>
      <c r="AJ766" s="18">
        <v>5.5555555555555556E-4</v>
      </c>
      <c r="AK766" s="18">
        <v>5.5555555555555556E-4</v>
      </c>
      <c r="AL766" s="18">
        <v>5.5555555555555556E-4</v>
      </c>
      <c r="AM766" s="18">
        <v>5.5555555555555556E-4</v>
      </c>
      <c r="AN766" s="18"/>
      <c r="AO766" s="18"/>
      <c r="AP766" s="18"/>
      <c r="AQ766" s="18">
        <v>2.0833333333333333E-3</v>
      </c>
      <c r="AR766" s="18"/>
      <c r="AS766" s="18">
        <v>2.0833333333333333E-3</v>
      </c>
      <c r="AT766" s="18">
        <v>3.472222222222222E-3</v>
      </c>
      <c r="AU766" s="18">
        <v>3.472222222222222E-3</v>
      </c>
      <c r="AV766" s="18">
        <v>3.472222222222222E-3</v>
      </c>
      <c r="AW766" s="18">
        <v>3.472222222222222E-3</v>
      </c>
      <c r="AX766" s="18">
        <v>3.472222222222222E-3</v>
      </c>
      <c r="AY766" s="18"/>
      <c r="AZ766" s="18">
        <v>4.6296296296296293E-4</v>
      </c>
      <c r="BA766" s="18">
        <v>3.4722222222222224E-4</v>
      </c>
      <c r="BB766" s="18"/>
      <c r="BC766" s="18"/>
      <c r="BD766" s="18"/>
      <c r="BE766" s="18">
        <v>3.4722222222222224E-4</v>
      </c>
      <c r="BF766" s="18">
        <v>6.9444444444444447E-4</v>
      </c>
      <c r="BG766" s="18">
        <v>6.9444444444444447E-4</v>
      </c>
      <c r="BH766" s="18">
        <v>6.9444444444444447E-4</v>
      </c>
      <c r="BI766" s="18">
        <v>6.9444444444444447E-4</v>
      </c>
      <c r="BJ766" s="18">
        <v>1.3888888888888889E-3</v>
      </c>
      <c r="BK766" s="18">
        <v>1.3888888888888889E-3</v>
      </c>
      <c r="BL766" s="18">
        <v>1.3888888888888889E-3</v>
      </c>
      <c r="BM766" s="18">
        <v>1.3888888888888889E-3</v>
      </c>
      <c r="BN766" s="18">
        <v>1.3888888888888889E-3</v>
      </c>
      <c r="BO766" s="18">
        <v>1.3888888888888889E-3</v>
      </c>
      <c r="BP766" s="18">
        <v>1.3888888888888889E-3</v>
      </c>
      <c r="BQ766" s="18">
        <f t="shared" si="128"/>
        <v>3.4193044157874173E-4</v>
      </c>
      <c r="BR766" s="18">
        <f t="shared" si="129"/>
        <v>3.4193044157874173E-4</v>
      </c>
    </row>
    <row r="767" spans="1:70" x14ac:dyDescent="0.25">
      <c r="A767" s="1">
        <f t="shared" si="130"/>
        <v>37</v>
      </c>
      <c r="B767" s="2">
        <f t="shared" si="131"/>
        <v>9</v>
      </c>
      <c r="C767" s="2">
        <f t="shared" si="132"/>
        <v>2021</v>
      </c>
      <c r="D767">
        <v>937</v>
      </c>
      <c r="E767" s="59">
        <v>44456</v>
      </c>
      <c r="F767" t="s">
        <v>73</v>
      </c>
      <c r="G767" t="s">
        <v>13</v>
      </c>
      <c r="H767" s="58">
        <v>0.14583333333333334</v>
      </c>
      <c r="I767">
        <v>3.5</v>
      </c>
      <c r="J767">
        <v>54</v>
      </c>
      <c r="K767">
        <v>0</v>
      </c>
      <c r="L767" s="58">
        <v>0</v>
      </c>
      <c r="M767">
        <v>0</v>
      </c>
      <c r="N767" s="58">
        <v>0</v>
      </c>
      <c r="O767">
        <v>0</v>
      </c>
      <c r="P767">
        <v>0</v>
      </c>
      <c r="Q767" s="58">
        <v>0</v>
      </c>
      <c r="R767">
        <v>0</v>
      </c>
      <c r="S767">
        <v>0</v>
      </c>
      <c r="T767">
        <v>0</v>
      </c>
      <c r="U767" s="16">
        <f t="shared" si="133"/>
        <v>0.14583333333333334</v>
      </c>
      <c r="V767" s="17">
        <f t="shared" si="134"/>
        <v>210</v>
      </c>
      <c r="W767" s="18">
        <f t="shared" si="135"/>
        <v>2.7006172839506176E-3</v>
      </c>
      <c r="X767" s="19">
        <f t="shared" si="136"/>
        <v>3.8888888888888888</v>
      </c>
      <c r="Y767" s="20">
        <f t="shared" si="137"/>
        <v>0</v>
      </c>
      <c r="Z767" s="18">
        <v>3.4722222222222224E-4</v>
      </c>
      <c r="AA767" s="18">
        <v>3.4722222222222224E-4</v>
      </c>
      <c r="AB767" s="18">
        <v>1.0416666666666667E-3</v>
      </c>
      <c r="AD767" s="18">
        <v>1.3888888888888889E-3</v>
      </c>
      <c r="AE767" s="18">
        <v>4.1666666666666669E-4</v>
      </c>
      <c r="AF767" s="18">
        <v>4.1666666666666669E-4</v>
      </c>
      <c r="AG767" s="18">
        <v>2.4305555555555556E-3</v>
      </c>
      <c r="AH767" s="18">
        <v>1.6203703703703703E-3</v>
      </c>
      <c r="AI767" s="18">
        <v>1.6203703703703703E-3</v>
      </c>
      <c r="AJ767" s="18">
        <v>5.5555555555555556E-4</v>
      </c>
      <c r="AK767" s="18">
        <v>5.5555555555555556E-4</v>
      </c>
      <c r="AL767" s="18">
        <v>5.5555555555555556E-4</v>
      </c>
      <c r="AM767" s="18">
        <v>5.5555555555555556E-4</v>
      </c>
      <c r="AN767" s="18"/>
      <c r="AO767" s="18"/>
      <c r="AP767" s="18"/>
      <c r="AQ767" s="18">
        <v>2.0833333333333333E-3</v>
      </c>
      <c r="AR767" s="18"/>
      <c r="AS767" s="18">
        <v>2.0833333333333333E-3</v>
      </c>
      <c r="AT767" s="18">
        <v>3.472222222222222E-3</v>
      </c>
      <c r="AU767" s="18">
        <v>3.472222222222222E-3</v>
      </c>
      <c r="AV767" s="18">
        <v>3.472222222222222E-3</v>
      </c>
      <c r="AW767" s="18">
        <v>3.472222222222222E-3</v>
      </c>
      <c r="AX767" s="18">
        <v>3.472222222222222E-3</v>
      </c>
      <c r="AY767" s="18"/>
      <c r="AZ767" s="18">
        <v>4.6296296296296293E-4</v>
      </c>
      <c r="BA767" s="18">
        <v>3.4722222222222224E-4</v>
      </c>
      <c r="BB767" s="18"/>
      <c r="BC767" s="18"/>
      <c r="BD767" s="18"/>
      <c r="BE767" s="18">
        <v>3.4722222222222224E-4</v>
      </c>
      <c r="BF767" s="18">
        <v>6.9444444444444447E-4</v>
      </c>
      <c r="BG767" s="18">
        <v>6.9444444444444447E-4</v>
      </c>
      <c r="BH767" s="18">
        <v>6.9444444444444447E-4</v>
      </c>
      <c r="BI767" s="18">
        <v>6.9444444444444447E-4</v>
      </c>
      <c r="BJ767" s="18">
        <v>1.3888888888888889E-3</v>
      </c>
      <c r="BK767" s="18">
        <v>1.3888888888888889E-3</v>
      </c>
      <c r="BL767" s="18">
        <v>1.3888888888888889E-3</v>
      </c>
      <c r="BM767" s="18">
        <v>1.3888888888888889E-3</v>
      </c>
      <c r="BN767" s="18">
        <v>1.3888888888888889E-3</v>
      </c>
      <c r="BO767" s="18">
        <v>1.3888888888888889E-3</v>
      </c>
      <c r="BP767" s="18">
        <v>1.3888888888888889E-3</v>
      </c>
      <c r="BQ767" s="18">
        <f t="shared" si="128"/>
        <v>2.7006172839506176E-3</v>
      </c>
      <c r="BR767" s="18">
        <f t="shared" si="129"/>
        <v>2.7006172839506176E-3</v>
      </c>
    </row>
    <row r="768" spans="1:70" x14ac:dyDescent="0.25">
      <c r="A768" s="1">
        <f t="shared" si="130"/>
        <v>37</v>
      </c>
      <c r="B768" s="2">
        <f t="shared" si="131"/>
        <v>9</v>
      </c>
      <c r="C768" s="2">
        <f t="shared" si="132"/>
        <v>2021</v>
      </c>
      <c r="D768">
        <v>1188</v>
      </c>
      <c r="E768" s="59">
        <v>44456</v>
      </c>
      <c r="F768" t="s">
        <v>36</v>
      </c>
      <c r="G768" t="s">
        <v>15</v>
      </c>
      <c r="H768" s="58">
        <v>0.3125</v>
      </c>
      <c r="I768">
        <v>7.5</v>
      </c>
      <c r="J768">
        <v>157</v>
      </c>
      <c r="K768">
        <v>0</v>
      </c>
      <c r="L768" s="58">
        <v>0</v>
      </c>
      <c r="M768">
        <v>0</v>
      </c>
      <c r="N768" s="58">
        <v>0</v>
      </c>
      <c r="O768">
        <v>0</v>
      </c>
      <c r="P768">
        <v>0</v>
      </c>
      <c r="Q768" s="58">
        <v>0</v>
      </c>
      <c r="R768">
        <v>58</v>
      </c>
      <c r="S768">
        <v>0</v>
      </c>
      <c r="T768">
        <v>0</v>
      </c>
      <c r="U768" s="16">
        <f t="shared" si="133"/>
        <v>0.3125</v>
      </c>
      <c r="V768" s="17">
        <f t="shared" si="134"/>
        <v>450</v>
      </c>
      <c r="W768" s="18">
        <f t="shared" si="135"/>
        <v>1.9904458598726115E-3</v>
      </c>
      <c r="X768" s="19">
        <f t="shared" si="136"/>
        <v>2.8662420382165603</v>
      </c>
      <c r="Y768" s="20">
        <f t="shared" si="137"/>
        <v>0</v>
      </c>
      <c r="Z768" s="18">
        <v>3.4722222222222224E-4</v>
      </c>
      <c r="AA768" s="18">
        <v>3.4722222222222224E-4</v>
      </c>
      <c r="AB768" s="18">
        <v>1.0416666666666667E-3</v>
      </c>
      <c r="AD768" s="18">
        <v>1.3888888888888889E-3</v>
      </c>
      <c r="AE768" s="18">
        <v>4.1666666666666669E-4</v>
      </c>
      <c r="AF768" s="18">
        <v>4.1666666666666669E-4</v>
      </c>
      <c r="AG768" s="18">
        <v>2.4305555555555556E-3</v>
      </c>
      <c r="AH768" s="18">
        <v>1.6203703703703703E-3</v>
      </c>
      <c r="AI768" s="18">
        <v>1.6203703703703703E-3</v>
      </c>
      <c r="AJ768" s="18">
        <v>5.5555555555555556E-4</v>
      </c>
      <c r="AK768" s="18">
        <v>5.5555555555555556E-4</v>
      </c>
      <c r="AL768" s="18">
        <v>5.5555555555555556E-4</v>
      </c>
      <c r="AM768" s="18">
        <v>5.5555555555555556E-4</v>
      </c>
      <c r="AN768" s="18"/>
      <c r="AO768" s="18"/>
      <c r="AP768" s="18"/>
      <c r="AQ768" s="18">
        <v>2.0833333333333333E-3</v>
      </c>
      <c r="AR768" s="18"/>
      <c r="AS768" s="18">
        <v>2.0833333333333333E-3</v>
      </c>
      <c r="AT768" s="18">
        <v>3.472222222222222E-3</v>
      </c>
      <c r="AU768" s="18">
        <v>3.472222222222222E-3</v>
      </c>
      <c r="AV768" s="18">
        <v>3.472222222222222E-3</v>
      </c>
      <c r="AW768" s="18">
        <v>3.472222222222222E-3</v>
      </c>
      <c r="AX768" s="18">
        <v>3.472222222222222E-3</v>
      </c>
      <c r="AY768" s="18"/>
      <c r="AZ768" s="18">
        <v>4.6296296296296293E-4</v>
      </c>
      <c r="BA768" s="18">
        <v>3.4722222222222224E-4</v>
      </c>
      <c r="BB768" s="18"/>
      <c r="BC768" s="18"/>
      <c r="BD768" s="18"/>
      <c r="BE768" s="18">
        <v>3.4722222222222224E-4</v>
      </c>
      <c r="BF768" s="18">
        <v>6.9444444444444447E-4</v>
      </c>
      <c r="BG768" s="18">
        <v>6.9444444444444447E-4</v>
      </c>
      <c r="BH768" s="18">
        <v>6.9444444444444447E-4</v>
      </c>
      <c r="BI768" s="18">
        <v>6.9444444444444447E-4</v>
      </c>
      <c r="BJ768" s="18">
        <v>1.3888888888888889E-3</v>
      </c>
      <c r="BK768" s="18">
        <v>1.3888888888888889E-3</v>
      </c>
      <c r="BL768" s="18">
        <v>1.3888888888888889E-3</v>
      </c>
      <c r="BM768" s="18">
        <v>1.3888888888888889E-3</v>
      </c>
      <c r="BN768" s="18">
        <v>1.3888888888888889E-3</v>
      </c>
      <c r="BO768" s="18">
        <v>1.3888888888888889E-3</v>
      </c>
      <c r="BP768" s="18">
        <v>1.3888888888888889E-3</v>
      </c>
      <c r="BQ768" s="18">
        <f t="shared" si="128"/>
        <v>1.9904458598726115E-3</v>
      </c>
      <c r="BR768" s="18">
        <f t="shared" si="129"/>
        <v>1.9904458598726115E-3</v>
      </c>
    </row>
    <row r="769" spans="1:70" x14ac:dyDescent="0.25">
      <c r="A769" s="1">
        <f t="shared" si="130"/>
        <v>37</v>
      </c>
      <c r="B769" s="2">
        <f t="shared" si="131"/>
        <v>9</v>
      </c>
      <c r="C769" s="2">
        <f t="shared" si="132"/>
        <v>2021</v>
      </c>
      <c r="D769">
        <v>1242</v>
      </c>
      <c r="E769" s="59">
        <v>44456</v>
      </c>
      <c r="F769" t="s">
        <v>36</v>
      </c>
      <c r="G769" t="s">
        <v>14</v>
      </c>
      <c r="H769" s="58">
        <v>0.3125</v>
      </c>
      <c r="I769">
        <v>7.5</v>
      </c>
      <c r="J769">
        <v>80</v>
      </c>
      <c r="K769">
        <v>0</v>
      </c>
      <c r="L769" s="58">
        <v>0</v>
      </c>
      <c r="M769">
        <v>0.75</v>
      </c>
      <c r="N769" s="58">
        <v>3.125E-2</v>
      </c>
      <c r="O769">
        <v>3</v>
      </c>
      <c r="P769">
        <v>1</v>
      </c>
      <c r="Q769" s="58">
        <v>4.1666666666666664E-2</v>
      </c>
      <c r="R769">
        <v>51</v>
      </c>
      <c r="S769">
        <v>0</v>
      </c>
      <c r="T769">
        <v>0</v>
      </c>
      <c r="U769" s="16">
        <f t="shared" si="133"/>
        <v>0.27083333333333331</v>
      </c>
      <c r="V769" s="17">
        <f t="shared" si="134"/>
        <v>389.99999999999994</v>
      </c>
      <c r="W769" s="18">
        <f t="shared" si="135"/>
        <v>3.3854166666666663E-3</v>
      </c>
      <c r="X769" s="19">
        <f t="shared" si="136"/>
        <v>4.8749999999999991</v>
      </c>
      <c r="Y769" s="20">
        <f t="shared" si="137"/>
        <v>3.75</v>
      </c>
      <c r="Z769" s="18">
        <v>3.4722222222222224E-4</v>
      </c>
      <c r="AA769" s="18">
        <v>3.4722222222222224E-4</v>
      </c>
      <c r="AB769" s="18">
        <v>1.0416666666666667E-3</v>
      </c>
      <c r="AD769" s="18">
        <v>1.3888888888888889E-3</v>
      </c>
      <c r="AE769" s="18">
        <v>4.1666666666666669E-4</v>
      </c>
      <c r="AF769" s="18">
        <v>4.1666666666666669E-4</v>
      </c>
      <c r="AG769" s="18">
        <v>2.4305555555555556E-3</v>
      </c>
      <c r="AH769" s="18">
        <v>1.6203703703703703E-3</v>
      </c>
      <c r="AI769" s="18">
        <v>1.6203703703703703E-3</v>
      </c>
      <c r="AJ769" s="18">
        <v>5.5555555555555556E-4</v>
      </c>
      <c r="AK769" s="18">
        <v>5.5555555555555556E-4</v>
      </c>
      <c r="AL769" s="18">
        <v>5.5555555555555556E-4</v>
      </c>
      <c r="AM769" s="18">
        <v>5.5555555555555556E-4</v>
      </c>
      <c r="AN769" s="18"/>
      <c r="AO769" s="18"/>
      <c r="AP769" s="18"/>
      <c r="AQ769" s="18">
        <v>2.0833333333333333E-3</v>
      </c>
      <c r="AR769" s="18"/>
      <c r="AS769" s="18">
        <v>2.0833333333333333E-3</v>
      </c>
      <c r="AT769" s="18">
        <v>3.472222222222222E-3</v>
      </c>
      <c r="AU769" s="18">
        <v>3.472222222222222E-3</v>
      </c>
      <c r="AV769" s="18">
        <v>3.472222222222222E-3</v>
      </c>
      <c r="AW769" s="18">
        <v>3.472222222222222E-3</v>
      </c>
      <c r="AX769" s="18">
        <v>3.472222222222222E-3</v>
      </c>
      <c r="AY769" s="18"/>
      <c r="AZ769" s="18">
        <v>4.6296296296296293E-4</v>
      </c>
      <c r="BA769" s="18">
        <v>3.4722222222222224E-4</v>
      </c>
      <c r="BB769" s="18"/>
      <c r="BC769" s="18"/>
      <c r="BD769" s="18"/>
      <c r="BE769" s="18">
        <v>3.4722222222222224E-4</v>
      </c>
      <c r="BF769" s="18">
        <v>6.9444444444444447E-4</v>
      </c>
      <c r="BG769" s="18">
        <v>6.9444444444444447E-4</v>
      </c>
      <c r="BH769" s="18">
        <v>6.9444444444444447E-4</v>
      </c>
      <c r="BI769" s="18">
        <v>6.9444444444444447E-4</v>
      </c>
      <c r="BJ769" s="18">
        <v>1.3888888888888889E-3</v>
      </c>
      <c r="BK769" s="18">
        <v>1.3888888888888889E-3</v>
      </c>
      <c r="BL769" s="18">
        <v>1.3888888888888889E-3</v>
      </c>
      <c r="BM769" s="18">
        <v>1.3888888888888889E-3</v>
      </c>
      <c r="BN769" s="18">
        <v>1.3888888888888889E-3</v>
      </c>
      <c r="BO769" s="18">
        <v>1.3888888888888889E-3</v>
      </c>
      <c r="BP769" s="18">
        <v>1.3888888888888889E-3</v>
      </c>
      <c r="BQ769" s="18">
        <f t="shared" si="128"/>
        <v>3.3854166666666663E-3</v>
      </c>
      <c r="BR769" s="18">
        <f t="shared" si="129"/>
        <v>3.3854166666666663E-3</v>
      </c>
    </row>
    <row r="770" spans="1:70" x14ac:dyDescent="0.25">
      <c r="A770" s="1">
        <f t="shared" si="130"/>
        <v>37</v>
      </c>
      <c r="B770" s="2">
        <f t="shared" si="131"/>
        <v>9</v>
      </c>
      <c r="C770" s="2">
        <f t="shared" si="132"/>
        <v>2021</v>
      </c>
      <c r="D770">
        <v>953</v>
      </c>
      <c r="E770" s="59">
        <v>44456</v>
      </c>
      <c r="F770" t="s">
        <v>16</v>
      </c>
      <c r="G770" t="s">
        <v>14</v>
      </c>
      <c r="H770" s="58">
        <v>0.3125</v>
      </c>
      <c r="I770">
        <v>7.5</v>
      </c>
      <c r="J770">
        <v>68</v>
      </c>
      <c r="K770">
        <v>0</v>
      </c>
      <c r="L770" s="58">
        <v>0</v>
      </c>
      <c r="M770">
        <v>0</v>
      </c>
      <c r="N770" s="58">
        <v>0</v>
      </c>
      <c r="O770">
        <v>3</v>
      </c>
      <c r="P770">
        <v>0</v>
      </c>
      <c r="Q770" s="58">
        <v>0</v>
      </c>
      <c r="R770">
        <v>65</v>
      </c>
      <c r="S770">
        <v>0</v>
      </c>
      <c r="T770">
        <v>0</v>
      </c>
      <c r="U770" s="16">
        <f t="shared" si="133"/>
        <v>0.3125</v>
      </c>
      <c r="V770" s="17">
        <f t="shared" si="134"/>
        <v>450</v>
      </c>
      <c r="W770" s="18">
        <f t="shared" si="135"/>
        <v>4.5955882352941178E-3</v>
      </c>
      <c r="X770" s="19">
        <f t="shared" si="136"/>
        <v>6.617647058823529</v>
      </c>
      <c r="Y770" s="20">
        <f t="shared" si="137"/>
        <v>4.4117647058823533</v>
      </c>
      <c r="Z770" s="18">
        <v>3.4722222222222224E-4</v>
      </c>
      <c r="AA770" s="18">
        <v>3.4722222222222224E-4</v>
      </c>
      <c r="AB770" s="18">
        <v>1.0416666666666667E-3</v>
      </c>
      <c r="AD770" s="18">
        <v>1.3888888888888889E-3</v>
      </c>
      <c r="AE770" s="18">
        <v>4.1666666666666669E-4</v>
      </c>
      <c r="AF770" s="18">
        <v>4.1666666666666669E-4</v>
      </c>
      <c r="AG770" s="18">
        <v>2.4305555555555556E-3</v>
      </c>
      <c r="AH770" s="18">
        <v>1.6203703703703703E-3</v>
      </c>
      <c r="AI770" s="18">
        <v>1.6203703703703703E-3</v>
      </c>
      <c r="AJ770" s="18">
        <v>5.5555555555555556E-4</v>
      </c>
      <c r="AK770" s="18">
        <v>5.5555555555555556E-4</v>
      </c>
      <c r="AL770" s="18">
        <v>5.5555555555555556E-4</v>
      </c>
      <c r="AM770" s="18">
        <v>5.5555555555555556E-4</v>
      </c>
      <c r="AN770" s="18"/>
      <c r="AO770" s="18"/>
      <c r="AP770" s="18"/>
      <c r="AQ770" s="18">
        <v>2.0833333333333333E-3</v>
      </c>
      <c r="AR770" s="18"/>
      <c r="AS770" s="18">
        <v>2.0833333333333333E-3</v>
      </c>
      <c r="AT770" s="18">
        <v>3.472222222222222E-3</v>
      </c>
      <c r="AU770" s="18">
        <v>3.472222222222222E-3</v>
      </c>
      <c r="AV770" s="18">
        <v>3.472222222222222E-3</v>
      </c>
      <c r="AW770" s="18">
        <v>3.472222222222222E-3</v>
      </c>
      <c r="AX770" s="18">
        <v>3.472222222222222E-3</v>
      </c>
      <c r="AY770" s="18"/>
      <c r="AZ770" s="18">
        <v>4.6296296296296293E-4</v>
      </c>
      <c r="BA770" s="18">
        <v>3.4722222222222224E-4</v>
      </c>
      <c r="BB770" s="18"/>
      <c r="BC770" s="18"/>
      <c r="BD770" s="18"/>
      <c r="BE770" s="18">
        <v>3.4722222222222224E-4</v>
      </c>
      <c r="BF770" s="18">
        <v>6.9444444444444447E-4</v>
      </c>
      <c r="BG770" s="18">
        <v>6.9444444444444447E-4</v>
      </c>
      <c r="BH770" s="18">
        <v>6.9444444444444447E-4</v>
      </c>
      <c r="BI770" s="18">
        <v>6.9444444444444447E-4</v>
      </c>
      <c r="BJ770" s="18">
        <v>1.3888888888888889E-3</v>
      </c>
      <c r="BK770" s="18">
        <v>1.3888888888888889E-3</v>
      </c>
      <c r="BL770" s="18">
        <v>1.3888888888888889E-3</v>
      </c>
      <c r="BM770" s="18">
        <v>1.3888888888888889E-3</v>
      </c>
      <c r="BN770" s="18">
        <v>1.3888888888888889E-3</v>
      </c>
      <c r="BO770" s="18">
        <v>1.3888888888888889E-3</v>
      </c>
      <c r="BP770" s="18">
        <v>1.3888888888888889E-3</v>
      </c>
      <c r="BQ770" s="18">
        <f t="shared" si="128"/>
        <v>4.5955882352941178E-3</v>
      </c>
      <c r="BR770" s="18">
        <f t="shared" si="129"/>
        <v>4.5955882352941178E-3</v>
      </c>
    </row>
    <row r="771" spans="1:70" x14ac:dyDescent="0.25">
      <c r="A771" s="1">
        <f t="shared" si="130"/>
        <v>37</v>
      </c>
      <c r="B771" s="2">
        <f t="shared" si="131"/>
        <v>9</v>
      </c>
      <c r="C771" s="2">
        <f t="shared" si="132"/>
        <v>2021</v>
      </c>
      <c r="D771">
        <v>1215</v>
      </c>
      <c r="E771" s="59">
        <v>44456</v>
      </c>
      <c r="F771" t="s">
        <v>16</v>
      </c>
      <c r="G771" t="s">
        <v>15</v>
      </c>
      <c r="H771" s="58">
        <v>0.3125</v>
      </c>
      <c r="I771">
        <v>7.5</v>
      </c>
      <c r="J771">
        <v>52</v>
      </c>
      <c r="K771">
        <v>0</v>
      </c>
      <c r="L771" s="58">
        <v>0</v>
      </c>
      <c r="M771">
        <v>1</v>
      </c>
      <c r="N771" s="58">
        <v>4.1666666666666664E-2</v>
      </c>
      <c r="O771">
        <v>11</v>
      </c>
      <c r="P771">
        <v>0</v>
      </c>
      <c r="Q771" s="58">
        <v>0</v>
      </c>
      <c r="R771">
        <v>74</v>
      </c>
      <c r="S771">
        <v>0</v>
      </c>
      <c r="T771">
        <v>0</v>
      </c>
      <c r="U771" s="16">
        <f t="shared" si="133"/>
        <v>0.3125</v>
      </c>
      <c r="V771" s="17">
        <f t="shared" si="134"/>
        <v>450</v>
      </c>
      <c r="W771" s="18">
        <f t="shared" si="135"/>
        <v>6.0096153846153849E-3</v>
      </c>
      <c r="X771" s="19">
        <f t="shared" si="136"/>
        <v>8.6538461538461533</v>
      </c>
      <c r="Y771" s="20">
        <f t="shared" si="137"/>
        <v>21.153846153846153</v>
      </c>
      <c r="Z771" s="18">
        <v>3.4722222222222224E-4</v>
      </c>
      <c r="AA771" s="18">
        <v>3.4722222222222224E-4</v>
      </c>
      <c r="AB771" s="18">
        <v>1.0416666666666667E-3</v>
      </c>
      <c r="AD771" s="18">
        <v>1.3888888888888889E-3</v>
      </c>
      <c r="AE771" s="18">
        <v>4.1666666666666669E-4</v>
      </c>
      <c r="AF771" s="18">
        <v>4.1666666666666669E-4</v>
      </c>
      <c r="AG771" s="18">
        <v>2.4305555555555556E-3</v>
      </c>
      <c r="AH771" s="18">
        <v>1.6203703703703703E-3</v>
      </c>
      <c r="AI771" s="18">
        <v>1.6203703703703703E-3</v>
      </c>
      <c r="AJ771" s="18">
        <v>5.5555555555555556E-4</v>
      </c>
      <c r="AK771" s="18">
        <v>5.5555555555555556E-4</v>
      </c>
      <c r="AL771" s="18">
        <v>5.5555555555555556E-4</v>
      </c>
      <c r="AM771" s="18">
        <v>5.5555555555555556E-4</v>
      </c>
      <c r="AN771" s="18"/>
      <c r="AO771" s="18"/>
      <c r="AP771" s="18"/>
      <c r="AQ771" s="18">
        <v>2.0833333333333333E-3</v>
      </c>
      <c r="AR771" s="18"/>
      <c r="AS771" s="18">
        <v>2.0833333333333333E-3</v>
      </c>
      <c r="AT771" s="18">
        <v>3.472222222222222E-3</v>
      </c>
      <c r="AU771" s="18">
        <v>3.472222222222222E-3</v>
      </c>
      <c r="AV771" s="18">
        <v>3.472222222222222E-3</v>
      </c>
      <c r="AW771" s="18">
        <v>3.472222222222222E-3</v>
      </c>
      <c r="AX771" s="18">
        <v>3.472222222222222E-3</v>
      </c>
      <c r="AY771" s="18"/>
      <c r="AZ771" s="18">
        <v>4.6296296296296293E-4</v>
      </c>
      <c r="BA771" s="18">
        <v>3.4722222222222224E-4</v>
      </c>
      <c r="BB771" s="18"/>
      <c r="BC771" s="18"/>
      <c r="BD771" s="18"/>
      <c r="BE771" s="18">
        <v>3.4722222222222224E-4</v>
      </c>
      <c r="BF771" s="18">
        <v>6.9444444444444447E-4</v>
      </c>
      <c r="BG771" s="18">
        <v>6.9444444444444447E-4</v>
      </c>
      <c r="BH771" s="18">
        <v>6.9444444444444447E-4</v>
      </c>
      <c r="BI771" s="18">
        <v>6.9444444444444447E-4</v>
      </c>
      <c r="BJ771" s="18">
        <v>1.3888888888888889E-3</v>
      </c>
      <c r="BK771" s="18">
        <v>1.3888888888888889E-3</v>
      </c>
      <c r="BL771" s="18">
        <v>1.3888888888888889E-3</v>
      </c>
      <c r="BM771" s="18">
        <v>1.3888888888888889E-3</v>
      </c>
      <c r="BN771" s="18">
        <v>1.3888888888888889E-3</v>
      </c>
      <c r="BO771" s="18">
        <v>1.3888888888888889E-3</v>
      </c>
      <c r="BP771" s="18">
        <v>1.3888888888888889E-3</v>
      </c>
      <c r="BQ771" s="18">
        <f t="shared" si="128"/>
        <v>6.0096153846153849E-3</v>
      </c>
      <c r="BR771" s="18">
        <f t="shared" si="129"/>
        <v>6.0096153846153849E-3</v>
      </c>
    </row>
    <row r="772" spans="1:70" x14ac:dyDescent="0.25">
      <c r="A772" s="1">
        <f t="shared" si="130"/>
        <v>37</v>
      </c>
      <c r="B772" s="2">
        <f t="shared" si="131"/>
        <v>9</v>
      </c>
      <c r="C772" s="2">
        <f t="shared" si="132"/>
        <v>2021</v>
      </c>
      <c r="D772">
        <v>1398</v>
      </c>
      <c r="E772" s="59">
        <v>44456</v>
      </c>
      <c r="F772" t="s">
        <v>16</v>
      </c>
      <c r="G772" t="s">
        <v>38</v>
      </c>
      <c r="H772" s="58">
        <v>0.3125</v>
      </c>
      <c r="I772">
        <v>7.5</v>
      </c>
      <c r="J772">
        <v>57</v>
      </c>
      <c r="K772">
        <v>0</v>
      </c>
      <c r="L772" s="58">
        <v>0</v>
      </c>
      <c r="M772">
        <v>0</v>
      </c>
      <c r="N772" s="58">
        <v>0</v>
      </c>
      <c r="O772">
        <v>0</v>
      </c>
      <c r="P772">
        <v>0</v>
      </c>
      <c r="Q772" s="58">
        <v>0</v>
      </c>
      <c r="R772">
        <v>70</v>
      </c>
      <c r="S772">
        <v>0</v>
      </c>
      <c r="T772">
        <v>0</v>
      </c>
      <c r="U772" s="16">
        <f t="shared" si="133"/>
        <v>0.3125</v>
      </c>
      <c r="V772" s="17">
        <f t="shared" si="134"/>
        <v>450</v>
      </c>
      <c r="W772" s="18">
        <f t="shared" si="135"/>
        <v>5.4824561403508769E-3</v>
      </c>
      <c r="X772" s="19">
        <f t="shared" si="136"/>
        <v>7.8947368421052628</v>
      </c>
      <c r="Y772" s="20">
        <f t="shared" si="137"/>
        <v>0</v>
      </c>
      <c r="Z772" s="18">
        <v>3.4722222222222224E-4</v>
      </c>
      <c r="AA772" s="18">
        <v>3.4722222222222224E-4</v>
      </c>
      <c r="AB772" s="18">
        <v>1.0416666666666667E-3</v>
      </c>
      <c r="AD772" s="18">
        <v>1.3888888888888889E-3</v>
      </c>
      <c r="AE772" s="18">
        <v>4.1666666666666669E-4</v>
      </c>
      <c r="AF772" s="18">
        <v>4.1666666666666669E-4</v>
      </c>
      <c r="AG772" s="18">
        <v>2.4305555555555556E-3</v>
      </c>
      <c r="AH772" s="18">
        <v>1.6203703703703703E-3</v>
      </c>
      <c r="AI772" s="18">
        <v>1.6203703703703703E-3</v>
      </c>
      <c r="AJ772" s="18">
        <v>5.5555555555555556E-4</v>
      </c>
      <c r="AK772" s="18">
        <v>5.5555555555555556E-4</v>
      </c>
      <c r="AL772" s="18">
        <v>5.5555555555555556E-4</v>
      </c>
      <c r="AM772" s="18">
        <v>5.5555555555555556E-4</v>
      </c>
      <c r="AN772" s="18"/>
      <c r="AO772" s="18"/>
      <c r="AP772" s="18"/>
      <c r="AQ772" s="18">
        <v>2.0833333333333333E-3</v>
      </c>
      <c r="AR772" s="18"/>
      <c r="AS772" s="18">
        <v>2.0833333333333333E-3</v>
      </c>
      <c r="AT772" s="18">
        <v>3.472222222222222E-3</v>
      </c>
      <c r="AU772" s="18">
        <v>3.472222222222222E-3</v>
      </c>
      <c r="AV772" s="18">
        <v>3.472222222222222E-3</v>
      </c>
      <c r="AW772" s="18">
        <v>3.472222222222222E-3</v>
      </c>
      <c r="AX772" s="18">
        <v>3.472222222222222E-3</v>
      </c>
      <c r="AY772" s="18"/>
      <c r="AZ772" s="18">
        <v>4.6296296296296293E-4</v>
      </c>
      <c r="BA772" s="18">
        <v>3.4722222222222224E-4</v>
      </c>
      <c r="BB772" s="18"/>
      <c r="BC772" s="18"/>
      <c r="BD772" s="18"/>
      <c r="BE772" s="18">
        <v>3.4722222222222224E-4</v>
      </c>
      <c r="BF772" s="18">
        <v>6.9444444444444447E-4</v>
      </c>
      <c r="BG772" s="18">
        <v>6.9444444444444447E-4</v>
      </c>
      <c r="BH772" s="18">
        <v>6.9444444444444447E-4</v>
      </c>
      <c r="BI772" s="18">
        <v>6.9444444444444447E-4</v>
      </c>
      <c r="BJ772" s="18">
        <v>1.3888888888888889E-3</v>
      </c>
      <c r="BK772" s="18">
        <v>1.3888888888888889E-3</v>
      </c>
      <c r="BL772" s="18">
        <v>1.3888888888888889E-3</v>
      </c>
      <c r="BM772" s="18">
        <v>1.3888888888888889E-3</v>
      </c>
      <c r="BN772" s="18">
        <v>1.3888888888888889E-3</v>
      </c>
      <c r="BO772" s="18">
        <v>1.3888888888888889E-3</v>
      </c>
      <c r="BP772" s="18">
        <v>1.3888888888888889E-3</v>
      </c>
      <c r="BQ772" s="18">
        <f t="shared" si="128"/>
        <v>5.4824561403508769E-3</v>
      </c>
      <c r="BR772" s="18">
        <f t="shared" si="129"/>
        <v>5.4824561403508769E-3</v>
      </c>
    </row>
    <row r="773" spans="1:70" x14ac:dyDescent="0.25">
      <c r="A773" s="1">
        <f t="shared" si="130"/>
        <v>37</v>
      </c>
      <c r="B773" s="2">
        <f t="shared" si="131"/>
        <v>9</v>
      </c>
      <c r="C773" s="2">
        <f t="shared" si="132"/>
        <v>2021</v>
      </c>
      <c r="D773">
        <v>1028</v>
      </c>
      <c r="E773" s="59">
        <v>44456</v>
      </c>
      <c r="F773" t="s">
        <v>22</v>
      </c>
      <c r="G773" t="s">
        <v>12</v>
      </c>
      <c r="H773" s="58">
        <v>0.20833333333333334</v>
      </c>
      <c r="I773">
        <v>5</v>
      </c>
      <c r="J773">
        <v>64</v>
      </c>
      <c r="K773">
        <v>0</v>
      </c>
      <c r="L773" s="58">
        <v>0</v>
      </c>
      <c r="M773">
        <v>0</v>
      </c>
      <c r="N773" s="58">
        <v>0</v>
      </c>
      <c r="O773">
        <v>5</v>
      </c>
      <c r="P773">
        <v>0</v>
      </c>
      <c r="Q773" s="58">
        <v>0</v>
      </c>
      <c r="R773">
        <v>90</v>
      </c>
      <c r="S773">
        <v>0</v>
      </c>
      <c r="T773">
        <v>0</v>
      </c>
      <c r="U773" s="16">
        <f t="shared" si="133"/>
        <v>0.20833333333333334</v>
      </c>
      <c r="V773" s="17">
        <f t="shared" si="134"/>
        <v>300</v>
      </c>
      <c r="W773" s="18">
        <f t="shared" si="135"/>
        <v>3.2552083333333335E-3</v>
      </c>
      <c r="X773" s="19">
        <f t="shared" si="136"/>
        <v>4.6875</v>
      </c>
      <c r="Y773" s="20">
        <f t="shared" si="137"/>
        <v>7.8125</v>
      </c>
      <c r="Z773" s="18">
        <v>3.4722222222222224E-4</v>
      </c>
      <c r="AA773" s="18">
        <v>3.4722222222222224E-4</v>
      </c>
      <c r="AB773" s="18">
        <v>1.0416666666666667E-3</v>
      </c>
      <c r="AD773" s="18">
        <v>1.3888888888888889E-3</v>
      </c>
      <c r="AE773" s="18">
        <v>4.1666666666666669E-4</v>
      </c>
      <c r="AF773" s="18">
        <v>4.1666666666666669E-4</v>
      </c>
      <c r="AG773" s="18">
        <v>2.4305555555555556E-3</v>
      </c>
      <c r="AH773" s="18">
        <v>1.6203703703703703E-3</v>
      </c>
      <c r="AI773" s="18">
        <v>1.6203703703703703E-3</v>
      </c>
      <c r="AJ773" s="18">
        <v>5.5555555555555556E-4</v>
      </c>
      <c r="AK773" s="18">
        <v>5.5555555555555556E-4</v>
      </c>
      <c r="AL773" s="18">
        <v>5.5555555555555556E-4</v>
      </c>
      <c r="AM773" s="18">
        <v>5.5555555555555556E-4</v>
      </c>
      <c r="AN773" s="18"/>
      <c r="AO773" s="18"/>
      <c r="AP773" s="18"/>
      <c r="AQ773" s="18">
        <v>2.0833333333333333E-3</v>
      </c>
      <c r="AR773" s="18"/>
      <c r="AS773" s="18">
        <v>2.0833333333333333E-3</v>
      </c>
      <c r="AT773" s="18">
        <v>3.472222222222222E-3</v>
      </c>
      <c r="AU773" s="18">
        <v>3.472222222222222E-3</v>
      </c>
      <c r="AV773" s="18">
        <v>3.472222222222222E-3</v>
      </c>
      <c r="AW773" s="18">
        <v>3.472222222222222E-3</v>
      </c>
      <c r="AX773" s="18">
        <v>3.472222222222222E-3</v>
      </c>
      <c r="AY773" s="18"/>
      <c r="AZ773" s="18">
        <v>4.6296296296296293E-4</v>
      </c>
      <c r="BA773" s="18">
        <v>3.4722222222222224E-4</v>
      </c>
      <c r="BB773" s="18"/>
      <c r="BC773" s="18"/>
      <c r="BD773" s="18"/>
      <c r="BE773" s="18">
        <v>3.4722222222222224E-4</v>
      </c>
      <c r="BF773" s="18">
        <v>6.9444444444444447E-4</v>
      </c>
      <c r="BG773" s="18">
        <v>6.9444444444444447E-4</v>
      </c>
      <c r="BH773" s="18">
        <v>6.9444444444444447E-4</v>
      </c>
      <c r="BI773" s="18">
        <v>6.9444444444444447E-4</v>
      </c>
      <c r="BJ773" s="18">
        <v>1.3888888888888889E-3</v>
      </c>
      <c r="BK773" s="18">
        <v>1.3888888888888889E-3</v>
      </c>
      <c r="BL773" s="18">
        <v>1.3888888888888889E-3</v>
      </c>
      <c r="BM773" s="18">
        <v>1.3888888888888889E-3</v>
      </c>
      <c r="BN773" s="18">
        <v>1.3888888888888889E-3</v>
      </c>
      <c r="BO773" s="18">
        <v>1.3888888888888889E-3</v>
      </c>
      <c r="BP773" s="18">
        <v>1.3888888888888889E-3</v>
      </c>
      <c r="BQ773" s="18">
        <f t="shared" si="128"/>
        <v>3.2552083333333335E-3</v>
      </c>
      <c r="BR773" s="18">
        <f t="shared" si="129"/>
        <v>3.2552083333333335E-3</v>
      </c>
    </row>
    <row r="774" spans="1:70" x14ac:dyDescent="0.25">
      <c r="A774" s="1">
        <f t="shared" si="130"/>
        <v>37</v>
      </c>
      <c r="B774" s="2">
        <f t="shared" si="131"/>
        <v>9</v>
      </c>
      <c r="C774" s="2">
        <f t="shared" si="132"/>
        <v>2021</v>
      </c>
      <c r="D774">
        <v>12236</v>
      </c>
      <c r="E774" s="59">
        <v>44456</v>
      </c>
      <c r="F774" t="s">
        <v>22</v>
      </c>
      <c r="G774" t="s">
        <v>10</v>
      </c>
      <c r="H774" s="58">
        <v>0.33333333333333331</v>
      </c>
      <c r="I774">
        <v>8</v>
      </c>
      <c r="J774">
        <v>53</v>
      </c>
      <c r="K774">
        <v>0</v>
      </c>
      <c r="L774" s="58">
        <v>0</v>
      </c>
      <c r="M774">
        <v>1</v>
      </c>
      <c r="N774" s="58">
        <v>4.1666666666666664E-2</v>
      </c>
      <c r="O774">
        <v>1</v>
      </c>
      <c r="P774">
        <v>0</v>
      </c>
      <c r="Q774" s="58">
        <v>0</v>
      </c>
      <c r="R774">
        <v>0</v>
      </c>
      <c r="S774">
        <v>0</v>
      </c>
      <c r="T774">
        <v>0</v>
      </c>
      <c r="U774" s="16">
        <f t="shared" si="133"/>
        <v>0.33333333333333331</v>
      </c>
      <c r="V774" s="17">
        <f t="shared" si="134"/>
        <v>479.99999999999994</v>
      </c>
      <c r="W774" s="18">
        <f t="shared" si="135"/>
        <v>6.2893081761006284E-3</v>
      </c>
      <c r="X774" s="19">
        <f t="shared" si="136"/>
        <v>9.0566037735849054</v>
      </c>
      <c r="Y774" s="20">
        <f t="shared" si="137"/>
        <v>1.8867924528301887</v>
      </c>
      <c r="Z774" s="18">
        <v>3.4722222222222224E-4</v>
      </c>
      <c r="AA774" s="18">
        <v>3.4722222222222224E-4</v>
      </c>
      <c r="AB774" s="18">
        <v>1.0416666666666667E-3</v>
      </c>
      <c r="AD774" s="18">
        <v>1.3888888888888889E-3</v>
      </c>
      <c r="AE774" s="18">
        <v>4.1666666666666669E-4</v>
      </c>
      <c r="AF774" s="18">
        <v>4.1666666666666669E-4</v>
      </c>
      <c r="AG774" s="18">
        <v>2.4305555555555556E-3</v>
      </c>
      <c r="AH774" s="18">
        <v>1.6203703703703703E-3</v>
      </c>
      <c r="AI774" s="18">
        <v>1.6203703703703703E-3</v>
      </c>
      <c r="AJ774" s="18">
        <v>5.5555555555555556E-4</v>
      </c>
      <c r="AK774" s="18">
        <v>5.5555555555555556E-4</v>
      </c>
      <c r="AL774" s="18">
        <v>5.5555555555555556E-4</v>
      </c>
      <c r="AM774" s="18">
        <v>5.5555555555555556E-4</v>
      </c>
      <c r="AN774" s="18"/>
      <c r="AO774" s="18"/>
      <c r="AP774" s="18"/>
      <c r="AQ774" s="18">
        <v>2.0833333333333333E-3</v>
      </c>
      <c r="AR774" s="18"/>
      <c r="AS774" s="18">
        <v>2.0833333333333333E-3</v>
      </c>
      <c r="AT774" s="18">
        <v>3.472222222222222E-3</v>
      </c>
      <c r="AU774" s="18">
        <v>3.472222222222222E-3</v>
      </c>
      <c r="AV774" s="18">
        <v>3.472222222222222E-3</v>
      </c>
      <c r="AW774" s="18">
        <v>3.472222222222222E-3</v>
      </c>
      <c r="AX774" s="18">
        <v>3.472222222222222E-3</v>
      </c>
      <c r="AY774" s="18"/>
      <c r="AZ774" s="18">
        <v>4.6296296296296293E-4</v>
      </c>
      <c r="BA774" s="18">
        <v>3.4722222222222224E-4</v>
      </c>
      <c r="BB774" s="18"/>
      <c r="BC774" s="18"/>
      <c r="BD774" s="18"/>
      <c r="BE774" s="18">
        <v>3.4722222222222224E-4</v>
      </c>
      <c r="BF774" s="18">
        <v>6.9444444444444447E-4</v>
      </c>
      <c r="BG774" s="18">
        <v>6.9444444444444447E-4</v>
      </c>
      <c r="BH774" s="18">
        <v>6.9444444444444447E-4</v>
      </c>
      <c r="BI774" s="18">
        <v>6.9444444444444447E-4</v>
      </c>
      <c r="BJ774" s="18">
        <v>1.3888888888888889E-3</v>
      </c>
      <c r="BK774" s="18">
        <v>1.3888888888888889E-3</v>
      </c>
      <c r="BL774" s="18">
        <v>1.3888888888888889E-3</v>
      </c>
      <c r="BM774" s="18">
        <v>1.3888888888888889E-3</v>
      </c>
      <c r="BN774" s="18">
        <v>1.3888888888888889E-3</v>
      </c>
      <c r="BO774" s="18">
        <v>1.3888888888888889E-3</v>
      </c>
      <c r="BP774" s="18">
        <v>1.3888888888888889E-3</v>
      </c>
      <c r="BQ774" s="18">
        <f t="shared" si="128"/>
        <v>6.2893081761006284E-3</v>
      </c>
      <c r="BR774" s="18">
        <f t="shared" si="129"/>
        <v>6.2893081761006284E-3</v>
      </c>
    </row>
    <row r="775" spans="1:70" x14ac:dyDescent="0.25">
      <c r="A775" s="1">
        <f t="shared" si="130"/>
        <v>37</v>
      </c>
      <c r="B775" s="2">
        <f t="shared" si="131"/>
        <v>9</v>
      </c>
      <c r="C775" s="2">
        <f t="shared" si="132"/>
        <v>2021</v>
      </c>
      <c r="D775">
        <v>1003</v>
      </c>
      <c r="E775" s="59">
        <v>44456</v>
      </c>
      <c r="F775" t="s">
        <v>17</v>
      </c>
      <c r="G775" t="s">
        <v>12</v>
      </c>
      <c r="H775" s="58">
        <v>0.33333333333333331</v>
      </c>
      <c r="I775">
        <v>8</v>
      </c>
      <c r="J775">
        <v>97</v>
      </c>
      <c r="K775">
        <v>0</v>
      </c>
      <c r="L775" s="58">
        <v>0</v>
      </c>
      <c r="M775">
        <v>0</v>
      </c>
      <c r="N775" s="58">
        <v>0</v>
      </c>
      <c r="O775">
        <v>1</v>
      </c>
      <c r="P775">
        <v>0</v>
      </c>
      <c r="Q775" s="58">
        <v>0</v>
      </c>
      <c r="R775">
        <v>85</v>
      </c>
      <c r="S775">
        <v>0</v>
      </c>
      <c r="T775">
        <v>0</v>
      </c>
      <c r="U775" s="16">
        <f t="shared" si="133"/>
        <v>0.33333333333333331</v>
      </c>
      <c r="V775" s="17">
        <f t="shared" si="134"/>
        <v>479.99999999999994</v>
      </c>
      <c r="W775" s="18">
        <f t="shared" si="135"/>
        <v>3.4364261168384879E-3</v>
      </c>
      <c r="X775" s="19">
        <f t="shared" si="136"/>
        <v>4.948453608247422</v>
      </c>
      <c r="Y775" s="20">
        <f t="shared" si="137"/>
        <v>1.0309278350515463</v>
      </c>
      <c r="Z775" s="18">
        <v>3.4722222222222224E-4</v>
      </c>
      <c r="AA775" s="18">
        <v>3.4722222222222224E-4</v>
      </c>
      <c r="AB775" s="18">
        <v>1.0416666666666667E-3</v>
      </c>
      <c r="AD775" s="18">
        <v>1.3888888888888889E-3</v>
      </c>
      <c r="AE775" s="18">
        <v>4.1666666666666669E-4</v>
      </c>
      <c r="AF775" s="18">
        <v>4.1666666666666669E-4</v>
      </c>
      <c r="AG775" s="18">
        <v>2.4305555555555556E-3</v>
      </c>
      <c r="AH775" s="18">
        <v>1.6203703703703703E-3</v>
      </c>
      <c r="AI775" s="18">
        <v>1.6203703703703703E-3</v>
      </c>
      <c r="AJ775" s="18">
        <v>5.5555555555555556E-4</v>
      </c>
      <c r="AK775" s="18">
        <v>5.5555555555555556E-4</v>
      </c>
      <c r="AL775" s="18">
        <v>5.5555555555555556E-4</v>
      </c>
      <c r="AM775" s="18">
        <v>5.5555555555555556E-4</v>
      </c>
      <c r="AN775" s="18"/>
      <c r="AO775" s="18"/>
      <c r="AP775" s="18"/>
      <c r="AQ775" s="18">
        <v>2.0833333333333333E-3</v>
      </c>
      <c r="AR775" s="18"/>
      <c r="AS775" s="18">
        <v>2.0833333333333333E-3</v>
      </c>
      <c r="AT775" s="18">
        <v>3.472222222222222E-3</v>
      </c>
      <c r="AU775" s="18">
        <v>3.472222222222222E-3</v>
      </c>
      <c r="AV775" s="18">
        <v>3.472222222222222E-3</v>
      </c>
      <c r="AW775" s="18">
        <v>3.472222222222222E-3</v>
      </c>
      <c r="AX775" s="18">
        <v>3.472222222222222E-3</v>
      </c>
      <c r="AY775" s="18"/>
      <c r="AZ775" s="18">
        <v>4.6296296296296293E-4</v>
      </c>
      <c r="BA775" s="18">
        <v>3.4722222222222224E-4</v>
      </c>
      <c r="BB775" s="18"/>
      <c r="BC775" s="18"/>
      <c r="BD775" s="18"/>
      <c r="BE775" s="18">
        <v>3.4722222222222224E-4</v>
      </c>
      <c r="BF775" s="18">
        <v>6.9444444444444447E-4</v>
      </c>
      <c r="BG775" s="18">
        <v>6.9444444444444447E-4</v>
      </c>
      <c r="BH775" s="18">
        <v>6.9444444444444447E-4</v>
      </c>
      <c r="BI775" s="18">
        <v>6.9444444444444447E-4</v>
      </c>
      <c r="BJ775" s="18">
        <v>1.3888888888888889E-3</v>
      </c>
      <c r="BK775" s="18">
        <v>1.3888888888888889E-3</v>
      </c>
      <c r="BL775" s="18">
        <v>1.3888888888888889E-3</v>
      </c>
      <c r="BM775" s="18">
        <v>1.3888888888888889E-3</v>
      </c>
      <c r="BN775" s="18">
        <v>1.3888888888888889E-3</v>
      </c>
      <c r="BO775" s="18">
        <v>1.3888888888888889E-3</v>
      </c>
      <c r="BP775" s="18">
        <v>1.3888888888888889E-3</v>
      </c>
      <c r="BQ775" s="18">
        <f t="shared" si="128"/>
        <v>3.4364261168384879E-3</v>
      </c>
      <c r="BR775" s="18">
        <f t="shared" si="129"/>
        <v>3.4364261168384879E-3</v>
      </c>
    </row>
    <row r="776" spans="1:70" x14ac:dyDescent="0.25">
      <c r="A776" s="1">
        <f t="shared" si="130"/>
        <v>37</v>
      </c>
      <c r="B776" s="2">
        <f t="shared" si="131"/>
        <v>9</v>
      </c>
      <c r="C776" s="2">
        <f t="shared" si="132"/>
        <v>2021</v>
      </c>
      <c r="D776">
        <v>1038</v>
      </c>
      <c r="E776" s="59">
        <v>44456</v>
      </c>
      <c r="F776" t="s">
        <v>17</v>
      </c>
      <c r="G776" t="s">
        <v>10</v>
      </c>
      <c r="H776" s="58">
        <v>0.14583333333333334</v>
      </c>
      <c r="I776">
        <v>3.5</v>
      </c>
      <c r="J776">
        <v>51</v>
      </c>
      <c r="K776">
        <v>0</v>
      </c>
      <c r="L776" s="58">
        <v>0</v>
      </c>
      <c r="M776">
        <v>1</v>
      </c>
      <c r="N776" s="58">
        <v>4.1666666666666664E-2</v>
      </c>
      <c r="O776">
        <v>1</v>
      </c>
      <c r="P776">
        <v>0</v>
      </c>
      <c r="Q776" s="58">
        <v>0</v>
      </c>
      <c r="R776">
        <v>85</v>
      </c>
      <c r="S776">
        <v>0</v>
      </c>
      <c r="T776">
        <v>0</v>
      </c>
      <c r="U776" s="16">
        <f t="shared" si="133"/>
        <v>0.14583333333333334</v>
      </c>
      <c r="V776" s="17">
        <f t="shared" si="134"/>
        <v>210</v>
      </c>
      <c r="W776" s="18">
        <f t="shared" si="135"/>
        <v>2.8594771241830068E-3</v>
      </c>
      <c r="X776" s="19">
        <f t="shared" si="136"/>
        <v>4.117647058823529</v>
      </c>
      <c r="Y776" s="20">
        <f t="shared" si="137"/>
        <v>1.9607843137254901</v>
      </c>
      <c r="Z776" s="18">
        <v>3.4722222222222224E-4</v>
      </c>
      <c r="AA776" s="18">
        <v>3.4722222222222224E-4</v>
      </c>
      <c r="AB776" s="18">
        <v>1.0416666666666667E-3</v>
      </c>
      <c r="AD776" s="18">
        <v>1.3888888888888889E-3</v>
      </c>
      <c r="AE776" s="18">
        <v>4.1666666666666669E-4</v>
      </c>
      <c r="AF776" s="18">
        <v>4.1666666666666669E-4</v>
      </c>
      <c r="AG776" s="18">
        <v>2.4305555555555556E-3</v>
      </c>
      <c r="AH776" s="18">
        <v>1.6203703703703703E-3</v>
      </c>
      <c r="AI776" s="18">
        <v>1.6203703703703703E-3</v>
      </c>
      <c r="AJ776" s="18">
        <v>5.5555555555555556E-4</v>
      </c>
      <c r="AK776" s="18">
        <v>5.5555555555555556E-4</v>
      </c>
      <c r="AL776" s="18">
        <v>5.5555555555555556E-4</v>
      </c>
      <c r="AM776" s="18">
        <v>5.5555555555555556E-4</v>
      </c>
      <c r="AN776" s="18"/>
      <c r="AO776" s="18"/>
      <c r="AP776" s="18"/>
      <c r="AQ776" s="18">
        <v>2.0833333333333333E-3</v>
      </c>
      <c r="AR776" s="18"/>
      <c r="AS776" s="18">
        <v>2.0833333333333333E-3</v>
      </c>
      <c r="AT776" s="18">
        <v>3.472222222222222E-3</v>
      </c>
      <c r="AU776" s="18">
        <v>3.472222222222222E-3</v>
      </c>
      <c r="AV776" s="18">
        <v>3.472222222222222E-3</v>
      </c>
      <c r="AW776" s="18">
        <v>3.472222222222222E-3</v>
      </c>
      <c r="AX776" s="18">
        <v>3.472222222222222E-3</v>
      </c>
      <c r="AY776" s="18"/>
      <c r="AZ776" s="18">
        <v>4.6296296296296293E-4</v>
      </c>
      <c r="BA776" s="18">
        <v>3.4722222222222224E-4</v>
      </c>
      <c r="BB776" s="18"/>
      <c r="BC776" s="18"/>
      <c r="BD776" s="18"/>
      <c r="BE776" s="18">
        <v>3.4722222222222224E-4</v>
      </c>
      <c r="BF776" s="18">
        <v>6.9444444444444447E-4</v>
      </c>
      <c r="BG776" s="18">
        <v>6.9444444444444447E-4</v>
      </c>
      <c r="BH776" s="18">
        <v>6.9444444444444447E-4</v>
      </c>
      <c r="BI776" s="18">
        <v>6.9444444444444447E-4</v>
      </c>
      <c r="BJ776" s="18">
        <v>1.3888888888888889E-3</v>
      </c>
      <c r="BK776" s="18">
        <v>1.3888888888888889E-3</v>
      </c>
      <c r="BL776" s="18">
        <v>1.3888888888888889E-3</v>
      </c>
      <c r="BM776" s="18">
        <v>1.3888888888888889E-3</v>
      </c>
      <c r="BN776" s="18">
        <v>1.3888888888888889E-3</v>
      </c>
      <c r="BO776" s="18">
        <v>1.3888888888888889E-3</v>
      </c>
      <c r="BP776" s="18">
        <v>1.3888888888888889E-3</v>
      </c>
      <c r="BQ776" s="18">
        <f t="shared" si="128"/>
        <v>2.8594771241830068E-3</v>
      </c>
      <c r="BR776" s="18">
        <f t="shared" si="129"/>
        <v>2.8594771241830068E-3</v>
      </c>
    </row>
    <row r="777" spans="1:70" x14ac:dyDescent="0.25">
      <c r="A777" s="1">
        <f t="shared" si="130"/>
        <v>37</v>
      </c>
      <c r="B777" s="2">
        <f t="shared" si="131"/>
        <v>9</v>
      </c>
      <c r="C777" s="2">
        <f t="shared" si="132"/>
        <v>2021</v>
      </c>
      <c r="D777">
        <v>841</v>
      </c>
      <c r="E777" s="59">
        <v>44456</v>
      </c>
      <c r="F777" t="s">
        <v>18</v>
      </c>
      <c r="G777" t="s">
        <v>12</v>
      </c>
      <c r="H777" s="58">
        <v>0.33333333333333331</v>
      </c>
      <c r="I777">
        <v>8</v>
      </c>
      <c r="J777">
        <v>56</v>
      </c>
      <c r="K777">
        <v>0</v>
      </c>
      <c r="L777" s="58">
        <v>0</v>
      </c>
      <c r="M777">
        <v>0</v>
      </c>
      <c r="N777" s="58">
        <v>0</v>
      </c>
      <c r="O777">
        <v>3</v>
      </c>
      <c r="P777">
        <v>0</v>
      </c>
      <c r="Q777" s="58">
        <v>0</v>
      </c>
      <c r="R777">
        <v>79</v>
      </c>
      <c r="S777">
        <v>0</v>
      </c>
      <c r="T777">
        <v>0</v>
      </c>
      <c r="U777" s="16">
        <f t="shared" si="133"/>
        <v>0.33333333333333331</v>
      </c>
      <c r="V777" s="17">
        <f t="shared" si="134"/>
        <v>479.99999999999994</v>
      </c>
      <c r="W777" s="18">
        <f t="shared" si="135"/>
        <v>5.9523809523809521E-3</v>
      </c>
      <c r="X777" s="19">
        <f t="shared" si="136"/>
        <v>8.5714285714285712</v>
      </c>
      <c r="Y777" s="20">
        <f t="shared" si="137"/>
        <v>5.3571428571428568</v>
      </c>
      <c r="Z777" s="18">
        <v>3.4722222222222224E-4</v>
      </c>
      <c r="AA777" s="18">
        <v>3.4722222222222224E-4</v>
      </c>
      <c r="AB777" s="18">
        <v>1.0416666666666667E-3</v>
      </c>
      <c r="AD777" s="18">
        <v>1.3888888888888889E-3</v>
      </c>
      <c r="AE777" s="18">
        <v>4.1666666666666669E-4</v>
      </c>
      <c r="AF777" s="18">
        <v>4.1666666666666669E-4</v>
      </c>
      <c r="AG777" s="18">
        <v>2.4305555555555556E-3</v>
      </c>
      <c r="AH777" s="18">
        <v>1.6203703703703703E-3</v>
      </c>
      <c r="AI777" s="18">
        <v>1.6203703703703703E-3</v>
      </c>
      <c r="AJ777" s="18">
        <v>5.5555555555555556E-4</v>
      </c>
      <c r="AK777" s="18">
        <v>5.5555555555555556E-4</v>
      </c>
      <c r="AL777" s="18">
        <v>5.5555555555555556E-4</v>
      </c>
      <c r="AM777" s="18">
        <v>5.5555555555555556E-4</v>
      </c>
      <c r="AN777" s="18"/>
      <c r="AO777" s="18"/>
      <c r="AP777" s="18"/>
      <c r="AQ777" s="18">
        <v>2.0833333333333333E-3</v>
      </c>
      <c r="AR777" s="18"/>
      <c r="AS777" s="18">
        <v>2.0833333333333333E-3</v>
      </c>
      <c r="AT777" s="18">
        <v>3.472222222222222E-3</v>
      </c>
      <c r="AU777" s="18">
        <v>3.472222222222222E-3</v>
      </c>
      <c r="AV777" s="18">
        <v>3.472222222222222E-3</v>
      </c>
      <c r="AW777" s="18">
        <v>3.472222222222222E-3</v>
      </c>
      <c r="AX777" s="18">
        <v>3.472222222222222E-3</v>
      </c>
      <c r="AY777" s="18"/>
      <c r="AZ777" s="18">
        <v>4.6296296296296293E-4</v>
      </c>
      <c r="BA777" s="18">
        <v>3.4722222222222224E-4</v>
      </c>
      <c r="BB777" s="18"/>
      <c r="BC777" s="18"/>
      <c r="BD777" s="18"/>
      <c r="BE777" s="18">
        <v>3.4722222222222224E-4</v>
      </c>
      <c r="BF777" s="18">
        <v>6.9444444444444447E-4</v>
      </c>
      <c r="BG777" s="18">
        <v>6.9444444444444447E-4</v>
      </c>
      <c r="BH777" s="18">
        <v>6.9444444444444447E-4</v>
      </c>
      <c r="BI777" s="18">
        <v>6.9444444444444447E-4</v>
      </c>
      <c r="BJ777" s="18">
        <v>1.3888888888888889E-3</v>
      </c>
      <c r="BK777" s="18">
        <v>1.3888888888888889E-3</v>
      </c>
      <c r="BL777" s="18">
        <v>1.3888888888888889E-3</v>
      </c>
      <c r="BM777" s="18">
        <v>1.3888888888888889E-3</v>
      </c>
      <c r="BN777" s="18">
        <v>1.3888888888888889E-3</v>
      </c>
      <c r="BO777" s="18">
        <v>1.3888888888888889E-3</v>
      </c>
      <c r="BP777" s="18">
        <v>1.3888888888888889E-3</v>
      </c>
      <c r="BQ777" s="18">
        <f t="shared" si="128"/>
        <v>5.9523809523809521E-3</v>
      </c>
      <c r="BR777" s="18">
        <f t="shared" si="129"/>
        <v>5.9523809523809521E-3</v>
      </c>
    </row>
    <row r="778" spans="1:70" x14ac:dyDescent="0.25">
      <c r="A778" s="1">
        <f t="shared" si="130"/>
        <v>37</v>
      </c>
      <c r="B778" s="2">
        <f t="shared" si="131"/>
        <v>9</v>
      </c>
      <c r="C778" s="2">
        <f t="shared" si="132"/>
        <v>2021</v>
      </c>
      <c r="D778">
        <v>12087</v>
      </c>
      <c r="E778" s="59">
        <v>44456</v>
      </c>
      <c r="F778" t="s">
        <v>18</v>
      </c>
      <c r="G778" t="s">
        <v>10</v>
      </c>
      <c r="H778" s="58">
        <v>0.33333333333333331</v>
      </c>
      <c r="I778">
        <v>8</v>
      </c>
      <c r="J778">
        <v>68</v>
      </c>
      <c r="K778">
        <v>0</v>
      </c>
      <c r="L778" s="58">
        <v>0</v>
      </c>
      <c r="M778">
        <v>1.5</v>
      </c>
      <c r="N778" s="58">
        <v>6.25E-2</v>
      </c>
      <c r="O778">
        <v>1</v>
      </c>
      <c r="P778">
        <v>0</v>
      </c>
      <c r="Q778" s="58">
        <v>0</v>
      </c>
      <c r="R778">
        <v>72</v>
      </c>
      <c r="S778">
        <v>0</v>
      </c>
      <c r="T778">
        <v>0</v>
      </c>
      <c r="U778" s="16">
        <f t="shared" si="133"/>
        <v>0.33333333333333331</v>
      </c>
      <c r="V778" s="17">
        <f t="shared" si="134"/>
        <v>479.99999999999994</v>
      </c>
      <c r="W778" s="18">
        <f t="shared" si="135"/>
        <v>4.9019607843137254E-3</v>
      </c>
      <c r="X778" s="19">
        <f t="shared" si="136"/>
        <v>7.0588235294117636</v>
      </c>
      <c r="Y778" s="20">
        <f t="shared" si="137"/>
        <v>1.4705882352941178</v>
      </c>
      <c r="Z778" s="18">
        <v>3.4722222222222224E-4</v>
      </c>
      <c r="AA778" s="18">
        <v>3.4722222222222224E-4</v>
      </c>
      <c r="AB778" s="18">
        <v>1.0416666666666667E-3</v>
      </c>
      <c r="AD778" s="18">
        <v>1.3888888888888889E-3</v>
      </c>
      <c r="AE778" s="18">
        <v>4.1666666666666669E-4</v>
      </c>
      <c r="AF778" s="18">
        <v>4.1666666666666669E-4</v>
      </c>
      <c r="AG778" s="18">
        <v>2.4305555555555556E-3</v>
      </c>
      <c r="AH778" s="18">
        <v>1.6203703703703703E-3</v>
      </c>
      <c r="AI778" s="18">
        <v>1.6203703703703703E-3</v>
      </c>
      <c r="AJ778" s="18">
        <v>5.5555555555555556E-4</v>
      </c>
      <c r="AK778" s="18">
        <v>5.5555555555555556E-4</v>
      </c>
      <c r="AL778" s="18">
        <v>5.5555555555555556E-4</v>
      </c>
      <c r="AM778" s="18">
        <v>5.5555555555555556E-4</v>
      </c>
      <c r="AN778" s="18"/>
      <c r="AO778" s="18"/>
      <c r="AP778" s="18"/>
      <c r="AQ778" s="18">
        <v>2.0833333333333333E-3</v>
      </c>
      <c r="AR778" s="18"/>
      <c r="AS778" s="18">
        <v>2.0833333333333333E-3</v>
      </c>
      <c r="AT778" s="18">
        <v>3.472222222222222E-3</v>
      </c>
      <c r="AU778" s="18">
        <v>3.472222222222222E-3</v>
      </c>
      <c r="AV778" s="18">
        <v>3.472222222222222E-3</v>
      </c>
      <c r="AW778" s="18">
        <v>3.472222222222222E-3</v>
      </c>
      <c r="AX778" s="18">
        <v>3.472222222222222E-3</v>
      </c>
      <c r="AY778" s="18"/>
      <c r="AZ778" s="18">
        <v>4.6296296296296293E-4</v>
      </c>
      <c r="BA778" s="18">
        <v>3.4722222222222224E-4</v>
      </c>
      <c r="BB778" s="18"/>
      <c r="BC778" s="18"/>
      <c r="BD778" s="18"/>
      <c r="BE778" s="18">
        <v>3.4722222222222224E-4</v>
      </c>
      <c r="BF778" s="18">
        <v>6.9444444444444447E-4</v>
      </c>
      <c r="BG778" s="18">
        <v>6.9444444444444447E-4</v>
      </c>
      <c r="BH778" s="18">
        <v>6.9444444444444447E-4</v>
      </c>
      <c r="BI778" s="18">
        <v>6.9444444444444447E-4</v>
      </c>
      <c r="BJ778" s="18">
        <v>1.3888888888888889E-3</v>
      </c>
      <c r="BK778" s="18">
        <v>1.3888888888888889E-3</v>
      </c>
      <c r="BL778" s="18">
        <v>1.3888888888888889E-3</v>
      </c>
      <c r="BM778" s="18">
        <v>1.3888888888888889E-3</v>
      </c>
      <c r="BN778" s="18">
        <v>1.3888888888888889E-3</v>
      </c>
      <c r="BO778" s="18">
        <v>1.3888888888888889E-3</v>
      </c>
      <c r="BP778" s="18">
        <v>1.3888888888888889E-3</v>
      </c>
      <c r="BQ778" s="18">
        <f t="shared" si="128"/>
        <v>4.9019607843137254E-3</v>
      </c>
      <c r="BR778" s="18">
        <f t="shared" si="129"/>
        <v>4.9019607843137254E-3</v>
      </c>
    </row>
    <row r="779" spans="1:70" x14ac:dyDescent="0.25">
      <c r="A779" s="1">
        <f t="shared" si="130"/>
        <v>37</v>
      </c>
      <c r="B779" s="2">
        <f t="shared" si="131"/>
        <v>9</v>
      </c>
      <c r="C779" s="2">
        <f t="shared" si="132"/>
        <v>2021</v>
      </c>
      <c r="D779">
        <v>1017</v>
      </c>
      <c r="E779" s="59">
        <v>44456</v>
      </c>
      <c r="F779" t="s">
        <v>167</v>
      </c>
      <c r="G779" t="s">
        <v>12</v>
      </c>
      <c r="H779" s="58">
        <v>0.33333333333333331</v>
      </c>
      <c r="I779">
        <v>8</v>
      </c>
      <c r="J779">
        <v>54</v>
      </c>
      <c r="K779">
        <v>0.08</v>
      </c>
      <c r="L779" s="58">
        <v>3.472222222222222E-3</v>
      </c>
      <c r="M779">
        <v>1.17</v>
      </c>
      <c r="N779" s="58">
        <v>4.8611111111111112E-2</v>
      </c>
      <c r="O779">
        <v>2</v>
      </c>
      <c r="P779">
        <v>0.5</v>
      </c>
      <c r="Q779" s="58">
        <v>2.0833333333333332E-2</v>
      </c>
      <c r="R779">
        <v>80</v>
      </c>
      <c r="S779">
        <v>0</v>
      </c>
      <c r="T779">
        <v>0</v>
      </c>
      <c r="U779" s="16">
        <f t="shared" si="133"/>
        <v>0.3125</v>
      </c>
      <c r="V779" s="17">
        <f t="shared" si="134"/>
        <v>450</v>
      </c>
      <c r="W779" s="18">
        <f t="shared" si="135"/>
        <v>5.7870370370370367E-3</v>
      </c>
      <c r="X779" s="19">
        <f t="shared" si="136"/>
        <v>8.3333333333333339</v>
      </c>
      <c r="Y779" s="20">
        <f t="shared" si="137"/>
        <v>3.7037037037037037</v>
      </c>
      <c r="Z779" s="18">
        <v>3.4722222222222224E-4</v>
      </c>
      <c r="AA779" s="18">
        <v>3.4722222222222224E-4</v>
      </c>
      <c r="AB779" s="18">
        <v>1.0416666666666667E-3</v>
      </c>
      <c r="AD779" s="18">
        <v>1.3888888888888889E-3</v>
      </c>
      <c r="AE779" s="18">
        <v>4.1666666666666669E-4</v>
      </c>
      <c r="AF779" s="18">
        <v>4.1666666666666669E-4</v>
      </c>
      <c r="AG779" s="18">
        <v>2.4305555555555556E-3</v>
      </c>
      <c r="AH779" s="18">
        <v>1.6203703703703703E-3</v>
      </c>
      <c r="AI779" s="18">
        <v>1.6203703703703703E-3</v>
      </c>
      <c r="AJ779" s="18">
        <v>5.5555555555555556E-4</v>
      </c>
      <c r="AK779" s="18">
        <v>5.5555555555555556E-4</v>
      </c>
      <c r="AL779" s="18">
        <v>5.5555555555555556E-4</v>
      </c>
      <c r="AM779" s="18">
        <v>5.5555555555555556E-4</v>
      </c>
      <c r="AN779" s="18"/>
      <c r="AO779" s="18"/>
      <c r="AP779" s="18"/>
      <c r="AQ779" s="18">
        <v>2.0833333333333333E-3</v>
      </c>
      <c r="AR779" s="18"/>
      <c r="AS779" s="18">
        <v>2.0833333333333333E-3</v>
      </c>
      <c r="AT779" s="18">
        <v>3.472222222222222E-3</v>
      </c>
      <c r="AU779" s="18">
        <v>3.472222222222222E-3</v>
      </c>
      <c r="AV779" s="18">
        <v>3.472222222222222E-3</v>
      </c>
      <c r="AW779" s="18">
        <v>3.472222222222222E-3</v>
      </c>
      <c r="AX779" s="18">
        <v>3.472222222222222E-3</v>
      </c>
      <c r="AY779" s="18"/>
      <c r="AZ779" s="18">
        <v>4.6296296296296293E-4</v>
      </c>
      <c r="BA779" s="18">
        <v>3.4722222222222224E-4</v>
      </c>
      <c r="BB779" s="18"/>
      <c r="BC779" s="18"/>
      <c r="BD779" s="18"/>
      <c r="BE779" s="18">
        <v>3.4722222222222224E-4</v>
      </c>
      <c r="BF779" s="18">
        <v>6.9444444444444447E-4</v>
      </c>
      <c r="BG779" s="18">
        <v>6.9444444444444447E-4</v>
      </c>
      <c r="BH779" s="18">
        <v>6.9444444444444447E-4</v>
      </c>
      <c r="BI779" s="18">
        <v>6.9444444444444447E-4</v>
      </c>
      <c r="BJ779" s="18">
        <v>1.3888888888888889E-3</v>
      </c>
      <c r="BK779" s="18">
        <v>1.3888888888888889E-3</v>
      </c>
      <c r="BL779" s="18">
        <v>1.3888888888888889E-3</v>
      </c>
      <c r="BM779" s="18">
        <v>1.3888888888888889E-3</v>
      </c>
      <c r="BN779" s="18">
        <v>1.3888888888888889E-3</v>
      </c>
      <c r="BO779" s="18">
        <v>1.3888888888888889E-3</v>
      </c>
      <c r="BP779" s="18">
        <v>1.3888888888888889E-3</v>
      </c>
      <c r="BQ779" s="18">
        <f t="shared" si="128"/>
        <v>5.7870370370370367E-3</v>
      </c>
      <c r="BR779" s="18">
        <f t="shared" si="129"/>
        <v>5.7870370370370367E-3</v>
      </c>
    </row>
    <row r="780" spans="1:70" x14ac:dyDescent="0.25">
      <c r="A780" s="1">
        <f t="shared" si="130"/>
        <v>37</v>
      </c>
      <c r="B780" s="2">
        <f t="shared" si="131"/>
        <v>9</v>
      </c>
      <c r="C780" s="2">
        <f t="shared" si="132"/>
        <v>2021</v>
      </c>
      <c r="D780">
        <v>729</v>
      </c>
      <c r="E780" s="59">
        <v>44456</v>
      </c>
      <c r="F780" t="s">
        <v>50</v>
      </c>
      <c r="G780" t="s">
        <v>13</v>
      </c>
      <c r="H780" s="58">
        <v>0</v>
      </c>
      <c r="I780">
        <v>0</v>
      </c>
      <c r="J780">
        <v>4</v>
      </c>
      <c r="K780">
        <v>0</v>
      </c>
      <c r="L780" s="58">
        <v>0</v>
      </c>
      <c r="M780">
        <v>0</v>
      </c>
      <c r="N780" s="58">
        <v>0</v>
      </c>
      <c r="O780">
        <v>4</v>
      </c>
      <c r="P780">
        <v>0</v>
      </c>
      <c r="Q780" s="58">
        <v>0</v>
      </c>
      <c r="R780">
        <v>0</v>
      </c>
      <c r="S780">
        <v>0</v>
      </c>
      <c r="T780">
        <v>0</v>
      </c>
      <c r="U780" s="16">
        <f t="shared" si="133"/>
        <v>0</v>
      </c>
      <c r="V780" s="17">
        <f t="shared" si="134"/>
        <v>0</v>
      </c>
      <c r="W780" s="18">
        <f t="shared" si="135"/>
        <v>0</v>
      </c>
      <c r="X780" s="19">
        <f t="shared" si="136"/>
        <v>0</v>
      </c>
      <c r="Y780" s="20">
        <f t="shared" si="137"/>
        <v>100</v>
      </c>
      <c r="Z780" s="18">
        <v>3.4722222222222224E-4</v>
      </c>
      <c r="AA780" s="18">
        <v>3.4722222222222224E-4</v>
      </c>
      <c r="AB780" s="18">
        <v>1.0416666666666667E-3</v>
      </c>
      <c r="AD780" s="18">
        <v>1.3888888888888889E-3</v>
      </c>
      <c r="AE780" s="18">
        <v>4.1666666666666669E-4</v>
      </c>
      <c r="AF780" s="18">
        <v>4.1666666666666669E-4</v>
      </c>
      <c r="AG780" s="18">
        <v>2.4305555555555556E-3</v>
      </c>
      <c r="AH780" s="18">
        <v>1.6203703703703703E-3</v>
      </c>
      <c r="AI780" s="18">
        <v>1.6203703703703703E-3</v>
      </c>
      <c r="AJ780" s="18">
        <v>5.5555555555555556E-4</v>
      </c>
      <c r="AK780" s="18">
        <v>5.5555555555555556E-4</v>
      </c>
      <c r="AL780" s="18">
        <v>5.5555555555555556E-4</v>
      </c>
      <c r="AM780" s="18">
        <v>5.5555555555555556E-4</v>
      </c>
      <c r="AN780" s="18"/>
      <c r="AO780" s="18"/>
      <c r="AP780" s="18"/>
      <c r="AQ780" s="18">
        <v>2.0833333333333333E-3</v>
      </c>
      <c r="AR780" s="18"/>
      <c r="AS780" s="18">
        <v>2.0833333333333333E-3</v>
      </c>
      <c r="AT780" s="18">
        <v>3.472222222222222E-3</v>
      </c>
      <c r="AU780" s="18">
        <v>3.472222222222222E-3</v>
      </c>
      <c r="AV780" s="18">
        <v>3.472222222222222E-3</v>
      </c>
      <c r="AW780" s="18">
        <v>3.472222222222222E-3</v>
      </c>
      <c r="AX780" s="18">
        <v>3.472222222222222E-3</v>
      </c>
      <c r="AY780" s="18"/>
      <c r="AZ780" s="18">
        <v>4.6296296296296293E-4</v>
      </c>
      <c r="BA780" s="18">
        <v>3.4722222222222224E-4</v>
      </c>
      <c r="BB780" s="18"/>
      <c r="BC780" s="18"/>
      <c r="BD780" s="18"/>
      <c r="BE780" s="18">
        <v>3.4722222222222224E-4</v>
      </c>
      <c r="BF780" s="18">
        <v>6.9444444444444447E-4</v>
      </c>
      <c r="BG780" s="18">
        <v>6.9444444444444447E-4</v>
      </c>
      <c r="BH780" s="18">
        <v>6.9444444444444447E-4</v>
      </c>
      <c r="BI780" s="18">
        <v>6.9444444444444447E-4</v>
      </c>
      <c r="BJ780" s="18">
        <v>1.3888888888888889E-3</v>
      </c>
      <c r="BK780" s="18">
        <v>1.3888888888888889E-3</v>
      </c>
      <c r="BL780" s="18">
        <v>1.3888888888888889E-3</v>
      </c>
      <c r="BM780" s="18">
        <v>1.3888888888888889E-3</v>
      </c>
      <c r="BN780" s="18">
        <v>1.3888888888888889E-3</v>
      </c>
      <c r="BO780" s="18">
        <v>1.3888888888888889E-3</v>
      </c>
      <c r="BP780" s="18">
        <v>1.3888888888888889E-3</v>
      </c>
      <c r="BQ780" s="18">
        <f t="shared" si="128"/>
        <v>0</v>
      </c>
      <c r="BR780" s="18">
        <f t="shared" si="129"/>
        <v>0</v>
      </c>
    </row>
    <row r="781" spans="1:70" x14ac:dyDescent="0.25">
      <c r="A781" s="1">
        <f t="shared" si="130"/>
        <v>37</v>
      </c>
      <c r="B781" s="2">
        <f t="shared" si="131"/>
        <v>9</v>
      </c>
      <c r="C781" s="2">
        <f t="shared" si="132"/>
        <v>2021</v>
      </c>
      <c r="D781">
        <v>851</v>
      </c>
      <c r="E781" s="59">
        <v>44456</v>
      </c>
      <c r="F781" t="s">
        <v>77</v>
      </c>
      <c r="G781" t="s">
        <v>13</v>
      </c>
      <c r="H781" s="58">
        <v>0.33333333333333331</v>
      </c>
      <c r="I781">
        <v>8</v>
      </c>
      <c r="J781">
        <v>18</v>
      </c>
      <c r="K781">
        <v>0</v>
      </c>
      <c r="L781" s="58">
        <v>0</v>
      </c>
      <c r="M781">
        <v>0</v>
      </c>
      <c r="N781" s="58">
        <v>0</v>
      </c>
      <c r="O781">
        <v>0</v>
      </c>
      <c r="P781">
        <v>0</v>
      </c>
      <c r="Q781" s="58">
        <v>0</v>
      </c>
      <c r="R781">
        <v>0</v>
      </c>
      <c r="S781">
        <v>0</v>
      </c>
      <c r="T781">
        <v>0</v>
      </c>
      <c r="U781" s="16">
        <f t="shared" si="133"/>
        <v>0.33333333333333331</v>
      </c>
      <c r="V781" s="17">
        <f t="shared" si="134"/>
        <v>479.99999999999994</v>
      </c>
      <c r="W781" s="18">
        <f t="shared" si="135"/>
        <v>1.8518518518518517E-2</v>
      </c>
      <c r="X781" s="19">
        <f t="shared" si="136"/>
        <v>26.666666666666664</v>
      </c>
      <c r="Y781" s="20">
        <f t="shared" si="137"/>
        <v>0</v>
      </c>
      <c r="Z781" s="18">
        <v>3.4722222222222224E-4</v>
      </c>
      <c r="AA781" s="18">
        <v>3.4722222222222224E-4</v>
      </c>
      <c r="AB781" s="18">
        <v>1.0416666666666667E-3</v>
      </c>
      <c r="AD781" s="18">
        <v>1.3888888888888889E-3</v>
      </c>
      <c r="AE781" s="18">
        <v>4.1666666666666669E-4</v>
      </c>
      <c r="AF781" s="18">
        <v>4.1666666666666669E-4</v>
      </c>
      <c r="AG781" s="18">
        <v>2.4305555555555556E-3</v>
      </c>
      <c r="AH781" s="18">
        <v>1.6203703703703703E-3</v>
      </c>
      <c r="AI781" s="18">
        <v>1.6203703703703703E-3</v>
      </c>
      <c r="AJ781" s="18">
        <v>5.5555555555555556E-4</v>
      </c>
      <c r="AK781" s="18">
        <v>5.5555555555555556E-4</v>
      </c>
      <c r="AL781" s="18">
        <v>5.5555555555555556E-4</v>
      </c>
      <c r="AM781" s="18">
        <v>5.5555555555555556E-4</v>
      </c>
      <c r="AN781" s="18"/>
      <c r="AO781" s="18"/>
      <c r="AP781" s="18"/>
      <c r="AQ781" s="18">
        <v>2.0833333333333333E-3</v>
      </c>
      <c r="AR781" s="18"/>
      <c r="AS781" s="18">
        <v>2.0833333333333333E-3</v>
      </c>
      <c r="AT781" s="18">
        <v>3.472222222222222E-3</v>
      </c>
      <c r="AU781" s="18">
        <v>3.472222222222222E-3</v>
      </c>
      <c r="AV781" s="18">
        <v>3.472222222222222E-3</v>
      </c>
      <c r="AW781" s="18">
        <v>3.472222222222222E-3</v>
      </c>
      <c r="AX781" s="18">
        <v>3.472222222222222E-3</v>
      </c>
      <c r="AY781" s="18"/>
      <c r="AZ781" s="18">
        <v>4.6296296296296293E-4</v>
      </c>
      <c r="BA781" s="18">
        <v>3.4722222222222224E-4</v>
      </c>
      <c r="BB781" s="18"/>
      <c r="BC781" s="18"/>
      <c r="BD781" s="18"/>
      <c r="BE781" s="18">
        <v>3.4722222222222224E-4</v>
      </c>
      <c r="BF781" s="18">
        <v>6.9444444444444447E-4</v>
      </c>
      <c r="BG781" s="18">
        <v>6.9444444444444447E-4</v>
      </c>
      <c r="BH781" s="18">
        <v>6.9444444444444447E-4</v>
      </c>
      <c r="BI781" s="18">
        <v>6.9444444444444447E-4</v>
      </c>
      <c r="BJ781" s="18">
        <v>1.3888888888888889E-3</v>
      </c>
      <c r="BK781" s="18">
        <v>1.3888888888888889E-3</v>
      </c>
      <c r="BL781" s="18">
        <v>1.3888888888888889E-3</v>
      </c>
      <c r="BM781" s="18">
        <v>1.3888888888888889E-3</v>
      </c>
      <c r="BN781" s="18">
        <v>1.3888888888888889E-3</v>
      </c>
      <c r="BO781" s="18">
        <v>1.3888888888888889E-3</v>
      </c>
      <c r="BP781" s="18">
        <v>1.3888888888888889E-3</v>
      </c>
      <c r="BQ781" s="18">
        <f t="shared" si="128"/>
        <v>1.8518518518518517E-2</v>
      </c>
      <c r="BR781" s="18">
        <f t="shared" si="129"/>
        <v>1.8518518518518517E-2</v>
      </c>
    </row>
    <row r="782" spans="1:70" x14ac:dyDescent="0.25">
      <c r="A782" s="1">
        <f t="shared" si="130"/>
        <v>37</v>
      </c>
      <c r="B782" s="2">
        <f t="shared" si="131"/>
        <v>9</v>
      </c>
      <c r="C782" s="2">
        <f t="shared" si="132"/>
        <v>2021</v>
      </c>
      <c r="D782">
        <v>12089</v>
      </c>
      <c r="E782" s="59">
        <v>44456</v>
      </c>
      <c r="F782" t="s">
        <v>77</v>
      </c>
      <c r="G782" t="s">
        <v>13</v>
      </c>
      <c r="H782" s="58">
        <v>0.33333333333333331</v>
      </c>
      <c r="I782">
        <v>8</v>
      </c>
      <c r="J782">
        <v>11</v>
      </c>
      <c r="K782">
        <v>0</v>
      </c>
      <c r="L782" s="58">
        <v>0</v>
      </c>
      <c r="M782">
        <v>0</v>
      </c>
      <c r="N782" s="58">
        <v>0</v>
      </c>
      <c r="O782">
        <v>0</v>
      </c>
      <c r="P782">
        <v>0</v>
      </c>
      <c r="Q782" s="58">
        <v>0</v>
      </c>
      <c r="R782">
        <v>0</v>
      </c>
      <c r="S782">
        <v>0</v>
      </c>
      <c r="T782">
        <v>0</v>
      </c>
      <c r="U782" s="16">
        <f t="shared" si="133"/>
        <v>0.33333333333333331</v>
      </c>
      <c r="V782" s="17">
        <f t="shared" si="134"/>
        <v>479.99999999999994</v>
      </c>
      <c r="W782" s="18">
        <f t="shared" si="135"/>
        <v>3.03030303030303E-2</v>
      </c>
      <c r="X782" s="19">
        <f t="shared" si="136"/>
        <v>43.636363636363633</v>
      </c>
      <c r="Y782" s="20">
        <f t="shared" si="137"/>
        <v>0</v>
      </c>
      <c r="Z782" s="18">
        <v>3.4722222222222224E-4</v>
      </c>
      <c r="AA782" s="18">
        <v>3.4722222222222224E-4</v>
      </c>
      <c r="AB782" s="18">
        <v>1.0416666666666667E-3</v>
      </c>
      <c r="AD782" s="18">
        <v>1.3888888888888889E-3</v>
      </c>
      <c r="AE782" s="18">
        <v>4.1666666666666669E-4</v>
      </c>
      <c r="AF782" s="18">
        <v>4.1666666666666669E-4</v>
      </c>
      <c r="AG782" s="18">
        <v>2.4305555555555556E-3</v>
      </c>
      <c r="AH782" s="18">
        <v>1.6203703703703703E-3</v>
      </c>
      <c r="AI782" s="18">
        <v>1.6203703703703703E-3</v>
      </c>
      <c r="AJ782" s="18">
        <v>5.5555555555555556E-4</v>
      </c>
      <c r="AK782" s="18">
        <v>5.5555555555555556E-4</v>
      </c>
      <c r="AL782" s="18">
        <v>5.5555555555555556E-4</v>
      </c>
      <c r="AM782" s="18">
        <v>5.5555555555555556E-4</v>
      </c>
      <c r="AN782" s="18"/>
      <c r="AO782" s="18"/>
      <c r="AP782" s="18"/>
      <c r="AQ782" s="18">
        <v>2.0833333333333333E-3</v>
      </c>
      <c r="AR782" s="18"/>
      <c r="AS782" s="18">
        <v>2.0833333333333333E-3</v>
      </c>
      <c r="AT782" s="18">
        <v>3.472222222222222E-3</v>
      </c>
      <c r="AU782" s="18">
        <v>3.472222222222222E-3</v>
      </c>
      <c r="AV782" s="18">
        <v>3.472222222222222E-3</v>
      </c>
      <c r="AW782" s="18">
        <v>3.472222222222222E-3</v>
      </c>
      <c r="AX782" s="18">
        <v>3.472222222222222E-3</v>
      </c>
      <c r="AY782" s="18"/>
      <c r="AZ782" s="18">
        <v>4.6296296296296293E-4</v>
      </c>
      <c r="BA782" s="18">
        <v>3.4722222222222224E-4</v>
      </c>
      <c r="BB782" s="18"/>
      <c r="BC782" s="18"/>
      <c r="BD782" s="18"/>
      <c r="BE782" s="18">
        <v>3.4722222222222224E-4</v>
      </c>
      <c r="BF782" s="18">
        <v>6.9444444444444447E-4</v>
      </c>
      <c r="BG782" s="18">
        <v>6.9444444444444447E-4</v>
      </c>
      <c r="BH782" s="18">
        <v>6.9444444444444447E-4</v>
      </c>
      <c r="BI782" s="18">
        <v>6.9444444444444447E-4</v>
      </c>
      <c r="BJ782" s="18">
        <v>1.3888888888888889E-3</v>
      </c>
      <c r="BK782" s="18">
        <v>1.3888888888888889E-3</v>
      </c>
      <c r="BL782" s="18">
        <v>1.3888888888888889E-3</v>
      </c>
      <c r="BM782" s="18">
        <v>1.3888888888888889E-3</v>
      </c>
      <c r="BN782" s="18">
        <v>1.3888888888888889E-3</v>
      </c>
      <c r="BO782" s="18">
        <v>1.3888888888888889E-3</v>
      </c>
      <c r="BP782" s="18">
        <v>1.3888888888888889E-3</v>
      </c>
      <c r="BQ782" s="18">
        <f t="shared" si="128"/>
        <v>3.03030303030303E-2</v>
      </c>
      <c r="BR782" s="18">
        <f t="shared" si="129"/>
        <v>3.03030303030303E-2</v>
      </c>
    </row>
    <row r="783" spans="1:70" x14ac:dyDescent="0.25">
      <c r="A783" s="1">
        <f t="shared" si="130"/>
        <v>37</v>
      </c>
      <c r="B783" s="2">
        <f t="shared" si="131"/>
        <v>9</v>
      </c>
      <c r="C783" s="2">
        <f t="shared" si="132"/>
        <v>2021</v>
      </c>
      <c r="D783">
        <v>12563</v>
      </c>
      <c r="E783" s="59">
        <v>44456</v>
      </c>
      <c r="F783" t="s">
        <v>77</v>
      </c>
      <c r="G783" t="s">
        <v>12</v>
      </c>
      <c r="H783" s="58">
        <v>0.33333333333333331</v>
      </c>
      <c r="I783">
        <v>8</v>
      </c>
      <c r="J783">
        <v>17</v>
      </c>
      <c r="K783">
        <v>0</v>
      </c>
      <c r="L783" s="58">
        <v>0</v>
      </c>
      <c r="M783">
        <v>0</v>
      </c>
      <c r="N783" s="58">
        <v>0</v>
      </c>
      <c r="O783">
        <v>0</v>
      </c>
      <c r="P783">
        <v>0</v>
      </c>
      <c r="Q783" s="58">
        <v>0</v>
      </c>
      <c r="R783">
        <v>0</v>
      </c>
      <c r="S783">
        <v>0</v>
      </c>
      <c r="T783">
        <v>0</v>
      </c>
      <c r="U783" s="16">
        <f t="shared" si="133"/>
        <v>0.33333333333333331</v>
      </c>
      <c r="V783" s="17">
        <f t="shared" si="134"/>
        <v>479.99999999999994</v>
      </c>
      <c r="W783" s="18">
        <f t="shared" si="135"/>
        <v>1.9607843137254902E-2</v>
      </c>
      <c r="X783" s="19">
        <f t="shared" si="136"/>
        <v>28.235294117647054</v>
      </c>
      <c r="Y783" s="20">
        <f t="shared" si="137"/>
        <v>0</v>
      </c>
      <c r="Z783" s="18">
        <v>3.4722222222222224E-4</v>
      </c>
      <c r="AA783" s="18">
        <v>3.4722222222222224E-4</v>
      </c>
      <c r="AB783" s="18">
        <v>1.0416666666666667E-3</v>
      </c>
      <c r="AD783" s="18">
        <v>1.3888888888888889E-3</v>
      </c>
      <c r="AE783" s="18">
        <v>4.1666666666666669E-4</v>
      </c>
      <c r="AF783" s="18">
        <v>4.1666666666666669E-4</v>
      </c>
      <c r="AG783" s="18">
        <v>2.4305555555555556E-3</v>
      </c>
      <c r="AH783" s="18">
        <v>1.6203703703703703E-3</v>
      </c>
      <c r="AI783" s="18">
        <v>1.6203703703703703E-3</v>
      </c>
      <c r="AJ783" s="18">
        <v>5.5555555555555556E-4</v>
      </c>
      <c r="AK783" s="18">
        <v>5.5555555555555556E-4</v>
      </c>
      <c r="AL783" s="18">
        <v>5.5555555555555556E-4</v>
      </c>
      <c r="AM783" s="18">
        <v>5.5555555555555556E-4</v>
      </c>
      <c r="AN783" s="18"/>
      <c r="AO783" s="18"/>
      <c r="AP783" s="18"/>
      <c r="AQ783" s="18">
        <v>2.0833333333333333E-3</v>
      </c>
      <c r="AR783" s="18"/>
      <c r="AS783" s="18">
        <v>2.0833333333333333E-3</v>
      </c>
      <c r="AT783" s="18">
        <v>3.472222222222222E-3</v>
      </c>
      <c r="AU783" s="18">
        <v>3.472222222222222E-3</v>
      </c>
      <c r="AV783" s="18">
        <v>3.472222222222222E-3</v>
      </c>
      <c r="AW783" s="18">
        <v>3.472222222222222E-3</v>
      </c>
      <c r="AX783" s="18">
        <v>3.472222222222222E-3</v>
      </c>
      <c r="AY783" s="18"/>
      <c r="AZ783" s="18">
        <v>4.6296296296296293E-4</v>
      </c>
      <c r="BA783" s="18">
        <v>3.4722222222222224E-4</v>
      </c>
      <c r="BB783" s="18"/>
      <c r="BC783" s="18"/>
      <c r="BD783" s="18"/>
      <c r="BE783" s="18">
        <v>3.4722222222222224E-4</v>
      </c>
      <c r="BF783" s="18">
        <v>6.9444444444444447E-4</v>
      </c>
      <c r="BG783" s="18">
        <v>6.9444444444444447E-4</v>
      </c>
      <c r="BH783" s="18">
        <v>6.9444444444444447E-4</v>
      </c>
      <c r="BI783" s="18">
        <v>6.9444444444444447E-4</v>
      </c>
      <c r="BJ783" s="18">
        <v>1.3888888888888889E-3</v>
      </c>
      <c r="BK783" s="18">
        <v>1.3888888888888889E-3</v>
      </c>
      <c r="BL783" s="18">
        <v>1.3888888888888889E-3</v>
      </c>
      <c r="BM783" s="18">
        <v>1.3888888888888889E-3</v>
      </c>
      <c r="BN783" s="18">
        <v>1.3888888888888889E-3</v>
      </c>
      <c r="BO783" s="18">
        <v>1.3888888888888889E-3</v>
      </c>
      <c r="BP783" s="18">
        <v>1.3888888888888889E-3</v>
      </c>
      <c r="BQ783" s="18">
        <f t="shared" si="128"/>
        <v>1.9607843137254902E-2</v>
      </c>
      <c r="BR783" s="18">
        <f t="shared" si="129"/>
        <v>1.9607843137254902E-2</v>
      </c>
    </row>
    <row r="784" spans="1:70" x14ac:dyDescent="0.25">
      <c r="A784" s="1">
        <f t="shared" si="130"/>
        <v>37</v>
      </c>
      <c r="B784" s="2">
        <f t="shared" si="131"/>
        <v>9</v>
      </c>
      <c r="C784" s="2">
        <f t="shared" si="132"/>
        <v>2021</v>
      </c>
      <c r="D784">
        <v>1445</v>
      </c>
      <c r="E784" s="59">
        <v>44456</v>
      </c>
      <c r="F784" t="s">
        <v>166</v>
      </c>
      <c r="G784" t="s">
        <v>13</v>
      </c>
      <c r="H784" s="58">
        <v>0.33333333333333331</v>
      </c>
      <c r="I784">
        <v>8</v>
      </c>
      <c r="J784">
        <v>245</v>
      </c>
      <c r="K784">
        <v>0</v>
      </c>
      <c r="L784" s="58">
        <v>0</v>
      </c>
      <c r="M784">
        <v>0</v>
      </c>
      <c r="N784" s="58">
        <v>0</v>
      </c>
      <c r="O784">
        <v>3</v>
      </c>
      <c r="P784">
        <v>0</v>
      </c>
      <c r="Q784" s="58">
        <v>0</v>
      </c>
      <c r="R784">
        <v>0</v>
      </c>
      <c r="S784">
        <v>0</v>
      </c>
      <c r="T784">
        <v>0</v>
      </c>
      <c r="U784" s="16">
        <f t="shared" si="133"/>
        <v>0.33333333333333331</v>
      </c>
      <c r="V784" s="17">
        <f t="shared" si="134"/>
        <v>479.99999999999994</v>
      </c>
      <c r="W784" s="18">
        <f t="shared" si="135"/>
        <v>1.3605442176870747E-3</v>
      </c>
      <c r="X784" s="19">
        <f t="shared" si="136"/>
        <v>1.9591836734693875</v>
      </c>
      <c r="Y784" s="20">
        <f t="shared" si="137"/>
        <v>1.2244897959183674</v>
      </c>
      <c r="Z784" s="18">
        <v>3.4722222222222224E-4</v>
      </c>
      <c r="AA784" s="18">
        <v>3.4722222222222224E-4</v>
      </c>
      <c r="AB784" s="18">
        <v>1.0416666666666667E-3</v>
      </c>
      <c r="AD784" s="18">
        <v>1.3888888888888889E-3</v>
      </c>
      <c r="AE784" s="18">
        <v>4.1666666666666669E-4</v>
      </c>
      <c r="AF784" s="18">
        <v>4.1666666666666669E-4</v>
      </c>
      <c r="AG784" s="18">
        <v>2.4305555555555556E-3</v>
      </c>
      <c r="AH784" s="18">
        <v>1.6203703703703703E-3</v>
      </c>
      <c r="AI784" s="18">
        <v>1.6203703703703703E-3</v>
      </c>
      <c r="AJ784" s="18">
        <v>5.5555555555555556E-4</v>
      </c>
      <c r="AK784" s="18">
        <v>5.5555555555555556E-4</v>
      </c>
      <c r="AL784" s="18">
        <v>5.5555555555555556E-4</v>
      </c>
      <c r="AM784" s="18">
        <v>5.5555555555555556E-4</v>
      </c>
      <c r="AN784" s="18"/>
      <c r="AO784" s="18"/>
      <c r="AP784" s="18"/>
      <c r="AQ784" s="18">
        <v>2.0833333333333333E-3</v>
      </c>
      <c r="AR784" s="18"/>
      <c r="AS784" s="18">
        <v>2.0833333333333333E-3</v>
      </c>
      <c r="AT784" s="18">
        <v>3.472222222222222E-3</v>
      </c>
      <c r="AU784" s="18">
        <v>3.472222222222222E-3</v>
      </c>
      <c r="AV784" s="18">
        <v>3.472222222222222E-3</v>
      </c>
      <c r="AW784" s="18">
        <v>3.472222222222222E-3</v>
      </c>
      <c r="AX784" s="18">
        <v>3.472222222222222E-3</v>
      </c>
      <c r="AY784" s="18"/>
      <c r="AZ784" s="18">
        <v>4.6296296296296293E-4</v>
      </c>
      <c r="BA784" s="18">
        <v>3.4722222222222224E-4</v>
      </c>
      <c r="BB784" s="18"/>
      <c r="BC784" s="18"/>
      <c r="BD784" s="18"/>
      <c r="BE784" s="18">
        <v>3.4722222222222224E-4</v>
      </c>
      <c r="BF784" s="18">
        <v>6.9444444444444447E-4</v>
      </c>
      <c r="BG784" s="18">
        <v>6.9444444444444447E-4</v>
      </c>
      <c r="BH784" s="18">
        <v>6.9444444444444447E-4</v>
      </c>
      <c r="BI784" s="18">
        <v>6.9444444444444447E-4</v>
      </c>
      <c r="BJ784" s="18">
        <v>1.3888888888888889E-3</v>
      </c>
      <c r="BK784" s="18">
        <v>1.3888888888888889E-3</v>
      </c>
      <c r="BL784" s="18">
        <v>1.3888888888888889E-3</v>
      </c>
      <c r="BM784" s="18">
        <v>1.3888888888888889E-3</v>
      </c>
      <c r="BN784" s="18">
        <v>1.3888888888888889E-3</v>
      </c>
      <c r="BO784" s="18">
        <v>1.3888888888888889E-3</v>
      </c>
      <c r="BP784" s="18">
        <v>1.3888888888888889E-3</v>
      </c>
      <c r="BQ784" s="18">
        <f t="shared" si="128"/>
        <v>1.3605442176870747E-3</v>
      </c>
      <c r="BR784" s="18">
        <f t="shared" si="129"/>
        <v>1.3605442176870747E-3</v>
      </c>
    </row>
    <row r="785" spans="1:70" x14ac:dyDescent="0.25">
      <c r="A785" s="1">
        <f t="shared" si="130"/>
        <v>37</v>
      </c>
      <c r="B785" s="2">
        <f t="shared" si="131"/>
        <v>9</v>
      </c>
      <c r="C785" s="2">
        <f t="shared" si="132"/>
        <v>2021</v>
      </c>
      <c r="D785">
        <v>853</v>
      </c>
      <c r="E785" s="59">
        <v>44456</v>
      </c>
      <c r="F785" t="s">
        <v>78</v>
      </c>
      <c r="G785" t="s">
        <v>13</v>
      </c>
      <c r="H785" s="58">
        <v>0.375</v>
      </c>
      <c r="I785">
        <v>9</v>
      </c>
      <c r="J785">
        <v>23</v>
      </c>
      <c r="K785">
        <v>0</v>
      </c>
      <c r="L785" s="58">
        <v>0</v>
      </c>
      <c r="M785">
        <v>0</v>
      </c>
      <c r="N785" s="58">
        <v>0</v>
      </c>
      <c r="O785">
        <v>2</v>
      </c>
      <c r="P785">
        <v>0</v>
      </c>
      <c r="Q785" s="58">
        <v>0</v>
      </c>
      <c r="R785">
        <v>0</v>
      </c>
      <c r="S785">
        <v>0</v>
      </c>
      <c r="T785">
        <v>0</v>
      </c>
      <c r="U785" s="16">
        <f t="shared" si="133"/>
        <v>0.375</v>
      </c>
      <c r="V785" s="17">
        <f t="shared" si="134"/>
        <v>540</v>
      </c>
      <c r="W785" s="18">
        <f t="shared" si="135"/>
        <v>1.6304347826086956E-2</v>
      </c>
      <c r="X785" s="19">
        <f t="shared" si="136"/>
        <v>23.478260869565219</v>
      </c>
      <c r="Y785" s="20">
        <f t="shared" si="137"/>
        <v>8.695652173913043</v>
      </c>
      <c r="Z785" s="18">
        <v>3.4722222222222224E-4</v>
      </c>
      <c r="AA785" s="18">
        <v>3.4722222222222224E-4</v>
      </c>
      <c r="AB785" s="18">
        <v>1.0416666666666667E-3</v>
      </c>
      <c r="AD785" s="18">
        <v>1.3888888888888889E-3</v>
      </c>
      <c r="AE785" s="18">
        <v>4.1666666666666669E-4</v>
      </c>
      <c r="AF785" s="18">
        <v>4.1666666666666669E-4</v>
      </c>
      <c r="AG785" s="18">
        <v>2.4305555555555556E-3</v>
      </c>
      <c r="AH785" s="18">
        <v>1.6203703703703703E-3</v>
      </c>
      <c r="AI785" s="18">
        <v>1.6203703703703703E-3</v>
      </c>
      <c r="AJ785" s="18">
        <v>5.5555555555555556E-4</v>
      </c>
      <c r="AK785" s="18">
        <v>5.5555555555555556E-4</v>
      </c>
      <c r="AL785" s="18">
        <v>5.5555555555555556E-4</v>
      </c>
      <c r="AM785" s="18">
        <v>5.5555555555555556E-4</v>
      </c>
      <c r="AN785" s="18"/>
      <c r="AO785" s="18"/>
      <c r="AP785" s="18"/>
      <c r="AQ785" s="18">
        <v>2.0833333333333333E-3</v>
      </c>
      <c r="AR785" s="18"/>
      <c r="AS785" s="18">
        <v>2.0833333333333333E-3</v>
      </c>
      <c r="AT785" s="18">
        <v>3.472222222222222E-3</v>
      </c>
      <c r="AU785" s="18">
        <v>3.472222222222222E-3</v>
      </c>
      <c r="AV785" s="18">
        <v>3.472222222222222E-3</v>
      </c>
      <c r="AW785" s="18">
        <v>3.472222222222222E-3</v>
      </c>
      <c r="AX785" s="18">
        <v>3.472222222222222E-3</v>
      </c>
      <c r="AY785" s="18"/>
      <c r="AZ785" s="18">
        <v>4.6296296296296293E-4</v>
      </c>
      <c r="BA785" s="18">
        <v>3.4722222222222224E-4</v>
      </c>
      <c r="BB785" s="18"/>
      <c r="BC785" s="18"/>
      <c r="BD785" s="18"/>
      <c r="BE785" s="18">
        <v>3.4722222222222224E-4</v>
      </c>
      <c r="BF785" s="18">
        <v>6.9444444444444447E-4</v>
      </c>
      <c r="BG785" s="18">
        <v>6.9444444444444447E-4</v>
      </c>
      <c r="BH785" s="18">
        <v>6.9444444444444447E-4</v>
      </c>
      <c r="BI785" s="18">
        <v>6.9444444444444447E-4</v>
      </c>
      <c r="BJ785" s="18">
        <v>1.3888888888888889E-3</v>
      </c>
      <c r="BK785" s="18">
        <v>1.3888888888888889E-3</v>
      </c>
      <c r="BL785" s="18">
        <v>1.3888888888888889E-3</v>
      </c>
      <c r="BM785" s="18">
        <v>1.3888888888888889E-3</v>
      </c>
      <c r="BN785" s="18">
        <v>1.3888888888888889E-3</v>
      </c>
      <c r="BO785" s="18">
        <v>1.3888888888888889E-3</v>
      </c>
      <c r="BP785" s="18">
        <v>1.3888888888888889E-3</v>
      </c>
      <c r="BQ785" s="18">
        <f t="shared" si="128"/>
        <v>1.6304347826086956E-2</v>
      </c>
      <c r="BR785" s="18">
        <f t="shared" si="129"/>
        <v>1.6304347826086956E-2</v>
      </c>
    </row>
    <row r="786" spans="1:70" x14ac:dyDescent="0.25">
      <c r="A786" s="1">
        <f t="shared" si="130"/>
        <v>37</v>
      </c>
      <c r="B786" s="2">
        <f t="shared" si="131"/>
        <v>9</v>
      </c>
      <c r="C786" s="2">
        <f t="shared" si="132"/>
        <v>2021</v>
      </c>
      <c r="D786">
        <v>12062</v>
      </c>
      <c r="E786" s="59">
        <v>44456</v>
      </c>
      <c r="F786" t="s">
        <v>51</v>
      </c>
      <c r="G786" t="s">
        <v>12</v>
      </c>
      <c r="H786" s="58">
        <v>0.33333333333333331</v>
      </c>
      <c r="I786">
        <v>8</v>
      </c>
      <c r="J786">
        <v>364</v>
      </c>
      <c r="K786">
        <v>0</v>
      </c>
      <c r="L786" s="58">
        <v>0</v>
      </c>
      <c r="M786">
        <v>0</v>
      </c>
      <c r="N786" s="58">
        <v>0</v>
      </c>
      <c r="O786">
        <v>11</v>
      </c>
      <c r="P786">
        <v>0</v>
      </c>
      <c r="Q786" s="58">
        <v>0</v>
      </c>
      <c r="R786">
        <v>0</v>
      </c>
      <c r="S786">
        <v>0</v>
      </c>
      <c r="T786">
        <v>0</v>
      </c>
      <c r="U786" s="16">
        <f t="shared" si="133"/>
        <v>0.33333333333333331</v>
      </c>
      <c r="V786" s="17">
        <f t="shared" si="134"/>
        <v>479.99999999999994</v>
      </c>
      <c r="W786" s="18">
        <f t="shared" si="135"/>
        <v>9.1575091575091575E-4</v>
      </c>
      <c r="X786" s="19">
        <f t="shared" si="136"/>
        <v>1.3186813186813184</v>
      </c>
      <c r="Y786" s="20">
        <f t="shared" si="137"/>
        <v>3.0219780219780219</v>
      </c>
      <c r="Z786" s="18">
        <v>3.4722222222222224E-4</v>
      </c>
      <c r="AA786" s="18">
        <v>3.4722222222222224E-4</v>
      </c>
      <c r="AB786" s="18">
        <v>1.0416666666666667E-3</v>
      </c>
      <c r="AD786" s="18">
        <v>1.3888888888888889E-3</v>
      </c>
      <c r="AE786" s="18">
        <v>4.1666666666666669E-4</v>
      </c>
      <c r="AF786" s="18">
        <v>4.1666666666666669E-4</v>
      </c>
      <c r="AG786" s="18">
        <v>2.4305555555555556E-3</v>
      </c>
      <c r="AH786" s="18">
        <v>1.6203703703703703E-3</v>
      </c>
      <c r="AI786" s="18">
        <v>1.6203703703703703E-3</v>
      </c>
      <c r="AJ786" s="18">
        <v>5.5555555555555556E-4</v>
      </c>
      <c r="AK786" s="18">
        <v>5.5555555555555556E-4</v>
      </c>
      <c r="AL786" s="18">
        <v>5.5555555555555556E-4</v>
      </c>
      <c r="AM786" s="18">
        <v>5.5555555555555556E-4</v>
      </c>
      <c r="AN786" s="18"/>
      <c r="AO786" s="18"/>
      <c r="AP786" s="18"/>
      <c r="AQ786" s="18">
        <v>2.0833333333333333E-3</v>
      </c>
      <c r="AR786" s="18"/>
      <c r="AS786" s="18">
        <v>2.0833333333333333E-3</v>
      </c>
      <c r="AT786" s="18">
        <v>3.472222222222222E-3</v>
      </c>
      <c r="AU786" s="18">
        <v>3.472222222222222E-3</v>
      </c>
      <c r="AV786" s="18">
        <v>3.472222222222222E-3</v>
      </c>
      <c r="AW786" s="18">
        <v>3.472222222222222E-3</v>
      </c>
      <c r="AX786" s="18">
        <v>3.472222222222222E-3</v>
      </c>
      <c r="AY786" s="18"/>
      <c r="AZ786" s="18">
        <v>4.6296296296296293E-4</v>
      </c>
      <c r="BA786" s="18">
        <v>3.4722222222222224E-4</v>
      </c>
      <c r="BB786" s="18"/>
      <c r="BC786" s="18"/>
      <c r="BD786" s="18"/>
      <c r="BE786" s="18">
        <v>3.4722222222222224E-4</v>
      </c>
      <c r="BF786" s="18">
        <v>6.9444444444444447E-4</v>
      </c>
      <c r="BG786" s="18">
        <v>6.9444444444444447E-4</v>
      </c>
      <c r="BH786" s="18">
        <v>6.9444444444444447E-4</v>
      </c>
      <c r="BI786" s="18">
        <v>6.9444444444444447E-4</v>
      </c>
      <c r="BJ786" s="18">
        <v>1.3888888888888889E-3</v>
      </c>
      <c r="BK786" s="18">
        <v>1.3888888888888889E-3</v>
      </c>
      <c r="BL786" s="18">
        <v>1.3888888888888889E-3</v>
      </c>
      <c r="BM786" s="18">
        <v>1.3888888888888889E-3</v>
      </c>
      <c r="BN786" s="18">
        <v>1.3888888888888889E-3</v>
      </c>
      <c r="BO786" s="18">
        <v>1.3888888888888889E-3</v>
      </c>
      <c r="BP786" s="18">
        <v>1.3888888888888889E-3</v>
      </c>
      <c r="BQ786" s="18">
        <f t="shared" si="128"/>
        <v>9.1575091575091575E-4</v>
      </c>
      <c r="BR786" s="18">
        <f t="shared" si="129"/>
        <v>9.1575091575091575E-4</v>
      </c>
    </row>
    <row r="787" spans="1:70" x14ac:dyDescent="0.25">
      <c r="A787" s="1">
        <f t="shared" si="130"/>
        <v>37</v>
      </c>
      <c r="B787" s="2">
        <f t="shared" si="131"/>
        <v>9</v>
      </c>
      <c r="C787" s="2">
        <f t="shared" si="132"/>
        <v>2021</v>
      </c>
      <c r="D787">
        <v>12172</v>
      </c>
      <c r="E787" s="59">
        <v>44456</v>
      </c>
      <c r="F787" t="s">
        <v>51</v>
      </c>
      <c r="G787" t="s">
        <v>10</v>
      </c>
      <c r="H787" s="58">
        <v>0.33333333333333331</v>
      </c>
      <c r="I787">
        <v>8</v>
      </c>
      <c r="J787">
        <v>93</v>
      </c>
      <c r="K787">
        <v>0</v>
      </c>
      <c r="L787" s="58">
        <v>0</v>
      </c>
      <c r="M787">
        <v>0</v>
      </c>
      <c r="N787" s="58">
        <v>0</v>
      </c>
      <c r="O787">
        <v>0</v>
      </c>
      <c r="P787">
        <v>0</v>
      </c>
      <c r="Q787" s="58">
        <v>0</v>
      </c>
      <c r="R787">
        <v>0</v>
      </c>
      <c r="S787">
        <v>0</v>
      </c>
      <c r="T787">
        <v>0</v>
      </c>
      <c r="U787" s="16">
        <f t="shared" si="133"/>
        <v>0.33333333333333331</v>
      </c>
      <c r="V787" s="17">
        <f t="shared" si="134"/>
        <v>479.99999999999994</v>
      </c>
      <c r="W787" s="18">
        <f t="shared" si="135"/>
        <v>3.5842293906810036E-3</v>
      </c>
      <c r="X787" s="19">
        <f t="shared" si="136"/>
        <v>5.1612903225806441</v>
      </c>
      <c r="Y787" s="20">
        <f t="shared" si="137"/>
        <v>0</v>
      </c>
      <c r="Z787" s="18">
        <v>3.4722222222222224E-4</v>
      </c>
      <c r="AA787" s="18">
        <v>3.4722222222222224E-4</v>
      </c>
      <c r="AB787" s="18">
        <v>1.0416666666666667E-3</v>
      </c>
      <c r="AD787" s="18">
        <v>1.3888888888888889E-3</v>
      </c>
      <c r="AE787" s="18">
        <v>4.1666666666666669E-4</v>
      </c>
      <c r="AF787" s="18">
        <v>4.1666666666666669E-4</v>
      </c>
      <c r="AG787" s="18">
        <v>2.4305555555555556E-3</v>
      </c>
      <c r="AH787" s="18">
        <v>1.6203703703703703E-3</v>
      </c>
      <c r="AI787" s="18">
        <v>1.6203703703703703E-3</v>
      </c>
      <c r="AJ787" s="18">
        <v>5.5555555555555556E-4</v>
      </c>
      <c r="AK787" s="18">
        <v>5.5555555555555556E-4</v>
      </c>
      <c r="AL787" s="18">
        <v>5.5555555555555556E-4</v>
      </c>
      <c r="AM787" s="18">
        <v>5.5555555555555556E-4</v>
      </c>
      <c r="AN787" s="18"/>
      <c r="AO787" s="18"/>
      <c r="AP787" s="18"/>
      <c r="AQ787" s="18">
        <v>2.0833333333333333E-3</v>
      </c>
      <c r="AR787" s="18"/>
      <c r="AS787" s="18">
        <v>2.0833333333333333E-3</v>
      </c>
      <c r="AT787" s="18">
        <v>3.472222222222222E-3</v>
      </c>
      <c r="AU787" s="18">
        <v>3.472222222222222E-3</v>
      </c>
      <c r="AV787" s="18">
        <v>3.472222222222222E-3</v>
      </c>
      <c r="AW787" s="18">
        <v>3.472222222222222E-3</v>
      </c>
      <c r="AX787" s="18">
        <v>3.472222222222222E-3</v>
      </c>
      <c r="AY787" s="18"/>
      <c r="AZ787" s="18">
        <v>4.6296296296296293E-4</v>
      </c>
      <c r="BA787" s="18">
        <v>3.4722222222222224E-4</v>
      </c>
      <c r="BB787" s="18"/>
      <c r="BC787" s="18"/>
      <c r="BD787" s="18"/>
      <c r="BE787" s="18">
        <v>3.4722222222222224E-4</v>
      </c>
      <c r="BF787" s="18">
        <v>6.9444444444444447E-4</v>
      </c>
      <c r="BG787" s="18">
        <v>6.9444444444444447E-4</v>
      </c>
      <c r="BH787" s="18">
        <v>6.9444444444444447E-4</v>
      </c>
      <c r="BI787" s="18">
        <v>6.9444444444444447E-4</v>
      </c>
      <c r="BJ787" s="18">
        <v>1.3888888888888889E-3</v>
      </c>
      <c r="BK787" s="18">
        <v>1.3888888888888889E-3</v>
      </c>
      <c r="BL787" s="18">
        <v>1.3888888888888889E-3</v>
      </c>
      <c r="BM787" s="18">
        <v>1.3888888888888889E-3</v>
      </c>
      <c r="BN787" s="18">
        <v>1.3888888888888889E-3</v>
      </c>
      <c r="BO787" s="18">
        <v>1.3888888888888889E-3</v>
      </c>
      <c r="BP787" s="18">
        <v>1.3888888888888889E-3</v>
      </c>
      <c r="BQ787" s="18">
        <f t="shared" si="128"/>
        <v>3.5842293906810036E-3</v>
      </c>
      <c r="BR787" s="18">
        <f t="shared" si="129"/>
        <v>3.5842293906810036E-3</v>
      </c>
    </row>
    <row r="788" spans="1:70" x14ac:dyDescent="0.25">
      <c r="A788" s="1">
        <f t="shared" si="130"/>
        <v>37</v>
      </c>
      <c r="B788" s="2">
        <f t="shared" si="131"/>
        <v>9</v>
      </c>
      <c r="C788" s="2">
        <f t="shared" si="132"/>
        <v>2021</v>
      </c>
      <c r="D788">
        <v>12008</v>
      </c>
      <c r="E788" s="59">
        <v>44456</v>
      </c>
      <c r="F788" t="s">
        <v>71</v>
      </c>
      <c r="G788" t="s">
        <v>13</v>
      </c>
      <c r="H788" s="58">
        <v>0.29166666666666669</v>
      </c>
      <c r="I788">
        <v>7</v>
      </c>
      <c r="J788">
        <v>11</v>
      </c>
      <c r="K788">
        <v>0</v>
      </c>
      <c r="L788" s="58">
        <v>0</v>
      </c>
      <c r="M788">
        <v>0</v>
      </c>
      <c r="N788" s="58">
        <v>0</v>
      </c>
      <c r="O788">
        <v>4</v>
      </c>
      <c r="P788">
        <v>0</v>
      </c>
      <c r="Q788" s="58">
        <v>0</v>
      </c>
      <c r="R788">
        <v>0</v>
      </c>
      <c r="S788">
        <v>0</v>
      </c>
      <c r="T788">
        <v>0</v>
      </c>
      <c r="U788" s="16">
        <f t="shared" si="133"/>
        <v>0.29166666666666669</v>
      </c>
      <c r="V788" s="17">
        <f t="shared" si="134"/>
        <v>420</v>
      </c>
      <c r="W788" s="18">
        <f t="shared" si="135"/>
        <v>2.6515151515151516E-2</v>
      </c>
      <c r="X788" s="19">
        <f t="shared" si="136"/>
        <v>38.18181818181818</v>
      </c>
      <c r="Y788" s="20">
        <f t="shared" si="137"/>
        <v>36.363636363636367</v>
      </c>
      <c r="Z788" s="18">
        <v>3.4722222222222224E-4</v>
      </c>
      <c r="AA788" s="18">
        <v>3.4722222222222224E-4</v>
      </c>
      <c r="AB788" s="18">
        <v>1.0416666666666667E-3</v>
      </c>
      <c r="AD788" s="18">
        <v>1.3888888888888889E-3</v>
      </c>
      <c r="AE788" s="18">
        <v>4.1666666666666669E-4</v>
      </c>
      <c r="AF788" s="18">
        <v>4.1666666666666669E-4</v>
      </c>
      <c r="AG788" s="18">
        <v>2.4305555555555556E-3</v>
      </c>
      <c r="AH788" s="18">
        <v>1.6203703703703703E-3</v>
      </c>
      <c r="AI788" s="18">
        <v>1.6203703703703703E-3</v>
      </c>
      <c r="AJ788" s="18">
        <v>5.5555555555555556E-4</v>
      </c>
      <c r="AK788" s="18">
        <v>5.5555555555555556E-4</v>
      </c>
      <c r="AL788" s="18">
        <v>5.5555555555555556E-4</v>
      </c>
      <c r="AM788" s="18">
        <v>5.5555555555555556E-4</v>
      </c>
      <c r="AN788" s="18"/>
      <c r="AO788" s="18"/>
      <c r="AP788" s="18"/>
      <c r="AQ788" s="18">
        <v>2.0833333333333333E-3</v>
      </c>
      <c r="AR788" s="18"/>
      <c r="AS788" s="18">
        <v>2.0833333333333333E-3</v>
      </c>
      <c r="AT788" s="18">
        <v>3.472222222222222E-3</v>
      </c>
      <c r="AU788" s="18">
        <v>3.472222222222222E-3</v>
      </c>
      <c r="AV788" s="18">
        <v>3.472222222222222E-3</v>
      </c>
      <c r="AW788" s="18">
        <v>3.472222222222222E-3</v>
      </c>
      <c r="AX788" s="18">
        <v>3.472222222222222E-3</v>
      </c>
      <c r="AY788" s="18"/>
      <c r="AZ788" s="18">
        <v>4.6296296296296293E-4</v>
      </c>
      <c r="BA788" s="18">
        <v>3.4722222222222224E-4</v>
      </c>
      <c r="BB788" s="18"/>
      <c r="BC788" s="18"/>
      <c r="BD788" s="18"/>
      <c r="BE788" s="18">
        <v>3.4722222222222224E-4</v>
      </c>
      <c r="BF788" s="18">
        <v>6.9444444444444447E-4</v>
      </c>
      <c r="BG788" s="18">
        <v>6.9444444444444447E-4</v>
      </c>
      <c r="BH788" s="18">
        <v>6.9444444444444447E-4</v>
      </c>
      <c r="BI788" s="18">
        <v>6.9444444444444447E-4</v>
      </c>
      <c r="BJ788" s="18">
        <v>1.3888888888888889E-3</v>
      </c>
      <c r="BK788" s="18">
        <v>1.3888888888888889E-3</v>
      </c>
      <c r="BL788" s="18">
        <v>1.3888888888888889E-3</v>
      </c>
      <c r="BM788" s="18">
        <v>1.3888888888888889E-3</v>
      </c>
      <c r="BN788" s="18">
        <v>1.3888888888888889E-3</v>
      </c>
      <c r="BO788" s="18">
        <v>1.3888888888888889E-3</v>
      </c>
      <c r="BP788" s="18">
        <v>1.3888888888888889E-3</v>
      </c>
      <c r="BQ788" s="18">
        <f t="shared" si="128"/>
        <v>2.6515151515151516E-2</v>
      </c>
      <c r="BR788" s="18">
        <f t="shared" si="129"/>
        <v>2.6515151515151516E-2</v>
      </c>
    </row>
    <row r="789" spans="1:70" x14ac:dyDescent="0.25">
      <c r="A789" s="1">
        <f t="shared" si="130"/>
        <v>37</v>
      </c>
      <c r="B789" s="2">
        <f t="shared" si="131"/>
        <v>9</v>
      </c>
      <c r="C789" s="2">
        <f t="shared" si="132"/>
        <v>2021</v>
      </c>
      <c r="D789">
        <v>11080</v>
      </c>
      <c r="E789" s="59">
        <v>44456</v>
      </c>
      <c r="F789" t="s">
        <v>67</v>
      </c>
      <c r="G789" t="s">
        <v>38</v>
      </c>
      <c r="H789" s="58">
        <v>0.10416666666666667</v>
      </c>
      <c r="I789">
        <v>2.5</v>
      </c>
      <c r="J789">
        <v>192</v>
      </c>
      <c r="K789">
        <v>0</v>
      </c>
      <c r="L789" s="58">
        <v>0</v>
      </c>
      <c r="M789">
        <v>0</v>
      </c>
      <c r="N789" s="58">
        <v>0</v>
      </c>
      <c r="O789">
        <v>0</v>
      </c>
      <c r="P789">
        <v>0</v>
      </c>
      <c r="Q789" s="58">
        <v>0</v>
      </c>
      <c r="R789">
        <v>0</v>
      </c>
      <c r="S789">
        <v>0</v>
      </c>
      <c r="T789">
        <v>0</v>
      </c>
      <c r="U789" s="16">
        <f t="shared" si="133"/>
        <v>0.10416666666666667</v>
      </c>
      <c r="V789" s="17">
        <f t="shared" si="134"/>
        <v>150</v>
      </c>
      <c r="W789" s="18">
        <f t="shared" si="135"/>
        <v>5.4253472222222225E-4</v>
      </c>
      <c r="X789" s="19">
        <f t="shared" si="136"/>
        <v>0.78125</v>
      </c>
      <c r="Y789" s="20">
        <f t="shared" si="137"/>
        <v>0</v>
      </c>
      <c r="Z789" s="18">
        <v>3.4722222222222224E-4</v>
      </c>
      <c r="AA789" s="18">
        <v>3.4722222222222224E-4</v>
      </c>
      <c r="AB789" s="18">
        <v>1.0416666666666667E-3</v>
      </c>
      <c r="AD789" s="18">
        <v>1.3888888888888889E-3</v>
      </c>
      <c r="AE789" s="18">
        <v>4.1666666666666669E-4</v>
      </c>
      <c r="AF789" s="18">
        <v>4.1666666666666669E-4</v>
      </c>
      <c r="AG789" s="18">
        <v>2.4305555555555556E-3</v>
      </c>
      <c r="AH789" s="18">
        <v>1.6203703703703703E-3</v>
      </c>
      <c r="AI789" s="18">
        <v>1.6203703703703703E-3</v>
      </c>
      <c r="AJ789" s="18">
        <v>5.5555555555555556E-4</v>
      </c>
      <c r="AK789" s="18">
        <v>5.5555555555555556E-4</v>
      </c>
      <c r="AL789" s="18">
        <v>5.5555555555555556E-4</v>
      </c>
      <c r="AM789" s="18">
        <v>5.5555555555555556E-4</v>
      </c>
      <c r="AN789" s="18"/>
      <c r="AO789" s="18"/>
      <c r="AP789" s="18"/>
      <c r="AQ789" s="18">
        <v>2.0833333333333333E-3</v>
      </c>
      <c r="AR789" s="18"/>
      <c r="AS789" s="18">
        <v>2.0833333333333333E-3</v>
      </c>
      <c r="AT789" s="18">
        <v>3.472222222222222E-3</v>
      </c>
      <c r="AU789" s="18">
        <v>3.472222222222222E-3</v>
      </c>
      <c r="AV789" s="18">
        <v>3.472222222222222E-3</v>
      </c>
      <c r="AW789" s="18">
        <v>3.472222222222222E-3</v>
      </c>
      <c r="AX789" s="18">
        <v>3.472222222222222E-3</v>
      </c>
      <c r="AY789" s="18"/>
      <c r="AZ789" s="18">
        <v>4.6296296296296293E-4</v>
      </c>
      <c r="BA789" s="18">
        <v>3.4722222222222224E-4</v>
      </c>
      <c r="BB789" s="18"/>
      <c r="BC789" s="18"/>
      <c r="BD789" s="18"/>
      <c r="BE789" s="18">
        <v>3.4722222222222224E-4</v>
      </c>
      <c r="BF789" s="18">
        <v>6.9444444444444447E-4</v>
      </c>
      <c r="BG789" s="18">
        <v>6.9444444444444447E-4</v>
      </c>
      <c r="BH789" s="18">
        <v>6.9444444444444447E-4</v>
      </c>
      <c r="BI789" s="18">
        <v>6.9444444444444447E-4</v>
      </c>
      <c r="BJ789" s="18">
        <v>1.3888888888888889E-3</v>
      </c>
      <c r="BK789" s="18">
        <v>1.3888888888888889E-3</v>
      </c>
      <c r="BL789" s="18">
        <v>1.3888888888888889E-3</v>
      </c>
      <c r="BM789" s="18">
        <v>1.3888888888888889E-3</v>
      </c>
      <c r="BN789" s="18">
        <v>1.3888888888888889E-3</v>
      </c>
      <c r="BO789" s="18">
        <v>1.3888888888888889E-3</v>
      </c>
      <c r="BP789" s="18">
        <v>1.3888888888888889E-3</v>
      </c>
      <c r="BQ789" s="18">
        <f t="shared" si="128"/>
        <v>5.4253472222222225E-4</v>
      </c>
      <c r="BR789" s="18">
        <f t="shared" si="129"/>
        <v>5.4253472222222225E-4</v>
      </c>
    </row>
    <row r="790" spans="1:70" x14ac:dyDescent="0.25">
      <c r="A790" s="1">
        <f t="shared" si="130"/>
        <v>37</v>
      </c>
      <c r="B790" s="2">
        <f t="shared" si="131"/>
        <v>9</v>
      </c>
      <c r="C790" s="2">
        <f t="shared" si="132"/>
        <v>2021</v>
      </c>
      <c r="D790">
        <v>1164</v>
      </c>
      <c r="E790" s="59">
        <v>44456</v>
      </c>
      <c r="F790" t="s">
        <v>67</v>
      </c>
      <c r="G790" t="s">
        <v>13</v>
      </c>
      <c r="H790" s="58">
        <v>0.37847222222222227</v>
      </c>
      <c r="I790">
        <v>9.08</v>
      </c>
      <c r="J790">
        <v>1097</v>
      </c>
      <c r="K790">
        <v>0.33</v>
      </c>
      <c r="L790" s="58">
        <v>1.3888888888888888E-2</v>
      </c>
      <c r="M790">
        <v>1.25</v>
      </c>
      <c r="N790" s="58">
        <v>5.2083333333333336E-2</v>
      </c>
      <c r="O790">
        <v>0</v>
      </c>
      <c r="P790">
        <v>0</v>
      </c>
      <c r="Q790" s="58">
        <v>0</v>
      </c>
      <c r="R790">
        <v>0</v>
      </c>
      <c r="S790">
        <v>0</v>
      </c>
      <c r="T790">
        <v>0</v>
      </c>
      <c r="U790" s="16">
        <f t="shared" si="133"/>
        <v>0.37847222222222227</v>
      </c>
      <c r="V790" s="17">
        <f t="shared" si="134"/>
        <v>545</v>
      </c>
      <c r="W790" s="18">
        <f t="shared" si="135"/>
        <v>3.4500658361187082E-4</v>
      </c>
      <c r="X790" s="19">
        <f t="shared" si="136"/>
        <v>0.49680948040109391</v>
      </c>
      <c r="Y790" s="20">
        <f t="shared" si="137"/>
        <v>0</v>
      </c>
      <c r="Z790" s="18">
        <v>3.4722222222222224E-4</v>
      </c>
      <c r="AA790" s="18">
        <v>3.4722222222222224E-4</v>
      </c>
      <c r="AB790" s="18">
        <v>1.0416666666666667E-3</v>
      </c>
      <c r="AD790" s="18">
        <v>1.3888888888888889E-3</v>
      </c>
      <c r="AE790" s="18">
        <v>4.1666666666666669E-4</v>
      </c>
      <c r="AF790" s="18">
        <v>4.1666666666666669E-4</v>
      </c>
      <c r="AG790" s="18">
        <v>2.4305555555555556E-3</v>
      </c>
      <c r="AH790" s="18">
        <v>1.6203703703703703E-3</v>
      </c>
      <c r="AI790" s="18">
        <v>1.6203703703703703E-3</v>
      </c>
      <c r="AJ790" s="18">
        <v>5.5555555555555556E-4</v>
      </c>
      <c r="AK790" s="18">
        <v>5.5555555555555556E-4</v>
      </c>
      <c r="AL790" s="18">
        <v>5.5555555555555556E-4</v>
      </c>
      <c r="AM790" s="18">
        <v>5.5555555555555556E-4</v>
      </c>
      <c r="AN790" s="18"/>
      <c r="AO790" s="18"/>
      <c r="AP790" s="18"/>
      <c r="AQ790" s="18">
        <v>2.0833333333333333E-3</v>
      </c>
      <c r="AR790" s="18"/>
      <c r="AS790" s="18">
        <v>2.0833333333333333E-3</v>
      </c>
      <c r="AT790" s="18">
        <v>3.472222222222222E-3</v>
      </c>
      <c r="AU790" s="18">
        <v>3.472222222222222E-3</v>
      </c>
      <c r="AV790" s="18">
        <v>3.472222222222222E-3</v>
      </c>
      <c r="AW790" s="18">
        <v>3.472222222222222E-3</v>
      </c>
      <c r="AX790" s="18">
        <v>3.472222222222222E-3</v>
      </c>
      <c r="AY790" s="18"/>
      <c r="AZ790" s="18">
        <v>4.6296296296296293E-4</v>
      </c>
      <c r="BA790" s="18">
        <v>3.4722222222222224E-4</v>
      </c>
      <c r="BB790" s="18"/>
      <c r="BC790" s="18"/>
      <c r="BD790" s="18"/>
      <c r="BE790" s="18">
        <v>3.4722222222222224E-4</v>
      </c>
      <c r="BF790" s="18">
        <v>6.9444444444444447E-4</v>
      </c>
      <c r="BG790" s="18">
        <v>6.9444444444444447E-4</v>
      </c>
      <c r="BH790" s="18">
        <v>6.9444444444444447E-4</v>
      </c>
      <c r="BI790" s="18">
        <v>6.9444444444444447E-4</v>
      </c>
      <c r="BJ790" s="18">
        <v>1.3888888888888889E-3</v>
      </c>
      <c r="BK790" s="18">
        <v>1.3888888888888889E-3</v>
      </c>
      <c r="BL790" s="18">
        <v>1.3888888888888889E-3</v>
      </c>
      <c r="BM790" s="18">
        <v>1.3888888888888889E-3</v>
      </c>
      <c r="BN790" s="18">
        <v>1.3888888888888889E-3</v>
      </c>
      <c r="BO790" s="18">
        <v>1.3888888888888889E-3</v>
      </c>
      <c r="BP790" s="18">
        <v>1.3888888888888889E-3</v>
      </c>
      <c r="BQ790" s="18">
        <f t="shared" si="128"/>
        <v>3.4500658361187082E-4</v>
      </c>
      <c r="BR790" s="18">
        <f t="shared" si="129"/>
        <v>3.4500658361187082E-4</v>
      </c>
    </row>
    <row r="791" spans="1:70" x14ac:dyDescent="0.25">
      <c r="A791" s="1">
        <f t="shared" si="130"/>
        <v>37</v>
      </c>
      <c r="B791" s="2">
        <f t="shared" si="131"/>
        <v>9</v>
      </c>
      <c r="C791" s="2">
        <f t="shared" si="132"/>
        <v>2021</v>
      </c>
      <c r="D791">
        <v>11080</v>
      </c>
      <c r="E791" s="59">
        <v>44456</v>
      </c>
      <c r="F791" t="s">
        <v>66</v>
      </c>
      <c r="G791" t="s">
        <v>38</v>
      </c>
      <c r="H791" s="58">
        <v>0.20833333333333334</v>
      </c>
      <c r="I791">
        <v>5</v>
      </c>
      <c r="J791">
        <v>431</v>
      </c>
      <c r="K791">
        <v>0</v>
      </c>
      <c r="L791" s="58">
        <v>0</v>
      </c>
      <c r="M791">
        <v>0</v>
      </c>
      <c r="N791" s="58">
        <v>0</v>
      </c>
      <c r="O791">
        <v>180</v>
      </c>
      <c r="P791">
        <v>0</v>
      </c>
      <c r="Q791" s="58">
        <v>0</v>
      </c>
      <c r="R791">
        <v>31</v>
      </c>
      <c r="S791">
        <v>0</v>
      </c>
      <c r="T791">
        <v>0</v>
      </c>
      <c r="U791" s="16">
        <f t="shared" si="133"/>
        <v>0.20833333333333334</v>
      </c>
      <c r="V791" s="17">
        <f t="shared" si="134"/>
        <v>300</v>
      </c>
      <c r="W791" s="18">
        <f t="shared" si="135"/>
        <v>4.8337200309358082E-4</v>
      </c>
      <c r="X791" s="19">
        <f t="shared" si="136"/>
        <v>0.69605568445475641</v>
      </c>
      <c r="Y791" s="20">
        <f t="shared" si="137"/>
        <v>41.763341067285381</v>
      </c>
      <c r="Z791" s="18">
        <v>3.4722222222222224E-4</v>
      </c>
      <c r="AA791" s="18">
        <v>3.4722222222222224E-4</v>
      </c>
      <c r="AB791" s="18">
        <v>1.0416666666666667E-3</v>
      </c>
      <c r="AD791" s="18">
        <v>1.3888888888888889E-3</v>
      </c>
      <c r="AE791" s="18">
        <v>4.1666666666666669E-4</v>
      </c>
      <c r="AF791" s="18">
        <v>4.1666666666666669E-4</v>
      </c>
      <c r="AG791" s="18">
        <v>2.4305555555555556E-3</v>
      </c>
      <c r="AH791" s="18">
        <v>1.6203703703703703E-3</v>
      </c>
      <c r="AI791" s="18">
        <v>1.6203703703703703E-3</v>
      </c>
      <c r="AJ791" s="18">
        <v>5.5555555555555556E-4</v>
      </c>
      <c r="AK791" s="18">
        <v>5.5555555555555556E-4</v>
      </c>
      <c r="AL791" s="18">
        <v>5.5555555555555556E-4</v>
      </c>
      <c r="AM791" s="18">
        <v>5.5555555555555556E-4</v>
      </c>
      <c r="AN791" s="18"/>
      <c r="AO791" s="18"/>
      <c r="AP791" s="18"/>
      <c r="AQ791" s="18">
        <v>2.0833333333333333E-3</v>
      </c>
      <c r="AR791" s="18"/>
      <c r="AS791" s="18">
        <v>2.0833333333333333E-3</v>
      </c>
      <c r="AT791" s="18">
        <v>3.472222222222222E-3</v>
      </c>
      <c r="AU791" s="18">
        <v>3.472222222222222E-3</v>
      </c>
      <c r="AV791" s="18">
        <v>3.472222222222222E-3</v>
      </c>
      <c r="AW791" s="18">
        <v>3.472222222222222E-3</v>
      </c>
      <c r="AX791" s="18">
        <v>3.472222222222222E-3</v>
      </c>
      <c r="AY791" s="18"/>
      <c r="AZ791" s="18">
        <v>4.6296296296296293E-4</v>
      </c>
      <c r="BA791" s="18">
        <v>3.4722222222222224E-4</v>
      </c>
      <c r="BB791" s="18"/>
      <c r="BC791" s="18"/>
      <c r="BD791" s="18"/>
      <c r="BE791" s="18">
        <v>3.4722222222222224E-4</v>
      </c>
      <c r="BF791" s="18">
        <v>6.9444444444444447E-4</v>
      </c>
      <c r="BG791" s="18">
        <v>6.9444444444444447E-4</v>
      </c>
      <c r="BH791" s="18">
        <v>6.9444444444444447E-4</v>
      </c>
      <c r="BI791" s="18">
        <v>6.9444444444444447E-4</v>
      </c>
      <c r="BJ791" s="18">
        <v>1.3888888888888889E-3</v>
      </c>
      <c r="BK791" s="18">
        <v>1.3888888888888889E-3</v>
      </c>
      <c r="BL791" s="18">
        <v>1.3888888888888889E-3</v>
      </c>
      <c r="BM791" s="18">
        <v>1.3888888888888889E-3</v>
      </c>
      <c r="BN791" s="18">
        <v>1.3888888888888889E-3</v>
      </c>
      <c r="BO791" s="18">
        <v>1.3888888888888889E-3</v>
      </c>
      <c r="BP791" s="18">
        <v>1.3888888888888889E-3</v>
      </c>
      <c r="BQ791" s="18">
        <f t="shared" si="128"/>
        <v>4.8337200309358082E-4</v>
      </c>
      <c r="BR791" s="18">
        <f t="shared" si="129"/>
        <v>4.8337200309358082E-4</v>
      </c>
    </row>
    <row r="792" spans="1:70" x14ac:dyDescent="0.25">
      <c r="A792" s="1">
        <f t="shared" si="130"/>
        <v>37</v>
      </c>
      <c r="B792" s="2">
        <f t="shared" si="131"/>
        <v>9</v>
      </c>
      <c r="C792" s="2">
        <f t="shared" si="132"/>
        <v>2021</v>
      </c>
      <c r="D792">
        <v>1153</v>
      </c>
      <c r="E792" s="59">
        <v>44456</v>
      </c>
      <c r="F792" t="s">
        <v>66</v>
      </c>
      <c r="G792" t="s">
        <v>14</v>
      </c>
      <c r="H792" s="58">
        <v>0.3125</v>
      </c>
      <c r="I792">
        <v>7.5</v>
      </c>
      <c r="J792">
        <v>541</v>
      </c>
      <c r="K792">
        <v>0</v>
      </c>
      <c r="L792" s="58">
        <v>0</v>
      </c>
      <c r="M792">
        <v>0</v>
      </c>
      <c r="N792" s="58">
        <v>0</v>
      </c>
      <c r="O792">
        <v>101</v>
      </c>
      <c r="P792">
        <v>0</v>
      </c>
      <c r="Q792" s="58">
        <v>0</v>
      </c>
      <c r="R792">
        <v>17</v>
      </c>
      <c r="S792">
        <v>0</v>
      </c>
      <c r="T792">
        <v>0</v>
      </c>
      <c r="U792" s="16">
        <f t="shared" si="133"/>
        <v>0.3125</v>
      </c>
      <c r="V792" s="17">
        <f t="shared" si="134"/>
        <v>450</v>
      </c>
      <c r="W792" s="18">
        <f t="shared" si="135"/>
        <v>5.7763401109057306E-4</v>
      </c>
      <c r="X792" s="19">
        <f t="shared" si="136"/>
        <v>0.83179297597042512</v>
      </c>
      <c r="Y792" s="20">
        <f t="shared" si="137"/>
        <v>18.669131238447321</v>
      </c>
      <c r="Z792" s="18">
        <v>3.4722222222222224E-4</v>
      </c>
      <c r="AA792" s="18">
        <v>3.4722222222222224E-4</v>
      </c>
      <c r="AB792" s="18">
        <v>1.0416666666666667E-3</v>
      </c>
      <c r="AD792" s="18">
        <v>1.3888888888888889E-3</v>
      </c>
      <c r="AE792" s="18">
        <v>4.1666666666666669E-4</v>
      </c>
      <c r="AF792" s="18">
        <v>4.1666666666666669E-4</v>
      </c>
      <c r="AG792" s="18">
        <v>2.4305555555555556E-3</v>
      </c>
      <c r="AH792" s="18">
        <v>1.6203703703703703E-3</v>
      </c>
      <c r="AI792" s="18">
        <v>1.6203703703703703E-3</v>
      </c>
      <c r="AJ792" s="18">
        <v>5.5555555555555556E-4</v>
      </c>
      <c r="AK792" s="18">
        <v>5.5555555555555556E-4</v>
      </c>
      <c r="AL792" s="18">
        <v>5.5555555555555556E-4</v>
      </c>
      <c r="AM792" s="18">
        <v>5.5555555555555556E-4</v>
      </c>
      <c r="AN792" s="18"/>
      <c r="AO792" s="18"/>
      <c r="AP792" s="18"/>
      <c r="AQ792" s="18">
        <v>2.0833333333333333E-3</v>
      </c>
      <c r="AR792" s="18"/>
      <c r="AS792" s="18">
        <v>2.0833333333333333E-3</v>
      </c>
      <c r="AT792" s="18">
        <v>3.472222222222222E-3</v>
      </c>
      <c r="AU792" s="18">
        <v>3.472222222222222E-3</v>
      </c>
      <c r="AV792" s="18">
        <v>3.472222222222222E-3</v>
      </c>
      <c r="AW792" s="18">
        <v>3.472222222222222E-3</v>
      </c>
      <c r="AX792" s="18">
        <v>3.472222222222222E-3</v>
      </c>
      <c r="AY792" s="18"/>
      <c r="AZ792" s="18">
        <v>4.6296296296296293E-4</v>
      </c>
      <c r="BA792" s="18">
        <v>3.4722222222222224E-4</v>
      </c>
      <c r="BB792" s="18"/>
      <c r="BC792" s="18"/>
      <c r="BD792" s="18"/>
      <c r="BE792" s="18">
        <v>3.4722222222222224E-4</v>
      </c>
      <c r="BF792" s="18">
        <v>6.9444444444444447E-4</v>
      </c>
      <c r="BG792" s="18">
        <v>6.9444444444444447E-4</v>
      </c>
      <c r="BH792" s="18">
        <v>6.9444444444444447E-4</v>
      </c>
      <c r="BI792" s="18">
        <v>6.9444444444444447E-4</v>
      </c>
      <c r="BJ792" s="18">
        <v>1.3888888888888889E-3</v>
      </c>
      <c r="BK792" s="18">
        <v>1.3888888888888889E-3</v>
      </c>
      <c r="BL792" s="18">
        <v>1.3888888888888889E-3</v>
      </c>
      <c r="BM792" s="18">
        <v>1.3888888888888889E-3</v>
      </c>
      <c r="BN792" s="18">
        <v>1.3888888888888889E-3</v>
      </c>
      <c r="BO792" s="18">
        <v>1.3888888888888889E-3</v>
      </c>
      <c r="BP792" s="18">
        <v>1.3888888888888889E-3</v>
      </c>
      <c r="BQ792" s="18">
        <f t="shared" si="128"/>
        <v>5.7763401109057306E-4</v>
      </c>
      <c r="BR792" s="18">
        <f t="shared" si="129"/>
        <v>5.7763401109057306E-4</v>
      </c>
    </row>
    <row r="793" spans="1:70" x14ac:dyDescent="0.25">
      <c r="A793" s="1">
        <f t="shared" si="130"/>
        <v>37</v>
      </c>
      <c r="B793" s="2">
        <f t="shared" si="131"/>
        <v>9</v>
      </c>
      <c r="C793" s="2">
        <f t="shared" si="132"/>
        <v>2021</v>
      </c>
      <c r="D793">
        <v>11851</v>
      </c>
      <c r="E793" s="59">
        <v>44456</v>
      </c>
      <c r="F793" t="s">
        <v>66</v>
      </c>
      <c r="G793" t="s">
        <v>15</v>
      </c>
      <c r="H793" s="58">
        <v>0.3125</v>
      </c>
      <c r="I793">
        <v>7.5</v>
      </c>
      <c r="J793">
        <v>496</v>
      </c>
      <c r="K793">
        <v>0</v>
      </c>
      <c r="L793" s="58">
        <v>0</v>
      </c>
      <c r="M793">
        <v>0</v>
      </c>
      <c r="N793" s="58">
        <v>0</v>
      </c>
      <c r="O793">
        <v>78</v>
      </c>
      <c r="P793">
        <v>0</v>
      </c>
      <c r="Q793" s="58">
        <v>0</v>
      </c>
      <c r="R793">
        <v>28</v>
      </c>
      <c r="S793">
        <v>0</v>
      </c>
      <c r="T793">
        <v>0</v>
      </c>
      <c r="U793" s="16">
        <f t="shared" si="133"/>
        <v>0.3125</v>
      </c>
      <c r="V793" s="17">
        <f t="shared" si="134"/>
        <v>450</v>
      </c>
      <c r="W793" s="18">
        <f t="shared" si="135"/>
        <v>6.3004032258064514E-4</v>
      </c>
      <c r="X793" s="19">
        <f t="shared" si="136"/>
        <v>0.907258064516129</v>
      </c>
      <c r="Y793" s="20">
        <f t="shared" si="137"/>
        <v>15.725806451612904</v>
      </c>
      <c r="Z793" s="18">
        <v>3.4722222222222224E-4</v>
      </c>
      <c r="AA793" s="18">
        <v>3.4722222222222224E-4</v>
      </c>
      <c r="AB793" s="18">
        <v>1.0416666666666667E-3</v>
      </c>
      <c r="AD793" s="18">
        <v>1.3888888888888889E-3</v>
      </c>
      <c r="AE793" s="18">
        <v>4.1666666666666669E-4</v>
      </c>
      <c r="AF793" s="18">
        <v>4.1666666666666669E-4</v>
      </c>
      <c r="AG793" s="18">
        <v>2.4305555555555556E-3</v>
      </c>
      <c r="AH793" s="18">
        <v>1.6203703703703703E-3</v>
      </c>
      <c r="AI793" s="18">
        <v>1.6203703703703703E-3</v>
      </c>
      <c r="AJ793" s="18">
        <v>5.5555555555555556E-4</v>
      </c>
      <c r="AK793" s="18">
        <v>5.5555555555555556E-4</v>
      </c>
      <c r="AL793" s="18">
        <v>5.5555555555555556E-4</v>
      </c>
      <c r="AM793" s="18">
        <v>5.5555555555555556E-4</v>
      </c>
      <c r="AN793" s="18"/>
      <c r="AO793" s="18"/>
      <c r="AP793" s="18"/>
      <c r="AQ793" s="18">
        <v>2.0833333333333333E-3</v>
      </c>
      <c r="AR793" s="18"/>
      <c r="AS793" s="18">
        <v>2.0833333333333333E-3</v>
      </c>
      <c r="AT793" s="18">
        <v>3.472222222222222E-3</v>
      </c>
      <c r="AU793" s="18">
        <v>3.472222222222222E-3</v>
      </c>
      <c r="AV793" s="18">
        <v>3.472222222222222E-3</v>
      </c>
      <c r="AW793" s="18">
        <v>3.472222222222222E-3</v>
      </c>
      <c r="AX793" s="18">
        <v>3.472222222222222E-3</v>
      </c>
      <c r="AY793" s="18"/>
      <c r="AZ793" s="18">
        <v>4.6296296296296293E-4</v>
      </c>
      <c r="BA793" s="18">
        <v>3.4722222222222224E-4</v>
      </c>
      <c r="BB793" s="18"/>
      <c r="BC793" s="18"/>
      <c r="BD793" s="18"/>
      <c r="BE793" s="18">
        <v>3.4722222222222224E-4</v>
      </c>
      <c r="BF793" s="18">
        <v>6.9444444444444447E-4</v>
      </c>
      <c r="BG793" s="18">
        <v>6.9444444444444447E-4</v>
      </c>
      <c r="BH793" s="18">
        <v>6.9444444444444447E-4</v>
      </c>
      <c r="BI793" s="18">
        <v>6.9444444444444447E-4</v>
      </c>
      <c r="BJ793" s="18">
        <v>1.3888888888888889E-3</v>
      </c>
      <c r="BK793" s="18">
        <v>1.3888888888888889E-3</v>
      </c>
      <c r="BL793" s="18">
        <v>1.3888888888888889E-3</v>
      </c>
      <c r="BM793" s="18">
        <v>1.3888888888888889E-3</v>
      </c>
      <c r="BN793" s="18">
        <v>1.3888888888888889E-3</v>
      </c>
      <c r="BO793" s="18">
        <v>1.3888888888888889E-3</v>
      </c>
      <c r="BP793" s="18">
        <v>1.3888888888888889E-3</v>
      </c>
      <c r="BQ793" s="18">
        <f t="shared" si="128"/>
        <v>6.3004032258064514E-4</v>
      </c>
      <c r="BR793" s="18">
        <f t="shared" si="129"/>
        <v>6.3004032258064514E-4</v>
      </c>
    </row>
    <row r="794" spans="1:70" x14ac:dyDescent="0.25">
      <c r="A794" s="1">
        <f t="shared" si="130"/>
        <v>37</v>
      </c>
      <c r="B794" s="2">
        <f t="shared" si="131"/>
        <v>9</v>
      </c>
      <c r="C794" s="2">
        <f t="shared" si="132"/>
        <v>2021</v>
      </c>
      <c r="D794">
        <v>10571</v>
      </c>
      <c r="E794" s="59">
        <v>44456</v>
      </c>
      <c r="F794" t="s">
        <v>48</v>
      </c>
      <c r="G794" t="s">
        <v>38</v>
      </c>
      <c r="H794" s="58">
        <v>0.3125</v>
      </c>
      <c r="I794">
        <v>7.5</v>
      </c>
      <c r="J794">
        <v>829</v>
      </c>
      <c r="K794">
        <v>0</v>
      </c>
      <c r="L794" s="58">
        <v>0</v>
      </c>
      <c r="M794">
        <v>0.5</v>
      </c>
      <c r="N794" s="58">
        <v>2.0833333333333332E-2</v>
      </c>
      <c r="O794">
        <v>55</v>
      </c>
      <c r="P794">
        <v>0</v>
      </c>
      <c r="Q794" s="58">
        <v>0</v>
      </c>
      <c r="R794">
        <v>58</v>
      </c>
      <c r="S794">
        <v>790</v>
      </c>
      <c r="T794">
        <v>0</v>
      </c>
      <c r="U794" s="16">
        <f t="shared" si="133"/>
        <v>0.3125</v>
      </c>
      <c r="V794" s="17">
        <f t="shared" si="134"/>
        <v>450</v>
      </c>
      <c r="W794" s="18">
        <f t="shared" si="135"/>
        <v>3.7696019300361881E-4</v>
      </c>
      <c r="X794" s="19">
        <f t="shared" si="136"/>
        <v>0.54282267792521111</v>
      </c>
      <c r="Y794" s="20">
        <f t="shared" si="137"/>
        <v>6.6344993968636912</v>
      </c>
      <c r="Z794" s="18">
        <v>3.4722222222222224E-4</v>
      </c>
      <c r="AA794" s="18">
        <v>3.4722222222222224E-4</v>
      </c>
      <c r="AB794" s="18">
        <v>1.0416666666666667E-3</v>
      </c>
      <c r="AD794" s="18">
        <v>1.3888888888888889E-3</v>
      </c>
      <c r="AE794" s="18">
        <v>4.1666666666666669E-4</v>
      </c>
      <c r="AF794" s="18">
        <v>4.1666666666666669E-4</v>
      </c>
      <c r="AG794" s="18">
        <v>2.4305555555555556E-3</v>
      </c>
      <c r="AH794" s="18">
        <v>1.6203703703703703E-3</v>
      </c>
      <c r="AI794" s="18">
        <v>1.6203703703703703E-3</v>
      </c>
      <c r="AJ794" s="18">
        <v>5.5555555555555556E-4</v>
      </c>
      <c r="AK794" s="18">
        <v>5.5555555555555556E-4</v>
      </c>
      <c r="AL794" s="18">
        <v>5.5555555555555556E-4</v>
      </c>
      <c r="AM794" s="18">
        <v>5.5555555555555556E-4</v>
      </c>
      <c r="AN794" s="18"/>
      <c r="AO794" s="18"/>
      <c r="AP794" s="18"/>
      <c r="AQ794" s="18">
        <v>2.0833333333333333E-3</v>
      </c>
      <c r="AR794" s="18"/>
      <c r="AS794" s="18">
        <v>2.0833333333333333E-3</v>
      </c>
      <c r="AT794" s="18">
        <v>3.472222222222222E-3</v>
      </c>
      <c r="AU794" s="18">
        <v>3.472222222222222E-3</v>
      </c>
      <c r="AV794" s="18">
        <v>3.472222222222222E-3</v>
      </c>
      <c r="AW794" s="18">
        <v>3.472222222222222E-3</v>
      </c>
      <c r="AX794" s="18">
        <v>3.472222222222222E-3</v>
      </c>
      <c r="AY794" s="18"/>
      <c r="AZ794" s="18">
        <v>4.6296296296296293E-4</v>
      </c>
      <c r="BA794" s="18">
        <v>3.4722222222222224E-4</v>
      </c>
      <c r="BB794" s="18"/>
      <c r="BC794" s="18"/>
      <c r="BD794" s="18"/>
      <c r="BE794" s="18">
        <v>3.4722222222222224E-4</v>
      </c>
      <c r="BF794" s="18">
        <v>6.9444444444444447E-4</v>
      </c>
      <c r="BG794" s="18">
        <v>6.9444444444444447E-4</v>
      </c>
      <c r="BH794" s="18">
        <v>6.9444444444444447E-4</v>
      </c>
      <c r="BI794" s="18">
        <v>6.9444444444444447E-4</v>
      </c>
      <c r="BJ794" s="18">
        <v>1.3888888888888889E-3</v>
      </c>
      <c r="BK794" s="18">
        <v>1.3888888888888889E-3</v>
      </c>
      <c r="BL794" s="18">
        <v>1.3888888888888889E-3</v>
      </c>
      <c r="BM794" s="18">
        <v>1.3888888888888889E-3</v>
      </c>
      <c r="BN794" s="18">
        <v>1.3888888888888889E-3</v>
      </c>
      <c r="BO794" s="18">
        <v>1.3888888888888889E-3</v>
      </c>
      <c r="BP794" s="18">
        <v>1.3888888888888889E-3</v>
      </c>
      <c r="BQ794" s="18">
        <f t="shared" si="128"/>
        <v>3.7696019300361881E-4</v>
      </c>
      <c r="BR794" s="18">
        <f t="shared" si="129"/>
        <v>3.7696019300361881E-4</v>
      </c>
    </row>
    <row r="795" spans="1:70" x14ac:dyDescent="0.25">
      <c r="A795" s="1">
        <f t="shared" si="130"/>
        <v>37</v>
      </c>
      <c r="B795" s="2">
        <f t="shared" si="131"/>
        <v>9</v>
      </c>
      <c r="C795" s="2">
        <f t="shared" si="132"/>
        <v>2021</v>
      </c>
      <c r="D795">
        <v>1099</v>
      </c>
      <c r="E795" s="59">
        <v>44456</v>
      </c>
      <c r="F795" t="s">
        <v>48</v>
      </c>
      <c r="G795" t="s">
        <v>14</v>
      </c>
      <c r="H795" s="58">
        <v>0.3125</v>
      </c>
      <c r="I795">
        <v>7.5</v>
      </c>
      <c r="J795">
        <v>751</v>
      </c>
      <c r="K795">
        <v>0</v>
      </c>
      <c r="L795" s="58">
        <v>0</v>
      </c>
      <c r="M795">
        <v>0</v>
      </c>
      <c r="N795" s="58">
        <v>0</v>
      </c>
      <c r="O795">
        <v>31</v>
      </c>
      <c r="P795">
        <v>0.25</v>
      </c>
      <c r="Q795" s="58">
        <v>1.0416666666666666E-2</v>
      </c>
      <c r="R795">
        <v>48</v>
      </c>
      <c r="S795">
        <v>737</v>
      </c>
      <c r="T795">
        <v>0</v>
      </c>
      <c r="U795" s="16">
        <f t="shared" si="133"/>
        <v>0.30208333333333331</v>
      </c>
      <c r="V795" s="17">
        <f t="shared" si="134"/>
        <v>434.99999999999994</v>
      </c>
      <c r="W795" s="18">
        <f t="shared" si="135"/>
        <v>4.0224145583666221E-4</v>
      </c>
      <c r="X795" s="19">
        <f t="shared" si="136"/>
        <v>0.57922769640479355</v>
      </c>
      <c r="Y795" s="20">
        <f t="shared" si="137"/>
        <v>4.1278295605858855</v>
      </c>
      <c r="Z795" s="18">
        <v>3.4722222222222224E-4</v>
      </c>
      <c r="AA795" s="18">
        <v>3.4722222222222224E-4</v>
      </c>
      <c r="AB795" s="18">
        <v>1.0416666666666667E-3</v>
      </c>
      <c r="AD795" s="18">
        <v>1.3888888888888889E-3</v>
      </c>
      <c r="AE795" s="18">
        <v>4.1666666666666669E-4</v>
      </c>
      <c r="AF795" s="18">
        <v>4.1666666666666669E-4</v>
      </c>
      <c r="AG795" s="18">
        <v>2.4305555555555556E-3</v>
      </c>
      <c r="AH795" s="18">
        <v>1.6203703703703703E-3</v>
      </c>
      <c r="AI795" s="18">
        <v>1.6203703703703703E-3</v>
      </c>
      <c r="AJ795" s="18">
        <v>5.5555555555555556E-4</v>
      </c>
      <c r="AK795" s="18">
        <v>5.5555555555555556E-4</v>
      </c>
      <c r="AL795" s="18">
        <v>5.5555555555555556E-4</v>
      </c>
      <c r="AM795" s="18">
        <v>5.5555555555555556E-4</v>
      </c>
      <c r="AN795" s="18"/>
      <c r="AO795" s="18"/>
      <c r="AP795" s="18"/>
      <c r="AQ795" s="18">
        <v>2.0833333333333333E-3</v>
      </c>
      <c r="AR795" s="18"/>
      <c r="AS795" s="18">
        <v>2.0833333333333333E-3</v>
      </c>
      <c r="AT795" s="18">
        <v>3.472222222222222E-3</v>
      </c>
      <c r="AU795" s="18">
        <v>3.472222222222222E-3</v>
      </c>
      <c r="AV795" s="18">
        <v>3.472222222222222E-3</v>
      </c>
      <c r="AW795" s="18">
        <v>3.472222222222222E-3</v>
      </c>
      <c r="AX795" s="18">
        <v>3.472222222222222E-3</v>
      </c>
      <c r="AY795" s="18"/>
      <c r="AZ795" s="18">
        <v>4.6296296296296293E-4</v>
      </c>
      <c r="BA795" s="18">
        <v>3.4722222222222224E-4</v>
      </c>
      <c r="BB795" s="18"/>
      <c r="BC795" s="18"/>
      <c r="BD795" s="18"/>
      <c r="BE795" s="18">
        <v>3.4722222222222224E-4</v>
      </c>
      <c r="BF795" s="18">
        <v>6.9444444444444447E-4</v>
      </c>
      <c r="BG795" s="18">
        <v>6.9444444444444447E-4</v>
      </c>
      <c r="BH795" s="18">
        <v>6.9444444444444447E-4</v>
      </c>
      <c r="BI795" s="18">
        <v>6.9444444444444447E-4</v>
      </c>
      <c r="BJ795" s="18">
        <v>1.3888888888888889E-3</v>
      </c>
      <c r="BK795" s="18">
        <v>1.3888888888888889E-3</v>
      </c>
      <c r="BL795" s="18">
        <v>1.3888888888888889E-3</v>
      </c>
      <c r="BM795" s="18">
        <v>1.3888888888888889E-3</v>
      </c>
      <c r="BN795" s="18">
        <v>1.3888888888888889E-3</v>
      </c>
      <c r="BO795" s="18">
        <v>1.3888888888888889E-3</v>
      </c>
      <c r="BP795" s="18">
        <v>1.3888888888888889E-3</v>
      </c>
      <c r="BQ795" s="18">
        <f t="shared" si="128"/>
        <v>4.0224145583666221E-4</v>
      </c>
      <c r="BR795" s="18">
        <f t="shared" si="129"/>
        <v>4.0224145583666221E-4</v>
      </c>
    </row>
    <row r="796" spans="1:70" x14ac:dyDescent="0.25">
      <c r="A796" s="1">
        <f t="shared" si="130"/>
        <v>37</v>
      </c>
      <c r="B796" s="2">
        <f t="shared" si="131"/>
        <v>9</v>
      </c>
      <c r="C796" s="2">
        <f t="shared" si="132"/>
        <v>2021</v>
      </c>
      <c r="D796">
        <v>1222</v>
      </c>
      <c r="E796" s="59">
        <v>44456</v>
      </c>
      <c r="F796" t="s">
        <v>48</v>
      </c>
      <c r="G796" t="s">
        <v>15</v>
      </c>
      <c r="H796" s="58">
        <v>0.3125</v>
      </c>
      <c r="I796">
        <v>7.5</v>
      </c>
      <c r="J796">
        <v>467</v>
      </c>
      <c r="K796">
        <v>0</v>
      </c>
      <c r="L796" s="58">
        <v>0</v>
      </c>
      <c r="M796">
        <v>0</v>
      </c>
      <c r="N796" s="58">
        <v>0</v>
      </c>
      <c r="O796">
        <v>42</v>
      </c>
      <c r="P796">
        <v>0</v>
      </c>
      <c r="Q796" s="58">
        <v>0</v>
      </c>
      <c r="R796">
        <v>37</v>
      </c>
      <c r="S796">
        <v>750</v>
      </c>
      <c r="T796">
        <v>0</v>
      </c>
      <c r="U796" s="16">
        <f t="shared" si="133"/>
        <v>0.3125</v>
      </c>
      <c r="V796" s="17">
        <f t="shared" si="134"/>
        <v>450</v>
      </c>
      <c r="W796" s="18">
        <f t="shared" si="135"/>
        <v>6.6916488222698068E-4</v>
      </c>
      <c r="X796" s="19">
        <f t="shared" si="136"/>
        <v>0.9635974304068522</v>
      </c>
      <c r="Y796" s="20">
        <f t="shared" si="137"/>
        <v>8.9935760171306214</v>
      </c>
      <c r="Z796" s="18">
        <v>3.4722222222222224E-4</v>
      </c>
      <c r="AA796" s="18">
        <v>3.4722222222222224E-4</v>
      </c>
      <c r="AB796" s="18">
        <v>1.0416666666666667E-3</v>
      </c>
      <c r="AD796" s="18">
        <v>1.3888888888888889E-3</v>
      </c>
      <c r="AE796" s="18">
        <v>4.1666666666666669E-4</v>
      </c>
      <c r="AF796" s="18">
        <v>4.1666666666666669E-4</v>
      </c>
      <c r="AG796" s="18">
        <v>2.4305555555555556E-3</v>
      </c>
      <c r="AH796" s="18">
        <v>1.6203703703703703E-3</v>
      </c>
      <c r="AI796" s="18">
        <v>1.6203703703703703E-3</v>
      </c>
      <c r="AJ796" s="18">
        <v>5.5555555555555556E-4</v>
      </c>
      <c r="AK796" s="18">
        <v>5.5555555555555556E-4</v>
      </c>
      <c r="AL796" s="18">
        <v>5.5555555555555556E-4</v>
      </c>
      <c r="AM796" s="18">
        <v>5.5555555555555556E-4</v>
      </c>
      <c r="AN796" s="18"/>
      <c r="AO796" s="18"/>
      <c r="AP796" s="18"/>
      <c r="AQ796" s="18">
        <v>2.0833333333333333E-3</v>
      </c>
      <c r="AR796" s="18"/>
      <c r="AS796" s="18">
        <v>2.0833333333333333E-3</v>
      </c>
      <c r="AT796" s="18">
        <v>3.472222222222222E-3</v>
      </c>
      <c r="AU796" s="18">
        <v>3.472222222222222E-3</v>
      </c>
      <c r="AV796" s="18">
        <v>3.472222222222222E-3</v>
      </c>
      <c r="AW796" s="18">
        <v>3.472222222222222E-3</v>
      </c>
      <c r="AX796" s="18">
        <v>3.472222222222222E-3</v>
      </c>
      <c r="AY796" s="18"/>
      <c r="AZ796" s="18">
        <v>4.6296296296296293E-4</v>
      </c>
      <c r="BA796" s="18">
        <v>3.4722222222222224E-4</v>
      </c>
      <c r="BB796" s="18"/>
      <c r="BC796" s="18"/>
      <c r="BD796" s="18"/>
      <c r="BE796" s="18">
        <v>3.4722222222222224E-4</v>
      </c>
      <c r="BF796" s="18">
        <v>6.9444444444444447E-4</v>
      </c>
      <c r="BG796" s="18">
        <v>6.9444444444444447E-4</v>
      </c>
      <c r="BH796" s="18">
        <v>6.9444444444444447E-4</v>
      </c>
      <c r="BI796" s="18">
        <v>6.9444444444444447E-4</v>
      </c>
      <c r="BJ796" s="18">
        <v>1.3888888888888889E-3</v>
      </c>
      <c r="BK796" s="18">
        <v>1.3888888888888889E-3</v>
      </c>
      <c r="BL796" s="18">
        <v>1.3888888888888889E-3</v>
      </c>
      <c r="BM796" s="18">
        <v>1.3888888888888889E-3</v>
      </c>
      <c r="BN796" s="18">
        <v>1.3888888888888889E-3</v>
      </c>
      <c r="BO796" s="18">
        <v>1.3888888888888889E-3</v>
      </c>
      <c r="BP796" s="18">
        <v>1.3888888888888889E-3</v>
      </c>
      <c r="BQ796" s="18">
        <f t="shared" si="128"/>
        <v>6.6916488222698068E-4</v>
      </c>
      <c r="BR796" s="18">
        <f t="shared" si="129"/>
        <v>6.6916488222698068E-4</v>
      </c>
    </row>
    <row r="797" spans="1:70" x14ac:dyDescent="0.25">
      <c r="A797" s="1">
        <f t="shared" si="130"/>
        <v>37</v>
      </c>
      <c r="B797" s="2">
        <f t="shared" si="131"/>
        <v>9</v>
      </c>
      <c r="C797" s="2">
        <f t="shared" si="132"/>
        <v>2021</v>
      </c>
      <c r="D797">
        <v>1038</v>
      </c>
      <c r="E797" s="59">
        <v>44456</v>
      </c>
      <c r="F797" t="s">
        <v>49</v>
      </c>
      <c r="G797" t="s">
        <v>10</v>
      </c>
      <c r="H797" s="58">
        <v>0.1875</v>
      </c>
      <c r="I797">
        <v>4.5</v>
      </c>
      <c r="J797">
        <v>162</v>
      </c>
      <c r="K797">
        <v>0</v>
      </c>
      <c r="L797" s="58">
        <v>0</v>
      </c>
      <c r="M797">
        <v>0.25</v>
      </c>
      <c r="N797" s="58">
        <v>1.0416666666666666E-2</v>
      </c>
      <c r="O797">
        <v>0</v>
      </c>
      <c r="P797">
        <v>0.25</v>
      </c>
      <c r="Q797" s="58">
        <v>1.0416666666666666E-2</v>
      </c>
      <c r="R797">
        <v>53</v>
      </c>
      <c r="S797">
        <v>361</v>
      </c>
      <c r="T797">
        <v>0</v>
      </c>
      <c r="U797" s="16">
        <f t="shared" si="133"/>
        <v>0.17708333333333334</v>
      </c>
      <c r="V797" s="17">
        <f t="shared" si="134"/>
        <v>255</v>
      </c>
      <c r="W797" s="18">
        <f t="shared" si="135"/>
        <v>1.0931069958847737E-3</v>
      </c>
      <c r="X797" s="19">
        <f t="shared" si="136"/>
        <v>1.5740740740740742</v>
      </c>
      <c r="Y797" s="20">
        <f t="shared" si="137"/>
        <v>0</v>
      </c>
      <c r="Z797" s="18">
        <v>3.4722222222222224E-4</v>
      </c>
      <c r="AA797" s="18">
        <v>3.4722222222222224E-4</v>
      </c>
      <c r="AB797" s="18">
        <v>1.0416666666666667E-3</v>
      </c>
      <c r="AD797" s="18">
        <v>1.3888888888888889E-3</v>
      </c>
      <c r="AE797" s="18">
        <v>4.1666666666666669E-4</v>
      </c>
      <c r="AF797" s="18">
        <v>4.1666666666666669E-4</v>
      </c>
      <c r="AG797" s="18">
        <v>2.4305555555555556E-3</v>
      </c>
      <c r="AH797" s="18">
        <v>1.6203703703703703E-3</v>
      </c>
      <c r="AI797" s="18">
        <v>1.6203703703703703E-3</v>
      </c>
      <c r="AJ797" s="18">
        <v>5.5555555555555556E-4</v>
      </c>
      <c r="AK797" s="18">
        <v>5.5555555555555556E-4</v>
      </c>
      <c r="AL797" s="18">
        <v>5.5555555555555556E-4</v>
      </c>
      <c r="AM797" s="18">
        <v>5.5555555555555556E-4</v>
      </c>
      <c r="AN797" s="18"/>
      <c r="AO797" s="18"/>
      <c r="AP797" s="18"/>
      <c r="AQ797" s="18">
        <v>2.0833333333333333E-3</v>
      </c>
      <c r="AR797" s="18"/>
      <c r="AS797" s="18">
        <v>2.0833333333333333E-3</v>
      </c>
      <c r="AT797" s="18">
        <v>3.472222222222222E-3</v>
      </c>
      <c r="AU797" s="18">
        <v>3.472222222222222E-3</v>
      </c>
      <c r="AV797" s="18">
        <v>3.472222222222222E-3</v>
      </c>
      <c r="AW797" s="18">
        <v>3.472222222222222E-3</v>
      </c>
      <c r="AX797" s="18">
        <v>3.472222222222222E-3</v>
      </c>
      <c r="AY797" s="18"/>
      <c r="AZ797" s="18">
        <v>4.6296296296296293E-4</v>
      </c>
      <c r="BA797" s="18">
        <v>3.4722222222222224E-4</v>
      </c>
      <c r="BB797" s="18"/>
      <c r="BC797" s="18"/>
      <c r="BD797" s="18"/>
      <c r="BE797" s="18">
        <v>3.4722222222222224E-4</v>
      </c>
      <c r="BF797" s="18">
        <v>6.9444444444444447E-4</v>
      </c>
      <c r="BG797" s="18">
        <v>6.9444444444444447E-4</v>
      </c>
      <c r="BH797" s="18">
        <v>6.9444444444444447E-4</v>
      </c>
      <c r="BI797" s="18">
        <v>6.9444444444444447E-4</v>
      </c>
      <c r="BJ797" s="18">
        <v>1.3888888888888889E-3</v>
      </c>
      <c r="BK797" s="18">
        <v>1.3888888888888889E-3</v>
      </c>
      <c r="BL797" s="18">
        <v>1.3888888888888889E-3</v>
      </c>
      <c r="BM797" s="18">
        <v>1.3888888888888889E-3</v>
      </c>
      <c r="BN797" s="18">
        <v>1.3888888888888889E-3</v>
      </c>
      <c r="BO797" s="18">
        <v>1.3888888888888889E-3</v>
      </c>
      <c r="BP797" s="18">
        <v>1.3888888888888889E-3</v>
      </c>
      <c r="BQ797" s="18">
        <f t="shared" si="128"/>
        <v>1.0931069958847737E-3</v>
      </c>
      <c r="BR797" s="18">
        <f t="shared" si="129"/>
        <v>1.0931069958847737E-3</v>
      </c>
    </row>
    <row r="798" spans="1:70" x14ac:dyDescent="0.25">
      <c r="A798" s="1">
        <f t="shared" si="130"/>
        <v>37</v>
      </c>
      <c r="B798" s="2">
        <f t="shared" si="131"/>
        <v>9</v>
      </c>
      <c r="C798" s="2">
        <f t="shared" si="132"/>
        <v>2021</v>
      </c>
      <c r="D798">
        <v>11849</v>
      </c>
      <c r="E798" s="59">
        <v>44456</v>
      </c>
      <c r="F798" t="s">
        <v>49</v>
      </c>
      <c r="G798" t="s">
        <v>13</v>
      </c>
      <c r="H798" s="58">
        <v>0.33333333333333331</v>
      </c>
      <c r="I798">
        <v>8</v>
      </c>
      <c r="J798">
        <v>217</v>
      </c>
      <c r="K798">
        <v>0</v>
      </c>
      <c r="L798" s="58">
        <v>0</v>
      </c>
      <c r="M798">
        <v>0.33</v>
      </c>
      <c r="N798" s="58">
        <v>1.3888888888888888E-2</v>
      </c>
      <c r="O798">
        <v>1</v>
      </c>
      <c r="P798">
        <v>4.5</v>
      </c>
      <c r="Q798" s="58">
        <v>0.1875</v>
      </c>
      <c r="R798">
        <v>49</v>
      </c>
      <c r="S798">
        <v>645</v>
      </c>
      <c r="T798">
        <v>0</v>
      </c>
      <c r="U798" s="16">
        <f t="shared" si="133"/>
        <v>0.14583333333333331</v>
      </c>
      <c r="V798" s="17">
        <f t="shared" si="134"/>
        <v>209.99999999999997</v>
      </c>
      <c r="W798" s="18">
        <f t="shared" si="135"/>
        <v>6.7204301075268812E-4</v>
      </c>
      <c r="X798" s="19">
        <f t="shared" si="136"/>
        <v>0.96774193548387089</v>
      </c>
      <c r="Y798" s="20">
        <f t="shared" si="137"/>
        <v>0.46082949308755761</v>
      </c>
      <c r="Z798" s="18">
        <v>3.4722222222222224E-4</v>
      </c>
      <c r="AA798" s="18">
        <v>3.4722222222222224E-4</v>
      </c>
      <c r="AB798" s="18">
        <v>1.0416666666666667E-3</v>
      </c>
      <c r="AD798" s="18">
        <v>1.3888888888888889E-3</v>
      </c>
      <c r="AE798" s="18">
        <v>4.1666666666666669E-4</v>
      </c>
      <c r="AF798" s="18">
        <v>4.1666666666666669E-4</v>
      </c>
      <c r="AG798" s="18">
        <v>2.4305555555555556E-3</v>
      </c>
      <c r="AH798" s="18">
        <v>1.6203703703703703E-3</v>
      </c>
      <c r="AI798" s="18">
        <v>1.6203703703703703E-3</v>
      </c>
      <c r="AJ798" s="18">
        <v>5.5555555555555556E-4</v>
      </c>
      <c r="AK798" s="18">
        <v>5.5555555555555556E-4</v>
      </c>
      <c r="AL798" s="18">
        <v>5.5555555555555556E-4</v>
      </c>
      <c r="AM798" s="18">
        <v>5.5555555555555556E-4</v>
      </c>
      <c r="AN798" s="18"/>
      <c r="AO798" s="18"/>
      <c r="AP798" s="18"/>
      <c r="AQ798" s="18">
        <v>2.0833333333333333E-3</v>
      </c>
      <c r="AR798" s="18"/>
      <c r="AS798" s="18">
        <v>2.0833333333333333E-3</v>
      </c>
      <c r="AT798" s="18">
        <v>3.472222222222222E-3</v>
      </c>
      <c r="AU798" s="18">
        <v>3.472222222222222E-3</v>
      </c>
      <c r="AV798" s="18">
        <v>3.472222222222222E-3</v>
      </c>
      <c r="AW798" s="18">
        <v>3.472222222222222E-3</v>
      </c>
      <c r="AX798" s="18">
        <v>3.472222222222222E-3</v>
      </c>
      <c r="AY798" s="18"/>
      <c r="AZ798" s="18">
        <v>4.6296296296296293E-4</v>
      </c>
      <c r="BA798" s="18">
        <v>3.4722222222222224E-4</v>
      </c>
      <c r="BB798" s="18"/>
      <c r="BC798" s="18"/>
      <c r="BD798" s="18"/>
      <c r="BE798" s="18">
        <v>3.4722222222222224E-4</v>
      </c>
      <c r="BF798" s="18">
        <v>6.9444444444444447E-4</v>
      </c>
      <c r="BG798" s="18">
        <v>6.9444444444444447E-4</v>
      </c>
      <c r="BH798" s="18">
        <v>6.9444444444444447E-4</v>
      </c>
      <c r="BI798" s="18">
        <v>6.9444444444444447E-4</v>
      </c>
      <c r="BJ798" s="18">
        <v>1.3888888888888889E-3</v>
      </c>
      <c r="BK798" s="18">
        <v>1.3888888888888889E-3</v>
      </c>
      <c r="BL798" s="18">
        <v>1.3888888888888889E-3</v>
      </c>
      <c r="BM798" s="18">
        <v>1.3888888888888889E-3</v>
      </c>
      <c r="BN798" s="18">
        <v>1.3888888888888889E-3</v>
      </c>
      <c r="BO798" s="18">
        <v>1.3888888888888889E-3</v>
      </c>
      <c r="BP798" s="18">
        <v>1.3888888888888889E-3</v>
      </c>
      <c r="BQ798" s="18">
        <f t="shared" si="128"/>
        <v>6.7204301075268812E-4</v>
      </c>
      <c r="BR798" s="18">
        <f t="shared" si="129"/>
        <v>6.7204301075268812E-4</v>
      </c>
    </row>
    <row r="799" spans="1:70" x14ac:dyDescent="0.25">
      <c r="A799" s="1">
        <f t="shared" si="130"/>
        <v>37</v>
      </c>
      <c r="B799" s="2">
        <f t="shared" si="131"/>
        <v>9</v>
      </c>
      <c r="C799" s="2">
        <f t="shared" si="132"/>
        <v>2021</v>
      </c>
      <c r="D799">
        <v>1396</v>
      </c>
      <c r="E799" s="59">
        <v>44456</v>
      </c>
      <c r="F799" t="s">
        <v>49</v>
      </c>
      <c r="G799" t="s">
        <v>12</v>
      </c>
      <c r="H799" s="58">
        <v>0.33333333333333331</v>
      </c>
      <c r="I799">
        <v>8</v>
      </c>
      <c r="J799">
        <v>529</v>
      </c>
      <c r="K799">
        <v>0</v>
      </c>
      <c r="L799" s="58">
        <v>0</v>
      </c>
      <c r="M799">
        <v>0</v>
      </c>
      <c r="N799" s="58">
        <v>0</v>
      </c>
      <c r="O799">
        <v>15</v>
      </c>
      <c r="P799">
        <v>1</v>
      </c>
      <c r="Q799" s="58">
        <v>4.1666666666666664E-2</v>
      </c>
      <c r="R799">
        <v>49</v>
      </c>
      <c r="S799">
        <v>645</v>
      </c>
      <c r="T799">
        <v>0</v>
      </c>
      <c r="U799" s="16">
        <f t="shared" si="133"/>
        <v>0.29166666666666663</v>
      </c>
      <c r="V799" s="17">
        <f t="shared" si="134"/>
        <v>419.99999999999994</v>
      </c>
      <c r="W799" s="18">
        <f t="shared" si="135"/>
        <v>5.5135475740390662E-4</v>
      </c>
      <c r="X799" s="19">
        <f t="shared" si="136"/>
        <v>0.79395085066162563</v>
      </c>
      <c r="Y799" s="20">
        <f t="shared" si="137"/>
        <v>2.8355387523629489</v>
      </c>
      <c r="Z799" s="18">
        <v>3.4722222222222224E-4</v>
      </c>
      <c r="AA799" s="18">
        <v>3.4722222222222224E-4</v>
      </c>
      <c r="AB799" s="18">
        <v>1.0416666666666667E-3</v>
      </c>
      <c r="AD799" s="18">
        <v>1.3888888888888889E-3</v>
      </c>
      <c r="AE799" s="18">
        <v>4.1666666666666669E-4</v>
      </c>
      <c r="AF799" s="18">
        <v>4.1666666666666669E-4</v>
      </c>
      <c r="AG799" s="18">
        <v>2.4305555555555556E-3</v>
      </c>
      <c r="AH799" s="18">
        <v>1.6203703703703703E-3</v>
      </c>
      <c r="AI799" s="18">
        <v>1.6203703703703703E-3</v>
      </c>
      <c r="AJ799" s="18">
        <v>5.5555555555555556E-4</v>
      </c>
      <c r="AK799" s="18">
        <v>5.5555555555555556E-4</v>
      </c>
      <c r="AL799" s="18">
        <v>5.5555555555555556E-4</v>
      </c>
      <c r="AM799" s="18">
        <v>5.5555555555555556E-4</v>
      </c>
      <c r="AN799" s="18"/>
      <c r="AO799" s="18"/>
      <c r="AP799" s="18"/>
      <c r="AQ799" s="18">
        <v>2.0833333333333333E-3</v>
      </c>
      <c r="AR799" s="18"/>
      <c r="AS799" s="18">
        <v>2.0833333333333333E-3</v>
      </c>
      <c r="AT799" s="18">
        <v>3.472222222222222E-3</v>
      </c>
      <c r="AU799" s="18">
        <v>3.472222222222222E-3</v>
      </c>
      <c r="AV799" s="18">
        <v>3.472222222222222E-3</v>
      </c>
      <c r="AW799" s="18">
        <v>3.472222222222222E-3</v>
      </c>
      <c r="AX799" s="18">
        <v>3.472222222222222E-3</v>
      </c>
      <c r="AY799" s="18"/>
      <c r="AZ799" s="18">
        <v>4.6296296296296293E-4</v>
      </c>
      <c r="BA799" s="18">
        <v>3.4722222222222224E-4</v>
      </c>
      <c r="BB799" s="18"/>
      <c r="BC799" s="18"/>
      <c r="BD799" s="18"/>
      <c r="BE799" s="18">
        <v>3.4722222222222224E-4</v>
      </c>
      <c r="BF799" s="18">
        <v>6.9444444444444447E-4</v>
      </c>
      <c r="BG799" s="18">
        <v>6.9444444444444447E-4</v>
      </c>
      <c r="BH799" s="18">
        <v>6.9444444444444447E-4</v>
      </c>
      <c r="BI799" s="18">
        <v>6.9444444444444447E-4</v>
      </c>
      <c r="BJ799" s="18">
        <v>1.3888888888888889E-3</v>
      </c>
      <c r="BK799" s="18">
        <v>1.3888888888888889E-3</v>
      </c>
      <c r="BL799" s="18">
        <v>1.3888888888888889E-3</v>
      </c>
      <c r="BM799" s="18">
        <v>1.3888888888888889E-3</v>
      </c>
      <c r="BN799" s="18">
        <v>1.3888888888888889E-3</v>
      </c>
      <c r="BO799" s="18">
        <v>1.3888888888888889E-3</v>
      </c>
      <c r="BP799" s="18">
        <v>1.3888888888888889E-3</v>
      </c>
      <c r="BQ799" s="18">
        <f t="shared" si="128"/>
        <v>5.5135475740390662E-4</v>
      </c>
      <c r="BR799" s="18">
        <f t="shared" si="129"/>
        <v>5.5135475740390662E-4</v>
      </c>
    </row>
    <row r="800" spans="1:70" x14ac:dyDescent="0.25">
      <c r="A800" s="1">
        <f t="shared" si="130"/>
        <v>37</v>
      </c>
      <c r="B800" s="2">
        <f t="shared" si="131"/>
        <v>9</v>
      </c>
      <c r="C800" s="2">
        <f t="shared" si="132"/>
        <v>2021</v>
      </c>
      <c r="D800">
        <v>1364</v>
      </c>
      <c r="E800" s="59">
        <v>44456</v>
      </c>
      <c r="F800" t="s">
        <v>75</v>
      </c>
      <c r="G800" t="s">
        <v>13</v>
      </c>
      <c r="H800" s="58">
        <v>0.33333333333333331</v>
      </c>
      <c r="I800">
        <v>8</v>
      </c>
      <c r="J800">
        <v>454</v>
      </c>
      <c r="K800">
        <v>0</v>
      </c>
      <c r="L800" s="58">
        <v>0</v>
      </c>
      <c r="M800">
        <v>0</v>
      </c>
      <c r="N800" s="58">
        <v>0</v>
      </c>
      <c r="O800">
        <v>3</v>
      </c>
      <c r="P800">
        <v>0</v>
      </c>
      <c r="Q800" s="58">
        <v>0</v>
      </c>
      <c r="R800">
        <v>0</v>
      </c>
      <c r="S800">
        <v>0</v>
      </c>
      <c r="T800">
        <v>0</v>
      </c>
      <c r="U800" s="16">
        <f t="shared" si="133"/>
        <v>0.33333333333333331</v>
      </c>
      <c r="V800" s="17">
        <f t="shared" si="134"/>
        <v>479.99999999999994</v>
      </c>
      <c r="W800" s="18">
        <f t="shared" si="135"/>
        <v>7.3421439060205576E-4</v>
      </c>
      <c r="X800" s="19">
        <f t="shared" si="136"/>
        <v>1.0572687224669601</v>
      </c>
      <c r="Y800" s="20">
        <f t="shared" si="137"/>
        <v>0.66079295154185025</v>
      </c>
      <c r="Z800" s="18">
        <v>3.4722222222222224E-4</v>
      </c>
      <c r="AA800" s="18">
        <v>3.4722222222222224E-4</v>
      </c>
      <c r="AB800" s="18">
        <v>1.0416666666666667E-3</v>
      </c>
      <c r="AD800" s="18">
        <v>1.3888888888888889E-3</v>
      </c>
      <c r="AE800" s="18">
        <v>4.1666666666666669E-4</v>
      </c>
      <c r="AF800" s="18">
        <v>4.1666666666666669E-4</v>
      </c>
      <c r="AG800" s="18">
        <v>2.4305555555555556E-3</v>
      </c>
      <c r="AH800" s="18">
        <v>1.6203703703703703E-3</v>
      </c>
      <c r="AI800" s="18">
        <v>1.6203703703703703E-3</v>
      </c>
      <c r="AJ800" s="18">
        <v>5.5555555555555556E-4</v>
      </c>
      <c r="AK800" s="18">
        <v>5.5555555555555556E-4</v>
      </c>
      <c r="AL800" s="18">
        <v>5.5555555555555556E-4</v>
      </c>
      <c r="AM800" s="18">
        <v>5.5555555555555556E-4</v>
      </c>
      <c r="AN800" s="18"/>
      <c r="AO800" s="18"/>
      <c r="AP800" s="18"/>
      <c r="AQ800" s="18">
        <v>2.0833333333333333E-3</v>
      </c>
      <c r="AR800" s="18"/>
      <c r="AS800" s="18">
        <v>2.0833333333333333E-3</v>
      </c>
      <c r="AT800" s="18">
        <v>3.472222222222222E-3</v>
      </c>
      <c r="AU800" s="18">
        <v>3.472222222222222E-3</v>
      </c>
      <c r="AV800" s="18">
        <v>3.472222222222222E-3</v>
      </c>
      <c r="AW800" s="18">
        <v>3.472222222222222E-3</v>
      </c>
      <c r="AX800" s="18">
        <v>3.472222222222222E-3</v>
      </c>
      <c r="AY800" s="18"/>
      <c r="AZ800" s="18">
        <v>4.6296296296296293E-4</v>
      </c>
      <c r="BA800" s="18">
        <v>3.4722222222222224E-4</v>
      </c>
      <c r="BB800" s="18"/>
      <c r="BC800" s="18"/>
      <c r="BD800" s="18"/>
      <c r="BE800" s="18">
        <v>3.4722222222222224E-4</v>
      </c>
      <c r="BF800" s="18">
        <v>6.9444444444444447E-4</v>
      </c>
      <c r="BG800" s="18">
        <v>6.9444444444444447E-4</v>
      </c>
      <c r="BH800" s="18">
        <v>6.9444444444444447E-4</v>
      </c>
      <c r="BI800" s="18">
        <v>6.9444444444444447E-4</v>
      </c>
      <c r="BJ800" s="18">
        <v>1.3888888888888889E-3</v>
      </c>
      <c r="BK800" s="18">
        <v>1.3888888888888889E-3</v>
      </c>
      <c r="BL800" s="18">
        <v>1.3888888888888889E-3</v>
      </c>
      <c r="BM800" s="18">
        <v>1.3888888888888889E-3</v>
      </c>
      <c r="BN800" s="18">
        <v>1.3888888888888889E-3</v>
      </c>
      <c r="BO800" s="18">
        <v>1.3888888888888889E-3</v>
      </c>
      <c r="BP800" s="18">
        <v>1.3888888888888889E-3</v>
      </c>
      <c r="BQ800" s="18">
        <f t="shared" si="128"/>
        <v>7.3421439060205576E-4</v>
      </c>
      <c r="BR800" s="18">
        <f t="shared" si="129"/>
        <v>7.3421439060205576E-4</v>
      </c>
    </row>
    <row r="801" spans="1:70" x14ac:dyDescent="0.25">
      <c r="A801" s="1">
        <f t="shared" si="130"/>
        <v>37</v>
      </c>
      <c r="B801" s="2">
        <f t="shared" si="131"/>
        <v>9</v>
      </c>
      <c r="C801" s="2">
        <f t="shared" si="132"/>
        <v>2021</v>
      </c>
      <c r="D801">
        <v>11841</v>
      </c>
      <c r="E801" s="59">
        <v>44456</v>
      </c>
      <c r="F801" t="s">
        <v>198</v>
      </c>
      <c r="G801" t="s">
        <v>13</v>
      </c>
      <c r="H801" s="58">
        <v>0.33333333333333331</v>
      </c>
      <c r="I801">
        <v>8</v>
      </c>
      <c r="J801">
        <v>2</v>
      </c>
      <c r="K801">
        <v>0</v>
      </c>
      <c r="L801" s="58">
        <v>0</v>
      </c>
      <c r="M801">
        <v>0</v>
      </c>
      <c r="N801" s="58">
        <v>0</v>
      </c>
      <c r="O801">
        <v>0</v>
      </c>
      <c r="P801">
        <v>0</v>
      </c>
      <c r="Q801" s="58">
        <v>0</v>
      </c>
      <c r="R801">
        <v>0</v>
      </c>
      <c r="S801">
        <v>0</v>
      </c>
      <c r="T801">
        <v>0</v>
      </c>
      <c r="U801" s="16">
        <f t="shared" si="133"/>
        <v>0.33333333333333331</v>
      </c>
      <c r="V801" s="17">
        <f t="shared" si="134"/>
        <v>479.99999999999994</v>
      </c>
      <c r="W801" s="18">
        <f t="shared" si="135"/>
        <v>0.16666666666666666</v>
      </c>
      <c r="X801" s="19">
        <f t="shared" si="136"/>
        <v>239.99999999999997</v>
      </c>
      <c r="Y801" s="20">
        <f t="shared" si="137"/>
        <v>0</v>
      </c>
      <c r="Z801" s="18">
        <v>3.4722222222222224E-4</v>
      </c>
      <c r="AA801" s="18">
        <v>3.4722222222222224E-4</v>
      </c>
      <c r="AB801" s="18">
        <v>1.0416666666666667E-3</v>
      </c>
      <c r="AD801" s="18">
        <v>1.3888888888888889E-3</v>
      </c>
      <c r="AE801" s="18">
        <v>4.1666666666666669E-4</v>
      </c>
      <c r="AF801" s="18">
        <v>4.1666666666666669E-4</v>
      </c>
      <c r="AG801" s="18">
        <v>2.4305555555555556E-3</v>
      </c>
      <c r="AH801" s="18">
        <v>1.6203703703703703E-3</v>
      </c>
      <c r="AI801" s="18">
        <v>1.6203703703703703E-3</v>
      </c>
      <c r="AJ801" s="18">
        <v>5.5555555555555556E-4</v>
      </c>
      <c r="AK801" s="18">
        <v>5.5555555555555556E-4</v>
      </c>
      <c r="AL801" s="18">
        <v>5.5555555555555556E-4</v>
      </c>
      <c r="AM801" s="18">
        <v>5.5555555555555556E-4</v>
      </c>
      <c r="AN801" s="18"/>
      <c r="AO801" s="18"/>
      <c r="AP801" s="18"/>
      <c r="AQ801" s="18">
        <v>2.0833333333333333E-3</v>
      </c>
      <c r="AR801" s="18"/>
      <c r="AS801" s="18">
        <v>2.0833333333333333E-3</v>
      </c>
      <c r="AT801" s="18">
        <v>3.472222222222222E-3</v>
      </c>
      <c r="AU801" s="18">
        <v>3.472222222222222E-3</v>
      </c>
      <c r="AV801" s="18">
        <v>3.472222222222222E-3</v>
      </c>
      <c r="AW801" s="18">
        <v>3.472222222222222E-3</v>
      </c>
      <c r="AX801" s="18">
        <v>3.472222222222222E-3</v>
      </c>
      <c r="AY801" s="18"/>
      <c r="AZ801" s="18">
        <v>4.6296296296296293E-4</v>
      </c>
      <c r="BA801" s="18">
        <v>3.4722222222222224E-4</v>
      </c>
      <c r="BB801" s="18"/>
      <c r="BC801" s="18"/>
      <c r="BD801" s="18"/>
      <c r="BE801" s="18">
        <v>3.4722222222222224E-4</v>
      </c>
      <c r="BF801" s="18">
        <v>6.9444444444444447E-4</v>
      </c>
      <c r="BG801" s="18">
        <v>6.9444444444444447E-4</v>
      </c>
      <c r="BH801" s="18">
        <v>6.9444444444444447E-4</v>
      </c>
      <c r="BI801" s="18">
        <v>6.9444444444444447E-4</v>
      </c>
      <c r="BJ801" s="18">
        <v>1.3888888888888889E-3</v>
      </c>
      <c r="BK801" s="18">
        <v>1.3888888888888889E-3</v>
      </c>
      <c r="BL801" s="18">
        <v>1.3888888888888889E-3</v>
      </c>
      <c r="BM801" s="18">
        <v>1.3888888888888889E-3</v>
      </c>
      <c r="BN801" s="18">
        <v>1.3888888888888889E-3</v>
      </c>
      <c r="BO801" s="18">
        <v>1.3888888888888889E-3</v>
      </c>
      <c r="BP801" s="18">
        <v>1.3888888888888889E-3</v>
      </c>
      <c r="BQ801" s="18">
        <f t="shared" ref="BQ801:BQ864" si="138">MIN(W801)</f>
        <v>0.16666666666666666</v>
      </c>
      <c r="BR801" s="18">
        <f t="shared" ref="BR801:BR864" si="139">MAX(W801)</f>
        <v>0.16666666666666666</v>
      </c>
    </row>
    <row r="802" spans="1:70" x14ac:dyDescent="0.25">
      <c r="A802" s="1">
        <f t="shared" si="130"/>
        <v>37</v>
      </c>
      <c r="B802" s="2">
        <f t="shared" si="131"/>
        <v>9</v>
      </c>
      <c r="C802" s="2">
        <f t="shared" si="132"/>
        <v>2021</v>
      </c>
      <c r="D802">
        <v>937</v>
      </c>
      <c r="E802" s="59">
        <v>44456</v>
      </c>
      <c r="F802" t="s">
        <v>65</v>
      </c>
      <c r="G802" t="s">
        <v>13</v>
      </c>
      <c r="H802" s="58">
        <v>0.14583333333333334</v>
      </c>
      <c r="I802">
        <v>3.5</v>
      </c>
      <c r="J802">
        <v>172</v>
      </c>
      <c r="K802">
        <v>0</v>
      </c>
      <c r="L802" s="58">
        <v>0</v>
      </c>
      <c r="M802">
        <v>0</v>
      </c>
      <c r="N802" s="58">
        <v>0</v>
      </c>
      <c r="O802">
        <v>21</v>
      </c>
      <c r="P802">
        <v>0</v>
      </c>
      <c r="Q802" s="58">
        <v>0</v>
      </c>
      <c r="R802">
        <v>0</v>
      </c>
      <c r="S802">
        <v>0</v>
      </c>
      <c r="T802">
        <v>0</v>
      </c>
      <c r="U802" s="16">
        <f t="shared" si="133"/>
        <v>0.14583333333333334</v>
      </c>
      <c r="V802" s="17">
        <f t="shared" si="134"/>
        <v>210</v>
      </c>
      <c r="W802" s="18">
        <f t="shared" si="135"/>
        <v>8.4786821705426366E-4</v>
      </c>
      <c r="X802" s="19">
        <f t="shared" si="136"/>
        <v>1.2209302325581395</v>
      </c>
      <c r="Y802" s="20">
        <f t="shared" si="137"/>
        <v>12.209302325581396</v>
      </c>
      <c r="Z802" s="18">
        <v>3.4722222222222224E-4</v>
      </c>
      <c r="AA802" s="18">
        <v>3.4722222222222224E-4</v>
      </c>
      <c r="AB802" s="18">
        <v>1.0416666666666667E-3</v>
      </c>
      <c r="AD802" s="18">
        <v>1.3888888888888889E-3</v>
      </c>
      <c r="AE802" s="18">
        <v>4.1666666666666669E-4</v>
      </c>
      <c r="AF802" s="18">
        <v>4.1666666666666669E-4</v>
      </c>
      <c r="AG802" s="18">
        <v>2.4305555555555556E-3</v>
      </c>
      <c r="AH802" s="18">
        <v>1.6203703703703703E-3</v>
      </c>
      <c r="AI802" s="18">
        <v>1.6203703703703703E-3</v>
      </c>
      <c r="AJ802" s="18">
        <v>5.5555555555555556E-4</v>
      </c>
      <c r="AK802" s="18">
        <v>5.5555555555555556E-4</v>
      </c>
      <c r="AL802" s="18">
        <v>5.5555555555555556E-4</v>
      </c>
      <c r="AM802" s="18">
        <v>5.5555555555555556E-4</v>
      </c>
      <c r="AN802" s="18"/>
      <c r="AO802" s="18"/>
      <c r="AP802" s="18"/>
      <c r="AQ802" s="18">
        <v>2.0833333333333333E-3</v>
      </c>
      <c r="AR802" s="18"/>
      <c r="AS802" s="18">
        <v>2.0833333333333333E-3</v>
      </c>
      <c r="AT802" s="18">
        <v>3.472222222222222E-3</v>
      </c>
      <c r="AU802" s="18">
        <v>3.472222222222222E-3</v>
      </c>
      <c r="AV802" s="18">
        <v>3.472222222222222E-3</v>
      </c>
      <c r="AW802" s="18">
        <v>3.472222222222222E-3</v>
      </c>
      <c r="AX802" s="18">
        <v>3.472222222222222E-3</v>
      </c>
      <c r="AY802" s="18"/>
      <c r="AZ802" s="18">
        <v>4.6296296296296293E-4</v>
      </c>
      <c r="BA802" s="18">
        <v>3.4722222222222224E-4</v>
      </c>
      <c r="BB802" s="18"/>
      <c r="BC802" s="18"/>
      <c r="BD802" s="18"/>
      <c r="BE802" s="18">
        <v>3.4722222222222224E-4</v>
      </c>
      <c r="BF802" s="18">
        <v>6.9444444444444447E-4</v>
      </c>
      <c r="BG802" s="18">
        <v>6.9444444444444447E-4</v>
      </c>
      <c r="BH802" s="18">
        <v>6.9444444444444447E-4</v>
      </c>
      <c r="BI802" s="18">
        <v>6.9444444444444447E-4</v>
      </c>
      <c r="BJ802" s="18">
        <v>1.3888888888888889E-3</v>
      </c>
      <c r="BK802" s="18">
        <v>1.3888888888888889E-3</v>
      </c>
      <c r="BL802" s="18">
        <v>1.3888888888888889E-3</v>
      </c>
      <c r="BM802" s="18">
        <v>1.3888888888888889E-3</v>
      </c>
      <c r="BN802" s="18">
        <v>1.3888888888888889E-3</v>
      </c>
      <c r="BO802" s="18">
        <v>1.3888888888888889E-3</v>
      </c>
      <c r="BP802" s="18">
        <v>1.3888888888888889E-3</v>
      </c>
      <c r="BQ802" s="18">
        <f t="shared" si="138"/>
        <v>8.4786821705426366E-4</v>
      </c>
      <c r="BR802" s="18">
        <f t="shared" si="139"/>
        <v>8.4786821705426366E-4</v>
      </c>
    </row>
    <row r="803" spans="1:70" x14ac:dyDescent="0.25">
      <c r="A803" s="1">
        <f t="shared" si="130"/>
        <v>37</v>
      </c>
      <c r="B803" s="2">
        <f t="shared" si="131"/>
        <v>9</v>
      </c>
      <c r="C803" s="2">
        <f t="shared" si="132"/>
        <v>2021</v>
      </c>
      <c r="D803">
        <v>529</v>
      </c>
      <c r="E803" s="59">
        <v>44456</v>
      </c>
      <c r="F803" t="s">
        <v>57</v>
      </c>
      <c r="G803" t="s">
        <v>13</v>
      </c>
      <c r="H803" s="58">
        <v>2.0833333333333332E-2</v>
      </c>
      <c r="I803">
        <v>0.5</v>
      </c>
      <c r="J803">
        <v>12</v>
      </c>
      <c r="K803">
        <v>0</v>
      </c>
      <c r="L803" s="58">
        <v>0</v>
      </c>
      <c r="M803">
        <v>0</v>
      </c>
      <c r="N803" s="58">
        <v>0</v>
      </c>
      <c r="O803">
        <v>0</v>
      </c>
      <c r="P803">
        <v>0</v>
      </c>
      <c r="Q803" s="58">
        <v>0</v>
      </c>
      <c r="R803">
        <v>0</v>
      </c>
      <c r="S803">
        <v>0</v>
      </c>
      <c r="T803">
        <v>0</v>
      </c>
      <c r="U803" s="16">
        <f t="shared" si="133"/>
        <v>2.0833333333333332E-2</v>
      </c>
      <c r="V803" s="17">
        <f t="shared" si="134"/>
        <v>29.999999999999996</v>
      </c>
      <c r="W803" s="18">
        <f t="shared" si="135"/>
        <v>1.736111111111111E-3</v>
      </c>
      <c r="X803" s="19">
        <f t="shared" si="136"/>
        <v>2.4999999999999996</v>
      </c>
      <c r="Y803" s="20">
        <f t="shared" si="137"/>
        <v>0</v>
      </c>
      <c r="Z803" s="18">
        <v>3.4722222222222224E-4</v>
      </c>
      <c r="AA803" s="18">
        <v>3.4722222222222224E-4</v>
      </c>
      <c r="AB803" s="18">
        <v>1.0416666666666667E-3</v>
      </c>
      <c r="AD803" s="18">
        <v>1.3888888888888889E-3</v>
      </c>
      <c r="AE803" s="18">
        <v>4.1666666666666669E-4</v>
      </c>
      <c r="AF803" s="18">
        <v>4.1666666666666669E-4</v>
      </c>
      <c r="AG803" s="18">
        <v>2.4305555555555556E-3</v>
      </c>
      <c r="AH803" s="18">
        <v>1.6203703703703703E-3</v>
      </c>
      <c r="AI803" s="18">
        <v>1.6203703703703703E-3</v>
      </c>
      <c r="AJ803" s="18">
        <v>5.5555555555555556E-4</v>
      </c>
      <c r="AK803" s="18">
        <v>5.5555555555555556E-4</v>
      </c>
      <c r="AL803" s="18">
        <v>5.5555555555555556E-4</v>
      </c>
      <c r="AM803" s="18">
        <v>5.5555555555555556E-4</v>
      </c>
      <c r="AN803" s="18"/>
      <c r="AO803" s="18"/>
      <c r="AP803" s="18"/>
      <c r="AQ803" s="18">
        <v>2.0833333333333333E-3</v>
      </c>
      <c r="AR803" s="18"/>
      <c r="AS803" s="18">
        <v>2.0833333333333333E-3</v>
      </c>
      <c r="AT803" s="18">
        <v>3.472222222222222E-3</v>
      </c>
      <c r="AU803" s="18">
        <v>3.472222222222222E-3</v>
      </c>
      <c r="AV803" s="18">
        <v>3.472222222222222E-3</v>
      </c>
      <c r="AW803" s="18">
        <v>3.472222222222222E-3</v>
      </c>
      <c r="AX803" s="18">
        <v>3.472222222222222E-3</v>
      </c>
      <c r="AY803" s="18"/>
      <c r="AZ803" s="18">
        <v>4.6296296296296293E-4</v>
      </c>
      <c r="BA803" s="18">
        <v>3.4722222222222224E-4</v>
      </c>
      <c r="BB803" s="18"/>
      <c r="BC803" s="18"/>
      <c r="BD803" s="18"/>
      <c r="BE803" s="18">
        <v>3.4722222222222224E-4</v>
      </c>
      <c r="BF803" s="18">
        <v>6.9444444444444447E-4</v>
      </c>
      <c r="BG803" s="18">
        <v>6.9444444444444447E-4</v>
      </c>
      <c r="BH803" s="18">
        <v>6.9444444444444447E-4</v>
      </c>
      <c r="BI803" s="18">
        <v>6.9444444444444447E-4</v>
      </c>
      <c r="BJ803" s="18">
        <v>1.3888888888888889E-3</v>
      </c>
      <c r="BK803" s="18">
        <v>1.3888888888888889E-3</v>
      </c>
      <c r="BL803" s="18">
        <v>1.3888888888888889E-3</v>
      </c>
      <c r="BM803" s="18">
        <v>1.3888888888888889E-3</v>
      </c>
      <c r="BN803" s="18">
        <v>1.3888888888888889E-3</v>
      </c>
      <c r="BO803" s="18">
        <v>1.3888888888888889E-3</v>
      </c>
      <c r="BP803" s="18">
        <v>1.3888888888888889E-3</v>
      </c>
      <c r="BQ803" s="18">
        <f t="shared" si="138"/>
        <v>1.736111111111111E-3</v>
      </c>
      <c r="BR803" s="18">
        <f t="shared" si="139"/>
        <v>1.736111111111111E-3</v>
      </c>
    </row>
    <row r="804" spans="1:70" x14ac:dyDescent="0.25">
      <c r="A804" s="1">
        <f t="shared" si="130"/>
        <v>37</v>
      </c>
      <c r="B804" s="2">
        <f t="shared" si="131"/>
        <v>9</v>
      </c>
      <c r="C804" s="2">
        <f t="shared" si="132"/>
        <v>2021</v>
      </c>
      <c r="D804">
        <v>12561</v>
      </c>
      <c r="E804" s="59">
        <v>44456</v>
      </c>
      <c r="F804" t="s">
        <v>57</v>
      </c>
      <c r="G804" t="s">
        <v>13</v>
      </c>
      <c r="H804" s="58">
        <v>0.20833333333333334</v>
      </c>
      <c r="I804">
        <v>5</v>
      </c>
      <c r="J804">
        <v>85</v>
      </c>
      <c r="K804">
        <v>0</v>
      </c>
      <c r="L804" s="58">
        <v>0</v>
      </c>
      <c r="M804">
        <v>0</v>
      </c>
      <c r="N804" s="58">
        <v>0</v>
      </c>
      <c r="O804">
        <v>7</v>
      </c>
      <c r="P804">
        <v>0</v>
      </c>
      <c r="Q804" s="58">
        <v>0</v>
      </c>
      <c r="R804">
        <v>0</v>
      </c>
      <c r="S804">
        <v>0</v>
      </c>
      <c r="T804">
        <v>0</v>
      </c>
      <c r="U804" s="16">
        <f t="shared" si="133"/>
        <v>0.20833333333333334</v>
      </c>
      <c r="V804" s="17">
        <f t="shared" si="134"/>
        <v>300</v>
      </c>
      <c r="W804" s="18">
        <f t="shared" si="135"/>
        <v>2.4509803921568627E-3</v>
      </c>
      <c r="X804" s="19">
        <f t="shared" si="136"/>
        <v>3.5294117647058822</v>
      </c>
      <c r="Y804" s="20">
        <f t="shared" si="137"/>
        <v>8.235294117647058</v>
      </c>
      <c r="Z804" s="18">
        <v>3.4722222222222224E-4</v>
      </c>
      <c r="AA804" s="18">
        <v>3.4722222222222224E-4</v>
      </c>
      <c r="AB804" s="18">
        <v>1.0416666666666667E-3</v>
      </c>
      <c r="AD804" s="18">
        <v>1.3888888888888889E-3</v>
      </c>
      <c r="AE804" s="18">
        <v>4.1666666666666669E-4</v>
      </c>
      <c r="AF804" s="18">
        <v>4.1666666666666669E-4</v>
      </c>
      <c r="AG804" s="18">
        <v>2.4305555555555556E-3</v>
      </c>
      <c r="AH804" s="18">
        <v>1.6203703703703703E-3</v>
      </c>
      <c r="AI804" s="18">
        <v>1.6203703703703703E-3</v>
      </c>
      <c r="AJ804" s="18">
        <v>5.5555555555555556E-4</v>
      </c>
      <c r="AK804" s="18">
        <v>5.5555555555555556E-4</v>
      </c>
      <c r="AL804" s="18">
        <v>5.5555555555555556E-4</v>
      </c>
      <c r="AM804" s="18">
        <v>5.5555555555555556E-4</v>
      </c>
      <c r="AN804" s="18"/>
      <c r="AO804" s="18"/>
      <c r="AP804" s="18"/>
      <c r="AQ804" s="18">
        <v>2.0833333333333333E-3</v>
      </c>
      <c r="AR804" s="18"/>
      <c r="AS804" s="18">
        <v>2.0833333333333333E-3</v>
      </c>
      <c r="AT804" s="18">
        <v>3.472222222222222E-3</v>
      </c>
      <c r="AU804" s="18">
        <v>3.472222222222222E-3</v>
      </c>
      <c r="AV804" s="18">
        <v>3.472222222222222E-3</v>
      </c>
      <c r="AW804" s="18">
        <v>3.472222222222222E-3</v>
      </c>
      <c r="AX804" s="18">
        <v>3.472222222222222E-3</v>
      </c>
      <c r="AY804" s="18"/>
      <c r="AZ804" s="18">
        <v>4.6296296296296293E-4</v>
      </c>
      <c r="BA804" s="18">
        <v>3.4722222222222224E-4</v>
      </c>
      <c r="BB804" s="18"/>
      <c r="BC804" s="18"/>
      <c r="BD804" s="18"/>
      <c r="BE804" s="18">
        <v>3.4722222222222224E-4</v>
      </c>
      <c r="BF804" s="18">
        <v>6.9444444444444447E-4</v>
      </c>
      <c r="BG804" s="18">
        <v>6.9444444444444447E-4</v>
      </c>
      <c r="BH804" s="18">
        <v>6.9444444444444447E-4</v>
      </c>
      <c r="BI804" s="18">
        <v>6.9444444444444447E-4</v>
      </c>
      <c r="BJ804" s="18">
        <v>1.3888888888888889E-3</v>
      </c>
      <c r="BK804" s="18">
        <v>1.3888888888888889E-3</v>
      </c>
      <c r="BL804" s="18">
        <v>1.3888888888888889E-3</v>
      </c>
      <c r="BM804" s="18">
        <v>1.3888888888888889E-3</v>
      </c>
      <c r="BN804" s="18">
        <v>1.3888888888888889E-3</v>
      </c>
      <c r="BO804" s="18">
        <v>1.3888888888888889E-3</v>
      </c>
      <c r="BP804" s="18">
        <v>1.3888888888888889E-3</v>
      </c>
      <c r="BQ804" s="18">
        <f t="shared" si="138"/>
        <v>2.4509803921568627E-3</v>
      </c>
      <c r="BR804" s="18">
        <f t="shared" si="139"/>
        <v>2.4509803921568627E-3</v>
      </c>
    </row>
    <row r="805" spans="1:70" x14ac:dyDescent="0.25">
      <c r="A805" s="1">
        <f t="shared" si="130"/>
        <v>37</v>
      </c>
      <c r="B805" s="2">
        <f t="shared" si="131"/>
        <v>9</v>
      </c>
      <c r="C805" s="2">
        <f t="shared" si="132"/>
        <v>2021</v>
      </c>
      <c r="D805">
        <v>12234</v>
      </c>
      <c r="E805" s="59">
        <v>44456</v>
      </c>
      <c r="F805" t="s">
        <v>199</v>
      </c>
      <c r="G805" t="s">
        <v>13</v>
      </c>
      <c r="H805" s="58">
        <v>0.33333333333333331</v>
      </c>
      <c r="I805">
        <v>8</v>
      </c>
      <c r="J805">
        <v>120</v>
      </c>
      <c r="K805">
        <v>0</v>
      </c>
      <c r="L805" s="58">
        <v>0</v>
      </c>
      <c r="M805">
        <v>0</v>
      </c>
      <c r="N805" s="58">
        <v>0</v>
      </c>
      <c r="O805">
        <v>1</v>
      </c>
      <c r="P805">
        <v>0</v>
      </c>
      <c r="Q805" s="58">
        <v>0</v>
      </c>
      <c r="R805">
        <v>0</v>
      </c>
      <c r="S805">
        <v>0</v>
      </c>
      <c r="T805">
        <v>0</v>
      </c>
      <c r="U805" s="16">
        <f t="shared" si="133"/>
        <v>0.33333333333333331</v>
      </c>
      <c r="V805" s="17">
        <f t="shared" si="134"/>
        <v>479.99999999999994</v>
      </c>
      <c r="W805" s="18">
        <f t="shared" si="135"/>
        <v>2.7777777777777775E-3</v>
      </c>
      <c r="X805" s="19">
        <f t="shared" si="136"/>
        <v>3.9999999999999996</v>
      </c>
      <c r="Y805" s="20">
        <f t="shared" si="137"/>
        <v>0.83333333333333337</v>
      </c>
      <c r="Z805" s="18">
        <v>3.4722222222222224E-4</v>
      </c>
      <c r="AA805" s="18">
        <v>3.4722222222222224E-4</v>
      </c>
      <c r="AB805" s="18">
        <v>1.0416666666666667E-3</v>
      </c>
      <c r="AD805" s="18">
        <v>1.3888888888888889E-3</v>
      </c>
      <c r="AE805" s="18">
        <v>4.1666666666666669E-4</v>
      </c>
      <c r="AF805" s="18">
        <v>4.1666666666666669E-4</v>
      </c>
      <c r="AG805" s="18">
        <v>2.4305555555555556E-3</v>
      </c>
      <c r="AH805" s="18">
        <v>1.6203703703703703E-3</v>
      </c>
      <c r="AI805" s="18">
        <v>1.6203703703703703E-3</v>
      </c>
      <c r="AJ805" s="18">
        <v>5.5555555555555556E-4</v>
      </c>
      <c r="AK805" s="18">
        <v>5.5555555555555556E-4</v>
      </c>
      <c r="AL805" s="18">
        <v>5.5555555555555556E-4</v>
      </c>
      <c r="AM805" s="18">
        <v>5.5555555555555556E-4</v>
      </c>
      <c r="AN805" s="18"/>
      <c r="AO805" s="18"/>
      <c r="AP805" s="18"/>
      <c r="AQ805" s="18">
        <v>2.0833333333333333E-3</v>
      </c>
      <c r="AR805" s="18"/>
      <c r="AS805" s="18">
        <v>2.0833333333333333E-3</v>
      </c>
      <c r="AT805" s="18">
        <v>3.472222222222222E-3</v>
      </c>
      <c r="AU805" s="18">
        <v>3.472222222222222E-3</v>
      </c>
      <c r="AV805" s="18">
        <v>3.472222222222222E-3</v>
      </c>
      <c r="AW805" s="18">
        <v>3.472222222222222E-3</v>
      </c>
      <c r="AX805" s="18">
        <v>3.472222222222222E-3</v>
      </c>
      <c r="AY805" s="18"/>
      <c r="AZ805" s="18">
        <v>4.6296296296296293E-4</v>
      </c>
      <c r="BA805" s="18">
        <v>3.4722222222222224E-4</v>
      </c>
      <c r="BB805" s="18"/>
      <c r="BC805" s="18"/>
      <c r="BD805" s="18"/>
      <c r="BE805" s="18">
        <v>3.4722222222222224E-4</v>
      </c>
      <c r="BF805" s="18">
        <v>6.9444444444444447E-4</v>
      </c>
      <c r="BG805" s="18">
        <v>6.9444444444444447E-4</v>
      </c>
      <c r="BH805" s="18">
        <v>6.9444444444444447E-4</v>
      </c>
      <c r="BI805" s="18">
        <v>6.9444444444444447E-4</v>
      </c>
      <c r="BJ805" s="18">
        <v>1.3888888888888889E-3</v>
      </c>
      <c r="BK805" s="18">
        <v>1.3888888888888889E-3</v>
      </c>
      <c r="BL805" s="18">
        <v>1.3888888888888889E-3</v>
      </c>
      <c r="BM805" s="18">
        <v>1.3888888888888889E-3</v>
      </c>
      <c r="BN805" s="18">
        <v>1.3888888888888889E-3</v>
      </c>
      <c r="BO805" s="18">
        <v>1.3888888888888889E-3</v>
      </c>
      <c r="BP805" s="18">
        <v>1.3888888888888889E-3</v>
      </c>
      <c r="BQ805" s="18">
        <f t="shared" si="138"/>
        <v>2.7777777777777775E-3</v>
      </c>
      <c r="BR805" s="18">
        <f t="shared" si="139"/>
        <v>2.7777777777777775E-3</v>
      </c>
    </row>
    <row r="806" spans="1:70" x14ac:dyDescent="0.25">
      <c r="A806" s="1">
        <f t="shared" ref="A806:A866" si="140">_xlfn.ISOWEEKNUM(E806)</f>
        <v>37</v>
      </c>
      <c r="B806" s="2">
        <f t="shared" ref="B806:B866" si="141">MONTH(E806)</f>
        <v>9</v>
      </c>
      <c r="C806" s="2">
        <f t="shared" ref="C806:C866" si="142">YEAR(E806)</f>
        <v>2021</v>
      </c>
      <c r="D806">
        <v>11903</v>
      </c>
      <c r="E806" s="59">
        <v>44456</v>
      </c>
      <c r="F806" t="s">
        <v>79</v>
      </c>
      <c r="G806" t="s">
        <v>13</v>
      </c>
      <c r="H806" s="58">
        <v>0.33333333333333331</v>
      </c>
      <c r="I806">
        <v>8</v>
      </c>
      <c r="J806">
        <v>688</v>
      </c>
      <c r="K806">
        <v>0</v>
      </c>
      <c r="L806" s="58">
        <v>0</v>
      </c>
      <c r="M806">
        <v>0</v>
      </c>
      <c r="N806" s="58">
        <v>0</v>
      </c>
      <c r="O806">
        <v>0</v>
      </c>
      <c r="P806">
        <v>0</v>
      </c>
      <c r="Q806" s="58">
        <v>0</v>
      </c>
      <c r="R806">
        <v>0</v>
      </c>
      <c r="S806">
        <v>0</v>
      </c>
      <c r="T806">
        <v>0</v>
      </c>
      <c r="U806" s="16">
        <f t="shared" ref="U806:U866" si="143">H806-Q806</f>
        <v>0.33333333333333331</v>
      </c>
      <c r="V806" s="17">
        <f t="shared" ref="V806:V866" si="144">U806 / ("0:1:0")</f>
        <v>479.99999999999994</v>
      </c>
      <c r="W806" s="18">
        <f t="shared" ref="W806:W866" si="145">U806/J806</f>
        <v>4.8449612403100775E-4</v>
      </c>
      <c r="X806" s="19">
        <f t="shared" ref="X806:X866" si="146">V806/J806</f>
        <v>0.69767441860465107</v>
      </c>
      <c r="Y806" s="20">
        <f t="shared" ref="Y806:Y866" si="147">(O806*100)/J806</f>
        <v>0</v>
      </c>
      <c r="Z806" s="18">
        <v>3.4722222222222224E-4</v>
      </c>
      <c r="AA806" s="18">
        <v>3.4722222222222224E-4</v>
      </c>
      <c r="AB806" s="18">
        <v>1.0416666666666667E-3</v>
      </c>
      <c r="AD806" s="18">
        <v>1.3888888888888889E-3</v>
      </c>
      <c r="AE806" s="18">
        <v>4.1666666666666669E-4</v>
      </c>
      <c r="AF806" s="18">
        <v>4.1666666666666669E-4</v>
      </c>
      <c r="AG806" s="18">
        <v>2.4305555555555556E-3</v>
      </c>
      <c r="AH806" s="18">
        <v>1.6203703703703703E-3</v>
      </c>
      <c r="AI806" s="18">
        <v>1.6203703703703703E-3</v>
      </c>
      <c r="AJ806" s="18">
        <v>5.5555555555555556E-4</v>
      </c>
      <c r="AK806" s="18">
        <v>5.5555555555555556E-4</v>
      </c>
      <c r="AL806" s="18">
        <v>5.5555555555555556E-4</v>
      </c>
      <c r="AM806" s="18">
        <v>5.5555555555555556E-4</v>
      </c>
      <c r="AN806" s="18"/>
      <c r="AO806" s="18"/>
      <c r="AP806" s="18"/>
      <c r="AQ806" s="18">
        <v>2.0833333333333333E-3</v>
      </c>
      <c r="AR806" s="18"/>
      <c r="AS806" s="18">
        <v>2.0833333333333333E-3</v>
      </c>
      <c r="AT806" s="18">
        <v>3.472222222222222E-3</v>
      </c>
      <c r="AU806" s="18">
        <v>3.472222222222222E-3</v>
      </c>
      <c r="AV806" s="18">
        <v>3.472222222222222E-3</v>
      </c>
      <c r="AW806" s="18">
        <v>3.472222222222222E-3</v>
      </c>
      <c r="AX806" s="18">
        <v>3.472222222222222E-3</v>
      </c>
      <c r="AY806" s="18"/>
      <c r="AZ806" s="18">
        <v>4.6296296296296293E-4</v>
      </c>
      <c r="BA806" s="18">
        <v>3.4722222222222224E-4</v>
      </c>
      <c r="BB806" s="18"/>
      <c r="BC806" s="18"/>
      <c r="BD806" s="18"/>
      <c r="BE806" s="18">
        <v>3.4722222222222224E-4</v>
      </c>
      <c r="BF806" s="18">
        <v>6.9444444444444447E-4</v>
      </c>
      <c r="BG806" s="18">
        <v>6.9444444444444447E-4</v>
      </c>
      <c r="BH806" s="18">
        <v>6.9444444444444447E-4</v>
      </c>
      <c r="BI806" s="18">
        <v>6.9444444444444447E-4</v>
      </c>
      <c r="BJ806" s="18">
        <v>1.3888888888888889E-3</v>
      </c>
      <c r="BK806" s="18">
        <v>1.3888888888888889E-3</v>
      </c>
      <c r="BL806" s="18">
        <v>1.3888888888888889E-3</v>
      </c>
      <c r="BM806" s="18">
        <v>1.3888888888888889E-3</v>
      </c>
      <c r="BN806" s="18">
        <v>1.3888888888888889E-3</v>
      </c>
      <c r="BO806" s="18">
        <v>1.3888888888888889E-3</v>
      </c>
      <c r="BP806" s="18">
        <v>1.3888888888888889E-3</v>
      </c>
      <c r="BQ806" s="18">
        <f t="shared" si="138"/>
        <v>4.8449612403100775E-4</v>
      </c>
      <c r="BR806" s="18">
        <f t="shared" si="139"/>
        <v>4.8449612403100775E-4</v>
      </c>
    </row>
    <row r="807" spans="1:70" x14ac:dyDescent="0.25">
      <c r="A807" s="1">
        <f t="shared" si="140"/>
        <v>37</v>
      </c>
      <c r="B807" s="2">
        <f t="shared" si="141"/>
        <v>9</v>
      </c>
      <c r="C807" s="2">
        <f t="shared" si="142"/>
        <v>2021</v>
      </c>
      <c r="D807">
        <v>876</v>
      </c>
      <c r="E807" s="59">
        <v>44456</v>
      </c>
      <c r="F807" t="s">
        <v>72</v>
      </c>
      <c r="G807" t="s">
        <v>13</v>
      </c>
      <c r="H807" s="58">
        <v>4.5138888888888888E-2</v>
      </c>
      <c r="I807">
        <v>1.08</v>
      </c>
      <c r="J807">
        <v>362</v>
      </c>
      <c r="K807">
        <v>0</v>
      </c>
      <c r="L807" s="58">
        <v>0</v>
      </c>
      <c r="M807">
        <v>0</v>
      </c>
      <c r="N807" s="58">
        <v>0</v>
      </c>
      <c r="O807">
        <v>25</v>
      </c>
      <c r="P807">
        <v>0</v>
      </c>
      <c r="Q807" s="58">
        <v>0</v>
      </c>
      <c r="R807">
        <v>0</v>
      </c>
      <c r="S807">
        <v>0</v>
      </c>
      <c r="T807">
        <v>0</v>
      </c>
      <c r="U807" s="16">
        <f t="shared" si="143"/>
        <v>4.5138888888888888E-2</v>
      </c>
      <c r="V807" s="17">
        <f t="shared" si="144"/>
        <v>65</v>
      </c>
      <c r="W807" s="18">
        <f t="shared" si="145"/>
        <v>1.2469306322897484E-4</v>
      </c>
      <c r="X807" s="19">
        <f t="shared" si="146"/>
        <v>0.17955801104972377</v>
      </c>
      <c r="Y807" s="20">
        <f t="shared" si="147"/>
        <v>6.9060773480662982</v>
      </c>
      <c r="Z807" s="18">
        <v>3.4722222222222224E-4</v>
      </c>
      <c r="AA807" s="18">
        <v>3.4722222222222224E-4</v>
      </c>
      <c r="AB807" s="18">
        <v>1.0416666666666667E-3</v>
      </c>
      <c r="AD807" s="18">
        <v>1.3888888888888889E-3</v>
      </c>
      <c r="AE807" s="18">
        <v>4.1666666666666669E-4</v>
      </c>
      <c r="AF807" s="18">
        <v>4.1666666666666669E-4</v>
      </c>
      <c r="AG807" s="18">
        <v>2.4305555555555556E-3</v>
      </c>
      <c r="AH807" s="18">
        <v>1.6203703703703703E-3</v>
      </c>
      <c r="AI807" s="18">
        <v>1.6203703703703703E-3</v>
      </c>
      <c r="AJ807" s="18">
        <v>5.5555555555555556E-4</v>
      </c>
      <c r="AK807" s="18">
        <v>5.5555555555555556E-4</v>
      </c>
      <c r="AL807" s="18">
        <v>5.5555555555555556E-4</v>
      </c>
      <c r="AM807" s="18">
        <v>5.5555555555555556E-4</v>
      </c>
      <c r="AN807" s="18"/>
      <c r="AO807" s="18"/>
      <c r="AP807" s="18"/>
      <c r="AQ807" s="18">
        <v>2.0833333333333333E-3</v>
      </c>
      <c r="AR807" s="18"/>
      <c r="AS807" s="18">
        <v>2.0833333333333333E-3</v>
      </c>
      <c r="AT807" s="18">
        <v>3.472222222222222E-3</v>
      </c>
      <c r="AU807" s="18">
        <v>3.472222222222222E-3</v>
      </c>
      <c r="AV807" s="18">
        <v>3.472222222222222E-3</v>
      </c>
      <c r="AW807" s="18">
        <v>3.472222222222222E-3</v>
      </c>
      <c r="AX807" s="18">
        <v>3.472222222222222E-3</v>
      </c>
      <c r="AY807" s="18"/>
      <c r="AZ807" s="18">
        <v>4.6296296296296293E-4</v>
      </c>
      <c r="BA807" s="18">
        <v>3.4722222222222224E-4</v>
      </c>
      <c r="BB807" s="18"/>
      <c r="BC807" s="18"/>
      <c r="BD807" s="18"/>
      <c r="BE807" s="18">
        <v>3.4722222222222224E-4</v>
      </c>
      <c r="BF807" s="18">
        <v>6.9444444444444447E-4</v>
      </c>
      <c r="BG807" s="18">
        <v>6.9444444444444447E-4</v>
      </c>
      <c r="BH807" s="18">
        <v>6.9444444444444447E-4</v>
      </c>
      <c r="BI807" s="18">
        <v>6.9444444444444447E-4</v>
      </c>
      <c r="BJ807" s="18">
        <v>1.3888888888888889E-3</v>
      </c>
      <c r="BK807" s="18">
        <v>1.3888888888888889E-3</v>
      </c>
      <c r="BL807" s="18">
        <v>1.3888888888888889E-3</v>
      </c>
      <c r="BM807" s="18">
        <v>1.3888888888888889E-3</v>
      </c>
      <c r="BN807" s="18">
        <v>1.3888888888888889E-3</v>
      </c>
      <c r="BO807" s="18">
        <v>1.3888888888888889E-3</v>
      </c>
      <c r="BP807" s="18">
        <v>1.3888888888888889E-3</v>
      </c>
      <c r="BQ807" s="18">
        <f t="shared" si="138"/>
        <v>1.2469306322897484E-4</v>
      </c>
      <c r="BR807" s="18">
        <f t="shared" si="139"/>
        <v>1.2469306322897484E-4</v>
      </c>
    </row>
    <row r="808" spans="1:70" x14ac:dyDescent="0.25">
      <c r="A808" s="1">
        <f t="shared" si="140"/>
        <v>37</v>
      </c>
      <c r="B808" s="2">
        <f t="shared" si="141"/>
        <v>9</v>
      </c>
      <c r="C808" s="2">
        <f t="shared" si="142"/>
        <v>2021</v>
      </c>
      <c r="D808">
        <v>1146</v>
      </c>
      <c r="E808" s="59">
        <v>44456</v>
      </c>
      <c r="F808" t="s">
        <v>52</v>
      </c>
      <c r="G808" t="s">
        <v>13</v>
      </c>
      <c r="H808" s="58">
        <v>0.33333333333333331</v>
      </c>
      <c r="I808">
        <v>8</v>
      </c>
      <c r="J808">
        <v>405</v>
      </c>
      <c r="K808">
        <v>0</v>
      </c>
      <c r="L808" s="58">
        <v>0</v>
      </c>
      <c r="M808">
        <v>0</v>
      </c>
      <c r="N808" s="58">
        <v>0</v>
      </c>
      <c r="O808">
        <v>35</v>
      </c>
      <c r="P808">
        <v>0</v>
      </c>
      <c r="Q808" s="58">
        <v>0</v>
      </c>
      <c r="R808">
        <v>0</v>
      </c>
      <c r="S808">
        <v>0</v>
      </c>
      <c r="T808">
        <v>0</v>
      </c>
      <c r="U808" s="16">
        <f t="shared" si="143"/>
        <v>0.33333333333333331</v>
      </c>
      <c r="V808" s="17">
        <f t="shared" si="144"/>
        <v>479.99999999999994</v>
      </c>
      <c r="W808" s="18">
        <f t="shared" si="145"/>
        <v>8.2304526748971192E-4</v>
      </c>
      <c r="X808" s="19">
        <f t="shared" si="146"/>
        <v>1.1851851851851851</v>
      </c>
      <c r="Y808" s="20">
        <f t="shared" si="147"/>
        <v>8.6419753086419746</v>
      </c>
      <c r="Z808" s="18">
        <v>3.4722222222222224E-4</v>
      </c>
      <c r="AA808" s="18">
        <v>3.4722222222222224E-4</v>
      </c>
      <c r="AB808" s="18">
        <v>1.0416666666666667E-3</v>
      </c>
      <c r="AD808" s="18">
        <v>1.3888888888888889E-3</v>
      </c>
      <c r="AE808" s="18">
        <v>4.1666666666666669E-4</v>
      </c>
      <c r="AF808" s="18">
        <v>4.1666666666666669E-4</v>
      </c>
      <c r="AG808" s="18">
        <v>2.4305555555555556E-3</v>
      </c>
      <c r="AH808" s="18">
        <v>1.6203703703703703E-3</v>
      </c>
      <c r="AI808" s="18">
        <v>1.6203703703703703E-3</v>
      </c>
      <c r="AJ808" s="18">
        <v>5.5555555555555556E-4</v>
      </c>
      <c r="AK808" s="18">
        <v>5.5555555555555556E-4</v>
      </c>
      <c r="AL808" s="18">
        <v>5.5555555555555556E-4</v>
      </c>
      <c r="AM808" s="18">
        <v>5.5555555555555556E-4</v>
      </c>
      <c r="AN808" s="18"/>
      <c r="AO808" s="18"/>
      <c r="AP808" s="18"/>
      <c r="AQ808" s="18">
        <v>2.0833333333333333E-3</v>
      </c>
      <c r="AR808" s="18"/>
      <c r="AS808" s="18">
        <v>2.0833333333333333E-3</v>
      </c>
      <c r="AT808" s="18">
        <v>3.472222222222222E-3</v>
      </c>
      <c r="AU808" s="18">
        <v>3.472222222222222E-3</v>
      </c>
      <c r="AV808" s="18">
        <v>3.472222222222222E-3</v>
      </c>
      <c r="AW808" s="18">
        <v>3.472222222222222E-3</v>
      </c>
      <c r="AX808" s="18">
        <v>3.472222222222222E-3</v>
      </c>
      <c r="AY808" s="18"/>
      <c r="AZ808" s="18">
        <v>4.6296296296296293E-4</v>
      </c>
      <c r="BA808" s="18">
        <v>3.4722222222222224E-4</v>
      </c>
      <c r="BB808" s="18"/>
      <c r="BC808" s="18"/>
      <c r="BD808" s="18"/>
      <c r="BE808" s="18">
        <v>3.4722222222222224E-4</v>
      </c>
      <c r="BF808" s="18">
        <v>6.9444444444444447E-4</v>
      </c>
      <c r="BG808" s="18">
        <v>6.9444444444444447E-4</v>
      </c>
      <c r="BH808" s="18">
        <v>6.9444444444444447E-4</v>
      </c>
      <c r="BI808" s="18">
        <v>6.9444444444444447E-4</v>
      </c>
      <c r="BJ808" s="18">
        <v>1.3888888888888889E-3</v>
      </c>
      <c r="BK808" s="18">
        <v>1.3888888888888889E-3</v>
      </c>
      <c r="BL808" s="18">
        <v>1.3888888888888889E-3</v>
      </c>
      <c r="BM808" s="18">
        <v>1.3888888888888889E-3</v>
      </c>
      <c r="BN808" s="18">
        <v>1.3888888888888889E-3</v>
      </c>
      <c r="BO808" s="18">
        <v>1.3888888888888889E-3</v>
      </c>
      <c r="BP808" s="18">
        <v>1.3888888888888889E-3</v>
      </c>
      <c r="BQ808" s="18">
        <f t="shared" si="138"/>
        <v>8.2304526748971192E-4</v>
      </c>
      <c r="BR808" s="18">
        <f t="shared" si="139"/>
        <v>8.2304526748971192E-4</v>
      </c>
    </row>
    <row r="809" spans="1:70" x14ac:dyDescent="0.25">
      <c r="A809" s="1">
        <f t="shared" si="140"/>
        <v>37</v>
      </c>
      <c r="B809" s="2">
        <f t="shared" si="141"/>
        <v>9</v>
      </c>
      <c r="C809" s="2">
        <f t="shared" si="142"/>
        <v>2021</v>
      </c>
      <c r="D809">
        <v>1091</v>
      </c>
      <c r="E809" s="59">
        <v>44456</v>
      </c>
      <c r="F809" t="s">
        <v>59</v>
      </c>
      <c r="G809" t="s">
        <v>13</v>
      </c>
      <c r="H809" s="58">
        <v>0.33333333333333331</v>
      </c>
      <c r="I809">
        <v>8</v>
      </c>
      <c r="J809">
        <v>70</v>
      </c>
      <c r="K809">
        <v>0</v>
      </c>
      <c r="L809" s="58">
        <v>0</v>
      </c>
      <c r="M809">
        <v>0</v>
      </c>
      <c r="N809" s="58">
        <v>0</v>
      </c>
      <c r="O809">
        <v>0</v>
      </c>
      <c r="P809">
        <v>0</v>
      </c>
      <c r="Q809" s="58">
        <v>0</v>
      </c>
      <c r="R809">
        <v>0</v>
      </c>
      <c r="S809">
        <v>0</v>
      </c>
      <c r="T809">
        <v>0</v>
      </c>
      <c r="U809" s="16">
        <f t="shared" si="143"/>
        <v>0.33333333333333331</v>
      </c>
      <c r="V809" s="17">
        <f t="shared" si="144"/>
        <v>479.99999999999994</v>
      </c>
      <c r="W809" s="18">
        <f t="shared" si="145"/>
        <v>4.7619047619047615E-3</v>
      </c>
      <c r="X809" s="19">
        <f t="shared" si="146"/>
        <v>6.8571428571428568</v>
      </c>
      <c r="Y809" s="20">
        <f t="shared" si="147"/>
        <v>0</v>
      </c>
      <c r="Z809" s="18">
        <v>3.4722222222222224E-4</v>
      </c>
      <c r="AA809" s="18">
        <v>3.4722222222222224E-4</v>
      </c>
      <c r="AB809" s="18">
        <v>1.0416666666666667E-3</v>
      </c>
      <c r="AD809" s="18">
        <v>1.3888888888888889E-3</v>
      </c>
      <c r="AE809" s="18">
        <v>4.1666666666666669E-4</v>
      </c>
      <c r="AF809" s="18">
        <v>4.1666666666666669E-4</v>
      </c>
      <c r="AG809" s="18">
        <v>2.4305555555555556E-3</v>
      </c>
      <c r="AH809" s="18">
        <v>1.6203703703703703E-3</v>
      </c>
      <c r="AI809" s="18">
        <v>1.6203703703703703E-3</v>
      </c>
      <c r="AJ809" s="18">
        <v>5.5555555555555556E-4</v>
      </c>
      <c r="AK809" s="18">
        <v>5.5555555555555556E-4</v>
      </c>
      <c r="AL809" s="18">
        <v>5.5555555555555556E-4</v>
      </c>
      <c r="AM809" s="18">
        <v>5.5555555555555556E-4</v>
      </c>
      <c r="AN809" s="18"/>
      <c r="AO809" s="18"/>
      <c r="AP809" s="18"/>
      <c r="AQ809" s="18">
        <v>2.0833333333333333E-3</v>
      </c>
      <c r="AR809" s="18"/>
      <c r="AS809" s="18">
        <v>2.0833333333333333E-3</v>
      </c>
      <c r="AT809" s="18">
        <v>3.472222222222222E-3</v>
      </c>
      <c r="AU809" s="18">
        <v>3.472222222222222E-3</v>
      </c>
      <c r="AV809" s="18">
        <v>3.472222222222222E-3</v>
      </c>
      <c r="AW809" s="18">
        <v>3.472222222222222E-3</v>
      </c>
      <c r="AX809" s="18">
        <v>3.472222222222222E-3</v>
      </c>
      <c r="AY809" s="18"/>
      <c r="AZ809" s="18">
        <v>4.6296296296296293E-4</v>
      </c>
      <c r="BA809" s="18">
        <v>3.4722222222222224E-4</v>
      </c>
      <c r="BB809" s="18"/>
      <c r="BC809" s="18"/>
      <c r="BD809" s="18"/>
      <c r="BE809" s="18">
        <v>3.4722222222222224E-4</v>
      </c>
      <c r="BF809" s="18">
        <v>6.9444444444444447E-4</v>
      </c>
      <c r="BG809" s="18">
        <v>6.9444444444444447E-4</v>
      </c>
      <c r="BH809" s="18">
        <v>6.9444444444444447E-4</v>
      </c>
      <c r="BI809" s="18">
        <v>6.9444444444444447E-4</v>
      </c>
      <c r="BJ809" s="18">
        <v>1.3888888888888889E-3</v>
      </c>
      <c r="BK809" s="18">
        <v>1.3888888888888889E-3</v>
      </c>
      <c r="BL809" s="18">
        <v>1.3888888888888889E-3</v>
      </c>
      <c r="BM809" s="18">
        <v>1.3888888888888889E-3</v>
      </c>
      <c r="BN809" s="18">
        <v>1.3888888888888889E-3</v>
      </c>
      <c r="BO809" s="18">
        <v>1.3888888888888889E-3</v>
      </c>
      <c r="BP809" s="18">
        <v>1.3888888888888889E-3</v>
      </c>
      <c r="BQ809" s="18">
        <f t="shared" si="138"/>
        <v>4.7619047619047615E-3</v>
      </c>
      <c r="BR809" s="18">
        <f t="shared" si="139"/>
        <v>4.7619047619047615E-3</v>
      </c>
    </row>
    <row r="810" spans="1:70" x14ac:dyDescent="0.25">
      <c r="A810" s="1">
        <f t="shared" si="140"/>
        <v>37</v>
      </c>
      <c r="B810" s="2">
        <f t="shared" si="141"/>
        <v>9</v>
      </c>
      <c r="C810" s="2">
        <f t="shared" si="142"/>
        <v>2021</v>
      </c>
      <c r="D810">
        <v>529</v>
      </c>
      <c r="E810" s="59">
        <v>44456</v>
      </c>
      <c r="F810" t="s">
        <v>55</v>
      </c>
      <c r="G810" t="s">
        <v>13</v>
      </c>
      <c r="H810" s="58">
        <v>0.125</v>
      </c>
      <c r="I810">
        <v>3</v>
      </c>
      <c r="J810">
        <v>196</v>
      </c>
      <c r="K810">
        <v>0</v>
      </c>
      <c r="L810" s="58">
        <v>0</v>
      </c>
      <c r="M810">
        <v>0</v>
      </c>
      <c r="N810" s="58">
        <v>0</v>
      </c>
      <c r="O810">
        <v>0</v>
      </c>
      <c r="P810">
        <v>0</v>
      </c>
      <c r="Q810" s="58">
        <v>0</v>
      </c>
      <c r="R810">
        <v>0</v>
      </c>
      <c r="S810">
        <v>0</v>
      </c>
      <c r="T810">
        <v>0</v>
      </c>
      <c r="U810" s="16">
        <f t="shared" si="143"/>
        <v>0.125</v>
      </c>
      <c r="V810" s="17">
        <f t="shared" si="144"/>
        <v>180</v>
      </c>
      <c r="W810" s="18">
        <f t="shared" si="145"/>
        <v>6.3775510204081628E-4</v>
      </c>
      <c r="X810" s="19">
        <f t="shared" si="146"/>
        <v>0.91836734693877553</v>
      </c>
      <c r="Y810" s="20">
        <f t="shared" si="147"/>
        <v>0</v>
      </c>
      <c r="Z810" s="18">
        <v>3.4722222222222224E-4</v>
      </c>
      <c r="AA810" s="18">
        <v>3.4722222222222224E-4</v>
      </c>
      <c r="AB810" s="18">
        <v>1.0416666666666667E-3</v>
      </c>
      <c r="AD810" s="18">
        <v>1.3888888888888889E-3</v>
      </c>
      <c r="AE810" s="18">
        <v>4.1666666666666669E-4</v>
      </c>
      <c r="AF810" s="18">
        <v>4.1666666666666669E-4</v>
      </c>
      <c r="AG810" s="18">
        <v>2.4305555555555556E-3</v>
      </c>
      <c r="AH810" s="18">
        <v>1.6203703703703703E-3</v>
      </c>
      <c r="AI810" s="18">
        <v>1.6203703703703703E-3</v>
      </c>
      <c r="AJ810" s="18">
        <v>5.5555555555555556E-4</v>
      </c>
      <c r="AK810" s="18">
        <v>5.5555555555555556E-4</v>
      </c>
      <c r="AL810" s="18">
        <v>5.5555555555555556E-4</v>
      </c>
      <c r="AM810" s="18">
        <v>5.5555555555555556E-4</v>
      </c>
      <c r="AN810" s="18"/>
      <c r="AO810" s="18"/>
      <c r="AP810" s="18"/>
      <c r="AQ810" s="18">
        <v>2.0833333333333333E-3</v>
      </c>
      <c r="AR810" s="18"/>
      <c r="AS810" s="18">
        <v>2.0833333333333333E-3</v>
      </c>
      <c r="AT810" s="18">
        <v>3.472222222222222E-3</v>
      </c>
      <c r="AU810" s="18">
        <v>3.472222222222222E-3</v>
      </c>
      <c r="AV810" s="18">
        <v>3.472222222222222E-3</v>
      </c>
      <c r="AW810" s="18">
        <v>3.472222222222222E-3</v>
      </c>
      <c r="AX810" s="18">
        <v>3.472222222222222E-3</v>
      </c>
      <c r="AY810" s="18"/>
      <c r="AZ810" s="18">
        <v>4.6296296296296293E-4</v>
      </c>
      <c r="BA810" s="18">
        <v>3.4722222222222224E-4</v>
      </c>
      <c r="BB810" s="18"/>
      <c r="BC810" s="18"/>
      <c r="BD810" s="18"/>
      <c r="BE810" s="18">
        <v>3.4722222222222224E-4</v>
      </c>
      <c r="BF810" s="18">
        <v>6.9444444444444447E-4</v>
      </c>
      <c r="BG810" s="18">
        <v>6.9444444444444447E-4</v>
      </c>
      <c r="BH810" s="18">
        <v>6.9444444444444447E-4</v>
      </c>
      <c r="BI810" s="18">
        <v>6.9444444444444447E-4</v>
      </c>
      <c r="BJ810" s="18">
        <v>1.3888888888888889E-3</v>
      </c>
      <c r="BK810" s="18">
        <v>1.3888888888888889E-3</v>
      </c>
      <c r="BL810" s="18">
        <v>1.3888888888888889E-3</v>
      </c>
      <c r="BM810" s="18">
        <v>1.3888888888888889E-3</v>
      </c>
      <c r="BN810" s="18">
        <v>1.3888888888888889E-3</v>
      </c>
      <c r="BO810" s="18">
        <v>1.3888888888888889E-3</v>
      </c>
      <c r="BP810" s="18">
        <v>1.3888888888888889E-3</v>
      </c>
      <c r="BQ810" s="18">
        <f t="shared" si="138"/>
        <v>6.3775510204081628E-4</v>
      </c>
      <c r="BR810" s="18">
        <f t="shared" si="139"/>
        <v>6.3775510204081628E-4</v>
      </c>
    </row>
    <row r="811" spans="1:70" x14ac:dyDescent="0.25">
      <c r="A811" s="1">
        <f t="shared" si="140"/>
        <v>37</v>
      </c>
      <c r="B811" s="2">
        <f t="shared" si="141"/>
        <v>9</v>
      </c>
      <c r="C811" s="2">
        <f t="shared" si="142"/>
        <v>2021</v>
      </c>
      <c r="D811">
        <v>729</v>
      </c>
      <c r="E811" s="59">
        <v>44456</v>
      </c>
      <c r="F811" t="s">
        <v>53</v>
      </c>
      <c r="G811" t="s">
        <v>13</v>
      </c>
      <c r="H811" s="58">
        <v>0.22222222222222221</v>
      </c>
      <c r="I811">
        <v>5.33</v>
      </c>
      <c r="J811">
        <v>323</v>
      </c>
      <c r="K811">
        <v>0</v>
      </c>
      <c r="L811" s="58">
        <v>0</v>
      </c>
      <c r="M811">
        <v>0</v>
      </c>
      <c r="N811" s="58">
        <v>0</v>
      </c>
      <c r="O811">
        <v>0</v>
      </c>
      <c r="P811">
        <v>0</v>
      </c>
      <c r="Q811" s="58">
        <v>0</v>
      </c>
      <c r="R811">
        <v>0</v>
      </c>
      <c r="S811">
        <v>0</v>
      </c>
      <c r="T811">
        <v>0</v>
      </c>
      <c r="U811" s="16">
        <f t="shared" si="143"/>
        <v>0.22222222222222221</v>
      </c>
      <c r="V811" s="17">
        <f t="shared" si="144"/>
        <v>319.99999999999994</v>
      </c>
      <c r="W811" s="18">
        <f t="shared" si="145"/>
        <v>6.8799449604403163E-4</v>
      </c>
      <c r="X811" s="19">
        <f t="shared" si="146"/>
        <v>0.99071207430340535</v>
      </c>
      <c r="Y811" s="20">
        <f t="shared" si="147"/>
        <v>0</v>
      </c>
      <c r="Z811" s="18">
        <v>3.4722222222222224E-4</v>
      </c>
      <c r="AA811" s="18">
        <v>3.4722222222222224E-4</v>
      </c>
      <c r="AB811" s="18">
        <v>1.0416666666666667E-3</v>
      </c>
      <c r="AD811" s="18">
        <v>1.3888888888888889E-3</v>
      </c>
      <c r="AE811" s="18">
        <v>4.1666666666666669E-4</v>
      </c>
      <c r="AF811" s="18">
        <v>4.1666666666666669E-4</v>
      </c>
      <c r="AG811" s="18">
        <v>2.4305555555555556E-3</v>
      </c>
      <c r="AH811" s="18">
        <v>1.6203703703703703E-3</v>
      </c>
      <c r="AI811" s="18">
        <v>1.6203703703703703E-3</v>
      </c>
      <c r="AJ811" s="18">
        <v>5.5555555555555556E-4</v>
      </c>
      <c r="AK811" s="18">
        <v>5.5555555555555556E-4</v>
      </c>
      <c r="AL811" s="18">
        <v>5.5555555555555556E-4</v>
      </c>
      <c r="AM811" s="18">
        <v>5.5555555555555556E-4</v>
      </c>
      <c r="AN811" s="18"/>
      <c r="AO811" s="18"/>
      <c r="AP811" s="18"/>
      <c r="AQ811" s="18">
        <v>2.0833333333333333E-3</v>
      </c>
      <c r="AR811" s="18"/>
      <c r="AS811" s="18">
        <v>2.0833333333333333E-3</v>
      </c>
      <c r="AT811" s="18">
        <v>3.472222222222222E-3</v>
      </c>
      <c r="AU811" s="18">
        <v>3.472222222222222E-3</v>
      </c>
      <c r="AV811" s="18">
        <v>3.472222222222222E-3</v>
      </c>
      <c r="AW811" s="18">
        <v>3.472222222222222E-3</v>
      </c>
      <c r="AX811" s="18">
        <v>3.472222222222222E-3</v>
      </c>
      <c r="AY811" s="18"/>
      <c r="AZ811" s="18">
        <v>4.6296296296296293E-4</v>
      </c>
      <c r="BA811" s="18">
        <v>3.4722222222222224E-4</v>
      </c>
      <c r="BB811" s="18"/>
      <c r="BC811" s="18"/>
      <c r="BD811" s="18"/>
      <c r="BE811" s="18">
        <v>3.4722222222222224E-4</v>
      </c>
      <c r="BF811" s="18">
        <v>6.9444444444444447E-4</v>
      </c>
      <c r="BG811" s="18">
        <v>6.9444444444444447E-4</v>
      </c>
      <c r="BH811" s="18">
        <v>6.9444444444444447E-4</v>
      </c>
      <c r="BI811" s="18">
        <v>6.9444444444444447E-4</v>
      </c>
      <c r="BJ811" s="18">
        <v>1.3888888888888889E-3</v>
      </c>
      <c r="BK811" s="18">
        <v>1.3888888888888889E-3</v>
      </c>
      <c r="BL811" s="18">
        <v>1.3888888888888889E-3</v>
      </c>
      <c r="BM811" s="18">
        <v>1.3888888888888889E-3</v>
      </c>
      <c r="BN811" s="18">
        <v>1.3888888888888889E-3</v>
      </c>
      <c r="BO811" s="18">
        <v>1.3888888888888889E-3</v>
      </c>
      <c r="BP811" s="18">
        <v>1.3888888888888889E-3</v>
      </c>
      <c r="BQ811" s="18">
        <f t="shared" si="138"/>
        <v>6.8799449604403163E-4</v>
      </c>
      <c r="BR811" s="18">
        <f t="shared" si="139"/>
        <v>6.8799449604403163E-4</v>
      </c>
    </row>
    <row r="812" spans="1:70" x14ac:dyDescent="0.25">
      <c r="A812" s="1">
        <f t="shared" si="140"/>
        <v>37</v>
      </c>
      <c r="B812" s="2">
        <f t="shared" si="141"/>
        <v>9</v>
      </c>
      <c r="C812" s="2">
        <f t="shared" si="142"/>
        <v>2021</v>
      </c>
      <c r="D812">
        <v>906</v>
      </c>
      <c r="E812" s="59">
        <v>44456</v>
      </c>
      <c r="F812" t="s">
        <v>53</v>
      </c>
      <c r="G812" t="s">
        <v>13</v>
      </c>
      <c r="H812" s="58">
        <v>1.3888888888888888E-2</v>
      </c>
      <c r="I812">
        <v>0.33</v>
      </c>
      <c r="J812">
        <v>24</v>
      </c>
      <c r="K812">
        <v>0</v>
      </c>
      <c r="L812" s="58">
        <v>0</v>
      </c>
      <c r="M812">
        <v>0</v>
      </c>
      <c r="N812" s="58">
        <v>0</v>
      </c>
      <c r="O812">
        <v>0</v>
      </c>
      <c r="P812">
        <v>0</v>
      </c>
      <c r="Q812" s="58">
        <v>0</v>
      </c>
      <c r="R812">
        <v>0</v>
      </c>
      <c r="S812">
        <v>0</v>
      </c>
      <c r="T812">
        <v>0</v>
      </c>
      <c r="U812" s="16">
        <f t="shared" si="143"/>
        <v>1.3888888888888888E-2</v>
      </c>
      <c r="V812" s="17">
        <f t="shared" si="144"/>
        <v>19.999999999999996</v>
      </c>
      <c r="W812" s="18">
        <f t="shared" si="145"/>
        <v>5.7870370370370367E-4</v>
      </c>
      <c r="X812" s="19">
        <f t="shared" si="146"/>
        <v>0.83333333333333315</v>
      </c>
      <c r="Y812" s="20">
        <f t="shared" si="147"/>
        <v>0</v>
      </c>
      <c r="Z812" s="18">
        <v>3.4722222222222224E-4</v>
      </c>
      <c r="AA812" s="18">
        <v>3.4722222222222224E-4</v>
      </c>
      <c r="AB812" s="18">
        <v>1.0416666666666667E-3</v>
      </c>
      <c r="AD812" s="18">
        <v>1.3888888888888889E-3</v>
      </c>
      <c r="AE812" s="18">
        <v>4.1666666666666669E-4</v>
      </c>
      <c r="AF812" s="18">
        <v>4.1666666666666669E-4</v>
      </c>
      <c r="AG812" s="18">
        <v>2.4305555555555556E-3</v>
      </c>
      <c r="AH812" s="18">
        <v>1.6203703703703703E-3</v>
      </c>
      <c r="AI812" s="18">
        <v>1.6203703703703703E-3</v>
      </c>
      <c r="AJ812" s="18">
        <v>5.5555555555555556E-4</v>
      </c>
      <c r="AK812" s="18">
        <v>5.5555555555555556E-4</v>
      </c>
      <c r="AL812" s="18">
        <v>5.5555555555555556E-4</v>
      </c>
      <c r="AM812" s="18">
        <v>5.5555555555555556E-4</v>
      </c>
      <c r="AN812" s="18"/>
      <c r="AO812" s="18"/>
      <c r="AP812" s="18"/>
      <c r="AQ812" s="18">
        <v>2.0833333333333333E-3</v>
      </c>
      <c r="AR812" s="18"/>
      <c r="AS812" s="18">
        <v>2.0833333333333333E-3</v>
      </c>
      <c r="AT812" s="18">
        <v>3.472222222222222E-3</v>
      </c>
      <c r="AU812" s="18">
        <v>3.472222222222222E-3</v>
      </c>
      <c r="AV812" s="18">
        <v>3.472222222222222E-3</v>
      </c>
      <c r="AW812" s="18">
        <v>3.472222222222222E-3</v>
      </c>
      <c r="AX812" s="18">
        <v>3.472222222222222E-3</v>
      </c>
      <c r="AY812" s="18"/>
      <c r="AZ812" s="18">
        <v>4.6296296296296293E-4</v>
      </c>
      <c r="BA812" s="18">
        <v>3.4722222222222224E-4</v>
      </c>
      <c r="BB812" s="18"/>
      <c r="BC812" s="18"/>
      <c r="BD812" s="18"/>
      <c r="BE812" s="18">
        <v>3.4722222222222224E-4</v>
      </c>
      <c r="BF812" s="18">
        <v>6.9444444444444447E-4</v>
      </c>
      <c r="BG812" s="18">
        <v>6.9444444444444447E-4</v>
      </c>
      <c r="BH812" s="18">
        <v>6.9444444444444447E-4</v>
      </c>
      <c r="BI812" s="18">
        <v>6.9444444444444447E-4</v>
      </c>
      <c r="BJ812" s="18">
        <v>1.3888888888888889E-3</v>
      </c>
      <c r="BK812" s="18">
        <v>1.3888888888888889E-3</v>
      </c>
      <c r="BL812" s="18">
        <v>1.3888888888888889E-3</v>
      </c>
      <c r="BM812" s="18">
        <v>1.3888888888888889E-3</v>
      </c>
      <c r="BN812" s="18">
        <v>1.3888888888888889E-3</v>
      </c>
      <c r="BO812" s="18">
        <v>1.3888888888888889E-3</v>
      </c>
      <c r="BP812" s="18">
        <v>1.3888888888888889E-3</v>
      </c>
      <c r="BQ812" s="18">
        <f t="shared" si="138"/>
        <v>5.7870370370370367E-4</v>
      </c>
      <c r="BR812" s="18">
        <f t="shared" si="139"/>
        <v>5.7870370370370367E-4</v>
      </c>
    </row>
    <row r="813" spans="1:70" x14ac:dyDescent="0.25">
      <c r="A813" s="1">
        <f t="shared" si="140"/>
        <v>37</v>
      </c>
      <c r="B813" s="2">
        <f t="shared" si="141"/>
        <v>9</v>
      </c>
      <c r="C813" s="2">
        <f t="shared" si="142"/>
        <v>2021</v>
      </c>
      <c r="D813">
        <v>529</v>
      </c>
      <c r="E813" s="59">
        <v>44456</v>
      </c>
      <c r="F813" t="s">
        <v>70</v>
      </c>
      <c r="G813" t="s">
        <v>13</v>
      </c>
      <c r="H813" s="58">
        <v>4.1666666666666664E-2</v>
      </c>
      <c r="I813">
        <v>1</v>
      </c>
      <c r="J813">
        <v>20</v>
      </c>
      <c r="K813">
        <v>0</v>
      </c>
      <c r="L813" s="58">
        <v>0</v>
      </c>
      <c r="M813">
        <v>0</v>
      </c>
      <c r="N813" s="58">
        <v>0</v>
      </c>
      <c r="O813">
        <v>0</v>
      </c>
      <c r="P813">
        <v>0</v>
      </c>
      <c r="Q813" s="58">
        <v>0</v>
      </c>
      <c r="R813">
        <v>0</v>
      </c>
      <c r="S813">
        <v>0</v>
      </c>
      <c r="T813">
        <v>0</v>
      </c>
      <c r="U813" s="16">
        <f t="shared" si="143"/>
        <v>4.1666666666666664E-2</v>
      </c>
      <c r="V813" s="17">
        <f t="shared" si="144"/>
        <v>59.999999999999993</v>
      </c>
      <c r="W813" s="18">
        <f t="shared" si="145"/>
        <v>2.0833333333333333E-3</v>
      </c>
      <c r="X813" s="19">
        <f t="shared" si="146"/>
        <v>2.9999999999999996</v>
      </c>
      <c r="Y813" s="20">
        <f t="shared" si="147"/>
        <v>0</v>
      </c>
      <c r="Z813" s="18">
        <v>3.4722222222222224E-4</v>
      </c>
      <c r="AA813" s="18">
        <v>3.4722222222222224E-4</v>
      </c>
      <c r="AB813" s="18">
        <v>1.0416666666666667E-3</v>
      </c>
      <c r="AD813" s="18">
        <v>1.3888888888888889E-3</v>
      </c>
      <c r="AE813" s="18">
        <v>4.1666666666666669E-4</v>
      </c>
      <c r="AF813" s="18">
        <v>4.1666666666666669E-4</v>
      </c>
      <c r="AG813" s="18">
        <v>2.4305555555555556E-3</v>
      </c>
      <c r="AH813" s="18">
        <v>1.6203703703703703E-3</v>
      </c>
      <c r="AI813" s="18">
        <v>1.6203703703703703E-3</v>
      </c>
      <c r="AJ813" s="18">
        <v>5.5555555555555556E-4</v>
      </c>
      <c r="AK813" s="18">
        <v>5.5555555555555556E-4</v>
      </c>
      <c r="AL813" s="18">
        <v>5.5555555555555556E-4</v>
      </c>
      <c r="AM813" s="18">
        <v>5.5555555555555556E-4</v>
      </c>
      <c r="AN813" s="18"/>
      <c r="AO813" s="18"/>
      <c r="AP813" s="18"/>
      <c r="AQ813" s="18">
        <v>2.0833333333333333E-3</v>
      </c>
      <c r="AR813" s="18"/>
      <c r="AS813" s="18">
        <v>2.0833333333333333E-3</v>
      </c>
      <c r="AT813" s="18">
        <v>3.472222222222222E-3</v>
      </c>
      <c r="AU813" s="18">
        <v>3.472222222222222E-3</v>
      </c>
      <c r="AV813" s="18">
        <v>3.472222222222222E-3</v>
      </c>
      <c r="AW813" s="18">
        <v>3.472222222222222E-3</v>
      </c>
      <c r="AX813" s="18">
        <v>3.472222222222222E-3</v>
      </c>
      <c r="AY813" s="18"/>
      <c r="AZ813" s="18">
        <v>4.6296296296296293E-4</v>
      </c>
      <c r="BA813" s="18">
        <v>3.4722222222222224E-4</v>
      </c>
      <c r="BB813" s="18"/>
      <c r="BC813" s="18"/>
      <c r="BD813" s="18"/>
      <c r="BE813" s="18">
        <v>3.4722222222222224E-4</v>
      </c>
      <c r="BF813" s="18">
        <v>6.9444444444444447E-4</v>
      </c>
      <c r="BG813" s="18">
        <v>6.9444444444444447E-4</v>
      </c>
      <c r="BH813" s="18">
        <v>6.9444444444444447E-4</v>
      </c>
      <c r="BI813" s="18">
        <v>6.9444444444444447E-4</v>
      </c>
      <c r="BJ813" s="18">
        <v>1.3888888888888889E-3</v>
      </c>
      <c r="BK813" s="18">
        <v>1.3888888888888889E-3</v>
      </c>
      <c r="BL813" s="18">
        <v>1.3888888888888889E-3</v>
      </c>
      <c r="BM813" s="18">
        <v>1.3888888888888889E-3</v>
      </c>
      <c r="BN813" s="18">
        <v>1.3888888888888889E-3</v>
      </c>
      <c r="BO813" s="18">
        <v>1.3888888888888889E-3</v>
      </c>
      <c r="BP813" s="18">
        <v>1.3888888888888889E-3</v>
      </c>
      <c r="BQ813" s="18">
        <f t="shared" si="138"/>
        <v>2.0833333333333333E-3</v>
      </c>
      <c r="BR813" s="18">
        <f t="shared" si="139"/>
        <v>2.0833333333333333E-3</v>
      </c>
    </row>
    <row r="814" spans="1:70" x14ac:dyDescent="0.25">
      <c r="A814" s="1">
        <f t="shared" si="140"/>
        <v>37</v>
      </c>
      <c r="B814" s="2">
        <f t="shared" si="141"/>
        <v>9</v>
      </c>
      <c r="C814" s="2">
        <f t="shared" si="142"/>
        <v>2021</v>
      </c>
      <c r="D814">
        <v>12561</v>
      </c>
      <c r="E814" s="59">
        <v>44456</v>
      </c>
      <c r="F814" t="s">
        <v>70</v>
      </c>
      <c r="G814" t="s">
        <v>13</v>
      </c>
      <c r="H814" s="58">
        <v>6.25E-2</v>
      </c>
      <c r="I814">
        <v>1.5</v>
      </c>
      <c r="J814">
        <v>21</v>
      </c>
      <c r="K814">
        <v>0</v>
      </c>
      <c r="L814" s="58">
        <v>0</v>
      </c>
      <c r="M814">
        <v>0</v>
      </c>
      <c r="N814" s="58">
        <v>0</v>
      </c>
      <c r="O814">
        <v>0</v>
      </c>
      <c r="P814">
        <v>0</v>
      </c>
      <c r="Q814" s="58">
        <v>0</v>
      </c>
      <c r="R814">
        <v>0</v>
      </c>
      <c r="S814">
        <v>0</v>
      </c>
      <c r="T814">
        <v>0</v>
      </c>
      <c r="U814" s="16">
        <f t="shared" si="143"/>
        <v>6.25E-2</v>
      </c>
      <c r="V814" s="17">
        <f t="shared" si="144"/>
        <v>90</v>
      </c>
      <c r="W814" s="18">
        <f t="shared" si="145"/>
        <v>2.976190476190476E-3</v>
      </c>
      <c r="X814" s="19">
        <f t="shared" si="146"/>
        <v>4.2857142857142856</v>
      </c>
      <c r="Y814" s="20">
        <f t="shared" si="147"/>
        <v>0</v>
      </c>
      <c r="Z814" s="18">
        <v>3.4722222222222224E-4</v>
      </c>
      <c r="AA814" s="18">
        <v>3.4722222222222224E-4</v>
      </c>
      <c r="AB814" s="18">
        <v>1.0416666666666667E-3</v>
      </c>
      <c r="AD814" s="18">
        <v>1.3888888888888889E-3</v>
      </c>
      <c r="AE814" s="18">
        <v>4.1666666666666669E-4</v>
      </c>
      <c r="AF814" s="18">
        <v>4.1666666666666669E-4</v>
      </c>
      <c r="AG814" s="18">
        <v>2.4305555555555556E-3</v>
      </c>
      <c r="AH814" s="18">
        <v>1.6203703703703703E-3</v>
      </c>
      <c r="AI814" s="18">
        <v>1.6203703703703703E-3</v>
      </c>
      <c r="AJ814" s="18">
        <v>5.5555555555555556E-4</v>
      </c>
      <c r="AK814" s="18">
        <v>5.5555555555555556E-4</v>
      </c>
      <c r="AL814" s="18">
        <v>5.5555555555555556E-4</v>
      </c>
      <c r="AM814" s="18">
        <v>5.5555555555555556E-4</v>
      </c>
      <c r="AN814" s="18"/>
      <c r="AO814" s="18"/>
      <c r="AP814" s="18"/>
      <c r="AQ814" s="18">
        <v>2.0833333333333333E-3</v>
      </c>
      <c r="AR814" s="18"/>
      <c r="AS814" s="18">
        <v>2.0833333333333333E-3</v>
      </c>
      <c r="AT814" s="18">
        <v>3.472222222222222E-3</v>
      </c>
      <c r="AU814" s="18">
        <v>3.472222222222222E-3</v>
      </c>
      <c r="AV814" s="18">
        <v>3.472222222222222E-3</v>
      </c>
      <c r="AW814" s="18">
        <v>3.472222222222222E-3</v>
      </c>
      <c r="AX814" s="18">
        <v>3.472222222222222E-3</v>
      </c>
      <c r="AY814" s="18"/>
      <c r="AZ814" s="18">
        <v>4.6296296296296293E-4</v>
      </c>
      <c r="BA814" s="18">
        <v>3.4722222222222224E-4</v>
      </c>
      <c r="BB814" s="18"/>
      <c r="BC814" s="18"/>
      <c r="BD814" s="18"/>
      <c r="BE814" s="18">
        <v>3.4722222222222224E-4</v>
      </c>
      <c r="BF814" s="18">
        <v>6.9444444444444447E-4</v>
      </c>
      <c r="BG814" s="18">
        <v>6.9444444444444447E-4</v>
      </c>
      <c r="BH814" s="18">
        <v>6.9444444444444447E-4</v>
      </c>
      <c r="BI814" s="18">
        <v>6.9444444444444447E-4</v>
      </c>
      <c r="BJ814" s="18">
        <v>1.3888888888888889E-3</v>
      </c>
      <c r="BK814" s="18">
        <v>1.3888888888888889E-3</v>
      </c>
      <c r="BL814" s="18">
        <v>1.3888888888888889E-3</v>
      </c>
      <c r="BM814" s="18">
        <v>1.3888888888888889E-3</v>
      </c>
      <c r="BN814" s="18">
        <v>1.3888888888888889E-3</v>
      </c>
      <c r="BO814" s="18">
        <v>1.3888888888888889E-3</v>
      </c>
      <c r="BP814" s="18">
        <v>1.3888888888888889E-3</v>
      </c>
      <c r="BQ814" s="18">
        <f t="shared" si="138"/>
        <v>2.976190476190476E-3</v>
      </c>
      <c r="BR814" s="18">
        <f t="shared" si="139"/>
        <v>2.976190476190476E-3</v>
      </c>
    </row>
    <row r="815" spans="1:70" x14ac:dyDescent="0.25">
      <c r="A815" s="1">
        <f t="shared" si="140"/>
        <v>37</v>
      </c>
      <c r="B815" s="2">
        <f t="shared" si="141"/>
        <v>9</v>
      </c>
      <c r="C815" s="2">
        <f t="shared" si="142"/>
        <v>2021</v>
      </c>
      <c r="D815">
        <v>861</v>
      </c>
      <c r="E815" s="59">
        <v>44456</v>
      </c>
      <c r="F815" t="s">
        <v>19</v>
      </c>
      <c r="G815" t="s">
        <v>38</v>
      </c>
      <c r="H815" s="58">
        <v>0.3125</v>
      </c>
      <c r="I815">
        <v>7.5</v>
      </c>
      <c r="J815">
        <v>112</v>
      </c>
      <c r="K815">
        <v>0</v>
      </c>
      <c r="L815" s="58">
        <v>0</v>
      </c>
      <c r="M815">
        <v>1.17</v>
      </c>
      <c r="N815" s="58">
        <v>4.8611111111111112E-2</v>
      </c>
      <c r="O815">
        <v>1</v>
      </c>
      <c r="P815">
        <v>0</v>
      </c>
      <c r="Q815" s="58">
        <v>0</v>
      </c>
      <c r="R815">
        <v>76</v>
      </c>
      <c r="S815">
        <v>0</v>
      </c>
      <c r="T815">
        <v>0</v>
      </c>
      <c r="U815" s="16">
        <f t="shared" si="143"/>
        <v>0.3125</v>
      </c>
      <c r="V815" s="17">
        <f t="shared" si="144"/>
        <v>450</v>
      </c>
      <c r="W815" s="18">
        <f t="shared" si="145"/>
        <v>2.7901785714285715E-3</v>
      </c>
      <c r="X815" s="19">
        <f t="shared" si="146"/>
        <v>4.0178571428571432</v>
      </c>
      <c r="Y815" s="20">
        <f t="shared" si="147"/>
        <v>0.8928571428571429</v>
      </c>
      <c r="Z815" s="18">
        <v>3.4722222222222224E-4</v>
      </c>
      <c r="AA815" s="18">
        <v>3.4722222222222224E-4</v>
      </c>
      <c r="AB815" s="18">
        <v>1.0416666666666667E-3</v>
      </c>
      <c r="AD815" s="18">
        <v>1.3888888888888889E-3</v>
      </c>
      <c r="AE815" s="18">
        <v>4.1666666666666669E-4</v>
      </c>
      <c r="AF815" s="18">
        <v>4.1666666666666669E-4</v>
      </c>
      <c r="AG815" s="18">
        <v>2.4305555555555556E-3</v>
      </c>
      <c r="AH815" s="18">
        <v>1.6203703703703703E-3</v>
      </c>
      <c r="AI815" s="18">
        <v>1.6203703703703703E-3</v>
      </c>
      <c r="AJ815" s="18">
        <v>5.5555555555555556E-4</v>
      </c>
      <c r="AK815" s="18">
        <v>5.5555555555555556E-4</v>
      </c>
      <c r="AL815" s="18">
        <v>5.5555555555555556E-4</v>
      </c>
      <c r="AM815" s="18">
        <v>5.5555555555555556E-4</v>
      </c>
      <c r="AN815" s="18"/>
      <c r="AO815" s="18"/>
      <c r="AP815" s="18"/>
      <c r="AQ815" s="18">
        <v>2.0833333333333333E-3</v>
      </c>
      <c r="AR815" s="18"/>
      <c r="AS815" s="18">
        <v>2.0833333333333333E-3</v>
      </c>
      <c r="AT815" s="18">
        <v>3.472222222222222E-3</v>
      </c>
      <c r="AU815" s="18">
        <v>3.472222222222222E-3</v>
      </c>
      <c r="AV815" s="18">
        <v>3.472222222222222E-3</v>
      </c>
      <c r="AW815" s="18">
        <v>3.472222222222222E-3</v>
      </c>
      <c r="AX815" s="18">
        <v>3.472222222222222E-3</v>
      </c>
      <c r="AY815" s="18"/>
      <c r="AZ815" s="18">
        <v>4.6296296296296293E-4</v>
      </c>
      <c r="BA815" s="18">
        <v>3.4722222222222224E-4</v>
      </c>
      <c r="BB815" s="18"/>
      <c r="BC815" s="18"/>
      <c r="BD815" s="18"/>
      <c r="BE815" s="18">
        <v>3.4722222222222224E-4</v>
      </c>
      <c r="BF815" s="18">
        <v>6.9444444444444447E-4</v>
      </c>
      <c r="BG815" s="18">
        <v>6.9444444444444447E-4</v>
      </c>
      <c r="BH815" s="18">
        <v>6.9444444444444447E-4</v>
      </c>
      <c r="BI815" s="18">
        <v>6.9444444444444447E-4</v>
      </c>
      <c r="BJ815" s="18">
        <v>1.3888888888888889E-3</v>
      </c>
      <c r="BK815" s="18">
        <v>1.3888888888888889E-3</v>
      </c>
      <c r="BL815" s="18">
        <v>1.3888888888888889E-3</v>
      </c>
      <c r="BM815" s="18">
        <v>1.3888888888888889E-3</v>
      </c>
      <c r="BN815" s="18">
        <v>1.3888888888888889E-3</v>
      </c>
      <c r="BO815" s="18">
        <v>1.3888888888888889E-3</v>
      </c>
      <c r="BP815" s="18">
        <v>1.3888888888888889E-3</v>
      </c>
      <c r="BQ815" s="18">
        <f t="shared" si="138"/>
        <v>2.7901785714285715E-3</v>
      </c>
      <c r="BR815" s="18">
        <f t="shared" si="139"/>
        <v>2.7901785714285715E-3</v>
      </c>
    </row>
    <row r="816" spans="1:70" x14ac:dyDescent="0.25">
      <c r="A816" s="1">
        <f t="shared" si="140"/>
        <v>37</v>
      </c>
      <c r="B816" s="2">
        <f t="shared" si="141"/>
        <v>9</v>
      </c>
      <c r="C816" s="2">
        <f t="shared" si="142"/>
        <v>2021</v>
      </c>
      <c r="D816">
        <v>950</v>
      </c>
      <c r="E816" s="59">
        <v>44456</v>
      </c>
      <c r="F816" t="s">
        <v>19</v>
      </c>
      <c r="G816" t="s">
        <v>15</v>
      </c>
      <c r="H816" s="58">
        <v>0.3125</v>
      </c>
      <c r="I816">
        <v>7.5</v>
      </c>
      <c r="J816">
        <v>80</v>
      </c>
      <c r="K816">
        <v>0</v>
      </c>
      <c r="L816" s="58">
        <v>0</v>
      </c>
      <c r="M816">
        <v>0.42</v>
      </c>
      <c r="N816" s="58">
        <v>1.7361111111111112E-2</v>
      </c>
      <c r="O816">
        <v>9</v>
      </c>
      <c r="P816">
        <v>0</v>
      </c>
      <c r="Q816" s="58">
        <v>0</v>
      </c>
      <c r="R816">
        <v>73</v>
      </c>
      <c r="S816">
        <v>0</v>
      </c>
      <c r="T816">
        <v>0</v>
      </c>
      <c r="U816" s="16">
        <f t="shared" si="143"/>
        <v>0.3125</v>
      </c>
      <c r="V816" s="17">
        <f t="shared" si="144"/>
        <v>450</v>
      </c>
      <c r="W816" s="18">
        <f t="shared" si="145"/>
        <v>3.90625E-3</v>
      </c>
      <c r="X816" s="19">
        <f t="shared" si="146"/>
        <v>5.625</v>
      </c>
      <c r="Y816" s="20">
        <f t="shared" si="147"/>
        <v>11.25</v>
      </c>
      <c r="Z816" s="18">
        <v>3.4722222222222224E-4</v>
      </c>
      <c r="AA816" s="18">
        <v>3.4722222222222224E-4</v>
      </c>
      <c r="AB816" s="18">
        <v>1.0416666666666667E-3</v>
      </c>
      <c r="AD816" s="18">
        <v>1.3888888888888889E-3</v>
      </c>
      <c r="AE816" s="18">
        <v>4.1666666666666669E-4</v>
      </c>
      <c r="AF816" s="18">
        <v>4.1666666666666669E-4</v>
      </c>
      <c r="AG816" s="18">
        <v>2.4305555555555556E-3</v>
      </c>
      <c r="AH816" s="18">
        <v>1.6203703703703703E-3</v>
      </c>
      <c r="AI816" s="18">
        <v>1.6203703703703703E-3</v>
      </c>
      <c r="AJ816" s="18">
        <v>5.5555555555555556E-4</v>
      </c>
      <c r="AK816" s="18">
        <v>5.5555555555555556E-4</v>
      </c>
      <c r="AL816" s="18">
        <v>5.5555555555555556E-4</v>
      </c>
      <c r="AM816" s="18">
        <v>5.5555555555555556E-4</v>
      </c>
      <c r="AN816" s="18"/>
      <c r="AO816" s="18"/>
      <c r="AP816" s="18"/>
      <c r="AQ816" s="18">
        <v>2.0833333333333333E-3</v>
      </c>
      <c r="AR816" s="18"/>
      <c r="AS816" s="18">
        <v>2.0833333333333333E-3</v>
      </c>
      <c r="AT816" s="18">
        <v>3.472222222222222E-3</v>
      </c>
      <c r="AU816" s="18">
        <v>3.472222222222222E-3</v>
      </c>
      <c r="AV816" s="18">
        <v>3.472222222222222E-3</v>
      </c>
      <c r="AW816" s="18">
        <v>3.472222222222222E-3</v>
      </c>
      <c r="AX816" s="18">
        <v>3.472222222222222E-3</v>
      </c>
      <c r="AY816" s="18"/>
      <c r="AZ816" s="18">
        <v>4.6296296296296293E-4</v>
      </c>
      <c r="BA816" s="18">
        <v>3.4722222222222224E-4</v>
      </c>
      <c r="BB816" s="18"/>
      <c r="BC816" s="18"/>
      <c r="BD816" s="18"/>
      <c r="BE816" s="18">
        <v>3.4722222222222224E-4</v>
      </c>
      <c r="BF816" s="18">
        <v>6.9444444444444447E-4</v>
      </c>
      <c r="BG816" s="18">
        <v>6.9444444444444447E-4</v>
      </c>
      <c r="BH816" s="18">
        <v>6.9444444444444447E-4</v>
      </c>
      <c r="BI816" s="18">
        <v>6.9444444444444447E-4</v>
      </c>
      <c r="BJ816" s="18">
        <v>1.3888888888888889E-3</v>
      </c>
      <c r="BK816" s="18">
        <v>1.3888888888888889E-3</v>
      </c>
      <c r="BL816" s="18">
        <v>1.3888888888888889E-3</v>
      </c>
      <c r="BM816" s="18">
        <v>1.3888888888888889E-3</v>
      </c>
      <c r="BN816" s="18">
        <v>1.3888888888888889E-3</v>
      </c>
      <c r="BO816" s="18">
        <v>1.3888888888888889E-3</v>
      </c>
      <c r="BP816" s="18">
        <v>1.3888888888888889E-3</v>
      </c>
      <c r="BQ816" s="18">
        <f t="shared" si="138"/>
        <v>3.90625E-3</v>
      </c>
      <c r="BR816" s="18">
        <f t="shared" si="139"/>
        <v>3.90625E-3</v>
      </c>
    </row>
    <row r="817" spans="1:70" x14ac:dyDescent="0.25">
      <c r="A817" s="1">
        <f t="shared" si="140"/>
        <v>37</v>
      </c>
      <c r="B817" s="2">
        <f t="shared" si="141"/>
        <v>9</v>
      </c>
      <c r="C817" s="2">
        <f t="shared" si="142"/>
        <v>2021</v>
      </c>
      <c r="D817">
        <v>1409</v>
      </c>
      <c r="E817" s="59">
        <v>44456</v>
      </c>
      <c r="F817" t="s">
        <v>19</v>
      </c>
      <c r="G817" t="s">
        <v>14</v>
      </c>
      <c r="H817" s="58">
        <v>0.3125</v>
      </c>
      <c r="I817">
        <v>7.5</v>
      </c>
      <c r="J817">
        <v>137</v>
      </c>
      <c r="K817">
        <v>0</v>
      </c>
      <c r="L817" s="58">
        <v>0</v>
      </c>
      <c r="M817">
        <v>0</v>
      </c>
      <c r="N817" s="58">
        <v>0</v>
      </c>
      <c r="O817">
        <v>43</v>
      </c>
      <c r="P817">
        <v>0</v>
      </c>
      <c r="Q817" s="58">
        <v>0</v>
      </c>
      <c r="R817">
        <v>65</v>
      </c>
      <c r="S817">
        <v>0</v>
      </c>
      <c r="T817">
        <v>0</v>
      </c>
      <c r="U817" s="16">
        <f t="shared" si="143"/>
        <v>0.3125</v>
      </c>
      <c r="V817" s="17">
        <f t="shared" si="144"/>
        <v>450</v>
      </c>
      <c r="W817" s="18">
        <f t="shared" si="145"/>
        <v>2.2810218978102188E-3</v>
      </c>
      <c r="X817" s="19">
        <f t="shared" si="146"/>
        <v>3.2846715328467155</v>
      </c>
      <c r="Y817" s="20">
        <f t="shared" si="147"/>
        <v>31.386861313868614</v>
      </c>
      <c r="Z817" s="18">
        <v>3.4722222222222224E-4</v>
      </c>
      <c r="AA817" s="18">
        <v>3.4722222222222224E-4</v>
      </c>
      <c r="AB817" s="18">
        <v>1.0416666666666667E-3</v>
      </c>
      <c r="AD817" s="18">
        <v>1.3888888888888889E-3</v>
      </c>
      <c r="AE817" s="18">
        <v>4.1666666666666669E-4</v>
      </c>
      <c r="AF817" s="18">
        <v>4.1666666666666669E-4</v>
      </c>
      <c r="AG817" s="18">
        <v>2.4305555555555556E-3</v>
      </c>
      <c r="AH817" s="18">
        <v>1.6203703703703703E-3</v>
      </c>
      <c r="AI817" s="18">
        <v>1.6203703703703703E-3</v>
      </c>
      <c r="AJ817" s="18">
        <v>5.5555555555555556E-4</v>
      </c>
      <c r="AK817" s="18">
        <v>5.5555555555555556E-4</v>
      </c>
      <c r="AL817" s="18">
        <v>5.5555555555555556E-4</v>
      </c>
      <c r="AM817" s="18">
        <v>5.5555555555555556E-4</v>
      </c>
      <c r="AN817" s="18"/>
      <c r="AO817" s="18"/>
      <c r="AP817" s="18"/>
      <c r="AQ817" s="18">
        <v>2.0833333333333333E-3</v>
      </c>
      <c r="AR817" s="18"/>
      <c r="AS817" s="18">
        <v>2.0833333333333333E-3</v>
      </c>
      <c r="AT817" s="18">
        <v>3.472222222222222E-3</v>
      </c>
      <c r="AU817" s="18">
        <v>3.472222222222222E-3</v>
      </c>
      <c r="AV817" s="18">
        <v>3.472222222222222E-3</v>
      </c>
      <c r="AW817" s="18">
        <v>3.472222222222222E-3</v>
      </c>
      <c r="AX817" s="18">
        <v>3.472222222222222E-3</v>
      </c>
      <c r="AY817" s="18"/>
      <c r="AZ817" s="18">
        <v>4.6296296296296293E-4</v>
      </c>
      <c r="BA817" s="18">
        <v>3.4722222222222224E-4</v>
      </c>
      <c r="BB817" s="18"/>
      <c r="BC817" s="18"/>
      <c r="BD817" s="18"/>
      <c r="BE817" s="18">
        <v>3.4722222222222224E-4</v>
      </c>
      <c r="BF817" s="18">
        <v>6.9444444444444447E-4</v>
      </c>
      <c r="BG817" s="18">
        <v>6.9444444444444447E-4</v>
      </c>
      <c r="BH817" s="18">
        <v>6.9444444444444447E-4</v>
      </c>
      <c r="BI817" s="18">
        <v>6.9444444444444447E-4</v>
      </c>
      <c r="BJ817" s="18">
        <v>1.3888888888888889E-3</v>
      </c>
      <c r="BK817" s="18">
        <v>1.3888888888888889E-3</v>
      </c>
      <c r="BL817" s="18">
        <v>1.3888888888888889E-3</v>
      </c>
      <c r="BM817" s="18">
        <v>1.3888888888888889E-3</v>
      </c>
      <c r="BN817" s="18">
        <v>1.3888888888888889E-3</v>
      </c>
      <c r="BO817" s="18">
        <v>1.3888888888888889E-3</v>
      </c>
      <c r="BP817" s="18">
        <v>1.3888888888888889E-3</v>
      </c>
      <c r="BQ817" s="18">
        <f t="shared" si="138"/>
        <v>2.2810218978102188E-3</v>
      </c>
      <c r="BR817" s="18">
        <f t="shared" si="139"/>
        <v>2.2810218978102188E-3</v>
      </c>
    </row>
    <row r="818" spans="1:70" x14ac:dyDescent="0.25">
      <c r="A818" s="1">
        <f t="shared" si="140"/>
        <v>37</v>
      </c>
      <c r="B818" s="2">
        <f t="shared" si="141"/>
        <v>9</v>
      </c>
      <c r="C818" s="2">
        <f t="shared" si="142"/>
        <v>2021</v>
      </c>
      <c r="D818">
        <v>601</v>
      </c>
      <c r="E818" s="59">
        <v>44456</v>
      </c>
      <c r="F818" t="s">
        <v>165</v>
      </c>
      <c r="G818" t="s">
        <v>10</v>
      </c>
      <c r="H818" s="58">
        <v>0.33333333333333331</v>
      </c>
      <c r="I818">
        <v>8</v>
      </c>
      <c r="J818">
        <v>302</v>
      </c>
      <c r="K818">
        <v>0</v>
      </c>
      <c r="L818" s="58">
        <v>0</v>
      </c>
      <c r="M818">
        <v>1</v>
      </c>
      <c r="N818" s="58">
        <v>4.1666666666666664E-2</v>
      </c>
      <c r="O818">
        <v>19</v>
      </c>
      <c r="P818">
        <v>0</v>
      </c>
      <c r="Q818" s="58">
        <v>0</v>
      </c>
      <c r="R818">
        <v>0</v>
      </c>
      <c r="S818">
        <v>0</v>
      </c>
      <c r="T818">
        <v>0</v>
      </c>
      <c r="U818" s="16">
        <f t="shared" si="143"/>
        <v>0.33333333333333331</v>
      </c>
      <c r="V818" s="17">
        <f t="shared" si="144"/>
        <v>479.99999999999994</v>
      </c>
      <c r="W818" s="18">
        <f t="shared" si="145"/>
        <v>1.1037527593818985E-3</v>
      </c>
      <c r="X818" s="19">
        <f t="shared" si="146"/>
        <v>1.5894039735099337</v>
      </c>
      <c r="Y818" s="20">
        <f t="shared" si="147"/>
        <v>6.2913907284768209</v>
      </c>
      <c r="Z818" s="18">
        <v>3.4722222222222224E-4</v>
      </c>
      <c r="AA818" s="18">
        <v>3.4722222222222224E-4</v>
      </c>
      <c r="AB818" s="18">
        <v>1.0416666666666667E-3</v>
      </c>
      <c r="AD818" s="18">
        <v>1.3888888888888889E-3</v>
      </c>
      <c r="AE818" s="18">
        <v>4.1666666666666669E-4</v>
      </c>
      <c r="AF818" s="18">
        <v>4.1666666666666669E-4</v>
      </c>
      <c r="AG818" s="18">
        <v>2.4305555555555556E-3</v>
      </c>
      <c r="AH818" s="18">
        <v>1.6203703703703703E-3</v>
      </c>
      <c r="AI818" s="18">
        <v>1.6203703703703703E-3</v>
      </c>
      <c r="AJ818" s="18">
        <v>5.5555555555555556E-4</v>
      </c>
      <c r="AK818" s="18">
        <v>5.5555555555555556E-4</v>
      </c>
      <c r="AL818" s="18">
        <v>5.5555555555555556E-4</v>
      </c>
      <c r="AM818" s="18">
        <v>5.5555555555555556E-4</v>
      </c>
      <c r="AN818" s="18"/>
      <c r="AO818" s="18"/>
      <c r="AP818" s="18"/>
      <c r="AQ818" s="18">
        <v>2.0833333333333333E-3</v>
      </c>
      <c r="AR818" s="18"/>
      <c r="AS818" s="18">
        <v>2.0833333333333333E-3</v>
      </c>
      <c r="AT818" s="18">
        <v>3.472222222222222E-3</v>
      </c>
      <c r="AU818" s="18">
        <v>3.472222222222222E-3</v>
      </c>
      <c r="AV818" s="18">
        <v>3.472222222222222E-3</v>
      </c>
      <c r="AW818" s="18">
        <v>3.472222222222222E-3</v>
      </c>
      <c r="AX818" s="18">
        <v>3.472222222222222E-3</v>
      </c>
      <c r="AY818" s="18"/>
      <c r="AZ818" s="18">
        <v>4.6296296296296293E-4</v>
      </c>
      <c r="BA818" s="18">
        <v>3.4722222222222224E-4</v>
      </c>
      <c r="BB818" s="18"/>
      <c r="BC818" s="18"/>
      <c r="BD818" s="18"/>
      <c r="BE818" s="18">
        <v>3.4722222222222224E-4</v>
      </c>
      <c r="BF818" s="18">
        <v>6.9444444444444447E-4</v>
      </c>
      <c r="BG818" s="18">
        <v>6.9444444444444447E-4</v>
      </c>
      <c r="BH818" s="18">
        <v>6.9444444444444447E-4</v>
      </c>
      <c r="BI818" s="18">
        <v>6.9444444444444447E-4</v>
      </c>
      <c r="BJ818" s="18">
        <v>1.3888888888888889E-3</v>
      </c>
      <c r="BK818" s="18">
        <v>1.3888888888888889E-3</v>
      </c>
      <c r="BL818" s="18">
        <v>1.3888888888888889E-3</v>
      </c>
      <c r="BM818" s="18">
        <v>1.3888888888888889E-3</v>
      </c>
      <c r="BN818" s="18">
        <v>1.3888888888888889E-3</v>
      </c>
      <c r="BO818" s="18">
        <v>1.3888888888888889E-3</v>
      </c>
      <c r="BP818" s="18">
        <v>1.3888888888888889E-3</v>
      </c>
      <c r="BQ818" s="18">
        <f t="shared" si="138"/>
        <v>1.1037527593818985E-3</v>
      </c>
      <c r="BR818" s="18">
        <f t="shared" si="139"/>
        <v>1.1037527593818985E-3</v>
      </c>
    </row>
    <row r="819" spans="1:70" x14ac:dyDescent="0.25">
      <c r="A819" s="1">
        <f t="shared" si="140"/>
        <v>37</v>
      </c>
      <c r="B819" s="2">
        <f t="shared" si="141"/>
        <v>9</v>
      </c>
      <c r="C819" s="2">
        <f t="shared" si="142"/>
        <v>2021</v>
      </c>
      <c r="D819">
        <v>1223</v>
      </c>
      <c r="E819" s="59">
        <v>44456</v>
      </c>
      <c r="F819" t="s">
        <v>165</v>
      </c>
      <c r="G819" t="s">
        <v>12</v>
      </c>
      <c r="H819" s="58">
        <v>0.33333333333333331</v>
      </c>
      <c r="I819">
        <v>8</v>
      </c>
      <c r="J819">
        <v>372</v>
      </c>
      <c r="K819">
        <v>0.75</v>
      </c>
      <c r="L819" s="58">
        <v>3.125E-2</v>
      </c>
      <c r="M819">
        <v>0.5</v>
      </c>
      <c r="N819" s="58">
        <v>2.0833333333333332E-2</v>
      </c>
      <c r="O819">
        <v>55</v>
      </c>
      <c r="P819">
        <v>0</v>
      </c>
      <c r="Q819" s="58">
        <v>0</v>
      </c>
      <c r="R819">
        <v>0</v>
      </c>
      <c r="S819">
        <v>0</v>
      </c>
      <c r="T819">
        <v>0</v>
      </c>
      <c r="U819" s="16">
        <f t="shared" si="143"/>
        <v>0.33333333333333331</v>
      </c>
      <c r="V819" s="17">
        <f t="shared" si="144"/>
        <v>479.99999999999994</v>
      </c>
      <c r="W819" s="18">
        <f t="shared" si="145"/>
        <v>8.960573476702509E-4</v>
      </c>
      <c r="X819" s="19">
        <f t="shared" si="146"/>
        <v>1.290322580645161</v>
      </c>
      <c r="Y819" s="20">
        <f t="shared" si="147"/>
        <v>14.78494623655914</v>
      </c>
      <c r="Z819" s="18">
        <v>3.4722222222222224E-4</v>
      </c>
      <c r="AA819" s="18">
        <v>3.4722222222222224E-4</v>
      </c>
      <c r="AB819" s="18">
        <v>1.0416666666666667E-3</v>
      </c>
      <c r="AD819" s="18">
        <v>1.3888888888888889E-3</v>
      </c>
      <c r="AE819" s="18">
        <v>4.1666666666666669E-4</v>
      </c>
      <c r="AF819" s="18">
        <v>4.1666666666666669E-4</v>
      </c>
      <c r="AG819" s="18">
        <v>2.4305555555555556E-3</v>
      </c>
      <c r="AH819" s="18">
        <v>1.6203703703703703E-3</v>
      </c>
      <c r="AI819" s="18">
        <v>1.6203703703703703E-3</v>
      </c>
      <c r="AJ819" s="18">
        <v>5.5555555555555556E-4</v>
      </c>
      <c r="AK819" s="18">
        <v>5.5555555555555556E-4</v>
      </c>
      <c r="AL819" s="18">
        <v>5.5555555555555556E-4</v>
      </c>
      <c r="AM819" s="18">
        <v>5.5555555555555556E-4</v>
      </c>
      <c r="AN819" s="18"/>
      <c r="AO819" s="18"/>
      <c r="AP819" s="18"/>
      <c r="AQ819" s="18">
        <v>2.0833333333333333E-3</v>
      </c>
      <c r="AR819" s="18"/>
      <c r="AS819" s="18">
        <v>2.0833333333333333E-3</v>
      </c>
      <c r="AT819" s="18">
        <v>3.472222222222222E-3</v>
      </c>
      <c r="AU819" s="18">
        <v>3.472222222222222E-3</v>
      </c>
      <c r="AV819" s="18">
        <v>3.472222222222222E-3</v>
      </c>
      <c r="AW819" s="18">
        <v>3.472222222222222E-3</v>
      </c>
      <c r="AX819" s="18">
        <v>3.472222222222222E-3</v>
      </c>
      <c r="AY819" s="18"/>
      <c r="AZ819" s="18">
        <v>4.6296296296296293E-4</v>
      </c>
      <c r="BA819" s="18">
        <v>3.4722222222222224E-4</v>
      </c>
      <c r="BB819" s="18"/>
      <c r="BC819" s="18"/>
      <c r="BD819" s="18"/>
      <c r="BE819" s="18">
        <v>3.4722222222222224E-4</v>
      </c>
      <c r="BF819" s="18">
        <v>6.9444444444444447E-4</v>
      </c>
      <c r="BG819" s="18">
        <v>6.9444444444444447E-4</v>
      </c>
      <c r="BH819" s="18">
        <v>6.9444444444444447E-4</v>
      </c>
      <c r="BI819" s="18">
        <v>6.9444444444444447E-4</v>
      </c>
      <c r="BJ819" s="18">
        <v>1.3888888888888889E-3</v>
      </c>
      <c r="BK819" s="18">
        <v>1.3888888888888889E-3</v>
      </c>
      <c r="BL819" s="18">
        <v>1.3888888888888889E-3</v>
      </c>
      <c r="BM819" s="18">
        <v>1.3888888888888889E-3</v>
      </c>
      <c r="BN819" s="18">
        <v>1.3888888888888889E-3</v>
      </c>
      <c r="BO819" s="18">
        <v>1.3888888888888889E-3</v>
      </c>
      <c r="BP819" s="18">
        <v>1.3888888888888889E-3</v>
      </c>
      <c r="BQ819" s="18">
        <f t="shared" si="138"/>
        <v>8.960573476702509E-4</v>
      </c>
      <c r="BR819" s="18">
        <f t="shared" si="139"/>
        <v>8.960573476702509E-4</v>
      </c>
    </row>
    <row r="820" spans="1:70" x14ac:dyDescent="0.25">
      <c r="A820" s="1">
        <f t="shared" si="140"/>
        <v>37</v>
      </c>
      <c r="B820" s="2">
        <f t="shared" si="141"/>
        <v>9</v>
      </c>
      <c r="C820" s="2">
        <f t="shared" si="142"/>
        <v>2021</v>
      </c>
      <c r="D820">
        <v>12540</v>
      </c>
      <c r="E820" s="59">
        <v>44456</v>
      </c>
      <c r="F820" t="s">
        <v>62</v>
      </c>
      <c r="G820" t="s">
        <v>10</v>
      </c>
      <c r="H820" s="58">
        <v>0.33333333333333331</v>
      </c>
      <c r="I820">
        <v>8</v>
      </c>
      <c r="J820">
        <v>158</v>
      </c>
      <c r="K820">
        <v>0</v>
      </c>
      <c r="L820" s="58">
        <v>0</v>
      </c>
      <c r="M820">
        <v>0</v>
      </c>
      <c r="N820" s="58">
        <v>0</v>
      </c>
      <c r="O820">
        <v>0</v>
      </c>
      <c r="P820">
        <v>0</v>
      </c>
      <c r="Q820" s="58">
        <v>0</v>
      </c>
      <c r="R820">
        <v>0</v>
      </c>
      <c r="S820">
        <v>0</v>
      </c>
      <c r="T820">
        <v>0</v>
      </c>
      <c r="U820" s="16">
        <f t="shared" si="143"/>
        <v>0.33333333333333331</v>
      </c>
      <c r="V820" s="17">
        <f t="shared" si="144"/>
        <v>479.99999999999994</v>
      </c>
      <c r="W820" s="18">
        <f t="shared" si="145"/>
        <v>2.1097046413502108E-3</v>
      </c>
      <c r="X820" s="19">
        <f t="shared" si="146"/>
        <v>3.0379746835443036</v>
      </c>
      <c r="Y820" s="20">
        <f t="shared" si="147"/>
        <v>0</v>
      </c>
      <c r="Z820" s="18">
        <v>3.4722222222222224E-4</v>
      </c>
      <c r="AA820" s="18">
        <v>3.4722222222222224E-4</v>
      </c>
      <c r="AB820" s="18">
        <v>1.0416666666666667E-3</v>
      </c>
      <c r="AD820" s="18">
        <v>1.3888888888888889E-3</v>
      </c>
      <c r="AE820" s="18">
        <v>4.1666666666666669E-4</v>
      </c>
      <c r="AF820" s="18">
        <v>4.1666666666666669E-4</v>
      </c>
      <c r="AG820" s="18">
        <v>2.4305555555555556E-3</v>
      </c>
      <c r="AH820" s="18">
        <v>1.6203703703703703E-3</v>
      </c>
      <c r="AI820" s="18">
        <v>1.6203703703703703E-3</v>
      </c>
      <c r="AJ820" s="18">
        <v>5.5555555555555556E-4</v>
      </c>
      <c r="AK820" s="18">
        <v>5.5555555555555556E-4</v>
      </c>
      <c r="AL820" s="18">
        <v>5.5555555555555556E-4</v>
      </c>
      <c r="AM820" s="18">
        <v>5.5555555555555556E-4</v>
      </c>
      <c r="AN820" s="18"/>
      <c r="AO820" s="18"/>
      <c r="AP820" s="18"/>
      <c r="AQ820" s="18">
        <v>2.0833333333333333E-3</v>
      </c>
      <c r="AR820" s="18"/>
      <c r="AS820" s="18">
        <v>2.0833333333333333E-3</v>
      </c>
      <c r="AT820" s="18">
        <v>3.472222222222222E-3</v>
      </c>
      <c r="AU820" s="18">
        <v>3.472222222222222E-3</v>
      </c>
      <c r="AV820" s="18">
        <v>3.472222222222222E-3</v>
      </c>
      <c r="AW820" s="18">
        <v>3.472222222222222E-3</v>
      </c>
      <c r="AX820" s="18">
        <v>3.472222222222222E-3</v>
      </c>
      <c r="AY820" s="18"/>
      <c r="AZ820" s="18">
        <v>4.6296296296296293E-4</v>
      </c>
      <c r="BA820" s="18">
        <v>3.4722222222222224E-4</v>
      </c>
      <c r="BB820" s="18"/>
      <c r="BC820" s="18"/>
      <c r="BD820" s="18"/>
      <c r="BE820" s="18">
        <v>3.4722222222222224E-4</v>
      </c>
      <c r="BF820" s="18">
        <v>6.9444444444444447E-4</v>
      </c>
      <c r="BG820" s="18">
        <v>6.9444444444444447E-4</v>
      </c>
      <c r="BH820" s="18">
        <v>6.9444444444444447E-4</v>
      </c>
      <c r="BI820" s="18">
        <v>6.9444444444444447E-4</v>
      </c>
      <c r="BJ820" s="18">
        <v>1.3888888888888889E-3</v>
      </c>
      <c r="BK820" s="18">
        <v>1.3888888888888889E-3</v>
      </c>
      <c r="BL820" s="18">
        <v>1.3888888888888889E-3</v>
      </c>
      <c r="BM820" s="18">
        <v>1.3888888888888889E-3</v>
      </c>
      <c r="BN820" s="18">
        <v>1.3888888888888889E-3</v>
      </c>
      <c r="BO820" s="18">
        <v>1.3888888888888889E-3</v>
      </c>
      <c r="BP820" s="18">
        <v>1.3888888888888889E-3</v>
      </c>
      <c r="BQ820" s="18">
        <f t="shared" si="138"/>
        <v>2.1097046413502108E-3</v>
      </c>
      <c r="BR820" s="18">
        <f t="shared" si="139"/>
        <v>2.1097046413502108E-3</v>
      </c>
    </row>
    <row r="821" spans="1:70" x14ac:dyDescent="0.25">
      <c r="A821" s="1">
        <f t="shared" si="140"/>
        <v>37</v>
      </c>
      <c r="B821" s="2">
        <f t="shared" si="141"/>
        <v>9</v>
      </c>
      <c r="C821" s="2">
        <f t="shared" si="142"/>
        <v>2021</v>
      </c>
      <c r="D821">
        <v>1337</v>
      </c>
      <c r="E821" s="59">
        <v>44456</v>
      </c>
      <c r="F821" t="s">
        <v>62</v>
      </c>
      <c r="G821" t="s">
        <v>12</v>
      </c>
      <c r="H821" s="58">
        <v>0.33333333333333331</v>
      </c>
      <c r="I821">
        <v>8</v>
      </c>
      <c r="J821">
        <v>88</v>
      </c>
      <c r="K821">
        <v>0</v>
      </c>
      <c r="L821" s="58">
        <v>0</v>
      </c>
      <c r="M821">
        <v>0.5</v>
      </c>
      <c r="N821" s="58">
        <v>2.0833333333333332E-2</v>
      </c>
      <c r="O821">
        <v>0</v>
      </c>
      <c r="P821">
        <v>0</v>
      </c>
      <c r="Q821" s="58">
        <v>0</v>
      </c>
      <c r="R821">
        <v>0</v>
      </c>
      <c r="S821">
        <v>0</v>
      </c>
      <c r="T821">
        <v>0</v>
      </c>
      <c r="U821" s="16">
        <f t="shared" si="143"/>
        <v>0.33333333333333331</v>
      </c>
      <c r="V821" s="17">
        <f t="shared" si="144"/>
        <v>479.99999999999994</v>
      </c>
      <c r="W821" s="18">
        <f t="shared" si="145"/>
        <v>3.7878787878787876E-3</v>
      </c>
      <c r="X821" s="19">
        <f t="shared" si="146"/>
        <v>5.4545454545454541</v>
      </c>
      <c r="Y821" s="20">
        <f t="shared" si="147"/>
        <v>0</v>
      </c>
      <c r="Z821" s="18">
        <v>3.4722222222222224E-4</v>
      </c>
      <c r="AA821" s="18">
        <v>3.4722222222222224E-4</v>
      </c>
      <c r="AB821" s="18">
        <v>1.0416666666666667E-3</v>
      </c>
      <c r="AD821" s="18">
        <v>1.3888888888888889E-3</v>
      </c>
      <c r="AE821" s="18">
        <v>4.1666666666666669E-4</v>
      </c>
      <c r="AF821" s="18">
        <v>4.1666666666666669E-4</v>
      </c>
      <c r="AG821" s="18">
        <v>2.4305555555555556E-3</v>
      </c>
      <c r="AH821" s="18">
        <v>1.6203703703703703E-3</v>
      </c>
      <c r="AI821" s="18">
        <v>1.6203703703703703E-3</v>
      </c>
      <c r="AJ821" s="18">
        <v>5.5555555555555556E-4</v>
      </c>
      <c r="AK821" s="18">
        <v>5.5555555555555556E-4</v>
      </c>
      <c r="AL821" s="18">
        <v>5.5555555555555556E-4</v>
      </c>
      <c r="AM821" s="18">
        <v>5.5555555555555556E-4</v>
      </c>
      <c r="AN821" s="18"/>
      <c r="AO821" s="18"/>
      <c r="AP821" s="18"/>
      <c r="AQ821" s="18">
        <v>2.0833333333333333E-3</v>
      </c>
      <c r="AR821" s="18"/>
      <c r="AS821" s="18">
        <v>2.0833333333333333E-3</v>
      </c>
      <c r="AT821" s="18">
        <v>3.472222222222222E-3</v>
      </c>
      <c r="AU821" s="18">
        <v>3.472222222222222E-3</v>
      </c>
      <c r="AV821" s="18">
        <v>3.472222222222222E-3</v>
      </c>
      <c r="AW821" s="18">
        <v>3.472222222222222E-3</v>
      </c>
      <c r="AX821" s="18">
        <v>3.472222222222222E-3</v>
      </c>
      <c r="AY821" s="18"/>
      <c r="AZ821" s="18">
        <v>4.6296296296296293E-4</v>
      </c>
      <c r="BA821" s="18">
        <v>3.4722222222222224E-4</v>
      </c>
      <c r="BB821" s="18"/>
      <c r="BC821" s="18"/>
      <c r="BD821" s="18"/>
      <c r="BE821" s="18">
        <v>3.4722222222222224E-4</v>
      </c>
      <c r="BF821" s="18">
        <v>6.9444444444444447E-4</v>
      </c>
      <c r="BG821" s="18">
        <v>6.9444444444444447E-4</v>
      </c>
      <c r="BH821" s="18">
        <v>6.9444444444444447E-4</v>
      </c>
      <c r="BI821" s="18">
        <v>6.9444444444444447E-4</v>
      </c>
      <c r="BJ821" s="18">
        <v>1.3888888888888889E-3</v>
      </c>
      <c r="BK821" s="18">
        <v>1.3888888888888889E-3</v>
      </c>
      <c r="BL821" s="18">
        <v>1.3888888888888889E-3</v>
      </c>
      <c r="BM821" s="18">
        <v>1.3888888888888889E-3</v>
      </c>
      <c r="BN821" s="18">
        <v>1.3888888888888889E-3</v>
      </c>
      <c r="BO821" s="18">
        <v>1.3888888888888889E-3</v>
      </c>
      <c r="BP821" s="18">
        <v>1.3888888888888889E-3</v>
      </c>
      <c r="BQ821" s="18">
        <f t="shared" si="138"/>
        <v>3.7878787878787876E-3</v>
      </c>
      <c r="BR821" s="18">
        <f t="shared" si="139"/>
        <v>3.7878787878787876E-3</v>
      </c>
    </row>
    <row r="822" spans="1:70" x14ac:dyDescent="0.25">
      <c r="A822" s="1">
        <f t="shared" si="140"/>
        <v>37</v>
      </c>
      <c r="B822" s="2">
        <f t="shared" si="141"/>
        <v>9</v>
      </c>
      <c r="C822" s="2">
        <f t="shared" si="142"/>
        <v>2021</v>
      </c>
      <c r="D822">
        <v>12081</v>
      </c>
      <c r="E822" s="59">
        <v>44456</v>
      </c>
      <c r="F822" t="s">
        <v>20</v>
      </c>
      <c r="G822" t="s">
        <v>10</v>
      </c>
      <c r="H822" s="58">
        <v>0.33333333333333331</v>
      </c>
      <c r="I822">
        <v>8</v>
      </c>
      <c r="J822">
        <v>144</v>
      </c>
      <c r="K822">
        <v>0</v>
      </c>
      <c r="L822" s="58">
        <v>0</v>
      </c>
      <c r="M822">
        <v>0</v>
      </c>
      <c r="N822" s="58">
        <v>0</v>
      </c>
      <c r="O822">
        <v>14</v>
      </c>
      <c r="P822">
        <v>1.5</v>
      </c>
      <c r="Q822" s="58">
        <v>6.25E-2</v>
      </c>
      <c r="R822">
        <v>0</v>
      </c>
      <c r="S822">
        <v>0</v>
      </c>
      <c r="T822">
        <v>0</v>
      </c>
      <c r="U822" s="16">
        <f t="shared" si="143"/>
        <v>0.27083333333333331</v>
      </c>
      <c r="V822" s="17">
        <f t="shared" si="144"/>
        <v>389.99999999999994</v>
      </c>
      <c r="W822" s="18">
        <f t="shared" si="145"/>
        <v>1.8807870370370369E-3</v>
      </c>
      <c r="X822" s="19">
        <f t="shared" si="146"/>
        <v>2.708333333333333</v>
      </c>
      <c r="Y822" s="20">
        <f t="shared" si="147"/>
        <v>9.7222222222222214</v>
      </c>
      <c r="Z822" s="18">
        <v>3.4722222222222224E-4</v>
      </c>
      <c r="AA822" s="18">
        <v>3.4722222222222224E-4</v>
      </c>
      <c r="AB822" s="18">
        <v>1.0416666666666667E-3</v>
      </c>
      <c r="AD822" s="18">
        <v>1.3888888888888889E-3</v>
      </c>
      <c r="AE822" s="18">
        <v>4.1666666666666669E-4</v>
      </c>
      <c r="AF822" s="18">
        <v>4.1666666666666669E-4</v>
      </c>
      <c r="AG822" s="18">
        <v>2.4305555555555556E-3</v>
      </c>
      <c r="AH822" s="18">
        <v>1.6203703703703703E-3</v>
      </c>
      <c r="AI822" s="18">
        <v>1.6203703703703703E-3</v>
      </c>
      <c r="AJ822" s="18">
        <v>5.5555555555555556E-4</v>
      </c>
      <c r="AK822" s="18">
        <v>5.5555555555555556E-4</v>
      </c>
      <c r="AL822" s="18">
        <v>5.5555555555555556E-4</v>
      </c>
      <c r="AM822" s="18">
        <v>5.5555555555555556E-4</v>
      </c>
      <c r="AN822" s="18"/>
      <c r="AO822" s="18"/>
      <c r="AP822" s="18"/>
      <c r="AQ822" s="18">
        <v>2.0833333333333333E-3</v>
      </c>
      <c r="AR822" s="18"/>
      <c r="AS822" s="18">
        <v>2.0833333333333333E-3</v>
      </c>
      <c r="AT822" s="18">
        <v>3.472222222222222E-3</v>
      </c>
      <c r="AU822" s="18">
        <v>3.472222222222222E-3</v>
      </c>
      <c r="AV822" s="18">
        <v>3.472222222222222E-3</v>
      </c>
      <c r="AW822" s="18">
        <v>3.472222222222222E-3</v>
      </c>
      <c r="AX822" s="18">
        <v>3.472222222222222E-3</v>
      </c>
      <c r="AY822" s="18"/>
      <c r="AZ822" s="18">
        <v>4.6296296296296293E-4</v>
      </c>
      <c r="BA822" s="18">
        <v>3.4722222222222224E-4</v>
      </c>
      <c r="BB822" s="18"/>
      <c r="BC822" s="18"/>
      <c r="BD822" s="18"/>
      <c r="BE822" s="18">
        <v>3.4722222222222224E-4</v>
      </c>
      <c r="BF822" s="18">
        <v>6.9444444444444447E-4</v>
      </c>
      <c r="BG822" s="18">
        <v>6.9444444444444447E-4</v>
      </c>
      <c r="BH822" s="18">
        <v>6.9444444444444447E-4</v>
      </c>
      <c r="BI822" s="18">
        <v>6.9444444444444447E-4</v>
      </c>
      <c r="BJ822" s="18">
        <v>1.3888888888888889E-3</v>
      </c>
      <c r="BK822" s="18">
        <v>1.3888888888888889E-3</v>
      </c>
      <c r="BL822" s="18">
        <v>1.3888888888888889E-3</v>
      </c>
      <c r="BM822" s="18">
        <v>1.3888888888888889E-3</v>
      </c>
      <c r="BN822" s="18">
        <v>1.3888888888888889E-3</v>
      </c>
      <c r="BO822" s="18">
        <v>1.3888888888888889E-3</v>
      </c>
      <c r="BP822" s="18">
        <v>1.3888888888888889E-3</v>
      </c>
      <c r="BQ822" s="18">
        <f t="shared" si="138"/>
        <v>1.8807870370370369E-3</v>
      </c>
      <c r="BR822" s="18">
        <f t="shared" si="139"/>
        <v>1.8807870370370369E-3</v>
      </c>
    </row>
    <row r="823" spans="1:70" x14ac:dyDescent="0.25">
      <c r="A823" s="1">
        <f t="shared" si="140"/>
        <v>37</v>
      </c>
      <c r="B823" s="2">
        <f t="shared" si="141"/>
        <v>9</v>
      </c>
      <c r="C823" s="2">
        <f t="shared" si="142"/>
        <v>2021</v>
      </c>
      <c r="D823">
        <v>787</v>
      </c>
      <c r="E823" s="59">
        <v>44456</v>
      </c>
      <c r="F823" t="s">
        <v>21</v>
      </c>
      <c r="G823" t="s">
        <v>38</v>
      </c>
      <c r="H823" s="58">
        <v>0.3125</v>
      </c>
      <c r="I823">
        <v>7.5</v>
      </c>
      <c r="J823">
        <v>208</v>
      </c>
      <c r="K823">
        <v>0</v>
      </c>
      <c r="L823" s="58">
        <v>0</v>
      </c>
      <c r="M823">
        <v>1</v>
      </c>
      <c r="N823" s="58">
        <v>4.1666666666666664E-2</v>
      </c>
      <c r="O823">
        <v>13</v>
      </c>
      <c r="P823">
        <v>0</v>
      </c>
      <c r="Q823" s="58">
        <v>0</v>
      </c>
      <c r="R823">
        <v>0</v>
      </c>
      <c r="S823">
        <v>0</v>
      </c>
      <c r="T823">
        <v>0</v>
      </c>
      <c r="U823" s="16">
        <f t="shared" si="143"/>
        <v>0.3125</v>
      </c>
      <c r="V823" s="17">
        <f t="shared" si="144"/>
        <v>450</v>
      </c>
      <c r="W823" s="18">
        <f t="shared" si="145"/>
        <v>1.5024038461538462E-3</v>
      </c>
      <c r="X823" s="19">
        <f t="shared" si="146"/>
        <v>2.1634615384615383</v>
      </c>
      <c r="Y823" s="20">
        <f t="shared" si="147"/>
        <v>6.25</v>
      </c>
      <c r="Z823" s="18">
        <v>3.4722222222222224E-4</v>
      </c>
      <c r="AA823" s="18">
        <v>3.4722222222222224E-4</v>
      </c>
      <c r="AB823" s="18">
        <v>1.0416666666666667E-3</v>
      </c>
      <c r="AD823" s="18">
        <v>1.3888888888888889E-3</v>
      </c>
      <c r="AE823" s="18">
        <v>4.1666666666666669E-4</v>
      </c>
      <c r="AF823" s="18">
        <v>4.1666666666666669E-4</v>
      </c>
      <c r="AG823" s="18">
        <v>2.4305555555555556E-3</v>
      </c>
      <c r="AH823" s="18">
        <v>1.6203703703703703E-3</v>
      </c>
      <c r="AI823" s="18">
        <v>1.6203703703703703E-3</v>
      </c>
      <c r="AJ823" s="18">
        <v>5.5555555555555556E-4</v>
      </c>
      <c r="AK823" s="18">
        <v>5.5555555555555556E-4</v>
      </c>
      <c r="AL823" s="18">
        <v>5.5555555555555556E-4</v>
      </c>
      <c r="AM823" s="18">
        <v>5.5555555555555556E-4</v>
      </c>
      <c r="AN823" s="18"/>
      <c r="AO823" s="18"/>
      <c r="AP823" s="18"/>
      <c r="AQ823" s="18">
        <v>2.0833333333333333E-3</v>
      </c>
      <c r="AR823" s="18"/>
      <c r="AS823" s="18">
        <v>2.0833333333333333E-3</v>
      </c>
      <c r="AT823" s="18">
        <v>3.472222222222222E-3</v>
      </c>
      <c r="AU823" s="18">
        <v>3.472222222222222E-3</v>
      </c>
      <c r="AV823" s="18">
        <v>3.472222222222222E-3</v>
      </c>
      <c r="AW823" s="18">
        <v>3.472222222222222E-3</v>
      </c>
      <c r="AX823" s="18">
        <v>3.472222222222222E-3</v>
      </c>
      <c r="AY823" s="18"/>
      <c r="AZ823" s="18">
        <v>4.6296296296296293E-4</v>
      </c>
      <c r="BA823" s="18">
        <v>3.4722222222222224E-4</v>
      </c>
      <c r="BB823" s="18"/>
      <c r="BC823" s="18"/>
      <c r="BD823" s="18"/>
      <c r="BE823" s="18">
        <v>3.4722222222222224E-4</v>
      </c>
      <c r="BF823" s="18">
        <v>6.9444444444444447E-4</v>
      </c>
      <c r="BG823" s="18">
        <v>6.9444444444444447E-4</v>
      </c>
      <c r="BH823" s="18">
        <v>6.9444444444444447E-4</v>
      </c>
      <c r="BI823" s="18">
        <v>6.9444444444444447E-4</v>
      </c>
      <c r="BJ823" s="18">
        <v>1.3888888888888889E-3</v>
      </c>
      <c r="BK823" s="18">
        <v>1.3888888888888889E-3</v>
      </c>
      <c r="BL823" s="18">
        <v>1.3888888888888889E-3</v>
      </c>
      <c r="BM823" s="18">
        <v>1.3888888888888889E-3</v>
      </c>
      <c r="BN823" s="18">
        <v>1.3888888888888889E-3</v>
      </c>
      <c r="BO823" s="18">
        <v>1.3888888888888889E-3</v>
      </c>
      <c r="BP823" s="18">
        <v>1.3888888888888889E-3</v>
      </c>
      <c r="BQ823" s="18">
        <f t="shared" si="138"/>
        <v>1.5024038461538462E-3</v>
      </c>
      <c r="BR823" s="18">
        <f t="shared" si="139"/>
        <v>1.5024038461538462E-3</v>
      </c>
    </row>
    <row r="824" spans="1:70" x14ac:dyDescent="0.25">
      <c r="A824" s="1">
        <f t="shared" si="140"/>
        <v>37</v>
      </c>
      <c r="B824" s="2">
        <f t="shared" si="141"/>
        <v>9</v>
      </c>
      <c r="C824" s="2">
        <f t="shared" si="142"/>
        <v>2021</v>
      </c>
      <c r="D824">
        <v>12072</v>
      </c>
      <c r="E824" s="59">
        <v>44456</v>
      </c>
      <c r="F824" t="s">
        <v>21</v>
      </c>
      <c r="G824" t="s">
        <v>15</v>
      </c>
      <c r="H824" s="58">
        <v>0.3125</v>
      </c>
      <c r="I824">
        <v>7.5</v>
      </c>
      <c r="J824">
        <v>156</v>
      </c>
      <c r="K824">
        <v>0</v>
      </c>
      <c r="L824" s="58">
        <v>0</v>
      </c>
      <c r="M824">
        <v>0.67</v>
      </c>
      <c r="N824" s="58">
        <v>2.7777777777777776E-2</v>
      </c>
      <c r="O824">
        <v>38</v>
      </c>
      <c r="P824">
        <v>0</v>
      </c>
      <c r="Q824" s="58">
        <v>0</v>
      </c>
      <c r="R824">
        <v>0</v>
      </c>
      <c r="S824">
        <v>0</v>
      </c>
      <c r="T824">
        <v>0</v>
      </c>
      <c r="U824" s="16">
        <f t="shared" si="143"/>
        <v>0.3125</v>
      </c>
      <c r="V824" s="17">
        <f t="shared" si="144"/>
        <v>450</v>
      </c>
      <c r="W824" s="18">
        <f t="shared" si="145"/>
        <v>2.003205128205128E-3</v>
      </c>
      <c r="X824" s="19">
        <f t="shared" si="146"/>
        <v>2.8846153846153846</v>
      </c>
      <c r="Y824" s="20">
        <f t="shared" si="147"/>
        <v>24.358974358974358</v>
      </c>
      <c r="Z824" s="18">
        <v>3.4722222222222224E-4</v>
      </c>
      <c r="AA824" s="18">
        <v>3.4722222222222224E-4</v>
      </c>
      <c r="AB824" s="18">
        <v>1.0416666666666667E-3</v>
      </c>
      <c r="AD824" s="18">
        <v>1.3888888888888889E-3</v>
      </c>
      <c r="AE824" s="18">
        <v>4.1666666666666669E-4</v>
      </c>
      <c r="AF824" s="18">
        <v>4.1666666666666669E-4</v>
      </c>
      <c r="AG824" s="18">
        <v>2.4305555555555556E-3</v>
      </c>
      <c r="AH824" s="18">
        <v>1.6203703703703703E-3</v>
      </c>
      <c r="AI824" s="18">
        <v>1.6203703703703703E-3</v>
      </c>
      <c r="AJ824" s="18">
        <v>5.5555555555555556E-4</v>
      </c>
      <c r="AK824" s="18">
        <v>5.5555555555555556E-4</v>
      </c>
      <c r="AL824" s="18">
        <v>5.5555555555555556E-4</v>
      </c>
      <c r="AM824" s="18">
        <v>5.5555555555555556E-4</v>
      </c>
      <c r="AN824" s="18"/>
      <c r="AO824" s="18"/>
      <c r="AP824" s="18"/>
      <c r="AQ824" s="18">
        <v>2.0833333333333333E-3</v>
      </c>
      <c r="AR824" s="18"/>
      <c r="AS824" s="18">
        <v>2.0833333333333333E-3</v>
      </c>
      <c r="AT824" s="18">
        <v>3.472222222222222E-3</v>
      </c>
      <c r="AU824" s="18">
        <v>3.472222222222222E-3</v>
      </c>
      <c r="AV824" s="18">
        <v>3.472222222222222E-3</v>
      </c>
      <c r="AW824" s="18">
        <v>3.472222222222222E-3</v>
      </c>
      <c r="AX824" s="18">
        <v>3.472222222222222E-3</v>
      </c>
      <c r="AY824" s="18"/>
      <c r="AZ824" s="18">
        <v>4.6296296296296293E-4</v>
      </c>
      <c r="BA824" s="18">
        <v>3.4722222222222224E-4</v>
      </c>
      <c r="BB824" s="18"/>
      <c r="BC824" s="18"/>
      <c r="BD824" s="18"/>
      <c r="BE824" s="18">
        <v>3.4722222222222224E-4</v>
      </c>
      <c r="BF824" s="18">
        <v>6.9444444444444447E-4</v>
      </c>
      <c r="BG824" s="18">
        <v>6.9444444444444447E-4</v>
      </c>
      <c r="BH824" s="18">
        <v>6.9444444444444447E-4</v>
      </c>
      <c r="BI824" s="18">
        <v>6.9444444444444447E-4</v>
      </c>
      <c r="BJ824" s="18">
        <v>1.3888888888888889E-3</v>
      </c>
      <c r="BK824" s="18">
        <v>1.3888888888888889E-3</v>
      </c>
      <c r="BL824" s="18">
        <v>1.3888888888888889E-3</v>
      </c>
      <c r="BM824" s="18">
        <v>1.3888888888888889E-3</v>
      </c>
      <c r="BN824" s="18">
        <v>1.3888888888888889E-3</v>
      </c>
      <c r="BO824" s="18">
        <v>1.3888888888888889E-3</v>
      </c>
      <c r="BP824" s="18">
        <v>1.3888888888888889E-3</v>
      </c>
      <c r="BQ824" s="18">
        <f t="shared" si="138"/>
        <v>2.003205128205128E-3</v>
      </c>
      <c r="BR824" s="18">
        <f t="shared" si="139"/>
        <v>2.003205128205128E-3</v>
      </c>
    </row>
    <row r="825" spans="1:70" x14ac:dyDescent="0.25">
      <c r="A825" s="1">
        <f t="shared" si="140"/>
        <v>37</v>
      </c>
      <c r="B825" s="2">
        <f t="shared" si="141"/>
        <v>9</v>
      </c>
      <c r="C825" s="2">
        <f t="shared" si="142"/>
        <v>2021</v>
      </c>
      <c r="D825">
        <v>12164</v>
      </c>
      <c r="E825" s="59">
        <v>44456</v>
      </c>
      <c r="F825" t="s">
        <v>21</v>
      </c>
      <c r="G825" t="s">
        <v>14</v>
      </c>
      <c r="H825" s="58">
        <v>0.3125</v>
      </c>
      <c r="I825">
        <v>7.5</v>
      </c>
      <c r="J825">
        <v>125</v>
      </c>
      <c r="K825">
        <v>0</v>
      </c>
      <c r="L825" s="58">
        <v>0</v>
      </c>
      <c r="M825">
        <v>0.25</v>
      </c>
      <c r="N825" s="58">
        <v>1.0416666666666666E-2</v>
      </c>
      <c r="O825">
        <v>16</v>
      </c>
      <c r="P825">
        <v>2.5</v>
      </c>
      <c r="Q825" s="58">
        <v>0.10416666666666667</v>
      </c>
      <c r="R825">
        <v>0</v>
      </c>
      <c r="S825">
        <v>0</v>
      </c>
      <c r="T825">
        <v>0</v>
      </c>
      <c r="U825" s="16">
        <f t="shared" si="143"/>
        <v>0.20833333333333331</v>
      </c>
      <c r="V825" s="17">
        <f t="shared" si="144"/>
        <v>299.99999999999994</v>
      </c>
      <c r="W825" s="18">
        <f t="shared" si="145"/>
        <v>1.6666666666666666E-3</v>
      </c>
      <c r="X825" s="19">
        <f t="shared" si="146"/>
        <v>2.3999999999999995</v>
      </c>
      <c r="Y825" s="20">
        <f t="shared" si="147"/>
        <v>12.8</v>
      </c>
      <c r="Z825" s="18">
        <v>3.4722222222222224E-4</v>
      </c>
      <c r="AA825" s="18">
        <v>3.4722222222222224E-4</v>
      </c>
      <c r="AB825" s="18">
        <v>1.0416666666666667E-3</v>
      </c>
      <c r="AD825" s="18">
        <v>1.3888888888888889E-3</v>
      </c>
      <c r="AE825" s="18">
        <v>4.1666666666666669E-4</v>
      </c>
      <c r="AF825" s="18">
        <v>4.1666666666666669E-4</v>
      </c>
      <c r="AG825" s="18">
        <v>2.4305555555555556E-3</v>
      </c>
      <c r="AH825" s="18">
        <v>1.6203703703703703E-3</v>
      </c>
      <c r="AI825" s="18">
        <v>1.6203703703703703E-3</v>
      </c>
      <c r="AJ825" s="18">
        <v>5.5555555555555556E-4</v>
      </c>
      <c r="AK825" s="18">
        <v>5.5555555555555556E-4</v>
      </c>
      <c r="AL825" s="18">
        <v>5.5555555555555556E-4</v>
      </c>
      <c r="AM825" s="18">
        <v>5.5555555555555556E-4</v>
      </c>
      <c r="AN825" s="18"/>
      <c r="AO825" s="18"/>
      <c r="AP825" s="18"/>
      <c r="AQ825" s="18">
        <v>2.0833333333333333E-3</v>
      </c>
      <c r="AR825" s="18"/>
      <c r="AS825" s="18">
        <v>2.0833333333333333E-3</v>
      </c>
      <c r="AT825" s="18">
        <v>3.472222222222222E-3</v>
      </c>
      <c r="AU825" s="18">
        <v>3.472222222222222E-3</v>
      </c>
      <c r="AV825" s="18">
        <v>3.472222222222222E-3</v>
      </c>
      <c r="AW825" s="18">
        <v>3.472222222222222E-3</v>
      </c>
      <c r="AX825" s="18">
        <v>3.472222222222222E-3</v>
      </c>
      <c r="AY825" s="18"/>
      <c r="AZ825" s="18">
        <v>4.6296296296296293E-4</v>
      </c>
      <c r="BA825" s="18">
        <v>3.4722222222222224E-4</v>
      </c>
      <c r="BB825" s="18"/>
      <c r="BC825" s="18"/>
      <c r="BD825" s="18"/>
      <c r="BE825" s="18">
        <v>3.4722222222222224E-4</v>
      </c>
      <c r="BF825" s="18">
        <v>6.9444444444444447E-4</v>
      </c>
      <c r="BG825" s="18">
        <v>6.9444444444444447E-4</v>
      </c>
      <c r="BH825" s="18">
        <v>6.9444444444444447E-4</v>
      </c>
      <c r="BI825" s="18">
        <v>6.9444444444444447E-4</v>
      </c>
      <c r="BJ825" s="18">
        <v>1.3888888888888889E-3</v>
      </c>
      <c r="BK825" s="18">
        <v>1.3888888888888889E-3</v>
      </c>
      <c r="BL825" s="18">
        <v>1.3888888888888889E-3</v>
      </c>
      <c r="BM825" s="18">
        <v>1.3888888888888889E-3</v>
      </c>
      <c r="BN825" s="18">
        <v>1.3888888888888889E-3</v>
      </c>
      <c r="BO825" s="18">
        <v>1.3888888888888889E-3</v>
      </c>
      <c r="BP825" s="18">
        <v>1.3888888888888889E-3</v>
      </c>
      <c r="BQ825" s="18">
        <f t="shared" si="138"/>
        <v>1.6666666666666666E-3</v>
      </c>
      <c r="BR825" s="18">
        <f t="shared" si="139"/>
        <v>1.6666666666666666E-3</v>
      </c>
    </row>
    <row r="826" spans="1:70" x14ac:dyDescent="0.25">
      <c r="A826" s="1">
        <f t="shared" si="140"/>
        <v>37</v>
      </c>
      <c r="B826" s="2">
        <f t="shared" si="141"/>
        <v>9</v>
      </c>
      <c r="C826" s="2">
        <f t="shared" si="142"/>
        <v>2021</v>
      </c>
      <c r="D826">
        <v>12082</v>
      </c>
      <c r="E826" s="59">
        <v>44456</v>
      </c>
      <c r="F826" t="s">
        <v>63</v>
      </c>
      <c r="G826" t="s">
        <v>15</v>
      </c>
      <c r="H826" s="58">
        <v>0.3125</v>
      </c>
      <c r="I826">
        <v>7.5</v>
      </c>
      <c r="J826">
        <v>508</v>
      </c>
      <c r="K826">
        <v>0</v>
      </c>
      <c r="L826" s="58">
        <v>0</v>
      </c>
      <c r="M826">
        <v>0.5</v>
      </c>
      <c r="N826" s="58">
        <v>2.0833333333333332E-2</v>
      </c>
      <c r="O826">
        <v>0</v>
      </c>
      <c r="P826">
        <v>0</v>
      </c>
      <c r="Q826" s="58">
        <v>0</v>
      </c>
      <c r="R826">
        <v>71</v>
      </c>
      <c r="S826">
        <v>0</v>
      </c>
      <c r="T826">
        <v>0</v>
      </c>
      <c r="U826" s="16">
        <f t="shared" si="143"/>
        <v>0.3125</v>
      </c>
      <c r="V826" s="17">
        <f t="shared" si="144"/>
        <v>450</v>
      </c>
      <c r="W826" s="18">
        <f t="shared" si="145"/>
        <v>6.1515748031496062E-4</v>
      </c>
      <c r="X826" s="19">
        <f t="shared" si="146"/>
        <v>0.88582677165354329</v>
      </c>
      <c r="Y826" s="20">
        <f t="shared" si="147"/>
        <v>0</v>
      </c>
      <c r="Z826" s="18">
        <v>3.4722222222222224E-4</v>
      </c>
      <c r="AA826" s="18">
        <v>3.4722222222222224E-4</v>
      </c>
      <c r="AB826" s="18">
        <v>1.0416666666666667E-3</v>
      </c>
      <c r="AD826" s="18">
        <v>1.3888888888888889E-3</v>
      </c>
      <c r="AE826" s="18">
        <v>4.1666666666666669E-4</v>
      </c>
      <c r="AF826" s="18">
        <v>4.1666666666666669E-4</v>
      </c>
      <c r="AG826" s="18">
        <v>2.4305555555555556E-3</v>
      </c>
      <c r="AH826" s="18">
        <v>1.6203703703703703E-3</v>
      </c>
      <c r="AI826" s="18">
        <v>1.6203703703703703E-3</v>
      </c>
      <c r="AJ826" s="18">
        <v>5.5555555555555556E-4</v>
      </c>
      <c r="AK826" s="18">
        <v>5.5555555555555556E-4</v>
      </c>
      <c r="AL826" s="18">
        <v>5.5555555555555556E-4</v>
      </c>
      <c r="AM826" s="18">
        <v>5.5555555555555556E-4</v>
      </c>
      <c r="AN826" s="18"/>
      <c r="AO826" s="18"/>
      <c r="AP826" s="18"/>
      <c r="AQ826" s="18">
        <v>2.0833333333333333E-3</v>
      </c>
      <c r="AR826" s="18"/>
      <c r="AS826" s="18">
        <v>2.0833333333333333E-3</v>
      </c>
      <c r="AT826" s="18">
        <v>3.472222222222222E-3</v>
      </c>
      <c r="AU826" s="18">
        <v>3.472222222222222E-3</v>
      </c>
      <c r="AV826" s="18">
        <v>3.472222222222222E-3</v>
      </c>
      <c r="AW826" s="18">
        <v>3.472222222222222E-3</v>
      </c>
      <c r="AX826" s="18">
        <v>3.472222222222222E-3</v>
      </c>
      <c r="AY826" s="18"/>
      <c r="AZ826" s="18">
        <v>4.6296296296296293E-4</v>
      </c>
      <c r="BA826" s="18">
        <v>3.4722222222222224E-4</v>
      </c>
      <c r="BB826" s="18"/>
      <c r="BC826" s="18"/>
      <c r="BD826" s="18"/>
      <c r="BE826" s="18">
        <v>3.4722222222222224E-4</v>
      </c>
      <c r="BF826" s="18">
        <v>6.9444444444444447E-4</v>
      </c>
      <c r="BG826" s="18">
        <v>6.9444444444444447E-4</v>
      </c>
      <c r="BH826" s="18">
        <v>6.9444444444444447E-4</v>
      </c>
      <c r="BI826" s="18">
        <v>6.9444444444444447E-4</v>
      </c>
      <c r="BJ826" s="18">
        <v>1.3888888888888889E-3</v>
      </c>
      <c r="BK826" s="18">
        <v>1.3888888888888889E-3</v>
      </c>
      <c r="BL826" s="18">
        <v>1.3888888888888889E-3</v>
      </c>
      <c r="BM826" s="18">
        <v>1.3888888888888889E-3</v>
      </c>
      <c r="BN826" s="18">
        <v>1.3888888888888889E-3</v>
      </c>
      <c r="BO826" s="18">
        <v>1.3888888888888889E-3</v>
      </c>
      <c r="BP826" s="18">
        <v>1.3888888888888889E-3</v>
      </c>
      <c r="BQ826" s="18">
        <f t="shared" si="138"/>
        <v>6.1515748031496062E-4</v>
      </c>
      <c r="BR826" s="18">
        <f t="shared" si="139"/>
        <v>6.1515748031496062E-4</v>
      </c>
    </row>
    <row r="827" spans="1:70" x14ac:dyDescent="0.25">
      <c r="A827" s="1">
        <f t="shared" si="140"/>
        <v>37</v>
      </c>
      <c r="B827" s="2">
        <f t="shared" si="141"/>
        <v>9</v>
      </c>
      <c r="C827" s="2">
        <f t="shared" si="142"/>
        <v>2021</v>
      </c>
      <c r="D827">
        <v>12099</v>
      </c>
      <c r="E827" s="59">
        <v>44456</v>
      </c>
      <c r="F827" t="s">
        <v>63</v>
      </c>
      <c r="G827" t="s">
        <v>14</v>
      </c>
      <c r="H827" s="58">
        <v>0.3125</v>
      </c>
      <c r="I827">
        <v>7.5</v>
      </c>
      <c r="J827">
        <v>600</v>
      </c>
      <c r="K827">
        <v>0</v>
      </c>
      <c r="L827" s="58">
        <v>0</v>
      </c>
      <c r="M827">
        <v>0.5</v>
      </c>
      <c r="N827" s="58">
        <v>2.0833333333333332E-2</v>
      </c>
      <c r="O827">
        <v>0</v>
      </c>
      <c r="P827">
        <v>0</v>
      </c>
      <c r="Q827" s="58">
        <v>0</v>
      </c>
      <c r="R827">
        <v>52</v>
      </c>
      <c r="S827">
        <v>0</v>
      </c>
      <c r="T827">
        <v>0</v>
      </c>
      <c r="U827" s="16">
        <f t="shared" si="143"/>
        <v>0.3125</v>
      </c>
      <c r="V827" s="17">
        <f t="shared" si="144"/>
        <v>450</v>
      </c>
      <c r="W827" s="18">
        <f t="shared" si="145"/>
        <v>5.2083333333333333E-4</v>
      </c>
      <c r="X827" s="19">
        <f t="shared" si="146"/>
        <v>0.75</v>
      </c>
      <c r="Y827" s="20">
        <f t="shared" si="147"/>
        <v>0</v>
      </c>
      <c r="Z827" s="18">
        <v>3.4722222222222224E-4</v>
      </c>
      <c r="AA827" s="18">
        <v>3.4722222222222224E-4</v>
      </c>
      <c r="AB827" s="18">
        <v>1.0416666666666667E-3</v>
      </c>
      <c r="AD827" s="18">
        <v>1.3888888888888889E-3</v>
      </c>
      <c r="AE827" s="18">
        <v>4.1666666666666669E-4</v>
      </c>
      <c r="AF827" s="18">
        <v>4.1666666666666669E-4</v>
      </c>
      <c r="AG827" s="18">
        <v>2.4305555555555556E-3</v>
      </c>
      <c r="AH827" s="18">
        <v>1.6203703703703703E-3</v>
      </c>
      <c r="AI827" s="18">
        <v>1.6203703703703703E-3</v>
      </c>
      <c r="AJ827" s="18">
        <v>5.5555555555555556E-4</v>
      </c>
      <c r="AK827" s="18">
        <v>5.5555555555555556E-4</v>
      </c>
      <c r="AL827" s="18">
        <v>5.5555555555555556E-4</v>
      </c>
      <c r="AM827" s="18">
        <v>5.5555555555555556E-4</v>
      </c>
      <c r="AN827" s="18"/>
      <c r="AO827" s="18"/>
      <c r="AP827" s="18"/>
      <c r="AQ827" s="18">
        <v>2.0833333333333333E-3</v>
      </c>
      <c r="AR827" s="18"/>
      <c r="AS827" s="18">
        <v>2.0833333333333333E-3</v>
      </c>
      <c r="AT827" s="18">
        <v>3.472222222222222E-3</v>
      </c>
      <c r="AU827" s="18">
        <v>3.472222222222222E-3</v>
      </c>
      <c r="AV827" s="18">
        <v>3.472222222222222E-3</v>
      </c>
      <c r="AW827" s="18">
        <v>3.472222222222222E-3</v>
      </c>
      <c r="AX827" s="18">
        <v>3.472222222222222E-3</v>
      </c>
      <c r="AY827" s="18"/>
      <c r="AZ827" s="18">
        <v>4.6296296296296293E-4</v>
      </c>
      <c r="BA827" s="18">
        <v>3.4722222222222224E-4</v>
      </c>
      <c r="BB827" s="18"/>
      <c r="BC827" s="18"/>
      <c r="BD827" s="18"/>
      <c r="BE827" s="18">
        <v>3.4722222222222224E-4</v>
      </c>
      <c r="BF827" s="18">
        <v>6.9444444444444447E-4</v>
      </c>
      <c r="BG827" s="18">
        <v>6.9444444444444447E-4</v>
      </c>
      <c r="BH827" s="18">
        <v>6.9444444444444447E-4</v>
      </c>
      <c r="BI827" s="18">
        <v>6.9444444444444447E-4</v>
      </c>
      <c r="BJ827" s="18">
        <v>1.3888888888888889E-3</v>
      </c>
      <c r="BK827" s="18">
        <v>1.3888888888888889E-3</v>
      </c>
      <c r="BL827" s="18">
        <v>1.3888888888888889E-3</v>
      </c>
      <c r="BM827" s="18">
        <v>1.3888888888888889E-3</v>
      </c>
      <c r="BN827" s="18">
        <v>1.3888888888888889E-3</v>
      </c>
      <c r="BO827" s="18">
        <v>1.3888888888888889E-3</v>
      </c>
      <c r="BP827" s="18">
        <v>1.3888888888888889E-3</v>
      </c>
      <c r="BQ827" s="18">
        <f t="shared" si="138"/>
        <v>5.2083333333333333E-4</v>
      </c>
      <c r="BR827" s="18">
        <f t="shared" si="139"/>
        <v>5.2083333333333333E-4</v>
      </c>
    </row>
    <row r="828" spans="1:70" x14ac:dyDescent="0.25">
      <c r="A828" s="1">
        <f t="shared" si="140"/>
        <v>37</v>
      </c>
      <c r="B828" s="2">
        <f t="shared" si="141"/>
        <v>9</v>
      </c>
      <c r="C828" s="2">
        <f t="shared" si="142"/>
        <v>2021</v>
      </c>
      <c r="D828">
        <v>1372</v>
      </c>
      <c r="E828" s="59">
        <v>44456</v>
      </c>
      <c r="F828" t="s">
        <v>63</v>
      </c>
      <c r="G828" t="s">
        <v>38</v>
      </c>
      <c r="H828" s="58">
        <v>0.3125</v>
      </c>
      <c r="I828">
        <v>7.5</v>
      </c>
      <c r="J828">
        <v>185</v>
      </c>
      <c r="K828">
        <v>0</v>
      </c>
      <c r="L828" s="58">
        <v>0</v>
      </c>
      <c r="M828">
        <v>1</v>
      </c>
      <c r="N828" s="58">
        <v>4.1666666666666664E-2</v>
      </c>
      <c r="O828">
        <v>0</v>
      </c>
      <c r="P828">
        <v>0</v>
      </c>
      <c r="Q828" s="58">
        <v>0</v>
      </c>
      <c r="R828">
        <v>0</v>
      </c>
      <c r="S828">
        <v>0</v>
      </c>
      <c r="T828">
        <v>0</v>
      </c>
      <c r="U828" s="16">
        <f t="shared" si="143"/>
        <v>0.3125</v>
      </c>
      <c r="V828" s="17">
        <f t="shared" si="144"/>
        <v>450</v>
      </c>
      <c r="W828" s="18">
        <f t="shared" si="145"/>
        <v>1.6891891891891893E-3</v>
      </c>
      <c r="X828" s="19">
        <f t="shared" si="146"/>
        <v>2.4324324324324325</v>
      </c>
      <c r="Y828" s="20">
        <f t="shared" si="147"/>
        <v>0</v>
      </c>
      <c r="Z828" s="18">
        <v>3.4722222222222224E-4</v>
      </c>
      <c r="AA828" s="18">
        <v>3.4722222222222224E-4</v>
      </c>
      <c r="AB828" s="18">
        <v>1.0416666666666667E-3</v>
      </c>
      <c r="AD828" s="18">
        <v>1.3888888888888889E-3</v>
      </c>
      <c r="AE828" s="18">
        <v>4.1666666666666669E-4</v>
      </c>
      <c r="AF828" s="18">
        <v>4.1666666666666669E-4</v>
      </c>
      <c r="AG828" s="18">
        <v>2.4305555555555556E-3</v>
      </c>
      <c r="AH828" s="18">
        <v>1.6203703703703703E-3</v>
      </c>
      <c r="AI828" s="18">
        <v>1.6203703703703703E-3</v>
      </c>
      <c r="AJ828" s="18">
        <v>5.5555555555555556E-4</v>
      </c>
      <c r="AK828" s="18">
        <v>5.5555555555555556E-4</v>
      </c>
      <c r="AL828" s="18">
        <v>5.5555555555555556E-4</v>
      </c>
      <c r="AM828" s="18">
        <v>5.5555555555555556E-4</v>
      </c>
      <c r="AN828" s="18"/>
      <c r="AO828" s="18"/>
      <c r="AP828" s="18"/>
      <c r="AQ828" s="18">
        <v>2.0833333333333333E-3</v>
      </c>
      <c r="AR828" s="18"/>
      <c r="AS828" s="18">
        <v>2.0833333333333333E-3</v>
      </c>
      <c r="AT828" s="18">
        <v>3.472222222222222E-3</v>
      </c>
      <c r="AU828" s="18">
        <v>3.472222222222222E-3</v>
      </c>
      <c r="AV828" s="18">
        <v>3.472222222222222E-3</v>
      </c>
      <c r="AW828" s="18">
        <v>3.472222222222222E-3</v>
      </c>
      <c r="AX828" s="18">
        <v>3.472222222222222E-3</v>
      </c>
      <c r="AY828" s="18"/>
      <c r="AZ828" s="18">
        <v>4.6296296296296293E-4</v>
      </c>
      <c r="BA828" s="18">
        <v>3.4722222222222224E-4</v>
      </c>
      <c r="BB828" s="18"/>
      <c r="BC828" s="18"/>
      <c r="BD828" s="18"/>
      <c r="BE828" s="18">
        <v>3.4722222222222224E-4</v>
      </c>
      <c r="BF828" s="18">
        <v>6.9444444444444447E-4</v>
      </c>
      <c r="BG828" s="18">
        <v>6.9444444444444447E-4</v>
      </c>
      <c r="BH828" s="18">
        <v>6.9444444444444447E-4</v>
      </c>
      <c r="BI828" s="18">
        <v>6.9444444444444447E-4</v>
      </c>
      <c r="BJ828" s="18">
        <v>1.3888888888888889E-3</v>
      </c>
      <c r="BK828" s="18">
        <v>1.3888888888888889E-3</v>
      </c>
      <c r="BL828" s="18">
        <v>1.3888888888888889E-3</v>
      </c>
      <c r="BM828" s="18">
        <v>1.3888888888888889E-3</v>
      </c>
      <c r="BN828" s="18">
        <v>1.3888888888888889E-3</v>
      </c>
      <c r="BO828" s="18">
        <v>1.3888888888888889E-3</v>
      </c>
      <c r="BP828" s="18">
        <v>1.3888888888888889E-3</v>
      </c>
      <c r="BQ828" s="18">
        <f t="shared" si="138"/>
        <v>1.6891891891891893E-3</v>
      </c>
      <c r="BR828" s="18">
        <f t="shared" si="139"/>
        <v>1.6891891891891893E-3</v>
      </c>
    </row>
    <row r="829" spans="1:70" x14ac:dyDescent="0.25">
      <c r="A829" s="1">
        <f t="shared" si="140"/>
        <v>37</v>
      </c>
      <c r="B829" s="2">
        <f t="shared" si="141"/>
        <v>9</v>
      </c>
      <c r="C829" s="2">
        <f t="shared" si="142"/>
        <v>2021</v>
      </c>
      <c r="D829">
        <v>548</v>
      </c>
      <c r="E829" s="59">
        <v>44456</v>
      </c>
      <c r="F829" t="s">
        <v>80</v>
      </c>
      <c r="G829" t="s">
        <v>38</v>
      </c>
      <c r="H829" s="58">
        <v>0.3125</v>
      </c>
      <c r="I829">
        <v>7.5</v>
      </c>
      <c r="J829">
        <v>474</v>
      </c>
      <c r="K829">
        <v>0</v>
      </c>
      <c r="L829" s="58">
        <v>0</v>
      </c>
      <c r="M829">
        <v>1.83</v>
      </c>
      <c r="N829" s="58">
        <v>7.6388888888888895E-2</v>
      </c>
      <c r="O829">
        <v>0</v>
      </c>
      <c r="P829">
        <v>0</v>
      </c>
      <c r="Q829" s="58">
        <v>0</v>
      </c>
      <c r="R829">
        <v>0</v>
      </c>
      <c r="S829">
        <v>0</v>
      </c>
      <c r="T829">
        <v>0</v>
      </c>
      <c r="U829" s="16">
        <f t="shared" si="143"/>
        <v>0.3125</v>
      </c>
      <c r="V829" s="17">
        <f t="shared" si="144"/>
        <v>450</v>
      </c>
      <c r="W829" s="18">
        <f t="shared" si="145"/>
        <v>6.592827004219409E-4</v>
      </c>
      <c r="X829" s="19">
        <f t="shared" si="146"/>
        <v>0.94936708860759489</v>
      </c>
      <c r="Y829" s="20">
        <f t="shared" si="147"/>
        <v>0</v>
      </c>
      <c r="Z829" s="18">
        <v>3.4722222222222224E-4</v>
      </c>
      <c r="AA829" s="18">
        <v>3.4722222222222224E-4</v>
      </c>
      <c r="AB829" s="18">
        <v>1.0416666666666667E-3</v>
      </c>
      <c r="AD829" s="18">
        <v>1.3888888888888889E-3</v>
      </c>
      <c r="AE829" s="18">
        <v>4.1666666666666669E-4</v>
      </c>
      <c r="AF829" s="18">
        <v>4.1666666666666669E-4</v>
      </c>
      <c r="AG829" s="18">
        <v>2.4305555555555556E-3</v>
      </c>
      <c r="AH829" s="18">
        <v>1.6203703703703703E-3</v>
      </c>
      <c r="AI829" s="18">
        <v>1.6203703703703703E-3</v>
      </c>
      <c r="AJ829" s="18">
        <v>5.5555555555555556E-4</v>
      </c>
      <c r="AK829" s="18">
        <v>5.5555555555555556E-4</v>
      </c>
      <c r="AL829" s="18">
        <v>5.5555555555555556E-4</v>
      </c>
      <c r="AM829" s="18">
        <v>5.5555555555555556E-4</v>
      </c>
      <c r="AN829" s="18"/>
      <c r="AO829" s="18"/>
      <c r="AP829" s="18"/>
      <c r="AQ829" s="18">
        <v>2.0833333333333333E-3</v>
      </c>
      <c r="AR829" s="18"/>
      <c r="AS829" s="18">
        <v>2.0833333333333333E-3</v>
      </c>
      <c r="AT829" s="18">
        <v>3.472222222222222E-3</v>
      </c>
      <c r="AU829" s="18">
        <v>3.472222222222222E-3</v>
      </c>
      <c r="AV829" s="18">
        <v>3.472222222222222E-3</v>
      </c>
      <c r="AW829" s="18">
        <v>3.472222222222222E-3</v>
      </c>
      <c r="AX829" s="18">
        <v>3.472222222222222E-3</v>
      </c>
      <c r="AY829" s="18"/>
      <c r="AZ829" s="18">
        <v>4.6296296296296293E-4</v>
      </c>
      <c r="BA829" s="18">
        <v>3.4722222222222224E-4</v>
      </c>
      <c r="BB829" s="18"/>
      <c r="BC829" s="18"/>
      <c r="BD829" s="18"/>
      <c r="BE829" s="18">
        <v>3.4722222222222224E-4</v>
      </c>
      <c r="BF829" s="18">
        <v>6.9444444444444447E-4</v>
      </c>
      <c r="BG829" s="18">
        <v>6.9444444444444447E-4</v>
      </c>
      <c r="BH829" s="18">
        <v>6.9444444444444447E-4</v>
      </c>
      <c r="BI829" s="18">
        <v>6.9444444444444447E-4</v>
      </c>
      <c r="BJ829" s="18">
        <v>1.3888888888888889E-3</v>
      </c>
      <c r="BK829" s="18">
        <v>1.3888888888888889E-3</v>
      </c>
      <c r="BL829" s="18">
        <v>1.3888888888888889E-3</v>
      </c>
      <c r="BM829" s="18">
        <v>1.3888888888888889E-3</v>
      </c>
      <c r="BN829" s="18">
        <v>1.3888888888888889E-3</v>
      </c>
      <c r="BO829" s="18">
        <v>1.3888888888888889E-3</v>
      </c>
      <c r="BP829" s="18">
        <v>1.3888888888888889E-3</v>
      </c>
      <c r="BQ829" s="18">
        <f t="shared" si="138"/>
        <v>6.592827004219409E-4</v>
      </c>
      <c r="BR829" s="18">
        <f t="shared" si="139"/>
        <v>6.592827004219409E-4</v>
      </c>
    </row>
    <row r="830" spans="1:70" x14ac:dyDescent="0.25">
      <c r="A830" s="1">
        <f t="shared" si="140"/>
        <v>37</v>
      </c>
      <c r="B830" s="2">
        <f t="shared" si="141"/>
        <v>9</v>
      </c>
      <c r="C830" s="2">
        <f t="shared" si="142"/>
        <v>2021</v>
      </c>
      <c r="D830">
        <v>12075</v>
      </c>
      <c r="E830" s="59">
        <v>44456</v>
      </c>
      <c r="F830" t="s">
        <v>80</v>
      </c>
      <c r="G830" t="s">
        <v>15</v>
      </c>
      <c r="H830" s="58">
        <v>0.3125</v>
      </c>
      <c r="I830">
        <v>7.5</v>
      </c>
      <c r="J830">
        <v>477</v>
      </c>
      <c r="K830">
        <v>0</v>
      </c>
      <c r="L830" s="58">
        <v>0</v>
      </c>
      <c r="M830">
        <v>0</v>
      </c>
      <c r="N830" s="58">
        <v>0</v>
      </c>
      <c r="O830">
        <v>0</v>
      </c>
      <c r="P830">
        <v>0</v>
      </c>
      <c r="Q830" s="58">
        <v>0</v>
      </c>
      <c r="R830">
        <v>0</v>
      </c>
      <c r="S830">
        <v>0</v>
      </c>
      <c r="T830">
        <v>0</v>
      </c>
      <c r="U830" s="16">
        <f t="shared" si="143"/>
        <v>0.3125</v>
      </c>
      <c r="V830" s="17">
        <f t="shared" si="144"/>
        <v>450</v>
      </c>
      <c r="W830" s="18">
        <f t="shared" si="145"/>
        <v>6.5513626834381555E-4</v>
      </c>
      <c r="X830" s="19">
        <f t="shared" si="146"/>
        <v>0.94339622641509435</v>
      </c>
      <c r="Y830" s="20">
        <f t="shared" si="147"/>
        <v>0</v>
      </c>
      <c r="Z830" s="18">
        <v>3.4722222222222224E-4</v>
      </c>
      <c r="AA830" s="18">
        <v>3.4722222222222224E-4</v>
      </c>
      <c r="AB830" s="18">
        <v>1.0416666666666667E-3</v>
      </c>
      <c r="AD830" s="18">
        <v>1.3888888888888889E-3</v>
      </c>
      <c r="AE830" s="18">
        <v>4.1666666666666669E-4</v>
      </c>
      <c r="AF830" s="18">
        <v>4.1666666666666669E-4</v>
      </c>
      <c r="AG830" s="18">
        <v>2.4305555555555556E-3</v>
      </c>
      <c r="AH830" s="18">
        <v>1.6203703703703703E-3</v>
      </c>
      <c r="AI830" s="18">
        <v>1.6203703703703703E-3</v>
      </c>
      <c r="AJ830" s="18">
        <v>5.5555555555555556E-4</v>
      </c>
      <c r="AK830" s="18">
        <v>5.5555555555555556E-4</v>
      </c>
      <c r="AL830" s="18">
        <v>5.5555555555555556E-4</v>
      </c>
      <c r="AM830" s="18">
        <v>5.5555555555555556E-4</v>
      </c>
      <c r="AN830" s="18"/>
      <c r="AO830" s="18"/>
      <c r="AP830" s="18"/>
      <c r="AQ830" s="18">
        <v>2.0833333333333333E-3</v>
      </c>
      <c r="AR830" s="18"/>
      <c r="AS830" s="18">
        <v>2.0833333333333333E-3</v>
      </c>
      <c r="AT830" s="18">
        <v>3.472222222222222E-3</v>
      </c>
      <c r="AU830" s="18">
        <v>3.472222222222222E-3</v>
      </c>
      <c r="AV830" s="18">
        <v>3.472222222222222E-3</v>
      </c>
      <c r="AW830" s="18">
        <v>3.472222222222222E-3</v>
      </c>
      <c r="AX830" s="18">
        <v>3.472222222222222E-3</v>
      </c>
      <c r="AY830" s="18"/>
      <c r="AZ830" s="18">
        <v>4.6296296296296293E-4</v>
      </c>
      <c r="BA830" s="18">
        <v>3.4722222222222224E-4</v>
      </c>
      <c r="BB830" s="18"/>
      <c r="BC830" s="18"/>
      <c r="BD830" s="18"/>
      <c r="BE830" s="18">
        <v>3.4722222222222224E-4</v>
      </c>
      <c r="BF830" s="18">
        <v>6.9444444444444447E-4</v>
      </c>
      <c r="BG830" s="18">
        <v>6.9444444444444447E-4</v>
      </c>
      <c r="BH830" s="18">
        <v>6.9444444444444447E-4</v>
      </c>
      <c r="BI830" s="18">
        <v>6.9444444444444447E-4</v>
      </c>
      <c r="BJ830" s="18">
        <v>1.3888888888888889E-3</v>
      </c>
      <c r="BK830" s="18">
        <v>1.3888888888888889E-3</v>
      </c>
      <c r="BL830" s="18">
        <v>1.3888888888888889E-3</v>
      </c>
      <c r="BM830" s="18">
        <v>1.3888888888888889E-3</v>
      </c>
      <c r="BN830" s="18">
        <v>1.3888888888888889E-3</v>
      </c>
      <c r="BO830" s="18">
        <v>1.3888888888888889E-3</v>
      </c>
      <c r="BP830" s="18">
        <v>1.3888888888888889E-3</v>
      </c>
      <c r="BQ830" s="18">
        <f t="shared" si="138"/>
        <v>6.5513626834381555E-4</v>
      </c>
      <c r="BR830" s="18">
        <f t="shared" si="139"/>
        <v>6.5513626834381555E-4</v>
      </c>
    </row>
    <row r="831" spans="1:70" x14ac:dyDescent="0.25">
      <c r="A831" s="1">
        <f t="shared" si="140"/>
        <v>37</v>
      </c>
      <c r="B831" s="2">
        <f t="shared" si="141"/>
        <v>9</v>
      </c>
      <c r="C831" s="2">
        <f t="shared" si="142"/>
        <v>2021</v>
      </c>
      <c r="D831">
        <v>12534</v>
      </c>
      <c r="E831" s="59">
        <v>44456</v>
      </c>
      <c r="F831" t="s">
        <v>80</v>
      </c>
      <c r="G831" t="s">
        <v>14</v>
      </c>
      <c r="H831" s="58">
        <v>0.3125</v>
      </c>
      <c r="I831">
        <v>7.5</v>
      </c>
      <c r="J831">
        <v>415</v>
      </c>
      <c r="K831">
        <v>0</v>
      </c>
      <c r="L831" s="58">
        <v>0</v>
      </c>
      <c r="M831">
        <v>0.5</v>
      </c>
      <c r="N831" s="58">
        <v>2.0833333333333332E-2</v>
      </c>
      <c r="O831">
        <v>26</v>
      </c>
      <c r="P831">
        <v>0</v>
      </c>
      <c r="Q831" s="58">
        <v>0</v>
      </c>
      <c r="R831">
        <v>0</v>
      </c>
      <c r="S831">
        <v>0</v>
      </c>
      <c r="T831">
        <v>0</v>
      </c>
      <c r="U831" s="16">
        <f t="shared" si="143"/>
        <v>0.3125</v>
      </c>
      <c r="V831" s="17">
        <f t="shared" si="144"/>
        <v>450</v>
      </c>
      <c r="W831" s="18">
        <f t="shared" si="145"/>
        <v>7.5301204819277112E-4</v>
      </c>
      <c r="X831" s="19">
        <f t="shared" si="146"/>
        <v>1.0843373493975903</v>
      </c>
      <c r="Y831" s="20">
        <f t="shared" si="147"/>
        <v>6.2650602409638552</v>
      </c>
      <c r="Z831" s="18">
        <v>3.4722222222222224E-4</v>
      </c>
      <c r="AA831" s="18">
        <v>3.4722222222222224E-4</v>
      </c>
      <c r="AB831" s="18">
        <v>1.0416666666666667E-3</v>
      </c>
      <c r="AD831" s="18">
        <v>1.3888888888888889E-3</v>
      </c>
      <c r="AE831" s="18">
        <v>4.1666666666666669E-4</v>
      </c>
      <c r="AF831" s="18">
        <v>4.1666666666666669E-4</v>
      </c>
      <c r="AG831" s="18">
        <v>2.4305555555555556E-3</v>
      </c>
      <c r="AH831" s="18">
        <v>1.6203703703703703E-3</v>
      </c>
      <c r="AI831" s="18">
        <v>1.6203703703703703E-3</v>
      </c>
      <c r="AJ831" s="18">
        <v>5.5555555555555556E-4</v>
      </c>
      <c r="AK831" s="18">
        <v>5.5555555555555556E-4</v>
      </c>
      <c r="AL831" s="18">
        <v>5.5555555555555556E-4</v>
      </c>
      <c r="AM831" s="18">
        <v>5.5555555555555556E-4</v>
      </c>
      <c r="AN831" s="18"/>
      <c r="AO831" s="18"/>
      <c r="AP831" s="18"/>
      <c r="AQ831" s="18">
        <v>2.0833333333333333E-3</v>
      </c>
      <c r="AR831" s="18"/>
      <c r="AS831" s="18">
        <v>2.0833333333333333E-3</v>
      </c>
      <c r="AT831" s="18">
        <v>3.472222222222222E-3</v>
      </c>
      <c r="AU831" s="18">
        <v>3.472222222222222E-3</v>
      </c>
      <c r="AV831" s="18">
        <v>3.472222222222222E-3</v>
      </c>
      <c r="AW831" s="18">
        <v>3.472222222222222E-3</v>
      </c>
      <c r="AX831" s="18">
        <v>3.472222222222222E-3</v>
      </c>
      <c r="AY831" s="18"/>
      <c r="AZ831" s="18">
        <v>4.6296296296296293E-4</v>
      </c>
      <c r="BA831" s="18">
        <v>3.4722222222222224E-4</v>
      </c>
      <c r="BB831" s="18"/>
      <c r="BC831" s="18"/>
      <c r="BD831" s="18"/>
      <c r="BE831" s="18">
        <v>3.4722222222222224E-4</v>
      </c>
      <c r="BF831" s="18">
        <v>6.9444444444444447E-4</v>
      </c>
      <c r="BG831" s="18">
        <v>6.9444444444444447E-4</v>
      </c>
      <c r="BH831" s="18">
        <v>6.9444444444444447E-4</v>
      </c>
      <c r="BI831" s="18">
        <v>6.9444444444444447E-4</v>
      </c>
      <c r="BJ831" s="18">
        <v>1.3888888888888889E-3</v>
      </c>
      <c r="BK831" s="18">
        <v>1.3888888888888889E-3</v>
      </c>
      <c r="BL831" s="18">
        <v>1.3888888888888889E-3</v>
      </c>
      <c r="BM831" s="18">
        <v>1.3888888888888889E-3</v>
      </c>
      <c r="BN831" s="18">
        <v>1.3888888888888889E-3</v>
      </c>
      <c r="BO831" s="18">
        <v>1.3888888888888889E-3</v>
      </c>
      <c r="BP831" s="18">
        <v>1.3888888888888889E-3</v>
      </c>
      <c r="BQ831" s="18">
        <f t="shared" si="138"/>
        <v>7.5301204819277112E-4</v>
      </c>
      <c r="BR831" s="18">
        <f t="shared" si="139"/>
        <v>7.5301204819277112E-4</v>
      </c>
    </row>
    <row r="832" spans="1:70" x14ac:dyDescent="0.25">
      <c r="A832" s="1">
        <f t="shared" si="140"/>
        <v>37</v>
      </c>
      <c r="B832" s="2">
        <f t="shared" si="141"/>
        <v>9</v>
      </c>
      <c r="C832" s="2">
        <f t="shared" si="142"/>
        <v>2021</v>
      </c>
      <c r="D832">
        <v>901</v>
      </c>
      <c r="E832" s="59">
        <v>44456</v>
      </c>
      <c r="F832" t="s">
        <v>168</v>
      </c>
      <c r="G832" t="s">
        <v>12</v>
      </c>
      <c r="H832" s="58">
        <v>5.5555555555555552E-2</v>
      </c>
      <c r="I832">
        <v>1.33</v>
      </c>
      <c r="J832">
        <v>44</v>
      </c>
      <c r="K832">
        <v>0</v>
      </c>
      <c r="L832" s="58">
        <v>0</v>
      </c>
      <c r="M832">
        <v>0</v>
      </c>
      <c r="N832" s="58">
        <v>0</v>
      </c>
      <c r="O832">
        <v>0</v>
      </c>
      <c r="P832">
        <v>0</v>
      </c>
      <c r="Q832" s="58">
        <v>0</v>
      </c>
      <c r="R832">
        <v>0</v>
      </c>
      <c r="S832">
        <v>0</v>
      </c>
      <c r="T832">
        <v>0</v>
      </c>
      <c r="U832" s="16">
        <f t="shared" si="143"/>
        <v>5.5555555555555552E-2</v>
      </c>
      <c r="V832" s="17">
        <f t="shared" si="144"/>
        <v>79.999999999999986</v>
      </c>
      <c r="W832" s="18">
        <f t="shared" si="145"/>
        <v>1.2626262626262625E-3</v>
      </c>
      <c r="X832" s="19">
        <f t="shared" si="146"/>
        <v>1.8181818181818179</v>
      </c>
      <c r="Y832" s="20">
        <f t="shared" si="147"/>
        <v>0</v>
      </c>
      <c r="Z832" s="18">
        <v>3.4722222222222224E-4</v>
      </c>
      <c r="AA832" s="18">
        <v>3.4722222222222224E-4</v>
      </c>
      <c r="AB832" s="18">
        <v>1.0416666666666667E-3</v>
      </c>
      <c r="AD832" s="18">
        <v>1.3888888888888889E-3</v>
      </c>
      <c r="AE832" s="18">
        <v>4.1666666666666669E-4</v>
      </c>
      <c r="AF832" s="18">
        <v>4.1666666666666669E-4</v>
      </c>
      <c r="AG832" s="18">
        <v>2.4305555555555556E-3</v>
      </c>
      <c r="AH832" s="18">
        <v>1.6203703703703703E-3</v>
      </c>
      <c r="AI832" s="18">
        <v>1.6203703703703703E-3</v>
      </c>
      <c r="AJ832" s="18">
        <v>5.5555555555555556E-4</v>
      </c>
      <c r="AK832" s="18">
        <v>5.5555555555555556E-4</v>
      </c>
      <c r="AL832" s="18">
        <v>5.5555555555555556E-4</v>
      </c>
      <c r="AM832" s="18">
        <v>5.5555555555555556E-4</v>
      </c>
      <c r="AN832" s="18"/>
      <c r="AO832" s="18"/>
      <c r="AP832" s="18"/>
      <c r="AQ832" s="18">
        <v>2.0833333333333333E-3</v>
      </c>
      <c r="AR832" s="18"/>
      <c r="AS832" s="18">
        <v>2.0833333333333333E-3</v>
      </c>
      <c r="AT832" s="18">
        <v>3.472222222222222E-3</v>
      </c>
      <c r="AU832" s="18">
        <v>3.472222222222222E-3</v>
      </c>
      <c r="AV832" s="18">
        <v>3.472222222222222E-3</v>
      </c>
      <c r="AW832" s="18">
        <v>3.472222222222222E-3</v>
      </c>
      <c r="AX832" s="18">
        <v>3.472222222222222E-3</v>
      </c>
      <c r="AY832" s="18"/>
      <c r="AZ832" s="18">
        <v>4.6296296296296293E-4</v>
      </c>
      <c r="BA832" s="18">
        <v>3.4722222222222224E-4</v>
      </c>
      <c r="BB832" s="18"/>
      <c r="BC832" s="18"/>
      <c r="BD832" s="18"/>
      <c r="BE832" s="18">
        <v>3.4722222222222224E-4</v>
      </c>
      <c r="BF832" s="18">
        <v>6.9444444444444447E-4</v>
      </c>
      <c r="BG832" s="18">
        <v>6.9444444444444447E-4</v>
      </c>
      <c r="BH832" s="18">
        <v>6.9444444444444447E-4</v>
      </c>
      <c r="BI832" s="18">
        <v>6.9444444444444447E-4</v>
      </c>
      <c r="BJ832" s="18">
        <v>1.3888888888888889E-3</v>
      </c>
      <c r="BK832" s="18">
        <v>1.3888888888888889E-3</v>
      </c>
      <c r="BL832" s="18">
        <v>1.3888888888888889E-3</v>
      </c>
      <c r="BM832" s="18">
        <v>1.3888888888888889E-3</v>
      </c>
      <c r="BN832" s="18">
        <v>1.3888888888888889E-3</v>
      </c>
      <c r="BO832" s="18">
        <v>1.3888888888888889E-3</v>
      </c>
      <c r="BP832" s="18">
        <v>1.3888888888888889E-3</v>
      </c>
      <c r="BQ832" s="18">
        <f t="shared" si="138"/>
        <v>1.2626262626262625E-3</v>
      </c>
      <c r="BR832" s="18">
        <f t="shared" si="139"/>
        <v>1.2626262626262625E-3</v>
      </c>
    </row>
    <row r="833" spans="1:70" x14ac:dyDescent="0.25">
      <c r="A833" s="1">
        <f t="shared" si="140"/>
        <v>37</v>
      </c>
      <c r="B833" s="2">
        <f t="shared" si="141"/>
        <v>9</v>
      </c>
      <c r="C833" s="2">
        <f t="shared" si="142"/>
        <v>2021</v>
      </c>
      <c r="D833">
        <v>12058</v>
      </c>
      <c r="E833" s="59">
        <v>44456</v>
      </c>
      <c r="F833" t="s">
        <v>168</v>
      </c>
      <c r="G833" t="s">
        <v>10</v>
      </c>
      <c r="H833" s="58">
        <v>0.33333333333333331</v>
      </c>
      <c r="I833">
        <v>8</v>
      </c>
      <c r="J833">
        <v>441</v>
      </c>
      <c r="K833">
        <v>0</v>
      </c>
      <c r="L833" s="58">
        <v>0</v>
      </c>
      <c r="M833">
        <v>0.67</v>
      </c>
      <c r="N833" s="58">
        <v>2.7777777777777776E-2</v>
      </c>
      <c r="O833">
        <v>0</v>
      </c>
      <c r="P833">
        <v>0</v>
      </c>
      <c r="Q833" s="58">
        <v>0</v>
      </c>
      <c r="R833">
        <v>54</v>
      </c>
      <c r="S833">
        <v>0</v>
      </c>
      <c r="T833">
        <v>0</v>
      </c>
      <c r="U833" s="16">
        <f t="shared" si="143"/>
        <v>0.33333333333333331</v>
      </c>
      <c r="V833" s="17">
        <f t="shared" si="144"/>
        <v>479.99999999999994</v>
      </c>
      <c r="W833" s="18">
        <f t="shared" si="145"/>
        <v>7.5585789871504148E-4</v>
      </c>
      <c r="X833" s="19">
        <f t="shared" si="146"/>
        <v>1.0884353741496597</v>
      </c>
      <c r="Y833" s="20">
        <f t="shared" si="147"/>
        <v>0</v>
      </c>
      <c r="Z833" s="18">
        <v>3.4722222222222224E-4</v>
      </c>
      <c r="AA833" s="18">
        <v>3.4722222222222224E-4</v>
      </c>
      <c r="AB833" s="18">
        <v>1.0416666666666667E-3</v>
      </c>
      <c r="AD833" s="18">
        <v>1.3888888888888889E-3</v>
      </c>
      <c r="AE833" s="18">
        <v>4.1666666666666669E-4</v>
      </c>
      <c r="AF833" s="18">
        <v>4.1666666666666669E-4</v>
      </c>
      <c r="AG833" s="18">
        <v>2.4305555555555556E-3</v>
      </c>
      <c r="AH833" s="18">
        <v>1.6203703703703703E-3</v>
      </c>
      <c r="AI833" s="18">
        <v>1.6203703703703703E-3</v>
      </c>
      <c r="AJ833" s="18">
        <v>5.5555555555555556E-4</v>
      </c>
      <c r="AK833" s="18">
        <v>5.5555555555555556E-4</v>
      </c>
      <c r="AL833" s="18">
        <v>5.5555555555555556E-4</v>
      </c>
      <c r="AM833" s="18">
        <v>5.5555555555555556E-4</v>
      </c>
      <c r="AN833" s="18"/>
      <c r="AO833" s="18"/>
      <c r="AP833" s="18"/>
      <c r="AQ833" s="18">
        <v>2.0833333333333333E-3</v>
      </c>
      <c r="AR833" s="18"/>
      <c r="AS833" s="18">
        <v>2.0833333333333333E-3</v>
      </c>
      <c r="AT833" s="18">
        <v>3.472222222222222E-3</v>
      </c>
      <c r="AU833" s="18">
        <v>3.472222222222222E-3</v>
      </c>
      <c r="AV833" s="18">
        <v>3.472222222222222E-3</v>
      </c>
      <c r="AW833" s="18">
        <v>3.472222222222222E-3</v>
      </c>
      <c r="AX833" s="18">
        <v>3.472222222222222E-3</v>
      </c>
      <c r="AY833" s="18"/>
      <c r="AZ833" s="18">
        <v>4.6296296296296293E-4</v>
      </c>
      <c r="BA833" s="18">
        <v>3.4722222222222224E-4</v>
      </c>
      <c r="BB833" s="18"/>
      <c r="BC833" s="18"/>
      <c r="BD833" s="18"/>
      <c r="BE833" s="18">
        <v>3.4722222222222224E-4</v>
      </c>
      <c r="BF833" s="18">
        <v>6.9444444444444447E-4</v>
      </c>
      <c r="BG833" s="18">
        <v>6.9444444444444447E-4</v>
      </c>
      <c r="BH833" s="18">
        <v>6.9444444444444447E-4</v>
      </c>
      <c r="BI833" s="18">
        <v>6.9444444444444447E-4</v>
      </c>
      <c r="BJ833" s="18">
        <v>1.3888888888888889E-3</v>
      </c>
      <c r="BK833" s="18">
        <v>1.3888888888888889E-3</v>
      </c>
      <c r="BL833" s="18">
        <v>1.3888888888888889E-3</v>
      </c>
      <c r="BM833" s="18">
        <v>1.3888888888888889E-3</v>
      </c>
      <c r="BN833" s="18">
        <v>1.3888888888888889E-3</v>
      </c>
      <c r="BO833" s="18">
        <v>1.3888888888888889E-3</v>
      </c>
      <c r="BP833" s="18">
        <v>1.3888888888888889E-3</v>
      </c>
      <c r="BQ833" s="18">
        <f t="shared" si="138"/>
        <v>7.5585789871504148E-4</v>
      </c>
      <c r="BR833" s="18">
        <f t="shared" si="139"/>
        <v>7.5585789871504148E-4</v>
      </c>
    </row>
    <row r="834" spans="1:70" x14ac:dyDescent="0.25">
      <c r="A834" s="1">
        <f t="shared" si="140"/>
        <v>37</v>
      </c>
      <c r="B834" s="2">
        <f t="shared" si="141"/>
        <v>9</v>
      </c>
      <c r="C834" s="2">
        <f t="shared" si="142"/>
        <v>2021</v>
      </c>
      <c r="D834">
        <v>901</v>
      </c>
      <c r="E834" s="59">
        <v>44456</v>
      </c>
      <c r="F834" t="s">
        <v>200</v>
      </c>
      <c r="G834" t="s">
        <v>12</v>
      </c>
      <c r="H834" s="58">
        <v>0.33333333333333331</v>
      </c>
      <c r="I834">
        <v>8</v>
      </c>
      <c r="J834">
        <v>383</v>
      </c>
      <c r="K834">
        <v>0</v>
      </c>
      <c r="L834" s="58">
        <v>0</v>
      </c>
      <c r="M834">
        <v>0</v>
      </c>
      <c r="N834" s="58">
        <v>0</v>
      </c>
      <c r="O834">
        <v>2</v>
      </c>
      <c r="P834">
        <v>0</v>
      </c>
      <c r="Q834" s="58">
        <v>0</v>
      </c>
      <c r="R834">
        <v>0</v>
      </c>
      <c r="S834">
        <v>0</v>
      </c>
      <c r="T834">
        <v>0</v>
      </c>
      <c r="U834" s="16">
        <f t="shared" si="143"/>
        <v>0.33333333333333331</v>
      </c>
      <c r="V834" s="17">
        <f t="shared" si="144"/>
        <v>479.99999999999994</v>
      </c>
      <c r="W834" s="18">
        <f t="shared" si="145"/>
        <v>8.703220191470844E-4</v>
      </c>
      <c r="X834" s="19">
        <f t="shared" si="146"/>
        <v>1.2532637075718014</v>
      </c>
      <c r="Y834" s="20">
        <f t="shared" si="147"/>
        <v>0.52219321148825071</v>
      </c>
      <c r="Z834" s="18">
        <v>3.4722222222222224E-4</v>
      </c>
      <c r="AA834" s="18">
        <v>3.4722222222222224E-4</v>
      </c>
      <c r="AB834" s="18">
        <v>1.0416666666666667E-3</v>
      </c>
      <c r="AD834" s="18">
        <v>1.3888888888888889E-3</v>
      </c>
      <c r="AE834" s="18">
        <v>4.1666666666666669E-4</v>
      </c>
      <c r="AF834" s="18">
        <v>4.1666666666666669E-4</v>
      </c>
      <c r="AG834" s="18">
        <v>2.4305555555555556E-3</v>
      </c>
      <c r="AH834" s="18">
        <v>1.6203703703703703E-3</v>
      </c>
      <c r="AI834" s="18">
        <v>1.6203703703703703E-3</v>
      </c>
      <c r="AJ834" s="18">
        <v>5.5555555555555556E-4</v>
      </c>
      <c r="AK834" s="18">
        <v>5.5555555555555556E-4</v>
      </c>
      <c r="AL834" s="18">
        <v>5.5555555555555556E-4</v>
      </c>
      <c r="AM834" s="18">
        <v>5.5555555555555556E-4</v>
      </c>
      <c r="AN834" s="18"/>
      <c r="AO834" s="18"/>
      <c r="AP834" s="18"/>
      <c r="AQ834" s="18">
        <v>2.0833333333333333E-3</v>
      </c>
      <c r="AR834" s="18"/>
      <c r="AS834" s="18">
        <v>2.0833333333333333E-3</v>
      </c>
      <c r="AT834" s="18">
        <v>3.472222222222222E-3</v>
      </c>
      <c r="AU834" s="18">
        <v>3.472222222222222E-3</v>
      </c>
      <c r="AV834" s="18">
        <v>3.472222222222222E-3</v>
      </c>
      <c r="AW834" s="18">
        <v>3.472222222222222E-3</v>
      </c>
      <c r="AX834" s="18">
        <v>3.472222222222222E-3</v>
      </c>
      <c r="AY834" s="18"/>
      <c r="AZ834" s="18">
        <v>4.6296296296296293E-4</v>
      </c>
      <c r="BA834" s="18">
        <v>3.4722222222222224E-4</v>
      </c>
      <c r="BB834" s="18"/>
      <c r="BC834" s="18"/>
      <c r="BD834" s="18"/>
      <c r="BE834" s="18">
        <v>3.4722222222222224E-4</v>
      </c>
      <c r="BF834" s="18">
        <v>6.9444444444444447E-4</v>
      </c>
      <c r="BG834" s="18">
        <v>6.9444444444444447E-4</v>
      </c>
      <c r="BH834" s="18">
        <v>6.9444444444444447E-4</v>
      </c>
      <c r="BI834" s="18">
        <v>6.9444444444444447E-4</v>
      </c>
      <c r="BJ834" s="18">
        <v>1.3888888888888889E-3</v>
      </c>
      <c r="BK834" s="18">
        <v>1.3888888888888889E-3</v>
      </c>
      <c r="BL834" s="18">
        <v>1.3888888888888889E-3</v>
      </c>
      <c r="BM834" s="18">
        <v>1.3888888888888889E-3</v>
      </c>
      <c r="BN834" s="18">
        <v>1.3888888888888889E-3</v>
      </c>
      <c r="BO834" s="18">
        <v>1.3888888888888889E-3</v>
      </c>
      <c r="BP834" s="18">
        <v>1.3888888888888889E-3</v>
      </c>
      <c r="BQ834" s="18">
        <f t="shared" si="138"/>
        <v>8.703220191470844E-4</v>
      </c>
      <c r="BR834" s="18">
        <f t="shared" si="139"/>
        <v>8.703220191470844E-4</v>
      </c>
    </row>
    <row r="835" spans="1:70" x14ac:dyDescent="0.25">
      <c r="A835" s="1">
        <f t="shared" si="140"/>
        <v>37</v>
      </c>
      <c r="B835" s="2">
        <f t="shared" si="141"/>
        <v>9</v>
      </c>
      <c r="C835" s="2">
        <f t="shared" si="142"/>
        <v>2021</v>
      </c>
      <c r="D835">
        <v>12507</v>
      </c>
      <c r="E835" s="59">
        <v>44456</v>
      </c>
      <c r="F835" t="s">
        <v>200</v>
      </c>
      <c r="G835" t="s">
        <v>10</v>
      </c>
      <c r="H835" s="58">
        <v>0.16666666666666666</v>
      </c>
      <c r="I835">
        <v>4</v>
      </c>
      <c r="J835">
        <v>58</v>
      </c>
      <c r="K835">
        <v>0</v>
      </c>
      <c r="L835" s="58">
        <v>0</v>
      </c>
      <c r="M835">
        <v>0</v>
      </c>
      <c r="N835" s="58">
        <v>0</v>
      </c>
      <c r="O835">
        <v>0</v>
      </c>
      <c r="P835">
        <v>0</v>
      </c>
      <c r="Q835" s="58">
        <v>0</v>
      </c>
      <c r="R835">
        <v>0</v>
      </c>
      <c r="S835">
        <v>0</v>
      </c>
      <c r="T835">
        <v>0</v>
      </c>
      <c r="U835" s="16">
        <f t="shared" si="143"/>
        <v>0.16666666666666666</v>
      </c>
      <c r="V835" s="17">
        <f t="shared" si="144"/>
        <v>239.99999999999997</v>
      </c>
      <c r="W835" s="18">
        <f t="shared" si="145"/>
        <v>2.8735632183908046E-3</v>
      </c>
      <c r="X835" s="19">
        <f t="shared" si="146"/>
        <v>4.137931034482758</v>
      </c>
      <c r="Y835" s="20">
        <f t="shared" si="147"/>
        <v>0</v>
      </c>
      <c r="Z835" s="18">
        <v>3.4722222222222224E-4</v>
      </c>
      <c r="AA835" s="18">
        <v>3.4722222222222224E-4</v>
      </c>
      <c r="AB835" s="18">
        <v>1.0416666666666667E-3</v>
      </c>
      <c r="AD835" s="18">
        <v>1.3888888888888889E-3</v>
      </c>
      <c r="AE835" s="18">
        <v>4.1666666666666669E-4</v>
      </c>
      <c r="AF835" s="18">
        <v>4.1666666666666669E-4</v>
      </c>
      <c r="AG835" s="18">
        <v>2.4305555555555556E-3</v>
      </c>
      <c r="AH835" s="18">
        <v>1.6203703703703703E-3</v>
      </c>
      <c r="AI835" s="18">
        <v>1.6203703703703703E-3</v>
      </c>
      <c r="AJ835" s="18">
        <v>5.5555555555555556E-4</v>
      </c>
      <c r="AK835" s="18">
        <v>5.5555555555555556E-4</v>
      </c>
      <c r="AL835" s="18">
        <v>5.5555555555555556E-4</v>
      </c>
      <c r="AM835" s="18">
        <v>5.5555555555555556E-4</v>
      </c>
      <c r="AN835" s="18"/>
      <c r="AO835" s="18"/>
      <c r="AP835" s="18"/>
      <c r="AQ835" s="18">
        <v>2.0833333333333333E-3</v>
      </c>
      <c r="AR835" s="18"/>
      <c r="AS835" s="18">
        <v>2.0833333333333333E-3</v>
      </c>
      <c r="AT835" s="18">
        <v>3.472222222222222E-3</v>
      </c>
      <c r="AU835" s="18">
        <v>3.472222222222222E-3</v>
      </c>
      <c r="AV835" s="18">
        <v>3.472222222222222E-3</v>
      </c>
      <c r="AW835" s="18">
        <v>3.472222222222222E-3</v>
      </c>
      <c r="AX835" s="18">
        <v>3.472222222222222E-3</v>
      </c>
      <c r="AY835" s="18"/>
      <c r="AZ835" s="18">
        <v>4.6296296296296293E-4</v>
      </c>
      <c r="BA835" s="18">
        <v>3.4722222222222224E-4</v>
      </c>
      <c r="BB835" s="18"/>
      <c r="BC835" s="18"/>
      <c r="BD835" s="18"/>
      <c r="BE835" s="18">
        <v>3.4722222222222224E-4</v>
      </c>
      <c r="BF835" s="18">
        <v>6.9444444444444447E-4</v>
      </c>
      <c r="BG835" s="18">
        <v>6.9444444444444447E-4</v>
      </c>
      <c r="BH835" s="18">
        <v>6.9444444444444447E-4</v>
      </c>
      <c r="BI835" s="18">
        <v>6.9444444444444447E-4</v>
      </c>
      <c r="BJ835" s="18">
        <v>1.3888888888888889E-3</v>
      </c>
      <c r="BK835" s="18">
        <v>1.3888888888888889E-3</v>
      </c>
      <c r="BL835" s="18">
        <v>1.3888888888888889E-3</v>
      </c>
      <c r="BM835" s="18">
        <v>1.3888888888888889E-3</v>
      </c>
      <c r="BN835" s="18">
        <v>1.3888888888888889E-3</v>
      </c>
      <c r="BO835" s="18">
        <v>1.3888888888888889E-3</v>
      </c>
      <c r="BP835" s="18">
        <v>1.3888888888888889E-3</v>
      </c>
      <c r="BQ835" s="18">
        <f t="shared" si="138"/>
        <v>2.8735632183908046E-3</v>
      </c>
      <c r="BR835" s="18">
        <f t="shared" si="139"/>
        <v>2.8735632183908046E-3</v>
      </c>
    </row>
    <row r="836" spans="1:70" x14ac:dyDescent="0.25">
      <c r="A836" s="1">
        <f t="shared" si="140"/>
        <v>37</v>
      </c>
      <c r="B836" s="2">
        <f t="shared" si="141"/>
        <v>9</v>
      </c>
      <c r="C836" s="2">
        <f t="shared" si="142"/>
        <v>2021</v>
      </c>
      <c r="D836">
        <v>12501</v>
      </c>
      <c r="E836" s="59">
        <v>44456</v>
      </c>
      <c r="F836" t="s">
        <v>68</v>
      </c>
      <c r="G836" t="s">
        <v>14</v>
      </c>
      <c r="H836" s="58">
        <v>0.3125</v>
      </c>
      <c r="I836">
        <v>7.5</v>
      </c>
      <c r="J836">
        <v>358</v>
      </c>
      <c r="K836">
        <v>0</v>
      </c>
      <c r="L836" s="58">
        <v>0</v>
      </c>
      <c r="M836">
        <v>0.5</v>
      </c>
      <c r="N836" s="58">
        <v>2.0833333333333332E-2</v>
      </c>
      <c r="O836">
        <v>0</v>
      </c>
      <c r="P836">
        <v>0</v>
      </c>
      <c r="Q836" s="58">
        <v>0</v>
      </c>
      <c r="R836">
        <v>56</v>
      </c>
      <c r="S836">
        <v>0</v>
      </c>
      <c r="T836">
        <v>0</v>
      </c>
      <c r="U836" s="16">
        <f t="shared" si="143"/>
        <v>0.3125</v>
      </c>
      <c r="V836" s="17">
        <f t="shared" si="144"/>
        <v>450</v>
      </c>
      <c r="W836" s="18">
        <f t="shared" si="145"/>
        <v>8.7290502793296084E-4</v>
      </c>
      <c r="X836" s="19">
        <f t="shared" si="146"/>
        <v>1.2569832402234637</v>
      </c>
      <c r="Y836" s="20">
        <f t="shared" si="147"/>
        <v>0</v>
      </c>
      <c r="Z836" s="18">
        <v>3.4722222222222224E-4</v>
      </c>
      <c r="AA836" s="18">
        <v>3.4722222222222224E-4</v>
      </c>
      <c r="AB836" s="18">
        <v>1.0416666666666667E-3</v>
      </c>
      <c r="AD836" s="18">
        <v>1.3888888888888889E-3</v>
      </c>
      <c r="AE836" s="18">
        <v>4.1666666666666669E-4</v>
      </c>
      <c r="AF836" s="18">
        <v>4.1666666666666669E-4</v>
      </c>
      <c r="AG836" s="18">
        <v>2.4305555555555556E-3</v>
      </c>
      <c r="AH836" s="18">
        <v>1.6203703703703703E-3</v>
      </c>
      <c r="AI836" s="18">
        <v>1.6203703703703703E-3</v>
      </c>
      <c r="AJ836" s="18">
        <v>5.5555555555555556E-4</v>
      </c>
      <c r="AK836" s="18">
        <v>5.5555555555555556E-4</v>
      </c>
      <c r="AL836" s="18">
        <v>5.5555555555555556E-4</v>
      </c>
      <c r="AM836" s="18">
        <v>5.5555555555555556E-4</v>
      </c>
      <c r="AN836" s="18"/>
      <c r="AO836" s="18"/>
      <c r="AP836" s="18"/>
      <c r="AQ836" s="18">
        <v>2.0833333333333333E-3</v>
      </c>
      <c r="AR836" s="18"/>
      <c r="AS836" s="18">
        <v>2.0833333333333333E-3</v>
      </c>
      <c r="AT836" s="18">
        <v>3.472222222222222E-3</v>
      </c>
      <c r="AU836" s="18">
        <v>3.472222222222222E-3</v>
      </c>
      <c r="AV836" s="18">
        <v>3.472222222222222E-3</v>
      </c>
      <c r="AW836" s="18">
        <v>3.472222222222222E-3</v>
      </c>
      <c r="AX836" s="18">
        <v>3.472222222222222E-3</v>
      </c>
      <c r="AY836" s="18"/>
      <c r="AZ836" s="18">
        <v>4.6296296296296293E-4</v>
      </c>
      <c r="BA836" s="18">
        <v>3.4722222222222224E-4</v>
      </c>
      <c r="BB836" s="18"/>
      <c r="BC836" s="18"/>
      <c r="BD836" s="18"/>
      <c r="BE836" s="18">
        <v>3.4722222222222224E-4</v>
      </c>
      <c r="BF836" s="18">
        <v>6.9444444444444447E-4</v>
      </c>
      <c r="BG836" s="18">
        <v>6.9444444444444447E-4</v>
      </c>
      <c r="BH836" s="18">
        <v>6.9444444444444447E-4</v>
      </c>
      <c r="BI836" s="18">
        <v>6.9444444444444447E-4</v>
      </c>
      <c r="BJ836" s="18">
        <v>1.3888888888888889E-3</v>
      </c>
      <c r="BK836" s="18">
        <v>1.3888888888888889E-3</v>
      </c>
      <c r="BL836" s="18">
        <v>1.3888888888888889E-3</v>
      </c>
      <c r="BM836" s="18">
        <v>1.3888888888888889E-3</v>
      </c>
      <c r="BN836" s="18">
        <v>1.3888888888888889E-3</v>
      </c>
      <c r="BO836" s="18">
        <v>1.3888888888888889E-3</v>
      </c>
      <c r="BP836" s="18">
        <v>1.3888888888888889E-3</v>
      </c>
      <c r="BQ836" s="18">
        <f t="shared" si="138"/>
        <v>8.7290502793296084E-4</v>
      </c>
      <c r="BR836" s="18">
        <f t="shared" si="139"/>
        <v>8.7290502793296084E-4</v>
      </c>
    </row>
    <row r="837" spans="1:70" x14ac:dyDescent="0.25">
      <c r="A837" s="1">
        <f t="shared" si="140"/>
        <v>37</v>
      </c>
      <c r="B837" s="2">
        <f t="shared" si="141"/>
        <v>9</v>
      </c>
      <c r="C837" s="2">
        <f t="shared" si="142"/>
        <v>2021</v>
      </c>
      <c r="D837">
        <v>1326</v>
      </c>
      <c r="E837" s="59">
        <v>44456</v>
      </c>
      <c r="F837" t="s">
        <v>68</v>
      </c>
      <c r="G837" t="s">
        <v>38</v>
      </c>
      <c r="H837" s="58">
        <v>0.3125</v>
      </c>
      <c r="I837">
        <v>7.5</v>
      </c>
      <c r="J837">
        <v>258</v>
      </c>
      <c r="K837">
        <v>0</v>
      </c>
      <c r="L837" s="58">
        <v>0</v>
      </c>
      <c r="M837">
        <v>1.5</v>
      </c>
      <c r="N837" s="58">
        <v>6.25E-2</v>
      </c>
      <c r="O837">
        <v>0</v>
      </c>
      <c r="P837">
        <v>0</v>
      </c>
      <c r="Q837" s="58">
        <v>0</v>
      </c>
      <c r="R837">
        <v>46</v>
      </c>
      <c r="S837">
        <v>0</v>
      </c>
      <c r="T837">
        <v>0</v>
      </c>
      <c r="U837" s="16">
        <f t="shared" si="143"/>
        <v>0.3125</v>
      </c>
      <c r="V837" s="17">
        <f t="shared" si="144"/>
        <v>450</v>
      </c>
      <c r="W837" s="18">
        <f t="shared" si="145"/>
        <v>1.2112403100775194E-3</v>
      </c>
      <c r="X837" s="19">
        <f t="shared" si="146"/>
        <v>1.7441860465116279</v>
      </c>
      <c r="Y837" s="20">
        <f t="shared" si="147"/>
        <v>0</v>
      </c>
      <c r="Z837" s="18">
        <v>3.4722222222222224E-4</v>
      </c>
      <c r="AA837" s="18">
        <v>3.4722222222222224E-4</v>
      </c>
      <c r="AB837" s="18">
        <v>1.0416666666666667E-3</v>
      </c>
      <c r="AD837" s="18">
        <v>1.3888888888888889E-3</v>
      </c>
      <c r="AE837" s="18">
        <v>4.1666666666666669E-4</v>
      </c>
      <c r="AF837" s="18">
        <v>4.1666666666666669E-4</v>
      </c>
      <c r="AG837" s="18">
        <v>2.4305555555555556E-3</v>
      </c>
      <c r="AH837" s="18">
        <v>1.6203703703703703E-3</v>
      </c>
      <c r="AI837" s="18">
        <v>1.6203703703703703E-3</v>
      </c>
      <c r="AJ837" s="18">
        <v>5.5555555555555556E-4</v>
      </c>
      <c r="AK837" s="18">
        <v>5.5555555555555556E-4</v>
      </c>
      <c r="AL837" s="18">
        <v>5.5555555555555556E-4</v>
      </c>
      <c r="AM837" s="18">
        <v>5.5555555555555556E-4</v>
      </c>
      <c r="AN837" s="18"/>
      <c r="AO837" s="18"/>
      <c r="AP837" s="18"/>
      <c r="AQ837" s="18">
        <v>2.0833333333333333E-3</v>
      </c>
      <c r="AR837" s="18"/>
      <c r="AS837" s="18">
        <v>2.0833333333333333E-3</v>
      </c>
      <c r="AT837" s="18">
        <v>3.472222222222222E-3</v>
      </c>
      <c r="AU837" s="18">
        <v>3.472222222222222E-3</v>
      </c>
      <c r="AV837" s="18">
        <v>3.472222222222222E-3</v>
      </c>
      <c r="AW837" s="18">
        <v>3.472222222222222E-3</v>
      </c>
      <c r="AX837" s="18">
        <v>3.472222222222222E-3</v>
      </c>
      <c r="AY837" s="18"/>
      <c r="AZ837" s="18">
        <v>4.6296296296296293E-4</v>
      </c>
      <c r="BA837" s="18">
        <v>3.4722222222222224E-4</v>
      </c>
      <c r="BB837" s="18"/>
      <c r="BC837" s="18"/>
      <c r="BD837" s="18"/>
      <c r="BE837" s="18">
        <v>3.4722222222222224E-4</v>
      </c>
      <c r="BF837" s="18">
        <v>6.9444444444444447E-4</v>
      </c>
      <c r="BG837" s="18">
        <v>6.9444444444444447E-4</v>
      </c>
      <c r="BH837" s="18">
        <v>6.9444444444444447E-4</v>
      </c>
      <c r="BI837" s="18">
        <v>6.9444444444444447E-4</v>
      </c>
      <c r="BJ837" s="18">
        <v>1.3888888888888889E-3</v>
      </c>
      <c r="BK837" s="18">
        <v>1.3888888888888889E-3</v>
      </c>
      <c r="BL837" s="18">
        <v>1.3888888888888889E-3</v>
      </c>
      <c r="BM837" s="18">
        <v>1.3888888888888889E-3</v>
      </c>
      <c r="BN837" s="18">
        <v>1.3888888888888889E-3</v>
      </c>
      <c r="BO837" s="18">
        <v>1.3888888888888889E-3</v>
      </c>
      <c r="BP837" s="18">
        <v>1.3888888888888889E-3</v>
      </c>
      <c r="BQ837" s="18">
        <f t="shared" si="138"/>
        <v>1.2112403100775194E-3</v>
      </c>
      <c r="BR837" s="18">
        <f t="shared" si="139"/>
        <v>1.2112403100775194E-3</v>
      </c>
    </row>
    <row r="838" spans="1:70" x14ac:dyDescent="0.25">
      <c r="A838" s="1">
        <f t="shared" si="140"/>
        <v>37</v>
      </c>
      <c r="B838" s="2">
        <f t="shared" si="141"/>
        <v>9</v>
      </c>
      <c r="C838" s="2">
        <f t="shared" si="142"/>
        <v>2021</v>
      </c>
      <c r="D838">
        <v>1327</v>
      </c>
      <c r="E838" s="59">
        <v>44456</v>
      </c>
      <c r="F838" t="s">
        <v>68</v>
      </c>
      <c r="G838" t="s">
        <v>15</v>
      </c>
      <c r="H838" s="58">
        <v>0.3125</v>
      </c>
      <c r="I838">
        <v>7.5</v>
      </c>
      <c r="J838">
        <v>419</v>
      </c>
      <c r="K838">
        <v>0</v>
      </c>
      <c r="L838" s="58">
        <v>0</v>
      </c>
      <c r="M838">
        <v>0</v>
      </c>
      <c r="N838" s="58">
        <v>0</v>
      </c>
      <c r="O838">
        <v>0</v>
      </c>
      <c r="P838">
        <v>0.5</v>
      </c>
      <c r="Q838" s="58">
        <v>2.0833333333333332E-2</v>
      </c>
      <c r="R838">
        <v>85</v>
      </c>
      <c r="S838">
        <v>0</v>
      </c>
      <c r="T838">
        <v>0</v>
      </c>
      <c r="U838" s="16">
        <f t="shared" si="143"/>
        <v>0.29166666666666669</v>
      </c>
      <c r="V838" s="17">
        <f t="shared" si="144"/>
        <v>420</v>
      </c>
      <c r="W838" s="18">
        <f t="shared" si="145"/>
        <v>6.961018297533811E-4</v>
      </c>
      <c r="X838" s="19">
        <f t="shared" si="146"/>
        <v>1.0023866348448687</v>
      </c>
      <c r="Y838" s="20">
        <f t="shared" si="147"/>
        <v>0</v>
      </c>
      <c r="Z838" s="18">
        <v>3.4722222222222224E-4</v>
      </c>
      <c r="AA838" s="18">
        <v>3.4722222222222224E-4</v>
      </c>
      <c r="AB838" s="18">
        <v>1.0416666666666667E-3</v>
      </c>
      <c r="AD838" s="18">
        <v>1.3888888888888889E-3</v>
      </c>
      <c r="AE838" s="18">
        <v>4.1666666666666669E-4</v>
      </c>
      <c r="AF838" s="18">
        <v>4.1666666666666669E-4</v>
      </c>
      <c r="AG838" s="18">
        <v>2.4305555555555556E-3</v>
      </c>
      <c r="AH838" s="18">
        <v>1.6203703703703703E-3</v>
      </c>
      <c r="AI838" s="18">
        <v>1.6203703703703703E-3</v>
      </c>
      <c r="AJ838" s="18">
        <v>5.5555555555555556E-4</v>
      </c>
      <c r="AK838" s="18">
        <v>5.5555555555555556E-4</v>
      </c>
      <c r="AL838" s="18">
        <v>5.5555555555555556E-4</v>
      </c>
      <c r="AM838" s="18">
        <v>5.5555555555555556E-4</v>
      </c>
      <c r="AN838" s="18"/>
      <c r="AO838" s="18"/>
      <c r="AP838" s="18"/>
      <c r="AQ838" s="18">
        <v>2.0833333333333333E-3</v>
      </c>
      <c r="AR838" s="18"/>
      <c r="AS838" s="18">
        <v>2.0833333333333333E-3</v>
      </c>
      <c r="AT838" s="18">
        <v>3.472222222222222E-3</v>
      </c>
      <c r="AU838" s="18">
        <v>3.472222222222222E-3</v>
      </c>
      <c r="AV838" s="18">
        <v>3.472222222222222E-3</v>
      </c>
      <c r="AW838" s="18">
        <v>3.472222222222222E-3</v>
      </c>
      <c r="AX838" s="18">
        <v>3.472222222222222E-3</v>
      </c>
      <c r="AY838" s="18"/>
      <c r="AZ838" s="18">
        <v>4.6296296296296293E-4</v>
      </c>
      <c r="BA838" s="18">
        <v>3.4722222222222224E-4</v>
      </c>
      <c r="BB838" s="18"/>
      <c r="BC838" s="18"/>
      <c r="BD838" s="18"/>
      <c r="BE838" s="18">
        <v>3.4722222222222224E-4</v>
      </c>
      <c r="BF838" s="18">
        <v>6.9444444444444447E-4</v>
      </c>
      <c r="BG838" s="18">
        <v>6.9444444444444447E-4</v>
      </c>
      <c r="BH838" s="18">
        <v>6.9444444444444447E-4</v>
      </c>
      <c r="BI838" s="18">
        <v>6.9444444444444447E-4</v>
      </c>
      <c r="BJ838" s="18">
        <v>1.3888888888888889E-3</v>
      </c>
      <c r="BK838" s="18">
        <v>1.3888888888888889E-3</v>
      </c>
      <c r="BL838" s="18">
        <v>1.3888888888888889E-3</v>
      </c>
      <c r="BM838" s="18">
        <v>1.3888888888888889E-3</v>
      </c>
      <c r="BN838" s="18">
        <v>1.3888888888888889E-3</v>
      </c>
      <c r="BO838" s="18">
        <v>1.3888888888888889E-3</v>
      </c>
      <c r="BP838" s="18">
        <v>1.3888888888888889E-3</v>
      </c>
      <c r="BQ838" s="18">
        <f t="shared" si="138"/>
        <v>6.961018297533811E-4</v>
      </c>
      <c r="BR838" s="18">
        <f t="shared" si="139"/>
        <v>6.961018297533811E-4</v>
      </c>
    </row>
    <row r="839" spans="1:70" x14ac:dyDescent="0.25">
      <c r="A839" s="1">
        <f t="shared" si="140"/>
        <v>37</v>
      </c>
      <c r="B839" s="2">
        <f t="shared" si="141"/>
        <v>9</v>
      </c>
      <c r="C839" s="2">
        <f t="shared" si="142"/>
        <v>2021</v>
      </c>
      <c r="D839">
        <v>12228</v>
      </c>
      <c r="E839" s="59">
        <v>44456</v>
      </c>
      <c r="F839" t="s">
        <v>54</v>
      </c>
      <c r="G839" t="s">
        <v>13</v>
      </c>
      <c r="H839" s="58">
        <v>0.33333333333333331</v>
      </c>
      <c r="I839">
        <v>8</v>
      </c>
      <c r="J839">
        <v>70</v>
      </c>
      <c r="K839">
        <v>0</v>
      </c>
      <c r="L839" s="58">
        <v>0</v>
      </c>
      <c r="M839">
        <v>0</v>
      </c>
      <c r="N839" s="58">
        <v>0</v>
      </c>
      <c r="O839">
        <v>0</v>
      </c>
      <c r="P839">
        <v>0</v>
      </c>
      <c r="Q839" s="58">
        <v>0</v>
      </c>
      <c r="R839">
        <v>0</v>
      </c>
      <c r="S839">
        <v>0</v>
      </c>
      <c r="T839">
        <v>0</v>
      </c>
      <c r="U839" s="16">
        <f t="shared" si="143"/>
        <v>0.33333333333333331</v>
      </c>
      <c r="V839" s="17">
        <f t="shared" si="144"/>
        <v>479.99999999999994</v>
      </c>
      <c r="W839" s="18">
        <f t="shared" si="145"/>
        <v>4.7619047619047615E-3</v>
      </c>
      <c r="X839" s="19">
        <f t="shared" si="146"/>
        <v>6.8571428571428568</v>
      </c>
      <c r="Y839" s="20">
        <f t="shared" si="147"/>
        <v>0</v>
      </c>
      <c r="Z839" s="18">
        <v>3.4722222222222224E-4</v>
      </c>
      <c r="AA839" s="18">
        <v>3.4722222222222224E-4</v>
      </c>
      <c r="AB839" s="18">
        <v>1.0416666666666667E-3</v>
      </c>
      <c r="AD839" s="18">
        <v>1.3888888888888889E-3</v>
      </c>
      <c r="AE839" s="18">
        <v>4.1666666666666669E-4</v>
      </c>
      <c r="AF839" s="18">
        <v>4.1666666666666669E-4</v>
      </c>
      <c r="AG839" s="18">
        <v>2.4305555555555556E-3</v>
      </c>
      <c r="AH839" s="18">
        <v>1.6203703703703703E-3</v>
      </c>
      <c r="AI839" s="18">
        <v>1.6203703703703703E-3</v>
      </c>
      <c r="AJ839" s="18">
        <v>5.5555555555555556E-4</v>
      </c>
      <c r="AK839" s="18">
        <v>5.5555555555555556E-4</v>
      </c>
      <c r="AL839" s="18">
        <v>5.5555555555555556E-4</v>
      </c>
      <c r="AM839" s="18">
        <v>5.5555555555555556E-4</v>
      </c>
      <c r="AN839" s="18"/>
      <c r="AO839" s="18"/>
      <c r="AP839" s="18"/>
      <c r="AQ839" s="18">
        <v>2.0833333333333333E-3</v>
      </c>
      <c r="AR839" s="18"/>
      <c r="AS839" s="18">
        <v>2.0833333333333333E-3</v>
      </c>
      <c r="AT839" s="18">
        <v>3.472222222222222E-3</v>
      </c>
      <c r="AU839" s="18">
        <v>3.472222222222222E-3</v>
      </c>
      <c r="AV839" s="18">
        <v>3.472222222222222E-3</v>
      </c>
      <c r="AW839" s="18">
        <v>3.472222222222222E-3</v>
      </c>
      <c r="AX839" s="18">
        <v>3.472222222222222E-3</v>
      </c>
      <c r="AY839" s="18"/>
      <c r="AZ839" s="18">
        <v>4.6296296296296293E-4</v>
      </c>
      <c r="BA839" s="18">
        <v>3.4722222222222224E-4</v>
      </c>
      <c r="BB839" s="18"/>
      <c r="BC839" s="18"/>
      <c r="BD839" s="18"/>
      <c r="BE839" s="18">
        <v>3.4722222222222224E-4</v>
      </c>
      <c r="BF839" s="18">
        <v>6.9444444444444447E-4</v>
      </c>
      <c r="BG839" s="18">
        <v>6.9444444444444447E-4</v>
      </c>
      <c r="BH839" s="18">
        <v>6.9444444444444447E-4</v>
      </c>
      <c r="BI839" s="18">
        <v>6.9444444444444447E-4</v>
      </c>
      <c r="BJ839" s="18">
        <v>1.3888888888888889E-3</v>
      </c>
      <c r="BK839" s="18">
        <v>1.3888888888888889E-3</v>
      </c>
      <c r="BL839" s="18">
        <v>1.3888888888888889E-3</v>
      </c>
      <c r="BM839" s="18">
        <v>1.3888888888888889E-3</v>
      </c>
      <c r="BN839" s="18">
        <v>1.3888888888888889E-3</v>
      </c>
      <c r="BO839" s="18">
        <v>1.3888888888888889E-3</v>
      </c>
      <c r="BP839" s="18">
        <v>1.3888888888888889E-3</v>
      </c>
      <c r="BQ839" s="18">
        <f t="shared" si="138"/>
        <v>4.7619047619047615E-3</v>
      </c>
      <c r="BR839" s="18">
        <f t="shared" si="139"/>
        <v>4.7619047619047615E-3</v>
      </c>
    </row>
    <row r="840" spans="1:70" x14ac:dyDescent="0.25">
      <c r="A840" s="1">
        <f t="shared" si="140"/>
        <v>37</v>
      </c>
      <c r="B840" s="2">
        <f t="shared" si="141"/>
        <v>9</v>
      </c>
      <c r="C840" s="2">
        <f t="shared" si="142"/>
        <v>2021</v>
      </c>
      <c r="D840">
        <v>1445</v>
      </c>
      <c r="E840" s="59">
        <v>44457</v>
      </c>
      <c r="F840" t="s">
        <v>74</v>
      </c>
      <c r="G840" t="s">
        <v>13</v>
      </c>
      <c r="H840" s="58">
        <v>0.25</v>
      </c>
      <c r="I840">
        <v>6</v>
      </c>
      <c r="J840">
        <v>34</v>
      </c>
      <c r="K840">
        <v>0</v>
      </c>
      <c r="L840" s="58">
        <v>0</v>
      </c>
      <c r="M840">
        <v>0</v>
      </c>
      <c r="N840" s="58">
        <v>0</v>
      </c>
      <c r="O840">
        <v>0</v>
      </c>
      <c r="P840">
        <v>0</v>
      </c>
      <c r="Q840" s="58">
        <v>0</v>
      </c>
      <c r="R840">
        <v>0</v>
      </c>
      <c r="S840">
        <v>0</v>
      </c>
      <c r="T840">
        <v>0</v>
      </c>
      <c r="U840" s="16">
        <f t="shared" si="143"/>
        <v>0.25</v>
      </c>
      <c r="V840" s="17">
        <f t="shared" si="144"/>
        <v>360</v>
      </c>
      <c r="W840" s="18">
        <f t="shared" si="145"/>
        <v>7.3529411764705881E-3</v>
      </c>
      <c r="X840" s="19">
        <f t="shared" si="146"/>
        <v>10.588235294117647</v>
      </c>
      <c r="Y840" s="20">
        <f t="shared" si="147"/>
        <v>0</v>
      </c>
      <c r="Z840" s="18">
        <v>3.4722222222222224E-4</v>
      </c>
      <c r="AA840" s="18">
        <v>3.4722222222222224E-4</v>
      </c>
      <c r="AB840" s="18">
        <v>1.0416666666666667E-3</v>
      </c>
      <c r="AD840" s="18">
        <v>1.3888888888888889E-3</v>
      </c>
      <c r="AE840" s="18">
        <v>4.1666666666666669E-4</v>
      </c>
      <c r="AF840" s="18">
        <v>4.1666666666666669E-4</v>
      </c>
      <c r="AG840" s="18">
        <v>2.4305555555555556E-3</v>
      </c>
      <c r="AH840" s="18">
        <v>1.6203703703703703E-3</v>
      </c>
      <c r="AI840" s="18">
        <v>1.6203703703703703E-3</v>
      </c>
      <c r="AJ840" s="18">
        <v>5.5555555555555556E-4</v>
      </c>
      <c r="AK840" s="18">
        <v>5.5555555555555556E-4</v>
      </c>
      <c r="AL840" s="18">
        <v>5.5555555555555556E-4</v>
      </c>
      <c r="AM840" s="18">
        <v>5.5555555555555556E-4</v>
      </c>
      <c r="AN840" s="18"/>
      <c r="AO840" s="18"/>
      <c r="AP840" s="18"/>
      <c r="AQ840" s="18">
        <v>2.0833333333333333E-3</v>
      </c>
      <c r="AR840" s="18"/>
      <c r="AS840" s="18">
        <v>2.0833333333333333E-3</v>
      </c>
      <c r="AT840" s="18">
        <v>3.472222222222222E-3</v>
      </c>
      <c r="AU840" s="18">
        <v>3.472222222222222E-3</v>
      </c>
      <c r="AV840" s="18">
        <v>3.472222222222222E-3</v>
      </c>
      <c r="AW840" s="18">
        <v>3.472222222222222E-3</v>
      </c>
      <c r="AX840" s="18">
        <v>3.472222222222222E-3</v>
      </c>
      <c r="AY840" s="18"/>
      <c r="AZ840" s="18">
        <v>4.6296296296296293E-4</v>
      </c>
      <c r="BA840" s="18">
        <v>3.4722222222222224E-4</v>
      </c>
      <c r="BB840" s="18"/>
      <c r="BC840" s="18"/>
      <c r="BD840" s="18"/>
      <c r="BE840" s="18">
        <v>3.4722222222222224E-4</v>
      </c>
      <c r="BF840" s="18">
        <v>6.9444444444444447E-4</v>
      </c>
      <c r="BG840" s="18">
        <v>6.9444444444444447E-4</v>
      </c>
      <c r="BH840" s="18">
        <v>6.9444444444444447E-4</v>
      </c>
      <c r="BI840" s="18">
        <v>6.9444444444444447E-4</v>
      </c>
      <c r="BJ840" s="18">
        <v>1.3888888888888889E-3</v>
      </c>
      <c r="BK840" s="18">
        <v>1.3888888888888889E-3</v>
      </c>
      <c r="BL840" s="18">
        <v>1.3888888888888889E-3</v>
      </c>
      <c r="BM840" s="18">
        <v>1.3888888888888889E-3</v>
      </c>
      <c r="BN840" s="18">
        <v>1.3888888888888889E-3</v>
      </c>
      <c r="BO840" s="18">
        <v>1.3888888888888889E-3</v>
      </c>
      <c r="BP840" s="18">
        <v>1.3888888888888889E-3</v>
      </c>
      <c r="BQ840" s="18">
        <f t="shared" si="138"/>
        <v>7.3529411764705881E-3</v>
      </c>
      <c r="BR840" s="18">
        <f t="shared" si="139"/>
        <v>7.3529411764705881E-3</v>
      </c>
    </row>
    <row r="841" spans="1:70" x14ac:dyDescent="0.25">
      <c r="A841" s="1">
        <f t="shared" si="140"/>
        <v>37</v>
      </c>
      <c r="B841" s="2">
        <f t="shared" si="141"/>
        <v>9</v>
      </c>
      <c r="C841" s="2">
        <f t="shared" si="142"/>
        <v>2021</v>
      </c>
      <c r="D841">
        <v>12561</v>
      </c>
      <c r="E841" s="59">
        <v>44457</v>
      </c>
      <c r="F841" t="s">
        <v>69</v>
      </c>
      <c r="G841" t="s">
        <v>12</v>
      </c>
      <c r="H841" s="58">
        <v>0.22916666666666666</v>
      </c>
      <c r="I841">
        <v>5.5</v>
      </c>
      <c r="J841">
        <v>90</v>
      </c>
      <c r="K841">
        <v>0</v>
      </c>
      <c r="L841" s="58">
        <v>0</v>
      </c>
      <c r="M841">
        <v>0</v>
      </c>
      <c r="N841" s="58">
        <v>0</v>
      </c>
      <c r="O841">
        <v>6</v>
      </c>
      <c r="P841">
        <v>0</v>
      </c>
      <c r="Q841" s="58">
        <v>0</v>
      </c>
      <c r="R841">
        <v>0</v>
      </c>
      <c r="S841">
        <v>0</v>
      </c>
      <c r="T841">
        <v>0</v>
      </c>
      <c r="U841" s="16">
        <f t="shared" si="143"/>
        <v>0.22916666666666666</v>
      </c>
      <c r="V841" s="17">
        <f t="shared" si="144"/>
        <v>330</v>
      </c>
      <c r="W841" s="18">
        <f t="shared" si="145"/>
        <v>2.5462962962962961E-3</v>
      </c>
      <c r="X841" s="19">
        <f t="shared" si="146"/>
        <v>3.6666666666666665</v>
      </c>
      <c r="Y841" s="20">
        <f t="shared" si="147"/>
        <v>6.666666666666667</v>
      </c>
      <c r="Z841" s="18">
        <v>3.4722222222222224E-4</v>
      </c>
      <c r="AA841" s="18">
        <v>3.4722222222222224E-4</v>
      </c>
      <c r="AB841" s="18">
        <v>1.0416666666666667E-3</v>
      </c>
      <c r="AD841" s="18">
        <v>1.3888888888888889E-3</v>
      </c>
      <c r="AE841" s="18">
        <v>4.1666666666666669E-4</v>
      </c>
      <c r="AF841" s="18">
        <v>4.1666666666666669E-4</v>
      </c>
      <c r="AG841" s="18">
        <v>2.4305555555555556E-3</v>
      </c>
      <c r="AH841" s="18">
        <v>1.6203703703703703E-3</v>
      </c>
      <c r="AI841" s="18">
        <v>1.6203703703703703E-3</v>
      </c>
      <c r="AJ841" s="18">
        <v>5.5555555555555556E-4</v>
      </c>
      <c r="AK841" s="18">
        <v>5.5555555555555556E-4</v>
      </c>
      <c r="AL841" s="18">
        <v>5.5555555555555556E-4</v>
      </c>
      <c r="AM841" s="18">
        <v>5.5555555555555556E-4</v>
      </c>
      <c r="AN841" s="18"/>
      <c r="AO841" s="18"/>
      <c r="AP841" s="18"/>
      <c r="AQ841" s="18">
        <v>2.0833333333333333E-3</v>
      </c>
      <c r="AR841" s="18"/>
      <c r="AS841" s="18">
        <v>2.0833333333333333E-3</v>
      </c>
      <c r="AT841" s="18">
        <v>3.472222222222222E-3</v>
      </c>
      <c r="AU841" s="18">
        <v>3.472222222222222E-3</v>
      </c>
      <c r="AV841" s="18">
        <v>3.472222222222222E-3</v>
      </c>
      <c r="AW841" s="18">
        <v>3.472222222222222E-3</v>
      </c>
      <c r="AX841" s="18">
        <v>3.472222222222222E-3</v>
      </c>
      <c r="AY841" s="18"/>
      <c r="AZ841" s="18">
        <v>4.6296296296296293E-4</v>
      </c>
      <c r="BA841" s="18">
        <v>3.4722222222222224E-4</v>
      </c>
      <c r="BB841" s="18"/>
      <c r="BC841" s="18"/>
      <c r="BD841" s="18"/>
      <c r="BE841" s="18">
        <v>3.4722222222222224E-4</v>
      </c>
      <c r="BF841" s="18">
        <v>6.9444444444444447E-4</v>
      </c>
      <c r="BG841" s="18">
        <v>6.9444444444444447E-4</v>
      </c>
      <c r="BH841" s="18">
        <v>6.9444444444444447E-4</v>
      </c>
      <c r="BI841" s="18">
        <v>6.9444444444444447E-4</v>
      </c>
      <c r="BJ841" s="18">
        <v>1.3888888888888889E-3</v>
      </c>
      <c r="BK841" s="18">
        <v>1.3888888888888889E-3</v>
      </c>
      <c r="BL841" s="18">
        <v>1.3888888888888889E-3</v>
      </c>
      <c r="BM841" s="18">
        <v>1.3888888888888889E-3</v>
      </c>
      <c r="BN841" s="18">
        <v>1.3888888888888889E-3</v>
      </c>
      <c r="BO841" s="18">
        <v>1.3888888888888889E-3</v>
      </c>
      <c r="BP841" s="18">
        <v>1.3888888888888889E-3</v>
      </c>
      <c r="BQ841" s="18">
        <f t="shared" si="138"/>
        <v>2.5462962962962961E-3</v>
      </c>
      <c r="BR841" s="18">
        <f t="shared" si="139"/>
        <v>2.5462962962962961E-3</v>
      </c>
    </row>
    <row r="842" spans="1:70" x14ac:dyDescent="0.25">
      <c r="A842" s="1">
        <f t="shared" si="140"/>
        <v>37</v>
      </c>
      <c r="B842" s="2">
        <f t="shared" si="141"/>
        <v>9</v>
      </c>
      <c r="C842" s="2">
        <f t="shared" si="142"/>
        <v>2021</v>
      </c>
      <c r="D842">
        <v>12148</v>
      </c>
      <c r="E842" s="59">
        <v>44457</v>
      </c>
      <c r="F842" t="s">
        <v>76</v>
      </c>
      <c r="G842" t="s">
        <v>12</v>
      </c>
      <c r="H842" s="58">
        <v>0.29166666666666669</v>
      </c>
      <c r="I842">
        <v>7</v>
      </c>
      <c r="J842">
        <v>69</v>
      </c>
      <c r="K842">
        <v>0</v>
      </c>
      <c r="L842" s="58">
        <v>0</v>
      </c>
      <c r="M842">
        <v>0</v>
      </c>
      <c r="N842" s="58">
        <v>0</v>
      </c>
      <c r="O842">
        <v>0</v>
      </c>
      <c r="P842">
        <v>0</v>
      </c>
      <c r="Q842" s="58">
        <v>0</v>
      </c>
      <c r="R842">
        <v>0</v>
      </c>
      <c r="S842">
        <v>0</v>
      </c>
      <c r="T842">
        <v>0</v>
      </c>
      <c r="U842" s="16">
        <f t="shared" si="143"/>
        <v>0.29166666666666669</v>
      </c>
      <c r="V842" s="17">
        <f t="shared" si="144"/>
        <v>420</v>
      </c>
      <c r="W842" s="18">
        <f t="shared" si="145"/>
        <v>4.2270531400966189E-3</v>
      </c>
      <c r="X842" s="19">
        <f t="shared" si="146"/>
        <v>6.0869565217391308</v>
      </c>
      <c r="Y842" s="20">
        <f t="shared" si="147"/>
        <v>0</v>
      </c>
      <c r="Z842" s="18">
        <v>3.4722222222222224E-4</v>
      </c>
      <c r="AA842" s="18">
        <v>3.4722222222222224E-4</v>
      </c>
      <c r="AB842" s="18">
        <v>1.0416666666666667E-3</v>
      </c>
      <c r="AD842" s="18">
        <v>1.3888888888888889E-3</v>
      </c>
      <c r="AE842" s="18">
        <v>4.1666666666666669E-4</v>
      </c>
      <c r="AF842" s="18">
        <v>4.1666666666666669E-4</v>
      </c>
      <c r="AG842" s="18">
        <v>2.4305555555555556E-3</v>
      </c>
      <c r="AH842" s="18">
        <v>1.6203703703703703E-3</v>
      </c>
      <c r="AI842" s="18">
        <v>1.6203703703703703E-3</v>
      </c>
      <c r="AJ842" s="18">
        <v>5.5555555555555556E-4</v>
      </c>
      <c r="AK842" s="18">
        <v>5.5555555555555556E-4</v>
      </c>
      <c r="AL842" s="18">
        <v>5.5555555555555556E-4</v>
      </c>
      <c r="AM842" s="18">
        <v>5.5555555555555556E-4</v>
      </c>
      <c r="AN842" s="18"/>
      <c r="AO842" s="18"/>
      <c r="AP842" s="18"/>
      <c r="AQ842" s="18">
        <v>2.0833333333333333E-3</v>
      </c>
      <c r="AR842" s="18"/>
      <c r="AS842" s="18">
        <v>2.0833333333333333E-3</v>
      </c>
      <c r="AT842" s="18">
        <v>3.472222222222222E-3</v>
      </c>
      <c r="AU842" s="18">
        <v>3.472222222222222E-3</v>
      </c>
      <c r="AV842" s="18">
        <v>3.472222222222222E-3</v>
      </c>
      <c r="AW842" s="18">
        <v>3.472222222222222E-3</v>
      </c>
      <c r="AX842" s="18">
        <v>3.472222222222222E-3</v>
      </c>
      <c r="AY842" s="18"/>
      <c r="AZ842" s="18">
        <v>4.6296296296296293E-4</v>
      </c>
      <c r="BA842" s="18">
        <v>3.4722222222222224E-4</v>
      </c>
      <c r="BB842" s="18"/>
      <c r="BC842" s="18"/>
      <c r="BD842" s="18"/>
      <c r="BE842" s="18">
        <v>3.4722222222222224E-4</v>
      </c>
      <c r="BF842" s="18">
        <v>6.9444444444444447E-4</v>
      </c>
      <c r="BG842" s="18">
        <v>6.9444444444444447E-4</v>
      </c>
      <c r="BH842" s="18">
        <v>6.9444444444444447E-4</v>
      </c>
      <c r="BI842" s="18">
        <v>6.9444444444444447E-4</v>
      </c>
      <c r="BJ842" s="18">
        <v>1.3888888888888889E-3</v>
      </c>
      <c r="BK842" s="18">
        <v>1.3888888888888889E-3</v>
      </c>
      <c r="BL842" s="18">
        <v>1.3888888888888889E-3</v>
      </c>
      <c r="BM842" s="18">
        <v>1.3888888888888889E-3</v>
      </c>
      <c r="BN842" s="18">
        <v>1.3888888888888889E-3</v>
      </c>
      <c r="BO842" s="18">
        <v>1.3888888888888889E-3</v>
      </c>
      <c r="BP842" s="18">
        <v>1.3888888888888889E-3</v>
      </c>
      <c r="BQ842" s="18">
        <f t="shared" si="138"/>
        <v>4.2270531400966189E-3</v>
      </c>
      <c r="BR842" s="18">
        <f t="shared" si="139"/>
        <v>4.2270531400966189E-3</v>
      </c>
    </row>
    <row r="843" spans="1:70" x14ac:dyDescent="0.25">
      <c r="A843" s="1">
        <f t="shared" si="140"/>
        <v>37</v>
      </c>
      <c r="B843" s="2">
        <f t="shared" si="141"/>
        <v>9</v>
      </c>
      <c r="C843" s="2">
        <f t="shared" si="142"/>
        <v>2021</v>
      </c>
      <c r="D843">
        <v>11963</v>
      </c>
      <c r="E843" s="59">
        <v>44457</v>
      </c>
      <c r="F843" t="s">
        <v>81</v>
      </c>
      <c r="G843" t="s">
        <v>12</v>
      </c>
      <c r="H843" s="58">
        <v>0.29166666666666669</v>
      </c>
      <c r="I843">
        <v>7</v>
      </c>
      <c r="J843">
        <v>86</v>
      </c>
      <c r="K843">
        <v>0</v>
      </c>
      <c r="L843" s="58">
        <v>0</v>
      </c>
      <c r="M843">
        <v>0</v>
      </c>
      <c r="N843" s="58">
        <v>0</v>
      </c>
      <c r="O843">
        <v>0</v>
      </c>
      <c r="P843">
        <v>0</v>
      </c>
      <c r="Q843" s="58">
        <v>0</v>
      </c>
      <c r="R843">
        <v>0</v>
      </c>
      <c r="S843">
        <v>0</v>
      </c>
      <c r="T843">
        <v>0</v>
      </c>
      <c r="U843" s="16">
        <f t="shared" si="143"/>
        <v>0.29166666666666669</v>
      </c>
      <c r="V843" s="17">
        <f t="shared" si="144"/>
        <v>420</v>
      </c>
      <c r="W843" s="18">
        <f t="shared" si="145"/>
        <v>3.3914728682170547E-3</v>
      </c>
      <c r="X843" s="19">
        <f t="shared" si="146"/>
        <v>4.8837209302325579</v>
      </c>
      <c r="Y843" s="20">
        <f t="shared" si="147"/>
        <v>0</v>
      </c>
      <c r="Z843" s="18">
        <v>3.4722222222222224E-4</v>
      </c>
      <c r="AA843" s="18">
        <v>3.4722222222222224E-4</v>
      </c>
      <c r="AB843" s="18">
        <v>1.0416666666666667E-3</v>
      </c>
      <c r="AD843" s="18">
        <v>1.3888888888888889E-3</v>
      </c>
      <c r="AE843" s="18">
        <v>4.1666666666666669E-4</v>
      </c>
      <c r="AF843" s="18">
        <v>4.1666666666666669E-4</v>
      </c>
      <c r="AG843" s="18">
        <v>2.4305555555555556E-3</v>
      </c>
      <c r="AH843" s="18">
        <v>1.6203703703703703E-3</v>
      </c>
      <c r="AI843" s="18">
        <v>1.6203703703703703E-3</v>
      </c>
      <c r="AJ843" s="18">
        <v>5.5555555555555556E-4</v>
      </c>
      <c r="AK843" s="18">
        <v>5.5555555555555556E-4</v>
      </c>
      <c r="AL843" s="18">
        <v>5.5555555555555556E-4</v>
      </c>
      <c r="AM843" s="18">
        <v>5.5555555555555556E-4</v>
      </c>
      <c r="AN843" s="18"/>
      <c r="AO843" s="18"/>
      <c r="AP843" s="18"/>
      <c r="AQ843" s="18">
        <v>2.0833333333333333E-3</v>
      </c>
      <c r="AR843" s="18"/>
      <c r="AS843" s="18">
        <v>2.0833333333333333E-3</v>
      </c>
      <c r="AT843" s="18">
        <v>3.472222222222222E-3</v>
      </c>
      <c r="AU843" s="18">
        <v>3.472222222222222E-3</v>
      </c>
      <c r="AV843" s="18">
        <v>3.472222222222222E-3</v>
      </c>
      <c r="AW843" s="18">
        <v>3.472222222222222E-3</v>
      </c>
      <c r="AX843" s="18">
        <v>3.472222222222222E-3</v>
      </c>
      <c r="AY843" s="18"/>
      <c r="AZ843" s="18">
        <v>4.6296296296296293E-4</v>
      </c>
      <c r="BA843" s="18">
        <v>3.4722222222222224E-4</v>
      </c>
      <c r="BB843" s="18"/>
      <c r="BC843" s="18"/>
      <c r="BD843" s="18"/>
      <c r="BE843" s="18">
        <v>3.4722222222222224E-4</v>
      </c>
      <c r="BF843" s="18">
        <v>6.9444444444444447E-4</v>
      </c>
      <c r="BG843" s="18">
        <v>6.9444444444444447E-4</v>
      </c>
      <c r="BH843" s="18">
        <v>6.9444444444444447E-4</v>
      </c>
      <c r="BI843" s="18">
        <v>6.9444444444444447E-4</v>
      </c>
      <c r="BJ843" s="18">
        <v>1.3888888888888889E-3</v>
      </c>
      <c r="BK843" s="18">
        <v>1.3888888888888889E-3</v>
      </c>
      <c r="BL843" s="18">
        <v>1.3888888888888889E-3</v>
      </c>
      <c r="BM843" s="18">
        <v>1.3888888888888889E-3</v>
      </c>
      <c r="BN843" s="18">
        <v>1.3888888888888889E-3</v>
      </c>
      <c r="BO843" s="18">
        <v>1.3888888888888889E-3</v>
      </c>
      <c r="BP843" s="18">
        <v>1.3888888888888889E-3</v>
      </c>
      <c r="BQ843" s="18">
        <f t="shared" si="138"/>
        <v>3.3914728682170547E-3</v>
      </c>
      <c r="BR843" s="18">
        <f t="shared" si="139"/>
        <v>3.3914728682170547E-3</v>
      </c>
    </row>
    <row r="844" spans="1:70" x14ac:dyDescent="0.25">
      <c r="A844" s="1">
        <f t="shared" si="140"/>
        <v>37</v>
      </c>
      <c r="B844" s="2">
        <f t="shared" si="141"/>
        <v>9</v>
      </c>
      <c r="C844" s="2">
        <f t="shared" si="142"/>
        <v>2021</v>
      </c>
      <c r="D844">
        <v>1003</v>
      </c>
      <c r="E844" s="59">
        <v>44457</v>
      </c>
      <c r="F844" t="s">
        <v>17</v>
      </c>
      <c r="G844" t="s">
        <v>12</v>
      </c>
      <c r="H844" s="58">
        <v>0.20833333333333334</v>
      </c>
      <c r="I844">
        <v>5</v>
      </c>
      <c r="J844">
        <v>54</v>
      </c>
      <c r="K844">
        <v>0</v>
      </c>
      <c r="L844" s="58">
        <v>0</v>
      </c>
      <c r="M844">
        <v>0</v>
      </c>
      <c r="N844" s="58">
        <v>0</v>
      </c>
      <c r="O844">
        <v>1</v>
      </c>
      <c r="P844">
        <v>0</v>
      </c>
      <c r="Q844" s="58">
        <v>0</v>
      </c>
      <c r="R844">
        <v>80</v>
      </c>
      <c r="S844">
        <v>0</v>
      </c>
      <c r="T844">
        <v>0</v>
      </c>
      <c r="U844" s="16">
        <f t="shared" si="143"/>
        <v>0.20833333333333334</v>
      </c>
      <c r="V844" s="17">
        <f t="shared" si="144"/>
        <v>300</v>
      </c>
      <c r="W844" s="18">
        <f t="shared" si="145"/>
        <v>3.8580246913580249E-3</v>
      </c>
      <c r="X844" s="19">
        <f t="shared" si="146"/>
        <v>5.5555555555555554</v>
      </c>
      <c r="Y844" s="20">
        <f t="shared" si="147"/>
        <v>1.8518518518518519</v>
      </c>
      <c r="Z844" s="18">
        <v>3.4722222222222224E-4</v>
      </c>
      <c r="AA844" s="18">
        <v>3.4722222222222224E-4</v>
      </c>
      <c r="AB844" s="18">
        <v>1.0416666666666667E-3</v>
      </c>
      <c r="AD844" s="18">
        <v>1.3888888888888889E-3</v>
      </c>
      <c r="AE844" s="18">
        <v>4.1666666666666669E-4</v>
      </c>
      <c r="AF844" s="18">
        <v>4.1666666666666669E-4</v>
      </c>
      <c r="AG844" s="18">
        <v>2.4305555555555556E-3</v>
      </c>
      <c r="AH844" s="18">
        <v>1.6203703703703703E-3</v>
      </c>
      <c r="AI844" s="18">
        <v>1.6203703703703703E-3</v>
      </c>
      <c r="AJ844" s="18">
        <v>5.5555555555555556E-4</v>
      </c>
      <c r="AK844" s="18">
        <v>5.5555555555555556E-4</v>
      </c>
      <c r="AL844" s="18">
        <v>5.5555555555555556E-4</v>
      </c>
      <c r="AM844" s="18">
        <v>5.5555555555555556E-4</v>
      </c>
      <c r="AN844" s="18"/>
      <c r="AO844" s="18"/>
      <c r="AP844" s="18"/>
      <c r="AQ844" s="18">
        <v>2.0833333333333333E-3</v>
      </c>
      <c r="AR844" s="18"/>
      <c r="AS844" s="18">
        <v>2.0833333333333333E-3</v>
      </c>
      <c r="AT844" s="18">
        <v>3.472222222222222E-3</v>
      </c>
      <c r="AU844" s="18">
        <v>3.472222222222222E-3</v>
      </c>
      <c r="AV844" s="18">
        <v>3.472222222222222E-3</v>
      </c>
      <c r="AW844" s="18">
        <v>3.472222222222222E-3</v>
      </c>
      <c r="AX844" s="18">
        <v>3.472222222222222E-3</v>
      </c>
      <c r="AY844" s="18"/>
      <c r="AZ844" s="18">
        <v>4.6296296296296293E-4</v>
      </c>
      <c r="BA844" s="18">
        <v>3.4722222222222224E-4</v>
      </c>
      <c r="BB844" s="18"/>
      <c r="BC844" s="18"/>
      <c r="BD844" s="18"/>
      <c r="BE844" s="18">
        <v>3.4722222222222224E-4</v>
      </c>
      <c r="BF844" s="18">
        <v>6.9444444444444447E-4</v>
      </c>
      <c r="BG844" s="18">
        <v>6.9444444444444447E-4</v>
      </c>
      <c r="BH844" s="18">
        <v>6.9444444444444447E-4</v>
      </c>
      <c r="BI844" s="18">
        <v>6.9444444444444447E-4</v>
      </c>
      <c r="BJ844" s="18">
        <v>1.3888888888888889E-3</v>
      </c>
      <c r="BK844" s="18">
        <v>1.3888888888888889E-3</v>
      </c>
      <c r="BL844" s="18">
        <v>1.3888888888888889E-3</v>
      </c>
      <c r="BM844" s="18">
        <v>1.3888888888888889E-3</v>
      </c>
      <c r="BN844" s="18">
        <v>1.3888888888888889E-3</v>
      </c>
      <c r="BO844" s="18">
        <v>1.3888888888888889E-3</v>
      </c>
      <c r="BP844" s="18">
        <v>1.3888888888888889E-3</v>
      </c>
      <c r="BQ844" s="18">
        <f t="shared" si="138"/>
        <v>3.8580246913580249E-3</v>
      </c>
      <c r="BR844" s="18">
        <f t="shared" si="139"/>
        <v>3.8580246913580249E-3</v>
      </c>
    </row>
    <row r="845" spans="1:70" x14ac:dyDescent="0.25">
      <c r="A845" s="1">
        <f t="shared" si="140"/>
        <v>37</v>
      </c>
      <c r="B845" s="2">
        <f t="shared" si="141"/>
        <v>9</v>
      </c>
      <c r="C845" s="2">
        <f t="shared" si="142"/>
        <v>2021</v>
      </c>
      <c r="D845">
        <v>841</v>
      </c>
      <c r="E845" s="59">
        <v>44457</v>
      </c>
      <c r="F845" t="s">
        <v>18</v>
      </c>
      <c r="G845" t="s">
        <v>12</v>
      </c>
      <c r="H845" s="58">
        <v>0.20833333333333334</v>
      </c>
      <c r="I845">
        <v>5</v>
      </c>
      <c r="J845">
        <v>44</v>
      </c>
      <c r="K845">
        <v>0</v>
      </c>
      <c r="L845" s="58">
        <v>0</v>
      </c>
      <c r="M845">
        <v>0</v>
      </c>
      <c r="N845" s="58">
        <v>0</v>
      </c>
      <c r="O845">
        <v>1</v>
      </c>
      <c r="P845">
        <v>0</v>
      </c>
      <c r="Q845" s="58">
        <v>0</v>
      </c>
      <c r="R845">
        <v>77</v>
      </c>
      <c r="S845">
        <v>0</v>
      </c>
      <c r="T845">
        <v>0</v>
      </c>
      <c r="U845" s="16">
        <f t="shared" si="143"/>
        <v>0.20833333333333334</v>
      </c>
      <c r="V845" s="17">
        <f t="shared" si="144"/>
        <v>300</v>
      </c>
      <c r="W845" s="18">
        <f t="shared" si="145"/>
        <v>4.734848484848485E-3</v>
      </c>
      <c r="X845" s="19">
        <f t="shared" si="146"/>
        <v>6.8181818181818183</v>
      </c>
      <c r="Y845" s="20">
        <f t="shared" si="147"/>
        <v>2.2727272727272729</v>
      </c>
      <c r="Z845" s="18">
        <v>3.4722222222222224E-4</v>
      </c>
      <c r="AA845" s="18">
        <v>3.4722222222222224E-4</v>
      </c>
      <c r="AB845" s="18">
        <v>1.0416666666666667E-3</v>
      </c>
      <c r="AD845" s="18">
        <v>1.3888888888888889E-3</v>
      </c>
      <c r="AE845" s="18">
        <v>4.1666666666666669E-4</v>
      </c>
      <c r="AF845" s="18">
        <v>4.1666666666666669E-4</v>
      </c>
      <c r="AG845" s="18">
        <v>2.4305555555555556E-3</v>
      </c>
      <c r="AH845" s="18">
        <v>1.6203703703703703E-3</v>
      </c>
      <c r="AI845" s="18">
        <v>1.6203703703703703E-3</v>
      </c>
      <c r="AJ845" s="18">
        <v>5.5555555555555556E-4</v>
      </c>
      <c r="AK845" s="18">
        <v>5.5555555555555556E-4</v>
      </c>
      <c r="AL845" s="18">
        <v>5.5555555555555556E-4</v>
      </c>
      <c r="AM845" s="18">
        <v>5.5555555555555556E-4</v>
      </c>
      <c r="AN845" s="18"/>
      <c r="AO845" s="18"/>
      <c r="AP845" s="18"/>
      <c r="AQ845" s="18">
        <v>2.0833333333333333E-3</v>
      </c>
      <c r="AR845" s="18"/>
      <c r="AS845" s="18">
        <v>2.0833333333333333E-3</v>
      </c>
      <c r="AT845" s="18">
        <v>3.472222222222222E-3</v>
      </c>
      <c r="AU845" s="18">
        <v>3.472222222222222E-3</v>
      </c>
      <c r="AV845" s="18">
        <v>3.472222222222222E-3</v>
      </c>
      <c r="AW845" s="18">
        <v>3.472222222222222E-3</v>
      </c>
      <c r="AX845" s="18">
        <v>3.472222222222222E-3</v>
      </c>
      <c r="AY845" s="18"/>
      <c r="AZ845" s="18">
        <v>4.6296296296296293E-4</v>
      </c>
      <c r="BA845" s="18">
        <v>3.4722222222222224E-4</v>
      </c>
      <c r="BB845" s="18"/>
      <c r="BC845" s="18"/>
      <c r="BD845" s="18"/>
      <c r="BE845" s="18">
        <v>3.4722222222222224E-4</v>
      </c>
      <c r="BF845" s="18">
        <v>6.9444444444444447E-4</v>
      </c>
      <c r="BG845" s="18">
        <v>6.9444444444444447E-4</v>
      </c>
      <c r="BH845" s="18">
        <v>6.9444444444444447E-4</v>
      </c>
      <c r="BI845" s="18">
        <v>6.9444444444444447E-4</v>
      </c>
      <c r="BJ845" s="18">
        <v>1.3888888888888889E-3</v>
      </c>
      <c r="BK845" s="18">
        <v>1.3888888888888889E-3</v>
      </c>
      <c r="BL845" s="18">
        <v>1.3888888888888889E-3</v>
      </c>
      <c r="BM845" s="18">
        <v>1.3888888888888889E-3</v>
      </c>
      <c r="BN845" s="18">
        <v>1.3888888888888889E-3</v>
      </c>
      <c r="BO845" s="18">
        <v>1.3888888888888889E-3</v>
      </c>
      <c r="BP845" s="18">
        <v>1.3888888888888889E-3</v>
      </c>
      <c r="BQ845" s="18">
        <f t="shared" si="138"/>
        <v>4.734848484848485E-3</v>
      </c>
      <c r="BR845" s="18">
        <f t="shared" si="139"/>
        <v>4.734848484848485E-3</v>
      </c>
    </row>
    <row r="846" spans="1:70" x14ac:dyDescent="0.25">
      <c r="A846" s="1">
        <f t="shared" si="140"/>
        <v>37</v>
      </c>
      <c r="B846" s="2">
        <f t="shared" si="141"/>
        <v>9</v>
      </c>
      <c r="C846" s="2">
        <f t="shared" si="142"/>
        <v>2021</v>
      </c>
      <c r="D846">
        <v>12062</v>
      </c>
      <c r="E846" s="59">
        <v>44457</v>
      </c>
      <c r="F846" t="s">
        <v>51</v>
      </c>
      <c r="G846" t="s">
        <v>12</v>
      </c>
      <c r="H846" s="58">
        <v>0.29166666666666669</v>
      </c>
      <c r="I846">
        <v>7</v>
      </c>
      <c r="J846">
        <v>88</v>
      </c>
      <c r="K846">
        <v>0</v>
      </c>
      <c r="L846" s="58">
        <v>0</v>
      </c>
      <c r="M846">
        <v>1</v>
      </c>
      <c r="N846" s="58">
        <v>4.1666666666666664E-2</v>
      </c>
      <c r="O846">
        <v>26</v>
      </c>
      <c r="P846">
        <v>0</v>
      </c>
      <c r="Q846" s="58">
        <v>0</v>
      </c>
      <c r="R846">
        <v>0</v>
      </c>
      <c r="S846">
        <v>0</v>
      </c>
      <c r="T846">
        <v>0</v>
      </c>
      <c r="U846" s="16">
        <f t="shared" si="143"/>
        <v>0.29166666666666669</v>
      </c>
      <c r="V846" s="17">
        <f t="shared" si="144"/>
        <v>420</v>
      </c>
      <c r="W846" s="18">
        <f t="shared" si="145"/>
        <v>3.3143939393939395E-3</v>
      </c>
      <c r="X846" s="19">
        <f t="shared" si="146"/>
        <v>4.7727272727272725</v>
      </c>
      <c r="Y846" s="20">
        <f t="shared" si="147"/>
        <v>29.545454545454547</v>
      </c>
      <c r="Z846" s="18">
        <v>3.4722222222222224E-4</v>
      </c>
      <c r="AA846" s="18">
        <v>3.4722222222222224E-4</v>
      </c>
      <c r="AB846" s="18">
        <v>1.0416666666666667E-3</v>
      </c>
      <c r="AD846" s="18">
        <v>1.3888888888888889E-3</v>
      </c>
      <c r="AE846" s="18">
        <v>4.1666666666666669E-4</v>
      </c>
      <c r="AF846" s="18">
        <v>4.1666666666666669E-4</v>
      </c>
      <c r="AG846" s="18">
        <v>2.4305555555555556E-3</v>
      </c>
      <c r="AH846" s="18">
        <v>1.6203703703703703E-3</v>
      </c>
      <c r="AI846" s="18">
        <v>1.6203703703703703E-3</v>
      </c>
      <c r="AJ846" s="18">
        <v>5.5555555555555556E-4</v>
      </c>
      <c r="AK846" s="18">
        <v>5.5555555555555556E-4</v>
      </c>
      <c r="AL846" s="18">
        <v>5.5555555555555556E-4</v>
      </c>
      <c r="AM846" s="18">
        <v>5.5555555555555556E-4</v>
      </c>
      <c r="AN846" s="18"/>
      <c r="AO846" s="18"/>
      <c r="AP846" s="18"/>
      <c r="AQ846" s="18">
        <v>2.0833333333333333E-3</v>
      </c>
      <c r="AR846" s="18"/>
      <c r="AS846" s="18">
        <v>2.0833333333333333E-3</v>
      </c>
      <c r="AT846" s="18">
        <v>3.472222222222222E-3</v>
      </c>
      <c r="AU846" s="18">
        <v>3.472222222222222E-3</v>
      </c>
      <c r="AV846" s="18">
        <v>3.472222222222222E-3</v>
      </c>
      <c r="AW846" s="18">
        <v>3.472222222222222E-3</v>
      </c>
      <c r="AX846" s="18">
        <v>3.472222222222222E-3</v>
      </c>
      <c r="AY846" s="18"/>
      <c r="AZ846" s="18">
        <v>4.6296296296296293E-4</v>
      </c>
      <c r="BA846" s="18">
        <v>3.4722222222222224E-4</v>
      </c>
      <c r="BB846" s="18"/>
      <c r="BC846" s="18"/>
      <c r="BD846" s="18"/>
      <c r="BE846" s="18">
        <v>3.4722222222222224E-4</v>
      </c>
      <c r="BF846" s="18">
        <v>6.9444444444444447E-4</v>
      </c>
      <c r="BG846" s="18">
        <v>6.9444444444444447E-4</v>
      </c>
      <c r="BH846" s="18">
        <v>6.9444444444444447E-4</v>
      </c>
      <c r="BI846" s="18">
        <v>6.9444444444444447E-4</v>
      </c>
      <c r="BJ846" s="18">
        <v>1.3888888888888889E-3</v>
      </c>
      <c r="BK846" s="18">
        <v>1.3888888888888889E-3</v>
      </c>
      <c r="BL846" s="18">
        <v>1.3888888888888889E-3</v>
      </c>
      <c r="BM846" s="18">
        <v>1.3888888888888889E-3</v>
      </c>
      <c r="BN846" s="18">
        <v>1.3888888888888889E-3</v>
      </c>
      <c r="BO846" s="18">
        <v>1.3888888888888889E-3</v>
      </c>
      <c r="BP846" s="18">
        <v>1.3888888888888889E-3</v>
      </c>
      <c r="BQ846" s="18">
        <f t="shared" si="138"/>
        <v>3.3143939393939395E-3</v>
      </c>
      <c r="BR846" s="18">
        <f t="shared" si="139"/>
        <v>3.3143939393939395E-3</v>
      </c>
    </row>
    <row r="847" spans="1:70" x14ac:dyDescent="0.25">
      <c r="A847" s="1">
        <f t="shared" si="140"/>
        <v>37</v>
      </c>
      <c r="B847" s="2">
        <f t="shared" si="141"/>
        <v>9</v>
      </c>
      <c r="C847" s="2">
        <f t="shared" si="142"/>
        <v>2021</v>
      </c>
      <c r="D847">
        <v>11851</v>
      </c>
      <c r="E847" s="59">
        <v>44457</v>
      </c>
      <c r="F847" t="s">
        <v>66</v>
      </c>
      <c r="G847" t="s">
        <v>15</v>
      </c>
      <c r="H847" s="58">
        <v>0.27083333333333331</v>
      </c>
      <c r="I847">
        <v>6.5</v>
      </c>
      <c r="J847">
        <v>346</v>
      </c>
      <c r="K847">
        <v>0</v>
      </c>
      <c r="L847" s="58">
        <v>0</v>
      </c>
      <c r="M847">
        <v>0</v>
      </c>
      <c r="N847" s="58">
        <v>0</v>
      </c>
      <c r="O847">
        <v>49</v>
      </c>
      <c r="P847">
        <v>0</v>
      </c>
      <c r="Q847" s="58">
        <v>0</v>
      </c>
      <c r="R847">
        <v>17</v>
      </c>
      <c r="S847">
        <v>0</v>
      </c>
      <c r="T847">
        <v>0</v>
      </c>
      <c r="U847" s="16">
        <f t="shared" si="143"/>
        <v>0.27083333333333331</v>
      </c>
      <c r="V847" s="17">
        <f t="shared" si="144"/>
        <v>389.99999999999994</v>
      </c>
      <c r="W847" s="18">
        <f t="shared" si="145"/>
        <v>7.8275529865125238E-4</v>
      </c>
      <c r="X847" s="19">
        <f t="shared" si="146"/>
        <v>1.1271676300578033</v>
      </c>
      <c r="Y847" s="20">
        <f t="shared" si="147"/>
        <v>14.16184971098266</v>
      </c>
      <c r="Z847" s="18">
        <v>3.4722222222222224E-4</v>
      </c>
      <c r="AA847" s="18">
        <v>3.4722222222222224E-4</v>
      </c>
      <c r="AB847" s="18">
        <v>1.0416666666666667E-3</v>
      </c>
      <c r="AD847" s="18">
        <v>1.3888888888888889E-3</v>
      </c>
      <c r="AE847" s="18">
        <v>4.1666666666666669E-4</v>
      </c>
      <c r="AF847" s="18">
        <v>4.1666666666666669E-4</v>
      </c>
      <c r="AG847" s="18">
        <v>2.4305555555555556E-3</v>
      </c>
      <c r="AH847" s="18">
        <v>1.6203703703703703E-3</v>
      </c>
      <c r="AI847" s="18">
        <v>1.6203703703703703E-3</v>
      </c>
      <c r="AJ847" s="18">
        <v>5.5555555555555556E-4</v>
      </c>
      <c r="AK847" s="18">
        <v>5.5555555555555556E-4</v>
      </c>
      <c r="AL847" s="18">
        <v>5.5555555555555556E-4</v>
      </c>
      <c r="AM847" s="18">
        <v>5.5555555555555556E-4</v>
      </c>
      <c r="AN847" s="18"/>
      <c r="AO847" s="18"/>
      <c r="AP847" s="18"/>
      <c r="AQ847" s="18">
        <v>2.0833333333333333E-3</v>
      </c>
      <c r="AR847" s="18"/>
      <c r="AS847" s="18">
        <v>2.0833333333333333E-3</v>
      </c>
      <c r="AT847" s="18">
        <v>3.472222222222222E-3</v>
      </c>
      <c r="AU847" s="18">
        <v>3.472222222222222E-3</v>
      </c>
      <c r="AV847" s="18">
        <v>3.472222222222222E-3</v>
      </c>
      <c r="AW847" s="18">
        <v>3.472222222222222E-3</v>
      </c>
      <c r="AX847" s="18">
        <v>3.472222222222222E-3</v>
      </c>
      <c r="AY847" s="18"/>
      <c r="AZ847" s="18">
        <v>4.6296296296296293E-4</v>
      </c>
      <c r="BA847" s="18">
        <v>3.4722222222222224E-4</v>
      </c>
      <c r="BB847" s="18"/>
      <c r="BC847" s="18"/>
      <c r="BD847" s="18"/>
      <c r="BE847" s="18">
        <v>3.4722222222222224E-4</v>
      </c>
      <c r="BF847" s="18">
        <v>6.9444444444444447E-4</v>
      </c>
      <c r="BG847" s="18">
        <v>6.9444444444444447E-4</v>
      </c>
      <c r="BH847" s="18">
        <v>6.9444444444444447E-4</v>
      </c>
      <c r="BI847" s="18">
        <v>6.9444444444444447E-4</v>
      </c>
      <c r="BJ847" s="18">
        <v>1.3888888888888889E-3</v>
      </c>
      <c r="BK847" s="18">
        <v>1.3888888888888889E-3</v>
      </c>
      <c r="BL847" s="18">
        <v>1.3888888888888889E-3</v>
      </c>
      <c r="BM847" s="18">
        <v>1.3888888888888889E-3</v>
      </c>
      <c r="BN847" s="18">
        <v>1.3888888888888889E-3</v>
      </c>
      <c r="BO847" s="18">
        <v>1.3888888888888889E-3</v>
      </c>
      <c r="BP847" s="18">
        <v>1.3888888888888889E-3</v>
      </c>
      <c r="BQ847" s="18">
        <f t="shared" si="138"/>
        <v>7.8275529865125238E-4</v>
      </c>
      <c r="BR847" s="18">
        <f t="shared" si="139"/>
        <v>7.8275529865125238E-4</v>
      </c>
    </row>
    <row r="848" spans="1:70" x14ac:dyDescent="0.25">
      <c r="A848" s="1">
        <f t="shared" si="140"/>
        <v>37</v>
      </c>
      <c r="B848" s="2">
        <f t="shared" si="141"/>
        <v>9</v>
      </c>
      <c r="C848" s="2">
        <f t="shared" si="142"/>
        <v>2021</v>
      </c>
      <c r="D848">
        <v>1222</v>
      </c>
      <c r="E848" s="59">
        <v>44457</v>
      </c>
      <c r="F848" t="s">
        <v>48</v>
      </c>
      <c r="G848" t="s">
        <v>15</v>
      </c>
      <c r="H848" s="58">
        <v>0.27777777777777779</v>
      </c>
      <c r="I848">
        <v>6.67</v>
      </c>
      <c r="J848">
        <v>332</v>
      </c>
      <c r="K848">
        <v>0</v>
      </c>
      <c r="L848" s="58">
        <v>0</v>
      </c>
      <c r="M848">
        <v>1</v>
      </c>
      <c r="N848" s="58">
        <v>4.1666666666666664E-2</v>
      </c>
      <c r="O848">
        <v>83</v>
      </c>
      <c r="P848">
        <v>0</v>
      </c>
      <c r="Q848" s="58">
        <v>0</v>
      </c>
      <c r="R848">
        <v>0</v>
      </c>
      <c r="S848">
        <v>0</v>
      </c>
      <c r="T848">
        <v>0</v>
      </c>
      <c r="U848" s="16">
        <f t="shared" si="143"/>
        <v>0.27777777777777779</v>
      </c>
      <c r="V848" s="17">
        <f t="shared" si="144"/>
        <v>400</v>
      </c>
      <c r="W848" s="18">
        <f t="shared" si="145"/>
        <v>8.3668005354752342E-4</v>
      </c>
      <c r="X848" s="19">
        <f t="shared" si="146"/>
        <v>1.2048192771084338</v>
      </c>
      <c r="Y848" s="20">
        <f t="shared" si="147"/>
        <v>25</v>
      </c>
      <c r="Z848" s="18">
        <v>3.4722222222222224E-4</v>
      </c>
      <c r="AA848" s="18">
        <v>3.4722222222222224E-4</v>
      </c>
      <c r="AB848" s="18">
        <v>1.0416666666666667E-3</v>
      </c>
      <c r="AD848" s="18">
        <v>1.3888888888888889E-3</v>
      </c>
      <c r="AE848" s="18">
        <v>4.1666666666666669E-4</v>
      </c>
      <c r="AF848" s="18">
        <v>4.1666666666666669E-4</v>
      </c>
      <c r="AG848" s="18">
        <v>2.4305555555555556E-3</v>
      </c>
      <c r="AH848" s="18">
        <v>1.6203703703703703E-3</v>
      </c>
      <c r="AI848" s="18">
        <v>1.6203703703703703E-3</v>
      </c>
      <c r="AJ848" s="18">
        <v>5.5555555555555556E-4</v>
      </c>
      <c r="AK848" s="18">
        <v>5.5555555555555556E-4</v>
      </c>
      <c r="AL848" s="18">
        <v>5.5555555555555556E-4</v>
      </c>
      <c r="AM848" s="18">
        <v>5.5555555555555556E-4</v>
      </c>
      <c r="AN848" s="18"/>
      <c r="AO848" s="18"/>
      <c r="AP848" s="18"/>
      <c r="AQ848" s="18">
        <v>2.0833333333333333E-3</v>
      </c>
      <c r="AR848" s="18"/>
      <c r="AS848" s="18">
        <v>2.0833333333333333E-3</v>
      </c>
      <c r="AT848" s="18">
        <v>3.472222222222222E-3</v>
      </c>
      <c r="AU848" s="18">
        <v>3.472222222222222E-3</v>
      </c>
      <c r="AV848" s="18">
        <v>3.472222222222222E-3</v>
      </c>
      <c r="AW848" s="18">
        <v>3.472222222222222E-3</v>
      </c>
      <c r="AX848" s="18">
        <v>3.472222222222222E-3</v>
      </c>
      <c r="AY848" s="18"/>
      <c r="AZ848" s="18">
        <v>4.6296296296296293E-4</v>
      </c>
      <c r="BA848" s="18">
        <v>3.4722222222222224E-4</v>
      </c>
      <c r="BB848" s="18"/>
      <c r="BC848" s="18"/>
      <c r="BD848" s="18"/>
      <c r="BE848" s="18">
        <v>3.4722222222222224E-4</v>
      </c>
      <c r="BF848" s="18">
        <v>6.9444444444444447E-4</v>
      </c>
      <c r="BG848" s="18">
        <v>6.9444444444444447E-4</v>
      </c>
      <c r="BH848" s="18">
        <v>6.9444444444444447E-4</v>
      </c>
      <c r="BI848" s="18">
        <v>6.9444444444444447E-4</v>
      </c>
      <c r="BJ848" s="18">
        <v>1.3888888888888889E-3</v>
      </c>
      <c r="BK848" s="18">
        <v>1.3888888888888889E-3</v>
      </c>
      <c r="BL848" s="18">
        <v>1.3888888888888889E-3</v>
      </c>
      <c r="BM848" s="18">
        <v>1.3888888888888889E-3</v>
      </c>
      <c r="BN848" s="18">
        <v>1.3888888888888889E-3</v>
      </c>
      <c r="BO848" s="18">
        <v>1.3888888888888889E-3</v>
      </c>
      <c r="BP848" s="18">
        <v>1.3888888888888889E-3</v>
      </c>
      <c r="BQ848" s="18">
        <f t="shared" si="138"/>
        <v>8.3668005354752342E-4</v>
      </c>
      <c r="BR848" s="18">
        <f t="shared" si="139"/>
        <v>8.3668005354752342E-4</v>
      </c>
    </row>
    <row r="849" spans="1:70" x14ac:dyDescent="0.25">
      <c r="A849" s="1">
        <f t="shared" si="140"/>
        <v>37</v>
      </c>
      <c r="B849" s="2">
        <f t="shared" si="141"/>
        <v>9</v>
      </c>
      <c r="C849" s="2">
        <f t="shared" si="142"/>
        <v>2021</v>
      </c>
      <c r="D849">
        <v>11849</v>
      </c>
      <c r="E849" s="59">
        <v>44457</v>
      </c>
      <c r="F849" t="s">
        <v>49</v>
      </c>
      <c r="G849" t="s">
        <v>12</v>
      </c>
      <c r="H849" s="58">
        <v>0.29166666666666669</v>
      </c>
      <c r="I849">
        <v>7</v>
      </c>
      <c r="J849">
        <v>521</v>
      </c>
      <c r="K849">
        <v>0</v>
      </c>
      <c r="L849" s="58">
        <v>0</v>
      </c>
      <c r="M849">
        <v>0.33</v>
      </c>
      <c r="N849" s="58">
        <v>1.3888888888888888E-2</v>
      </c>
      <c r="O849">
        <v>17</v>
      </c>
      <c r="P849">
        <v>0.5</v>
      </c>
      <c r="Q849" s="58">
        <v>2.0833333333333332E-2</v>
      </c>
      <c r="R849">
        <v>36</v>
      </c>
      <c r="S849">
        <v>504</v>
      </c>
      <c r="T849">
        <v>0</v>
      </c>
      <c r="U849" s="16">
        <f t="shared" si="143"/>
        <v>0.27083333333333337</v>
      </c>
      <c r="V849" s="17">
        <f t="shared" si="144"/>
        <v>390.00000000000006</v>
      </c>
      <c r="W849" s="18">
        <f t="shared" si="145"/>
        <v>5.1983365323096621E-4</v>
      </c>
      <c r="X849" s="19">
        <f t="shared" si="146"/>
        <v>0.7485604606525913</v>
      </c>
      <c r="Y849" s="20">
        <f t="shared" si="147"/>
        <v>3.2629558541266794</v>
      </c>
      <c r="Z849" s="18">
        <v>3.4722222222222224E-4</v>
      </c>
      <c r="AA849" s="18">
        <v>3.4722222222222224E-4</v>
      </c>
      <c r="AB849" s="18">
        <v>1.0416666666666667E-3</v>
      </c>
      <c r="AD849" s="18">
        <v>1.3888888888888889E-3</v>
      </c>
      <c r="AE849" s="18">
        <v>4.1666666666666669E-4</v>
      </c>
      <c r="AF849" s="18">
        <v>4.1666666666666669E-4</v>
      </c>
      <c r="AG849" s="18">
        <v>2.4305555555555556E-3</v>
      </c>
      <c r="AH849" s="18">
        <v>1.6203703703703703E-3</v>
      </c>
      <c r="AI849" s="18">
        <v>1.6203703703703703E-3</v>
      </c>
      <c r="AJ849" s="18">
        <v>5.5555555555555556E-4</v>
      </c>
      <c r="AK849" s="18">
        <v>5.5555555555555556E-4</v>
      </c>
      <c r="AL849" s="18">
        <v>5.5555555555555556E-4</v>
      </c>
      <c r="AM849" s="18">
        <v>5.5555555555555556E-4</v>
      </c>
      <c r="AN849" s="18"/>
      <c r="AO849" s="18"/>
      <c r="AP849" s="18"/>
      <c r="AQ849" s="18">
        <v>2.0833333333333333E-3</v>
      </c>
      <c r="AR849" s="18"/>
      <c r="AS849" s="18">
        <v>2.0833333333333333E-3</v>
      </c>
      <c r="AT849" s="18">
        <v>3.472222222222222E-3</v>
      </c>
      <c r="AU849" s="18">
        <v>3.472222222222222E-3</v>
      </c>
      <c r="AV849" s="18">
        <v>3.472222222222222E-3</v>
      </c>
      <c r="AW849" s="18">
        <v>3.472222222222222E-3</v>
      </c>
      <c r="AX849" s="18">
        <v>3.472222222222222E-3</v>
      </c>
      <c r="AY849" s="18"/>
      <c r="AZ849" s="18">
        <v>4.6296296296296293E-4</v>
      </c>
      <c r="BA849" s="18">
        <v>3.4722222222222224E-4</v>
      </c>
      <c r="BB849" s="18"/>
      <c r="BC849" s="18"/>
      <c r="BD849" s="18"/>
      <c r="BE849" s="18">
        <v>3.4722222222222224E-4</v>
      </c>
      <c r="BF849" s="18">
        <v>6.9444444444444447E-4</v>
      </c>
      <c r="BG849" s="18">
        <v>6.9444444444444447E-4</v>
      </c>
      <c r="BH849" s="18">
        <v>6.9444444444444447E-4</v>
      </c>
      <c r="BI849" s="18">
        <v>6.9444444444444447E-4</v>
      </c>
      <c r="BJ849" s="18">
        <v>1.3888888888888889E-3</v>
      </c>
      <c r="BK849" s="18">
        <v>1.3888888888888889E-3</v>
      </c>
      <c r="BL849" s="18">
        <v>1.3888888888888889E-3</v>
      </c>
      <c r="BM849" s="18">
        <v>1.3888888888888889E-3</v>
      </c>
      <c r="BN849" s="18">
        <v>1.3888888888888889E-3</v>
      </c>
      <c r="BO849" s="18">
        <v>1.3888888888888889E-3</v>
      </c>
      <c r="BP849" s="18">
        <v>1.3888888888888889E-3</v>
      </c>
      <c r="BQ849" s="18">
        <f t="shared" si="138"/>
        <v>5.1983365323096621E-4</v>
      </c>
      <c r="BR849" s="18">
        <f t="shared" si="139"/>
        <v>5.1983365323096621E-4</v>
      </c>
    </row>
    <row r="850" spans="1:70" x14ac:dyDescent="0.25">
      <c r="A850" s="1">
        <f t="shared" si="140"/>
        <v>37</v>
      </c>
      <c r="B850" s="2">
        <f t="shared" si="141"/>
        <v>9</v>
      </c>
      <c r="C850" s="2">
        <f t="shared" si="142"/>
        <v>2021</v>
      </c>
      <c r="D850">
        <v>1364</v>
      </c>
      <c r="E850" s="59">
        <v>44457</v>
      </c>
      <c r="F850" t="s">
        <v>75</v>
      </c>
      <c r="G850" t="s">
        <v>13</v>
      </c>
      <c r="H850" s="58">
        <v>2.0833333333333332E-2</v>
      </c>
      <c r="I850">
        <v>0.5</v>
      </c>
      <c r="J850">
        <v>57</v>
      </c>
      <c r="K850">
        <v>0</v>
      </c>
      <c r="L850" s="58">
        <v>0</v>
      </c>
      <c r="M850">
        <v>0</v>
      </c>
      <c r="N850" s="58">
        <v>0</v>
      </c>
      <c r="O850">
        <v>0</v>
      </c>
      <c r="P850">
        <v>0</v>
      </c>
      <c r="Q850" s="58">
        <v>0</v>
      </c>
      <c r="R850">
        <v>0</v>
      </c>
      <c r="S850">
        <v>0</v>
      </c>
      <c r="T850">
        <v>0</v>
      </c>
      <c r="U850" s="16">
        <f t="shared" si="143"/>
        <v>2.0833333333333332E-2</v>
      </c>
      <c r="V850" s="17">
        <f t="shared" si="144"/>
        <v>29.999999999999996</v>
      </c>
      <c r="W850" s="18">
        <f t="shared" si="145"/>
        <v>3.6549707602339179E-4</v>
      </c>
      <c r="X850" s="19">
        <f t="shared" si="146"/>
        <v>0.52631578947368418</v>
      </c>
      <c r="Y850" s="20">
        <f t="shared" si="147"/>
        <v>0</v>
      </c>
      <c r="Z850" s="18">
        <v>3.4722222222222224E-4</v>
      </c>
      <c r="AA850" s="18">
        <v>3.4722222222222224E-4</v>
      </c>
      <c r="AB850" s="18">
        <v>1.0416666666666667E-3</v>
      </c>
      <c r="AD850" s="18">
        <v>1.3888888888888889E-3</v>
      </c>
      <c r="AE850" s="18">
        <v>4.1666666666666669E-4</v>
      </c>
      <c r="AF850" s="18">
        <v>4.1666666666666669E-4</v>
      </c>
      <c r="AG850" s="18">
        <v>2.4305555555555556E-3</v>
      </c>
      <c r="AH850" s="18">
        <v>1.6203703703703703E-3</v>
      </c>
      <c r="AI850" s="18">
        <v>1.6203703703703703E-3</v>
      </c>
      <c r="AJ850" s="18">
        <v>5.5555555555555556E-4</v>
      </c>
      <c r="AK850" s="18">
        <v>5.5555555555555556E-4</v>
      </c>
      <c r="AL850" s="18">
        <v>5.5555555555555556E-4</v>
      </c>
      <c r="AM850" s="18">
        <v>5.5555555555555556E-4</v>
      </c>
      <c r="AN850" s="18"/>
      <c r="AO850" s="18"/>
      <c r="AP850" s="18"/>
      <c r="AQ850" s="18">
        <v>2.0833333333333333E-3</v>
      </c>
      <c r="AR850" s="18"/>
      <c r="AS850" s="18">
        <v>2.0833333333333333E-3</v>
      </c>
      <c r="AT850" s="18">
        <v>3.472222222222222E-3</v>
      </c>
      <c r="AU850" s="18">
        <v>3.472222222222222E-3</v>
      </c>
      <c r="AV850" s="18">
        <v>3.472222222222222E-3</v>
      </c>
      <c r="AW850" s="18">
        <v>3.472222222222222E-3</v>
      </c>
      <c r="AX850" s="18">
        <v>3.472222222222222E-3</v>
      </c>
      <c r="AY850" s="18"/>
      <c r="AZ850" s="18">
        <v>4.6296296296296293E-4</v>
      </c>
      <c r="BA850" s="18">
        <v>3.4722222222222224E-4</v>
      </c>
      <c r="BB850" s="18"/>
      <c r="BC850" s="18"/>
      <c r="BD850" s="18"/>
      <c r="BE850" s="18">
        <v>3.4722222222222224E-4</v>
      </c>
      <c r="BF850" s="18">
        <v>6.9444444444444447E-4</v>
      </c>
      <c r="BG850" s="18">
        <v>6.9444444444444447E-4</v>
      </c>
      <c r="BH850" s="18">
        <v>6.9444444444444447E-4</v>
      </c>
      <c r="BI850" s="18">
        <v>6.9444444444444447E-4</v>
      </c>
      <c r="BJ850" s="18">
        <v>1.3888888888888889E-3</v>
      </c>
      <c r="BK850" s="18">
        <v>1.3888888888888889E-3</v>
      </c>
      <c r="BL850" s="18">
        <v>1.3888888888888889E-3</v>
      </c>
      <c r="BM850" s="18">
        <v>1.3888888888888889E-3</v>
      </c>
      <c r="BN850" s="18">
        <v>1.3888888888888889E-3</v>
      </c>
      <c r="BO850" s="18">
        <v>1.3888888888888889E-3</v>
      </c>
      <c r="BP850" s="18">
        <v>1.3888888888888889E-3</v>
      </c>
      <c r="BQ850" s="18">
        <f t="shared" si="138"/>
        <v>3.6549707602339179E-4</v>
      </c>
      <c r="BR850" s="18">
        <f t="shared" si="139"/>
        <v>3.6549707602339179E-4</v>
      </c>
    </row>
    <row r="851" spans="1:70" x14ac:dyDescent="0.25">
      <c r="A851" s="1">
        <f t="shared" si="140"/>
        <v>37</v>
      </c>
      <c r="B851" s="2">
        <f t="shared" si="141"/>
        <v>9</v>
      </c>
      <c r="C851" s="2">
        <f t="shared" si="142"/>
        <v>2021</v>
      </c>
      <c r="D851">
        <v>12561</v>
      </c>
      <c r="E851" s="59">
        <v>44457</v>
      </c>
      <c r="F851" t="s">
        <v>57</v>
      </c>
      <c r="G851" t="s">
        <v>12</v>
      </c>
      <c r="H851" s="58">
        <v>6.25E-2</v>
      </c>
      <c r="I851">
        <v>1.5</v>
      </c>
      <c r="J851">
        <v>40</v>
      </c>
      <c r="K851">
        <v>0</v>
      </c>
      <c r="L851" s="58">
        <v>0</v>
      </c>
      <c r="M851">
        <v>0</v>
      </c>
      <c r="N851" s="58">
        <v>0</v>
      </c>
      <c r="O851">
        <v>2</v>
      </c>
      <c r="P851">
        <v>0</v>
      </c>
      <c r="Q851" s="58">
        <v>0</v>
      </c>
      <c r="R851">
        <v>0</v>
      </c>
      <c r="S851">
        <v>0</v>
      </c>
      <c r="T851">
        <v>0</v>
      </c>
      <c r="U851" s="16">
        <f t="shared" si="143"/>
        <v>6.25E-2</v>
      </c>
      <c r="V851" s="17">
        <f t="shared" si="144"/>
        <v>90</v>
      </c>
      <c r="W851" s="18">
        <f t="shared" si="145"/>
        <v>1.5625000000000001E-3</v>
      </c>
      <c r="X851" s="19">
        <f t="shared" si="146"/>
        <v>2.25</v>
      </c>
      <c r="Y851" s="20">
        <f t="shared" si="147"/>
        <v>5</v>
      </c>
      <c r="Z851" s="18">
        <v>3.4722222222222224E-4</v>
      </c>
      <c r="AA851" s="18">
        <v>3.4722222222222224E-4</v>
      </c>
      <c r="AB851" s="18">
        <v>1.0416666666666667E-3</v>
      </c>
      <c r="AD851" s="18">
        <v>1.3888888888888889E-3</v>
      </c>
      <c r="AE851" s="18">
        <v>4.1666666666666669E-4</v>
      </c>
      <c r="AF851" s="18">
        <v>4.1666666666666669E-4</v>
      </c>
      <c r="AG851" s="18">
        <v>2.4305555555555556E-3</v>
      </c>
      <c r="AH851" s="18">
        <v>1.6203703703703703E-3</v>
      </c>
      <c r="AI851" s="18">
        <v>1.6203703703703703E-3</v>
      </c>
      <c r="AJ851" s="18">
        <v>5.5555555555555556E-4</v>
      </c>
      <c r="AK851" s="18">
        <v>5.5555555555555556E-4</v>
      </c>
      <c r="AL851" s="18">
        <v>5.5555555555555556E-4</v>
      </c>
      <c r="AM851" s="18">
        <v>5.5555555555555556E-4</v>
      </c>
      <c r="AN851" s="18"/>
      <c r="AO851" s="18"/>
      <c r="AP851" s="18"/>
      <c r="AQ851" s="18">
        <v>2.0833333333333333E-3</v>
      </c>
      <c r="AR851" s="18"/>
      <c r="AS851" s="18">
        <v>2.0833333333333333E-3</v>
      </c>
      <c r="AT851" s="18">
        <v>3.472222222222222E-3</v>
      </c>
      <c r="AU851" s="18">
        <v>3.472222222222222E-3</v>
      </c>
      <c r="AV851" s="18">
        <v>3.472222222222222E-3</v>
      </c>
      <c r="AW851" s="18">
        <v>3.472222222222222E-3</v>
      </c>
      <c r="AX851" s="18">
        <v>3.472222222222222E-3</v>
      </c>
      <c r="AY851" s="18"/>
      <c r="AZ851" s="18">
        <v>4.6296296296296293E-4</v>
      </c>
      <c r="BA851" s="18">
        <v>3.4722222222222224E-4</v>
      </c>
      <c r="BB851" s="18"/>
      <c r="BC851" s="18"/>
      <c r="BD851" s="18"/>
      <c r="BE851" s="18">
        <v>3.4722222222222224E-4</v>
      </c>
      <c r="BF851" s="18">
        <v>6.9444444444444447E-4</v>
      </c>
      <c r="BG851" s="18">
        <v>6.9444444444444447E-4</v>
      </c>
      <c r="BH851" s="18">
        <v>6.9444444444444447E-4</v>
      </c>
      <c r="BI851" s="18">
        <v>6.9444444444444447E-4</v>
      </c>
      <c r="BJ851" s="18">
        <v>1.3888888888888889E-3</v>
      </c>
      <c r="BK851" s="18">
        <v>1.3888888888888889E-3</v>
      </c>
      <c r="BL851" s="18">
        <v>1.3888888888888889E-3</v>
      </c>
      <c r="BM851" s="18">
        <v>1.3888888888888889E-3</v>
      </c>
      <c r="BN851" s="18">
        <v>1.3888888888888889E-3</v>
      </c>
      <c r="BO851" s="18">
        <v>1.3888888888888889E-3</v>
      </c>
      <c r="BP851" s="18">
        <v>1.3888888888888889E-3</v>
      </c>
      <c r="BQ851" s="18">
        <f t="shared" si="138"/>
        <v>1.5625000000000001E-3</v>
      </c>
      <c r="BR851" s="18">
        <f t="shared" si="139"/>
        <v>1.5625000000000001E-3</v>
      </c>
    </row>
    <row r="852" spans="1:70" x14ac:dyDescent="0.25">
      <c r="A852" s="1">
        <f t="shared" si="140"/>
        <v>37</v>
      </c>
      <c r="B852" s="2">
        <f t="shared" si="141"/>
        <v>9</v>
      </c>
      <c r="C852" s="2">
        <f t="shared" si="142"/>
        <v>2021</v>
      </c>
      <c r="D852">
        <v>1364</v>
      </c>
      <c r="E852" s="59">
        <v>44457</v>
      </c>
      <c r="F852" t="s">
        <v>79</v>
      </c>
      <c r="G852" t="s">
        <v>13</v>
      </c>
      <c r="H852" s="58">
        <v>0.1875</v>
      </c>
      <c r="I852">
        <v>4.5</v>
      </c>
      <c r="J852">
        <v>304</v>
      </c>
      <c r="K852">
        <v>0</v>
      </c>
      <c r="L852" s="58">
        <v>0</v>
      </c>
      <c r="M852">
        <v>0</v>
      </c>
      <c r="N852" s="58">
        <v>0</v>
      </c>
      <c r="O852">
        <v>0</v>
      </c>
      <c r="P852">
        <v>0</v>
      </c>
      <c r="Q852" s="58">
        <v>0</v>
      </c>
      <c r="R852">
        <v>0</v>
      </c>
      <c r="S852">
        <v>0</v>
      </c>
      <c r="T852">
        <v>0</v>
      </c>
      <c r="U852" s="16">
        <f t="shared" si="143"/>
        <v>0.1875</v>
      </c>
      <c r="V852" s="17">
        <f t="shared" si="144"/>
        <v>270</v>
      </c>
      <c r="W852" s="18">
        <f t="shared" si="145"/>
        <v>6.1677631578947365E-4</v>
      </c>
      <c r="X852" s="19">
        <f t="shared" si="146"/>
        <v>0.88815789473684215</v>
      </c>
      <c r="Y852" s="20">
        <f t="shared" si="147"/>
        <v>0</v>
      </c>
      <c r="Z852" s="18">
        <v>3.4722222222222224E-4</v>
      </c>
      <c r="AA852" s="18">
        <v>3.4722222222222224E-4</v>
      </c>
      <c r="AB852" s="18">
        <v>1.0416666666666667E-3</v>
      </c>
      <c r="AD852" s="18">
        <v>1.3888888888888889E-3</v>
      </c>
      <c r="AE852" s="18">
        <v>4.1666666666666669E-4</v>
      </c>
      <c r="AF852" s="18">
        <v>4.1666666666666669E-4</v>
      </c>
      <c r="AG852" s="18">
        <v>2.4305555555555556E-3</v>
      </c>
      <c r="AH852" s="18">
        <v>1.6203703703703703E-3</v>
      </c>
      <c r="AI852" s="18">
        <v>1.6203703703703703E-3</v>
      </c>
      <c r="AJ852" s="18">
        <v>5.5555555555555556E-4</v>
      </c>
      <c r="AK852" s="18">
        <v>5.5555555555555556E-4</v>
      </c>
      <c r="AL852" s="18">
        <v>5.5555555555555556E-4</v>
      </c>
      <c r="AM852" s="18">
        <v>5.5555555555555556E-4</v>
      </c>
      <c r="AN852" s="18"/>
      <c r="AO852" s="18"/>
      <c r="AP852" s="18"/>
      <c r="AQ852" s="18">
        <v>2.0833333333333333E-3</v>
      </c>
      <c r="AR852" s="18"/>
      <c r="AS852" s="18">
        <v>2.0833333333333333E-3</v>
      </c>
      <c r="AT852" s="18">
        <v>3.472222222222222E-3</v>
      </c>
      <c r="AU852" s="18">
        <v>3.472222222222222E-3</v>
      </c>
      <c r="AV852" s="18">
        <v>3.472222222222222E-3</v>
      </c>
      <c r="AW852" s="18">
        <v>3.472222222222222E-3</v>
      </c>
      <c r="AX852" s="18">
        <v>3.472222222222222E-3</v>
      </c>
      <c r="AY852" s="18"/>
      <c r="AZ852" s="18">
        <v>4.6296296296296293E-4</v>
      </c>
      <c r="BA852" s="18">
        <v>3.4722222222222224E-4</v>
      </c>
      <c r="BB852" s="18"/>
      <c r="BC852" s="18"/>
      <c r="BD852" s="18"/>
      <c r="BE852" s="18">
        <v>3.4722222222222224E-4</v>
      </c>
      <c r="BF852" s="18">
        <v>6.9444444444444447E-4</v>
      </c>
      <c r="BG852" s="18">
        <v>6.9444444444444447E-4</v>
      </c>
      <c r="BH852" s="18">
        <v>6.9444444444444447E-4</v>
      </c>
      <c r="BI852" s="18">
        <v>6.9444444444444447E-4</v>
      </c>
      <c r="BJ852" s="18">
        <v>1.3888888888888889E-3</v>
      </c>
      <c r="BK852" s="18">
        <v>1.3888888888888889E-3</v>
      </c>
      <c r="BL852" s="18">
        <v>1.3888888888888889E-3</v>
      </c>
      <c r="BM852" s="18">
        <v>1.3888888888888889E-3</v>
      </c>
      <c r="BN852" s="18">
        <v>1.3888888888888889E-3</v>
      </c>
      <c r="BO852" s="18">
        <v>1.3888888888888889E-3</v>
      </c>
      <c r="BP852" s="18">
        <v>1.3888888888888889E-3</v>
      </c>
      <c r="BQ852" s="18">
        <f t="shared" si="138"/>
        <v>6.1677631578947365E-4</v>
      </c>
      <c r="BR852" s="18">
        <f t="shared" si="139"/>
        <v>6.1677631578947365E-4</v>
      </c>
    </row>
    <row r="853" spans="1:70" x14ac:dyDescent="0.25">
      <c r="A853" s="1">
        <f t="shared" si="140"/>
        <v>37</v>
      </c>
      <c r="B853" s="2">
        <f t="shared" si="141"/>
        <v>9</v>
      </c>
      <c r="C853" s="2">
        <f t="shared" si="142"/>
        <v>2021</v>
      </c>
      <c r="D853">
        <v>1091</v>
      </c>
      <c r="E853" s="59">
        <v>44457</v>
      </c>
      <c r="F853" t="s">
        <v>59</v>
      </c>
      <c r="G853" t="s">
        <v>13</v>
      </c>
      <c r="H853" s="58">
        <v>0.20833333333333334</v>
      </c>
      <c r="I853">
        <v>5</v>
      </c>
      <c r="J853">
        <v>85</v>
      </c>
      <c r="K853">
        <v>0</v>
      </c>
      <c r="L853" s="58">
        <v>0</v>
      </c>
      <c r="M853">
        <v>0</v>
      </c>
      <c r="N853" s="58">
        <v>0</v>
      </c>
      <c r="O853">
        <v>0</v>
      </c>
      <c r="P853">
        <v>0</v>
      </c>
      <c r="Q853" s="58">
        <v>0</v>
      </c>
      <c r="R853">
        <v>0</v>
      </c>
      <c r="S853">
        <v>0</v>
      </c>
      <c r="T853">
        <v>0</v>
      </c>
      <c r="U853" s="16">
        <f t="shared" si="143"/>
        <v>0.20833333333333334</v>
      </c>
      <c r="V853" s="17">
        <f t="shared" si="144"/>
        <v>300</v>
      </c>
      <c r="W853" s="18">
        <f t="shared" si="145"/>
        <v>2.4509803921568627E-3</v>
      </c>
      <c r="X853" s="19">
        <f t="shared" si="146"/>
        <v>3.5294117647058822</v>
      </c>
      <c r="Y853" s="20">
        <f t="shared" si="147"/>
        <v>0</v>
      </c>
      <c r="Z853" s="18">
        <v>3.4722222222222224E-4</v>
      </c>
      <c r="AA853" s="18">
        <v>3.4722222222222224E-4</v>
      </c>
      <c r="AB853" s="18">
        <v>1.0416666666666667E-3</v>
      </c>
      <c r="AD853" s="18">
        <v>1.3888888888888889E-3</v>
      </c>
      <c r="AE853" s="18">
        <v>4.1666666666666669E-4</v>
      </c>
      <c r="AF853" s="18">
        <v>4.1666666666666669E-4</v>
      </c>
      <c r="AG853" s="18">
        <v>2.4305555555555556E-3</v>
      </c>
      <c r="AH853" s="18">
        <v>1.6203703703703703E-3</v>
      </c>
      <c r="AI853" s="18">
        <v>1.6203703703703703E-3</v>
      </c>
      <c r="AJ853" s="18">
        <v>5.5555555555555556E-4</v>
      </c>
      <c r="AK853" s="18">
        <v>5.5555555555555556E-4</v>
      </c>
      <c r="AL853" s="18">
        <v>5.5555555555555556E-4</v>
      </c>
      <c r="AM853" s="18">
        <v>5.5555555555555556E-4</v>
      </c>
      <c r="AN853" s="18"/>
      <c r="AO853" s="18"/>
      <c r="AP853" s="18"/>
      <c r="AQ853" s="18">
        <v>2.0833333333333333E-3</v>
      </c>
      <c r="AR853" s="18"/>
      <c r="AS853" s="18">
        <v>2.0833333333333333E-3</v>
      </c>
      <c r="AT853" s="18">
        <v>3.472222222222222E-3</v>
      </c>
      <c r="AU853" s="18">
        <v>3.472222222222222E-3</v>
      </c>
      <c r="AV853" s="18">
        <v>3.472222222222222E-3</v>
      </c>
      <c r="AW853" s="18">
        <v>3.472222222222222E-3</v>
      </c>
      <c r="AX853" s="18">
        <v>3.472222222222222E-3</v>
      </c>
      <c r="AY853" s="18"/>
      <c r="AZ853" s="18">
        <v>4.6296296296296293E-4</v>
      </c>
      <c r="BA853" s="18">
        <v>3.4722222222222224E-4</v>
      </c>
      <c r="BB853" s="18"/>
      <c r="BC853" s="18"/>
      <c r="BD853" s="18"/>
      <c r="BE853" s="18">
        <v>3.4722222222222224E-4</v>
      </c>
      <c r="BF853" s="18">
        <v>6.9444444444444447E-4</v>
      </c>
      <c r="BG853" s="18">
        <v>6.9444444444444447E-4</v>
      </c>
      <c r="BH853" s="18">
        <v>6.9444444444444447E-4</v>
      </c>
      <c r="BI853" s="18">
        <v>6.9444444444444447E-4</v>
      </c>
      <c r="BJ853" s="18">
        <v>1.3888888888888889E-3</v>
      </c>
      <c r="BK853" s="18">
        <v>1.3888888888888889E-3</v>
      </c>
      <c r="BL853" s="18">
        <v>1.3888888888888889E-3</v>
      </c>
      <c r="BM853" s="18">
        <v>1.3888888888888889E-3</v>
      </c>
      <c r="BN853" s="18">
        <v>1.3888888888888889E-3</v>
      </c>
      <c r="BO853" s="18">
        <v>1.3888888888888889E-3</v>
      </c>
      <c r="BP853" s="18">
        <v>1.3888888888888889E-3</v>
      </c>
      <c r="BQ853" s="18">
        <f t="shared" si="138"/>
        <v>2.4509803921568627E-3</v>
      </c>
      <c r="BR853" s="18">
        <f t="shared" si="139"/>
        <v>2.4509803921568627E-3</v>
      </c>
    </row>
    <row r="854" spans="1:70" x14ac:dyDescent="0.25">
      <c r="A854" s="1">
        <f t="shared" si="140"/>
        <v>37</v>
      </c>
      <c r="B854" s="2">
        <f t="shared" si="141"/>
        <v>9</v>
      </c>
      <c r="C854" s="2">
        <f t="shared" si="142"/>
        <v>2021</v>
      </c>
      <c r="D854">
        <v>1223</v>
      </c>
      <c r="E854" s="59">
        <v>44457</v>
      </c>
      <c r="F854" t="s">
        <v>165</v>
      </c>
      <c r="G854" t="s">
        <v>12</v>
      </c>
      <c r="H854" s="58">
        <v>0.27777777777777779</v>
      </c>
      <c r="I854">
        <v>6.67</v>
      </c>
      <c r="J854">
        <v>118</v>
      </c>
      <c r="K854">
        <v>0</v>
      </c>
      <c r="L854" s="58">
        <v>0</v>
      </c>
      <c r="M854">
        <v>0</v>
      </c>
      <c r="N854" s="58">
        <v>0</v>
      </c>
      <c r="O854">
        <v>8</v>
      </c>
      <c r="P854">
        <v>0</v>
      </c>
      <c r="Q854" s="58">
        <v>0</v>
      </c>
      <c r="R854">
        <v>0</v>
      </c>
      <c r="S854">
        <v>0</v>
      </c>
      <c r="T854">
        <v>0</v>
      </c>
      <c r="U854" s="16">
        <f t="shared" si="143"/>
        <v>0.27777777777777779</v>
      </c>
      <c r="V854" s="17">
        <f t="shared" si="144"/>
        <v>400</v>
      </c>
      <c r="W854" s="18">
        <f t="shared" si="145"/>
        <v>2.354048964218456E-3</v>
      </c>
      <c r="X854" s="19">
        <f t="shared" si="146"/>
        <v>3.3898305084745761</v>
      </c>
      <c r="Y854" s="20">
        <f t="shared" si="147"/>
        <v>6.7796610169491522</v>
      </c>
      <c r="Z854" s="18">
        <v>3.4722222222222224E-4</v>
      </c>
      <c r="AA854" s="18">
        <v>3.4722222222222224E-4</v>
      </c>
      <c r="AB854" s="18">
        <v>1.0416666666666667E-3</v>
      </c>
      <c r="AD854" s="18">
        <v>1.3888888888888889E-3</v>
      </c>
      <c r="AE854" s="18">
        <v>4.1666666666666669E-4</v>
      </c>
      <c r="AF854" s="18">
        <v>4.1666666666666669E-4</v>
      </c>
      <c r="AG854" s="18">
        <v>2.4305555555555556E-3</v>
      </c>
      <c r="AH854" s="18">
        <v>1.6203703703703703E-3</v>
      </c>
      <c r="AI854" s="18">
        <v>1.6203703703703703E-3</v>
      </c>
      <c r="AJ854" s="18">
        <v>5.5555555555555556E-4</v>
      </c>
      <c r="AK854" s="18">
        <v>5.5555555555555556E-4</v>
      </c>
      <c r="AL854" s="18">
        <v>5.5555555555555556E-4</v>
      </c>
      <c r="AM854" s="18">
        <v>5.5555555555555556E-4</v>
      </c>
      <c r="AN854" s="18"/>
      <c r="AO854" s="18"/>
      <c r="AP854" s="18"/>
      <c r="AQ854" s="18">
        <v>2.0833333333333333E-3</v>
      </c>
      <c r="AR854" s="18"/>
      <c r="AS854" s="18">
        <v>2.0833333333333333E-3</v>
      </c>
      <c r="AT854" s="18">
        <v>3.472222222222222E-3</v>
      </c>
      <c r="AU854" s="18">
        <v>3.472222222222222E-3</v>
      </c>
      <c r="AV854" s="18">
        <v>3.472222222222222E-3</v>
      </c>
      <c r="AW854" s="18">
        <v>3.472222222222222E-3</v>
      </c>
      <c r="AX854" s="18">
        <v>3.472222222222222E-3</v>
      </c>
      <c r="AY854" s="18"/>
      <c r="AZ854" s="18">
        <v>4.6296296296296293E-4</v>
      </c>
      <c r="BA854" s="18">
        <v>3.4722222222222224E-4</v>
      </c>
      <c r="BB854" s="18"/>
      <c r="BC854" s="18"/>
      <c r="BD854" s="18"/>
      <c r="BE854" s="18">
        <v>3.4722222222222224E-4</v>
      </c>
      <c r="BF854" s="18">
        <v>6.9444444444444447E-4</v>
      </c>
      <c r="BG854" s="18">
        <v>6.9444444444444447E-4</v>
      </c>
      <c r="BH854" s="18">
        <v>6.9444444444444447E-4</v>
      </c>
      <c r="BI854" s="18">
        <v>6.9444444444444447E-4</v>
      </c>
      <c r="BJ854" s="18">
        <v>1.3888888888888889E-3</v>
      </c>
      <c r="BK854" s="18">
        <v>1.3888888888888889E-3</v>
      </c>
      <c r="BL854" s="18">
        <v>1.3888888888888889E-3</v>
      </c>
      <c r="BM854" s="18">
        <v>1.3888888888888889E-3</v>
      </c>
      <c r="BN854" s="18">
        <v>1.3888888888888889E-3</v>
      </c>
      <c r="BO854" s="18">
        <v>1.3888888888888889E-3</v>
      </c>
      <c r="BP854" s="18">
        <v>1.3888888888888889E-3</v>
      </c>
      <c r="BQ854" s="18">
        <f t="shared" si="138"/>
        <v>2.354048964218456E-3</v>
      </c>
      <c r="BR854" s="18">
        <f t="shared" si="139"/>
        <v>2.354048964218456E-3</v>
      </c>
    </row>
    <row r="855" spans="1:70" x14ac:dyDescent="0.25">
      <c r="A855" s="1">
        <f t="shared" si="140"/>
        <v>37</v>
      </c>
      <c r="B855" s="2">
        <f t="shared" si="141"/>
        <v>9</v>
      </c>
      <c r="C855" s="2">
        <f t="shared" si="142"/>
        <v>2021</v>
      </c>
      <c r="D855">
        <v>12081</v>
      </c>
      <c r="E855" s="59">
        <v>44457</v>
      </c>
      <c r="F855" t="s">
        <v>20</v>
      </c>
      <c r="G855" t="s">
        <v>10</v>
      </c>
      <c r="H855" s="58">
        <v>0.27777777777777779</v>
      </c>
      <c r="I855">
        <v>6.67</v>
      </c>
      <c r="J855">
        <v>211</v>
      </c>
      <c r="K855">
        <v>0</v>
      </c>
      <c r="L855" s="58">
        <v>0</v>
      </c>
      <c r="M855">
        <v>0.5</v>
      </c>
      <c r="N855" s="58">
        <v>2.0833333333333332E-2</v>
      </c>
      <c r="O855">
        <v>25</v>
      </c>
      <c r="P855">
        <v>0</v>
      </c>
      <c r="Q855" s="58">
        <v>0</v>
      </c>
      <c r="R855">
        <v>0</v>
      </c>
      <c r="S855">
        <v>0</v>
      </c>
      <c r="T855">
        <v>0</v>
      </c>
      <c r="U855" s="16">
        <f t="shared" si="143"/>
        <v>0.27777777777777779</v>
      </c>
      <c r="V855" s="17">
        <f t="shared" si="144"/>
        <v>400</v>
      </c>
      <c r="W855" s="18">
        <f t="shared" si="145"/>
        <v>1.3164823591363876E-3</v>
      </c>
      <c r="X855" s="19">
        <f t="shared" si="146"/>
        <v>1.8957345971563981</v>
      </c>
      <c r="Y855" s="20">
        <f t="shared" si="147"/>
        <v>11.848341232227488</v>
      </c>
      <c r="Z855" s="18">
        <v>3.4722222222222224E-4</v>
      </c>
      <c r="AA855" s="18">
        <v>3.4722222222222224E-4</v>
      </c>
      <c r="AB855" s="18">
        <v>1.0416666666666667E-3</v>
      </c>
      <c r="AD855" s="18">
        <v>1.3888888888888889E-3</v>
      </c>
      <c r="AE855" s="18">
        <v>4.1666666666666669E-4</v>
      </c>
      <c r="AF855" s="18">
        <v>4.1666666666666669E-4</v>
      </c>
      <c r="AG855" s="18">
        <v>2.4305555555555556E-3</v>
      </c>
      <c r="AH855" s="18">
        <v>1.6203703703703703E-3</v>
      </c>
      <c r="AI855" s="18">
        <v>1.6203703703703703E-3</v>
      </c>
      <c r="AJ855" s="18">
        <v>5.5555555555555556E-4</v>
      </c>
      <c r="AK855" s="18">
        <v>5.5555555555555556E-4</v>
      </c>
      <c r="AL855" s="18">
        <v>5.5555555555555556E-4</v>
      </c>
      <c r="AM855" s="18">
        <v>5.5555555555555556E-4</v>
      </c>
      <c r="AN855" s="18"/>
      <c r="AO855" s="18"/>
      <c r="AP855" s="18"/>
      <c r="AQ855" s="18">
        <v>2.0833333333333333E-3</v>
      </c>
      <c r="AR855" s="18"/>
      <c r="AS855" s="18">
        <v>2.0833333333333333E-3</v>
      </c>
      <c r="AT855" s="18">
        <v>3.472222222222222E-3</v>
      </c>
      <c r="AU855" s="18">
        <v>3.472222222222222E-3</v>
      </c>
      <c r="AV855" s="18">
        <v>3.472222222222222E-3</v>
      </c>
      <c r="AW855" s="18">
        <v>3.472222222222222E-3</v>
      </c>
      <c r="AX855" s="18">
        <v>3.472222222222222E-3</v>
      </c>
      <c r="AY855" s="18"/>
      <c r="AZ855" s="18">
        <v>4.6296296296296293E-4</v>
      </c>
      <c r="BA855" s="18">
        <v>3.4722222222222224E-4</v>
      </c>
      <c r="BB855" s="18"/>
      <c r="BC855" s="18"/>
      <c r="BD855" s="18"/>
      <c r="BE855" s="18">
        <v>3.4722222222222224E-4</v>
      </c>
      <c r="BF855" s="18">
        <v>6.9444444444444447E-4</v>
      </c>
      <c r="BG855" s="18">
        <v>6.9444444444444447E-4</v>
      </c>
      <c r="BH855" s="18">
        <v>6.9444444444444447E-4</v>
      </c>
      <c r="BI855" s="18">
        <v>6.9444444444444447E-4</v>
      </c>
      <c r="BJ855" s="18">
        <v>1.3888888888888889E-3</v>
      </c>
      <c r="BK855" s="18">
        <v>1.3888888888888889E-3</v>
      </c>
      <c r="BL855" s="18">
        <v>1.3888888888888889E-3</v>
      </c>
      <c r="BM855" s="18">
        <v>1.3888888888888889E-3</v>
      </c>
      <c r="BN855" s="18">
        <v>1.3888888888888889E-3</v>
      </c>
      <c r="BO855" s="18">
        <v>1.3888888888888889E-3</v>
      </c>
      <c r="BP855" s="18">
        <v>1.3888888888888889E-3</v>
      </c>
      <c r="BQ855" s="18">
        <f t="shared" si="138"/>
        <v>1.3164823591363876E-3</v>
      </c>
      <c r="BR855" s="18">
        <f t="shared" si="139"/>
        <v>1.3164823591363876E-3</v>
      </c>
    </row>
    <row r="856" spans="1:70" x14ac:dyDescent="0.25">
      <c r="A856" s="1">
        <f t="shared" si="140"/>
        <v>37</v>
      </c>
      <c r="B856" s="2">
        <f t="shared" si="141"/>
        <v>9</v>
      </c>
      <c r="C856" s="2">
        <f t="shared" si="142"/>
        <v>2021</v>
      </c>
      <c r="D856">
        <v>12075</v>
      </c>
      <c r="E856" s="59">
        <v>44457</v>
      </c>
      <c r="F856" t="s">
        <v>63</v>
      </c>
      <c r="G856" t="s">
        <v>15</v>
      </c>
      <c r="H856" s="58">
        <v>0.29166666666666669</v>
      </c>
      <c r="I856">
        <v>7</v>
      </c>
      <c r="J856">
        <v>520</v>
      </c>
      <c r="K856">
        <v>0</v>
      </c>
      <c r="L856" s="58">
        <v>0</v>
      </c>
      <c r="M856">
        <v>0</v>
      </c>
      <c r="N856" s="58">
        <v>0</v>
      </c>
      <c r="O856">
        <v>0</v>
      </c>
      <c r="P856">
        <v>0</v>
      </c>
      <c r="Q856" s="58">
        <v>0</v>
      </c>
      <c r="R856">
        <v>50</v>
      </c>
      <c r="S856">
        <v>0</v>
      </c>
      <c r="T856">
        <v>0</v>
      </c>
      <c r="U856" s="16">
        <f t="shared" si="143"/>
        <v>0.29166666666666669</v>
      </c>
      <c r="V856" s="17">
        <f t="shared" si="144"/>
        <v>420</v>
      </c>
      <c r="W856" s="18">
        <f t="shared" si="145"/>
        <v>5.6089743589743596E-4</v>
      </c>
      <c r="X856" s="19">
        <f t="shared" si="146"/>
        <v>0.80769230769230771</v>
      </c>
      <c r="Y856" s="20">
        <f t="shared" si="147"/>
        <v>0</v>
      </c>
      <c r="Z856" s="18">
        <v>3.4722222222222224E-4</v>
      </c>
      <c r="AA856" s="18">
        <v>3.4722222222222224E-4</v>
      </c>
      <c r="AB856" s="18">
        <v>1.0416666666666667E-3</v>
      </c>
      <c r="AD856" s="18">
        <v>1.3888888888888889E-3</v>
      </c>
      <c r="AE856" s="18">
        <v>4.1666666666666669E-4</v>
      </c>
      <c r="AF856" s="18">
        <v>4.1666666666666669E-4</v>
      </c>
      <c r="AG856" s="18">
        <v>2.4305555555555556E-3</v>
      </c>
      <c r="AH856" s="18">
        <v>1.6203703703703703E-3</v>
      </c>
      <c r="AI856" s="18">
        <v>1.6203703703703703E-3</v>
      </c>
      <c r="AJ856" s="18">
        <v>5.5555555555555556E-4</v>
      </c>
      <c r="AK856" s="18">
        <v>5.5555555555555556E-4</v>
      </c>
      <c r="AL856" s="18">
        <v>5.5555555555555556E-4</v>
      </c>
      <c r="AM856" s="18">
        <v>5.5555555555555556E-4</v>
      </c>
      <c r="AN856" s="18"/>
      <c r="AO856" s="18"/>
      <c r="AP856" s="18"/>
      <c r="AQ856" s="18">
        <v>2.0833333333333333E-3</v>
      </c>
      <c r="AR856" s="18"/>
      <c r="AS856" s="18">
        <v>2.0833333333333333E-3</v>
      </c>
      <c r="AT856" s="18">
        <v>3.472222222222222E-3</v>
      </c>
      <c r="AU856" s="18">
        <v>3.472222222222222E-3</v>
      </c>
      <c r="AV856" s="18">
        <v>3.472222222222222E-3</v>
      </c>
      <c r="AW856" s="18">
        <v>3.472222222222222E-3</v>
      </c>
      <c r="AX856" s="18">
        <v>3.472222222222222E-3</v>
      </c>
      <c r="AY856" s="18"/>
      <c r="AZ856" s="18">
        <v>4.6296296296296293E-4</v>
      </c>
      <c r="BA856" s="18">
        <v>3.4722222222222224E-4</v>
      </c>
      <c r="BB856" s="18"/>
      <c r="BC856" s="18"/>
      <c r="BD856" s="18"/>
      <c r="BE856" s="18">
        <v>3.4722222222222224E-4</v>
      </c>
      <c r="BF856" s="18">
        <v>6.9444444444444447E-4</v>
      </c>
      <c r="BG856" s="18">
        <v>6.9444444444444447E-4</v>
      </c>
      <c r="BH856" s="18">
        <v>6.9444444444444447E-4</v>
      </c>
      <c r="BI856" s="18">
        <v>6.9444444444444447E-4</v>
      </c>
      <c r="BJ856" s="18">
        <v>1.3888888888888889E-3</v>
      </c>
      <c r="BK856" s="18">
        <v>1.3888888888888889E-3</v>
      </c>
      <c r="BL856" s="18">
        <v>1.3888888888888889E-3</v>
      </c>
      <c r="BM856" s="18">
        <v>1.3888888888888889E-3</v>
      </c>
      <c r="BN856" s="18">
        <v>1.3888888888888889E-3</v>
      </c>
      <c r="BO856" s="18">
        <v>1.3888888888888889E-3</v>
      </c>
      <c r="BP856" s="18">
        <v>1.3888888888888889E-3</v>
      </c>
      <c r="BQ856" s="18">
        <f t="shared" si="138"/>
        <v>5.6089743589743596E-4</v>
      </c>
      <c r="BR856" s="18">
        <f t="shared" si="139"/>
        <v>5.6089743589743596E-4</v>
      </c>
    </row>
    <row r="857" spans="1:70" x14ac:dyDescent="0.25">
      <c r="A857" s="1">
        <f t="shared" si="140"/>
        <v>37</v>
      </c>
      <c r="B857" s="2">
        <f t="shared" si="141"/>
        <v>9</v>
      </c>
      <c r="C857" s="2">
        <f t="shared" si="142"/>
        <v>2021</v>
      </c>
      <c r="D857">
        <v>901</v>
      </c>
      <c r="E857" s="59">
        <v>44457</v>
      </c>
      <c r="F857" t="s">
        <v>68</v>
      </c>
      <c r="G857" t="s">
        <v>12</v>
      </c>
      <c r="H857" s="58">
        <v>0.20833333333333334</v>
      </c>
      <c r="I857">
        <v>5</v>
      </c>
      <c r="J857">
        <v>317</v>
      </c>
      <c r="K857">
        <v>0</v>
      </c>
      <c r="L857" s="58">
        <v>0</v>
      </c>
      <c r="M857">
        <v>0</v>
      </c>
      <c r="N857" s="58">
        <v>0</v>
      </c>
      <c r="O857">
        <v>0</v>
      </c>
      <c r="P857">
        <v>0</v>
      </c>
      <c r="Q857" s="58">
        <v>0</v>
      </c>
      <c r="R857">
        <v>50</v>
      </c>
      <c r="S857">
        <v>0</v>
      </c>
      <c r="T857">
        <v>0</v>
      </c>
      <c r="U857" s="16">
        <f t="shared" si="143"/>
        <v>0.20833333333333334</v>
      </c>
      <c r="V857" s="17">
        <f t="shared" si="144"/>
        <v>300</v>
      </c>
      <c r="W857" s="18">
        <f t="shared" si="145"/>
        <v>6.5720294426919036E-4</v>
      </c>
      <c r="X857" s="19">
        <f t="shared" si="146"/>
        <v>0.94637223974763407</v>
      </c>
      <c r="Y857" s="20">
        <f t="shared" si="147"/>
        <v>0</v>
      </c>
      <c r="Z857" s="18">
        <v>3.4722222222222224E-4</v>
      </c>
      <c r="AA857" s="18">
        <v>3.4722222222222224E-4</v>
      </c>
      <c r="AB857" s="18">
        <v>1.0416666666666667E-3</v>
      </c>
      <c r="AD857" s="18">
        <v>1.3888888888888889E-3</v>
      </c>
      <c r="AE857" s="18">
        <v>4.1666666666666669E-4</v>
      </c>
      <c r="AF857" s="18">
        <v>4.1666666666666669E-4</v>
      </c>
      <c r="AG857" s="18">
        <v>2.4305555555555556E-3</v>
      </c>
      <c r="AH857" s="18">
        <v>1.6203703703703703E-3</v>
      </c>
      <c r="AI857" s="18">
        <v>1.6203703703703703E-3</v>
      </c>
      <c r="AJ857" s="18">
        <v>5.5555555555555556E-4</v>
      </c>
      <c r="AK857" s="18">
        <v>5.5555555555555556E-4</v>
      </c>
      <c r="AL857" s="18">
        <v>5.5555555555555556E-4</v>
      </c>
      <c r="AM857" s="18">
        <v>5.5555555555555556E-4</v>
      </c>
      <c r="AN857" s="18"/>
      <c r="AO857" s="18"/>
      <c r="AP857" s="18"/>
      <c r="AQ857" s="18">
        <v>2.0833333333333333E-3</v>
      </c>
      <c r="AR857" s="18"/>
      <c r="AS857" s="18">
        <v>2.0833333333333333E-3</v>
      </c>
      <c r="AT857" s="18">
        <v>3.472222222222222E-3</v>
      </c>
      <c r="AU857" s="18">
        <v>3.472222222222222E-3</v>
      </c>
      <c r="AV857" s="18">
        <v>3.472222222222222E-3</v>
      </c>
      <c r="AW857" s="18">
        <v>3.472222222222222E-3</v>
      </c>
      <c r="AX857" s="18">
        <v>3.472222222222222E-3</v>
      </c>
      <c r="AY857" s="18"/>
      <c r="AZ857" s="18">
        <v>4.6296296296296293E-4</v>
      </c>
      <c r="BA857" s="18">
        <v>3.4722222222222224E-4</v>
      </c>
      <c r="BB857" s="18"/>
      <c r="BC857" s="18"/>
      <c r="BD857" s="18"/>
      <c r="BE857" s="18">
        <v>3.4722222222222224E-4</v>
      </c>
      <c r="BF857" s="18">
        <v>6.9444444444444447E-4</v>
      </c>
      <c r="BG857" s="18">
        <v>6.9444444444444447E-4</v>
      </c>
      <c r="BH857" s="18">
        <v>6.9444444444444447E-4</v>
      </c>
      <c r="BI857" s="18">
        <v>6.9444444444444447E-4</v>
      </c>
      <c r="BJ857" s="18">
        <v>1.3888888888888889E-3</v>
      </c>
      <c r="BK857" s="18">
        <v>1.3888888888888889E-3</v>
      </c>
      <c r="BL857" s="18">
        <v>1.3888888888888889E-3</v>
      </c>
      <c r="BM857" s="18">
        <v>1.3888888888888889E-3</v>
      </c>
      <c r="BN857" s="18">
        <v>1.3888888888888889E-3</v>
      </c>
      <c r="BO857" s="18">
        <v>1.3888888888888889E-3</v>
      </c>
      <c r="BP857" s="18">
        <v>1.3888888888888889E-3</v>
      </c>
      <c r="BQ857" s="18">
        <f t="shared" si="138"/>
        <v>6.5720294426919036E-4</v>
      </c>
      <c r="BR857" s="18">
        <f t="shared" si="139"/>
        <v>6.5720294426919036E-4</v>
      </c>
    </row>
    <row r="858" spans="1:70" x14ac:dyDescent="0.25">
      <c r="A858" s="1">
        <f t="shared" si="140"/>
        <v>38</v>
      </c>
      <c r="B858" s="2">
        <f t="shared" si="141"/>
        <v>9</v>
      </c>
      <c r="C858" s="2">
        <f t="shared" si="142"/>
        <v>2021</v>
      </c>
      <c r="D858">
        <v>11891</v>
      </c>
      <c r="E858" s="59">
        <v>44459</v>
      </c>
      <c r="F858" t="s">
        <v>61</v>
      </c>
      <c r="G858" t="s">
        <v>13</v>
      </c>
      <c r="H858" s="58">
        <v>0.33333333333333331</v>
      </c>
      <c r="I858">
        <v>8</v>
      </c>
      <c r="J858">
        <v>110</v>
      </c>
      <c r="K858">
        <v>0</v>
      </c>
      <c r="L858" s="58">
        <v>0</v>
      </c>
      <c r="M858">
        <v>0</v>
      </c>
      <c r="N858" s="58">
        <v>0</v>
      </c>
      <c r="O858">
        <v>3</v>
      </c>
      <c r="P858">
        <v>0</v>
      </c>
      <c r="Q858" s="58">
        <v>0</v>
      </c>
      <c r="R858">
        <v>0</v>
      </c>
      <c r="S858">
        <v>0</v>
      </c>
      <c r="T858">
        <v>0</v>
      </c>
      <c r="U858" s="16">
        <f t="shared" si="143"/>
        <v>0.33333333333333331</v>
      </c>
      <c r="V858" s="17">
        <f t="shared" si="144"/>
        <v>479.99999999999994</v>
      </c>
      <c r="W858" s="18">
        <f t="shared" si="145"/>
        <v>3.0303030303030303E-3</v>
      </c>
      <c r="X858" s="19">
        <f t="shared" si="146"/>
        <v>4.3636363636363633</v>
      </c>
      <c r="Y858" s="20">
        <f t="shared" si="147"/>
        <v>2.7272727272727271</v>
      </c>
      <c r="Z858" s="18">
        <v>3.4722222222222224E-4</v>
      </c>
      <c r="AA858" s="18">
        <v>3.4722222222222224E-4</v>
      </c>
      <c r="AB858" s="18">
        <v>1.0416666666666667E-3</v>
      </c>
      <c r="AD858" s="18">
        <v>1.3888888888888889E-3</v>
      </c>
      <c r="AE858" s="18">
        <v>4.1666666666666669E-4</v>
      </c>
      <c r="AF858" s="18">
        <v>4.1666666666666669E-4</v>
      </c>
      <c r="AG858" s="18">
        <v>2.4305555555555556E-3</v>
      </c>
      <c r="AH858" s="18">
        <v>1.6203703703703703E-3</v>
      </c>
      <c r="AI858" s="18">
        <v>1.6203703703703703E-3</v>
      </c>
      <c r="AJ858" s="18">
        <v>5.5555555555555556E-4</v>
      </c>
      <c r="AK858" s="18">
        <v>5.5555555555555556E-4</v>
      </c>
      <c r="AL858" s="18">
        <v>5.5555555555555556E-4</v>
      </c>
      <c r="AM858" s="18">
        <v>5.5555555555555556E-4</v>
      </c>
      <c r="AN858" s="18"/>
      <c r="AO858" s="18"/>
      <c r="AP858" s="18"/>
      <c r="AQ858" s="18">
        <v>2.0833333333333333E-3</v>
      </c>
      <c r="AR858" s="18"/>
      <c r="AS858" s="18">
        <v>2.0833333333333333E-3</v>
      </c>
      <c r="AT858" s="18">
        <v>3.472222222222222E-3</v>
      </c>
      <c r="AU858" s="18">
        <v>3.472222222222222E-3</v>
      </c>
      <c r="AV858" s="18">
        <v>3.472222222222222E-3</v>
      </c>
      <c r="AW858" s="18">
        <v>3.472222222222222E-3</v>
      </c>
      <c r="AX858" s="18">
        <v>3.472222222222222E-3</v>
      </c>
      <c r="AY858" s="18"/>
      <c r="AZ858" s="18">
        <v>4.6296296296296293E-4</v>
      </c>
      <c r="BA858" s="18">
        <v>3.4722222222222224E-4</v>
      </c>
      <c r="BB858" s="18"/>
      <c r="BC858" s="18"/>
      <c r="BD858" s="18"/>
      <c r="BE858" s="18">
        <v>3.4722222222222224E-4</v>
      </c>
      <c r="BF858" s="18">
        <v>6.9444444444444447E-4</v>
      </c>
      <c r="BG858" s="18">
        <v>6.9444444444444447E-4</v>
      </c>
      <c r="BH858" s="18">
        <v>6.9444444444444447E-4</v>
      </c>
      <c r="BI858" s="18">
        <v>6.9444444444444447E-4</v>
      </c>
      <c r="BJ858" s="18">
        <v>1.3888888888888889E-3</v>
      </c>
      <c r="BK858" s="18">
        <v>1.3888888888888889E-3</v>
      </c>
      <c r="BL858" s="18">
        <v>1.3888888888888889E-3</v>
      </c>
      <c r="BM858" s="18">
        <v>1.3888888888888889E-3</v>
      </c>
      <c r="BN858" s="18">
        <v>1.3888888888888889E-3</v>
      </c>
      <c r="BO858" s="18">
        <v>1.3888888888888889E-3</v>
      </c>
      <c r="BP858" s="18">
        <v>1.3888888888888889E-3</v>
      </c>
      <c r="BQ858" s="18">
        <f t="shared" si="138"/>
        <v>3.0303030303030303E-3</v>
      </c>
      <c r="BR858" s="18">
        <f t="shared" si="139"/>
        <v>3.0303030303030303E-3</v>
      </c>
    </row>
    <row r="859" spans="1:70" x14ac:dyDescent="0.25">
      <c r="A859" s="1">
        <f t="shared" si="140"/>
        <v>38</v>
      </c>
      <c r="B859" s="2">
        <f t="shared" si="141"/>
        <v>9</v>
      </c>
      <c r="C859" s="2">
        <f t="shared" si="142"/>
        <v>2021</v>
      </c>
      <c r="D859">
        <v>12078</v>
      </c>
      <c r="E859" s="59">
        <v>44459</v>
      </c>
      <c r="F859" t="s">
        <v>64</v>
      </c>
      <c r="G859" t="s">
        <v>13</v>
      </c>
      <c r="H859" s="58">
        <v>0.33333333333333331</v>
      </c>
      <c r="I859">
        <v>8</v>
      </c>
      <c r="J859">
        <v>71</v>
      </c>
      <c r="K859">
        <v>0</v>
      </c>
      <c r="L859" s="58">
        <v>0</v>
      </c>
      <c r="M859">
        <v>0</v>
      </c>
      <c r="N859" s="58">
        <v>0</v>
      </c>
      <c r="O859">
        <v>20</v>
      </c>
      <c r="P859">
        <v>0</v>
      </c>
      <c r="Q859" s="58">
        <v>0</v>
      </c>
      <c r="R859">
        <v>0</v>
      </c>
      <c r="S859">
        <v>0</v>
      </c>
      <c r="T859">
        <v>0</v>
      </c>
      <c r="U859" s="16">
        <f t="shared" si="143"/>
        <v>0.33333333333333331</v>
      </c>
      <c r="V859" s="17">
        <f t="shared" si="144"/>
        <v>479.99999999999994</v>
      </c>
      <c r="W859" s="18">
        <f t="shared" si="145"/>
        <v>4.6948356807511738E-3</v>
      </c>
      <c r="X859" s="19">
        <f t="shared" si="146"/>
        <v>6.7605633802816891</v>
      </c>
      <c r="Y859" s="20">
        <f t="shared" si="147"/>
        <v>28.169014084507044</v>
      </c>
      <c r="Z859" s="18">
        <v>3.4722222222222224E-4</v>
      </c>
      <c r="AA859" s="18">
        <v>3.4722222222222224E-4</v>
      </c>
      <c r="AB859" s="18">
        <v>1.0416666666666667E-3</v>
      </c>
      <c r="AD859" s="18">
        <v>1.3888888888888889E-3</v>
      </c>
      <c r="AE859" s="18">
        <v>4.1666666666666669E-4</v>
      </c>
      <c r="AF859" s="18">
        <v>4.1666666666666669E-4</v>
      </c>
      <c r="AG859" s="18">
        <v>2.4305555555555556E-3</v>
      </c>
      <c r="AH859" s="18">
        <v>1.6203703703703703E-3</v>
      </c>
      <c r="AI859" s="18">
        <v>1.6203703703703703E-3</v>
      </c>
      <c r="AJ859" s="18">
        <v>5.5555555555555556E-4</v>
      </c>
      <c r="AK859" s="18">
        <v>5.5555555555555556E-4</v>
      </c>
      <c r="AL859" s="18">
        <v>5.5555555555555556E-4</v>
      </c>
      <c r="AM859" s="18">
        <v>5.5555555555555556E-4</v>
      </c>
      <c r="AN859" s="18"/>
      <c r="AO859" s="18"/>
      <c r="AP859" s="18"/>
      <c r="AQ859" s="18">
        <v>2.0833333333333333E-3</v>
      </c>
      <c r="AR859" s="18"/>
      <c r="AS859" s="18">
        <v>2.0833333333333333E-3</v>
      </c>
      <c r="AT859" s="18">
        <v>3.472222222222222E-3</v>
      </c>
      <c r="AU859" s="18">
        <v>3.472222222222222E-3</v>
      </c>
      <c r="AV859" s="18">
        <v>3.472222222222222E-3</v>
      </c>
      <c r="AW859" s="18">
        <v>3.472222222222222E-3</v>
      </c>
      <c r="AX859" s="18">
        <v>3.472222222222222E-3</v>
      </c>
      <c r="AY859" s="18"/>
      <c r="AZ859" s="18">
        <v>4.6296296296296293E-4</v>
      </c>
      <c r="BA859" s="18">
        <v>3.4722222222222224E-4</v>
      </c>
      <c r="BB859" s="18"/>
      <c r="BC859" s="18"/>
      <c r="BD859" s="18"/>
      <c r="BE859" s="18">
        <v>3.4722222222222224E-4</v>
      </c>
      <c r="BF859" s="18">
        <v>6.9444444444444447E-4</v>
      </c>
      <c r="BG859" s="18">
        <v>6.9444444444444447E-4</v>
      </c>
      <c r="BH859" s="18">
        <v>6.9444444444444447E-4</v>
      </c>
      <c r="BI859" s="18">
        <v>6.9444444444444447E-4</v>
      </c>
      <c r="BJ859" s="18">
        <v>1.3888888888888889E-3</v>
      </c>
      <c r="BK859" s="18">
        <v>1.3888888888888889E-3</v>
      </c>
      <c r="BL859" s="18">
        <v>1.3888888888888889E-3</v>
      </c>
      <c r="BM859" s="18">
        <v>1.3888888888888889E-3</v>
      </c>
      <c r="BN859" s="18">
        <v>1.3888888888888889E-3</v>
      </c>
      <c r="BO859" s="18">
        <v>1.3888888888888889E-3</v>
      </c>
      <c r="BP859" s="18">
        <v>1.3888888888888889E-3</v>
      </c>
      <c r="BQ859" s="18">
        <f t="shared" si="138"/>
        <v>4.6948356807511738E-3</v>
      </c>
      <c r="BR859" s="18">
        <f t="shared" si="139"/>
        <v>4.6948356807511738E-3</v>
      </c>
    </row>
    <row r="860" spans="1:70" x14ac:dyDescent="0.25">
      <c r="A860" s="1">
        <f t="shared" si="140"/>
        <v>38</v>
      </c>
      <c r="B860" s="2">
        <f t="shared" si="141"/>
        <v>9</v>
      </c>
      <c r="C860" s="2">
        <f t="shared" si="142"/>
        <v>2021</v>
      </c>
      <c r="D860">
        <v>876</v>
      </c>
      <c r="E860" s="59">
        <v>44459</v>
      </c>
      <c r="F860" t="s">
        <v>74</v>
      </c>
      <c r="G860" t="s">
        <v>13</v>
      </c>
      <c r="H860" s="58">
        <v>0.14583333333333334</v>
      </c>
      <c r="I860">
        <v>3.5</v>
      </c>
      <c r="J860">
        <v>52</v>
      </c>
      <c r="K860">
        <v>0</v>
      </c>
      <c r="L860" s="58">
        <v>0</v>
      </c>
      <c r="M860">
        <v>0</v>
      </c>
      <c r="N860" s="58">
        <v>0</v>
      </c>
      <c r="O860">
        <v>0</v>
      </c>
      <c r="P860">
        <v>0</v>
      </c>
      <c r="Q860" s="58">
        <v>0</v>
      </c>
      <c r="R860">
        <v>0</v>
      </c>
      <c r="S860">
        <v>0</v>
      </c>
      <c r="T860">
        <v>0</v>
      </c>
      <c r="U860" s="16">
        <f t="shared" si="143"/>
        <v>0.14583333333333334</v>
      </c>
      <c r="V860" s="17">
        <f t="shared" si="144"/>
        <v>210</v>
      </c>
      <c r="W860" s="18">
        <f t="shared" si="145"/>
        <v>2.8044871794871795E-3</v>
      </c>
      <c r="X860" s="19">
        <f t="shared" si="146"/>
        <v>4.0384615384615383</v>
      </c>
      <c r="Y860" s="20">
        <f t="shared" si="147"/>
        <v>0</v>
      </c>
      <c r="Z860" s="18">
        <v>3.4722222222222224E-4</v>
      </c>
      <c r="AA860" s="18">
        <v>3.4722222222222224E-4</v>
      </c>
      <c r="AB860" s="18">
        <v>1.0416666666666667E-3</v>
      </c>
      <c r="AD860" s="18">
        <v>1.3888888888888889E-3</v>
      </c>
      <c r="AE860" s="18">
        <v>4.1666666666666669E-4</v>
      </c>
      <c r="AF860" s="18">
        <v>4.1666666666666669E-4</v>
      </c>
      <c r="AG860" s="18">
        <v>2.4305555555555556E-3</v>
      </c>
      <c r="AH860" s="18">
        <v>1.6203703703703703E-3</v>
      </c>
      <c r="AI860" s="18">
        <v>1.6203703703703703E-3</v>
      </c>
      <c r="AJ860" s="18">
        <v>5.5555555555555556E-4</v>
      </c>
      <c r="AK860" s="18">
        <v>5.5555555555555556E-4</v>
      </c>
      <c r="AL860" s="18">
        <v>5.5555555555555556E-4</v>
      </c>
      <c r="AM860" s="18">
        <v>5.5555555555555556E-4</v>
      </c>
      <c r="AN860" s="18"/>
      <c r="AO860" s="18"/>
      <c r="AP860" s="18"/>
      <c r="AQ860" s="18">
        <v>2.0833333333333333E-3</v>
      </c>
      <c r="AR860" s="18"/>
      <c r="AS860" s="18">
        <v>2.0833333333333333E-3</v>
      </c>
      <c r="AT860" s="18">
        <v>3.472222222222222E-3</v>
      </c>
      <c r="AU860" s="18">
        <v>3.472222222222222E-3</v>
      </c>
      <c r="AV860" s="18">
        <v>3.472222222222222E-3</v>
      </c>
      <c r="AW860" s="18">
        <v>3.472222222222222E-3</v>
      </c>
      <c r="AX860" s="18">
        <v>3.472222222222222E-3</v>
      </c>
      <c r="AY860" s="18"/>
      <c r="AZ860" s="18">
        <v>4.6296296296296293E-4</v>
      </c>
      <c r="BA860" s="18">
        <v>3.4722222222222224E-4</v>
      </c>
      <c r="BB860" s="18"/>
      <c r="BC860" s="18"/>
      <c r="BD860" s="18"/>
      <c r="BE860" s="18">
        <v>3.4722222222222224E-4</v>
      </c>
      <c r="BF860" s="18">
        <v>6.9444444444444447E-4</v>
      </c>
      <c r="BG860" s="18">
        <v>6.9444444444444447E-4</v>
      </c>
      <c r="BH860" s="18">
        <v>6.9444444444444447E-4</v>
      </c>
      <c r="BI860" s="18">
        <v>6.9444444444444447E-4</v>
      </c>
      <c r="BJ860" s="18">
        <v>1.3888888888888889E-3</v>
      </c>
      <c r="BK860" s="18">
        <v>1.3888888888888889E-3</v>
      </c>
      <c r="BL860" s="18">
        <v>1.3888888888888889E-3</v>
      </c>
      <c r="BM860" s="18">
        <v>1.3888888888888889E-3</v>
      </c>
      <c r="BN860" s="18">
        <v>1.3888888888888889E-3</v>
      </c>
      <c r="BO860" s="18">
        <v>1.3888888888888889E-3</v>
      </c>
      <c r="BP860" s="18">
        <v>1.3888888888888889E-3</v>
      </c>
      <c r="BQ860" s="18">
        <f t="shared" si="138"/>
        <v>2.8044871794871795E-3</v>
      </c>
      <c r="BR860" s="18">
        <f t="shared" si="139"/>
        <v>2.8044871794871795E-3</v>
      </c>
    </row>
    <row r="861" spans="1:70" x14ac:dyDescent="0.25">
      <c r="A861" s="1">
        <f t="shared" si="140"/>
        <v>38</v>
      </c>
      <c r="B861" s="2">
        <f t="shared" si="141"/>
        <v>9</v>
      </c>
      <c r="C861" s="2">
        <f t="shared" si="142"/>
        <v>2021</v>
      </c>
      <c r="D861">
        <v>529</v>
      </c>
      <c r="E861" s="59">
        <v>44459</v>
      </c>
      <c r="F861" t="s">
        <v>69</v>
      </c>
      <c r="G861" t="s">
        <v>13</v>
      </c>
      <c r="H861" s="58">
        <v>8.3333333333333329E-2</v>
      </c>
      <c r="I861">
        <v>2</v>
      </c>
      <c r="J861">
        <v>7</v>
      </c>
      <c r="K861">
        <v>0</v>
      </c>
      <c r="L861" s="58">
        <v>0</v>
      </c>
      <c r="M861">
        <v>0</v>
      </c>
      <c r="N861" s="58">
        <v>0</v>
      </c>
      <c r="O861">
        <v>0</v>
      </c>
      <c r="P861">
        <v>0</v>
      </c>
      <c r="Q861" s="58">
        <v>0</v>
      </c>
      <c r="R861">
        <v>0</v>
      </c>
      <c r="S861">
        <v>0</v>
      </c>
      <c r="T861">
        <v>0</v>
      </c>
      <c r="U861" s="16">
        <f t="shared" si="143"/>
        <v>8.3333333333333329E-2</v>
      </c>
      <c r="V861" s="17">
        <f t="shared" si="144"/>
        <v>119.99999999999999</v>
      </c>
      <c r="W861" s="18">
        <f t="shared" si="145"/>
        <v>1.1904761904761904E-2</v>
      </c>
      <c r="X861" s="19">
        <f t="shared" si="146"/>
        <v>17.142857142857142</v>
      </c>
      <c r="Y861" s="20">
        <f t="shared" si="147"/>
        <v>0</v>
      </c>
      <c r="Z861" s="18">
        <v>3.4722222222222224E-4</v>
      </c>
      <c r="AA861" s="18">
        <v>3.4722222222222224E-4</v>
      </c>
      <c r="AB861" s="18">
        <v>1.0416666666666667E-3</v>
      </c>
      <c r="AD861" s="18">
        <v>1.3888888888888889E-3</v>
      </c>
      <c r="AE861" s="18">
        <v>4.1666666666666669E-4</v>
      </c>
      <c r="AF861" s="18">
        <v>4.1666666666666669E-4</v>
      </c>
      <c r="AG861" s="18">
        <v>2.4305555555555556E-3</v>
      </c>
      <c r="AH861" s="18">
        <v>1.6203703703703703E-3</v>
      </c>
      <c r="AI861" s="18">
        <v>1.6203703703703703E-3</v>
      </c>
      <c r="AJ861" s="18">
        <v>5.5555555555555556E-4</v>
      </c>
      <c r="AK861" s="18">
        <v>5.5555555555555556E-4</v>
      </c>
      <c r="AL861" s="18">
        <v>5.5555555555555556E-4</v>
      </c>
      <c r="AM861" s="18">
        <v>5.5555555555555556E-4</v>
      </c>
      <c r="AN861" s="18"/>
      <c r="AO861" s="18"/>
      <c r="AP861" s="18"/>
      <c r="AQ861" s="18">
        <v>2.0833333333333333E-3</v>
      </c>
      <c r="AR861" s="18"/>
      <c r="AS861" s="18">
        <v>2.0833333333333333E-3</v>
      </c>
      <c r="AT861" s="18">
        <v>3.472222222222222E-3</v>
      </c>
      <c r="AU861" s="18">
        <v>3.472222222222222E-3</v>
      </c>
      <c r="AV861" s="18">
        <v>3.472222222222222E-3</v>
      </c>
      <c r="AW861" s="18">
        <v>3.472222222222222E-3</v>
      </c>
      <c r="AX861" s="18">
        <v>3.472222222222222E-3</v>
      </c>
      <c r="AY861" s="18"/>
      <c r="AZ861" s="18">
        <v>4.6296296296296293E-4</v>
      </c>
      <c r="BA861" s="18">
        <v>3.4722222222222224E-4</v>
      </c>
      <c r="BB861" s="18"/>
      <c r="BC861" s="18"/>
      <c r="BD861" s="18"/>
      <c r="BE861" s="18">
        <v>3.4722222222222224E-4</v>
      </c>
      <c r="BF861" s="18">
        <v>6.9444444444444447E-4</v>
      </c>
      <c r="BG861" s="18">
        <v>6.9444444444444447E-4</v>
      </c>
      <c r="BH861" s="18">
        <v>6.9444444444444447E-4</v>
      </c>
      <c r="BI861" s="18">
        <v>6.9444444444444447E-4</v>
      </c>
      <c r="BJ861" s="18">
        <v>1.3888888888888889E-3</v>
      </c>
      <c r="BK861" s="18">
        <v>1.3888888888888889E-3</v>
      </c>
      <c r="BL861" s="18">
        <v>1.3888888888888889E-3</v>
      </c>
      <c r="BM861" s="18">
        <v>1.3888888888888889E-3</v>
      </c>
      <c r="BN861" s="18">
        <v>1.3888888888888889E-3</v>
      </c>
      <c r="BO861" s="18">
        <v>1.3888888888888889E-3</v>
      </c>
      <c r="BP861" s="18">
        <v>1.3888888888888889E-3</v>
      </c>
      <c r="BQ861" s="18">
        <f t="shared" si="138"/>
        <v>1.1904761904761904E-2</v>
      </c>
      <c r="BR861" s="18">
        <f t="shared" si="139"/>
        <v>1.1904761904761904E-2</v>
      </c>
    </row>
    <row r="862" spans="1:70" x14ac:dyDescent="0.25">
      <c r="A862" s="1">
        <f t="shared" si="140"/>
        <v>38</v>
      </c>
      <c r="B862" s="2">
        <f t="shared" si="141"/>
        <v>9</v>
      </c>
      <c r="C862" s="2">
        <f t="shared" si="142"/>
        <v>2021</v>
      </c>
      <c r="D862">
        <v>12561</v>
      </c>
      <c r="E862" s="59">
        <v>44459</v>
      </c>
      <c r="F862" t="s">
        <v>69</v>
      </c>
      <c r="G862" t="s">
        <v>13</v>
      </c>
      <c r="H862" s="58">
        <v>0.16666666666666666</v>
      </c>
      <c r="I862">
        <v>4</v>
      </c>
      <c r="J862">
        <v>64</v>
      </c>
      <c r="K862">
        <v>0</v>
      </c>
      <c r="L862" s="58">
        <v>0</v>
      </c>
      <c r="M862">
        <v>0</v>
      </c>
      <c r="N862" s="58">
        <v>0</v>
      </c>
      <c r="O862">
        <v>2</v>
      </c>
      <c r="P862">
        <v>0</v>
      </c>
      <c r="Q862" s="58">
        <v>0</v>
      </c>
      <c r="R862">
        <v>0</v>
      </c>
      <c r="S862">
        <v>0</v>
      </c>
      <c r="T862">
        <v>0</v>
      </c>
      <c r="U862" s="16">
        <f t="shared" si="143"/>
        <v>0.16666666666666666</v>
      </c>
      <c r="V862" s="17">
        <f t="shared" si="144"/>
        <v>239.99999999999997</v>
      </c>
      <c r="W862" s="18">
        <f t="shared" si="145"/>
        <v>2.6041666666666665E-3</v>
      </c>
      <c r="X862" s="19">
        <f t="shared" si="146"/>
        <v>3.7499999999999996</v>
      </c>
      <c r="Y862" s="20">
        <f t="shared" si="147"/>
        <v>3.125</v>
      </c>
      <c r="Z862" s="18">
        <v>3.4722222222222224E-4</v>
      </c>
      <c r="AA862" s="18">
        <v>3.4722222222222224E-4</v>
      </c>
      <c r="AB862" s="18">
        <v>1.0416666666666667E-3</v>
      </c>
      <c r="AD862" s="18">
        <v>1.3888888888888889E-3</v>
      </c>
      <c r="AE862" s="18">
        <v>4.1666666666666669E-4</v>
      </c>
      <c r="AF862" s="18">
        <v>4.1666666666666669E-4</v>
      </c>
      <c r="AG862" s="18">
        <v>2.4305555555555556E-3</v>
      </c>
      <c r="AH862" s="18">
        <v>1.6203703703703703E-3</v>
      </c>
      <c r="AI862" s="18">
        <v>1.6203703703703703E-3</v>
      </c>
      <c r="AJ862" s="18">
        <v>5.5555555555555556E-4</v>
      </c>
      <c r="AK862" s="18">
        <v>5.5555555555555556E-4</v>
      </c>
      <c r="AL862" s="18">
        <v>5.5555555555555556E-4</v>
      </c>
      <c r="AM862" s="18">
        <v>5.5555555555555556E-4</v>
      </c>
      <c r="AN862" s="18"/>
      <c r="AO862" s="18"/>
      <c r="AP862" s="18"/>
      <c r="AQ862" s="18">
        <v>2.0833333333333333E-3</v>
      </c>
      <c r="AR862" s="18"/>
      <c r="AS862" s="18">
        <v>2.0833333333333333E-3</v>
      </c>
      <c r="AT862" s="18">
        <v>3.472222222222222E-3</v>
      </c>
      <c r="AU862" s="18">
        <v>3.472222222222222E-3</v>
      </c>
      <c r="AV862" s="18">
        <v>3.472222222222222E-3</v>
      </c>
      <c r="AW862" s="18">
        <v>3.472222222222222E-3</v>
      </c>
      <c r="AX862" s="18">
        <v>3.472222222222222E-3</v>
      </c>
      <c r="AY862" s="18"/>
      <c r="AZ862" s="18">
        <v>4.6296296296296293E-4</v>
      </c>
      <c r="BA862" s="18">
        <v>3.4722222222222224E-4</v>
      </c>
      <c r="BB862" s="18"/>
      <c r="BC862" s="18"/>
      <c r="BD862" s="18"/>
      <c r="BE862" s="18">
        <v>3.4722222222222224E-4</v>
      </c>
      <c r="BF862" s="18">
        <v>6.9444444444444447E-4</v>
      </c>
      <c r="BG862" s="18">
        <v>6.9444444444444447E-4</v>
      </c>
      <c r="BH862" s="18">
        <v>6.9444444444444447E-4</v>
      </c>
      <c r="BI862" s="18">
        <v>6.9444444444444447E-4</v>
      </c>
      <c r="BJ862" s="18">
        <v>1.3888888888888889E-3</v>
      </c>
      <c r="BK862" s="18">
        <v>1.3888888888888889E-3</v>
      </c>
      <c r="BL862" s="18">
        <v>1.3888888888888889E-3</v>
      </c>
      <c r="BM862" s="18">
        <v>1.3888888888888889E-3</v>
      </c>
      <c r="BN862" s="18">
        <v>1.3888888888888889E-3</v>
      </c>
      <c r="BO862" s="18">
        <v>1.3888888888888889E-3</v>
      </c>
      <c r="BP862" s="18">
        <v>1.3888888888888889E-3</v>
      </c>
      <c r="BQ862" s="18">
        <f t="shared" si="138"/>
        <v>2.6041666666666665E-3</v>
      </c>
      <c r="BR862" s="18">
        <f t="shared" si="139"/>
        <v>2.6041666666666665E-3</v>
      </c>
    </row>
    <row r="863" spans="1:70" x14ac:dyDescent="0.25">
      <c r="A863" s="1">
        <f t="shared" si="140"/>
        <v>38</v>
      </c>
      <c r="B863" s="2">
        <f t="shared" si="141"/>
        <v>9</v>
      </c>
      <c r="C863" s="2">
        <f t="shared" si="142"/>
        <v>2021</v>
      </c>
      <c r="D863">
        <v>12557</v>
      </c>
      <c r="E863" s="59">
        <v>44459</v>
      </c>
      <c r="F863" t="s">
        <v>76</v>
      </c>
      <c r="G863" t="s">
        <v>13</v>
      </c>
      <c r="H863" s="58">
        <v>0.33333333333333331</v>
      </c>
      <c r="I863">
        <v>8</v>
      </c>
      <c r="J863">
        <v>33</v>
      </c>
      <c r="K863">
        <v>0</v>
      </c>
      <c r="L863" s="58">
        <v>0</v>
      </c>
      <c r="M863">
        <v>0</v>
      </c>
      <c r="N863" s="58">
        <v>0</v>
      </c>
      <c r="O863">
        <v>0</v>
      </c>
      <c r="P863">
        <v>0</v>
      </c>
      <c r="Q863" s="58">
        <v>0</v>
      </c>
      <c r="R863">
        <v>0</v>
      </c>
      <c r="S863">
        <v>0</v>
      </c>
      <c r="T863">
        <v>0</v>
      </c>
      <c r="U863" s="16">
        <f t="shared" si="143"/>
        <v>0.33333333333333331</v>
      </c>
      <c r="V863" s="17">
        <f t="shared" si="144"/>
        <v>479.99999999999994</v>
      </c>
      <c r="W863" s="18">
        <f t="shared" si="145"/>
        <v>1.01010101010101E-2</v>
      </c>
      <c r="X863" s="19">
        <f t="shared" si="146"/>
        <v>14.545454545454543</v>
      </c>
      <c r="Y863" s="20">
        <f t="shared" si="147"/>
        <v>0</v>
      </c>
      <c r="Z863" s="18">
        <v>3.4722222222222224E-4</v>
      </c>
      <c r="AA863" s="18">
        <v>3.4722222222222224E-4</v>
      </c>
      <c r="AB863" s="18">
        <v>1.0416666666666667E-3</v>
      </c>
      <c r="AD863" s="18">
        <v>1.3888888888888889E-3</v>
      </c>
      <c r="AE863" s="18">
        <v>4.1666666666666669E-4</v>
      </c>
      <c r="AF863" s="18">
        <v>4.1666666666666669E-4</v>
      </c>
      <c r="AG863" s="18">
        <v>2.4305555555555556E-3</v>
      </c>
      <c r="AH863" s="18">
        <v>1.6203703703703703E-3</v>
      </c>
      <c r="AI863" s="18">
        <v>1.6203703703703703E-3</v>
      </c>
      <c r="AJ863" s="18">
        <v>5.5555555555555556E-4</v>
      </c>
      <c r="AK863" s="18">
        <v>5.5555555555555556E-4</v>
      </c>
      <c r="AL863" s="18">
        <v>5.5555555555555556E-4</v>
      </c>
      <c r="AM863" s="18">
        <v>5.5555555555555556E-4</v>
      </c>
      <c r="AN863" s="18"/>
      <c r="AO863" s="18"/>
      <c r="AP863" s="18"/>
      <c r="AQ863" s="18">
        <v>2.0833333333333333E-3</v>
      </c>
      <c r="AR863" s="18"/>
      <c r="AS863" s="18">
        <v>2.0833333333333333E-3</v>
      </c>
      <c r="AT863" s="18">
        <v>3.472222222222222E-3</v>
      </c>
      <c r="AU863" s="18">
        <v>3.472222222222222E-3</v>
      </c>
      <c r="AV863" s="18">
        <v>3.472222222222222E-3</v>
      </c>
      <c r="AW863" s="18">
        <v>3.472222222222222E-3</v>
      </c>
      <c r="AX863" s="18">
        <v>3.472222222222222E-3</v>
      </c>
      <c r="AY863" s="18"/>
      <c r="AZ863" s="18">
        <v>4.6296296296296293E-4</v>
      </c>
      <c r="BA863" s="18">
        <v>3.4722222222222224E-4</v>
      </c>
      <c r="BB863" s="18"/>
      <c r="BC863" s="18"/>
      <c r="BD863" s="18"/>
      <c r="BE863" s="18">
        <v>3.4722222222222224E-4</v>
      </c>
      <c r="BF863" s="18">
        <v>6.9444444444444447E-4</v>
      </c>
      <c r="BG863" s="18">
        <v>6.9444444444444447E-4</v>
      </c>
      <c r="BH863" s="18">
        <v>6.9444444444444447E-4</v>
      </c>
      <c r="BI863" s="18">
        <v>6.9444444444444447E-4</v>
      </c>
      <c r="BJ863" s="18">
        <v>1.3888888888888889E-3</v>
      </c>
      <c r="BK863" s="18">
        <v>1.3888888888888889E-3</v>
      </c>
      <c r="BL863" s="18">
        <v>1.3888888888888889E-3</v>
      </c>
      <c r="BM863" s="18">
        <v>1.3888888888888889E-3</v>
      </c>
      <c r="BN863" s="18">
        <v>1.3888888888888889E-3</v>
      </c>
      <c r="BO863" s="18">
        <v>1.3888888888888889E-3</v>
      </c>
      <c r="BP863" s="18">
        <v>1.3888888888888889E-3</v>
      </c>
      <c r="BQ863" s="18">
        <f t="shared" si="138"/>
        <v>1.01010101010101E-2</v>
      </c>
      <c r="BR863" s="18">
        <f t="shared" si="139"/>
        <v>1.01010101010101E-2</v>
      </c>
    </row>
    <row r="864" spans="1:70" x14ac:dyDescent="0.25">
      <c r="A864" s="1">
        <f t="shared" si="140"/>
        <v>38</v>
      </c>
      <c r="B864" s="2">
        <f t="shared" si="141"/>
        <v>9</v>
      </c>
      <c r="C864" s="2">
        <f t="shared" si="142"/>
        <v>2021</v>
      </c>
      <c r="D864">
        <v>1398</v>
      </c>
      <c r="E864" s="59">
        <v>44459</v>
      </c>
      <c r="F864" t="s">
        <v>76</v>
      </c>
      <c r="G864" t="s">
        <v>10</v>
      </c>
      <c r="H864" s="58">
        <v>0.1875</v>
      </c>
      <c r="I864">
        <v>4.5</v>
      </c>
      <c r="J864">
        <v>141</v>
      </c>
      <c r="K864">
        <v>0</v>
      </c>
      <c r="L864" s="58">
        <v>0</v>
      </c>
      <c r="M864">
        <v>0</v>
      </c>
      <c r="N864" s="58">
        <v>0</v>
      </c>
      <c r="O864">
        <v>0</v>
      </c>
      <c r="P864">
        <v>0</v>
      </c>
      <c r="Q864" s="58">
        <v>0</v>
      </c>
      <c r="R864">
        <v>0</v>
      </c>
      <c r="S864">
        <v>0</v>
      </c>
      <c r="T864">
        <v>0</v>
      </c>
      <c r="U864" s="16">
        <f t="shared" si="143"/>
        <v>0.1875</v>
      </c>
      <c r="V864" s="17">
        <f t="shared" si="144"/>
        <v>270</v>
      </c>
      <c r="W864" s="18">
        <f t="shared" si="145"/>
        <v>1.3297872340425532E-3</v>
      </c>
      <c r="X864" s="19">
        <f t="shared" si="146"/>
        <v>1.9148936170212767</v>
      </c>
      <c r="Y864" s="20">
        <f t="shared" si="147"/>
        <v>0</v>
      </c>
      <c r="Z864" s="18">
        <v>3.4722222222222224E-4</v>
      </c>
      <c r="AA864" s="18">
        <v>3.4722222222222224E-4</v>
      </c>
      <c r="AB864" s="18">
        <v>1.0416666666666667E-3</v>
      </c>
      <c r="AD864" s="18">
        <v>1.3888888888888889E-3</v>
      </c>
      <c r="AE864" s="18">
        <v>4.1666666666666669E-4</v>
      </c>
      <c r="AF864" s="18">
        <v>4.1666666666666669E-4</v>
      </c>
      <c r="AG864" s="18">
        <v>2.4305555555555556E-3</v>
      </c>
      <c r="AH864" s="18">
        <v>1.6203703703703703E-3</v>
      </c>
      <c r="AI864" s="18">
        <v>1.6203703703703703E-3</v>
      </c>
      <c r="AJ864" s="18">
        <v>5.5555555555555556E-4</v>
      </c>
      <c r="AK864" s="18">
        <v>5.5555555555555556E-4</v>
      </c>
      <c r="AL864" s="18">
        <v>5.5555555555555556E-4</v>
      </c>
      <c r="AM864" s="18">
        <v>5.5555555555555556E-4</v>
      </c>
      <c r="AN864" s="18"/>
      <c r="AO864" s="18"/>
      <c r="AP864" s="18"/>
      <c r="AQ864" s="18">
        <v>2.0833333333333333E-3</v>
      </c>
      <c r="AR864" s="18"/>
      <c r="AS864" s="18">
        <v>2.0833333333333333E-3</v>
      </c>
      <c r="AT864" s="18">
        <v>3.472222222222222E-3</v>
      </c>
      <c r="AU864" s="18">
        <v>3.472222222222222E-3</v>
      </c>
      <c r="AV864" s="18">
        <v>3.472222222222222E-3</v>
      </c>
      <c r="AW864" s="18">
        <v>3.472222222222222E-3</v>
      </c>
      <c r="AX864" s="18">
        <v>3.472222222222222E-3</v>
      </c>
      <c r="AY864" s="18"/>
      <c r="AZ864" s="18">
        <v>4.6296296296296293E-4</v>
      </c>
      <c r="BA864" s="18">
        <v>3.4722222222222224E-4</v>
      </c>
      <c r="BB864" s="18"/>
      <c r="BC864" s="18"/>
      <c r="BD864" s="18"/>
      <c r="BE864" s="18">
        <v>3.4722222222222224E-4</v>
      </c>
      <c r="BF864" s="18">
        <v>6.9444444444444447E-4</v>
      </c>
      <c r="BG864" s="18">
        <v>6.9444444444444447E-4</v>
      </c>
      <c r="BH864" s="18">
        <v>6.9444444444444447E-4</v>
      </c>
      <c r="BI864" s="18">
        <v>6.9444444444444447E-4</v>
      </c>
      <c r="BJ864" s="18">
        <v>1.3888888888888889E-3</v>
      </c>
      <c r="BK864" s="18">
        <v>1.3888888888888889E-3</v>
      </c>
      <c r="BL864" s="18">
        <v>1.3888888888888889E-3</v>
      </c>
      <c r="BM864" s="18">
        <v>1.3888888888888889E-3</v>
      </c>
      <c r="BN864" s="18">
        <v>1.3888888888888889E-3</v>
      </c>
      <c r="BO864" s="18">
        <v>1.3888888888888889E-3</v>
      </c>
      <c r="BP864" s="18">
        <v>1.3888888888888889E-3</v>
      </c>
      <c r="BQ864" s="18">
        <f t="shared" si="138"/>
        <v>1.3297872340425532E-3</v>
      </c>
      <c r="BR864" s="18">
        <f t="shared" si="139"/>
        <v>1.3297872340425532E-3</v>
      </c>
    </row>
    <row r="865" spans="1:70" x14ac:dyDescent="0.25">
      <c r="A865" s="1">
        <f t="shared" si="140"/>
        <v>38</v>
      </c>
      <c r="B865" s="2">
        <f t="shared" si="141"/>
        <v>9</v>
      </c>
      <c r="C865" s="2">
        <f t="shared" si="142"/>
        <v>2021</v>
      </c>
      <c r="D865">
        <v>1455</v>
      </c>
      <c r="E865" s="59">
        <v>44459</v>
      </c>
      <c r="F865" t="s">
        <v>76</v>
      </c>
      <c r="G865" t="s">
        <v>13</v>
      </c>
      <c r="H865" s="58">
        <v>0.33333333333333331</v>
      </c>
      <c r="I865">
        <v>8</v>
      </c>
      <c r="J865">
        <v>12</v>
      </c>
      <c r="K865">
        <v>0</v>
      </c>
      <c r="L865" s="58">
        <v>0</v>
      </c>
      <c r="M865">
        <v>0</v>
      </c>
      <c r="N865" s="58">
        <v>0</v>
      </c>
      <c r="O865">
        <v>0</v>
      </c>
      <c r="P865">
        <v>0</v>
      </c>
      <c r="Q865" s="58">
        <v>0</v>
      </c>
      <c r="R865">
        <v>0</v>
      </c>
      <c r="S865">
        <v>0</v>
      </c>
      <c r="T865">
        <v>0</v>
      </c>
      <c r="U865" s="16">
        <f t="shared" si="143"/>
        <v>0.33333333333333331</v>
      </c>
      <c r="V865" s="17">
        <f t="shared" si="144"/>
        <v>479.99999999999994</v>
      </c>
      <c r="W865" s="18">
        <f t="shared" si="145"/>
        <v>2.7777777777777776E-2</v>
      </c>
      <c r="X865" s="19">
        <f t="shared" si="146"/>
        <v>39.999999999999993</v>
      </c>
      <c r="Y865" s="20">
        <f t="shared" si="147"/>
        <v>0</v>
      </c>
      <c r="Z865" s="18">
        <v>3.4722222222222224E-4</v>
      </c>
      <c r="AA865" s="18">
        <v>3.4722222222222224E-4</v>
      </c>
      <c r="AB865" s="18">
        <v>1.0416666666666667E-3</v>
      </c>
      <c r="AD865" s="18">
        <v>1.3888888888888889E-3</v>
      </c>
      <c r="AE865" s="18">
        <v>4.1666666666666669E-4</v>
      </c>
      <c r="AF865" s="18">
        <v>4.1666666666666669E-4</v>
      </c>
      <c r="AG865" s="18">
        <v>2.4305555555555556E-3</v>
      </c>
      <c r="AH865" s="18">
        <v>1.6203703703703703E-3</v>
      </c>
      <c r="AI865" s="18">
        <v>1.6203703703703703E-3</v>
      </c>
      <c r="AJ865" s="18">
        <v>5.5555555555555556E-4</v>
      </c>
      <c r="AK865" s="18">
        <v>5.5555555555555556E-4</v>
      </c>
      <c r="AL865" s="18">
        <v>5.5555555555555556E-4</v>
      </c>
      <c r="AM865" s="18">
        <v>5.5555555555555556E-4</v>
      </c>
      <c r="AN865" s="18"/>
      <c r="AO865" s="18"/>
      <c r="AP865" s="18"/>
      <c r="AQ865" s="18">
        <v>2.0833333333333333E-3</v>
      </c>
      <c r="AR865" s="18"/>
      <c r="AS865" s="18">
        <v>2.0833333333333333E-3</v>
      </c>
      <c r="AT865" s="18">
        <v>3.472222222222222E-3</v>
      </c>
      <c r="AU865" s="18">
        <v>3.472222222222222E-3</v>
      </c>
      <c r="AV865" s="18">
        <v>3.472222222222222E-3</v>
      </c>
      <c r="AW865" s="18">
        <v>3.472222222222222E-3</v>
      </c>
      <c r="AX865" s="18">
        <v>3.472222222222222E-3</v>
      </c>
      <c r="AY865" s="18"/>
      <c r="AZ865" s="18">
        <v>4.6296296296296293E-4</v>
      </c>
      <c r="BA865" s="18">
        <v>3.4722222222222224E-4</v>
      </c>
      <c r="BB865" s="18"/>
      <c r="BC865" s="18"/>
      <c r="BD865" s="18"/>
      <c r="BE865" s="18">
        <v>3.4722222222222224E-4</v>
      </c>
      <c r="BF865" s="18">
        <v>6.9444444444444447E-4</v>
      </c>
      <c r="BG865" s="18">
        <v>6.9444444444444447E-4</v>
      </c>
      <c r="BH865" s="18">
        <v>6.9444444444444447E-4</v>
      </c>
      <c r="BI865" s="18">
        <v>6.9444444444444447E-4</v>
      </c>
      <c r="BJ865" s="18">
        <v>1.3888888888888889E-3</v>
      </c>
      <c r="BK865" s="18">
        <v>1.3888888888888889E-3</v>
      </c>
      <c r="BL865" s="18">
        <v>1.3888888888888889E-3</v>
      </c>
      <c r="BM865" s="18">
        <v>1.3888888888888889E-3</v>
      </c>
      <c r="BN865" s="18">
        <v>1.3888888888888889E-3</v>
      </c>
      <c r="BO865" s="18">
        <v>1.3888888888888889E-3</v>
      </c>
      <c r="BP865" s="18">
        <v>1.3888888888888889E-3</v>
      </c>
      <c r="BQ865" s="18">
        <f t="shared" ref="BQ865:BQ928" si="148">MIN(W865)</f>
        <v>2.7777777777777776E-2</v>
      </c>
      <c r="BR865" s="18">
        <f t="shared" ref="BR865:BR928" si="149">MAX(W865)</f>
        <v>2.7777777777777776E-2</v>
      </c>
    </row>
    <row r="866" spans="1:70" x14ac:dyDescent="0.25">
      <c r="A866" s="1">
        <f t="shared" si="140"/>
        <v>38</v>
      </c>
      <c r="B866" s="2">
        <f t="shared" si="141"/>
        <v>9</v>
      </c>
      <c r="C866" s="2">
        <f t="shared" si="142"/>
        <v>2021</v>
      </c>
      <c r="D866">
        <v>11133</v>
      </c>
      <c r="E866" s="59">
        <v>44459</v>
      </c>
      <c r="F866" t="s">
        <v>81</v>
      </c>
      <c r="G866" t="s">
        <v>13</v>
      </c>
      <c r="H866" s="58">
        <v>0.3263888888888889</v>
      </c>
      <c r="I866">
        <v>7.83</v>
      </c>
      <c r="J866">
        <v>78</v>
      </c>
      <c r="K866">
        <v>0</v>
      </c>
      <c r="L866" s="58">
        <v>0</v>
      </c>
      <c r="M866">
        <v>0</v>
      </c>
      <c r="N866" s="58">
        <v>0</v>
      </c>
      <c r="O866">
        <v>2</v>
      </c>
      <c r="P866">
        <v>0</v>
      </c>
      <c r="Q866" s="58">
        <v>0</v>
      </c>
      <c r="R866">
        <v>0</v>
      </c>
      <c r="S866">
        <v>0</v>
      </c>
      <c r="T866">
        <v>0</v>
      </c>
      <c r="U866" s="16">
        <f t="shared" si="143"/>
        <v>0.3263888888888889</v>
      </c>
      <c r="V866" s="17">
        <f t="shared" si="144"/>
        <v>470</v>
      </c>
      <c r="W866" s="18">
        <f t="shared" si="145"/>
        <v>4.1844729344729346E-3</v>
      </c>
      <c r="X866" s="19">
        <f t="shared" si="146"/>
        <v>6.0256410256410255</v>
      </c>
      <c r="Y866" s="20">
        <f t="shared" si="147"/>
        <v>2.5641025641025643</v>
      </c>
      <c r="Z866" s="18">
        <v>3.4722222222222224E-4</v>
      </c>
      <c r="AA866" s="18">
        <v>3.4722222222222224E-4</v>
      </c>
      <c r="AB866" s="18">
        <v>1.0416666666666667E-3</v>
      </c>
      <c r="AD866" s="18">
        <v>1.3888888888888889E-3</v>
      </c>
      <c r="AE866" s="18">
        <v>4.1666666666666669E-4</v>
      </c>
      <c r="AF866" s="18">
        <v>4.1666666666666669E-4</v>
      </c>
      <c r="AG866" s="18">
        <v>2.4305555555555556E-3</v>
      </c>
      <c r="AH866" s="18">
        <v>1.6203703703703703E-3</v>
      </c>
      <c r="AI866" s="18">
        <v>1.6203703703703703E-3</v>
      </c>
      <c r="AJ866" s="18">
        <v>5.5555555555555556E-4</v>
      </c>
      <c r="AK866" s="18">
        <v>5.5555555555555556E-4</v>
      </c>
      <c r="AL866" s="18">
        <v>5.5555555555555556E-4</v>
      </c>
      <c r="AM866" s="18">
        <v>5.5555555555555556E-4</v>
      </c>
      <c r="AN866" s="18"/>
      <c r="AO866" s="18"/>
      <c r="AP866" s="18"/>
      <c r="AQ866" s="18">
        <v>2.0833333333333333E-3</v>
      </c>
      <c r="AR866" s="18"/>
      <c r="AS866" s="18">
        <v>2.0833333333333333E-3</v>
      </c>
      <c r="AT866" s="18">
        <v>3.472222222222222E-3</v>
      </c>
      <c r="AU866" s="18">
        <v>3.472222222222222E-3</v>
      </c>
      <c r="AV866" s="18">
        <v>3.472222222222222E-3</v>
      </c>
      <c r="AW866" s="18">
        <v>3.472222222222222E-3</v>
      </c>
      <c r="AX866" s="18">
        <v>3.472222222222222E-3</v>
      </c>
      <c r="AY866" s="18"/>
      <c r="AZ866" s="18">
        <v>4.6296296296296293E-4</v>
      </c>
      <c r="BA866" s="18">
        <v>3.4722222222222224E-4</v>
      </c>
      <c r="BB866" s="18"/>
      <c r="BC866" s="18"/>
      <c r="BD866" s="18"/>
      <c r="BE866" s="18">
        <v>3.4722222222222224E-4</v>
      </c>
      <c r="BF866" s="18">
        <v>6.9444444444444447E-4</v>
      </c>
      <c r="BG866" s="18">
        <v>6.9444444444444447E-4</v>
      </c>
      <c r="BH866" s="18">
        <v>6.9444444444444447E-4</v>
      </c>
      <c r="BI866" s="18">
        <v>6.9444444444444447E-4</v>
      </c>
      <c r="BJ866" s="18">
        <v>1.3888888888888889E-3</v>
      </c>
      <c r="BK866" s="18">
        <v>1.3888888888888889E-3</v>
      </c>
      <c r="BL866" s="18">
        <v>1.3888888888888889E-3</v>
      </c>
      <c r="BM866" s="18">
        <v>1.3888888888888889E-3</v>
      </c>
      <c r="BN866" s="18">
        <v>1.3888888888888889E-3</v>
      </c>
      <c r="BO866" s="18">
        <v>1.3888888888888889E-3</v>
      </c>
      <c r="BP866" s="18">
        <v>1.3888888888888889E-3</v>
      </c>
      <c r="BQ866" s="18">
        <f t="shared" si="148"/>
        <v>4.1844729344729346E-3</v>
      </c>
      <c r="BR866" s="18">
        <f t="shared" si="149"/>
        <v>4.1844729344729346E-3</v>
      </c>
    </row>
    <row r="867" spans="1:70" x14ac:dyDescent="0.25">
      <c r="A867" s="1">
        <f t="shared" ref="A867:A929" si="150">_xlfn.ISOWEEKNUM(E867)</f>
        <v>38</v>
      </c>
      <c r="B867" s="2">
        <f t="shared" ref="B867:B929" si="151">MONTH(E867)</f>
        <v>9</v>
      </c>
      <c r="C867" s="2">
        <f t="shared" ref="C867:C929" si="152">YEAR(E867)</f>
        <v>2021</v>
      </c>
      <c r="D867">
        <v>1146</v>
      </c>
      <c r="E867" s="59">
        <v>44459</v>
      </c>
      <c r="F867" t="s">
        <v>56</v>
      </c>
      <c r="G867" t="s">
        <v>13</v>
      </c>
      <c r="H867" s="58">
        <v>6.25E-2</v>
      </c>
      <c r="I867">
        <v>1.5</v>
      </c>
      <c r="J867">
        <v>30</v>
      </c>
      <c r="K867">
        <v>0</v>
      </c>
      <c r="L867" s="58">
        <v>0</v>
      </c>
      <c r="M867">
        <v>0</v>
      </c>
      <c r="N867" s="58">
        <v>0</v>
      </c>
      <c r="O867">
        <v>30</v>
      </c>
      <c r="P867">
        <v>0</v>
      </c>
      <c r="Q867" s="58">
        <v>0</v>
      </c>
      <c r="R867">
        <v>0</v>
      </c>
      <c r="S867">
        <v>0</v>
      </c>
      <c r="T867">
        <v>0</v>
      </c>
      <c r="U867" s="16">
        <f t="shared" ref="U867:U929" si="153">H867-Q867</f>
        <v>6.25E-2</v>
      </c>
      <c r="V867" s="17">
        <f t="shared" ref="V867:V929" si="154">U867 / ("0:1:0")</f>
        <v>90</v>
      </c>
      <c r="W867" s="18">
        <f t="shared" ref="W867:W929" si="155">U867/J867</f>
        <v>2.0833333333333333E-3</v>
      </c>
      <c r="X867" s="19">
        <f t="shared" ref="X867:X929" si="156">V867/J867</f>
        <v>3</v>
      </c>
      <c r="Y867" s="20">
        <f t="shared" ref="Y867:Y929" si="157">(O867*100)/J867</f>
        <v>100</v>
      </c>
      <c r="Z867" s="18">
        <v>3.4722222222222224E-4</v>
      </c>
      <c r="AA867" s="18">
        <v>3.4722222222222224E-4</v>
      </c>
      <c r="AB867" s="18">
        <v>1.0416666666666667E-3</v>
      </c>
      <c r="AD867" s="18">
        <v>1.3888888888888889E-3</v>
      </c>
      <c r="AE867" s="18">
        <v>4.1666666666666669E-4</v>
      </c>
      <c r="AF867" s="18">
        <v>4.1666666666666669E-4</v>
      </c>
      <c r="AG867" s="18">
        <v>2.4305555555555556E-3</v>
      </c>
      <c r="AH867" s="18">
        <v>1.6203703703703703E-3</v>
      </c>
      <c r="AI867" s="18">
        <v>1.6203703703703703E-3</v>
      </c>
      <c r="AJ867" s="18">
        <v>5.5555555555555556E-4</v>
      </c>
      <c r="AK867" s="18">
        <v>5.5555555555555556E-4</v>
      </c>
      <c r="AL867" s="18">
        <v>5.5555555555555556E-4</v>
      </c>
      <c r="AM867" s="18">
        <v>5.5555555555555556E-4</v>
      </c>
      <c r="AN867" s="18"/>
      <c r="AO867" s="18"/>
      <c r="AP867" s="18"/>
      <c r="AQ867" s="18">
        <v>2.0833333333333333E-3</v>
      </c>
      <c r="AR867" s="18"/>
      <c r="AS867" s="18">
        <v>2.0833333333333333E-3</v>
      </c>
      <c r="AT867" s="18">
        <v>3.472222222222222E-3</v>
      </c>
      <c r="AU867" s="18">
        <v>3.472222222222222E-3</v>
      </c>
      <c r="AV867" s="18">
        <v>3.472222222222222E-3</v>
      </c>
      <c r="AW867" s="18">
        <v>3.472222222222222E-3</v>
      </c>
      <c r="AX867" s="18">
        <v>3.472222222222222E-3</v>
      </c>
      <c r="AY867" s="18"/>
      <c r="AZ867" s="18">
        <v>4.6296296296296293E-4</v>
      </c>
      <c r="BA867" s="18">
        <v>3.4722222222222224E-4</v>
      </c>
      <c r="BB867" s="18"/>
      <c r="BC867" s="18"/>
      <c r="BD867" s="18"/>
      <c r="BE867" s="18">
        <v>3.4722222222222224E-4</v>
      </c>
      <c r="BF867" s="18">
        <v>6.9444444444444447E-4</v>
      </c>
      <c r="BG867" s="18">
        <v>6.9444444444444447E-4</v>
      </c>
      <c r="BH867" s="18">
        <v>6.9444444444444447E-4</v>
      </c>
      <c r="BI867" s="18">
        <v>6.9444444444444447E-4</v>
      </c>
      <c r="BJ867" s="18">
        <v>1.3888888888888889E-3</v>
      </c>
      <c r="BK867" s="18">
        <v>1.3888888888888889E-3</v>
      </c>
      <c r="BL867" s="18">
        <v>1.3888888888888889E-3</v>
      </c>
      <c r="BM867" s="18">
        <v>1.3888888888888889E-3</v>
      </c>
      <c r="BN867" s="18">
        <v>1.3888888888888889E-3</v>
      </c>
      <c r="BO867" s="18">
        <v>1.3888888888888889E-3</v>
      </c>
      <c r="BP867" s="18">
        <v>1.3888888888888889E-3</v>
      </c>
      <c r="BQ867" s="18">
        <f t="shared" si="148"/>
        <v>2.0833333333333333E-3</v>
      </c>
      <c r="BR867" s="18">
        <f t="shared" si="149"/>
        <v>2.0833333333333333E-3</v>
      </c>
    </row>
    <row r="868" spans="1:70" x14ac:dyDescent="0.25">
      <c r="A868" s="1">
        <f t="shared" si="150"/>
        <v>38</v>
      </c>
      <c r="B868" s="2">
        <f t="shared" si="151"/>
        <v>9</v>
      </c>
      <c r="C868" s="2">
        <f t="shared" si="152"/>
        <v>2021</v>
      </c>
      <c r="D868">
        <v>12232</v>
      </c>
      <c r="E868" s="59">
        <v>44459</v>
      </c>
      <c r="F868" t="s">
        <v>56</v>
      </c>
      <c r="G868" t="s">
        <v>12</v>
      </c>
      <c r="H868" s="58">
        <v>0.25</v>
      </c>
      <c r="I868">
        <v>6</v>
      </c>
      <c r="J868">
        <v>193</v>
      </c>
      <c r="K868">
        <v>0</v>
      </c>
      <c r="L868" s="58">
        <v>0</v>
      </c>
      <c r="M868">
        <v>0</v>
      </c>
      <c r="N868" s="58">
        <v>0</v>
      </c>
      <c r="O868">
        <v>89</v>
      </c>
      <c r="P868">
        <v>0</v>
      </c>
      <c r="Q868" s="58">
        <v>0</v>
      </c>
      <c r="R868">
        <v>0</v>
      </c>
      <c r="S868">
        <v>0</v>
      </c>
      <c r="T868">
        <v>0</v>
      </c>
      <c r="U868" s="16">
        <f t="shared" si="153"/>
        <v>0.25</v>
      </c>
      <c r="V868" s="17">
        <f t="shared" si="154"/>
        <v>360</v>
      </c>
      <c r="W868" s="18">
        <f t="shared" si="155"/>
        <v>1.2953367875647669E-3</v>
      </c>
      <c r="X868" s="19">
        <f t="shared" si="156"/>
        <v>1.8652849740932642</v>
      </c>
      <c r="Y868" s="20">
        <f t="shared" si="157"/>
        <v>46.1139896373057</v>
      </c>
      <c r="Z868" s="18">
        <v>3.4722222222222224E-4</v>
      </c>
      <c r="AA868" s="18">
        <v>3.4722222222222224E-4</v>
      </c>
      <c r="AB868" s="18">
        <v>1.0416666666666667E-3</v>
      </c>
      <c r="AD868" s="18">
        <v>1.3888888888888889E-3</v>
      </c>
      <c r="AE868" s="18">
        <v>4.1666666666666669E-4</v>
      </c>
      <c r="AF868" s="18">
        <v>4.1666666666666669E-4</v>
      </c>
      <c r="AG868" s="18">
        <v>2.4305555555555556E-3</v>
      </c>
      <c r="AH868" s="18">
        <v>1.6203703703703703E-3</v>
      </c>
      <c r="AI868" s="18">
        <v>1.6203703703703703E-3</v>
      </c>
      <c r="AJ868" s="18">
        <v>5.5555555555555556E-4</v>
      </c>
      <c r="AK868" s="18">
        <v>5.5555555555555556E-4</v>
      </c>
      <c r="AL868" s="18">
        <v>5.5555555555555556E-4</v>
      </c>
      <c r="AM868" s="18">
        <v>5.5555555555555556E-4</v>
      </c>
      <c r="AN868" s="18"/>
      <c r="AO868" s="18"/>
      <c r="AP868" s="18"/>
      <c r="AQ868" s="18">
        <v>2.0833333333333333E-3</v>
      </c>
      <c r="AR868" s="18"/>
      <c r="AS868" s="18">
        <v>2.0833333333333333E-3</v>
      </c>
      <c r="AT868" s="18">
        <v>3.472222222222222E-3</v>
      </c>
      <c r="AU868" s="18">
        <v>3.472222222222222E-3</v>
      </c>
      <c r="AV868" s="18">
        <v>3.472222222222222E-3</v>
      </c>
      <c r="AW868" s="18">
        <v>3.472222222222222E-3</v>
      </c>
      <c r="AX868" s="18">
        <v>3.472222222222222E-3</v>
      </c>
      <c r="AY868" s="18"/>
      <c r="AZ868" s="18">
        <v>4.6296296296296293E-4</v>
      </c>
      <c r="BA868" s="18">
        <v>3.4722222222222224E-4</v>
      </c>
      <c r="BB868" s="18"/>
      <c r="BC868" s="18"/>
      <c r="BD868" s="18"/>
      <c r="BE868" s="18">
        <v>3.4722222222222224E-4</v>
      </c>
      <c r="BF868" s="18">
        <v>6.9444444444444447E-4</v>
      </c>
      <c r="BG868" s="18">
        <v>6.9444444444444447E-4</v>
      </c>
      <c r="BH868" s="18">
        <v>6.9444444444444447E-4</v>
      </c>
      <c r="BI868" s="18">
        <v>6.9444444444444447E-4</v>
      </c>
      <c r="BJ868" s="18">
        <v>1.3888888888888889E-3</v>
      </c>
      <c r="BK868" s="18">
        <v>1.3888888888888889E-3</v>
      </c>
      <c r="BL868" s="18">
        <v>1.3888888888888889E-3</v>
      </c>
      <c r="BM868" s="18">
        <v>1.3888888888888889E-3</v>
      </c>
      <c r="BN868" s="18">
        <v>1.3888888888888889E-3</v>
      </c>
      <c r="BO868" s="18">
        <v>1.3888888888888889E-3</v>
      </c>
      <c r="BP868" s="18">
        <v>1.3888888888888889E-3</v>
      </c>
      <c r="BQ868" s="18">
        <f t="shared" si="148"/>
        <v>1.2953367875647669E-3</v>
      </c>
      <c r="BR868" s="18">
        <f t="shared" si="149"/>
        <v>1.2953367875647669E-3</v>
      </c>
    </row>
    <row r="869" spans="1:70" x14ac:dyDescent="0.25">
      <c r="A869" s="1">
        <f t="shared" si="150"/>
        <v>38</v>
      </c>
      <c r="B869" s="2">
        <f t="shared" si="151"/>
        <v>9</v>
      </c>
      <c r="C869" s="2">
        <f t="shared" si="152"/>
        <v>2021</v>
      </c>
      <c r="D869">
        <v>12232</v>
      </c>
      <c r="E869" s="59">
        <v>44459</v>
      </c>
      <c r="F869" t="s">
        <v>58</v>
      </c>
      <c r="G869" t="s">
        <v>12</v>
      </c>
      <c r="H869" s="58">
        <v>8.3333333333333329E-2</v>
      </c>
      <c r="I869">
        <v>2</v>
      </c>
      <c r="J869">
        <v>86</v>
      </c>
      <c r="K869">
        <v>0</v>
      </c>
      <c r="L869" s="58">
        <v>0</v>
      </c>
      <c r="M869">
        <v>0</v>
      </c>
      <c r="N869" s="58">
        <v>0</v>
      </c>
      <c r="O869">
        <v>1</v>
      </c>
      <c r="P869">
        <v>0</v>
      </c>
      <c r="Q869" s="58">
        <v>0</v>
      </c>
      <c r="R869">
        <v>0</v>
      </c>
      <c r="S869">
        <v>0</v>
      </c>
      <c r="T869">
        <v>0</v>
      </c>
      <c r="U869" s="16">
        <f t="shared" si="153"/>
        <v>8.3333333333333329E-2</v>
      </c>
      <c r="V869" s="17">
        <f t="shared" si="154"/>
        <v>119.99999999999999</v>
      </c>
      <c r="W869" s="18">
        <f t="shared" si="155"/>
        <v>9.6899224806201549E-4</v>
      </c>
      <c r="X869" s="19">
        <f t="shared" si="156"/>
        <v>1.3953488372093021</v>
      </c>
      <c r="Y869" s="20">
        <f t="shared" si="157"/>
        <v>1.1627906976744187</v>
      </c>
      <c r="Z869" s="18">
        <v>3.4722222222222224E-4</v>
      </c>
      <c r="AA869" s="18">
        <v>3.4722222222222224E-4</v>
      </c>
      <c r="AB869" s="18">
        <v>1.0416666666666667E-3</v>
      </c>
      <c r="AD869" s="18">
        <v>1.3888888888888889E-3</v>
      </c>
      <c r="AE869" s="18">
        <v>4.1666666666666669E-4</v>
      </c>
      <c r="AF869" s="18">
        <v>4.1666666666666669E-4</v>
      </c>
      <c r="AG869" s="18">
        <v>2.4305555555555556E-3</v>
      </c>
      <c r="AH869" s="18">
        <v>1.6203703703703703E-3</v>
      </c>
      <c r="AI869" s="18">
        <v>1.6203703703703703E-3</v>
      </c>
      <c r="AJ869" s="18">
        <v>5.5555555555555556E-4</v>
      </c>
      <c r="AK869" s="18">
        <v>5.5555555555555556E-4</v>
      </c>
      <c r="AL869" s="18">
        <v>5.5555555555555556E-4</v>
      </c>
      <c r="AM869" s="18">
        <v>5.5555555555555556E-4</v>
      </c>
      <c r="AN869" s="18"/>
      <c r="AO869" s="18"/>
      <c r="AP869" s="18"/>
      <c r="AQ869" s="18">
        <v>2.0833333333333333E-3</v>
      </c>
      <c r="AR869" s="18"/>
      <c r="AS869" s="18">
        <v>2.0833333333333333E-3</v>
      </c>
      <c r="AT869" s="18">
        <v>3.472222222222222E-3</v>
      </c>
      <c r="AU869" s="18">
        <v>3.472222222222222E-3</v>
      </c>
      <c r="AV869" s="18">
        <v>3.472222222222222E-3</v>
      </c>
      <c r="AW869" s="18">
        <v>3.472222222222222E-3</v>
      </c>
      <c r="AX869" s="18">
        <v>3.472222222222222E-3</v>
      </c>
      <c r="AY869" s="18"/>
      <c r="AZ869" s="18">
        <v>4.6296296296296293E-4</v>
      </c>
      <c r="BA869" s="18">
        <v>3.4722222222222224E-4</v>
      </c>
      <c r="BB869" s="18"/>
      <c r="BC869" s="18"/>
      <c r="BD869" s="18"/>
      <c r="BE869" s="18">
        <v>3.4722222222222224E-4</v>
      </c>
      <c r="BF869" s="18">
        <v>6.9444444444444447E-4</v>
      </c>
      <c r="BG869" s="18">
        <v>6.9444444444444447E-4</v>
      </c>
      <c r="BH869" s="18">
        <v>6.9444444444444447E-4</v>
      </c>
      <c r="BI869" s="18">
        <v>6.9444444444444447E-4</v>
      </c>
      <c r="BJ869" s="18">
        <v>1.3888888888888889E-3</v>
      </c>
      <c r="BK869" s="18">
        <v>1.3888888888888889E-3</v>
      </c>
      <c r="BL869" s="18">
        <v>1.3888888888888889E-3</v>
      </c>
      <c r="BM869" s="18">
        <v>1.3888888888888889E-3</v>
      </c>
      <c r="BN869" s="18">
        <v>1.3888888888888889E-3</v>
      </c>
      <c r="BO869" s="18">
        <v>1.3888888888888889E-3</v>
      </c>
      <c r="BP869" s="18">
        <v>1.3888888888888889E-3</v>
      </c>
      <c r="BQ869" s="18">
        <f t="shared" si="148"/>
        <v>9.6899224806201549E-4</v>
      </c>
      <c r="BR869" s="18">
        <f t="shared" si="149"/>
        <v>9.6899224806201549E-4</v>
      </c>
    </row>
    <row r="870" spans="1:70" x14ac:dyDescent="0.25">
      <c r="A870" s="1">
        <f t="shared" si="150"/>
        <v>38</v>
      </c>
      <c r="B870" s="2">
        <f t="shared" si="151"/>
        <v>9</v>
      </c>
      <c r="C870" s="2">
        <f t="shared" si="152"/>
        <v>2021</v>
      </c>
      <c r="D870">
        <v>12449</v>
      </c>
      <c r="E870" s="59">
        <v>44459</v>
      </c>
      <c r="F870" t="s">
        <v>58</v>
      </c>
      <c r="G870" t="s">
        <v>13</v>
      </c>
      <c r="H870" s="58">
        <v>0.33333333333333331</v>
      </c>
      <c r="I870">
        <v>8</v>
      </c>
      <c r="J870">
        <v>931</v>
      </c>
      <c r="K870">
        <v>0</v>
      </c>
      <c r="L870" s="58">
        <v>0</v>
      </c>
      <c r="M870">
        <v>0</v>
      </c>
      <c r="N870" s="58">
        <v>0</v>
      </c>
      <c r="O870">
        <v>33</v>
      </c>
      <c r="P870">
        <v>0</v>
      </c>
      <c r="Q870" s="58">
        <v>0</v>
      </c>
      <c r="R870">
        <v>0</v>
      </c>
      <c r="S870">
        <v>0</v>
      </c>
      <c r="T870">
        <v>0</v>
      </c>
      <c r="U870" s="16">
        <f t="shared" si="153"/>
        <v>0.33333333333333331</v>
      </c>
      <c r="V870" s="17">
        <f t="shared" si="154"/>
        <v>479.99999999999994</v>
      </c>
      <c r="W870" s="18">
        <f t="shared" si="155"/>
        <v>3.580379520229144E-4</v>
      </c>
      <c r="X870" s="19">
        <f t="shared" si="156"/>
        <v>0.5155746509129967</v>
      </c>
      <c r="Y870" s="20">
        <f t="shared" si="157"/>
        <v>3.5445757250268528</v>
      </c>
      <c r="Z870" s="18">
        <v>3.4722222222222224E-4</v>
      </c>
      <c r="AA870" s="18">
        <v>3.4722222222222224E-4</v>
      </c>
      <c r="AB870" s="18">
        <v>1.0416666666666667E-3</v>
      </c>
      <c r="AD870" s="18">
        <v>1.3888888888888889E-3</v>
      </c>
      <c r="AE870" s="18">
        <v>4.1666666666666669E-4</v>
      </c>
      <c r="AF870" s="18">
        <v>4.1666666666666669E-4</v>
      </c>
      <c r="AG870" s="18">
        <v>2.4305555555555556E-3</v>
      </c>
      <c r="AH870" s="18">
        <v>1.6203703703703703E-3</v>
      </c>
      <c r="AI870" s="18">
        <v>1.6203703703703703E-3</v>
      </c>
      <c r="AJ870" s="18">
        <v>5.5555555555555556E-4</v>
      </c>
      <c r="AK870" s="18">
        <v>5.5555555555555556E-4</v>
      </c>
      <c r="AL870" s="18">
        <v>5.5555555555555556E-4</v>
      </c>
      <c r="AM870" s="18">
        <v>5.5555555555555556E-4</v>
      </c>
      <c r="AN870" s="18"/>
      <c r="AO870" s="18"/>
      <c r="AP870" s="18"/>
      <c r="AQ870" s="18">
        <v>2.0833333333333333E-3</v>
      </c>
      <c r="AR870" s="18"/>
      <c r="AS870" s="18">
        <v>2.0833333333333333E-3</v>
      </c>
      <c r="AT870" s="18">
        <v>3.472222222222222E-3</v>
      </c>
      <c r="AU870" s="18">
        <v>3.472222222222222E-3</v>
      </c>
      <c r="AV870" s="18">
        <v>3.472222222222222E-3</v>
      </c>
      <c r="AW870" s="18">
        <v>3.472222222222222E-3</v>
      </c>
      <c r="AX870" s="18">
        <v>3.472222222222222E-3</v>
      </c>
      <c r="AY870" s="18"/>
      <c r="AZ870" s="18">
        <v>4.6296296296296293E-4</v>
      </c>
      <c r="BA870" s="18">
        <v>3.4722222222222224E-4</v>
      </c>
      <c r="BB870" s="18"/>
      <c r="BC870" s="18"/>
      <c r="BD870" s="18"/>
      <c r="BE870" s="18">
        <v>3.4722222222222224E-4</v>
      </c>
      <c r="BF870" s="18">
        <v>6.9444444444444447E-4</v>
      </c>
      <c r="BG870" s="18">
        <v>6.9444444444444447E-4</v>
      </c>
      <c r="BH870" s="18">
        <v>6.9444444444444447E-4</v>
      </c>
      <c r="BI870" s="18">
        <v>6.9444444444444447E-4</v>
      </c>
      <c r="BJ870" s="18">
        <v>1.3888888888888889E-3</v>
      </c>
      <c r="BK870" s="18">
        <v>1.3888888888888889E-3</v>
      </c>
      <c r="BL870" s="18">
        <v>1.3888888888888889E-3</v>
      </c>
      <c r="BM870" s="18">
        <v>1.3888888888888889E-3</v>
      </c>
      <c r="BN870" s="18">
        <v>1.3888888888888889E-3</v>
      </c>
      <c r="BO870" s="18">
        <v>1.3888888888888889E-3</v>
      </c>
      <c r="BP870" s="18">
        <v>1.3888888888888889E-3</v>
      </c>
      <c r="BQ870" s="18">
        <f t="shared" si="148"/>
        <v>3.580379520229144E-4</v>
      </c>
      <c r="BR870" s="18">
        <f t="shared" si="149"/>
        <v>3.580379520229144E-4</v>
      </c>
    </row>
    <row r="871" spans="1:70" x14ac:dyDescent="0.25">
      <c r="A871" s="1">
        <f t="shared" si="150"/>
        <v>38</v>
      </c>
      <c r="B871" s="2">
        <f t="shared" si="151"/>
        <v>9</v>
      </c>
      <c r="C871" s="2">
        <f t="shared" si="152"/>
        <v>2021</v>
      </c>
      <c r="D871">
        <v>934</v>
      </c>
      <c r="E871" s="59">
        <v>44459</v>
      </c>
      <c r="F871" t="s">
        <v>11</v>
      </c>
      <c r="G871" t="s">
        <v>13</v>
      </c>
      <c r="H871" s="58">
        <v>0.29166666666666669</v>
      </c>
      <c r="I871">
        <v>7</v>
      </c>
      <c r="J871">
        <v>722</v>
      </c>
      <c r="K871">
        <v>0</v>
      </c>
      <c r="L871" s="58">
        <v>0</v>
      </c>
      <c r="M871">
        <v>0</v>
      </c>
      <c r="N871" s="58">
        <v>0</v>
      </c>
      <c r="O871">
        <v>60</v>
      </c>
      <c r="P871">
        <v>1.5</v>
      </c>
      <c r="Q871" s="58">
        <v>6.25E-2</v>
      </c>
      <c r="R871">
        <v>70</v>
      </c>
      <c r="S871">
        <v>0</v>
      </c>
      <c r="T871">
        <v>0</v>
      </c>
      <c r="U871" s="16">
        <f t="shared" si="153"/>
        <v>0.22916666666666669</v>
      </c>
      <c r="V871" s="17">
        <f t="shared" si="154"/>
        <v>330</v>
      </c>
      <c r="W871" s="18">
        <f t="shared" si="155"/>
        <v>3.1740535549399816E-4</v>
      </c>
      <c r="X871" s="19">
        <f t="shared" si="156"/>
        <v>0.45706371191135736</v>
      </c>
      <c r="Y871" s="20">
        <f t="shared" si="157"/>
        <v>8.310249307479225</v>
      </c>
      <c r="Z871" s="18">
        <v>3.4722222222222224E-4</v>
      </c>
      <c r="AA871" s="18">
        <v>3.4722222222222224E-4</v>
      </c>
      <c r="AB871" s="18">
        <v>1.0416666666666667E-3</v>
      </c>
      <c r="AD871" s="18">
        <v>1.3888888888888889E-3</v>
      </c>
      <c r="AE871" s="18">
        <v>4.1666666666666669E-4</v>
      </c>
      <c r="AF871" s="18">
        <v>4.1666666666666669E-4</v>
      </c>
      <c r="AG871" s="18">
        <v>2.4305555555555556E-3</v>
      </c>
      <c r="AH871" s="18">
        <v>1.6203703703703703E-3</v>
      </c>
      <c r="AI871" s="18">
        <v>1.6203703703703703E-3</v>
      </c>
      <c r="AJ871" s="18">
        <v>5.5555555555555556E-4</v>
      </c>
      <c r="AK871" s="18">
        <v>5.5555555555555556E-4</v>
      </c>
      <c r="AL871" s="18">
        <v>5.5555555555555556E-4</v>
      </c>
      <c r="AM871" s="18">
        <v>5.5555555555555556E-4</v>
      </c>
      <c r="AN871" s="18"/>
      <c r="AO871" s="18"/>
      <c r="AP871" s="18"/>
      <c r="AQ871" s="18">
        <v>2.0833333333333333E-3</v>
      </c>
      <c r="AR871" s="18"/>
      <c r="AS871" s="18">
        <v>2.0833333333333333E-3</v>
      </c>
      <c r="AT871" s="18">
        <v>3.472222222222222E-3</v>
      </c>
      <c r="AU871" s="18">
        <v>3.472222222222222E-3</v>
      </c>
      <c r="AV871" s="18">
        <v>3.472222222222222E-3</v>
      </c>
      <c r="AW871" s="18">
        <v>3.472222222222222E-3</v>
      </c>
      <c r="AX871" s="18">
        <v>3.472222222222222E-3</v>
      </c>
      <c r="AY871" s="18"/>
      <c r="AZ871" s="18">
        <v>4.6296296296296293E-4</v>
      </c>
      <c r="BA871" s="18">
        <v>3.4722222222222224E-4</v>
      </c>
      <c r="BB871" s="18"/>
      <c r="BC871" s="18"/>
      <c r="BD871" s="18"/>
      <c r="BE871" s="18">
        <v>3.4722222222222224E-4</v>
      </c>
      <c r="BF871" s="18">
        <v>6.9444444444444447E-4</v>
      </c>
      <c r="BG871" s="18">
        <v>6.9444444444444447E-4</v>
      </c>
      <c r="BH871" s="18">
        <v>6.9444444444444447E-4</v>
      </c>
      <c r="BI871" s="18">
        <v>6.9444444444444447E-4</v>
      </c>
      <c r="BJ871" s="18">
        <v>1.3888888888888889E-3</v>
      </c>
      <c r="BK871" s="18">
        <v>1.3888888888888889E-3</v>
      </c>
      <c r="BL871" s="18">
        <v>1.3888888888888889E-3</v>
      </c>
      <c r="BM871" s="18">
        <v>1.3888888888888889E-3</v>
      </c>
      <c r="BN871" s="18">
        <v>1.3888888888888889E-3</v>
      </c>
      <c r="BO871" s="18">
        <v>1.3888888888888889E-3</v>
      </c>
      <c r="BP871" s="18">
        <v>1.3888888888888889E-3</v>
      </c>
      <c r="BQ871" s="18">
        <f t="shared" si="148"/>
        <v>3.1740535549399816E-4</v>
      </c>
      <c r="BR871" s="18">
        <f t="shared" si="149"/>
        <v>3.1740535549399816E-4</v>
      </c>
    </row>
    <row r="872" spans="1:70" x14ac:dyDescent="0.25">
      <c r="A872" s="1">
        <f t="shared" si="150"/>
        <v>38</v>
      </c>
      <c r="B872" s="2">
        <f t="shared" si="151"/>
        <v>9</v>
      </c>
      <c r="C872" s="2">
        <f t="shared" si="152"/>
        <v>2021</v>
      </c>
      <c r="D872">
        <v>10571</v>
      </c>
      <c r="E872" s="59">
        <v>44459</v>
      </c>
      <c r="F872" t="s">
        <v>36</v>
      </c>
      <c r="G872" t="s">
        <v>14</v>
      </c>
      <c r="H872" s="58">
        <v>0.29166666666666669</v>
      </c>
      <c r="I872">
        <v>7</v>
      </c>
      <c r="J872">
        <v>170</v>
      </c>
      <c r="K872">
        <v>0</v>
      </c>
      <c r="L872" s="58">
        <v>0</v>
      </c>
      <c r="M872">
        <v>0.5</v>
      </c>
      <c r="N872" s="58">
        <v>2.0833333333333332E-2</v>
      </c>
      <c r="O872">
        <v>15</v>
      </c>
      <c r="P872">
        <v>0</v>
      </c>
      <c r="Q872" s="58">
        <v>0</v>
      </c>
      <c r="R872">
        <v>85</v>
      </c>
      <c r="S872">
        <v>0</v>
      </c>
      <c r="T872">
        <v>0</v>
      </c>
      <c r="U872" s="16">
        <f t="shared" si="153"/>
        <v>0.29166666666666669</v>
      </c>
      <c r="V872" s="17">
        <f t="shared" si="154"/>
        <v>420</v>
      </c>
      <c r="W872" s="18">
        <f t="shared" si="155"/>
        <v>1.7156862745098041E-3</v>
      </c>
      <c r="X872" s="19">
        <f t="shared" si="156"/>
        <v>2.4705882352941178</v>
      </c>
      <c r="Y872" s="20">
        <f t="shared" si="157"/>
        <v>8.8235294117647065</v>
      </c>
      <c r="Z872" s="18">
        <v>3.4722222222222224E-4</v>
      </c>
      <c r="AA872" s="18">
        <v>3.4722222222222224E-4</v>
      </c>
      <c r="AB872" s="18">
        <v>1.0416666666666667E-3</v>
      </c>
      <c r="AD872" s="18">
        <v>1.3888888888888889E-3</v>
      </c>
      <c r="AE872" s="18">
        <v>4.1666666666666669E-4</v>
      </c>
      <c r="AF872" s="18">
        <v>4.1666666666666669E-4</v>
      </c>
      <c r="AG872" s="18">
        <v>2.4305555555555556E-3</v>
      </c>
      <c r="AH872" s="18">
        <v>1.6203703703703703E-3</v>
      </c>
      <c r="AI872" s="18">
        <v>1.6203703703703703E-3</v>
      </c>
      <c r="AJ872" s="18">
        <v>5.5555555555555556E-4</v>
      </c>
      <c r="AK872" s="18">
        <v>5.5555555555555556E-4</v>
      </c>
      <c r="AL872" s="18">
        <v>5.5555555555555556E-4</v>
      </c>
      <c r="AM872" s="18">
        <v>5.5555555555555556E-4</v>
      </c>
      <c r="AN872" s="18"/>
      <c r="AO872" s="18"/>
      <c r="AP872" s="18"/>
      <c r="AQ872" s="18">
        <v>2.0833333333333333E-3</v>
      </c>
      <c r="AR872" s="18"/>
      <c r="AS872" s="18">
        <v>2.0833333333333333E-3</v>
      </c>
      <c r="AT872" s="18">
        <v>3.472222222222222E-3</v>
      </c>
      <c r="AU872" s="18">
        <v>3.472222222222222E-3</v>
      </c>
      <c r="AV872" s="18">
        <v>3.472222222222222E-3</v>
      </c>
      <c r="AW872" s="18">
        <v>3.472222222222222E-3</v>
      </c>
      <c r="AX872" s="18">
        <v>3.472222222222222E-3</v>
      </c>
      <c r="AY872" s="18"/>
      <c r="AZ872" s="18">
        <v>4.6296296296296293E-4</v>
      </c>
      <c r="BA872" s="18">
        <v>3.4722222222222224E-4</v>
      </c>
      <c r="BB872" s="18"/>
      <c r="BC872" s="18"/>
      <c r="BD872" s="18"/>
      <c r="BE872" s="18">
        <v>3.4722222222222224E-4</v>
      </c>
      <c r="BF872" s="18">
        <v>6.9444444444444447E-4</v>
      </c>
      <c r="BG872" s="18">
        <v>6.9444444444444447E-4</v>
      </c>
      <c r="BH872" s="18">
        <v>6.9444444444444447E-4</v>
      </c>
      <c r="BI872" s="18">
        <v>6.9444444444444447E-4</v>
      </c>
      <c r="BJ872" s="18">
        <v>1.3888888888888889E-3</v>
      </c>
      <c r="BK872" s="18">
        <v>1.3888888888888889E-3</v>
      </c>
      <c r="BL872" s="18">
        <v>1.3888888888888889E-3</v>
      </c>
      <c r="BM872" s="18">
        <v>1.3888888888888889E-3</v>
      </c>
      <c r="BN872" s="18">
        <v>1.3888888888888889E-3</v>
      </c>
      <c r="BO872" s="18">
        <v>1.3888888888888889E-3</v>
      </c>
      <c r="BP872" s="18">
        <v>1.3888888888888889E-3</v>
      </c>
      <c r="BQ872" s="18">
        <f t="shared" si="148"/>
        <v>1.7156862745098041E-3</v>
      </c>
      <c r="BR872" s="18">
        <f t="shared" si="149"/>
        <v>1.7156862745098041E-3</v>
      </c>
    </row>
    <row r="873" spans="1:70" x14ac:dyDescent="0.25">
      <c r="A873" s="1">
        <f t="shared" si="150"/>
        <v>38</v>
      </c>
      <c r="B873" s="2">
        <f t="shared" si="151"/>
        <v>9</v>
      </c>
      <c r="C873" s="2">
        <f t="shared" si="152"/>
        <v>2021</v>
      </c>
      <c r="D873">
        <v>1153</v>
      </c>
      <c r="E873" s="59">
        <v>44459</v>
      </c>
      <c r="F873" t="s">
        <v>36</v>
      </c>
      <c r="G873" t="s">
        <v>15</v>
      </c>
      <c r="H873" s="58">
        <v>0.3125</v>
      </c>
      <c r="I873">
        <v>7.5</v>
      </c>
      <c r="J873">
        <v>114</v>
      </c>
      <c r="K873">
        <v>0</v>
      </c>
      <c r="L873" s="58">
        <v>0</v>
      </c>
      <c r="M873">
        <v>0</v>
      </c>
      <c r="N873" s="58">
        <v>0</v>
      </c>
      <c r="O873">
        <v>0</v>
      </c>
      <c r="P873">
        <v>0</v>
      </c>
      <c r="Q873" s="58">
        <v>0</v>
      </c>
      <c r="R873">
        <v>0</v>
      </c>
      <c r="S873">
        <v>0</v>
      </c>
      <c r="T873">
        <v>0</v>
      </c>
      <c r="U873" s="16">
        <f t="shared" si="153"/>
        <v>0.3125</v>
      </c>
      <c r="V873" s="17">
        <f t="shared" si="154"/>
        <v>450</v>
      </c>
      <c r="W873" s="18">
        <f t="shared" si="155"/>
        <v>2.7412280701754384E-3</v>
      </c>
      <c r="X873" s="19">
        <f t="shared" si="156"/>
        <v>3.9473684210526314</v>
      </c>
      <c r="Y873" s="20">
        <f t="shared" si="157"/>
        <v>0</v>
      </c>
      <c r="Z873" s="18">
        <v>3.4722222222222224E-4</v>
      </c>
      <c r="AA873" s="18">
        <v>3.4722222222222224E-4</v>
      </c>
      <c r="AB873" s="18">
        <v>1.0416666666666667E-3</v>
      </c>
      <c r="AD873" s="18">
        <v>1.3888888888888889E-3</v>
      </c>
      <c r="AE873" s="18">
        <v>4.1666666666666669E-4</v>
      </c>
      <c r="AF873" s="18">
        <v>4.1666666666666669E-4</v>
      </c>
      <c r="AG873" s="18">
        <v>2.4305555555555556E-3</v>
      </c>
      <c r="AH873" s="18">
        <v>1.6203703703703703E-3</v>
      </c>
      <c r="AI873" s="18">
        <v>1.6203703703703703E-3</v>
      </c>
      <c r="AJ873" s="18">
        <v>5.5555555555555556E-4</v>
      </c>
      <c r="AK873" s="18">
        <v>5.5555555555555556E-4</v>
      </c>
      <c r="AL873" s="18">
        <v>5.5555555555555556E-4</v>
      </c>
      <c r="AM873" s="18">
        <v>5.5555555555555556E-4</v>
      </c>
      <c r="AN873" s="18"/>
      <c r="AO873" s="18"/>
      <c r="AP873" s="18"/>
      <c r="AQ873" s="18">
        <v>2.0833333333333333E-3</v>
      </c>
      <c r="AR873" s="18"/>
      <c r="AS873" s="18">
        <v>2.0833333333333333E-3</v>
      </c>
      <c r="AT873" s="18">
        <v>3.472222222222222E-3</v>
      </c>
      <c r="AU873" s="18">
        <v>3.472222222222222E-3</v>
      </c>
      <c r="AV873" s="18">
        <v>3.472222222222222E-3</v>
      </c>
      <c r="AW873" s="18">
        <v>3.472222222222222E-3</v>
      </c>
      <c r="AX873" s="18">
        <v>3.472222222222222E-3</v>
      </c>
      <c r="AY873" s="18"/>
      <c r="AZ873" s="18">
        <v>4.6296296296296293E-4</v>
      </c>
      <c r="BA873" s="18">
        <v>3.4722222222222224E-4</v>
      </c>
      <c r="BB873" s="18"/>
      <c r="BC873" s="18"/>
      <c r="BD873" s="18"/>
      <c r="BE873" s="18">
        <v>3.4722222222222224E-4</v>
      </c>
      <c r="BF873" s="18">
        <v>6.9444444444444447E-4</v>
      </c>
      <c r="BG873" s="18">
        <v>6.9444444444444447E-4</v>
      </c>
      <c r="BH873" s="18">
        <v>6.9444444444444447E-4</v>
      </c>
      <c r="BI873" s="18">
        <v>6.9444444444444447E-4</v>
      </c>
      <c r="BJ873" s="18">
        <v>1.3888888888888889E-3</v>
      </c>
      <c r="BK873" s="18">
        <v>1.3888888888888889E-3</v>
      </c>
      <c r="BL873" s="18">
        <v>1.3888888888888889E-3</v>
      </c>
      <c r="BM873" s="18">
        <v>1.3888888888888889E-3</v>
      </c>
      <c r="BN873" s="18">
        <v>1.3888888888888889E-3</v>
      </c>
      <c r="BO873" s="18">
        <v>1.3888888888888889E-3</v>
      </c>
      <c r="BP873" s="18">
        <v>1.3888888888888889E-3</v>
      </c>
      <c r="BQ873" s="18">
        <f t="shared" si="148"/>
        <v>2.7412280701754384E-3</v>
      </c>
      <c r="BR873" s="18">
        <f t="shared" si="149"/>
        <v>2.7412280701754384E-3</v>
      </c>
    </row>
    <row r="874" spans="1:70" x14ac:dyDescent="0.25">
      <c r="A874" s="1">
        <f t="shared" si="150"/>
        <v>38</v>
      </c>
      <c r="B874" s="2">
        <f t="shared" si="151"/>
        <v>9</v>
      </c>
      <c r="C874" s="2">
        <f t="shared" si="152"/>
        <v>2021</v>
      </c>
      <c r="D874">
        <v>12164</v>
      </c>
      <c r="E874" s="59">
        <v>44459</v>
      </c>
      <c r="F874" t="s">
        <v>36</v>
      </c>
      <c r="G874" t="s">
        <v>38</v>
      </c>
      <c r="H874" s="58">
        <v>0.3125</v>
      </c>
      <c r="I874">
        <v>7.5</v>
      </c>
      <c r="J874">
        <v>117</v>
      </c>
      <c r="K874">
        <v>0</v>
      </c>
      <c r="L874" s="58">
        <v>0</v>
      </c>
      <c r="M874">
        <v>0.5</v>
      </c>
      <c r="N874" s="58">
        <v>2.0833333333333332E-2</v>
      </c>
      <c r="O874">
        <v>0</v>
      </c>
      <c r="P874">
        <v>1</v>
      </c>
      <c r="Q874" s="58">
        <v>4.1666666666666664E-2</v>
      </c>
      <c r="R874">
        <v>0</v>
      </c>
      <c r="S874">
        <v>0</v>
      </c>
      <c r="T874">
        <v>0</v>
      </c>
      <c r="U874" s="16">
        <f t="shared" si="153"/>
        <v>0.27083333333333331</v>
      </c>
      <c r="V874" s="17">
        <f t="shared" si="154"/>
        <v>389.99999999999994</v>
      </c>
      <c r="W874" s="18">
        <f t="shared" si="155"/>
        <v>2.3148148148148147E-3</v>
      </c>
      <c r="X874" s="19">
        <f t="shared" si="156"/>
        <v>3.333333333333333</v>
      </c>
      <c r="Y874" s="20">
        <f t="shared" si="157"/>
        <v>0</v>
      </c>
      <c r="Z874" s="18">
        <v>3.4722222222222224E-4</v>
      </c>
      <c r="AA874" s="18">
        <v>3.4722222222222224E-4</v>
      </c>
      <c r="AB874" s="18">
        <v>1.0416666666666667E-3</v>
      </c>
      <c r="AD874" s="18">
        <v>1.3888888888888889E-3</v>
      </c>
      <c r="AE874" s="18">
        <v>4.1666666666666669E-4</v>
      </c>
      <c r="AF874" s="18">
        <v>4.1666666666666669E-4</v>
      </c>
      <c r="AG874" s="18">
        <v>2.4305555555555556E-3</v>
      </c>
      <c r="AH874" s="18">
        <v>1.6203703703703703E-3</v>
      </c>
      <c r="AI874" s="18">
        <v>1.6203703703703703E-3</v>
      </c>
      <c r="AJ874" s="18">
        <v>5.5555555555555556E-4</v>
      </c>
      <c r="AK874" s="18">
        <v>5.5555555555555556E-4</v>
      </c>
      <c r="AL874" s="18">
        <v>5.5555555555555556E-4</v>
      </c>
      <c r="AM874" s="18">
        <v>5.5555555555555556E-4</v>
      </c>
      <c r="AN874" s="18"/>
      <c r="AO874" s="18"/>
      <c r="AP874" s="18"/>
      <c r="AQ874" s="18">
        <v>2.0833333333333333E-3</v>
      </c>
      <c r="AR874" s="18"/>
      <c r="AS874" s="18">
        <v>2.0833333333333333E-3</v>
      </c>
      <c r="AT874" s="18">
        <v>3.472222222222222E-3</v>
      </c>
      <c r="AU874" s="18">
        <v>3.472222222222222E-3</v>
      </c>
      <c r="AV874" s="18">
        <v>3.472222222222222E-3</v>
      </c>
      <c r="AW874" s="18">
        <v>3.472222222222222E-3</v>
      </c>
      <c r="AX874" s="18">
        <v>3.472222222222222E-3</v>
      </c>
      <c r="AY874" s="18"/>
      <c r="AZ874" s="18">
        <v>4.6296296296296293E-4</v>
      </c>
      <c r="BA874" s="18">
        <v>3.4722222222222224E-4</v>
      </c>
      <c r="BB874" s="18"/>
      <c r="BC874" s="18"/>
      <c r="BD874" s="18"/>
      <c r="BE874" s="18">
        <v>3.4722222222222224E-4</v>
      </c>
      <c r="BF874" s="18">
        <v>6.9444444444444447E-4</v>
      </c>
      <c r="BG874" s="18">
        <v>6.9444444444444447E-4</v>
      </c>
      <c r="BH874" s="18">
        <v>6.9444444444444447E-4</v>
      </c>
      <c r="BI874" s="18">
        <v>6.9444444444444447E-4</v>
      </c>
      <c r="BJ874" s="18">
        <v>1.3888888888888889E-3</v>
      </c>
      <c r="BK874" s="18">
        <v>1.3888888888888889E-3</v>
      </c>
      <c r="BL874" s="18">
        <v>1.3888888888888889E-3</v>
      </c>
      <c r="BM874" s="18">
        <v>1.3888888888888889E-3</v>
      </c>
      <c r="BN874" s="18">
        <v>1.3888888888888889E-3</v>
      </c>
      <c r="BO874" s="18">
        <v>1.3888888888888889E-3</v>
      </c>
      <c r="BP874" s="18">
        <v>1.3888888888888889E-3</v>
      </c>
      <c r="BQ874" s="18">
        <f t="shared" si="148"/>
        <v>2.3148148148148147E-3</v>
      </c>
      <c r="BR874" s="18">
        <f t="shared" si="149"/>
        <v>2.3148148148148147E-3</v>
      </c>
    </row>
    <row r="875" spans="1:70" x14ac:dyDescent="0.25">
      <c r="A875" s="1">
        <f t="shared" si="150"/>
        <v>38</v>
      </c>
      <c r="B875" s="2">
        <f t="shared" si="151"/>
        <v>9</v>
      </c>
      <c r="C875" s="2">
        <f t="shared" si="152"/>
        <v>2021</v>
      </c>
      <c r="D875">
        <v>953</v>
      </c>
      <c r="E875" s="59">
        <v>44459</v>
      </c>
      <c r="F875" t="s">
        <v>16</v>
      </c>
      <c r="G875" t="s">
        <v>15</v>
      </c>
      <c r="H875" s="58">
        <v>0.3125</v>
      </c>
      <c r="I875">
        <v>7.5</v>
      </c>
      <c r="J875">
        <v>65</v>
      </c>
      <c r="K875">
        <v>0</v>
      </c>
      <c r="L875" s="58">
        <v>0</v>
      </c>
      <c r="M875">
        <v>0</v>
      </c>
      <c r="N875" s="58">
        <v>0</v>
      </c>
      <c r="O875">
        <v>15</v>
      </c>
      <c r="P875">
        <v>0.5</v>
      </c>
      <c r="Q875" s="58">
        <v>2.0833333333333332E-2</v>
      </c>
      <c r="R875">
        <v>67</v>
      </c>
      <c r="S875">
        <v>0</v>
      </c>
      <c r="T875">
        <v>0</v>
      </c>
      <c r="U875" s="16">
        <f t="shared" si="153"/>
        <v>0.29166666666666669</v>
      </c>
      <c r="V875" s="17">
        <f t="shared" si="154"/>
        <v>420</v>
      </c>
      <c r="W875" s="18">
        <f t="shared" si="155"/>
        <v>4.4871794871794877E-3</v>
      </c>
      <c r="X875" s="19">
        <f t="shared" si="156"/>
        <v>6.4615384615384617</v>
      </c>
      <c r="Y875" s="20">
        <f t="shared" si="157"/>
        <v>23.076923076923077</v>
      </c>
      <c r="Z875" s="18">
        <v>3.4722222222222224E-4</v>
      </c>
      <c r="AA875" s="18">
        <v>3.4722222222222224E-4</v>
      </c>
      <c r="AB875" s="18">
        <v>1.0416666666666667E-3</v>
      </c>
      <c r="AD875" s="18">
        <v>1.3888888888888889E-3</v>
      </c>
      <c r="AE875" s="18">
        <v>4.1666666666666669E-4</v>
      </c>
      <c r="AF875" s="18">
        <v>4.1666666666666669E-4</v>
      </c>
      <c r="AG875" s="18">
        <v>2.4305555555555556E-3</v>
      </c>
      <c r="AH875" s="18">
        <v>1.6203703703703703E-3</v>
      </c>
      <c r="AI875" s="18">
        <v>1.6203703703703703E-3</v>
      </c>
      <c r="AJ875" s="18">
        <v>5.5555555555555556E-4</v>
      </c>
      <c r="AK875" s="18">
        <v>5.5555555555555556E-4</v>
      </c>
      <c r="AL875" s="18">
        <v>5.5555555555555556E-4</v>
      </c>
      <c r="AM875" s="18">
        <v>5.5555555555555556E-4</v>
      </c>
      <c r="AN875" s="18"/>
      <c r="AO875" s="18"/>
      <c r="AP875" s="18"/>
      <c r="AQ875" s="18">
        <v>2.0833333333333333E-3</v>
      </c>
      <c r="AR875" s="18"/>
      <c r="AS875" s="18">
        <v>2.0833333333333333E-3</v>
      </c>
      <c r="AT875" s="18">
        <v>3.472222222222222E-3</v>
      </c>
      <c r="AU875" s="18">
        <v>3.472222222222222E-3</v>
      </c>
      <c r="AV875" s="18">
        <v>3.472222222222222E-3</v>
      </c>
      <c r="AW875" s="18">
        <v>3.472222222222222E-3</v>
      </c>
      <c r="AX875" s="18">
        <v>3.472222222222222E-3</v>
      </c>
      <c r="AY875" s="18"/>
      <c r="AZ875" s="18">
        <v>4.6296296296296293E-4</v>
      </c>
      <c r="BA875" s="18">
        <v>3.4722222222222224E-4</v>
      </c>
      <c r="BB875" s="18"/>
      <c r="BC875" s="18"/>
      <c r="BD875" s="18"/>
      <c r="BE875" s="18">
        <v>3.4722222222222224E-4</v>
      </c>
      <c r="BF875" s="18">
        <v>6.9444444444444447E-4</v>
      </c>
      <c r="BG875" s="18">
        <v>6.9444444444444447E-4</v>
      </c>
      <c r="BH875" s="18">
        <v>6.9444444444444447E-4</v>
      </c>
      <c r="BI875" s="18">
        <v>6.9444444444444447E-4</v>
      </c>
      <c r="BJ875" s="18">
        <v>1.3888888888888889E-3</v>
      </c>
      <c r="BK875" s="18">
        <v>1.3888888888888889E-3</v>
      </c>
      <c r="BL875" s="18">
        <v>1.3888888888888889E-3</v>
      </c>
      <c r="BM875" s="18">
        <v>1.3888888888888889E-3</v>
      </c>
      <c r="BN875" s="18">
        <v>1.3888888888888889E-3</v>
      </c>
      <c r="BO875" s="18">
        <v>1.3888888888888889E-3</v>
      </c>
      <c r="BP875" s="18">
        <v>1.3888888888888889E-3</v>
      </c>
      <c r="BQ875" s="18">
        <f t="shared" si="148"/>
        <v>4.4871794871794877E-3</v>
      </c>
      <c r="BR875" s="18">
        <f t="shared" si="149"/>
        <v>4.4871794871794877E-3</v>
      </c>
    </row>
    <row r="876" spans="1:70" x14ac:dyDescent="0.25">
      <c r="A876" s="1">
        <f t="shared" si="150"/>
        <v>38</v>
      </c>
      <c r="B876" s="2">
        <f t="shared" si="151"/>
        <v>9</v>
      </c>
      <c r="C876" s="2">
        <f t="shared" si="152"/>
        <v>2021</v>
      </c>
      <c r="D876">
        <v>1003</v>
      </c>
      <c r="E876" s="59">
        <v>44459</v>
      </c>
      <c r="F876" t="s">
        <v>16</v>
      </c>
      <c r="G876" t="s">
        <v>14</v>
      </c>
      <c r="H876" s="58">
        <v>0.3125</v>
      </c>
      <c r="I876">
        <v>7.5</v>
      </c>
      <c r="J876">
        <v>52</v>
      </c>
      <c r="K876">
        <v>0.17</v>
      </c>
      <c r="L876" s="58">
        <v>6.9444444444444441E-3</v>
      </c>
      <c r="M876">
        <v>0</v>
      </c>
      <c r="N876" s="58">
        <v>0</v>
      </c>
      <c r="O876">
        <v>22</v>
      </c>
      <c r="P876">
        <v>0</v>
      </c>
      <c r="Q876" s="58">
        <v>0</v>
      </c>
      <c r="R876">
        <v>67</v>
      </c>
      <c r="S876">
        <v>0</v>
      </c>
      <c r="T876">
        <v>0</v>
      </c>
      <c r="U876" s="16">
        <f t="shared" si="153"/>
        <v>0.3125</v>
      </c>
      <c r="V876" s="17">
        <f t="shared" si="154"/>
        <v>450</v>
      </c>
      <c r="W876" s="18">
        <f t="shared" si="155"/>
        <v>6.0096153846153849E-3</v>
      </c>
      <c r="X876" s="19">
        <f t="shared" si="156"/>
        <v>8.6538461538461533</v>
      </c>
      <c r="Y876" s="20">
        <f t="shared" si="157"/>
        <v>42.307692307692307</v>
      </c>
      <c r="Z876" s="18">
        <v>3.4722222222222224E-4</v>
      </c>
      <c r="AA876" s="18">
        <v>3.4722222222222224E-4</v>
      </c>
      <c r="AB876" s="18">
        <v>1.0416666666666667E-3</v>
      </c>
      <c r="AD876" s="18">
        <v>1.3888888888888889E-3</v>
      </c>
      <c r="AE876" s="18">
        <v>4.1666666666666669E-4</v>
      </c>
      <c r="AF876" s="18">
        <v>4.1666666666666669E-4</v>
      </c>
      <c r="AG876" s="18">
        <v>2.4305555555555556E-3</v>
      </c>
      <c r="AH876" s="18">
        <v>1.6203703703703703E-3</v>
      </c>
      <c r="AI876" s="18">
        <v>1.6203703703703703E-3</v>
      </c>
      <c r="AJ876" s="18">
        <v>5.5555555555555556E-4</v>
      </c>
      <c r="AK876" s="18">
        <v>5.5555555555555556E-4</v>
      </c>
      <c r="AL876" s="18">
        <v>5.5555555555555556E-4</v>
      </c>
      <c r="AM876" s="18">
        <v>5.5555555555555556E-4</v>
      </c>
      <c r="AN876" s="18"/>
      <c r="AO876" s="18"/>
      <c r="AP876" s="18"/>
      <c r="AQ876" s="18">
        <v>2.0833333333333333E-3</v>
      </c>
      <c r="AR876" s="18"/>
      <c r="AS876" s="18">
        <v>2.0833333333333333E-3</v>
      </c>
      <c r="AT876" s="18">
        <v>3.472222222222222E-3</v>
      </c>
      <c r="AU876" s="18">
        <v>3.472222222222222E-3</v>
      </c>
      <c r="AV876" s="18">
        <v>3.472222222222222E-3</v>
      </c>
      <c r="AW876" s="18">
        <v>3.472222222222222E-3</v>
      </c>
      <c r="AX876" s="18">
        <v>3.472222222222222E-3</v>
      </c>
      <c r="AY876" s="18"/>
      <c r="AZ876" s="18">
        <v>4.6296296296296293E-4</v>
      </c>
      <c r="BA876" s="18">
        <v>3.4722222222222224E-4</v>
      </c>
      <c r="BB876" s="18"/>
      <c r="BC876" s="18"/>
      <c r="BD876" s="18"/>
      <c r="BE876" s="18">
        <v>3.4722222222222224E-4</v>
      </c>
      <c r="BF876" s="18">
        <v>6.9444444444444447E-4</v>
      </c>
      <c r="BG876" s="18">
        <v>6.9444444444444447E-4</v>
      </c>
      <c r="BH876" s="18">
        <v>6.9444444444444447E-4</v>
      </c>
      <c r="BI876" s="18">
        <v>6.9444444444444447E-4</v>
      </c>
      <c r="BJ876" s="18">
        <v>1.3888888888888889E-3</v>
      </c>
      <c r="BK876" s="18">
        <v>1.3888888888888889E-3</v>
      </c>
      <c r="BL876" s="18">
        <v>1.3888888888888889E-3</v>
      </c>
      <c r="BM876" s="18">
        <v>1.3888888888888889E-3</v>
      </c>
      <c r="BN876" s="18">
        <v>1.3888888888888889E-3</v>
      </c>
      <c r="BO876" s="18">
        <v>1.3888888888888889E-3</v>
      </c>
      <c r="BP876" s="18">
        <v>1.3888888888888889E-3</v>
      </c>
      <c r="BQ876" s="18">
        <f t="shared" si="148"/>
        <v>6.0096153846153849E-3</v>
      </c>
      <c r="BR876" s="18">
        <f t="shared" si="149"/>
        <v>6.0096153846153849E-3</v>
      </c>
    </row>
    <row r="877" spans="1:70" x14ac:dyDescent="0.25">
      <c r="A877" s="1">
        <f t="shared" si="150"/>
        <v>38</v>
      </c>
      <c r="B877" s="2">
        <f t="shared" si="151"/>
        <v>9</v>
      </c>
      <c r="C877" s="2">
        <f t="shared" si="152"/>
        <v>2021</v>
      </c>
      <c r="D877">
        <v>1038</v>
      </c>
      <c r="E877" s="59">
        <v>44459</v>
      </c>
      <c r="F877" t="s">
        <v>16</v>
      </c>
      <c r="G877" t="s">
        <v>38</v>
      </c>
      <c r="H877" s="58">
        <v>0.3125</v>
      </c>
      <c r="I877">
        <v>7.5</v>
      </c>
      <c r="J877">
        <v>81</v>
      </c>
      <c r="K877">
        <v>0</v>
      </c>
      <c r="L877" s="58">
        <v>0</v>
      </c>
      <c r="M877">
        <v>0.42</v>
      </c>
      <c r="N877" s="58">
        <v>1.7361111111111112E-2</v>
      </c>
      <c r="O877">
        <v>6</v>
      </c>
      <c r="P877">
        <v>0</v>
      </c>
      <c r="Q877" s="58">
        <v>0</v>
      </c>
      <c r="R877">
        <v>89</v>
      </c>
      <c r="S877">
        <v>0</v>
      </c>
      <c r="T877">
        <v>0</v>
      </c>
      <c r="U877" s="16">
        <f t="shared" si="153"/>
        <v>0.3125</v>
      </c>
      <c r="V877" s="17">
        <f t="shared" si="154"/>
        <v>450</v>
      </c>
      <c r="W877" s="18">
        <f t="shared" si="155"/>
        <v>3.8580246913580245E-3</v>
      </c>
      <c r="X877" s="19">
        <f t="shared" si="156"/>
        <v>5.5555555555555554</v>
      </c>
      <c r="Y877" s="20">
        <f t="shared" si="157"/>
        <v>7.4074074074074074</v>
      </c>
      <c r="Z877" s="18">
        <v>3.4722222222222224E-4</v>
      </c>
      <c r="AA877" s="18">
        <v>3.4722222222222224E-4</v>
      </c>
      <c r="AB877" s="18">
        <v>1.0416666666666667E-3</v>
      </c>
      <c r="AD877" s="18">
        <v>1.3888888888888889E-3</v>
      </c>
      <c r="AE877" s="18">
        <v>4.1666666666666669E-4</v>
      </c>
      <c r="AF877" s="18">
        <v>4.1666666666666669E-4</v>
      </c>
      <c r="AG877" s="18">
        <v>2.4305555555555556E-3</v>
      </c>
      <c r="AH877" s="18">
        <v>1.6203703703703703E-3</v>
      </c>
      <c r="AI877" s="18">
        <v>1.6203703703703703E-3</v>
      </c>
      <c r="AJ877" s="18">
        <v>5.5555555555555556E-4</v>
      </c>
      <c r="AK877" s="18">
        <v>5.5555555555555556E-4</v>
      </c>
      <c r="AL877" s="18">
        <v>5.5555555555555556E-4</v>
      </c>
      <c r="AM877" s="18">
        <v>5.5555555555555556E-4</v>
      </c>
      <c r="AN877" s="18"/>
      <c r="AO877" s="18"/>
      <c r="AP877" s="18"/>
      <c r="AQ877" s="18">
        <v>2.0833333333333333E-3</v>
      </c>
      <c r="AR877" s="18"/>
      <c r="AS877" s="18">
        <v>2.0833333333333333E-3</v>
      </c>
      <c r="AT877" s="18">
        <v>3.472222222222222E-3</v>
      </c>
      <c r="AU877" s="18">
        <v>3.472222222222222E-3</v>
      </c>
      <c r="AV877" s="18">
        <v>3.472222222222222E-3</v>
      </c>
      <c r="AW877" s="18">
        <v>3.472222222222222E-3</v>
      </c>
      <c r="AX877" s="18">
        <v>3.472222222222222E-3</v>
      </c>
      <c r="AY877" s="18"/>
      <c r="AZ877" s="18">
        <v>4.6296296296296293E-4</v>
      </c>
      <c r="BA877" s="18">
        <v>3.4722222222222224E-4</v>
      </c>
      <c r="BB877" s="18"/>
      <c r="BC877" s="18"/>
      <c r="BD877" s="18"/>
      <c r="BE877" s="18">
        <v>3.4722222222222224E-4</v>
      </c>
      <c r="BF877" s="18">
        <v>6.9444444444444447E-4</v>
      </c>
      <c r="BG877" s="18">
        <v>6.9444444444444447E-4</v>
      </c>
      <c r="BH877" s="18">
        <v>6.9444444444444447E-4</v>
      </c>
      <c r="BI877" s="18">
        <v>6.9444444444444447E-4</v>
      </c>
      <c r="BJ877" s="18">
        <v>1.3888888888888889E-3</v>
      </c>
      <c r="BK877" s="18">
        <v>1.3888888888888889E-3</v>
      </c>
      <c r="BL877" s="18">
        <v>1.3888888888888889E-3</v>
      </c>
      <c r="BM877" s="18">
        <v>1.3888888888888889E-3</v>
      </c>
      <c r="BN877" s="18">
        <v>1.3888888888888889E-3</v>
      </c>
      <c r="BO877" s="18">
        <v>1.3888888888888889E-3</v>
      </c>
      <c r="BP877" s="18">
        <v>1.3888888888888889E-3</v>
      </c>
      <c r="BQ877" s="18">
        <f t="shared" si="148"/>
        <v>3.8580246913580245E-3</v>
      </c>
      <c r="BR877" s="18">
        <f t="shared" si="149"/>
        <v>3.8580246913580245E-3</v>
      </c>
    </row>
    <row r="878" spans="1:70" x14ac:dyDescent="0.25">
      <c r="A878" s="1">
        <f t="shared" si="150"/>
        <v>38</v>
      </c>
      <c r="B878" s="2">
        <f t="shared" si="151"/>
        <v>9</v>
      </c>
      <c r="C878" s="2">
        <f t="shared" si="152"/>
        <v>2021</v>
      </c>
      <c r="D878">
        <v>1215</v>
      </c>
      <c r="E878" s="59">
        <v>44459</v>
      </c>
      <c r="F878" t="s">
        <v>22</v>
      </c>
      <c r="G878" t="s">
        <v>14</v>
      </c>
      <c r="H878" s="58">
        <v>0.3125</v>
      </c>
      <c r="I878">
        <v>7.5</v>
      </c>
      <c r="J878">
        <v>59</v>
      </c>
      <c r="K878">
        <v>0.5</v>
      </c>
      <c r="L878" s="58">
        <v>2.0833333333333332E-2</v>
      </c>
      <c r="M878">
        <v>0.83</v>
      </c>
      <c r="N878" s="58">
        <v>3.4722222222222224E-2</v>
      </c>
      <c r="O878">
        <v>10</v>
      </c>
      <c r="P878">
        <v>0</v>
      </c>
      <c r="Q878" s="58">
        <v>0</v>
      </c>
      <c r="R878">
        <v>67</v>
      </c>
      <c r="S878">
        <v>0</v>
      </c>
      <c r="T878">
        <v>0</v>
      </c>
      <c r="U878" s="16">
        <f t="shared" si="153"/>
        <v>0.3125</v>
      </c>
      <c r="V878" s="17">
        <f t="shared" si="154"/>
        <v>450</v>
      </c>
      <c r="W878" s="18">
        <f t="shared" si="155"/>
        <v>5.2966101694915252E-3</v>
      </c>
      <c r="X878" s="19">
        <f t="shared" si="156"/>
        <v>7.6271186440677967</v>
      </c>
      <c r="Y878" s="20">
        <f t="shared" si="157"/>
        <v>16.949152542372882</v>
      </c>
      <c r="Z878" s="18">
        <v>3.4722222222222224E-4</v>
      </c>
      <c r="AA878" s="18">
        <v>3.4722222222222224E-4</v>
      </c>
      <c r="AB878" s="18">
        <v>1.0416666666666667E-3</v>
      </c>
      <c r="AD878" s="18">
        <v>1.3888888888888889E-3</v>
      </c>
      <c r="AE878" s="18">
        <v>4.1666666666666669E-4</v>
      </c>
      <c r="AF878" s="18">
        <v>4.1666666666666669E-4</v>
      </c>
      <c r="AG878" s="18">
        <v>2.4305555555555556E-3</v>
      </c>
      <c r="AH878" s="18">
        <v>1.6203703703703703E-3</v>
      </c>
      <c r="AI878" s="18">
        <v>1.6203703703703703E-3</v>
      </c>
      <c r="AJ878" s="18">
        <v>5.5555555555555556E-4</v>
      </c>
      <c r="AK878" s="18">
        <v>5.5555555555555556E-4</v>
      </c>
      <c r="AL878" s="18">
        <v>5.5555555555555556E-4</v>
      </c>
      <c r="AM878" s="18">
        <v>5.5555555555555556E-4</v>
      </c>
      <c r="AN878" s="18"/>
      <c r="AO878" s="18"/>
      <c r="AP878" s="18"/>
      <c r="AQ878" s="18">
        <v>2.0833333333333333E-3</v>
      </c>
      <c r="AR878" s="18"/>
      <c r="AS878" s="18">
        <v>2.0833333333333333E-3</v>
      </c>
      <c r="AT878" s="18">
        <v>3.472222222222222E-3</v>
      </c>
      <c r="AU878" s="18">
        <v>3.472222222222222E-3</v>
      </c>
      <c r="AV878" s="18">
        <v>3.472222222222222E-3</v>
      </c>
      <c r="AW878" s="18">
        <v>3.472222222222222E-3</v>
      </c>
      <c r="AX878" s="18">
        <v>3.472222222222222E-3</v>
      </c>
      <c r="AY878" s="18"/>
      <c r="AZ878" s="18">
        <v>4.6296296296296293E-4</v>
      </c>
      <c r="BA878" s="18">
        <v>3.4722222222222224E-4</v>
      </c>
      <c r="BB878" s="18"/>
      <c r="BC878" s="18"/>
      <c r="BD878" s="18"/>
      <c r="BE878" s="18">
        <v>3.4722222222222224E-4</v>
      </c>
      <c r="BF878" s="18">
        <v>6.9444444444444447E-4</v>
      </c>
      <c r="BG878" s="18">
        <v>6.9444444444444447E-4</v>
      </c>
      <c r="BH878" s="18">
        <v>6.9444444444444447E-4</v>
      </c>
      <c r="BI878" s="18">
        <v>6.9444444444444447E-4</v>
      </c>
      <c r="BJ878" s="18">
        <v>1.3888888888888889E-3</v>
      </c>
      <c r="BK878" s="18">
        <v>1.3888888888888889E-3</v>
      </c>
      <c r="BL878" s="18">
        <v>1.3888888888888889E-3</v>
      </c>
      <c r="BM878" s="18">
        <v>1.3888888888888889E-3</v>
      </c>
      <c r="BN878" s="18">
        <v>1.3888888888888889E-3</v>
      </c>
      <c r="BO878" s="18">
        <v>1.3888888888888889E-3</v>
      </c>
      <c r="BP878" s="18">
        <v>1.3888888888888889E-3</v>
      </c>
      <c r="BQ878" s="18">
        <f t="shared" si="148"/>
        <v>5.2966101694915252E-3</v>
      </c>
      <c r="BR878" s="18">
        <f t="shared" si="149"/>
        <v>5.2966101694915252E-3</v>
      </c>
    </row>
    <row r="879" spans="1:70" x14ac:dyDescent="0.25">
      <c r="A879" s="1">
        <f t="shared" si="150"/>
        <v>38</v>
      </c>
      <c r="B879" s="2">
        <f t="shared" si="151"/>
        <v>9</v>
      </c>
      <c r="C879" s="2">
        <f t="shared" si="152"/>
        <v>2021</v>
      </c>
      <c r="D879">
        <v>12236</v>
      </c>
      <c r="E879" s="59">
        <v>44459</v>
      </c>
      <c r="F879" t="s">
        <v>22</v>
      </c>
      <c r="G879" t="s">
        <v>12</v>
      </c>
      <c r="H879" s="58">
        <v>0.33333333333333331</v>
      </c>
      <c r="I879">
        <v>8</v>
      </c>
      <c r="J879">
        <v>40</v>
      </c>
      <c r="K879">
        <v>0</v>
      </c>
      <c r="L879" s="58">
        <v>0</v>
      </c>
      <c r="M879">
        <v>0</v>
      </c>
      <c r="N879" s="58">
        <v>0</v>
      </c>
      <c r="O879">
        <v>3</v>
      </c>
      <c r="P879">
        <v>0</v>
      </c>
      <c r="Q879" s="58">
        <v>0</v>
      </c>
      <c r="R879">
        <v>0</v>
      </c>
      <c r="S879">
        <v>0</v>
      </c>
      <c r="T879">
        <v>0</v>
      </c>
      <c r="U879" s="16">
        <f t="shared" si="153"/>
        <v>0.33333333333333331</v>
      </c>
      <c r="V879" s="17">
        <f t="shared" si="154"/>
        <v>479.99999999999994</v>
      </c>
      <c r="W879" s="18">
        <f t="shared" si="155"/>
        <v>8.3333333333333332E-3</v>
      </c>
      <c r="X879" s="19">
        <f t="shared" si="156"/>
        <v>11.999999999999998</v>
      </c>
      <c r="Y879" s="20">
        <f t="shared" si="157"/>
        <v>7.5</v>
      </c>
      <c r="Z879" s="18">
        <v>3.4722222222222224E-4</v>
      </c>
      <c r="AA879" s="18">
        <v>3.4722222222222224E-4</v>
      </c>
      <c r="AB879" s="18">
        <v>1.0416666666666667E-3</v>
      </c>
      <c r="AD879" s="18">
        <v>1.3888888888888889E-3</v>
      </c>
      <c r="AE879" s="18">
        <v>4.1666666666666669E-4</v>
      </c>
      <c r="AF879" s="18">
        <v>4.1666666666666669E-4</v>
      </c>
      <c r="AG879" s="18">
        <v>2.4305555555555556E-3</v>
      </c>
      <c r="AH879" s="18">
        <v>1.6203703703703703E-3</v>
      </c>
      <c r="AI879" s="18">
        <v>1.6203703703703703E-3</v>
      </c>
      <c r="AJ879" s="18">
        <v>5.5555555555555556E-4</v>
      </c>
      <c r="AK879" s="18">
        <v>5.5555555555555556E-4</v>
      </c>
      <c r="AL879" s="18">
        <v>5.5555555555555556E-4</v>
      </c>
      <c r="AM879" s="18">
        <v>5.5555555555555556E-4</v>
      </c>
      <c r="AN879" s="18"/>
      <c r="AO879" s="18"/>
      <c r="AP879" s="18"/>
      <c r="AQ879" s="18">
        <v>2.0833333333333333E-3</v>
      </c>
      <c r="AR879" s="18"/>
      <c r="AS879" s="18">
        <v>2.0833333333333333E-3</v>
      </c>
      <c r="AT879" s="18">
        <v>3.472222222222222E-3</v>
      </c>
      <c r="AU879" s="18">
        <v>3.472222222222222E-3</v>
      </c>
      <c r="AV879" s="18">
        <v>3.472222222222222E-3</v>
      </c>
      <c r="AW879" s="18">
        <v>3.472222222222222E-3</v>
      </c>
      <c r="AX879" s="18">
        <v>3.472222222222222E-3</v>
      </c>
      <c r="AY879" s="18"/>
      <c r="AZ879" s="18">
        <v>4.6296296296296293E-4</v>
      </c>
      <c r="BA879" s="18">
        <v>3.4722222222222224E-4</v>
      </c>
      <c r="BB879" s="18"/>
      <c r="BC879" s="18"/>
      <c r="BD879" s="18"/>
      <c r="BE879" s="18">
        <v>3.4722222222222224E-4</v>
      </c>
      <c r="BF879" s="18">
        <v>6.9444444444444447E-4</v>
      </c>
      <c r="BG879" s="18">
        <v>6.9444444444444447E-4</v>
      </c>
      <c r="BH879" s="18">
        <v>6.9444444444444447E-4</v>
      </c>
      <c r="BI879" s="18">
        <v>6.9444444444444447E-4</v>
      </c>
      <c r="BJ879" s="18">
        <v>1.3888888888888889E-3</v>
      </c>
      <c r="BK879" s="18">
        <v>1.3888888888888889E-3</v>
      </c>
      <c r="BL879" s="18">
        <v>1.3888888888888889E-3</v>
      </c>
      <c r="BM879" s="18">
        <v>1.3888888888888889E-3</v>
      </c>
      <c r="BN879" s="18">
        <v>1.3888888888888889E-3</v>
      </c>
      <c r="BO879" s="18">
        <v>1.3888888888888889E-3</v>
      </c>
      <c r="BP879" s="18">
        <v>1.3888888888888889E-3</v>
      </c>
      <c r="BQ879" s="18">
        <f t="shared" si="148"/>
        <v>8.3333333333333332E-3</v>
      </c>
      <c r="BR879" s="18">
        <f t="shared" si="149"/>
        <v>8.3333333333333332E-3</v>
      </c>
    </row>
    <row r="880" spans="1:70" x14ac:dyDescent="0.25">
      <c r="A880" s="1">
        <f t="shared" si="150"/>
        <v>38</v>
      </c>
      <c r="B880" s="2">
        <f t="shared" si="151"/>
        <v>9</v>
      </c>
      <c r="C880" s="2">
        <f t="shared" si="152"/>
        <v>2021</v>
      </c>
      <c r="D880">
        <v>1185</v>
      </c>
      <c r="E880" s="59">
        <v>44459</v>
      </c>
      <c r="F880" t="s">
        <v>17</v>
      </c>
      <c r="G880" t="s">
        <v>12</v>
      </c>
      <c r="H880" s="58">
        <v>0.33333333333333331</v>
      </c>
      <c r="I880">
        <v>8</v>
      </c>
      <c r="J880">
        <v>61</v>
      </c>
      <c r="K880">
        <v>0</v>
      </c>
      <c r="L880" s="58">
        <v>0</v>
      </c>
      <c r="M880">
        <v>1</v>
      </c>
      <c r="N880" s="58">
        <v>4.1666666666666664E-2</v>
      </c>
      <c r="O880">
        <v>3</v>
      </c>
      <c r="P880">
        <v>0</v>
      </c>
      <c r="Q880" s="58">
        <v>0</v>
      </c>
      <c r="R880">
        <v>0</v>
      </c>
      <c r="S880">
        <v>0</v>
      </c>
      <c r="T880">
        <v>0</v>
      </c>
      <c r="U880" s="16">
        <f t="shared" si="153"/>
        <v>0.33333333333333331</v>
      </c>
      <c r="V880" s="17">
        <f t="shared" si="154"/>
        <v>479.99999999999994</v>
      </c>
      <c r="W880" s="18">
        <f t="shared" si="155"/>
        <v>5.4644808743169399E-3</v>
      </c>
      <c r="X880" s="19">
        <f t="shared" si="156"/>
        <v>7.8688524590163924</v>
      </c>
      <c r="Y880" s="20">
        <f t="shared" si="157"/>
        <v>4.918032786885246</v>
      </c>
      <c r="Z880" s="18">
        <v>3.4722222222222224E-4</v>
      </c>
      <c r="AA880" s="18">
        <v>3.4722222222222224E-4</v>
      </c>
      <c r="AB880" s="18">
        <v>1.0416666666666667E-3</v>
      </c>
      <c r="AD880" s="18">
        <v>1.3888888888888889E-3</v>
      </c>
      <c r="AE880" s="18">
        <v>4.1666666666666669E-4</v>
      </c>
      <c r="AF880" s="18">
        <v>4.1666666666666669E-4</v>
      </c>
      <c r="AG880" s="18">
        <v>2.4305555555555556E-3</v>
      </c>
      <c r="AH880" s="18">
        <v>1.6203703703703703E-3</v>
      </c>
      <c r="AI880" s="18">
        <v>1.6203703703703703E-3</v>
      </c>
      <c r="AJ880" s="18">
        <v>5.5555555555555556E-4</v>
      </c>
      <c r="AK880" s="18">
        <v>5.5555555555555556E-4</v>
      </c>
      <c r="AL880" s="18">
        <v>5.5555555555555556E-4</v>
      </c>
      <c r="AM880" s="18">
        <v>5.5555555555555556E-4</v>
      </c>
      <c r="AN880" s="18"/>
      <c r="AO880" s="18"/>
      <c r="AP880" s="18"/>
      <c r="AQ880" s="18">
        <v>2.0833333333333333E-3</v>
      </c>
      <c r="AR880" s="18"/>
      <c r="AS880" s="18">
        <v>2.0833333333333333E-3</v>
      </c>
      <c r="AT880" s="18">
        <v>3.472222222222222E-3</v>
      </c>
      <c r="AU880" s="18">
        <v>3.472222222222222E-3</v>
      </c>
      <c r="AV880" s="18">
        <v>3.472222222222222E-3</v>
      </c>
      <c r="AW880" s="18">
        <v>3.472222222222222E-3</v>
      </c>
      <c r="AX880" s="18">
        <v>3.472222222222222E-3</v>
      </c>
      <c r="AY880" s="18"/>
      <c r="AZ880" s="18">
        <v>4.6296296296296293E-4</v>
      </c>
      <c r="BA880" s="18">
        <v>3.4722222222222224E-4</v>
      </c>
      <c r="BB880" s="18"/>
      <c r="BC880" s="18"/>
      <c r="BD880" s="18"/>
      <c r="BE880" s="18">
        <v>3.4722222222222224E-4</v>
      </c>
      <c r="BF880" s="18">
        <v>6.9444444444444447E-4</v>
      </c>
      <c r="BG880" s="18">
        <v>6.9444444444444447E-4</v>
      </c>
      <c r="BH880" s="18">
        <v>6.9444444444444447E-4</v>
      </c>
      <c r="BI880" s="18">
        <v>6.9444444444444447E-4</v>
      </c>
      <c r="BJ880" s="18">
        <v>1.3888888888888889E-3</v>
      </c>
      <c r="BK880" s="18">
        <v>1.3888888888888889E-3</v>
      </c>
      <c r="BL880" s="18">
        <v>1.3888888888888889E-3</v>
      </c>
      <c r="BM880" s="18">
        <v>1.3888888888888889E-3</v>
      </c>
      <c r="BN880" s="18">
        <v>1.3888888888888889E-3</v>
      </c>
      <c r="BO880" s="18">
        <v>1.3888888888888889E-3</v>
      </c>
      <c r="BP880" s="18">
        <v>1.3888888888888889E-3</v>
      </c>
      <c r="BQ880" s="18">
        <f t="shared" si="148"/>
        <v>5.4644808743169399E-3</v>
      </c>
      <c r="BR880" s="18">
        <f t="shared" si="149"/>
        <v>5.4644808743169399E-3</v>
      </c>
    </row>
    <row r="881" spans="1:70" x14ac:dyDescent="0.25">
      <c r="A881" s="1">
        <f t="shared" si="150"/>
        <v>38</v>
      </c>
      <c r="B881" s="2">
        <f t="shared" si="151"/>
        <v>9</v>
      </c>
      <c r="C881" s="2">
        <f t="shared" si="152"/>
        <v>2021</v>
      </c>
      <c r="D881">
        <v>1398</v>
      </c>
      <c r="E881" s="59">
        <v>44459</v>
      </c>
      <c r="F881" t="s">
        <v>17</v>
      </c>
      <c r="G881" t="s">
        <v>10</v>
      </c>
      <c r="H881" s="58">
        <v>0.14583333333333334</v>
      </c>
      <c r="I881">
        <v>3.5</v>
      </c>
      <c r="J881">
        <v>50</v>
      </c>
      <c r="K881">
        <v>0</v>
      </c>
      <c r="L881" s="58">
        <v>0</v>
      </c>
      <c r="M881">
        <v>0</v>
      </c>
      <c r="N881" s="58">
        <v>0</v>
      </c>
      <c r="O881">
        <v>1</v>
      </c>
      <c r="P881">
        <v>0</v>
      </c>
      <c r="Q881" s="58">
        <v>0</v>
      </c>
      <c r="R881">
        <v>0</v>
      </c>
      <c r="S881">
        <v>0</v>
      </c>
      <c r="T881">
        <v>0</v>
      </c>
      <c r="U881" s="16">
        <f t="shared" si="153"/>
        <v>0.14583333333333334</v>
      </c>
      <c r="V881" s="17">
        <f t="shared" si="154"/>
        <v>210</v>
      </c>
      <c r="W881" s="18">
        <f t="shared" si="155"/>
        <v>2.9166666666666668E-3</v>
      </c>
      <c r="X881" s="19">
        <f t="shared" si="156"/>
        <v>4.2</v>
      </c>
      <c r="Y881" s="20">
        <f t="shared" si="157"/>
        <v>2</v>
      </c>
      <c r="Z881" s="18">
        <v>3.4722222222222224E-4</v>
      </c>
      <c r="AA881" s="18">
        <v>3.4722222222222224E-4</v>
      </c>
      <c r="AB881" s="18">
        <v>1.0416666666666667E-3</v>
      </c>
      <c r="AD881" s="18">
        <v>1.3888888888888889E-3</v>
      </c>
      <c r="AE881" s="18">
        <v>4.1666666666666669E-4</v>
      </c>
      <c r="AF881" s="18">
        <v>4.1666666666666669E-4</v>
      </c>
      <c r="AG881" s="18">
        <v>2.4305555555555556E-3</v>
      </c>
      <c r="AH881" s="18">
        <v>1.6203703703703703E-3</v>
      </c>
      <c r="AI881" s="18">
        <v>1.6203703703703703E-3</v>
      </c>
      <c r="AJ881" s="18">
        <v>5.5555555555555556E-4</v>
      </c>
      <c r="AK881" s="18">
        <v>5.5555555555555556E-4</v>
      </c>
      <c r="AL881" s="18">
        <v>5.5555555555555556E-4</v>
      </c>
      <c r="AM881" s="18">
        <v>5.5555555555555556E-4</v>
      </c>
      <c r="AN881" s="18"/>
      <c r="AO881" s="18"/>
      <c r="AP881" s="18"/>
      <c r="AQ881" s="18">
        <v>2.0833333333333333E-3</v>
      </c>
      <c r="AR881" s="18"/>
      <c r="AS881" s="18">
        <v>2.0833333333333333E-3</v>
      </c>
      <c r="AT881" s="18">
        <v>3.472222222222222E-3</v>
      </c>
      <c r="AU881" s="18">
        <v>3.472222222222222E-3</v>
      </c>
      <c r="AV881" s="18">
        <v>3.472222222222222E-3</v>
      </c>
      <c r="AW881" s="18">
        <v>3.472222222222222E-3</v>
      </c>
      <c r="AX881" s="18">
        <v>3.472222222222222E-3</v>
      </c>
      <c r="AY881" s="18"/>
      <c r="AZ881" s="18">
        <v>4.6296296296296293E-4</v>
      </c>
      <c r="BA881" s="18">
        <v>3.4722222222222224E-4</v>
      </c>
      <c r="BB881" s="18"/>
      <c r="BC881" s="18"/>
      <c r="BD881" s="18"/>
      <c r="BE881" s="18">
        <v>3.4722222222222224E-4</v>
      </c>
      <c r="BF881" s="18">
        <v>6.9444444444444447E-4</v>
      </c>
      <c r="BG881" s="18">
        <v>6.9444444444444447E-4</v>
      </c>
      <c r="BH881" s="18">
        <v>6.9444444444444447E-4</v>
      </c>
      <c r="BI881" s="18">
        <v>6.9444444444444447E-4</v>
      </c>
      <c r="BJ881" s="18">
        <v>1.3888888888888889E-3</v>
      </c>
      <c r="BK881" s="18">
        <v>1.3888888888888889E-3</v>
      </c>
      <c r="BL881" s="18">
        <v>1.3888888888888889E-3</v>
      </c>
      <c r="BM881" s="18">
        <v>1.3888888888888889E-3</v>
      </c>
      <c r="BN881" s="18">
        <v>1.3888888888888889E-3</v>
      </c>
      <c r="BO881" s="18">
        <v>1.3888888888888889E-3</v>
      </c>
      <c r="BP881" s="18">
        <v>1.3888888888888889E-3</v>
      </c>
      <c r="BQ881" s="18">
        <f t="shared" si="148"/>
        <v>2.9166666666666668E-3</v>
      </c>
      <c r="BR881" s="18">
        <f t="shared" si="149"/>
        <v>2.9166666666666668E-3</v>
      </c>
    </row>
    <row r="882" spans="1:70" x14ac:dyDescent="0.25">
      <c r="A882" s="1">
        <f t="shared" si="150"/>
        <v>38</v>
      </c>
      <c r="B882" s="2">
        <f t="shared" si="151"/>
        <v>9</v>
      </c>
      <c r="C882" s="2">
        <f t="shared" si="152"/>
        <v>2021</v>
      </c>
      <c r="D882">
        <v>1017</v>
      </c>
      <c r="E882" s="59">
        <v>44459</v>
      </c>
      <c r="F882" t="s">
        <v>18</v>
      </c>
      <c r="G882" t="s">
        <v>38</v>
      </c>
      <c r="H882" s="58">
        <v>0.3125</v>
      </c>
      <c r="I882">
        <v>7.5</v>
      </c>
      <c r="J882">
        <v>42</v>
      </c>
      <c r="K882">
        <v>0</v>
      </c>
      <c r="L882" s="58">
        <v>0</v>
      </c>
      <c r="M882">
        <v>1</v>
      </c>
      <c r="N882" s="58">
        <v>4.1666666666666664E-2</v>
      </c>
      <c r="O882">
        <v>19</v>
      </c>
      <c r="P882">
        <v>0</v>
      </c>
      <c r="Q882" s="58">
        <v>0</v>
      </c>
      <c r="R882">
        <v>60</v>
      </c>
      <c r="S882">
        <v>0</v>
      </c>
      <c r="T882">
        <v>0</v>
      </c>
      <c r="U882" s="16">
        <f t="shared" si="153"/>
        <v>0.3125</v>
      </c>
      <c r="V882" s="17">
        <f t="shared" si="154"/>
        <v>450</v>
      </c>
      <c r="W882" s="18">
        <f t="shared" si="155"/>
        <v>7.4404761904761901E-3</v>
      </c>
      <c r="X882" s="19">
        <f t="shared" si="156"/>
        <v>10.714285714285714</v>
      </c>
      <c r="Y882" s="20">
        <f t="shared" si="157"/>
        <v>45.238095238095241</v>
      </c>
      <c r="Z882" s="18">
        <v>3.4722222222222224E-4</v>
      </c>
      <c r="AA882" s="18">
        <v>3.4722222222222224E-4</v>
      </c>
      <c r="AB882" s="18">
        <v>1.0416666666666667E-3</v>
      </c>
      <c r="AD882" s="18">
        <v>1.3888888888888889E-3</v>
      </c>
      <c r="AE882" s="18">
        <v>4.1666666666666669E-4</v>
      </c>
      <c r="AF882" s="18">
        <v>4.1666666666666669E-4</v>
      </c>
      <c r="AG882" s="18">
        <v>2.4305555555555556E-3</v>
      </c>
      <c r="AH882" s="18">
        <v>1.6203703703703703E-3</v>
      </c>
      <c r="AI882" s="18">
        <v>1.6203703703703703E-3</v>
      </c>
      <c r="AJ882" s="18">
        <v>5.5555555555555556E-4</v>
      </c>
      <c r="AK882" s="18">
        <v>5.5555555555555556E-4</v>
      </c>
      <c r="AL882" s="18">
        <v>5.5555555555555556E-4</v>
      </c>
      <c r="AM882" s="18">
        <v>5.5555555555555556E-4</v>
      </c>
      <c r="AN882" s="18"/>
      <c r="AO882" s="18"/>
      <c r="AP882" s="18"/>
      <c r="AQ882" s="18">
        <v>2.0833333333333333E-3</v>
      </c>
      <c r="AR882" s="18"/>
      <c r="AS882" s="18">
        <v>2.0833333333333333E-3</v>
      </c>
      <c r="AT882" s="18">
        <v>3.472222222222222E-3</v>
      </c>
      <c r="AU882" s="18">
        <v>3.472222222222222E-3</v>
      </c>
      <c r="AV882" s="18">
        <v>3.472222222222222E-3</v>
      </c>
      <c r="AW882" s="18">
        <v>3.472222222222222E-3</v>
      </c>
      <c r="AX882" s="18">
        <v>3.472222222222222E-3</v>
      </c>
      <c r="AY882" s="18"/>
      <c r="AZ882" s="18">
        <v>4.6296296296296293E-4</v>
      </c>
      <c r="BA882" s="18">
        <v>3.4722222222222224E-4</v>
      </c>
      <c r="BB882" s="18"/>
      <c r="BC882" s="18"/>
      <c r="BD882" s="18"/>
      <c r="BE882" s="18">
        <v>3.4722222222222224E-4</v>
      </c>
      <c r="BF882" s="18">
        <v>6.9444444444444447E-4</v>
      </c>
      <c r="BG882" s="18">
        <v>6.9444444444444447E-4</v>
      </c>
      <c r="BH882" s="18">
        <v>6.9444444444444447E-4</v>
      </c>
      <c r="BI882" s="18">
        <v>6.9444444444444447E-4</v>
      </c>
      <c r="BJ882" s="18">
        <v>1.3888888888888889E-3</v>
      </c>
      <c r="BK882" s="18">
        <v>1.3888888888888889E-3</v>
      </c>
      <c r="BL882" s="18">
        <v>1.3888888888888889E-3</v>
      </c>
      <c r="BM882" s="18">
        <v>1.3888888888888889E-3</v>
      </c>
      <c r="BN882" s="18">
        <v>1.3888888888888889E-3</v>
      </c>
      <c r="BO882" s="18">
        <v>1.3888888888888889E-3</v>
      </c>
      <c r="BP882" s="18">
        <v>1.3888888888888889E-3</v>
      </c>
      <c r="BQ882" s="18">
        <f t="shared" si="148"/>
        <v>7.4404761904761901E-3</v>
      </c>
      <c r="BR882" s="18">
        <f t="shared" si="149"/>
        <v>7.4404761904761901E-3</v>
      </c>
    </row>
    <row r="883" spans="1:70" x14ac:dyDescent="0.25">
      <c r="A883" s="1">
        <f t="shared" si="150"/>
        <v>38</v>
      </c>
      <c r="B883" s="2">
        <f t="shared" si="151"/>
        <v>9</v>
      </c>
      <c r="C883" s="2">
        <f t="shared" si="152"/>
        <v>2021</v>
      </c>
      <c r="D883">
        <v>12087</v>
      </c>
      <c r="E883" s="59">
        <v>44459</v>
      </c>
      <c r="F883" t="s">
        <v>18</v>
      </c>
      <c r="G883" t="s">
        <v>15</v>
      </c>
      <c r="H883" s="58">
        <v>0.3125</v>
      </c>
      <c r="I883">
        <v>7.5</v>
      </c>
      <c r="J883">
        <v>63</v>
      </c>
      <c r="K883">
        <v>0.5</v>
      </c>
      <c r="L883" s="58">
        <v>2.0833333333333332E-2</v>
      </c>
      <c r="M883">
        <v>0.33</v>
      </c>
      <c r="N883" s="58">
        <v>1.3888888888888888E-2</v>
      </c>
      <c r="O883">
        <v>1</v>
      </c>
      <c r="P883">
        <v>0</v>
      </c>
      <c r="Q883" s="58">
        <v>0</v>
      </c>
      <c r="R883">
        <v>62</v>
      </c>
      <c r="S883">
        <v>0</v>
      </c>
      <c r="T883">
        <v>0</v>
      </c>
      <c r="U883" s="16">
        <f t="shared" si="153"/>
        <v>0.3125</v>
      </c>
      <c r="V883" s="17">
        <f t="shared" si="154"/>
        <v>450</v>
      </c>
      <c r="W883" s="18">
        <f t="shared" si="155"/>
        <v>4.96031746031746E-3</v>
      </c>
      <c r="X883" s="19">
        <f t="shared" si="156"/>
        <v>7.1428571428571432</v>
      </c>
      <c r="Y883" s="20">
        <f t="shared" si="157"/>
        <v>1.5873015873015872</v>
      </c>
      <c r="Z883" s="18">
        <v>3.4722222222222224E-4</v>
      </c>
      <c r="AA883" s="18">
        <v>3.4722222222222224E-4</v>
      </c>
      <c r="AB883" s="18">
        <v>1.0416666666666667E-3</v>
      </c>
      <c r="AD883" s="18">
        <v>1.3888888888888889E-3</v>
      </c>
      <c r="AE883" s="18">
        <v>4.1666666666666669E-4</v>
      </c>
      <c r="AF883" s="18">
        <v>4.1666666666666669E-4</v>
      </c>
      <c r="AG883" s="18">
        <v>2.4305555555555556E-3</v>
      </c>
      <c r="AH883" s="18">
        <v>1.6203703703703703E-3</v>
      </c>
      <c r="AI883" s="18">
        <v>1.6203703703703703E-3</v>
      </c>
      <c r="AJ883" s="18">
        <v>5.5555555555555556E-4</v>
      </c>
      <c r="AK883" s="18">
        <v>5.5555555555555556E-4</v>
      </c>
      <c r="AL883" s="18">
        <v>5.5555555555555556E-4</v>
      </c>
      <c r="AM883" s="18">
        <v>5.5555555555555556E-4</v>
      </c>
      <c r="AN883" s="18"/>
      <c r="AO883" s="18"/>
      <c r="AP883" s="18"/>
      <c r="AQ883" s="18">
        <v>2.0833333333333333E-3</v>
      </c>
      <c r="AR883" s="18"/>
      <c r="AS883" s="18">
        <v>2.0833333333333333E-3</v>
      </c>
      <c r="AT883" s="18">
        <v>3.472222222222222E-3</v>
      </c>
      <c r="AU883" s="18">
        <v>3.472222222222222E-3</v>
      </c>
      <c r="AV883" s="18">
        <v>3.472222222222222E-3</v>
      </c>
      <c r="AW883" s="18">
        <v>3.472222222222222E-3</v>
      </c>
      <c r="AX883" s="18">
        <v>3.472222222222222E-3</v>
      </c>
      <c r="AY883" s="18"/>
      <c r="AZ883" s="18">
        <v>4.6296296296296293E-4</v>
      </c>
      <c r="BA883" s="18">
        <v>3.4722222222222224E-4</v>
      </c>
      <c r="BB883" s="18"/>
      <c r="BC883" s="18"/>
      <c r="BD883" s="18"/>
      <c r="BE883" s="18">
        <v>3.4722222222222224E-4</v>
      </c>
      <c r="BF883" s="18">
        <v>6.9444444444444447E-4</v>
      </c>
      <c r="BG883" s="18">
        <v>6.9444444444444447E-4</v>
      </c>
      <c r="BH883" s="18">
        <v>6.9444444444444447E-4</v>
      </c>
      <c r="BI883" s="18">
        <v>6.9444444444444447E-4</v>
      </c>
      <c r="BJ883" s="18">
        <v>1.3888888888888889E-3</v>
      </c>
      <c r="BK883" s="18">
        <v>1.3888888888888889E-3</v>
      </c>
      <c r="BL883" s="18">
        <v>1.3888888888888889E-3</v>
      </c>
      <c r="BM883" s="18">
        <v>1.3888888888888889E-3</v>
      </c>
      <c r="BN883" s="18">
        <v>1.3888888888888889E-3</v>
      </c>
      <c r="BO883" s="18">
        <v>1.3888888888888889E-3</v>
      </c>
      <c r="BP883" s="18">
        <v>1.3888888888888889E-3</v>
      </c>
      <c r="BQ883" s="18">
        <f t="shared" si="148"/>
        <v>4.96031746031746E-3</v>
      </c>
      <c r="BR883" s="18">
        <f t="shared" si="149"/>
        <v>4.96031746031746E-3</v>
      </c>
    </row>
    <row r="884" spans="1:70" x14ac:dyDescent="0.25">
      <c r="A884" s="1">
        <f t="shared" si="150"/>
        <v>38</v>
      </c>
      <c r="B884" s="2">
        <f t="shared" si="151"/>
        <v>9</v>
      </c>
      <c r="C884" s="2">
        <f t="shared" si="152"/>
        <v>2021</v>
      </c>
      <c r="D884">
        <v>841</v>
      </c>
      <c r="E884" s="59">
        <v>44459</v>
      </c>
      <c r="F884" t="s">
        <v>167</v>
      </c>
      <c r="G884" t="s">
        <v>12</v>
      </c>
      <c r="H884" s="58">
        <v>0.33333333333333331</v>
      </c>
      <c r="I884">
        <v>8</v>
      </c>
      <c r="J884">
        <v>82</v>
      </c>
      <c r="K884">
        <v>0</v>
      </c>
      <c r="L884" s="58">
        <v>0</v>
      </c>
      <c r="M884">
        <v>0</v>
      </c>
      <c r="N884" s="58">
        <v>0</v>
      </c>
      <c r="O884">
        <v>3</v>
      </c>
      <c r="P884">
        <v>0</v>
      </c>
      <c r="Q884" s="58">
        <v>0</v>
      </c>
      <c r="R884">
        <v>74</v>
      </c>
      <c r="S884">
        <v>0</v>
      </c>
      <c r="T884">
        <v>0</v>
      </c>
      <c r="U884" s="16">
        <f t="shared" si="153"/>
        <v>0.33333333333333331</v>
      </c>
      <c r="V884" s="17">
        <f t="shared" si="154"/>
        <v>479.99999999999994</v>
      </c>
      <c r="W884" s="18">
        <f t="shared" si="155"/>
        <v>4.0650406504065036E-3</v>
      </c>
      <c r="X884" s="19">
        <f t="shared" si="156"/>
        <v>5.8536585365853648</v>
      </c>
      <c r="Y884" s="20">
        <f t="shared" si="157"/>
        <v>3.6585365853658538</v>
      </c>
      <c r="Z884" s="18">
        <v>3.4722222222222224E-4</v>
      </c>
      <c r="AA884" s="18">
        <v>3.4722222222222224E-4</v>
      </c>
      <c r="AB884" s="18">
        <v>1.0416666666666667E-3</v>
      </c>
      <c r="AD884" s="18">
        <v>1.3888888888888889E-3</v>
      </c>
      <c r="AE884" s="18">
        <v>4.1666666666666669E-4</v>
      </c>
      <c r="AF884" s="18">
        <v>4.1666666666666669E-4</v>
      </c>
      <c r="AG884" s="18">
        <v>2.4305555555555556E-3</v>
      </c>
      <c r="AH884" s="18">
        <v>1.6203703703703703E-3</v>
      </c>
      <c r="AI884" s="18">
        <v>1.6203703703703703E-3</v>
      </c>
      <c r="AJ884" s="18">
        <v>5.5555555555555556E-4</v>
      </c>
      <c r="AK884" s="18">
        <v>5.5555555555555556E-4</v>
      </c>
      <c r="AL884" s="18">
        <v>5.5555555555555556E-4</v>
      </c>
      <c r="AM884" s="18">
        <v>5.5555555555555556E-4</v>
      </c>
      <c r="AN884" s="18"/>
      <c r="AO884" s="18"/>
      <c r="AP884" s="18"/>
      <c r="AQ884" s="18">
        <v>2.0833333333333333E-3</v>
      </c>
      <c r="AR884" s="18"/>
      <c r="AS884" s="18">
        <v>2.0833333333333333E-3</v>
      </c>
      <c r="AT884" s="18">
        <v>3.472222222222222E-3</v>
      </c>
      <c r="AU884" s="18">
        <v>3.472222222222222E-3</v>
      </c>
      <c r="AV884" s="18">
        <v>3.472222222222222E-3</v>
      </c>
      <c r="AW884" s="18">
        <v>3.472222222222222E-3</v>
      </c>
      <c r="AX884" s="18">
        <v>3.472222222222222E-3</v>
      </c>
      <c r="AY884" s="18"/>
      <c r="AZ884" s="18">
        <v>4.6296296296296293E-4</v>
      </c>
      <c r="BA884" s="18">
        <v>3.4722222222222224E-4</v>
      </c>
      <c r="BB884" s="18"/>
      <c r="BC884" s="18"/>
      <c r="BD884" s="18"/>
      <c r="BE884" s="18">
        <v>3.4722222222222224E-4</v>
      </c>
      <c r="BF884" s="18">
        <v>6.9444444444444447E-4</v>
      </c>
      <c r="BG884" s="18">
        <v>6.9444444444444447E-4</v>
      </c>
      <c r="BH884" s="18">
        <v>6.9444444444444447E-4</v>
      </c>
      <c r="BI884" s="18">
        <v>6.9444444444444447E-4</v>
      </c>
      <c r="BJ884" s="18">
        <v>1.3888888888888889E-3</v>
      </c>
      <c r="BK884" s="18">
        <v>1.3888888888888889E-3</v>
      </c>
      <c r="BL884" s="18">
        <v>1.3888888888888889E-3</v>
      </c>
      <c r="BM884" s="18">
        <v>1.3888888888888889E-3</v>
      </c>
      <c r="BN884" s="18">
        <v>1.3888888888888889E-3</v>
      </c>
      <c r="BO884" s="18">
        <v>1.3888888888888889E-3</v>
      </c>
      <c r="BP884" s="18">
        <v>1.3888888888888889E-3</v>
      </c>
      <c r="BQ884" s="18">
        <f t="shared" si="148"/>
        <v>4.0650406504065036E-3</v>
      </c>
      <c r="BR884" s="18">
        <f t="shared" si="149"/>
        <v>4.0650406504065036E-3</v>
      </c>
    </row>
    <row r="885" spans="1:70" x14ac:dyDescent="0.25">
      <c r="A885" s="1">
        <f t="shared" si="150"/>
        <v>38</v>
      </c>
      <c r="B885" s="2">
        <f t="shared" si="151"/>
        <v>9</v>
      </c>
      <c r="C885" s="2">
        <f t="shared" si="152"/>
        <v>2021</v>
      </c>
      <c r="D885">
        <v>1028</v>
      </c>
      <c r="E885" s="59">
        <v>44459</v>
      </c>
      <c r="F885" t="s">
        <v>167</v>
      </c>
      <c r="G885" t="s">
        <v>10</v>
      </c>
      <c r="H885" s="58">
        <v>0.33333333333333331</v>
      </c>
      <c r="I885">
        <v>8</v>
      </c>
      <c r="J885">
        <v>64</v>
      </c>
      <c r="K885">
        <v>0</v>
      </c>
      <c r="L885" s="58">
        <v>0</v>
      </c>
      <c r="M885">
        <v>0</v>
      </c>
      <c r="N885" s="58">
        <v>0</v>
      </c>
      <c r="O885">
        <v>1</v>
      </c>
      <c r="P885">
        <v>0</v>
      </c>
      <c r="Q885" s="58">
        <v>0</v>
      </c>
      <c r="R885">
        <v>78</v>
      </c>
      <c r="S885">
        <v>0</v>
      </c>
      <c r="T885">
        <v>0</v>
      </c>
      <c r="U885" s="16">
        <f t="shared" si="153"/>
        <v>0.33333333333333331</v>
      </c>
      <c r="V885" s="17">
        <f t="shared" si="154"/>
        <v>479.99999999999994</v>
      </c>
      <c r="W885" s="18">
        <f t="shared" si="155"/>
        <v>5.208333333333333E-3</v>
      </c>
      <c r="X885" s="19">
        <f t="shared" si="156"/>
        <v>7.4999999999999991</v>
      </c>
      <c r="Y885" s="20">
        <f t="shared" si="157"/>
        <v>1.5625</v>
      </c>
      <c r="Z885" s="18">
        <v>3.4722222222222224E-4</v>
      </c>
      <c r="AA885" s="18">
        <v>3.4722222222222224E-4</v>
      </c>
      <c r="AB885" s="18">
        <v>1.0416666666666667E-3</v>
      </c>
      <c r="AD885" s="18">
        <v>1.3888888888888889E-3</v>
      </c>
      <c r="AE885" s="18">
        <v>4.1666666666666669E-4</v>
      </c>
      <c r="AF885" s="18">
        <v>4.1666666666666669E-4</v>
      </c>
      <c r="AG885" s="18">
        <v>2.4305555555555556E-3</v>
      </c>
      <c r="AH885" s="18">
        <v>1.6203703703703703E-3</v>
      </c>
      <c r="AI885" s="18">
        <v>1.6203703703703703E-3</v>
      </c>
      <c r="AJ885" s="18">
        <v>5.5555555555555556E-4</v>
      </c>
      <c r="AK885" s="18">
        <v>5.5555555555555556E-4</v>
      </c>
      <c r="AL885" s="18">
        <v>5.5555555555555556E-4</v>
      </c>
      <c r="AM885" s="18">
        <v>5.5555555555555556E-4</v>
      </c>
      <c r="AN885" s="18"/>
      <c r="AO885" s="18"/>
      <c r="AP885" s="18"/>
      <c r="AQ885" s="18">
        <v>2.0833333333333333E-3</v>
      </c>
      <c r="AR885" s="18"/>
      <c r="AS885" s="18">
        <v>2.0833333333333333E-3</v>
      </c>
      <c r="AT885" s="18">
        <v>3.472222222222222E-3</v>
      </c>
      <c r="AU885" s="18">
        <v>3.472222222222222E-3</v>
      </c>
      <c r="AV885" s="18">
        <v>3.472222222222222E-3</v>
      </c>
      <c r="AW885" s="18">
        <v>3.472222222222222E-3</v>
      </c>
      <c r="AX885" s="18">
        <v>3.472222222222222E-3</v>
      </c>
      <c r="AY885" s="18"/>
      <c r="AZ885" s="18">
        <v>4.6296296296296293E-4</v>
      </c>
      <c r="BA885" s="18">
        <v>3.4722222222222224E-4</v>
      </c>
      <c r="BB885" s="18"/>
      <c r="BC885" s="18"/>
      <c r="BD885" s="18"/>
      <c r="BE885" s="18">
        <v>3.4722222222222224E-4</v>
      </c>
      <c r="BF885" s="18">
        <v>6.9444444444444447E-4</v>
      </c>
      <c r="BG885" s="18">
        <v>6.9444444444444447E-4</v>
      </c>
      <c r="BH885" s="18">
        <v>6.9444444444444447E-4</v>
      </c>
      <c r="BI885" s="18">
        <v>6.9444444444444447E-4</v>
      </c>
      <c r="BJ885" s="18">
        <v>1.3888888888888889E-3</v>
      </c>
      <c r="BK885" s="18">
        <v>1.3888888888888889E-3</v>
      </c>
      <c r="BL885" s="18">
        <v>1.3888888888888889E-3</v>
      </c>
      <c r="BM885" s="18">
        <v>1.3888888888888889E-3</v>
      </c>
      <c r="BN885" s="18">
        <v>1.3888888888888889E-3</v>
      </c>
      <c r="BO885" s="18">
        <v>1.3888888888888889E-3</v>
      </c>
      <c r="BP885" s="18">
        <v>1.3888888888888889E-3</v>
      </c>
      <c r="BQ885" s="18">
        <f t="shared" si="148"/>
        <v>5.208333333333333E-3</v>
      </c>
      <c r="BR885" s="18">
        <f t="shared" si="149"/>
        <v>5.208333333333333E-3</v>
      </c>
    </row>
    <row r="886" spans="1:70" x14ac:dyDescent="0.25">
      <c r="A886" s="1">
        <f t="shared" si="150"/>
        <v>38</v>
      </c>
      <c r="B886" s="2">
        <f t="shared" si="151"/>
        <v>9</v>
      </c>
      <c r="C886" s="2">
        <f t="shared" si="152"/>
        <v>2021</v>
      </c>
      <c r="D886">
        <v>729</v>
      </c>
      <c r="E886" s="59">
        <v>44459</v>
      </c>
      <c r="F886" t="s">
        <v>50</v>
      </c>
      <c r="G886" t="s">
        <v>13</v>
      </c>
      <c r="H886" s="58">
        <v>4.8611111111111112E-2</v>
      </c>
      <c r="I886">
        <v>1.17</v>
      </c>
      <c r="J886">
        <v>46</v>
      </c>
      <c r="K886">
        <v>0</v>
      </c>
      <c r="L886" s="58">
        <v>0</v>
      </c>
      <c r="M886">
        <v>0</v>
      </c>
      <c r="N886" s="58">
        <v>0</v>
      </c>
      <c r="O886">
        <v>10</v>
      </c>
      <c r="P886">
        <v>0</v>
      </c>
      <c r="Q886" s="58">
        <v>0</v>
      </c>
      <c r="R886">
        <v>0</v>
      </c>
      <c r="S886">
        <v>0</v>
      </c>
      <c r="T886">
        <v>0</v>
      </c>
      <c r="U886" s="16">
        <f t="shared" si="153"/>
        <v>4.8611111111111112E-2</v>
      </c>
      <c r="V886" s="17">
        <f t="shared" si="154"/>
        <v>70</v>
      </c>
      <c r="W886" s="18">
        <f t="shared" si="155"/>
        <v>1.0567632850241545E-3</v>
      </c>
      <c r="X886" s="19">
        <f t="shared" si="156"/>
        <v>1.5217391304347827</v>
      </c>
      <c r="Y886" s="20">
        <f t="shared" si="157"/>
        <v>21.739130434782609</v>
      </c>
      <c r="Z886" s="18">
        <v>3.4722222222222224E-4</v>
      </c>
      <c r="AA886" s="18">
        <v>3.4722222222222224E-4</v>
      </c>
      <c r="AB886" s="18">
        <v>1.0416666666666667E-3</v>
      </c>
      <c r="AD886" s="18">
        <v>1.3888888888888889E-3</v>
      </c>
      <c r="AE886" s="18">
        <v>4.1666666666666669E-4</v>
      </c>
      <c r="AF886" s="18">
        <v>4.1666666666666669E-4</v>
      </c>
      <c r="AG886" s="18">
        <v>2.4305555555555556E-3</v>
      </c>
      <c r="AH886" s="18">
        <v>1.6203703703703703E-3</v>
      </c>
      <c r="AI886" s="18">
        <v>1.6203703703703703E-3</v>
      </c>
      <c r="AJ886" s="18">
        <v>5.5555555555555556E-4</v>
      </c>
      <c r="AK886" s="18">
        <v>5.5555555555555556E-4</v>
      </c>
      <c r="AL886" s="18">
        <v>5.5555555555555556E-4</v>
      </c>
      <c r="AM886" s="18">
        <v>5.5555555555555556E-4</v>
      </c>
      <c r="AN886" s="18"/>
      <c r="AO886" s="18"/>
      <c r="AP886" s="18"/>
      <c r="AQ886" s="18">
        <v>2.0833333333333333E-3</v>
      </c>
      <c r="AR886" s="18"/>
      <c r="AS886" s="18">
        <v>2.0833333333333333E-3</v>
      </c>
      <c r="AT886" s="18">
        <v>3.472222222222222E-3</v>
      </c>
      <c r="AU886" s="18">
        <v>3.472222222222222E-3</v>
      </c>
      <c r="AV886" s="18">
        <v>3.472222222222222E-3</v>
      </c>
      <c r="AW886" s="18">
        <v>3.472222222222222E-3</v>
      </c>
      <c r="AX886" s="18">
        <v>3.472222222222222E-3</v>
      </c>
      <c r="AY886" s="18"/>
      <c r="AZ886" s="18">
        <v>4.6296296296296293E-4</v>
      </c>
      <c r="BA886" s="18">
        <v>3.4722222222222224E-4</v>
      </c>
      <c r="BB886" s="18"/>
      <c r="BC886" s="18"/>
      <c r="BD886" s="18"/>
      <c r="BE886" s="18">
        <v>3.4722222222222224E-4</v>
      </c>
      <c r="BF886" s="18">
        <v>6.9444444444444447E-4</v>
      </c>
      <c r="BG886" s="18">
        <v>6.9444444444444447E-4</v>
      </c>
      <c r="BH886" s="18">
        <v>6.9444444444444447E-4</v>
      </c>
      <c r="BI886" s="18">
        <v>6.9444444444444447E-4</v>
      </c>
      <c r="BJ886" s="18">
        <v>1.3888888888888889E-3</v>
      </c>
      <c r="BK886" s="18">
        <v>1.3888888888888889E-3</v>
      </c>
      <c r="BL886" s="18">
        <v>1.3888888888888889E-3</v>
      </c>
      <c r="BM886" s="18">
        <v>1.3888888888888889E-3</v>
      </c>
      <c r="BN886" s="18">
        <v>1.3888888888888889E-3</v>
      </c>
      <c r="BO886" s="18">
        <v>1.3888888888888889E-3</v>
      </c>
      <c r="BP886" s="18">
        <v>1.3888888888888889E-3</v>
      </c>
      <c r="BQ886" s="18">
        <f t="shared" si="148"/>
        <v>1.0567632850241545E-3</v>
      </c>
      <c r="BR886" s="18">
        <f t="shared" si="149"/>
        <v>1.0567632850241545E-3</v>
      </c>
    </row>
    <row r="887" spans="1:70" x14ac:dyDescent="0.25">
      <c r="A887" s="1">
        <f t="shared" si="150"/>
        <v>38</v>
      </c>
      <c r="B887" s="2">
        <f t="shared" si="151"/>
        <v>9</v>
      </c>
      <c r="C887" s="2">
        <f t="shared" si="152"/>
        <v>2021</v>
      </c>
      <c r="D887">
        <v>627</v>
      </c>
      <c r="E887" s="59">
        <v>44459</v>
      </c>
      <c r="F887" t="s">
        <v>77</v>
      </c>
      <c r="G887" t="s">
        <v>13</v>
      </c>
      <c r="H887" s="58">
        <v>0.33333333333333331</v>
      </c>
      <c r="I887">
        <v>8</v>
      </c>
      <c r="J887">
        <v>16</v>
      </c>
      <c r="K887">
        <v>0</v>
      </c>
      <c r="L887" s="58">
        <v>0</v>
      </c>
      <c r="M887">
        <v>0</v>
      </c>
      <c r="N887" s="58">
        <v>0</v>
      </c>
      <c r="O887">
        <v>0</v>
      </c>
      <c r="P887">
        <v>0</v>
      </c>
      <c r="Q887" s="58">
        <v>0</v>
      </c>
      <c r="R887">
        <v>0</v>
      </c>
      <c r="S887">
        <v>0</v>
      </c>
      <c r="T887">
        <v>0</v>
      </c>
      <c r="U887" s="16">
        <f t="shared" si="153"/>
        <v>0.33333333333333331</v>
      </c>
      <c r="V887" s="17">
        <f t="shared" si="154"/>
        <v>479.99999999999994</v>
      </c>
      <c r="W887" s="18">
        <f t="shared" si="155"/>
        <v>2.0833333333333332E-2</v>
      </c>
      <c r="X887" s="19">
        <f t="shared" si="156"/>
        <v>29.999999999999996</v>
      </c>
      <c r="Y887" s="20">
        <f t="shared" si="157"/>
        <v>0</v>
      </c>
      <c r="Z887" s="18">
        <v>3.4722222222222224E-4</v>
      </c>
      <c r="AA887" s="18">
        <v>3.4722222222222224E-4</v>
      </c>
      <c r="AB887" s="18">
        <v>1.0416666666666667E-3</v>
      </c>
      <c r="AD887" s="18">
        <v>1.3888888888888889E-3</v>
      </c>
      <c r="AE887" s="18">
        <v>4.1666666666666669E-4</v>
      </c>
      <c r="AF887" s="18">
        <v>4.1666666666666669E-4</v>
      </c>
      <c r="AG887" s="18">
        <v>2.4305555555555556E-3</v>
      </c>
      <c r="AH887" s="18">
        <v>1.6203703703703703E-3</v>
      </c>
      <c r="AI887" s="18">
        <v>1.6203703703703703E-3</v>
      </c>
      <c r="AJ887" s="18">
        <v>5.5555555555555556E-4</v>
      </c>
      <c r="AK887" s="18">
        <v>5.5555555555555556E-4</v>
      </c>
      <c r="AL887" s="18">
        <v>5.5555555555555556E-4</v>
      </c>
      <c r="AM887" s="18">
        <v>5.5555555555555556E-4</v>
      </c>
      <c r="AN887" s="18"/>
      <c r="AO887" s="18"/>
      <c r="AP887" s="18"/>
      <c r="AQ887" s="18">
        <v>2.0833333333333333E-3</v>
      </c>
      <c r="AR887" s="18"/>
      <c r="AS887" s="18">
        <v>2.0833333333333333E-3</v>
      </c>
      <c r="AT887" s="18">
        <v>3.472222222222222E-3</v>
      </c>
      <c r="AU887" s="18">
        <v>3.472222222222222E-3</v>
      </c>
      <c r="AV887" s="18">
        <v>3.472222222222222E-3</v>
      </c>
      <c r="AW887" s="18">
        <v>3.472222222222222E-3</v>
      </c>
      <c r="AX887" s="18">
        <v>3.472222222222222E-3</v>
      </c>
      <c r="AY887" s="18"/>
      <c r="AZ887" s="18">
        <v>4.6296296296296293E-4</v>
      </c>
      <c r="BA887" s="18">
        <v>3.4722222222222224E-4</v>
      </c>
      <c r="BB887" s="18"/>
      <c r="BC887" s="18"/>
      <c r="BD887" s="18"/>
      <c r="BE887" s="18">
        <v>3.4722222222222224E-4</v>
      </c>
      <c r="BF887" s="18">
        <v>6.9444444444444447E-4</v>
      </c>
      <c r="BG887" s="18">
        <v>6.9444444444444447E-4</v>
      </c>
      <c r="BH887" s="18">
        <v>6.9444444444444447E-4</v>
      </c>
      <c r="BI887" s="18">
        <v>6.9444444444444447E-4</v>
      </c>
      <c r="BJ887" s="18">
        <v>1.3888888888888889E-3</v>
      </c>
      <c r="BK887" s="18">
        <v>1.3888888888888889E-3</v>
      </c>
      <c r="BL887" s="18">
        <v>1.3888888888888889E-3</v>
      </c>
      <c r="BM887" s="18">
        <v>1.3888888888888889E-3</v>
      </c>
      <c r="BN887" s="18">
        <v>1.3888888888888889E-3</v>
      </c>
      <c r="BO887" s="18">
        <v>1.3888888888888889E-3</v>
      </c>
      <c r="BP887" s="18">
        <v>1.3888888888888889E-3</v>
      </c>
      <c r="BQ887" s="18">
        <f t="shared" si="148"/>
        <v>2.0833333333333332E-2</v>
      </c>
      <c r="BR887" s="18">
        <f t="shared" si="149"/>
        <v>2.0833333333333332E-2</v>
      </c>
    </row>
    <row r="888" spans="1:70" x14ac:dyDescent="0.25">
      <c r="A888" s="1">
        <f t="shared" si="150"/>
        <v>38</v>
      </c>
      <c r="B888" s="2">
        <f t="shared" si="151"/>
        <v>9</v>
      </c>
      <c r="C888" s="2">
        <f t="shared" si="152"/>
        <v>2021</v>
      </c>
      <c r="D888">
        <v>876</v>
      </c>
      <c r="E888" s="59">
        <v>44459</v>
      </c>
      <c r="F888" t="s">
        <v>77</v>
      </c>
      <c r="G888" t="s">
        <v>13</v>
      </c>
      <c r="H888" s="58">
        <v>0.11458333333333333</v>
      </c>
      <c r="I888">
        <v>2.75</v>
      </c>
      <c r="J888">
        <v>20</v>
      </c>
      <c r="K888">
        <v>0</v>
      </c>
      <c r="L888" s="58">
        <v>0</v>
      </c>
      <c r="M888">
        <v>0</v>
      </c>
      <c r="N888" s="58">
        <v>0</v>
      </c>
      <c r="O888">
        <v>0</v>
      </c>
      <c r="P888">
        <v>0</v>
      </c>
      <c r="Q888" s="58">
        <v>0</v>
      </c>
      <c r="R888">
        <v>0</v>
      </c>
      <c r="S888">
        <v>0</v>
      </c>
      <c r="T888">
        <v>0</v>
      </c>
      <c r="U888" s="16">
        <f t="shared" si="153"/>
        <v>0.11458333333333333</v>
      </c>
      <c r="V888" s="17">
        <f t="shared" si="154"/>
        <v>165</v>
      </c>
      <c r="W888" s="18">
        <f t="shared" si="155"/>
        <v>5.7291666666666663E-3</v>
      </c>
      <c r="X888" s="19">
        <f t="shared" si="156"/>
        <v>8.25</v>
      </c>
      <c r="Y888" s="20">
        <f t="shared" si="157"/>
        <v>0</v>
      </c>
      <c r="Z888" s="18">
        <v>3.4722222222222224E-4</v>
      </c>
      <c r="AA888" s="18">
        <v>3.4722222222222224E-4</v>
      </c>
      <c r="AB888" s="18">
        <v>1.0416666666666667E-3</v>
      </c>
      <c r="AD888" s="18">
        <v>1.3888888888888889E-3</v>
      </c>
      <c r="AE888" s="18">
        <v>4.1666666666666669E-4</v>
      </c>
      <c r="AF888" s="18">
        <v>4.1666666666666669E-4</v>
      </c>
      <c r="AG888" s="18">
        <v>2.4305555555555556E-3</v>
      </c>
      <c r="AH888" s="18">
        <v>1.6203703703703703E-3</v>
      </c>
      <c r="AI888" s="18">
        <v>1.6203703703703703E-3</v>
      </c>
      <c r="AJ888" s="18">
        <v>5.5555555555555556E-4</v>
      </c>
      <c r="AK888" s="18">
        <v>5.5555555555555556E-4</v>
      </c>
      <c r="AL888" s="18">
        <v>5.5555555555555556E-4</v>
      </c>
      <c r="AM888" s="18">
        <v>5.5555555555555556E-4</v>
      </c>
      <c r="AN888" s="18"/>
      <c r="AO888" s="18"/>
      <c r="AP888" s="18"/>
      <c r="AQ888" s="18">
        <v>2.0833333333333333E-3</v>
      </c>
      <c r="AR888" s="18"/>
      <c r="AS888" s="18">
        <v>2.0833333333333333E-3</v>
      </c>
      <c r="AT888" s="18">
        <v>3.472222222222222E-3</v>
      </c>
      <c r="AU888" s="18">
        <v>3.472222222222222E-3</v>
      </c>
      <c r="AV888" s="18">
        <v>3.472222222222222E-3</v>
      </c>
      <c r="AW888" s="18">
        <v>3.472222222222222E-3</v>
      </c>
      <c r="AX888" s="18">
        <v>3.472222222222222E-3</v>
      </c>
      <c r="AY888" s="18"/>
      <c r="AZ888" s="18">
        <v>4.6296296296296293E-4</v>
      </c>
      <c r="BA888" s="18">
        <v>3.4722222222222224E-4</v>
      </c>
      <c r="BB888" s="18"/>
      <c r="BC888" s="18"/>
      <c r="BD888" s="18"/>
      <c r="BE888" s="18">
        <v>3.4722222222222224E-4</v>
      </c>
      <c r="BF888" s="18">
        <v>6.9444444444444447E-4</v>
      </c>
      <c r="BG888" s="18">
        <v>6.9444444444444447E-4</v>
      </c>
      <c r="BH888" s="18">
        <v>6.9444444444444447E-4</v>
      </c>
      <c r="BI888" s="18">
        <v>6.9444444444444447E-4</v>
      </c>
      <c r="BJ888" s="18">
        <v>1.3888888888888889E-3</v>
      </c>
      <c r="BK888" s="18">
        <v>1.3888888888888889E-3</v>
      </c>
      <c r="BL888" s="18">
        <v>1.3888888888888889E-3</v>
      </c>
      <c r="BM888" s="18">
        <v>1.3888888888888889E-3</v>
      </c>
      <c r="BN888" s="18">
        <v>1.3888888888888889E-3</v>
      </c>
      <c r="BO888" s="18">
        <v>1.3888888888888889E-3</v>
      </c>
      <c r="BP888" s="18">
        <v>1.3888888888888889E-3</v>
      </c>
      <c r="BQ888" s="18">
        <f t="shared" si="148"/>
        <v>5.7291666666666663E-3</v>
      </c>
      <c r="BR888" s="18">
        <f t="shared" si="149"/>
        <v>5.7291666666666663E-3</v>
      </c>
    </row>
    <row r="889" spans="1:70" x14ac:dyDescent="0.25">
      <c r="A889" s="1">
        <f t="shared" si="150"/>
        <v>38</v>
      </c>
      <c r="B889" s="2">
        <f t="shared" si="151"/>
        <v>9</v>
      </c>
      <c r="C889" s="2">
        <f t="shared" si="152"/>
        <v>2021</v>
      </c>
      <c r="D889">
        <v>12089</v>
      </c>
      <c r="E889" s="59">
        <v>44459</v>
      </c>
      <c r="F889" t="s">
        <v>77</v>
      </c>
      <c r="G889" t="s">
        <v>13</v>
      </c>
      <c r="H889" s="58">
        <v>0.33333333333333331</v>
      </c>
      <c r="I889">
        <v>8</v>
      </c>
      <c r="J889">
        <v>3</v>
      </c>
      <c r="K889">
        <v>0</v>
      </c>
      <c r="L889" s="58">
        <v>0</v>
      </c>
      <c r="M889">
        <v>0</v>
      </c>
      <c r="N889" s="58">
        <v>0</v>
      </c>
      <c r="O889">
        <v>0</v>
      </c>
      <c r="P889">
        <v>0</v>
      </c>
      <c r="Q889" s="58">
        <v>0</v>
      </c>
      <c r="R889">
        <v>0</v>
      </c>
      <c r="S889">
        <v>0</v>
      </c>
      <c r="T889">
        <v>0</v>
      </c>
      <c r="U889" s="16">
        <f t="shared" si="153"/>
        <v>0.33333333333333331</v>
      </c>
      <c r="V889" s="17">
        <f t="shared" si="154"/>
        <v>479.99999999999994</v>
      </c>
      <c r="W889" s="18">
        <f t="shared" si="155"/>
        <v>0.1111111111111111</v>
      </c>
      <c r="X889" s="19">
        <f t="shared" si="156"/>
        <v>159.99999999999997</v>
      </c>
      <c r="Y889" s="20">
        <f t="shared" si="157"/>
        <v>0</v>
      </c>
      <c r="Z889" s="18">
        <v>3.4722222222222224E-4</v>
      </c>
      <c r="AA889" s="18">
        <v>3.4722222222222224E-4</v>
      </c>
      <c r="AB889" s="18">
        <v>1.0416666666666667E-3</v>
      </c>
      <c r="AD889" s="18">
        <v>1.3888888888888889E-3</v>
      </c>
      <c r="AE889" s="18">
        <v>4.1666666666666669E-4</v>
      </c>
      <c r="AF889" s="18">
        <v>4.1666666666666669E-4</v>
      </c>
      <c r="AG889" s="18">
        <v>2.4305555555555556E-3</v>
      </c>
      <c r="AH889" s="18">
        <v>1.6203703703703703E-3</v>
      </c>
      <c r="AI889" s="18">
        <v>1.6203703703703703E-3</v>
      </c>
      <c r="AJ889" s="18">
        <v>5.5555555555555556E-4</v>
      </c>
      <c r="AK889" s="18">
        <v>5.5555555555555556E-4</v>
      </c>
      <c r="AL889" s="18">
        <v>5.5555555555555556E-4</v>
      </c>
      <c r="AM889" s="18">
        <v>5.5555555555555556E-4</v>
      </c>
      <c r="AN889" s="18"/>
      <c r="AO889" s="18"/>
      <c r="AP889" s="18"/>
      <c r="AQ889" s="18">
        <v>2.0833333333333333E-3</v>
      </c>
      <c r="AR889" s="18"/>
      <c r="AS889" s="18">
        <v>2.0833333333333333E-3</v>
      </c>
      <c r="AT889" s="18">
        <v>3.472222222222222E-3</v>
      </c>
      <c r="AU889" s="18">
        <v>3.472222222222222E-3</v>
      </c>
      <c r="AV889" s="18">
        <v>3.472222222222222E-3</v>
      </c>
      <c r="AW889" s="18">
        <v>3.472222222222222E-3</v>
      </c>
      <c r="AX889" s="18">
        <v>3.472222222222222E-3</v>
      </c>
      <c r="AY889" s="18"/>
      <c r="AZ889" s="18">
        <v>4.6296296296296293E-4</v>
      </c>
      <c r="BA889" s="18">
        <v>3.4722222222222224E-4</v>
      </c>
      <c r="BB889" s="18"/>
      <c r="BC889" s="18"/>
      <c r="BD889" s="18"/>
      <c r="BE889" s="18">
        <v>3.4722222222222224E-4</v>
      </c>
      <c r="BF889" s="18">
        <v>6.9444444444444447E-4</v>
      </c>
      <c r="BG889" s="18">
        <v>6.9444444444444447E-4</v>
      </c>
      <c r="BH889" s="18">
        <v>6.9444444444444447E-4</v>
      </c>
      <c r="BI889" s="18">
        <v>6.9444444444444447E-4</v>
      </c>
      <c r="BJ889" s="18">
        <v>1.3888888888888889E-3</v>
      </c>
      <c r="BK889" s="18">
        <v>1.3888888888888889E-3</v>
      </c>
      <c r="BL889" s="18">
        <v>1.3888888888888889E-3</v>
      </c>
      <c r="BM889" s="18">
        <v>1.3888888888888889E-3</v>
      </c>
      <c r="BN889" s="18">
        <v>1.3888888888888889E-3</v>
      </c>
      <c r="BO889" s="18">
        <v>1.3888888888888889E-3</v>
      </c>
      <c r="BP889" s="18">
        <v>1.3888888888888889E-3</v>
      </c>
      <c r="BQ889" s="18">
        <f t="shared" si="148"/>
        <v>0.1111111111111111</v>
      </c>
      <c r="BR889" s="18">
        <f t="shared" si="149"/>
        <v>0.1111111111111111</v>
      </c>
    </row>
    <row r="890" spans="1:70" x14ac:dyDescent="0.25">
      <c r="A890" s="1">
        <f t="shared" si="150"/>
        <v>38</v>
      </c>
      <c r="B890" s="2">
        <f t="shared" si="151"/>
        <v>9</v>
      </c>
      <c r="C890" s="2">
        <f t="shared" si="152"/>
        <v>2021</v>
      </c>
      <c r="D890">
        <v>12563</v>
      </c>
      <c r="E890" s="59">
        <v>44459</v>
      </c>
      <c r="F890" t="s">
        <v>77</v>
      </c>
      <c r="G890" t="s">
        <v>13</v>
      </c>
      <c r="H890" s="58">
        <v>0.33333333333333331</v>
      </c>
      <c r="I890">
        <v>8</v>
      </c>
      <c r="J890">
        <v>25</v>
      </c>
      <c r="K890">
        <v>0</v>
      </c>
      <c r="L890" s="58">
        <v>0</v>
      </c>
      <c r="M890">
        <v>0</v>
      </c>
      <c r="N890" s="58">
        <v>0</v>
      </c>
      <c r="O890">
        <v>0</v>
      </c>
      <c r="P890">
        <v>0</v>
      </c>
      <c r="Q890" s="58">
        <v>0</v>
      </c>
      <c r="R890">
        <v>0</v>
      </c>
      <c r="S890">
        <v>0</v>
      </c>
      <c r="T890">
        <v>0</v>
      </c>
      <c r="U890" s="16">
        <f t="shared" si="153"/>
        <v>0.33333333333333331</v>
      </c>
      <c r="V890" s="17">
        <f t="shared" si="154"/>
        <v>479.99999999999994</v>
      </c>
      <c r="W890" s="18">
        <f t="shared" si="155"/>
        <v>1.3333333333333332E-2</v>
      </c>
      <c r="X890" s="19">
        <f t="shared" si="156"/>
        <v>19.2</v>
      </c>
      <c r="Y890" s="20">
        <f t="shared" si="157"/>
        <v>0</v>
      </c>
      <c r="Z890" s="18">
        <v>3.4722222222222224E-4</v>
      </c>
      <c r="AA890" s="18">
        <v>3.4722222222222224E-4</v>
      </c>
      <c r="AB890" s="18">
        <v>1.0416666666666667E-3</v>
      </c>
      <c r="AD890" s="18">
        <v>1.3888888888888889E-3</v>
      </c>
      <c r="AE890" s="18">
        <v>4.1666666666666669E-4</v>
      </c>
      <c r="AF890" s="18">
        <v>4.1666666666666669E-4</v>
      </c>
      <c r="AG890" s="18">
        <v>2.4305555555555556E-3</v>
      </c>
      <c r="AH890" s="18">
        <v>1.6203703703703703E-3</v>
      </c>
      <c r="AI890" s="18">
        <v>1.6203703703703703E-3</v>
      </c>
      <c r="AJ890" s="18">
        <v>5.5555555555555556E-4</v>
      </c>
      <c r="AK890" s="18">
        <v>5.5555555555555556E-4</v>
      </c>
      <c r="AL890" s="18">
        <v>5.5555555555555556E-4</v>
      </c>
      <c r="AM890" s="18">
        <v>5.5555555555555556E-4</v>
      </c>
      <c r="AN890" s="18"/>
      <c r="AO890" s="18"/>
      <c r="AP890" s="18"/>
      <c r="AQ890" s="18">
        <v>2.0833333333333333E-3</v>
      </c>
      <c r="AR890" s="18"/>
      <c r="AS890" s="18">
        <v>2.0833333333333333E-3</v>
      </c>
      <c r="AT890" s="18">
        <v>3.472222222222222E-3</v>
      </c>
      <c r="AU890" s="18">
        <v>3.472222222222222E-3</v>
      </c>
      <c r="AV890" s="18">
        <v>3.472222222222222E-3</v>
      </c>
      <c r="AW890" s="18">
        <v>3.472222222222222E-3</v>
      </c>
      <c r="AX890" s="18">
        <v>3.472222222222222E-3</v>
      </c>
      <c r="AY890" s="18"/>
      <c r="AZ890" s="18">
        <v>4.6296296296296293E-4</v>
      </c>
      <c r="BA890" s="18">
        <v>3.4722222222222224E-4</v>
      </c>
      <c r="BB890" s="18"/>
      <c r="BC890" s="18"/>
      <c r="BD890" s="18"/>
      <c r="BE890" s="18">
        <v>3.4722222222222224E-4</v>
      </c>
      <c r="BF890" s="18">
        <v>6.9444444444444447E-4</v>
      </c>
      <c r="BG890" s="18">
        <v>6.9444444444444447E-4</v>
      </c>
      <c r="BH890" s="18">
        <v>6.9444444444444447E-4</v>
      </c>
      <c r="BI890" s="18">
        <v>6.9444444444444447E-4</v>
      </c>
      <c r="BJ890" s="18">
        <v>1.3888888888888889E-3</v>
      </c>
      <c r="BK890" s="18">
        <v>1.3888888888888889E-3</v>
      </c>
      <c r="BL890" s="18">
        <v>1.3888888888888889E-3</v>
      </c>
      <c r="BM890" s="18">
        <v>1.3888888888888889E-3</v>
      </c>
      <c r="BN890" s="18">
        <v>1.3888888888888889E-3</v>
      </c>
      <c r="BO890" s="18">
        <v>1.3888888888888889E-3</v>
      </c>
      <c r="BP890" s="18">
        <v>1.3888888888888889E-3</v>
      </c>
      <c r="BQ890" s="18">
        <f t="shared" si="148"/>
        <v>1.3333333333333332E-2</v>
      </c>
      <c r="BR890" s="18">
        <f t="shared" si="149"/>
        <v>1.3333333333333332E-2</v>
      </c>
    </row>
    <row r="891" spans="1:70" x14ac:dyDescent="0.25">
      <c r="A891" s="1">
        <f t="shared" si="150"/>
        <v>38</v>
      </c>
      <c r="B891" s="2">
        <f t="shared" si="151"/>
        <v>9</v>
      </c>
      <c r="C891" s="2">
        <f t="shared" si="152"/>
        <v>2021</v>
      </c>
      <c r="D891">
        <v>1445</v>
      </c>
      <c r="E891" s="59">
        <v>44459</v>
      </c>
      <c r="F891" t="s">
        <v>166</v>
      </c>
      <c r="G891" t="s">
        <v>13</v>
      </c>
      <c r="H891" s="58">
        <v>0.33333333333333331</v>
      </c>
      <c r="I891">
        <v>8</v>
      </c>
      <c r="J891">
        <v>239</v>
      </c>
      <c r="K891">
        <v>0</v>
      </c>
      <c r="L891" s="58">
        <v>0</v>
      </c>
      <c r="M891">
        <v>0</v>
      </c>
      <c r="N891" s="58">
        <v>0</v>
      </c>
      <c r="O891">
        <v>13</v>
      </c>
      <c r="P891">
        <v>0</v>
      </c>
      <c r="Q891" s="58">
        <v>0</v>
      </c>
      <c r="R891">
        <v>0</v>
      </c>
      <c r="S891">
        <v>0</v>
      </c>
      <c r="T891">
        <v>0</v>
      </c>
      <c r="U891" s="16">
        <f t="shared" si="153"/>
        <v>0.33333333333333331</v>
      </c>
      <c r="V891" s="17">
        <f t="shared" si="154"/>
        <v>479.99999999999994</v>
      </c>
      <c r="W891" s="18">
        <f t="shared" si="155"/>
        <v>1.3947001394700139E-3</v>
      </c>
      <c r="X891" s="19">
        <f t="shared" si="156"/>
        <v>2.00836820083682</v>
      </c>
      <c r="Y891" s="20">
        <f t="shared" si="157"/>
        <v>5.4393305439330542</v>
      </c>
      <c r="Z891" s="18">
        <v>3.4722222222222224E-4</v>
      </c>
      <c r="AA891" s="18">
        <v>3.4722222222222224E-4</v>
      </c>
      <c r="AB891" s="18">
        <v>1.0416666666666667E-3</v>
      </c>
      <c r="AD891" s="18">
        <v>1.3888888888888889E-3</v>
      </c>
      <c r="AE891" s="18">
        <v>4.1666666666666669E-4</v>
      </c>
      <c r="AF891" s="18">
        <v>4.1666666666666669E-4</v>
      </c>
      <c r="AG891" s="18">
        <v>2.4305555555555556E-3</v>
      </c>
      <c r="AH891" s="18">
        <v>1.6203703703703703E-3</v>
      </c>
      <c r="AI891" s="18">
        <v>1.6203703703703703E-3</v>
      </c>
      <c r="AJ891" s="18">
        <v>5.5555555555555556E-4</v>
      </c>
      <c r="AK891" s="18">
        <v>5.5555555555555556E-4</v>
      </c>
      <c r="AL891" s="18">
        <v>5.5555555555555556E-4</v>
      </c>
      <c r="AM891" s="18">
        <v>5.5555555555555556E-4</v>
      </c>
      <c r="AN891" s="18"/>
      <c r="AO891" s="18"/>
      <c r="AP891" s="18"/>
      <c r="AQ891" s="18">
        <v>2.0833333333333333E-3</v>
      </c>
      <c r="AR891" s="18"/>
      <c r="AS891" s="18">
        <v>2.0833333333333333E-3</v>
      </c>
      <c r="AT891" s="18">
        <v>3.472222222222222E-3</v>
      </c>
      <c r="AU891" s="18">
        <v>3.472222222222222E-3</v>
      </c>
      <c r="AV891" s="18">
        <v>3.472222222222222E-3</v>
      </c>
      <c r="AW891" s="18">
        <v>3.472222222222222E-3</v>
      </c>
      <c r="AX891" s="18">
        <v>3.472222222222222E-3</v>
      </c>
      <c r="AY891" s="18"/>
      <c r="AZ891" s="18">
        <v>4.6296296296296293E-4</v>
      </c>
      <c r="BA891" s="18">
        <v>3.4722222222222224E-4</v>
      </c>
      <c r="BB891" s="18"/>
      <c r="BC891" s="18"/>
      <c r="BD891" s="18"/>
      <c r="BE891" s="18">
        <v>3.4722222222222224E-4</v>
      </c>
      <c r="BF891" s="18">
        <v>6.9444444444444447E-4</v>
      </c>
      <c r="BG891" s="18">
        <v>6.9444444444444447E-4</v>
      </c>
      <c r="BH891" s="18">
        <v>6.9444444444444447E-4</v>
      </c>
      <c r="BI891" s="18">
        <v>6.9444444444444447E-4</v>
      </c>
      <c r="BJ891" s="18">
        <v>1.3888888888888889E-3</v>
      </c>
      <c r="BK891" s="18">
        <v>1.3888888888888889E-3</v>
      </c>
      <c r="BL891" s="18">
        <v>1.3888888888888889E-3</v>
      </c>
      <c r="BM891" s="18">
        <v>1.3888888888888889E-3</v>
      </c>
      <c r="BN891" s="18">
        <v>1.3888888888888889E-3</v>
      </c>
      <c r="BO891" s="18">
        <v>1.3888888888888889E-3</v>
      </c>
      <c r="BP891" s="18">
        <v>1.3888888888888889E-3</v>
      </c>
      <c r="BQ891" s="18">
        <f t="shared" si="148"/>
        <v>1.3947001394700139E-3</v>
      </c>
      <c r="BR891" s="18">
        <f t="shared" si="149"/>
        <v>1.3947001394700139E-3</v>
      </c>
    </row>
    <row r="892" spans="1:70" x14ac:dyDescent="0.25">
      <c r="A892" s="1">
        <f t="shared" si="150"/>
        <v>38</v>
      </c>
      <c r="B892" s="2">
        <f t="shared" si="151"/>
        <v>9</v>
      </c>
      <c r="C892" s="2">
        <f t="shared" si="152"/>
        <v>2021</v>
      </c>
      <c r="D892">
        <v>853</v>
      </c>
      <c r="E892" s="59">
        <v>44459</v>
      </c>
      <c r="F892" t="s">
        <v>78</v>
      </c>
      <c r="G892" t="s">
        <v>13</v>
      </c>
      <c r="H892" s="58">
        <v>0.33333333333333331</v>
      </c>
      <c r="I892">
        <v>8</v>
      </c>
      <c r="J892">
        <v>2</v>
      </c>
      <c r="K892">
        <v>0</v>
      </c>
      <c r="L892" s="58">
        <v>0</v>
      </c>
      <c r="M892">
        <v>0</v>
      </c>
      <c r="N892" s="58">
        <v>0</v>
      </c>
      <c r="O892">
        <v>0</v>
      </c>
      <c r="P892">
        <v>0</v>
      </c>
      <c r="Q892" s="58">
        <v>0</v>
      </c>
      <c r="R892">
        <v>0</v>
      </c>
      <c r="S892">
        <v>0</v>
      </c>
      <c r="T892">
        <v>0</v>
      </c>
      <c r="U892" s="16">
        <f t="shared" si="153"/>
        <v>0.33333333333333331</v>
      </c>
      <c r="V892" s="17">
        <f t="shared" si="154"/>
        <v>479.99999999999994</v>
      </c>
      <c r="W892" s="18">
        <f t="shared" si="155"/>
        <v>0.16666666666666666</v>
      </c>
      <c r="X892" s="19">
        <f t="shared" si="156"/>
        <v>239.99999999999997</v>
      </c>
      <c r="Y892" s="20">
        <f t="shared" si="157"/>
        <v>0</v>
      </c>
      <c r="Z892" s="18">
        <v>3.4722222222222224E-4</v>
      </c>
      <c r="AA892" s="18">
        <v>3.4722222222222224E-4</v>
      </c>
      <c r="AB892" s="18">
        <v>1.0416666666666667E-3</v>
      </c>
      <c r="AD892" s="18">
        <v>1.3888888888888889E-3</v>
      </c>
      <c r="AE892" s="18">
        <v>4.1666666666666669E-4</v>
      </c>
      <c r="AF892" s="18">
        <v>4.1666666666666669E-4</v>
      </c>
      <c r="AG892" s="18">
        <v>2.4305555555555556E-3</v>
      </c>
      <c r="AH892" s="18">
        <v>1.6203703703703703E-3</v>
      </c>
      <c r="AI892" s="18">
        <v>1.6203703703703703E-3</v>
      </c>
      <c r="AJ892" s="18">
        <v>5.5555555555555556E-4</v>
      </c>
      <c r="AK892" s="18">
        <v>5.5555555555555556E-4</v>
      </c>
      <c r="AL892" s="18">
        <v>5.5555555555555556E-4</v>
      </c>
      <c r="AM892" s="18">
        <v>5.5555555555555556E-4</v>
      </c>
      <c r="AN892" s="18"/>
      <c r="AO892" s="18"/>
      <c r="AP892" s="18"/>
      <c r="AQ892" s="18">
        <v>2.0833333333333333E-3</v>
      </c>
      <c r="AR892" s="18"/>
      <c r="AS892" s="18">
        <v>2.0833333333333333E-3</v>
      </c>
      <c r="AT892" s="18">
        <v>3.472222222222222E-3</v>
      </c>
      <c r="AU892" s="18">
        <v>3.472222222222222E-3</v>
      </c>
      <c r="AV892" s="18">
        <v>3.472222222222222E-3</v>
      </c>
      <c r="AW892" s="18">
        <v>3.472222222222222E-3</v>
      </c>
      <c r="AX892" s="18">
        <v>3.472222222222222E-3</v>
      </c>
      <c r="AY892" s="18"/>
      <c r="AZ892" s="18">
        <v>4.6296296296296293E-4</v>
      </c>
      <c r="BA892" s="18">
        <v>3.4722222222222224E-4</v>
      </c>
      <c r="BB892" s="18"/>
      <c r="BC892" s="18"/>
      <c r="BD892" s="18"/>
      <c r="BE892" s="18">
        <v>3.4722222222222224E-4</v>
      </c>
      <c r="BF892" s="18">
        <v>6.9444444444444447E-4</v>
      </c>
      <c r="BG892" s="18">
        <v>6.9444444444444447E-4</v>
      </c>
      <c r="BH892" s="18">
        <v>6.9444444444444447E-4</v>
      </c>
      <c r="BI892" s="18">
        <v>6.9444444444444447E-4</v>
      </c>
      <c r="BJ892" s="18">
        <v>1.3888888888888889E-3</v>
      </c>
      <c r="BK892" s="18">
        <v>1.3888888888888889E-3</v>
      </c>
      <c r="BL892" s="18">
        <v>1.3888888888888889E-3</v>
      </c>
      <c r="BM892" s="18">
        <v>1.3888888888888889E-3</v>
      </c>
      <c r="BN892" s="18">
        <v>1.3888888888888889E-3</v>
      </c>
      <c r="BO892" s="18">
        <v>1.3888888888888889E-3</v>
      </c>
      <c r="BP892" s="18">
        <v>1.3888888888888889E-3</v>
      </c>
      <c r="BQ892" s="18">
        <f t="shared" si="148"/>
        <v>0.16666666666666666</v>
      </c>
      <c r="BR892" s="18">
        <f t="shared" si="149"/>
        <v>0.16666666666666666</v>
      </c>
    </row>
    <row r="893" spans="1:70" x14ac:dyDescent="0.25">
      <c r="A893" s="1">
        <f t="shared" si="150"/>
        <v>38</v>
      </c>
      <c r="B893" s="2">
        <f t="shared" si="151"/>
        <v>9</v>
      </c>
      <c r="C893" s="2">
        <f t="shared" si="152"/>
        <v>2021</v>
      </c>
      <c r="D893">
        <v>866</v>
      </c>
      <c r="E893" s="59">
        <v>44459</v>
      </c>
      <c r="F893" t="s">
        <v>51</v>
      </c>
      <c r="G893" t="s">
        <v>12</v>
      </c>
      <c r="H893" s="58">
        <v>0.33333333333333331</v>
      </c>
      <c r="I893">
        <v>8</v>
      </c>
      <c r="J893">
        <v>185</v>
      </c>
      <c r="K893">
        <v>1.25</v>
      </c>
      <c r="L893" s="58">
        <v>5.2083333333333336E-2</v>
      </c>
      <c r="M893">
        <v>0</v>
      </c>
      <c r="N893" s="58">
        <v>0</v>
      </c>
      <c r="O893">
        <v>27</v>
      </c>
      <c r="P893">
        <v>0</v>
      </c>
      <c r="Q893" s="58">
        <v>0</v>
      </c>
      <c r="R893">
        <v>0</v>
      </c>
      <c r="S893">
        <v>0</v>
      </c>
      <c r="T893">
        <v>0</v>
      </c>
      <c r="U893" s="16">
        <f t="shared" si="153"/>
        <v>0.33333333333333331</v>
      </c>
      <c r="V893" s="17">
        <f t="shared" si="154"/>
        <v>479.99999999999994</v>
      </c>
      <c r="W893" s="18">
        <f t="shared" si="155"/>
        <v>1.8018018018018016E-3</v>
      </c>
      <c r="X893" s="19">
        <f t="shared" si="156"/>
        <v>2.5945945945945943</v>
      </c>
      <c r="Y893" s="20">
        <f t="shared" si="157"/>
        <v>14.594594594594595</v>
      </c>
      <c r="Z893" s="18">
        <v>3.4722222222222224E-4</v>
      </c>
      <c r="AA893" s="18">
        <v>3.4722222222222224E-4</v>
      </c>
      <c r="AB893" s="18">
        <v>1.0416666666666667E-3</v>
      </c>
      <c r="AD893" s="18">
        <v>1.3888888888888889E-3</v>
      </c>
      <c r="AE893" s="18">
        <v>4.1666666666666669E-4</v>
      </c>
      <c r="AF893" s="18">
        <v>4.1666666666666669E-4</v>
      </c>
      <c r="AG893" s="18">
        <v>2.4305555555555556E-3</v>
      </c>
      <c r="AH893" s="18">
        <v>1.6203703703703703E-3</v>
      </c>
      <c r="AI893" s="18">
        <v>1.6203703703703703E-3</v>
      </c>
      <c r="AJ893" s="18">
        <v>5.5555555555555556E-4</v>
      </c>
      <c r="AK893" s="18">
        <v>5.5555555555555556E-4</v>
      </c>
      <c r="AL893" s="18">
        <v>5.5555555555555556E-4</v>
      </c>
      <c r="AM893" s="18">
        <v>5.5555555555555556E-4</v>
      </c>
      <c r="AN893" s="18"/>
      <c r="AO893" s="18"/>
      <c r="AP893" s="18"/>
      <c r="AQ893" s="18">
        <v>2.0833333333333333E-3</v>
      </c>
      <c r="AR893" s="18"/>
      <c r="AS893" s="18">
        <v>2.0833333333333333E-3</v>
      </c>
      <c r="AT893" s="18">
        <v>3.472222222222222E-3</v>
      </c>
      <c r="AU893" s="18">
        <v>3.472222222222222E-3</v>
      </c>
      <c r="AV893" s="18">
        <v>3.472222222222222E-3</v>
      </c>
      <c r="AW893" s="18">
        <v>3.472222222222222E-3</v>
      </c>
      <c r="AX893" s="18">
        <v>3.472222222222222E-3</v>
      </c>
      <c r="AY893" s="18"/>
      <c r="AZ893" s="18">
        <v>4.6296296296296293E-4</v>
      </c>
      <c r="BA893" s="18">
        <v>3.4722222222222224E-4</v>
      </c>
      <c r="BB893" s="18"/>
      <c r="BC893" s="18"/>
      <c r="BD893" s="18"/>
      <c r="BE893" s="18">
        <v>3.4722222222222224E-4</v>
      </c>
      <c r="BF893" s="18">
        <v>6.9444444444444447E-4</v>
      </c>
      <c r="BG893" s="18">
        <v>6.9444444444444447E-4</v>
      </c>
      <c r="BH893" s="18">
        <v>6.9444444444444447E-4</v>
      </c>
      <c r="BI893" s="18">
        <v>6.9444444444444447E-4</v>
      </c>
      <c r="BJ893" s="18">
        <v>1.3888888888888889E-3</v>
      </c>
      <c r="BK893" s="18">
        <v>1.3888888888888889E-3</v>
      </c>
      <c r="BL893" s="18">
        <v>1.3888888888888889E-3</v>
      </c>
      <c r="BM893" s="18">
        <v>1.3888888888888889E-3</v>
      </c>
      <c r="BN893" s="18">
        <v>1.3888888888888889E-3</v>
      </c>
      <c r="BO893" s="18">
        <v>1.3888888888888889E-3</v>
      </c>
      <c r="BP893" s="18">
        <v>1.3888888888888889E-3</v>
      </c>
      <c r="BQ893" s="18">
        <f t="shared" si="148"/>
        <v>1.8018018018018016E-3</v>
      </c>
      <c r="BR893" s="18">
        <f t="shared" si="149"/>
        <v>1.8018018018018016E-3</v>
      </c>
    </row>
    <row r="894" spans="1:70" x14ac:dyDescent="0.25">
      <c r="A894" s="1">
        <f t="shared" si="150"/>
        <v>38</v>
      </c>
      <c r="B894" s="2">
        <f t="shared" si="151"/>
        <v>9</v>
      </c>
      <c r="C894" s="2">
        <f t="shared" si="152"/>
        <v>2021</v>
      </c>
      <c r="D894">
        <v>12172</v>
      </c>
      <c r="E894" s="59">
        <v>44459</v>
      </c>
      <c r="F894" t="s">
        <v>51</v>
      </c>
      <c r="G894" t="s">
        <v>10</v>
      </c>
      <c r="H894" s="58">
        <v>0.29166666666666669</v>
      </c>
      <c r="I894">
        <v>7</v>
      </c>
      <c r="J894">
        <v>114</v>
      </c>
      <c r="K894">
        <v>0</v>
      </c>
      <c r="L894" s="58">
        <v>0</v>
      </c>
      <c r="M894">
        <v>0</v>
      </c>
      <c r="N894" s="58">
        <v>0</v>
      </c>
      <c r="O894">
        <v>6</v>
      </c>
      <c r="P894">
        <v>0</v>
      </c>
      <c r="Q894" s="58">
        <v>0</v>
      </c>
      <c r="R894">
        <v>0</v>
      </c>
      <c r="S894">
        <v>0</v>
      </c>
      <c r="T894">
        <v>0</v>
      </c>
      <c r="U894" s="16">
        <f t="shared" si="153"/>
        <v>0.29166666666666669</v>
      </c>
      <c r="V894" s="17">
        <f t="shared" si="154"/>
        <v>420</v>
      </c>
      <c r="W894" s="18">
        <f t="shared" si="155"/>
        <v>2.558479532163743E-3</v>
      </c>
      <c r="X894" s="19">
        <f t="shared" si="156"/>
        <v>3.6842105263157894</v>
      </c>
      <c r="Y894" s="20">
        <f t="shared" si="157"/>
        <v>5.2631578947368425</v>
      </c>
      <c r="Z894" s="18">
        <v>3.4722222222222224E-4</v>
      </c>
      <c r="AA894" s="18">
        <v>3.4722222222222224E-4</v>
      </c>
      <c r="AB894" s="18">
        <v>1.0416666666666667E-3</v>
      </c>
      <c r="AD894" s="18">
        <v>1.3888888888888889E-3</v>
      </c>
      <c r="AE894" s="18">
        <v>4.1666666666666669E-4</v>
      </c>
      <c r="AF894" s="18">
        <v>4.1666666666666669E-4</v>
      </c>
      <c r="AG894" s="18">
        <v>2.4305555555555556E-3</v>
      </c>
      <c r="AH894" s="18">
        <v>1.6203703703703703E-3</v>
      </c>
      <c r="AI894" s="18">
        <v>1.6203703703703703E-3</v>
      </c>
      <c r="AJ894" s="18">
        <v>5.5555555555555556E-4</v>
      </c>
      <c r="AK894" s="18">
        <v>5.5555555555555556E-4</v>
      </c>
      <c r="AL894" s="18">
        <v>5.5555555555555556E-4</v>
      </c>
      <c r="AM894" s="18">
        <v>5.5555555555555556E-4</v>
      </c>
      <c r="AN894" s="18"/>
      <c r="AO894" s="18"/>
      <c r="AP894" s="18"/>
      <c r="AQ894" s="18">
        <v>2.0833333333333333E-3</v>
      </c>
      <c r="AR894" s="18"/>
      <c r="AS894" s="18">
        <v>2.0833333333333333E-3</v>
      </c>
      <c r="AT894" s="18">
        <v>3.472222222222222E-3</v>
      </c>
      <c r="AU894" s="18">
        <v>3.472222222222222E-3</v>
      </c>
      <c r="AV894" s="18">
        <v>3.472222222222222E-3</v>
      </c>
      <c r="AW894" s="18">
        <v>3.472222222222222E-3</v>
      </c>
      <c r="AX894" s="18">
        <v>3.472222222222222E-3</v>
      </c>
      <c r="AY894" s="18"/>
      <c r="AZ894" s="18">
        <v>4.6296296296296293E-4</v>
      </c>
      <c r="BA894" s="18">
        <v>3.4722222222222224E-4</v>
      </c>
      <c r="BB894" s="18"/>
      <c r="BC894" s="18"/>
      <c r="BD894" s="18"/>
      <c r="BE894" s="18">
        <v>3.4722222222222224E-4</v>
      </c>
      <c r="BF894" s="18">
        <v>6.9444444444444447E-4</v>
      </c>
      <c r="BG894" s="18">
        <v>6.9444444444444447E-4</v>
      </c>
      <c r="BH894" s="18">
        <v>6.9444444444444447E-4</v>
      </c>
      <c r="BI894" s="18">
        <v>6.9444444444444447E-4</v>
      </c>
      <c r="BJ894" s="18">
        <v>1.3888888888888889E-3</v>
      </c>
      <c r="BK894" s="18">
        <v>1.3888888888888889E-3</v>
      </c>
      <c r="BL894" s="18">
        <v>1.3888888888888889E-3</v>
      </c>
      <c r="BM894" s="18">
        <v>1.3888888888888889E-3</v>
      </c>
      <c r="BN894" s="18">
        <v>1.3888888888888889E-3</v>
      </c>
      <c r="BO894" s="18">
        <v>1.3888888888888889E-3</v>
      </c>
      <c r="BP894" s="18">
        <v>1.3888888888888889E-3</v>
      </c>
      <c r="BQ894" s="18">
        <f t="shared" si="148"/>
        <v>2.558479532163743E-3</v>
      </c>
      <c r="BR894" s="18">
        <f t="shared" si="149"/>
        <v>2.558479532163743E-3</v>
      </c>
    </row>
    <row r="895" spans="1:70" x14ac:dyDescent="0.25">
      <c r="A895" s="1">
        <f t="shared" si="150"/>
        <v>38</v>
      </c>
      <c r="B895" s="2">
        <f t="shared" si="151"/>
        <v>9</v>
      </c>
      <c r="C895" s="2">
        <f t="shared" si="152"/>
        <v>2021</v>
      </c>
      <c r="D895">
        <v>12008</v>
      </c>
      <c r="E895" s="59">
        <v>44459</v>
      </c>
      <c r="F895" t="s">
        <v>71</v>
      </c>
      <c r="G895" t="s">
        <v>13</v>
      </c>
      <c r="H895" s="58">
        <v>0.3125</v>
      </c>
      <c r="I895">
        <v>7.5</v>
      </c>
      <c r="J895">
        <v>70</v>
      </c>
      <c r="K895">
        <v>0</v>
      </c>
      <c r="L895" s="58">
        <v>0</v>
      </c>
      <c r="M895">
        <v>0</v>
      </c>
      <c r="N895" s="58">
        <v>0</v>
      </c>
      <c r="O895">
        <v>4</v>
      </c>
      <c r="P895">
        <v>0</v>
      </c>
      <c r="Q895" s="58">
        <v>0</v>
      </c>
      <c r="R895">
        <v>0</v>
      </c>
      <c r="S895">
        <v>0</v>
      </c>
      <c r="T895">
        <v>0</v>
      </c>
      <c r="U895" s="16">
        <f t="shared" si="153"/>
        <v>0.3125</v>
      </c>
      <c r="V895" s="17">
        <f t="shared" si="154"/>
        <v>450</v>
      </c>
      <c r="W895" s="18">
        <f t="shared" si="155"/>
        <v>4.464285714285714E-3</v>
      </c>
      <c r="X895" s="19">
        <f t="shared" si="156"/>
        <v>6.4285714285714288</v>
      </c>
      <c r="Y895" s="20">
        <f t="shared" si="157"/>
        <v>5.7142857142857144</v>
      </c>
      <c r="Z895" s="18">
        <v>3.4722222222222224E-4</v>
      </c>
      <c r="AA895" s="18">
        <v>3.4722222222222224E-4</v>
      </c>
      <c r="AB895" s="18">
        <v>1.0416666666666667E-3</v>
      </c>
      <c r="AD895" s="18">
        <v>1.3888888888888889E-3</v>
      </c>
      <c r="AE895" s="18">
        <v>4.1666666666666669E-4</v>
      </c>
      <c r="AF895" s="18">
        <v>4.1666666666666669E-4</v>
      </c>
      <c r="AG895" s="18">
        <v>2.4305555555555556E-3</v>
      </c>
      <c r="AH895" s="18">
        <v>1.6203703703703703E-3</v>
      </c>
      <c r="AI895" s="18">
        <v>1.6203703703703703E-3</v>
      </c>
      <c r="AJ895" s="18">
        <v>5.5555555555555556E-4</v>
      </c>
      <c r="AK895" s="18">
        <v>5.5555555555555556E-4</v>
      </c>
      <c r="AL895" s="18">
        <v>5.5555555555555556E-4</v>
      </c>
      <c r="AM895" s="18">
        <v>5.5555555555555556E-4</v>
      </c>
      <c r="AN895" s="18"/>
      <c r="AO895" s="18"/>
      <c r="AP895" s="18"/>
      <c r="AQ895" s="18">
        <v>2.0833333333333333E-3</v>
      </c>
      <c r="AR895" s="18"/>
      <c r="AS895" s="18">
        <v>2.0833333333333333E-3</v>
      </c>
      <c r="AT895" s="18">
        <v>3.472222222222222E-3</v>
      </c>
      <c r="AU895" s="18">
        <v>3.472222222222222E-3</v>
      </c>
      <c r="AV895" s="18">
        <v>3.472222222222222E-3</v>
      </c>
      <c r="AW895" s="18">
        <v>3.472222222222222E-3</v>
      </c>
      <c r="AX895" s="18">
        <v>3.472222222222222E-3</v>
      </c>
      <c r="AY895" s="18"/>
      <c r="AZ895" s="18">
        <v>4.6296296296296293E-4</v>
      </c>
      <c r="BA895" s="18">
        <v>3.4722222222222224E-4</v>
      </c>
      <c r="BB895" s="18"/>
      <c r="BC895" s="18"/>
      <c r="BD895" s="18"/>
      <c r="BE895" s="18">
        <v>3.4722222222222224E-4</v>
      </c>
      <c r="BF895" s="18">
        <v>6.9444444444444447E-4</v>
      </c>
      <c r="BG895" s="18">
        <v>6.9444444444444447E-4</v>
      </c>
      <c r="BH895" s="18">
        <v>6.9444444444444447E-4</v>
      </c>
      <c r="BI895" s="18">
        <v>6.9444444444444447E-4</v>
      </c>
      <c r="BJ895" s="18">
        <v>1.3888888888888889E-3</v>
      </c>
      <c r="BK895" s="18">
        <v>1.3888888888888889E-3</v>
      </c>
      <c r="BL895" s="18">
        <v>1.3888888888888889E-3</v>
      </c>
      <c r="BM895" s="18">
        <v>1.3888888888888889E-3</v>
      </c>
      <c r="BN895" s="18">
        <v>1.3888888888888889E-3</v>
      </c>
      <c r="BO895" s="18">
        <v>1.3888888888888889E-3</v>
      </c>
      <c r="BP895" s="18">
        <v>1.3888888888888889E-3</v>
      </c>
      <c r="BQ895" s="18">
        <f t="shared" si="148"/>
        <v>4.464285714285714E-3</v>
      </c>
      <c r="BR895" s="18">
        <f t="shared" si="149"/>
        <v>4.464285714285714E-3</v>
      </c>
    </row>
    <row r="896" spans="1:70" x14ac:dyDescent="0.25">
      <c r="A896" s="1">
        <f t="shared" si="150"/>
        <v>38</v>
      </c>
      <c r="B896" s="2">
        <f t="shared" si="151"/>
        <v>9</v>
      </c>
      <c r="C896" s="2">
        <f t="shared" si="152"/>
        <v>2021</v>
      </c>
      <c r="D896">
        <v>1164</v>
      </c>
      <c r="E896" s="59">
        <v>44459</v>
      </c>
      <c r="F896" t="s">
        <v>67</v>
      </c>
      <c r="G896" t="s">
        <v>13</v>
      </c>
      <c r="H896" s="58">
        <v>0.37847222222222227</v>
      </c>
      <c r="I896">
        <v>9.08</v>
      </c>
      <c r="J896">
        <v>1365</v>
      </c>
      <c r="K896">
        <v>0.5</v>
      </c>
      <c r="L896" s="58">
        <v>2.0833333333333332E-2</v>
      </c>
      <c r="M896">
        <v>0</v>
      </c>
      <c r="N896" s="58">
        <v>0</v>
      </c>
      <c r="O896">
        <v>0</v>
      </c>
      <c r="P896">
        <v>0</v>
      </c>
      <c r="Q896" s="58">
        <v>0</v>
      </c>
      <c r="R896">
        <v>0</v>
      </c>
      <c r="S896">
        <v>0</v>
      </c>
      <c r="T896">
        <v>0</v>
      </c>
      <c r="U896" s="16">
        <f t="shared" si="153"/>
        <v>0.37847222222222227</v>
      </c>
      <c r="V896" s="17">
        <f t="shared" si="154"/>
        <v>545</v>
      </c>
      <c r="W896" s="18">
        <f t="shared" si="155"/>
        <v>2.7726902726902728E-4</v>
      </c>
      <c r="X896" s="19">
        <f t="shared" si="156"/>
        <v>0.39926739926739929</v>
      </c>
      <c r="Y896" s="20">
        <f t="shared" si="157"/>
        <v>0</v>
      </c>
      <c r="Z896" s="18">
        <v>3.4722222222222224E-4</v>
      </c>
      <c r="AA896" s="18">
        <v>3.4722222222222224E-4</v>
      </c>
      <c r="AB896" s="18">
        <v>1.0416666666666667E-3</v>
      </c>
      <c r="AD896" s="18">
        <v>1.3888888888888889E-3</v>
      </c>
      <c r="AE896" s="18">
        <v>4.1666666666666669E-4</v>
      </c>
      <c r="AF896" s="18">
        <v>4.1666666666666669E-4</v>
      </c>
      <c r="AG896" s="18">
        <v>2.4305555555555556E-3</v>
      </c>
      <c r="AH896" s="18">
        <v>1.6203703703703703E-3</v>
      </c>
      <c r="AI896" s="18">
        <v>1.6203703703703703E-3</v>
      </c>
      <c r="AJ896" s="18">
        <v>5.5555555555555556E-4</v>
      </c>
      <c r="AK896" s="18">
        <v>5.5555555555555556E-4</v>
      </c>
      <c r="AL896" s="18">
        <v>5.5555555555555556E-4</v>
      </c>
      <c r="AM896" s="18">
        <v>5.5555555555555556E-4</v>
      </c>
      <c r="AN896" s="18"/>
      <c r="AO896" s="18"/>
      <c r="AP896" s="18"/>
      <c r="AQ896" s="18">
        <v>2.0833333333333333E-3</v>
      </c>
      <c r="AR896" s="18"/>
      <c r="AS896" s="18">
        <v>2.0833333333333333E-3</v>
      </c>
      <c r="AT896" s="18">
        <v>3.472222222222222E-3</v>
      </c>
      <c r="AU896" s="18">
        <v>3.472222222222222E-3</v>
      </c>
      <c r="AV896" s="18">
        <v>3.472222222222222E-3</v>
      </c>
      <c r="AW896" s="18">
        <v>3.472222222222222E-3</v>
      </c>
      <c r="AX896" s="18">
        <v>3.472222222222222E-3</v>
      </c>
      <c r="AY896" s="18"/>
      <c r="AZ896" s="18">
        <v>4.6296296296296293E-4</v>
      </c>
      <c r="BA896" s="18">
        <v>3.4722222222222224E-4</v>
      </c>
      <c r="BB896" s="18"/>
      <c r="BC896" s="18"/>
      <c r="BD896" s="18"/>
      <c r="BE896" s="18">
        <v>3.4722222222222224E-4</v>
      </c>
      <c r="BF896" s="18">
        <v>6.9444444444444447E-4</v>
      </c>
      <c r="BG896" s="18">
        <v>6.9444444444444447E-4</v>
      </c>
      <c r="BH896" s="18">
        <v>6.9444444444444447E-4</v>
      </c>
      <c r="BI896" s="18">
        <v>6.9444444444444447E-4</v>
      </c>
      <c r="BJ896" s="18">
        <v>1.3888888888888889E-3</v>
      </c>
      <c r="BK896" s="18">
        <v>1.3888888888888889E-3</v>
      </c>
      <c r="BL896" s="18">
        <v>1.3888888888888889E-3</v>
      </c>
      <c r="BM896" s="18">
        <v>1.3888888888888889E-3</v>
      </c>
      <c r="BN896" s="18">
        <v>1.3888888888888889E-3</v>
      </c>
      <c r="BO896" s="18">
        <v>1.3888888888888889E-3</v>
      </c>
      <c r="BP896" s="18">
        <v>1.3888888888888889E-3</v>
      </c>
      <c r="BQ896" s="18">
        <f t="shared" si="148"/>
        <v>2.7726902726902728E-4</v>
      </c>
      <c r="BR896" s="18">
        <f t="shared" si="149"/>
        <v>2.7726902726902728E-4</v>
      </c>
    </row>
    <row r="897" spans="1:70" x14ac:dyDescent="0.25">
      <c r="A897" s="1">
        <f t="shared" si="150"/>
        <v>38</v>
      </c>
      <c r="B897" s="2">
        <f t="shared" si="151"/>
        <v>9</v>
      </c>
      <c r="C897" s="2">
        <f t="shared" si="152"/>
        <v>2021</v>
      </c>
      <c r="D897">
        <v>11080</v>
      </c>
      <c r="E897" s="59">
        <v>44459</v>
      </c>
      <c r="F897" t="s">
        <v>66</v>
      </c>
      <c r="G897" t="s">
        <v>38</v>
      </c>
      <c r="H897" s="58">
        <v>0.3125</v>
      </c>
      <c r="I897">
        <v>7.5</v>
      </c>
      <c r="J897">
        <v>668</v>
      </c>
      <c r="K897">
        <v>1.5</v>
      </c>
      <c r="L897" s="58">
        <v>6.25E-2</v>
      </c>
      <c r="M897">
        <v>0</v>
      </c>
      <c r="N897" s="58">
        <v>0</v>
      </c>
      <c r="O897">
        <v>59</v>
      </c>
      <c r="P897">
        <v>0</v>
      </c>
      <c r="Q897" s="58">
        <v>0</v>
      </c>
      <c r="R897">
        <v>28</v>
      </c>
      <c r="S897">
        <v>0</v>
      </c>
      <c r="T897">
        <v>0</v>
      </c>
      <c r="U897" s="16">
        <f t="shared" si="153"/>
        <v>0.3125</v>
      </c>
      <c r="V897" s="17">
        <f t="shared" si="154"/>
        <v>450</v>
      </c>
      <c r="W897" s="18">
        <f t="shared" si="155"/>
        <v>4.6781437125748503E-4</v>
      </c>
      <c r="X897" s="19">
        <f t="shared" si="156"/>
        <v>0.67365269461077848</v>
      </c>
      <c r="Y897" s="20">
        <f t="shared" si="157"/>
        <v>8.8323353293413174</v>
      </c>
      <c r="Z897" s="18">
        <v>3.4722222222222224E-4</v>
      </c>
      <c r="AA897" s="18">
        <v>3.4722222222222224E-4</v>
      </c>
      <c r="AB897" s="18">
        <v>1.0416666666666667E-3</v>
      </c>
      <c r="AD897" s="18">
        <v>1.3888888888888889E-3</v>
      </c>
      <c r="AE897" s="18">
        <v>4.1666666666666669E-4</v>
      </c>
      <c r="AF897" s="18">
        <v>4.1666666666666669E-4</v>
      </c>
      <c r="AG897" s="18">
        <v>2.4305555555555556E-3</v>
      </c>
      <c r="AH897" s="18">
        <v>1.6203703703703703E-3</v>
      </c>
      <c r="AI897" s="18">
        <v>1.6203703703703703E-3</v>
      </c>
      <c r="AJ897" s="18">
        <v>5.5555555555555556E-4</v>
      </c>
      <c r="AK897" s="18">
        <v>5.5555555555555556E-4</v>
      </c>
      <c r="AL897" s="18">
        <v>5.5555555555555556E-4</v>
      </c>
      <c r="AM897" s="18">
        <v>5.5555555555555556E-4</v>
      </c>
      <c r="AN897" s="18"/>
      <c r="AO897" s="18"/>
      <c r="AP897" s="18"/>
      <c r="AQ897" s="18">
        <v>2.0833333333333333E-3</v>
      </c>
      <c r="AR897" s="18"/>
      <c r="AS897" s="18">
        <v>2.0833333333333333E-3</v>
      </c>
      <c r="AT897" s="18">
        <v>3.472222222222222E-3</v>
      </c>
      <c r="AU897" s="18">
        <v>3.472222222222222E-3</v>
      </c>
      <c r="AV897" s="18">
        <v>3.472222222222222E-3</v>
      </c>
      <c r="AW897" s="18">
        <v>3.472222222222222E-3</v>
      </c>
      <c r="AX897" s="18">
        <v>3.472222222222222E-3</v>
      </c>
      <c r="AY897" s="18"/>
      <c r="AZ897" s="18">
        <v>4.6296296296296293E-4</v>
      </c>
      <c r="BA897" s="18">
        <v>3.4722222222222224E-4</v>
      </c>
      <c r="BB897" s="18"/>
      <c r="BC897" s="18"/>
      <c r="BD897" s="18"/>
      <c r="BE897" s="18">
        <v>3.4722222222222224E-4</v>
      </c>
      <c r="BF897" s="18">
        <v>6.9444444444444447E-4</v>
      </c>
      <c r="BG897" s="18">
        <v>6.9444444444444447E-4</v>
      </c>
      <c r="BH897" s="18">
        <v>6.9444444444444447E-4</v>
      </c>
      <c r="BI897" s="18">
        <v>6.9444444444444447E-4</v>
      </c>
      <c r="BJ897" s="18">
        <v>1.3888888888888889E-3</v>
      </c>
      <c r="BK897" s="18">
        <v>1.3888888888888889E-3</v>
      </c>
      <c r="BL897" s="18">
        <v>1.3888888888888889E-3</v>
      </c>
      <c r="BM897" s="18">
        <v>1.3888888888888889E-3</v>
      </c>
      <c r="BN897" s="18">
        <v>1.3888888888888889E-3</v>
      </c>
      <c r="BO897" s="18">
        <v>1.3888888888888889E-3</v>
      </c>
      <c r="BP897" s="18">
        <v>1.3888888888888889E-3</v>
      </c>
      <c r="BQ897" s="18">
        <f t="shared" si="148"/>
        <v>4.6781437125748503E-4</v>
      </c>
      <c r="BR897" s="18">
        <f t="shared" si="149"/>
        <v>4.6781437125748503E-4</v>
      </c>
    </row>
    <row r="898" spans="1:70" x14ac:dyDescent="0.25">
      <c r="A898" s="1">
        <f t="shared" si="150"/>
        <v>38</v>
      </c>
      <c r="B898" s="2">
        <f t="shared" si="151"/>
        <v>9</v>
      </c>
      <c r="C898" s="2">
        <f t="shared" si="152"/>
        <v>2021</v>
      </c>
      <c r="D898">
        <v>11851</v>
      </c>
      <c r="E898" s="59">
        <v>44459</v>
      </c>
      <c r="F898" t="s">
        <v>66</v>
      </c>
      <c r="G898" t="s">
        <v>15</v>
      </c>
      <c r="H898" s="58">
        <v>0.3125</v>
      </c>
      <c r="I898">
        <v>7.5</v>
      </c>
      <c r="J898">
        <v>597</v>
      </c>
      <c r="K898">
        <v>0</v>
      </c>
      <c r="L898" s="58">
        <v>0</v>
      </c>
      <c r="M898">
        <v>0</v>
      </c>
      <c r="N898" s="58">
        <v>0</v>
      </c>
      <c r="O898">
        <v>91</v>
      </c>
      <c r="P898">
        <v>0</v>
      </c>
      <c r="Q898" s="58">
        <v>0</v>
      </c>
      <c r="R898">
        <v>20</v>
      </c>
      <c r="S898">
        <v>0</v>
      </c>
      <c r="T898">
        <v>0</v>
      </c>
      <c r="U898" s="16">
        <f t="shared" si="153"/>
        <v>0.3125</v>
      </c>
      <c r="V898" s="17">
        <f t="shared" si="154"/>
        <v>450</v>
      </c>
      <c r="W898" s="18">
        <f t="shared" si="155"/>
        <v>5.2345058626465657E-4</v>
      </c>
      <c r="X898" s="19">
        <f t="shared" si="156"/>
        <v>0.75376884422110557</v>
      </c>
      <c r="Y898" s="20">
        <f t="shared" si="157"/>
        <v>15.242881072026801</v>
      </c>
      <c r="Z898" s="18">
        <v>3.4722222222222224E-4</v>
      </c>
      <c r="AA898" s="18">
        <v>3.4722222222222224E-4</v>
      </c>
      <c r="AB898" s="18">
        <v>1.0416666666666667E-3</v>
      </c>
      <c r="AD898" s="18">
        <v>1.3888888888888889E-3</v>
      </c>
      <c r="AE898" s="18">
        <v>4.1666666666666669E-4</v>
      </c>
      <c r="AF898" s="18">
        <v>4.1666666666666669E-4</v>
      </c>
      <c r="AG898" s="18">
        <v>2.4305555555555556E-3</v>
      </c>
      <c r="AH898" s="18">
        <v>1.6203703703703703E-3</v>
      </c>
      <c r="AI898" s="18">
        <v>1.6203703703703703E-3</v>
      </c>
      <c r="AJ898" s="18">
        <v>5.5555555555555556E-4</v>
      </c>
      <c r="AK898" s="18">
        <v>5.5555555555555556E-4</v>
      </c>
      <c r="AL898" s="18">
        <v>5.5555555555555556E-4</v>
      </c>
      <c r="AM898" s="18">
        <v>5.5555555555555556E-4</v>
      </c>
      <c r="AN898" s="18"/>
      <c r="AO898" s="18"/>
      <c r="AP898" s="18"/>
      <c r="AQ898" s="18">
        <v>2.0833333333333333E-3</v>
      </c>
      <c r="AR898" s="18"/>
      <c r="AS898" s="18">
        <v>2.0833333333333333E-3</v>
      </c>
      <c r="AT898" s="18">
        <v>3.472222222222222E-3</v>
      </c>
      <c r="AU898" s="18">
        <v>3.472222222222222E-3</v>
      </c>
      <c r="AV898" s="18">
        <v>3.472222222222222E-3</v>
      </c>
      <c r="AW898" s="18">
        <v>3.472222222222222E-3</v>
      </c>
      <c r="AX898" s="18">
        <v>3.472222222222222E-3</v>
      </c>
      <c r="AY898" s="18"/>
      <c r="AZ898" s="18">
        <v>4.6296296296296293E-4</v>
      </c>
      <c r="BA898" s="18">
        <v>3.4722222222222224E-4</v>
      </c>
      <c r="BB898" s="18"/>
      <c r="BC898" s="18"/>
      <c r="BD898" s="18"/>
      <c r="BE898" s="18">
        <v>3.4722222222222224E-4</v>
      </c>
      <c r="BF898" s="18">
        <v>6.9444444444444447E-4</v>
      </c>
      <c r="BG898" s="18">
        <v>6.9444444444444447E-4</v>
      </c>
      <c r="BH898" s="18">
        <v>6.9444444444444447E-4</v>
      </c>
      <c r="BI898" s="18">
        <v>6.9444444444444447E-4</v>
      </c>
      <c r="BJ898" s="18">
        <v>1.3888888888888889E-3</v>
      </c>
      <c r="BK898" s="18">
        <v>1.3888888888888889E-3</v>
      </c>
      <c r="BL898" s="18">
        <v>1.3888888888888889E-3</v>
      </c>
      <c r="BM898" s="18">
        <v>1.3888888888888889E-3</v>
      </c>
      <c r="BN898" s="18">
        <v>1.3888888888888889E-3</v>
      </c>
      <c r="BO898" s="18">
        <v>1.3888888888888889E-3</v>
      </c>
      <c r="BP898" s="18">
        <v>1.3888888888888889E-3</v>
      </c>
      <c r="BQ898" s="18">
        <f t="shared" si="148"/>
        <v>5.2345058626465657E-4</v>
      </c>
      <c r="BR898" s="18">
        <f t="shared" si="149"/>
        <v>5.2345058626465657E-4</v>
      </c>
    </row>
    <row r="899" spans="1:70" x14ac:dyDescent="0.25">
      <c r="A899" s="1">
        <f t="shared" si="150"/>
        <v>38</v>
      </c>
      <c r="B899" s="2">
        <f t="shared" si="151"/>
        <v>9</v>
      </c>
      <c r="C899" s="2">
        <f t="shared" si="152"/>
        <v>2021</v>
      </c>
      <c r="D899">
        <v>1327</v>
      </c>
      <c r="E899" s="59">
        <v>44459</v>
      </c>
      <c r="F899" t="s">
        <v>66</v>
      </c>
      <c r="G899" t="s">
        <v>10</v>
      </c>
      <c r="H899" s="58">
        <v>0.33333333333333331</v>
      </c>
      <c r="I899">
        <v>8</v>
      </c>
      <c r="J899">
        <v>351</v>
      </c>
      <c r="K899">
        <v>0</v>
      </c>
      <c r="L899" s="58">
        <v>0</v>
      </c>
      <c r="M899">
        <v>0</v>
      </c>
      <c r="N899" s="58">
        <v>0</v>
      </c>
      <c r="O899">
        <v>115</v>
      </c>
      <c r="P899">
        <v>0</v>
      </c>
      <c r="Q899" s="58">
        <v>0</v>
      </c>
      <c r="R899">
        <v>0</v>
      </c>
      <c r="S899">
        <v>0</v>
      </c>
      <c r="T899">
        <v>0</v>
      </c>
      <c r="U899" s="16">
        <f t="shared" si="153"/>
        <v>0.33333333333333331</v>
      </c>
      <c r="V899" s="17">
        <f t="shared" si="154"/>
        <v>479.99999999999994</v>
      </c>
      <c r="W899" s="18">
        <f t="shared" si="155"/>
        <v>9.4966761633428294E-4</v>
      </c>
      <c r="X899" s="19">
        <f t="shared" si="156"/>
        <v>1.3675213675213673</v>
      </c>
      <c r="Y899" s="20">
        <f t="shared" si="157"/>
        <v>32.763532763532766</v>
      </c>
      <c r="Z899" s="18">
        <v>3.4722222222222224E-4</v>
      </c>
      <c r="AA899" s="18">
        <v>3.4722222222222224E-4</v>
      </c>
      <c r="AB899" s="18">
        <v>1.0416666666666667E-3</v>
      </c>
      <c r="AD899" s="18">
        <v>1.3888888888888889E-3</v>
      </c>
      <c r="AE899" s="18">
        <v>4.1666666666666669E-4</v>
      </c>
      <c r="AF899" s="18">
        <v>4.1666666666666669E-4</v>
      </c>
      <c r="AG899" s="18">
        <v>2.4305555555555556E-3</v>
      </c>
      <c r="AH899" s="18">
        <v>1.6203703703703703E-3</v>
      </c>
      <c r="AI899" s="18">
        <v>1.6203703703703703E-3</v>
      </c>
      <c r="AJ899" s="18">
        <v>5.5555555555555556E-4</v>
      </c>
      <c r="AK899" s="18">
        <v>5.5555555555555556E-4</v>
      </c>
      <c r="AL899" s="18">
        <v>5.5555555555555556E-4</v>
      </c>
      <c r="AM899" s="18">
        <v>5.5555555555555556E-4</v>
      </c>
      <c r="AN899" s="18"/>
      <c r="AO899" s="18"/>
      <c r="AP899" s="18"/>
      <c r="AQ899" s="18">
        <v>2.0833333333333333E-3</v>
      </c>
      <c r="AR899" s="18"/>
      <c r="AS899" s="18">
        <v>2.0833333333333333E-3</v>
      </c>
      <c r="AT899" s="18">
        <v>3.472222222222222E-3</v>
      </c>
      <c r="AU899" s="18">
        <v>3.472222222222222E-3</v>
      </c>
      <c r="AV899" s="18">
        <v>3.472222222222222E-3</v>
      </c>
      <c r="AW899" s="18">
        <v>3.472222222222222E-3</v>
      </c>
      <c r="AX899" s="18">
        <v>3.472222222222222E-3</v>
      </c>
      <c r="AY899" s="18"/>
      <c r="AZ899" s="18">
        <v>4.6296296296296293E-4</v>
      </c>
      <c r="BA899" s="18">
        <v>3.4722222222222224E-4</v>
      </c>
      <c r="BB899" s="18"/>
      <c r="BC899" s="18"/>
      <c r="BD899" s="18"/>
      <c r="BE899" s="18">
        <v>3.4722222222222224E-4</v>
      </c>
      <c r="BF899" s="18">
        <v>6.9444444444444447E-4</v>
      </c>
      <c r="BG899" s="18">
        <v>6.9444444444444447E-4</v>
      </c>
      <c r="BH899" s="18">
        <v>6.9444444444444447E-4</v>
      </c>
      <c r="BI899" s="18">
        <v>6.9444444444444447E-4</v>
      </c>
      <c r="BJ899" s="18">
        <v>1.3888888888888889E-3</v>
      </c>
      <c r="BK899" s="18">
        <v>1.3888888888888889E-3</v>
      </c>
      <c r="BL899" s="18">
        <v>1.3888888888888889E-3</v>
      </c>
      <c r="BM899" s="18">
        <v>1.3888888888888889E-3</v>
      </c>
      <c r="BN899" s="18">
        <v>1.3888888888888889E-3</v>
      </c>
      <c r="BO899" s="18">
        <v>1.3888888888888889E-3</v>
      </c>
      <c r="BP899" s="18">
        <v>1.3888888888888889E-3</v>
      </c>
      <c r="BQ899" s="18">
        <f t="shared" si="148"/>
        <v>9.4966761633428294E-4</v>
      </c>
      <c r="BR899" s="18">
        <f t="shared" si="149"/>
        <v>9.4966761633428294E-4</v>
      </c>
    </row>
    <row r="900" spans="1:70" x14ac:dyDescent="0.25">
      <c r="A900" s="1">
        <f t="shared" si="150"/>
        <v>38</v>
      </c>
      <c r="B900" s="2">
        <f t="shared" si="151"/>
        <v>9</v>
      </c>
      <c r="C900" s="2">
        <f t="shared" si="152"/>
        <v>2021</v>
      </c>
      <c r="D900">
        <v>901</v>
      </c>
      <c r="E900" s="59">
        <v>44459</v>
      </c>
      <c r="F900" t="s">
        <v>48</v>
      </c>
      <c r="G900" t="s">
        <v>10</v>
      </c>
      <c r="H900" s="58">
        <v>0.33333333333333331</v>
      </c>
      <c r="I900">
        <v>8</v>
      </c>
      <c r="J900">
        <v>662</v>
      </c>
      <c r="K900">
        <v>0</v>
      </c>
      <c r="L900" s="58">
        <v>0</v>
      </c>
      <c r="M900">
        <v>0</v>
      </c>
      <c r="N900" s="58">
        <v>0</v>
      </c>
      <c r="O900">
        <v>48</v>
      </c>
      <c r="P900">
        <v>0</v>
      </c>
      <c r="Q900" s="58">
        <v>0</v>
      </c>
      <c r="R900">
        <v>43</v>
      </c>
      <c r="S900">
        <v>743</v>
      </c>
      <c r="T900">
        <v>0</v>
      </c>
      <c r="U900" s="16">
        <f t="shared" si="153"/>
        <v>0.33333333333333331</v>
      </c>
      <c r="V900" s="17">
        <f t="shared" si="154"/>
        <v>479.99999999999994</v>
      </c>
      <c r="W900" s="18">
        <f t="shared" si="155"/>
        <v>5.0352467270896274E-4</v>
      </c>
      <c r="X900" s="19">
        <f t="shared" si="156"/>
        <v>0.7250755287009063</v>
      </c>
      <c r="Y900" s="20">
        <f t="shared" si="157"/>
        <v>7.2507552870090635</v>
      </c>
      <c r="Z900" s="18">
        <v>3.4722222222222224E-4</v>
      </c>
      <c r="AA900" s="18">
        <v>3.4722222222222224E-4</v>
      </c>
      <c r="AB900" s="18">
        <v>1.0416666666666667E-3</v>
      </c>
      <c r="AD900" s="18">
        <v>1.3888888888888889E-3</v>
      </c>
      <c r="AE900" s="18">
        <v>4.1666666666666669E-4</v>
      </c>
      <c r="AF900" s="18">
        <v>4.1666666666666669E-4</v>
      </c>
      <c r="AG900" s="18">
        <v>2.4305555555555556E-3</v>
      </c>
      <c r="AH900" s="18">
        <v>1.6203703703703703E-3</v>
      </c>
      <c r="AI900" s="18">
        <v>1.6203703703703703E-3</v>
      </c>
      <c r="AJ900" s="18">
        <v>5.5555555555555556E-4</v>
      </c>
      <c r="AK900" s="18">
        <v>5.5555555555555556E-4</v>
      </c>
      <c r="AL900" s="18">
        <v>5.5555555555555556E-4</v>
      </c>
      <c r="AM900" s="18">
        <v>5.5555555555555556E-4</v>
      </c>
      <c r="AN900" s="18"/>
      <c r="AO900" s="18"/>
      <c r="AP900" s="18"/>
      <c r="AQ900" s="18">
        <v>2.0833333333333333E-3</v>
      </c>
      <c r="AR900" s="18"/>
      <c r="AS900" s="18">
        <v>2.0833333333333333E-3</v>
      </c>
      <c r="AT900" s="18">
        <v>3.472222222222222E-3</v>
      </c>
      <c r="AU900" s="18">
        <v>3.472222222222222E-3</v>
      </c>
      <c r="AV900" s="18">
        <v>3.472222222222222E-3</v>
      </c>
      <c r="AW900" s="18">
        <v>3.472222222222222E-3</v>
      </c>
      <c r="AX900" s="18">
        <v>3.472222222222222E-3</v>
      </c>
      <c r="AY900" s="18"/>
      <c r="AZ900" s="18">
        <v>4.6296296296296293E-4</v>
      </c>
      <c r="BA900" s="18">
        <v>3.4722222222222224E-4</v>
      </c>
      <c r="BB900" s="18"/>
      <c r="BC900" s="18"/>
      <c r="BD900" s="18"/>
      <c r="BE900" s="18">
        <v>3.4722222222222224E-4</v>
      </c>
      <c r="BF900" s="18">
        <v>6.9444444444444447E-4</v>
      </c>
      <c r="BG900" s="18">
        <v>6.9444444444444447E-4</v>
      </c>
      <c r="BH900" s="18">
        <v>6.9444444444444447E-4</v>
      </c>
      <c r="BI900" s="18">
        <v>6.9444444444444447E-4</v>
      </c>
      <c r="BJ900" s="18">
        <v>1.3888888888888889E-3</v>
      </c>
      <c r="BK900" s="18">
        <v>1.3888888888888889E-3</v>
      </c>
      <c r="BL900" s="18">
        <v>1.3888888888888889E-3</v>
      </c>
      <c r="BM900" s="18">
        <v>1.3888888888888889E-3</v>
      </c>
      <c r="BN900" s="18">
        <v>1.3888888888888889E-3</v>
      </c>
      <c r="BO900" s="18">
        <v>1.3888888888888889E-3</v>
      </c>
      <c r="BP900" s="18">
        <v>1.3888888888888889E-3</v>
      </c>
      <c r="BQ900" s="18">
        <f t="shared" si="148"/>
        <v>5.0352467270896274E-4</v>
      </c>
      <c r="BR900" s="18">
        <f t="shared" si="149"/>
        <v>5.0352467270896274E-4</v>
      </c>
    </row>
    <row r="901" spans="1:70" x14ac:dyDescent="0.25">
      <c r="A901" s="1">
        <f t="shared" si="150"/>
        <v>38</v>
      </c>
      <c r="B901" s="2">
        <f t="shared" si="151"/>
        <v>9</v>
      </c>
      <c r="C901" s="2">
        <f t="shared" si="152"/>
        <v>2021</v>
      </c>
      <c r="D901">
        <v>10571</v>
      </c>
      <c r="E901" s="59">
        <v>44459</v>
      </c>
      <c r="F901" t="s">
        <v>48</v>
      </c>
      <c r="G901" t="s">
        <v>14</v>
      </c>
      <c r="H901" s="58">
        <v>2.0833333333333332E-2</v>
      </c>
      <c r="I901">
        <v>0.5</v>
      </c>
      <c r="J901">
        <v>48</v>
      </c>
      <c r="K901">
        <v>0</v>
      </c>
      <c r="L901" s="58">
        <v>0</v>
      </c>
      <c r="M901">
        <v>0</v>
      </c>
      <c r="N901" s="58">
        <v>0</v>
      </c>
      <c r="O901">
        <v>0</v>
      </c>
      <c r="P901">
        <v>0</v>
      </c>
      <c r="Q901" s="58">
        <v>0</v>
      </c>
      <c r="R901">
        <v>0</v>
      </c>
      <c r="S901">
        <v>0</v>
      </c>
      <c r="T901">
        <v>0</v>
      </c>
      <c r="U901" s="16">
        <f t="shared" si="153"/>
        <v>2.0833333333333332E-2</v>
      </c>
      <c r="V901" s="17">
        <f t="shared" si="154"/>
        <v>29.999999999999996</v>
      </c>
      <c r="W901" s="18">
        <f t="shared" si="155"/>
        <v>4.3402777777777775E-4</v>
      </c>
      <c r="X901" s="19">
        <f t="shared" si="156"/>
        <v>0.62499999999999989</v>
      </c>
      <c r="Y901" s="20">
        <f t="shared" si="157"/>
        <v>0</v>
      </c>
      <c r="Z901" s="18">
        <v>3.4722222222222224E-4</v>
      </c>
      <c r="AA901" s="18">
        <v>3.4722222222222224E-4</v>
      </c>
      <c r="AB901" s="18">
        <v>1.0416666666666667E-3</v>
      </c>
      <c r="AD901" s="18">
        <v>1.3888888888888889E-3</v>
      </c>
      <c r="AE901" s="18">
        <v>4.1666666666666669E-4</v>
      </c>
      <c r="AF901" s="18">
        <v>4.1666666666666669E-4</v>
      </c>
      <c r="AG901" s="18">
        <v>2.4305555555555556E-3</v>
      </c>
      <c r="AH901" s="18">
        <v>1.6203703703703703E-3</v>
      </c>
      <c r="AI901" s="18">
        <v>1.6203703703703703E-3</v>
      </c>
      <c r="AJ901" s="18">
        <v>5.5555555555555556E-4</v>
      </c>
      <c r="AK901" s="18">
        <v>5.5555555555555556E-4</v>
      </c>
      <c r="AL901" s="18">
        <v>5.5555555555555556E-4</v>
      </c>
      <c r="AM901" s="18">
        <v>5.5555555555555556E-4</v>
      </c>
      <c r="AN901" s="18"/>
      <c r="AO901" s="18"/>
      <c r="AP901" s="18"/>
      <c r="AQ901" s="18">
        <v>2.0833333333333333E-3</v>
      </c>
      <c r="AR901" s="18"/>
      <c r="AS901" s="18">
        <v>2.0833333333333333E-3</v>
      </c>
      <c r="AT901" s="18">
        <v>3.472222222222222E-3</v>
      </c>
      <c r="AU901" s="18">
        <v>3.472222222222222E-3</v>
      </c>
      <c r="AV901" s="18">
        <v>3.472222222222222E-3</v>
      </c>
      <c r="AW901" s="18">
        <v>3.472222222222222E-3</v>
      </c>
      <c r="AX901" s="18">
        <v>3.472222222222222E-3</v>
      </c>
      <c r="AY901" s="18"/>
      <c r="AZ901" s="18">
        <v>4.6296296296296293E-4</v>
      </c>
      <c r="BA901" s="18">
        <v>3.4722222222222224E-4</v>
      </c>
      <c r="BB901" s="18"/>
      <c r="BC901" s="18"/>
      <c r="BD901" s="18"/>
      <c r="BE901" s="18">
        <v>3.4722222222222224E-4</v>
      </c>
      <c r="BF901" s="18">
        <v>6.9444444444444447E-4</v>
      </c>
      <c r="BG901" s="18">
        <v>6.9444444444444447E-4</v>
      </c>
      <c r="BH901" s="18">
        <v>6.9444444444444447E-4</v>
      </c>
      <c r="BI901" s="18">
        <v>6.9444444444444447E-4</v>
      </c>
      <c r="BJ901" s="18">
        <v>1.3888888888888889E-3</v>
      </c>
      <c r="BK901" s="18">
        <v>1.3888888888888889E-3</v>
      </c>
      <c r="BL901" s="18">
        <v>1.3888888888888889E-3</v>
      </c>
      <c r="BM901" s="18">
        <v>1.3888888888888889E-3</v>
      </c>
      <c r="BN901" s="18">
        <v>1.3888888888888889E-3</v>
      </c>
      <c r="BO901" s="18">
        <v>1.3888888888888889E-3</v>
      </c>
      <c r="BP901" s="18">
        <v>1.3888888888888889E-3</v>
      </c>
      <c r="BQ901" s="18">
        <f t="shared" si="148"/>
        <v>4.3402777777777775E-4</v>
      </c>
      <c r="BR901" s="18">
        <f t="shared" si="149"/>
        <v>4.3402777777777775E-4</v>
      </c>
    </row>
    <row r="902" spans="1:70" x14ac:dyDescent="0.25">
      <c r="A902" s="1">
        <f t="shared" si="150"/>
        <v>38</v>
      </c>
      <c r="B902" s="2">
        <f t="shared" si="151"/>
        <v>9</v>
      </c>
      <c r="C902" s="2">
        <f t="shared" si="152"/>
        <v>2021</v>
      </c>
      <c r="D902">
        <v>1099</v>
      </c>
      <c r="E902" s="59">
        <v>44459</v>
      </c>
      <c r="F902" t="s">
        <v>48</v>
      </c>
      <c r="G902" t="s">
        <v>38</v>
      </c>
      <c r="H902" s="58">
        <v>0.3125</v>
      </c>
      <c r="I902">
        <v>7.5</v>
      </c>
      <c r="J902">
        <v>628</v>
      </c>
      <c r="K902">
        <v>0</v>
      </c>
      <c r="L902" s="58">
        <v>0</v>
      </c>
      <c r="M902">
        <v>0</v>
      </c>
      <c r="N902" s="58">
        <v>0</v>
      </c>
      <c r="O902">
        <v>15</v>
      </c>
      <c r="P902">
        <v>0</v>
      </c>
      <c r="Q902" s="58">
        <v>0</v>
      </c>
      <c r="R902">
        <v>55</v>
      </c>
      <c r="S902">
        <v>820</v>
      </c>
      <c r="T902">
        <v>0</v>
      </c>
      <c r="U902" s="16">
        <f t="shared" si="153"/>
        <v>0.3125</v>
      </c>
      <c r="V902" s="17">
        <f t="shared" si="154"/>
        <v>450</v>
      </c>
      <c r="W902" s="18">
        <f t="shared" si="155"/>
        <v>4.9761146496815286E-4</v>
      </c>
      <c r="X902" s="19">
        <f t="shared" si="156"/>
        <v>0.71656050955414008</v>
      </c>
      <c r="Y902" s="20">
        <f t="shared" si="157"/>
        <v>2.3885350318471339</v>
      </c>
      <c r="Z902" s="18">
        <v>3.4722222222222224E-4</v>
      </c>
      <c r="AA902" s="18">
        <v>3.4722222222222224E-4</v>
      </c>
      <c r="AB902" s="18">
        <v>1.0416666666666667E-3</v>
      </c>
      <c r="AD902" s="18">
        <v>1.3888888888888889E-3</v>
      </c>
      <c r="AE902" s="18">
        <v>4.1666666666666669E-4</v>
      </c>
      <c r="AF902" s="18">
        <v>4.1666666666666669E-4</v>
      </c>
      <c r="AG902" s="18">
        <v>2.4305555555555556E-3</v>
      </c>
      <c r="AH902" s="18">
        <v>1.6203703703703703E-3</v>
      </c>
      <c r="AI902" s="18">
        <v>1.6203703703703703E-3</v>
      </c>
      <c r="AJ902" s="18">
        <v>5.5555555555555556E-4</v>
      </c>
      <c r="AK902" s="18">
        <v>5.5555555555555556E-4</v>
      </c>
      <c r="AL902" s="18">
        <v>5.5555555555555556E-4</v>
      </c>
      <c r="AM902" s="18">
        <v>5.5555555555555556E-4</v>
      </c>
      <c r="AN902" s="18"/>
      <c r="AO902" s="18"/>
      <c r="AP902" s="18"/>
      <c r="AQ902" s="18">
        <v>2.0833333333333333E-3</v>
      </c>
      <c r="AR902" s="18"/>
      <c r="AS902" s="18">
        <v>2.0833333333333333E-3</v>
      </c>
      <c r="AT902" s="18">
        <v>3.472222222222222E-3</v>
      </c>
      <c r="AU902" s="18">
        <v>3.472222222222222E-3</v>
      </c>
      <c r="AV902" s="18">
        <v>3.472222222222222E-3</v>
      </c>
      <c r="AW902" s="18">
        <v>3.472222222222222E-3</v>
      </c>
      <c r="AX902" s="18">
        <v>3.472222222222222E-3</v>
      </c>
      <c r="AY902" s="18"/>
      <c r="AZ902" s="18">
        <v>4.6296296296296293E-4</v>
      </c>
      <c r="BA902" s="18">
        <v>3.4722222222222224E-4</v>
      </c>
      <c r="BB902" s="18"/>
      <c r="BC902" s="18"/>
      <c r="BD902" s="18"/>
      <c r="BE902" s="18">
        <v>3.4722222222222224E-4</v>
      </c>
      <c r="BF902" s="18">
        <v>6.9444444444444447E-4</v>
      </c>
      <c r="BG902" s="18">
        <v>6.9444444444444447E-4</v>
      </c>
      <c r="BH902" s="18">
        <v>6.9444444444444447E-4</v>
      </c>
      <c r="BI902" s="18">
        <v>6.9444444444444447E-4</v>
      </c>
      <c r="BJ902" s="18">
        <v>1.3888888888888889E-3</v>
      </c>
      <c r="BK902" s="18">
        <v>1.3888888888888889E-3</v>
      </c>
      <c r="BL902" s="18">
        <v>1.3888888888888889E-3</v>
      </c>
      <c r="BM902" s="18">
        <v>1.3888888888888889E-3</v>
      </c>
      <c r="BN902" s="18">
        <v>1.3888888888888889E-3</v>
      </c>
      <c r="BO902" s="18">
        <v>1.3888888888888889E-3</v>
      </c>
      <c r="BP902" s="18">
        <v>1.3888888888888889E-3</v>
      </c>
      <c r="BQ902" s="18">
        <f t="shared" si="148"/>
        <v>4.9761146496815286E-4</v>
      </c>
      <c r="BR902" s="18">
        <f t="shared" si="149"/>
        <v>4.9761146496815286E-4</v>
      </c>
    </row>
    <row r="903" spans="1:70" x14ac:dyDescent="0.25">
      <c r="A903" s="1">
        <f t="shared" si="150"/>
        <v>38</v>
      </c>
      <c r="B903" s="2">
        <f t="shared" si="151"/>
        <v>9</v>
      </c>
      <c r="C903" s="2">
        <f t="shared" si="152"/>
        <v>2021</v>
      </c>
      <c r="D903">
        <v>1222</v>
      </c>
      <c r="E903" s="59">
        <v>44459</v>
      </c>
      <c r="F903" t="s">
        <v>48</v>
      </c>
      <c r="G903" t="s">
        <v>15</v>
      </c>
      <c r="H903" s="58">
        <v>0.3125</v>
      </c>
      <c r="I903">
        <v>7.5</v>
      </c>
      <c r="J903">
        <v>757</v>
      </c>
      <c r="K903">
        <v>0</v>
      </c>
      <c r="L903" s="58">
        <v>0</v>
      </c>
      <c r="M903">
        <v>0</v>
      </c>
      <c r="N903" s="58">
        <v>0</v>
      </c>
      <c r="O903">
        <v>22</v>
      </c>
      <c r="P903">
        <v>0</v>
      </c>
      <c r="Q903" s="58">
        <v>0</v>
      </c>
      <c r="R903">
        <v>44</v>
      </c>
      <c r="S903">
        <v>794</v>
      </c>
      <c r="T903">
        <v>0</v>
      </c>
      <c r="U903" s="16">
        <f t="shared" si="153"/>
        <v>0.3125</v>
      </c>
      <c r="V903" s="17">
        <f t="shared" si="154"/>
        <v>450</v>
      </c>
      <c r="W903" s="18">
        <f t="shared" si="155"/>
        <v>4.1281373844121534E-4</v>
      </c>
      <c r="X903" s="19">
        <f t="shared" si="156"/>
        <v>0.59445178335535009</v>
      </c>
      <c r="Y903" s="20">
        <f t="shared" si="157"/>
        <v>2.9062087186261558</v>
      </c>
      <c r="Z903" s="18">
        <v>3.4722222222222224E-4</v>
      </c>
      <c r="AA903" s="18">
        <v>3.4722222222222224E-4</v>
      </c>
      <c r="AB903" s="18">
        <v>1.0416666666666667E-3</v>
      </c>
      <c r="AD903" s="18">
        <v>1.3888888888888889E-3</v>
      </c>
      <c r="AE903" s="18">
        <v>4.1666666666666669E-4</v>
      </c>
      <c r="AF903" s="18">
        <v>4.1666666666666669E-4</v>
      </c>
      <c r="AG903" s="18">
        <v>2.4305555555555556E-3</v>
      </c>
      <c r="AH903" s="18">
        <v>1.6203703703703703E-3</v>
      </c>
      <c r="AI903" s="18">
        <v>1.6203703703703703E-3</v>
      </c>
      <c r="AJ903" s="18">
        <v>5.5555555555555556E-4</v>
      </c>
      <c r="AK903" s="18">
        <v>5.5555555555555556E-4</v>
      </c>
      <c r="AL903" s="18">
        <v>5.5555555555555556E-4</v>
      </c>
      <c r="AM903" s="18">
        <v>5.5555555555555556E-4</v>
      </c>
      <c r="AN903" s="18"/>
      <c r="AO903" s="18"/>
      <c r="AP903" s="18"/>
      <c r="AQ903" s="18">
        <v>2.0833333333333333E-3</v>
      </c>
      <c r="AR903" s="18"/>
      <c r="AS903" s="18">
        <v>2.0833333333333333E-3</v>
      </c>
      <c r="AT903" s="18">
        <v>3.472222222222222E-3</v>
      </c>
      <c r="AU903" s="18">
        <v>3.472222222222222E-3</v>
      </c>
      <c r="AV903" s="18">
        <v>3.472222222222222E-3</v>
      </c>
      <c r="AW903" s="18">
        <v>3.472222222222222E-3</v>
      </c>
      <c r="AX903" s="18">
        <v>3.472222222222222E-3</v>
      </c>
      <c r="AY903" s="18"/>
      <c r="AZ903" s="18">
        <v>4.6296296296296293E-4</v>
      </c>
      <c r="BA903" s="18">
        <v>3.4722222222222224E-4</v>
      </c>
      <c r="BB903" s="18"/>
      <c r="BC903" s="18"/>
      <c r="BD903" s="18"/>
      <c r="BE903" s="18">
        <v>3.4722222222222224E-4</v>
      </c>
      <c r="BF903" s="18">
        <v>6.9444444444444447E-4</v>
      </c>
      <c r="BG903" s="18">
        <v>6.9444444444444447E-4</v>
      </c>
      <c r="BH903" s="18">
        <v>6.9444444444444447E-4</v>
      </c>
      <c r="BI903" s="18">
        <v>6.9444444444444447E-4</v>
      </c>
      <c r="BJ903" s="18">
        <v>1.3888888888888889E-3</v>
      </c>
      <c r="BK903" s="18">
        <v>1.3888888888888889E-3</v>
      </c>
      <c r="BL903" s="18">
        <v>1.3888888888888889E-3</v>
      </c>
      <c r="BM903" s="18">
        <v>1.3888888888888889E-3</v>
      </c>
      <c r="BN903" s="18">
        <v>1.3888888888888889E-3</v>
      </c>
      <c r="BO903" s="18">
        <v>1.3888888888888889E-3</v>
      </c>
      <c r="BP903" s="18">
        <v>1.3888888888888889E-3</v>
      </c>
      <c r="BQ903" s="18">
        <f t="shared" si="148"/>
        <v>4.1281373844121534E-4</v>
      </c>
      <c r="BR903" s="18">
        <f t="shared" si="149"/>
        <v>4.1281373844121534E-4</v>
      </c>
    </row>
    <row r="904" spans="1:70" x14ac:dyDescent="0.25">
      <c r="A904" s="1">
        <f t="shared" si="150"/>
        <v>38</v>
      </c>
      <c r="B904" s="2">
        <f t="shared" si="151"/>
        <v>9</v>
      </c>
      <c r="C904" s="2">
        <f t="shared" si="152"/>
        <v>2021</v>
      </c>
      <c r="D904">
        <v>11849</v>
      </c>
      <c r="E904" s="59">
        <v>44459</v>
      </c>
      <c r="F904" t="s">
        <v>49</v>
      </c>
      <c r="G904" t="s">
        <v>12</v>
      </c>
      <c r="H904" s="58">
        <v>0.33333333333333331</v>
      </c>
      <c r="I904">
        <v>8</v>
      </c>
      <c r="J904">
        <v>594</v>
      </c>
      <c r="K904">
        <v>0</v>
      </c>
      <c r="L904" s="58">
        <v>0</v>
      </c>
      <c r="M904">
        <v>0</v>
      </c>
      <c r="N904" s="58">
        <v>0</v>
      </c>
      <c r="O904">
        <v>19</v>
      </c>
      <c r="P904">
        <v>1.5</v>
      </c>
      <c r="Q904" s="58">
        <v>6.25E-2</v>
      </c>
      <c r="R904">
        <v>33</v>
      </c>
      <c r="S904">
        <v>651</v>
      </c>
      <c r="T904">
        <v>0</v>
      </c>
      <c r="U904" s="16">
        <f t="shared" si="153"/>
        <v>0.27083333333333331</v>
      </c>
      <c r="V904" s="17">
        <f t="shared" si="154"/>
        <v>389.99999999999994</v>
      </c>
      <c r="W904" s="18">
        <f t="shared" si="155"/>
        <v>4.5594837261503927E-4</v>
      </c>
      <c r="X904" s="19">
        <f t="shared" si="156"/>
        <v>0.65656565656565646</v>
      </c>
      <c r="Y904" s="20">
        <f t="shared" si="157"/>
        <v>3.1986531986531985</v>
      </c>
      <c r="Z904" s="18">
        <v>3.4722222222222224E-4</v>
      </c>
      <c r="AA904" s="18">
        <v>3.4722222222222224E-4</v>
      </c>
      <c r="AB904" s="18">
        <v>1.0416666666666667E-3</v>
      </c>
      <c r="AD904" s="18">
        <v>1.3888888888888889E-3</v>
      </c>
      <c r="AE904" s="18">
        <v>4.1666666666666669E-4</v>
      </c>
      <c r="AF904" s="18">
        <v>4.1666666666666669E-4</v>
      </c>
      <c r="AG904" s="18">
        <v>2.4305555555555556E-3</v>
      </c>
      <c r="AH904" s="18">
        <v>1.6203703703703703E-3</v>
      </c>
      <c r="AI904" s="18">
        <v>1.6203703703703703E-3</v>
      </c>
      <c r="AJ904" s="18">
        <v>5.5555555555555556E-4</v>
      </c>
      <c r="AK904" s="18">
        <v>5.5555555555555556E-4</v>
      </c>
      <c r="AL904" s="18">
        <v>5.5555555555555556E-4</v>
      </c>
      <c r="AM904" s="18">
        <v>5.5555555555555556E-4</v>
      </c>
      <c r="AN904" s="18"/>
      <c r="AO904" s="18"/>
      <c r="AP904" s="18"/>
      <c r="AQ904" s="18">
        <v>2.0833333333333333E-3</v>
      </c>
      <c r="AR904" s="18"/>
      <c r="AS904" s="18">
        <v>2.0833333333333333E-3</v>
      </c>
      <c r="AT904" s="18">
        <v>3.472222222222222E-3</v>
      </c>
      <c r="AU904" s="18">
        <v>3.472222222222222E-3</v>
      </c>
      <c r="AV904" s="18">
        <v>3.472222222222222E-3</v>
      </c>
      <c r="AW904" s="18">
        <v>3.472222222222222E-3</v>
      </c>
      <c r="AX904" s="18">
        <v>3.472222222222222E-3</v>
      </c>
      <c r="AY904" s="18"/>
      <c r="AZ904" s="18">
        <v>4.6296296296296293E-4</v>
      </c>
      <c r="BA904" s="18">
        <v>3.4722222222222224E-4</v>
      </c>
      <c r="BB904" s="18"/>
      <c r="BC904" s="18"/>
      <c r="BD904" s="18"/>
      <c r="BE904" s="18">
        <v>3.4722222222222224E-4</v>
      </c>
      <c r="BF904" s="18">
        <v>6.9444444444444447E-4</v>
      </c>
      <c r="BG904" s="18">
        <v>6.9444444444444447E-4</v>
      </c>
      <c r="BH904" s="18">
        <v>6.9444444444444447E-4</v>
      </c>
      <c r="BI904" s="18">
        <v>6.9444444444444447E-4</v>
      </c>
      <c r="BJ904" s="18">
        <v>1.3888888888888889E-3</v>
      </c>
      <c r="BK904" s="18">
        <v>1.3888888888888889E-3</v>
      </c>
      <c r="BL904" s="18">
        <v>1.3888888888888889E-3</v>
      </c>
      <c r="BM904" s="18">
        <v>1.3888888888888889E-3</v>
      </c>
      <c r="BN904" s="18">
        <v>1.3888888888888889E-3</v>
      </c>
      <c r="BO904" s="18">
        <v>1.3888888888888889E-3</v>
      </c>
      <c r="BP904" s="18">
        <v>1.3888888888888889E-3</v>
      </c>
      <c r="BQ904" s="18">
        <f t="shared" si="148"/>
        <v>4.5594837261503927E-4</v>
      </c>
      <c r="BR904" s="18">
        <f t="shared" si="149"/>
        <v>4.5594837261503927E-4</v>
      </c>
    </row>
    <row r="905" spans="1:70" x14ac:dyDescent="0.25">
      <c r="A905" s="1">
        <f t="shared" si="150"/>
        <v>38</v>
      </c>
      <c r="B905" s="2">
        <f t="shared" si="151"/>
        <v>9</v>
      </c>
      <c r="C905" s="2">
        <f t="shared" si="152"/>
        <v>2021</v>
      </c>
      <c r="D905">
        <v>1396</v>
      </c>
      <c r="E905" s="59">
        <v>44459</v>
      </c>
      <c r="F905" t="s">
        <v>49</v>
      </c>
      <c r="G905" t="s">
        <v>10</v>
      </c>
      <c r="H905" s="58">
        <v>0.33333333333333331</v>
      </c>
      <c r="I905">
        <v>8</v>
      </c>
      <c r="J905">
        <v>474</v>
      </c>
      <c r="K905">
        <v>0</v>
      </c>
      <c r="L905" s="58">
        <v>0</v>
      </c>
      <c r="M905">
        <v>0.33</v>
      </c>
      <c r="N905" s="58">
        <v>1.3888888888888888E-2</v>
      </c>
      <c r="O905">
        <v>20</v>
      </c>
      <c r="P905">
        <v>1</v>
      </c>
      <c r="Q905" s="58">
        <v>4.1666666666666664E-2</v>
      </c>
      <c r="R905">
        <v>0</v>
      </c>
      <c r="S905">
        <v>0</v>
      </c>
      <c r="T905">
        <v>0</v>
      </c>
      <c r="U905" s="16">
        <f t="shared" si="153"/>
        <v>0.29166666666666663</v>
      </c>
      <c r="V905" s="17">
        <f t="shared" si="154"/>
        <v>419.99999999999994</v>
      </c>
      <c r="W905" s="18">
        <f t="shared" si="155"/>
        <v>6.1533052039381146E-4</v>
      </c>
      <c r="X905" s="19">
        <f t="shared" si="156"/>
        <v>0.88607594936708844</v>
      </c>
      <c r="Y905" s="20">
        <f t="shared" si="157"/>
        <v>4.2194092827004219</v>
      </c>
      <c r="Z905" s="18">
        <v>3.4722222222222224E-4</v>
      </c>
      <c r="AA905" s="18">
        <v>3.4722222222222224E-4</v>
      </c>
      <c r="AB905" s="18">
        <v>1.0416666666666667E-3</v>
      </c>
      <c r="AD905" s="18">
        <v>1.3888888888888889E-3</v>
      </c>
      <c r="AE905" s="18">
        <v>4.1666666666666669E-4</v>
      </c>
      <c r="AF905" s="18">
        <v>4.1666666666666669E-4</v>
      </c>
      <c r="AG905" s="18">
        <v>2.4305555555555556E-3</v>
      </c>
      <c r="AH905" s="18">
        <v>1.6203703703703703E-3</v>
      </c>
      <c r="AI905" s="18">
        <v>1.6203703703703703E-3</v>
      </c>
      <c r="AJ905" s="18">
        <v>5.5555555555555556E-4</v>
      </c>
      <c r="AK905" s="18">
        <v>5.5555555555555556E-4</v>
      </c>
      <c r="AL905" s="18">
        <v>5.5555555555555556E-4</v>
      </c>
      <c r="AM905" s="18">
        <v>5.5555555555555556E-4</v>
      </c>
      <c r="AN905" s="18"/>
      <c r="AO905" s="18"/>
      <c r="AP905" s="18"/>
      <c r="AQ905" s="18">
        <v>2.0833333333333333E-3</v>
      </c>
      <c r="AR905" s="18"/>
      <c r="AS905" s="18">
        <v>2.0833333333333333E-3</v>
      </c>
      <c r="AT905" s="18">
        <v>3.472222222222222E-3</v>
      </c>
      <c r="AU905" s="18">
        <v>3.472222222222222E-3</v>
      </c>
      <c r="AV905" s="18">
        <v>3.472222222222222E-3</v>
      </c>
      <c r="AW905" s="18">
        <v>3.472222222222222E-3</v>
      </c>
      <c r="AX905" s="18">
        <v>3.472222222222222E-3</v>
      </c>
      <c r="AY905" s="18"/>
      <c r="AZ905" s="18">
        <v>4.6296296296296293E-4</v>
      </c>
      <c r="BA905" s="18">
        <v>3.4722222222222224E-4</v>
      </c>
      <c r="BB905" s="18"/>
      <c r="BC905" s="18"/>
      <c r="BD905" s="18"/>
      <c r="BE905" s="18">
        <v>3.4722222222222224E-4</v>
      </c>
      <c r="BF905" s="18">
        <v>6.9444444444444447E-4</v>
      </c>
      <c r="BG905" s="18">
        <v>6.9444444444444447E-4</v>
      </c>
      <c r="BH905" s="18">
        <v>6.9444444444444447E-4</v>
      </c>
      <c r="BI905" s="18">
        <v>6.9444444444444447E-4</v>
      </c>
      <c r="BJ905" s="18">
        <v>1.3888888888888889E-3</v>
      </c>
      <c r="BK905" s="18">
        <v>1.3888888888888889E-3</v>
      </c>
      <c r="BL905" s="18">
        <v>1.3888888888888889E-3</v>
      </c>
      <c r="BM905" s="18">
        <v>1.3888888888888889E-3</v>
      </c>
      <c r="BN905" s="18">
        <v>1.3888888888888889E-3</v>
      </c>
      <c r="BO905" s="18">
        <v>1.3888888888888889E-3</v>
      </c>
      <c r="BP905" s="18">
        <v>1.3888888888888889E-3</v>
      </c>
      <c r="BQ905" s="18">
        <f t="shared" si="148"/>
        <v>6.1533052039381146E-4</v>
      </c>
      <c r="BR905" s="18">
        <f t="shared" si="149"/>
        <v>6.1533052039381146E-4</v>
      </c>
    </row>
    <row r="906" spans="1:70" x14ac:dyDescent="0.25">
      <c r="A906" s="1">
        <f t="shared" si="150"/>
        <v>38</v>
      </c>
      <c r="B906" s="2">
        <f t="shared" si="151"/>
        <v>9</v>
      </c>
      <c r="C906" s="2">
        <f t="shared" si="152"/>
        <v>2021</v>
      </c>
      <c r="D906">
        <v>1364</v>
      </c>
      <c r="E906" s="59">
        <v>44459</v>
      </c>
      <c r="F906" t="s">
        <v>75</v>
      </c>
      <c r="G906" t="s">
        <v>13</v>
      </c>
      <c r="H906" s="58">
        <v>0.33333333333333331</v>
      </c>
      <c r="I906">
        <v>8</v>
      </c>
      <c r="J906">
        <v>445</v>
      </c>
      <c r="K906">
        <v>0</v>
      </c>
      <c r="L906" s="58">
        <v>0</v>
      </c>
      <c r="M906">
        <v>0</v>
      </c>
      <c r="N906" s="58">
        <v>0</v>
      </c>
      <c r="O906">
        <v>3</v>
      </c>
      <c r="P906">
        <v>0</v>
      </c>
      <c r="Q906" s="58">
        <v>0</v>
      </c>
      <c r="R906">
        <v>0</v>
      </c>
      <c r="S906">
        <v>0</v>
      </c>
      <c r="T906">
        <v>0</v>
      </c>
      <c r="U906" s="16">
        <f t="shared" si="153"/>
        <v>0.33333333333333331</v>
      </c>
      <c r="V906" s="17">
        <f t="shared" si="154"/>
        <v>479.99999999999994</v>
      </c>
      <c r="W906" s="18">
        <f t="shared" si="155"/>
        <v>7.4906367041198494E-4</v>
      </c>
      <c r="X906" s="19">
        <f t="shared" si="156"/>
        <v>1.0786516853932584</v>
      </c>
      <c r="Y906" s="20">
        <f t="shared" si="157"/>
        <v>0.6741573033707865</v>
      </c>
      <c r="Z906" s="18">
        <v>3.4722222222222224E-4</v>
      </c>
      <c r="AA906" s="18">
        <v>3.4722222222222224E-4</v>
      </c>
      <c r="AB906" s="18">
        <v>1.0416666666666667E-3</v>
      </c>
      <c r="AD906" s="18">
        <v>1.3888888888888889E-3</v>
      </c>
      <c r="AE906" s="18">
        <v>4.1666666666666669E-4</v>
      </c>
      <c r="AF906" s="18">
        <v>4.1666666666666669E-4</v>
      </c>
      <c r="AG906" s="18">
        <v>2.4305555555555556E-3</v>
      </c>
      <c r="AH906" s="18">
        <v>1.6203703703703703E-3</v>
      </c>
      <c r="AI906" s="18">
        <v>1.6203703703703703E-3</v>
      </c>
      <c r="AJ906" s="18">
        <v>5.5555555555555556E-4</v>
      </c>
      <c r="AK906" s="18">
        <v>5.5555555555555556E-4</v>
      </c>
      <c r="AL906" s="18">
        <v>5.5555555555555556E-4</v>
      </c>
      <c r="AM906" s="18">
        <v>5.5555555555555556E-4</v>
      </c>
      <c r="AN906" s="18"/>
      <c r="AO906" s="18"/>
      <c r="AP906" s="18"/>
      <c r="AQ906" s="18">
        <v>2.0833333333333333E-3</v>
      </c>
      <c r="AR906" s="18"/>
      <c r="AS906" s="18">
        <v>2.0833333333333333E-3</v>
      </c>
      <c r="AT906" s="18">
        <v>3.472222222222222E-3</v>
      </c>
      <c r="AU906" s="18">
        <v>3.472222222222222E-3</v>
      </c>
      <c r="AV906" s="18">
        <v>3.472222222222222E-3</v>
      </c>
      <c r="AW906" s="18">
        <v>3.472222222222222E-3</v>
      </c>
      <c r="AX906" s="18">
        <v>3.472222222222222E-3</v>
      </c>
      <c r="AY906" s="18"/>
      <c r="AZ906" s="18">
        <v>4.6296296296296293E-4</v>
      </c>
      <c r="BA906" s="18">
        <v>3.4722222222222224E-4</v>
      </c>
      <c r="BB906" s="18"/>
      <c r="BC906" s="18"/>
      <c r="BD906" s="18"/>
      <c r="BE906" s="18">
        <v>3.4722222222222224E-4</v>
      </c>
      <c r="BF906" s="18">
        <v>6.9444444444444447E-4</v>
      </c>
      <c r="BG906" s="18">
        <v>6.9444444444444447E-4</v>
      </c>
      <c r="BH906" s="18">
        <v>6.9444444444444447E-4</v>
      </c>
      <c r="BI906" s="18">
        <v>6.9444444444444447E-4</v>
      </c>
      <c r="BJ906" s="18">
        <v>1.3888888888888889E-3</v>
      </c>
      <c r="BK906" s="18">
        <v>1.3888888888888889E-3</v>
      </c>
      <c r="BL906" s="18">
        <v>1.3888888888888889E-3</v>
      </c>
      <c r="BM906" s="18">
        <v>1.3888888888888889E-3</v>
      </c>
      <c r="BN906" s="18">
        <v>1.3888888888888889E-3</v>
      </c>
      <c r="BO906" s="18">
        <v>1.3888888888888889E-3</v>
      </c>
      <c r="BP906" s="18">
        <v>1.3888888888888889E-3</v>
      </c>
      <c r="BQ906" s="18">
        <f t="shared" si="148"/>
        <v>7.4906367041198494E-4</v>
      </c>
      <c r="BR906" s="18">
        <f t="shared" si="149"/>
        <v>7.4906367041198494E-4</v>
      </c>
    </row>
    <row r="907" spans="1:70" x14ac:dyDescent="0.25">
      <c r="A907" s="1">
        <f t="shared" si="150"/>
        <v>38</v>
      </c>
      <c r="B907" s="2">
        <f t="shared" si="151"/>
        <v>9</v>
      </c>
      <c r="C907" s="2">
        <f t="shared" si="152"/>
        <v>2021</v>
      </c>
      <c r="D907">
        <v>529</v>
      </c>
      <c r="E907" s="59">
        <v>44459</v>
      </c>
      <c r="F907" t="s">
        <v>57</v>
      </c>
      <c r="G907" t="s">
        <v>13</v>
      </c>
      <c r="H907" s="58">
        <v>2.7777777777777776E-2</v>
      </c>
      <c r="I907">
        <v>0.67</v>
      </c>
      <c r="J907">
        <v>7</v>
      </c>
      <c r="K907">
        <v>0</v>
      </c>
      <c r="L907" s="58">
        <v>0</v>
      </c>
      <c r="M907">
        <v>0</v>
      </c>
      <c r="N907" s="58">
        <v>0</v>
      </c>
      <c r="O907">
        <v>0</v>
      </c>
      <c r="P907">
        <v>0</v>
      </c>
      <c r="Q907" s="58">
        <v>0</v>
      </c>
      <c r="R907">
        <v>0</v>
      </c>
      <c r="S907">
        <v>0</v>
      </c>
      <c r="T907">
        <v>0</v>
      </c>
      <c r="U907" s="16">
        <f t="shared" si="153"/>
        <v>2.7777777777777776E-2</v>
      </c>
      <c r="V907" s="17">
        <f t="shared" si="154"/>
        <v>39.999999999999993</v>
      </c>
      <c r="W907" s="18">
        <f t="shared" si="155"/>
        <v>3.968253968253968E-3</v>
      </c>
      <c r="X907" s="19">
        <f t="shared" si="156"/>
        <v>5.7142857142857135</v>
      </c>
      <c r="Y907" s="20">
        <f t="shared" si="157"/>
        <v>0</v>
      </c>
      <c r="Z907" s="18">
        <v>3.4722222222222224E-4</v>
      </c>
      <c r="AA907" s="18">
        <v>3.4722222222222224E-4</v>
      </c>
      <c r="AB907" s="18">
        <v>1.0416666666666667E-3</v>
      </c>
      <c r="AD907" s="18">
        <v>1.3888888888888889E-3</v>
      </c>
      <c r="AE907" s="18">
        <v>4.1666666666666669E-4</v>
      </c>
      <c r="AF907" s="18">
        <v>4.1666666666666669E-4</v>
      </c>
      <c r="AG907" s="18">
        <v>2.4305555555555556E-3</v>
      </c>
      <c r="AH907" s="18">
        <v>1.6203703703703703E-3</v>
      </c>
      <c r="AI907" s="18">
        <v>1.6203703703703703E-3</v>
      </c>
      <c r="AJ907" s="18">
        <v>5.5555555555555556E-4</v>
      </c>
      <c r="AK907" s="18">
        <v>5.5555555555555556E-4</v>
      </c>
      <c r="AL907" s="18">
        <v>5.5555555555555556E-4</v>
      </c>
      <c r="AM907" s="18">
        <v>5.5555555555555556E-4</v>
      </c>
      <c r="AN907" s="18"/>
      <c r="AO907" s="18"/>
      <c r="AP907" s="18"/>
      <c r="AQ907" s="18">
        <v>2.0833333333333333E-3</v>
      </c>
      <c r="AR907" s="18"/>
      <c r="AS907" s="18">
        <v>2.0833333333333333E-3</v>
      </c>
      <c r="AT907" s="18">
        <v>3.472222222222222E-3</v>
      </c>
      <c r="AU907" s="18">
        <v>3.472222222222222E-3</v>
      </c>
      <c r="AV907" s="18">
        <v>3.472222222222222E-3</v>
      </c>
      <c r="AW907" s="18">
        <v>3.472222222222222E-3</v>
      </c>
      <c r="AX907" s="18">
        <v>3.472222222222222E-3</v>
      </c>
      <c r="AY907" s="18"/>
      <c r="AZ907" s="18">
        <v>4.6296296296296293E-4</v>
      </c>
      <c r="BA907" s="18">
        <v>3.4722222222222224E-4</v>
      </c>
      <c r="BB907" s="18"/>
      <c r="BC907" s="18"/>
      <c r="BD907" s="18"/>
      <c r="BE907" s="18">
        <v>3.4722222222222224E-4</v>
      </c>
      <c r="BF907" s="18">
        <v>6.9444444444444447E-4</v>
      </c>
      <c r="BG907" s="18">
        <v>6.9444444444444447E-4</v>
      </c>
      <c r="BH907" s="18">
        <v>6.9444444444444447E-4</v>
      </c>
      <c r="BI907" s="18">
        <v>6.9444444444444447E-4</v>
      </c>
      <c r="BJ907" s="18">
        <v>1.3888888888888889E-3</v>
      </c>
      <c r="BK907" s="18">
        <v>1.3888888888888889E-3</v>
      </c>
      <c r="BL907" s="18">
        <v>1.3888888888888889E-3</v>
      </c>
      <c r="BM907" s="18">
        <v>1.3888888888888889E-3</v>
      </c>
      <c r="BN907" s="18">
        <v>1.3888888888888889E-3</v>
      </c>
      <c r="BO907" s="18">
        <v>1.3888888888888889E-3</v>
      </c>
      <c r="BP907" s="18">
        <v>1.3888888888888889E-3</v>
      </c>
      <c r="BQ907" s="18">
        <f t="shared" si="148"/>
        <v>3.968253968253968E-3</v>
      </c>
      <c r="BR907" s="18">
        <f t="shared" si="149"/>
        <v>3.968253968253968E-3</v>
      </c>
    </row>
    <row r="908" spans="1:70" x14ac:dyDescent="0.25">
      <c r="A908" s="1">
        <f t="shared" si="150"/>
        <v>38</v>
      </c>
      <c r="B908" s="2">
        <f t="shared" si="151"/>
        <v>9</v>
      </c>
      <c r="C908" s="2">
        <f t="shared" si="152"/>
        <v>2021</v>
      </c>
      <c r="D908">
        <v>12561</v>
      </c>
      <c r="E908" s="59">
        <v>44459</v>
      </c>
      <c r="F908" t="s">
        <v>57</v>
      </c>
      <c r="G908" t="s">
        <v>13</v>
      </c>
      <c r="H908" s="58">
        <v>0.16666666666666666</v>
      </c>
      <c r="I908">
        <v>4</v>
      </c>
      <c r="J908">
        <v>152</v>
      </c>
      <c r="K908">
        <v>0</v>
      </c>
      <c r="L908" s="58">
        <v>0</v>
      </c>
      <c r="M908">
        <v>0</v>
      </c>
      <c r="N908" s="58">
        <v>0</v>
      </c>
      <c r="O908">
        <v>2</v>
      </c>
      <c r="P908">
        <v>0</v>
      </c>
      <c r="Q908" s="58">
        <v>0</v>
      </c>
      <c r="R908">
        <v>0</v>
      </c>
      <c r="S908">
        <v>0</v>
      </c>
      <c r="T908">
        <v>0</v>
      </c>
      <c r="U908" s="16">
        <f t="shared" si="153"/>
        <v>0.16666666666666666</v>
      </c>
      <c r="V908" s="17">
        <f t="shared" si="154"/>
        <v>239.99999999999997</v>
      </c>
      <c r="W908" s="18">
        <f t="shared" si="155"/>
        <v>1.0964912280701754E-3</v>
      </c>
      <c r="X908" s="19">
        <f t="shared" si="156"/>
        <v>1.5789473684210524</v>
      </c>
      <c r="Y908" s="20">
        <f t="shared" si="157"/>
        <v>1.3157894736842106</v>
      </c>
      <c r="Z908" s="18">
        <v>3.4722222222222224E-4</v>
      </c>
      <c r="AA908" s="18">
        <v>3.4722222222222224E-4</v>
      </c>
      <c r="AB908" s="18">
        <v>1.0416666666666667E-3</v>
      </c>
      <c r="AD908" s="18">
        <v>1.3888888888888889E-3</v>
      </c>
      <c r="AE908" s="18">
        <v>4.1666666666666669E-4</v>
      </c>
      <c r="AF908" s="18">
        <v>4.1666666666666669E-4</v>
      </c>
      <c r="AG908" s="18">
        <v>2.4305555555555556E-3</v>
      </c>
      <c r="AH908" s="18">
        <v>1.6203703703703703E-3</v>
      </c>
      <c r="AI908" s="18">
        <v>1.6203703703703703E-3</v>
      </c>
      <c r="AJ908" s="18">
        <v>5.5555555555555556E-4</v>
      </c>
      <c r="AK908" s="18">
        <v>5.5555555555555556E-4</v>
      </c>
      <c r="AL908" s="18">
        <v>5.5555555555555556E-4</v>
      </c>
      <c r="AM908" s="18">
        <v>5.5555555555555556E-4</v>
      </c>
      <c r="AN908" s="18"/>
      <c r="AO908" s="18"/>
      <c r="AP908" s="18"/>
      <c r="AQ908" s="18">
        <v>2.0833333333333333E-3</v>
      </c>
      <c r="AR908" s="18"/>
      <c r="AS908" s="18">
        <v>2.0833333333333333E-3</v>
      </c>
      <c r="AT908" s="18">
        <v>3.472222222222222E-3</v>
      </c>
      <c r="AU908" s="18">
        <v>3.472222222222222E-3</v>
      </c>
      <c r="AV908" s="18">
        <v>3.472222222222222E-3</v>
      </c>
      <c r="AW908" s="18">
        <v>3.472222222222222E-3</v>
      </c>
      <c r="AX908" s="18">
        <v>3.472222222222222E-3</v>
      </c>
      <c r="AY908" s="18"/>
      <c r="AZ908" s="18">
        <v>4.6296296296296293E-4</v>
      </c>
      <c r="BA908" s="18">
        <v>3.4722222222222224E-4</v>
      </c>
      <c r="BB908" s="18"/>
      <c r="BC908" s="18"/>
      <c r="BD908" s="18"/>
      <c r="BE908" s="18">
        <v>3.4722222222222224E-4</v>
      </c>
      <c r="BF908" s="18">
        <v>6.9444444444444447E-4</v>
      </c>
      <c r="BG908" s="18">
        <v>6.9444444444444447E-4</v>
      </c>
      <c r="BH908" s="18">
        <v>6.9444444444444447E-4</v>
      </c>
      <c r="BI908" s="18">
        <v>6.9444444444444447E-4</v>
      </c>
      <c r="BJ908" s="18">
        <v>1.3888888888888889E-3</v>
      </c>
      <c r="BK908" s="18">
        <v>1.3888888888888889E-3</v>
      </c>
      <c r="BL908" s="18">
        <v>1.3888888888888889E-3</v>
      </c>
      <c r="BM908" s="18">
        <v>1.3888888888888889E-3</v>
      </c>
      <c r="BN908" s="18">
        <v>1.3888888888888889E-3</v>
      </c>
      <c r="BO908" s="18">
        <v>1.3888888888888889E-3</v>
      </c>
      <c r="BP908" s="18">
        <v>1.3888888888888889E-3</v>
      </c>
      <c r="BQ908" s="18">
        <f t="shared" si="148"/>
        <v>1.0964912280701754E-3</v>
      </c>
      <c r="BR908" s="18">
        <f t="shared" si="149"/>
        <v>1.0964912280701754E-3</v>
      </c>
    </row>
    <row r="909" spans="1:70" x14ac:dyDescent="0.25">
      <c r="A909" s="1">
        <f t="shared" si="150"/>
        <v>38</v>
      </c>
      <c r="B909" s="2">
        <f t="shared" si="151"/>
        <v>9</v>
      </c>
      <c r="C909" s="2">
        <f t="shared" si="152"/>
        <v>2021</v>
      </c>
      <c r="D909">
        <v>12234</v>
      </c>
      <c r="E909" s="59">
        <v>44459</v>
      </c>
      <c r="F909" t="s">
        <v>199</v>
      </c>
      <c r="G909" t="s">
        <v>13</v>
      </c>
      <c r="H909" s="58">
        <v>0.33333333333333331</v>
      </c>
      <c r="I909">
        <v>8</v>
      </c>
      <c r="J909">
        <v>343</v>
      </c>
      <c r="K909">
        <v>0</v>
      </c>
      <c r="L909" s="58">
        <v>0</v>
      </c>
      <c r="M909">
        <v>0</v>
      </c>
      <c r="N909" s="58">
        <v>0</v>
      </c>
      <c r="O909">
        <v>0</v>
      </c>
      <c r="P909">
        <v>0</v>
      </c>
      <c r="Q909" s="58">
        <v>0</v>
      </c>
      <c r="R909">
        <v>0</v>
      </c>
      <c r="S909">
        <v>0</v>
      </c>
      <c r="T909">
        <v>0</v>
      </c>
      <c r="U909" s="16">
        <f t="shared" si="153"/>
        <v>0.33333333333333331</v>
      </c>
      <c r="V909" s="17">
        <f t="shared" si="154"/>
        <v>479.99999999999994</v>
      </c>
      <c r="W909" s="18">
        <f t="shared" si="155"/>
        <v>9.7181729834791054E-4</v>
      </c>
      <c r="X909" s="19">
        <f t="shared" si="156"/>
        <v>1.3994169096209912</v>
      </c>
      <c r="Y909" s="20">
        <f t="shared" si="157"/>
        <v>0</v>
      </c>
      <c r="Z909" s="18">
        <v>3.4722222222222224E-4</v>
      </c>
      <c r="AA909" s="18">
        <v>3.4722222222222224E-4</v>
      </c>
      <c r="AB909" s="18">
        <v>1.0416666666666667E-3</v>
      </c>
      <c r="AD909" s="18">
        <v>1.3888888888888889E-3</v>
      </c>
      <c r="AE909" s="18">
        <v>4.1666666666666669E-4</v>
      </c>
      <c r="AF909" s="18">
        <v>4.1666666666666669E-4</v>
      </c>
      <c r="AG909" s="18">
        <v>2.4305555555555556E-3</v>
      </c>
      <c r="AH909" s="18">
        <v>1.6203703703703703E-3</v>
      </c>
      <c r="AI909" s="18">
        <v>1.6203703703703703E-3</v>
      </c>
      <c r="AJ909" s="18">
        <v>5.5555555555555556E-4</v>
      </c>
      <c r="AK909" s="18">
        <v>5.5555555555555556E-4</v>
      </c>
      <c r="AL909" s="18">
        <v>5.5555555555555556E-4</v>
      </c>
      <c r="AM909" s="18">
        <v>5.5555555555555556E-4</v>
      </c>
      <c r="AN909" s="18"/>
      <c r="AO909" s="18"/>
      <c r="AP909" s="18"/>
      <c r="AQ909" s="18">
        <v>2.0833333333333333E-3</v>
      </c>
      <c r="AR909" s="18"/>
      <c r="AS909" s="18">
        <v>2.0833333333333333E-3</v>
      </c>
      <c r="AT909" s="18">
        <v>3.472222222222222E-3</v>
      </c>
      <c r="AU909" s="18">
        <v>3.472222222222222E-3</v>
      </c>
      <c r="AV909" s="18">
        <v>3.472222222222222E-3</v>
      </c>
      <c r="AW909" s="18">
        <v>3.472222222222222E-3</v>
      </c>
      <c r="AX909" s="18">
        <v>3.472222222222222E-3</v>
      </c>
      <c r="AY909" s="18"/>
      <c r="AZ909" s="18">
        <v>4.6296296296296293E-4</v>
      </c>
      <c r="BA909" s="18">
        <v>3.4722222222222224E-4</v>
      </c>
      <c r="BB909" s="18"/>
      <c r="BC909" s="18"/>
      <c r="BD909" s="18"/>
      <c r="BE909" s="18">
        <v>3.4722222222222224E-4</v>
      </c>
      <c r="BF909" s="18">
        <v>6.9444444444444447E-4</v>
      </c>
      <c r="BG909" s="18">
        <v>6.9444444444444447E-4</v>
      </c>
      <c r="BH909" s="18">
        <v>6.9444444444444447E-4</v>
      </c>
      <c r="BI909" s="18">
        <v>6.9444444444444447E-4</v>
      </c>
      <c r="BJ909" s="18">
        <v>1.3888888888888889E-3</v>
      </c>
      <c r="BK909" s="18">
        <v>1.3888888888888889E-3</v>
      </c>
      <c r="BL909" s="18">
        <v>1.3888888888888889E-3</v>
      </c>
      <c r="BM909" s="18">
        <v>1.3888888888888889E-3</v>
      </c>
      <c r="BN909" s="18">
        <v>1.3888888888888889E-3</v>
      </c>
      <c r="BO909" s="18">
        <v>1.3888888888888889E-3</v>
      </c>
      <c r="BP909" s="18">
        <v>1.3888888888888889E-3</v>
      </c>
      <c r="BQ909" s="18">
        <f t="shared" si="148"/>
        <v>9.7181729834791054E-4</v>
      </c>
      <c r="BR909" s="18">
        <f t="shared" si="149"/>
        <v>9.7181729834791054E-4</v>
      </c>
    </row>
    <row r="910" spans="1:70" x14ac:dyDescent="0.25">
      <c r="A910" s="1">
        <f t="shared" si="150"/>
        <v>38</v>
      </c>
      <c r="B910" s="2">
        <f t="shared" si="151"/>
        <v>9</v>
      </c>
      <c r="C910" s="2">
        <f t="shared" si="152"/>
        <v>2021</v>
      </c>
      <c r="D910">
        <v>11903</v>
      </c>
      <c r="E910" s="59">
        <v>44459</v>
      </c>
      <c r="F910" t="s">
        <v>79</v>
      </c>
      <c r="G910" t="s">
        <v>13</v>
      </c>
      <c r="H910" s="58">
        <v>0.33333333333333331</v>
      </c>
      <c r="I910">
        <v>8</v>
      </c>
      <c r="J910">
        <v>626</v>
      </c>
      <c r="K910">
        <v>0</v>
      </c>
      <c r="L910" s="58">
        <v>0</v>
      </c>
      <c r="M910">
        <v>0</v>
      </c>
      <c r="N910" s="58">
        <v>0</v>
      </c>
      <c r="O910">
        <v>2</v>
      </c>
      <c r="P910">
        <v>0</v>
      </c>
      <c r="Q910" s="58">
        <v>0</v>
      </c>
      <c r="R910">
        <v>0</v>
      </c>
      <c r="S910">
        <v>0</v>
      </c>
      <c r="T910">
        <v>0</v>
      </c>
      <c r="U910" s="16">
        <f t="shared" si="153"/>
        <v>0.33333333333333331</v>
      </c>
      <c r="V910" s="17">
        <f t="shared" si="154"/>
        <v>479.99999999999994</v>
      </c>
      <c r="W910" s="18">
        <f t="shared" si="155"/>
        <v>5.3248136315228961E-4</v>
      </c>
      <c r="X910" s="19">
        <f t="shared" si="156"/>
        <v>0.76677316293929698</v>
      </c>
      <c r="Y910" s="20">
        <f t="shared" si="157"/>
        <v>0.31948881789137379</v>
      </c>
      <c r="Z910" s="18">
        <v>3.4722222222222224E-4</v>
      </c>
      <c r="AA910" s="18">
        <v>3.4722222222222224E-4</v>
      </c>
      <c r="AB910" s="18">
        <v>1.0416666666666667E-3</v>
      </c>
      <c r="AD910" s="18">
        <v>1.3888888888888889E-3</v>
      </c>
      <c r="AE910" s="18">
        <v>4.1666666666666669E-4</v>
      </c>
      <c r="AF910" s="18">
        <v>4.1666666666666669E-4</v>
      </c>
      <c r="AG910" s="18">
        <v>2.4305555555555556E-3</v>
      </c>
      <c r="AH910" s="18">
        <v>1.6203703703703703E-3</v>
      </c>
      <c r="AI910" s="18">
        <v>1.6203703703703703E-3</v>
      </c>
      <c r="AJ910" s="18">
        <v>5.5555555555555556E-4</v>
      </c>
      <c r="AK910" s="18">
        <v>5.5555555555555556E-4</v>
      </c>
      <c r="AL910" s="18">
        <v>5.5555555555555556E-4</v>
      </c>
      <c r="AM910" s="18">
        <v>5.5555555555555556E-4</v>
      </c>
      <c r="AN910" s="18"/>
      <c r="AO910" s="18"/>
      <c r="AP910" s="18"/>
      <c r="AQ910" s="18">
        <v>2.0833333333333333E-3</v>
      </c>
      <c r="AR910" s="18"/>
      <c r="AS910" s="18">
        <v>2.0833333333333333E-3</v>
      </c>
      <c r="AT910" s="18">
        <v>3.472222222222222E-3</v>
      </c>
      <c r="AU910" s="18">
        <v>3.472222222222222E-3</v>
      </c>
      <c r="AV910" s="18">
        <v>3.472222222222222E-3</v>
      </c>
      <c r="AW910" s="18">
        <v>3.472222222222222E-3</v>
      </c>
      <c r="AX910" s="18">
        <v>3.472222222222222E-3</v>
      </c>
      <c r="AY910" s="18"/>
      <c r="AZ910" s="18">
        <v>4.6296296296296293E-4</v>
      </c>
      <c r="BA910" s="18">
        <v>3.4722222222222224E-4</v>
      </c>
      <c r="BB910" s="18"/>
      <c r="BC910" s="18"/>
      <c r="BD910" s="18"/>
      <c r="BE910" s="18">
        <v>3.4722222222222224E-4</v>
      </c>
      <c r="BF910" s="18">
        <v>6.9444444444444447E-4</v>
      </c>
      <c r="BG910" s="18">
        <v>6.9444444444444447E-4</v>
      </c>
      <c r="BH910" s="18">
        <v>6.9444444444444447E-4</v>
      </c>
      <c r="BI910" s="18">
        <v>6.9444444444444447E-4</v>
      </c>
      <c r="BJ910" s="18">
        <v>1.3888888888888889E-3</v>
      </c>
      <c r="BK910" s="18">
        <v>1.3888888888888889E-3</v>
      </c>
      <c r="BL910" s="18">
        <v>1.3888888888888889E-3</v>
      </c>
      <c r="BM910" s="18">
        <v>1.3888888888888889E-3</v>
      </c>
      <c r="BN910" s="18">
        <v>1.3888888888888889E-3</v>
      </c>
      <c r="BO910" s="18">
        <v>1.3888888888888889E-3</v>
      </c>
      <c r="BP910" s="18">
        <v>1.3888888888888889E-3</v>
      </c>
      <c r="BQ910" s="18">
        <f t="shared" si="148"/>
        <v>5.3248136315228961E-4</v>
      </c>
      <c r="BR910" s="18">
        <f t="shared" si="149"/>
        <v>5.3248136315228961E-4</v>
      </c>
    </row>
    <row r="911" spans="1:70" x14ac:dyDescent="0.25">
      <c r="A911" s="1">
        <f t="shared" si="150"/>
        <v>38</v>
      </c>
      <c r="B911" s="2">
        <f t="shared" si="151"/>
        <v>9</v>
      </c>
      <c r="C911" s="2">
        <f t="shared" si="152"/>
        <v>2021</v>
      </c>
      <c r="D911">
        <v>876</v>
      </c>
      <c r="E911" s="59">
        <v>44459</v>
      </c>
      <c r="F911" t="s">
        <v>72</v>
      </c>
      <c r="G911" t="s">
        <v>13</v>
      </c>
      <c r="H911" s="58">
        <v>7.2916666666666671E-2</v>
      </c>
      <c r="I911">
        <v>1.75</v>
      </c>
      <c r="J911">
        <v>776</v>
      </c>
      <c r="K911">
        <v>0</v>
      </c>
      <c r="L911" s="58">
        <v>0</v>
      </c>
      <c r="M911">
        <v>0</v>
      </c>
      <c r="N911" s="58">
        <v>0</v>
      </c>
      <c r="O911">
        <v>0</v>
      </c>
      <c r="P911">
        <v>0</v>
      </c>
      <c r="Q911" s="58">
        <v>0</v>
      </c>
      <c r="R911">
        <v>0</v>
      </c>
      <c r="S911">
        <v>0</v>
      </c>
      <c r="T911">
        <v>0</v>
      </c>
      <c r="U911" s="16">
        <f t="shared" si="153"/>
        <v>7.2916666666666671E-2</v>
      </c>
      <c r="V911" s="17">
        <f t="shared" si="154"/>
        <v>105</v>
      </c>
      <c r="W911" s="18">
        <f t="shared" si="155"/>
        <v>9.396477663230241E-5</v>
      </c>
      <c r="X911" s="19">
        <f t="shared" si="156"/>
        <v>0.13530927835051546</v>
      </c>
      <c r="Y911" s="20">
        <f t="shared" si="157"/>
        <v>0</v>
      </c>
      <c r="Z911" s="18">
        <v>3.4722222222222224E-4</v>
      </c>
      <c r="AA911" s="18">
        <v>3.4722222222222224E-4</v>
      </c>
      <c r="AB911" s="18">
        <v>1.0416666666666667E-3</v>
      </c>
      <c r="AD911" s="18">
        <v>1.3888888888888889E-3</v>
      </c>
      <c r="AE911" s="18">
        <v>4.1666666666666669E-4</v>
      </c>
      <c r="AF911" s="18">
        <v>4.1666666666666669E-4</v>
      </c>
      <c r="AG911" s="18">
        <v>2.4305555555555556E-3</v>
      </c>
      <c r="AH911" s="18">
        <v>1.6203703703703703E-3</v>
      </c>
      <c r="AI911" s="18">
        <v>1.6203703703703703E-3</v>
      </c>
      <c r="AJ911" s="18">
        <v>5.5555555555555556E-4</v>
      </c>
      <c r="AK911" s="18">
        <v>5.5555555555555556E-4</v>
      </c>
      <c r="AL911" s="18">
        <v>5.5555555555555556E-4</v>
      </c>
      <c r="AM911" s="18">
        <v>5.5555555555555556E-4</v>
      </c>
      <c r="AN911" s="18"/>
      <c r="AO911" s="18"/>
      <c r="AP911" s="18"/>
      <c r="AQ911" s="18">
        <v>2.0833333333333333E-3</v>
      </c>
      <c r="AR911" s="18"/>
      <c r="AS911" s="18">
        <v>2.0833333333333333E-3</v>
      </c>
      <c r="AT911" s="18">
        <v>3.472222222222222E-3</v>
      </c>
      <c r="AU911" s="18">
        <v>3.472222222222222E-3</v>
      </c>
      <c r="AV911" s="18">
        <v>3.472222222222222E-3</v>
      </c>
      <c r="AW911" s="18">
        <v>3.472222222222222E-3</v>
      </c>
      <c r="AX911" s="18">
        <v>3.472222222222222E-3</v>
      </c>
      <c r="AY911" s="18"/>
      <c r="AZ911" s="18">
        <v>4.6296296296296293E-4</v>
      </c>
      <c r="BA911" s="18">
        <v>3.4722222222222224E-4</v>
      </c>
      <c r="BB911" s="18"/>
      <c r="BC911" s="18"/>
      <c r="BD911" s="18"/>
      <c r="BE911" s="18">
        <v>3.4722222222222224E-4</v>
      </c>
      <c r="BF911" s="18">
        <v>6.9444444444444447E-4</v>
      </c>
      <c r="BG911" s="18">
        <v>6.9444444444444447E-4</v>
      </c>
      <c r="BH911" s="18">
        <v>6.9444444444444447E-4</v>
      </c>
      <c r="BI911" s="18">
        <v>6.9444444444444447E-4</v>
      </c>
      <c r="BJ911" s="18">
        <v>1.3888888888888889E-3</v>
      </c>
      <c r="BK911" s="18">
        <v>1.3888888888888889E-3</v>
      </c>
      <c r="BL911" s="18">
        <v>1.3888888888888889E-3</v>
      </c>
      <c r="BM911" s="18">
        <v>1.3888888888888889E-3</v>
      </c>
      <c r="BN911" s="18">
        <v>1.3888888888888889E-3</v>
      </c>
      <c r="BO911" s="18">
        <v>1.3888888888888889E-3</v>
      </c>
      <c r="BP911" s="18">
        <v>1.3888888888888889E-3</v>
      </c>
      <c r="BQ911" s="18">
        <f t="shared" si="148"/>
        <v>9.396477663230241E-5</v>
      </c>
      <c r="BR911" s="18">
        <f t="shared" si="149"/>
        <v>9.396477663230241E-5</v>
      </c>
    </row>
    <row r="912" spans="1:70" x14ac:dyDescent="0.25">
      <c r="A912" s="1">
        <f t="shared" si="150"/>
        <v>38</v>
      </c>
      <c r="B912" s="2">
        <f t="shared" si="151"/>
        <v>9</v>
      </c>
      <c r="C912" s="2">
        <f t="shared" si="152"/>
        <v>2021</v>
      </c>
      <c r="D912">
        <v>1146</v>
      </c>
      <c r="E912" s="59">
        <v>44459</v>
      </c>
      <c r="F912" t="s">
        <v>52</v>
      </c>
      <c r="G912" t="s">
        <v>13</v>
      </c>
      <c r="H912" s="58">
        <v>0.27083333333333331</v>
      </c>
      <c r="I912">
        <v>6.5</v>
      </c>
      <c r="J912">
        <v>341</v>
      </c>
      <c r="K912">
        <v>0</v>
      </c>
      <c r="L912" s="58">
        <v>0</v>
      </c>
      <c r="M912">
        <v>0</v>
      </c>
      <c r="N912" s="58">
        <v>0</v>
      </c>
      <c r="O912">
        <v>23</v>
      </c>
      <c r="P912">
        <v>0</v>
      </c>
      <c r="Q912" s="58">
        <v>0</v>
      </c>
      <c r="R912">
        <v>0</v>
      </c>
      <c r="S912">
        <v>0</v>
      </c>
      <c r="T912">
        <v>0</v>
      </c>
      <c r="U912" s="16">
        <f t="shared" si="153"/>
        <v>0.27083333333333331</v>
      </c>
      <c r="V912" s="17">
        <f t="shared" si="154"/>
        <v>389.99999999999994</v>
      </c>
      <c r="W912" s="18">
        <f t="shared" si="155"/>
        <v>7.9423264907135869E-4</v>
      </c>
      <c r="X912" s="19">
        <f t="shared" si="156"/>
        <v>1.1436950146627565</v>
      </c>
      <c r="Y912" s="20">
        <f t="shared" si="157"/>
        <v>6.7448680351906161</v>
      </c>
      <c r="Z912" s="18">
        <v>3.4722222222222224E-4</v>
      </c>
      <c r="AA912" s="18">
        <v>3.4722222222222224E-4</v>
      </c>
      <c r="AB912" s="18">
        <v>1.0416666666666667E-3</v>
      </c>
      <c r="AD912" s="18">
        <v>1.3888888888888889E-3</v>
      </c>
      <c r="AE912" s="18">
        <v>4.1666666666666669E-4</v>
      </c>
      <c r="AF912" s="18">
        <v>4.1666666666666669E-4</v>
      </c>
      <c r="AG912" s="18">
        <v>2.4305555555555556E-3</v>
      </c>
      <c r="AH912" s="18">
        <v>1.6203703703703703E-3</v>
      </c>
      <c r="AI912" s="18">
        <v>1.6203703703703703E-3</v>
      </c>
      <c r="AJ912" s="18">
        <v>5.5555555555555556E-4</v>
      </c>
      <c r="AK912" s="18">
        <v>5.5555555555555556E-4</v>
      </c>
      <c r="AL912" s="18">
        <v>5.5555555555555556E-4</v>
      </c>
      <c r="AM912" s="18">
        <v>5.5555555555555556E-4</v>
      </c>
      <c r="AN912" s="18"/>
      <c r="AO912" s="18"/>
      <c r="AP912" s="18"/>
      <c r="AQ912" s="18">
        <v>2.0833333333333333E-3</v>
      </c>
      <c r="AR912" s="18"/>
      <c r="AS912" s="18">
        <v>2.0833333333333333E-3</v>
      </c>
      <c r="AT912" s="18">
        <v>3.472222222222222E-3</v>
      </c>
      <c r="AU912" s="18">
        <v>3.472222222222222E-3</v>
      </c>
      <c r="AV912" s="18">
        <v>3.472222222222222E-3</v>
      </c>
      <c r="AW912" s="18">
        <v>3.472222222222222E-3</v>
      </c>
      <c r="AX912" s="18">
        <v>3.472222222222222E-3</v>
      </c>
      <c r="AY912" s="18"/>
      <c r="AZ912" s="18">
        <v>4.6296296296296293E-4</v>
      </c>
      <c r="BA912" s="18">
        <v>3.4722222222222224E-4</v>
      </c>
      <c r="BB912" s="18"/>
      <c r="BC912" s="18"/>
      <c r="BD912" s="18"/>
      <c r="BE912" s="18">
        <v>3.4722222222222224E-4</v>
      </c>
      <c r="BF912" s="18">
        <v>6.9444444444444447E-4</v>
      </c>
      <c r="BG912" s="18">
        <v>6.9444444444444447E-4</v>
      </c>
      <c r="BH912" s="18">
        <v>6.9444444444444447E-4</v>
      </c>
      <c r="BI912" s="18">
        <v>6.9444444444444447E-4</v>
      </c>
      <c r="BJ912" s="18">
        <v>1.3888888888888889E-3</v>
      </c>
      <c r="BK912" s="18">
        <v>1.3888888888888889E-3</v>
      </c>
      <c r="BL912" s="18">
        <v>1.3888888888888889E-3</v>
      </c>
      <c r="BM912" s="18">
        <v>1.3888888888888889E-3</v>
      </c>
      <c r="BN912" s="18">
        <v>1.3888888888888889E-3</v>
      </c>
      <c r="BO912" s="18">
        <v>1.3888888888888889E-3</v>
      </c>
      <c r="BP912" s="18">
        <v>1.3888888888888889E-3</v>
      </c>
      <c r="BQ912" s="18">
        <f t="shared" si="148"/>
        <v>7.9423264907135869E-4</v>
      </c>
      <c r="BR912" s="18">
        <f t="shared" si="149"/>
        <v>7.9423264907135869E-4</v>
      </c>
    </row>
    <row r="913" spans="1:70" x14ac:dyDescent="0.25">
      <c r="A913" s="1">
        <f t="shared" si="150"/>
        <v>38</v>
      </c>
      <c r="B913" s="2">
        <f t="shared" si="151"/>
        <v>9</v>
      </c>
      <c r="C913" s="2">
        <f t="shared" si="152"/>
        <v>2021</v>
      </c>
      <c r="D913">
        <v>1091</v>
      </c>
      <c r="E913" s="59">
        <v>44459</v>
      </c>
      <c r="F913" t="s">
        <v>59</v>
      </c>
      <c r="G913" t="s">
        <v>13</v>
      </c>
      <c r="H913" s="58">
        <v>0.33333333333333331</v>
      </c>
      <c r="I913">
        <v>8</v>
      </c>
      <c r="J913">
        <v>52</v>
      </c>
      <c r="K913">
        <v>0</v>
      </c>
      <c r="L913" s="58">
        <v>0</v>
      </c>
      <c r="M913">
        <v>0</v>
      </c>
      <c r="N913" s="58">
        <v>0</v>
      </c>
      <c r="O913">
        <v>0</v>
      </c>
      <c r="P913">
        <v>0</v>
      </c>
      <c r="Q913" s="58">
        <v>0</v>
      </c>
      <c r="R913">
        <v>0</v>
      </c>
      <c r="S913">
        <v>0</v>
      </c>
      <c r="T913">
        <v>0</v>
      </c>
      <c r="U913" s="16">
        <f t="shared" si="153"/>
        <v>0.33333333333333331</v>
      </c>
      <c r="V913" s="17">
        <f t="shared" si="154"/>
        <v>479.99999999999994</v>
      </c>
      <c r="W913" s="18">
        <f t="shared" si="155"/>
        <v>6.41025641025641E-3</v>
      </c>
      <c r="X913" s="19">
        <f t="shared" si="156"/>
        <v>9.2307692307692299</v>
      </c>
      <c r="Y913" s="20">
        <f t="shared" si="157"/>
        <v>0</v>
      </c>
      <c r="Z913" s="18">
        <v>3.4722222222222224E-4</v>
      </c>
      <c r="AA913" s="18">
        <v>3.4722222222222224E-4</v>
      </c>
      <c r="AB913" s="18">
        <v>1.0416666666666667E-3</v>
      </c>
      <c r="AD913" s="18">
        <v>1.3888888888888889E-3</v>
      </c>
      <c r="AE913" s="18">
        <v>4.1666666666666669E-4</v>
      </c>
      <c r="AF913" s="18">
        <v>4.1666666666666669E-4</v>
      </c>
      <c r="AG913" s="18">
        <v>2.4305555555555556E-3</v>
      </c>
      <c r="AH913" s="18">
        <v>1.6203703703703703E-3</v>
      </c>
      <c r="AI913" s="18">
        <v>1.6203703703703703E-3</v>
      </c>
      <c r="AJ913" s="18">
        <v>5.5555555555555556E-4</v>
      </c>
      <c r="AK913" s="18">
        <v>5.5555555555555556E-4</v>
      </c>
      <c r="AL913" s="18">
        <v>5.5555555555555556E-4</v>
      </c>
      <c r="AM913" s="18">
        <v>5.5555555555555556E-4</v>
      </c>
      <c r="AN913" s="18"/>
      <c r="AO913" s="18"/>
      <c r="AP913" s="18"/>
      <c r="AQ913" s="18">
        <v>2.0833333333333333E-3</v>
      </c>
      <c r="AR913" s="18"/>
      <c r="AS913" s="18">
        <v>2.0833333333333333E-3</v>
      </c>
      <c r="AT913" s="18">
        <v>3.472222222222222E-3</v>
      </c>
      <c r="AU913" s="18">
        <v>3.472222222222222E-3</v>
      </c>
      <c r="AV913" s="18">
        <v>3.472222222222222E-3</v>
      </c>
      <c r="AW913" s="18">
        <v>3.472222222222222E-3</v>
      </c>
      <c r="AX913" s="18">
        <v>3.472222222222222E-3</v>
      </c>
      <c r="AY913" s="18"/>
      <c r="AZ913" s="18">
        <v>4.6296296296296293E-4</v>
      </c>
      <c r="BA913" s="18">
        <v>3.4722222222222224E-4</v>
      </c>
      <c r="BB913" s="18"/>
      <c r="BC913" s="18"/>
      <c r="BD913" s="18"/>
      <c r="BE913" s="18">
        <v>3.4722222222222224E-4</v>
      </c>
      <c r="BF913" s="18">
        <v>6.9444444444444447E-4</v>
      </c>
      <c r="BG913" s="18">
        <v>6.9444444444444447E-4</v>
      </c>
      <c r="BH913" s="18">
        <v>6.9444444444444447E-4</v>
      </c>
      <c r="BI913" s="18">
        <v>6.9444444444444447E-4</v>
      </c>
      <c r="BJ913" s="18">
        <v>1.3888888888888889E-3</v>
      </c>
      <c r="BK913" s="18">
        <v>1.3888888888888889E-3</v>
      </c>
      <c r="BL913" s="18">
        <v>1.3888888888888889E-3</v>
      </c>
      <c r="BM913" s="18">
        <v>1.3888888888888889E-3</v>
      </c>
      <c r="BN913" s="18">
        <v>1.3888888888888889E-3</v>
      </c>
      <c r="BO913" s="18">
        <v>1.3888888888888889E-3</v>
      </c>
      <c r="BP913" s="18">
        <v>1.3888888888888889E-3</v>
      </c>
      <c r="BQ913" s="18">
        <f t="shared" si="148"/>
        <v>6.41025641025641E-3</v>
      </c>
      <c r="BR913" s="18">
        <f t="shared" si="149"/>
        <v>6.41025641025641E-3</v>
      </c>
    </row>
    <row r="914" spans="1:70" x14ac:dyDescent="0.25">
      <c r="A914" s="1">
        <f t="shared" si="150"/>
        <v>38</v>
      </c>
      <c r="B914" s="2">
        <f t="shared" si="151"/>
        <v>9</v>
      </c>
      <c r="C914" s="2">
        <f t="shared" si="152"/>
        <v>2021</v>
      </c>
      <c r="D914">
        <v>529</v>
      </c>
      <c r="E914" s="59">
        <v>44459</v>
      </c>
      <c r="F914" t="s">
        <v>55</v>
      </c>
      <c r="G914" t="s">
        <v>13</v>
      </c>
      <c r="H914" s="58">
        <v>7.6388888888888895E-2</v>
      </c>
      <c r="I914">
        <v>1.83</v>
      </c>
      <c r="J914">
        <v>108</v>
      </c>
      <c r="K914">
        <v>0</v>
      </c>
      <c r="L914" s="58">
        <v>0</v>
      </c>
      <c r="M914">
        <v>0</v>
      </c>
      <c r="N914" s="58">
        <v>0</v>
      </c>
      <c r="O914">
        <v>0</v>
      </c>
      <c r="P914">
        <v>0</v>
      </c>
      <c r="Q914" s="58">
        <v>0</v>
      </c>
      <c r="R914">
        <v>0</v>
      </c>
      <c r="S914">
        <v>0</v>
      </c>
      <c r="T914">
        <v>0</v>
      </c>
      <c r="U914" s="16">
        <f t="shared" si="153"/>
        <v>7.6388888888888895E-2</v>
      </c>
      <c r="V914" s="17">
        <f t="shared" si="154"/>
        <v>110</v>
      </c>
      <c r="W914" s="18">
        <f t="shared" si="155"/>
        <v>7.0730452674897123E-4</v>
      </c>
      <c r="X914" s="19">
        <f t="shared" si="156"/>
        <v>1.0185185185185186</v>
      </c>
      <c r="Y914" s="20">
        <f t="shared" si="157"/>
        <v>0</v>
      </c>
      <c r="Z914" s="18">
        <v>3.4722222222222224E-4</v>
      </c>
      <c r="AA914" s="18">
        <v>3.4722222222222224E-4</v>
      </c>
      <c r="AB914" s="18">
        <v>1.0416666666666667E-3</v>
      </c>
      <c r="AD914" s="18">
        <v>1.3888888888888889E-3</v>
      </c>
      <c r="AE914" s="18">
        <v>4.1666666666666669E-4</v>
      </c>
      <c r="AF914" s="18">
        <v>4.1666666666666669E-4</v>
      </c>
      <c r="AG914" s="18">
        <v>2.4305555555555556E-3</v>
      </c>
      <c r="AH914" s="18">
        <v>1.6203703703703703E-3</v>
      </c>
      <c r="AI914" s="18">
        <v>1.6203703703703703E-3</v>
      </c>
      <c r="AJ914" s="18">
        <v>5.5555555555555556E-4</v>
      </c>
      <c r="AK914" s="18">
        <v>5.5555555555555556E-4</v>
      </c>
      <c r="AL914" s="18">
        <v>5.5555555555555556E-4</v>
      </c>
      <c r="AM914" s="18">
        <v>5.5555555555555556E-4</v>
      </c>
      <c r="AN914" s="18"/>
      <c r="AO914" s="18"/>
      <c r="AP914" s="18"/>
      <c r="AQ914" s="18">
        <v>2.0833333333333333E-3</v>
      </c>
      <c r="AR914" s="18"/>
      <c r="AS914" s="18">
        <v>2.0833333333333333E-3</v>
      </c>
      <c r="AT914" s="18">
        <v>3.472222222222222E-3</v>
      </c>
      <c r="AU914" s="18">
        <v>3.472222222222222E-3</v>
      </c>
      <c r="AV914" s="18">
        <v>3.472222222222222E-3</v>
      </c>
      <c r="AW914" s="18">
        <v>3.472222222222222E-3</v>
      </c>
      <c r="AX914" s="18">
        <v>3.472222222222222E-3</v>
      </c>
      <c r="AY914" s="18"/>
      <c r="AZ914" s="18">
        <v>4.6296296296296293E-4</v>
      </c>
      <c r="BA914" s="18">
        <v>3.4722222222222224E-4</v>
      </c>
      <c r="BB914" s="18"/>
      <c r="BC914" s="18"/>
      <c r="BD914" s="18"/>
      <c r="BE914" s="18">
        <v>3.4722222222222224E-4</v>
      </c>
      <c r="BF914" s="18">
        <v>6.9444444444444447E-4</v>
      </c>
      <c r="BG914" s="18">
        <v>6.9444444444444447E-4</v>
      </c>
      <c r="BH914" s="18">
        <v>6.9444444444444447E-4</v>
      </c>
      <c r="BI914" s="18">
        <v>6.9444444444444447E-4</v>
      </c>
      <c r="BJ914" s="18">
        <v>1.3888888888888889E-3</v>
      </c>
      <c r="BK914" s="18">
        <v>1.3888888888888889E-3</v>
      </c>
      <c r="BL914" s="18">
        <v>1.3888888888888889E-3</v>
      </c>
      <c r="BM914" s="18">
        <v>1.3888888888888889E-3</v>
      </c>
      <c r="BN914" s="18">
        <v>1.3888888888888889E-3</v>
      </c>
      <c r="BO914" s="18">
        <v>1.3888888888888889E-3</v>
      </c>
      <c r="BP914" s="18">
        <v>1.3888888888888889E-3</v>
      </c>
      <c r="BQ914" s="18">
        <f t="shared" si="148"/>
        <v>7.0730452674897123E-4</v>
      </c>
      <c r="BR914" s="18">
        <f t="shared" si="149"/>
        <v>7.0730452674897123E-4</v>
      </c>
    </row>
    <row r="915" spans="1:70" x14ac:dyDescent="0.25">
      <c r="A915" s="1">
        <f t="shared" si="150"/>
        <v>38</v>
      </c>
      <c r="B915" s="2">
        <f t="shared" si="151"/>
        <v>9</v>
      </c>
      <c r="C915" s="2">
        <f t="shared" si="152"/>
        <v>2021</v>
      </c>
      <c r="D915">
        <v>729</v>
      </c>
      <c r="E915" s="59">
        <v>44459</v>
      </c>
      <c r="F915" t="s">
        <v>53</v>
      </c>
      <c r="G915" t="s">
        <v>13</v>
      </c>
      <c r="H915" s="58">
        <v>0.28472222222222221</v>
      </c>
      <c r="I915">
        <v>6.83</v>
      </c>
      <c r="J915">
        <v>433</v>
      </c>
      <c r="K915">
        <v>0</v>
      </c>
      <c r="L915" s="58">
        <v>0</v>
      </c>
      <c r="M915">
        <v>0</v>
      </c>
      <c r="N915" s="58">
        <v>0</v>
      </c>
      <c r="O915">
        <v>7</v>
      </c>
      <c r="P915">
        <v>0</v>
      </c>
      <c r="Q915" s="58">
        <v>0</v>
      </c>
      <c r="R915">
        <v>0</v>
      </c>
      <c r="S915">
        <v>0</v>
      </c>
      <c r="T915">
        <v>0</v>
      </c>
      <c r="U915" s="16">
        <f t="shared" si="153"/>
        <v>0.28472222222222221</v>
      </c>
      <c r="V915" s="17">
        <f t="shared" si="154"/>
        <v>409.99999999999994</v>
      </c>
      <c r="W915" s="18">
        <f t="shared" si="155"/>
        <v>6.5755709520143692E-4</v>
      </c>
      <c r="X915" s="19">
        <f t="shared" si="156"/>
        <v>0.94688221709006914</v>
      </c>
      <c r="Y915" s="20">
        <f t="shared" si="157"/>
        <v>1.6166281755196306</v>
      </c>
      <c r="Z915" s="18">
        <v>3.4722222222222224E-4</v>
      </c>
      <c r="AA915" s="18">
        <v>3.4722222222222224E-4</v>
      </c>
      <c r="AB915" s="18">
        <v>1.0416666666666667E-3</v>
      </c>
      <c r="AD915" s="18">
        <v>1.3888888888888889E-3</v>
      </c>
      <c r="AE915" s="18">
        <v>4.1666666666666669E-4</v>
      </c>
      <c r="AF915" s="18">
        <v>4.1666666666666669E-4</v>
      </c>
      <c r="AG915" s="18">
        <v>2.4305555555555556E-3</v>
      </c>
      <c r="AH915" s="18">
        <v>1.6203703703703703E-3</v>
      </c>
      <c r="AI915" s="18">
        <v>1.6203703703703703E-3</v>
      </c>
      <c r="AJ915" s="18">
        <v>5.5555555555555556E-4</v>
      </c>
      <c r="AK915" s="18">
        <v>5.5555555555555556E-4</v>
      </c>
      <c r="AL915" s="18">
        <v>5.5555555555555556E-4</v>
      </c>
      <c r="AM915" s="18">
        <v>5.5555555555555556E-4</v>
      </c>
      <c r="AN915" s="18"/>
      <c r="AO915" s="18"/>
      <c r="AP915" s="18"/>
      <c r="AQ915" s="18">
        <v>2.0833333333333333E-3</v>
      </c>
      <c r="AR915" s="18"/>
      <c r="AS915" s="18">
        <v>2.0833333333333333E-3</v>
      </c>
      <c r="AT915" s="18">
        <v>3.472222222222222E-3</v>
      </c>
      <c r="AU915" s="18">
        <v>3.472222222222222E-3</v>
      </c>
      <c r="AV915" s="18">
        <v>3.472222222222222E-3</v>
      </c>
      <c r="AW915" s="18">
        <v>3.472222222222222E-3</v>
      </c>
      <c r="AX915" s="18">
        <v>3.472222222222222E-3</v>
      </c>
      <c r="AY915" s="18"/>
      <c r="AZ915" s="18">
        <v>4.6296296296296293E-4</v>
      </c>
      <c r="BA915" s="18">
        <v>3.4722222222222224E-4</v>
      </c>
      <c r="BB915" s="18"/>
      <c r="BC915" s="18"/>
      <c r="BD915" s="18"/>
      <c r="BE915" s="18">
        <v>3.4722222222222224E-4</v>
      </c>
      <c r="BF915" s="18">
        <v>6.9444444444444447E-4</v>
      </c>
      <c r="BG915" s="18">
        <v>6.9444444444444447E-4</v>
      </c>
      <c r="BH915" s="18">
        <v>6.9444444444444447E-4</v>
      </c>
      <c r="BI915" s="18">
        <v>6.9444444444444447E-4</v>
      </c>
      <c r="BJ915" s="18">
        <v>1.3888888888888889E-3</v>
      </c>
      <c r="BK915" s="18">
        <v>1.3888888888888889E-3</v>
      </c>
      <c r="BL915" s="18">
        <v>1.3888888888888889E-3</v>
      </c>
      <c r="BM915" s="18">
        <v>1.3888888888888889E-3</v>
      </c>
      <c r="BN915" s="18">
        <v>1.3888888888888889E-3</v>
      </c>
      <c r="BO915" s="18">
        <v>1.3888888888888889E-3</v>
      </c>
      <c r="BP915" s="18">
        <v>1.3888888888888889E-3</v>
      </c>
      <c r="BQ915" s="18">
        <f t="shared" si="148"/>
        <v>6.5755709520143692E-4</v>
      </c>
      <c r="BR915" s="18">
        <f t="shared" si="149"/>
        <v>6.5755709520143692E-4</v>
      </c>
    </row>
    <row r="916" spans="1:70" x14ac:dyDescent="0.25">
      <c r="A916" s="1">
        <f t="shared" si="150"/>
        <v>38</v>
      </c>
      <c r="B916" s="2">
        <f t="shared" si="151"/>
        <v>9</v>
      </c>
      <c r="C916" s="2">
        <f t="shared" si="152"/>
        <v>2021</v>
      </c>
      <c r="D916">
        <v>906</v>
      </c>
      <c r="E916" s="59">
        <v>44459</v>
      </c>
      <c r="F916" t="s">
        <v>53</v>
      </c>
      <c r="G916" t="s">
        <v>13</v>
      </c>
      <c r="H916" s="58">
        <v>2.7777777777777776E-2</v>
      </c>
      <c r="I916">
        <v>0.67</v>
      </c>
      <c r="J916">
        <v>151</v>
      </c>
      <c r="K916">
        <v>0</v>
      </c>
      <c r="L916" s="58">
        <v>0</v>
      </c>
      <c r="M916">
        <v>0</v>
      </c>
      <c r="N916" s="58">
        <v>0</v>
      </c>
      <c r="O916">
        <v>0</v>
      </c>
      <c r="P916">
        <v>0</v>
      </c>
      <c r="Q916" s="58">
        <v>0</v>
      </c>
      <c r="R916">
        <v>0</v>
      </c>
      <c r="S916">
        <v>0</v>
      </c>
      <c r="T916">
        <v>0</v>
      </c>
      <c r="U916" s="16">
        <f t="shared" si="153"/>
        <v>2.7777777777777776E-2</v>
      </c>
      <c r="V916" s="17">
        <f t="shared" si="154"/>
        <v>39.999999999999993</v>
      </c>
      <c r="W916" s="18">
        <f t="shared" si="155"/>
        <v>1.8395879323031641E-4</v>
      </c>
      <c r="X916" s="19">
        <f t="shared" si="156"/>
        <v>0.26490066225165559</v>
      </c>
      <c r="Y916" s="20">
        <f t="shared" si="157"/>
        <v>0</v>
      </c>
      <c r="Z916" s="18">
        <v>3.4722222222222224E-4</v>
      </c>
      <c r="AA916" s="18">
        <v>3.4722222222222224E-4</v>
      </c>
      <c r="AB916" s="18">
        <v>1.0416666666666667E-3</v>
      </c>
      <c r="AD916" s="18">
        <v>1.3888888888888889E-3</v>
      </c>
      <c r="AE916" s="18">
        <v>4.1666666666666669E-4</v>
      </c>
      <c r="AF916" s="18">
        <v>4.1666666666666669E-4</v>
      </c>
      <c r="AG916" s="18">
        <v>2.4305555555555556E-3</v>
      </c>
      <c r="AH916" s="18">
        <v>1.6203703703703703E-3</v>
      </c>
      <c r="AI916" s="18">
        <v>1.6203703703703703E-3</v>
      </c>
      <c r="AJ916" s="18">
        <v>5.5555555555555556E-4</v>
      </c>
      <c r="AK916" s="18">
        <v>5.5555555555555556E-4</v>
      </c>
      <c r="AL916" s="18">
        <v>5.5555555555555556E-4</v>
      </c>
      <c r="AM916" s="18">
        <v>5.5555555555555556E-4</v>
      </c>
      <c r="AN916" s="18"/>
      <c r="AO916" s="18"/>
      <c r="AP916" s="18"/>
      <c r="AQ916" s="18">
        <v>2.0833333333333333E-3</v>
      </c>
      <c r="AR916" s="18"/>
      <c r="AS916" s="18">
        <v>2.0833333333333333E-3</v>
      </c>
      <c r="AT916" s="18">
        <v>3.472222222222222E-3</v>
      </c>
      <c r="AU916" s="18">
        <v>3.472222222222222E-3</v>
      </c>
      <c r="AV916" s="18">
        <v>3.472222222222222E-3</v>
      </c>
      <c r="AW916" s="18">
        <v>3.472222222222222E-3</v>
      </c>
      <c r="AX916" s="18">
        <v>3.472222222222222E-3</v>
      </c>
      <c r="AY916" s="18"/>
      <c r="AZ916" s="18">
        <v>4.6296296296296293E-4</v>
      </c>
      <c r="BA916" s="18">
        <v>3.4722222222222224E-4</v>
      </c>
      <c r="BB916" s="18"/>
      <c r="BC916" s="18"/>
      <c r="BD916" s="18"/>
      <c r="BE916" s="18">
        <v>3.4722222222222224E-4</v>
      </c>
      <c r="BF916" s="18">
        <v>6.9444444444444447E-4</v>
      </c>
      <c r="BG916" s="18">
        <v>6.9444444444444447E-4</v>
      </c>
      <c r="BH916" s="18">
        <v>6.9444444444444447E-4</v>
      </c>
      <c r="BI916" s="18">
        <v>6.9444444444444447E-4</v>
      </c>
      <c r="BJ916" s="18">
        <v>1.3888888888888889E-3</v>
      </c>
      <c r="BK916" s="18">
        <v>1.3888888888888889E-3</v>
      </c>
      <c r="BL916" s="18">
        <v>1.3888888888888889E-3</v>
      </c>
      <c r="BM916" s="18">
        <v>1.3888888888888889E-3</v>
      </c>
      <c r="BN916" s="18">
        <v>1.3888888888888889E-3</v>
      </c>
      <c r="BO916" s="18">
        <v>1.3888888888888889E-3</v>
      </c>
      <c r="BP916" s="18">
        <v>1.3888888888888889E-3</v>
      </c>
      <c r="BQ916" s="18">
        <f t="shared" si="148"/>
        <v>1.8395879323031641E-4</v>
      </c>
      <c r="BR916" s="18">
        <f t="shared" si="149"/>
        <v>1.8395879323031641E-4</v>
      </c>
    </row>
    <row r="917" spans="1:70" x14ac:dyDescent="0.25">
      <c r="A917" s="1">
        <f t="shared" si="150"/>
        <v>38</v>
      </c>
      <c r="B917" s="2">
        <f t="shared" si="151"/>
        <v>9</v>
      </c>
      <c r="C917" s="2">
        <f t="shared" si="152"/>
        <v>2021</v>
      </c>
      <c r="D917">
        <v>529</v>
      </c>
      <c r="E917" s="59">
        <v>44459</v>
      </c>
      <c r="F917" t="s">
        <v>70</v>
      </c>
      <c r="G917" t="s">
        <v>13</v>
      </c>
      <c r="H917" s="58">
        <v>0.14583333333333334</v>
      </c>
      <c r="I917">
        <v>3.5</v>
      </c>
      <c r="J917">
        <v>59</v>
      </c>
      <c r="K917">
        <v>0</v>
      </c>
      <c r="L917" s="58">
        <v>0</v>
      </c>
      <c r="M917">
        <v>0</v>
      </c>
      <c r="N917" s="58">
        <v>0</v>
      </c>
      <c r="O917">
        <v>0</v>
      </c>
      <c r="P917">
        <v>0</v>
      </c>
      <c r="Q917" s="58">
        <v>0</v>
      </c>
      <c r="R917">
        <v>0</v>
      </c>
      <c r="S917">
        <v>0</v>
      </c>
      <c r="T917">
        <v>0</v>
      </c>
      <c r="U917" s="16">
        <f t="shared" si="153"/>
        <v>0.14583333333333334</v>
      </c>
      <c r="V917" s="17">
        <f t="shared" si="154"/>
        <v>210</v>
      </c>
      <c r="W917" s="18">
        <f t="shared" si="155"/>
        <v>2.4717514124293787E-3</v>
      </c>
      <c r="X917" s="19">
        <f t="shared" si="156"/>
        <v>3.5593220338983049</v>
      </c>
      <c r="Y917" s="20">
        <f t="shared" si="157"/>
        <v>0</v>
      </c>
      <c r="Z917" s="18">
        <v>3.4722222222222224E-4</v>
      </c>
      <c r="AA917" s="18">
        <v>3.4722222222222224E-4</v>
      </c>
      <c r="AB917" s="18">
        <v>1.0416666666666667E-3</v>
      </c>
      <c r="AD917" s="18">
        <v>1.3888888888888889E-3</v>
      </c>
      <c r="AE917" s="18">
        <v>4.1666666666666669E-4</v>
      </c>
      <c r="AF917" s="18">
        <v>4.1666666666666669E-4</v>
      </c>
      <c r="AG917" s="18">
        <v>2.4305555555555556E-3</v>
      </c>
      <c r="AH917" s="18">
        <v>1.6203703703703703E-3</v>
      </c>
      <c r="AI917" s="18">
        <v>1.6203703703703703E-3</v>
      </c>
      <c r="AJ917" s="18">
        <v>5.5555555555555556E-4</v>
      </c>
      <c r="AK917" s="18">
        <v>5.5555555555555556E-4</v>
      </c>
      <c r="AL917" s="18">
        <v>5.5555555555555556E-4</v>
      </c>
      <c r="AM917" s="18">
        <v>5.5555555555555556E-4</v>
      </c>
      <c r="AN917" s="18"/>
      <c r="AO917" s="18"/>
      <c r="AP917" s="18"/>
      <c r="AQ917" s="18">
        <v>2.0833333333333333E-3</v>
      </c>
      <c r="AR917" s="18"/>
      <c r="AS917" s="18">
        <v>2.0833333333333333E-3</v>
      </c>
      <c r="AT917" s="18">
        <v>3.472222222222222E-3</v>
      </c>
      <c r="AU917" s="18">
        <v>3.472222222222222E-3</v>
      </c>
      <c r="AV917" s="18">
        <v>3.472222222222222E-3</v>
      </c>
      <c r="AW917" s="18">
        <v>3.472222222222222E-3</v>
      </c>
      <c r="AX917" s="18">
        <v>3.472222222222222E-3</v>
      </c>
      <c r="AY917" s="18"/>
      <c r="AZ917" s="18">
        <v>4.6296296296296293E-4</v>
      </c>
      <c r="BA917" s="18">
        <v>3.4722222222222224E-4</v>
      </c>
      <c r="BB917" s="18"/>
      <c r="BC917" s="18"/>
      <c r="BD917" s="18"/>
      <c r="BE917" s="18">
        <v>3.4722222222222224E-4</v>
      </c>
      <c r="BF917" s="18">
        <v>6.9444444444444447E-4</v>
      </c>
      <c r="BG917" s="18">
        <v>6.9444444444444447E-4</v>
      </c>
      <c r="BH917" s="18">
        <v>6.9444444444444447E-4</v>
      </c>
      <c r="BI917" s="18">
        <v>6.9444444444444447E-4</v>
      </c>
      <c r="BJ917" s="18">
        <v>1.3888888888888889E-3</v>
      </c>
      <c r="BK917" s="18">
        <v>1.3888888888888889E-3</v>
      </c>
      <c r="BL917" s="18">
        <v>1.3888888888888889E-3</v>
      </c>
      <c r="BM917" s="18">
        <v>1.3888888888888889E-3</v>
      </c>
      <c r="BN917" s="18">
        <v>1.3888888888888889E-3</v>
      </c>
      <c r="BO917" s="18">
        <v>1.3888888888888889E-3</v>
      </c>
      <c r="BP917" s="18">
        <v>1.3888888888888889E-3</v>
      </c>
      <c r="BQ917" s="18">
        <f t="shared" si="148"/>
        <v>2.4717514124293787E-3</v>
      </c>
      <c r="BR917" s="18">
        <f t="shared" si="149"/>
        <v>2.4717514124293787E-3</v>
      </c>
    </row>
    <row r="918" spans="1:70" x14ac:dyDescent="0.25">
      <c r="A918" s="1">
        <f t="shared" si="150"/>
        <v>38</v>
      </c>
      <c r="B918" s="2">
        <f t="shared" si="151"/>
        <v>9</v>
      </c>
      <c r="C918" s="2">
        <f t="shared" si="152"/>
        <v>2021</v>
      </c>
      <c r="D918">
        <v>12561</v>
      </c>
      <c r="E918" s="59">
        <v>44459</v>
      </c>
      <c r="F918" t="s">
        <v>70</v>
      </c>
      <c r="G918" t="s">
        <v>13</v>
      </c>
      <c r="H918" s="58">
        <v>0</v>
      </c>
      <c r="I918">
        <v>0</v>
      </c>
      <c r="J918">
        <v>1</v>
      </c>
      <c r="K918">
        <v>0</v>
      </c>
      <c r="L918" s="58">
        <v>0</v>
      </c>
      <c r="M918">
        <v>0</v>
      </c>
      <c r="N918" s="58">
        <v>0</v>
      </c>
      <c r="O918">
        <v>1</v>
      </c>
      <c r="P918">
        <v>0</v>
      </c>
      <c r="Q918" s="58">
        <v>0</v>
      </c>
      <c r="R918">
        <v>0</v>
      </c>
      <c r="S918">
        <v>0</v>
      </c>
      <c r="T918">
        <v>0</v>
      </c>
      <c r="U918" s="16">
        <f t="shared" si="153"/>
        <v>0</v>
      </c>
      <c r="V918" s="17">
        <f t="shared" si="154"/>
        <v>0</v>
      </c>
      <c r="W918" s="18">
        <f t="shared" si="155"/>
        <v>0</v>
      </c>
      <c r="X918" s="19">
        <f t="shared" si="156"/>
        <v>0</v>
      </c>
      <c r="Y918" s="20">
        <f t="shared" si="157"/>
        <v>100</v>
      </c>
      <c r="Z918" s="18">
        <v>3.4722222222222224E-4</v>
      </c>
      <c r="AA918" s="18">
        <v>3.4722222222222224E-4</v>
      </c>
      <c r="AB918" s="18">
        <v>1.0416666666666667E-3</v>
      </c>
      <c r="AD918" s="18">
        <v>1.3888888888888889E-3</v>
      </c>
      <c r="AE918" s="18">
        <v>4.1666666666666669E-4</v>
      </c>
      <c r="AF918" s="18">
        <v>4.1666666666666669E-4</v>
      </c>
      <c r="AG918" s="18">
        <v>2.4305555555555556E-3</v>
      </c>
      <c r="AH918" s="18">
        <v>1.6203703703703703E-3</v>
      </c>
      <c r="AI918" s="18">
        <v>1.6203703703703703E-3</v>
      </c>
      <c r="AJ918" s="18">
        <v>5.5555555555555556E-4</v>
      </c>
      <c r="AK918" s="18">
        <v>5.5555555555555556E-4</v>
      </c>
      <c r="AL918" s="18">
        <v>5.5555555555555556E-4</v>
      </c>
      <c r="AM918" s="18">
        <v>5.5555555555555556E-4</v>
      </c>
      <c r="AN918" s="18"/>
      <c r="AO918" s="18"/>
      <c r="AP918" s="18"/>
      <c r="AQ918" s="18">
        <v>2.0833333333333333E-3</v>
      </c>
      <c r="AR918" s="18"/>
      <c r="AS918" s="18">
        <v>2.0833333333333333E-3</v>
      </c>
      <c r="AT918" s="18">
        <v>3.472222222222222E-3</v>
      </c>
      <c r="AU918" s="18">
        <v>3.472222222222222E-3</v>
      </c>
      <c r="AV918" s="18">
        <v>3.472222222222222E-3</v>
      </c>
      <c r="AW918" s="18">
        <v>3.472222222222222E-3</v>
      </c>
      <c r="AX918" s="18">
        <v>3.472222222222222E-3</v>
      </c>
      <c r="AY918" s="18"/>
      <c r="AZ918" s="18">
        <v>4.6296296296296293E-4</v>
      </c>
      <c r="BA918" s="18">
        <v>3.4722222222222224E-4</v>
      </c>
      <c r="BB918" s="18"/>
      <c r="BC918" s="18"/>
      <c r="BD918" s="18"/>
      <c r="BE918" s="18">
        <v>3.4722222222222224E-4</v>
      </c>
      <c r="BF918" s="18">
        <v>6.9444444444444447E-4</v>
      </c>
      <c r="BG918" s="18">
        <v>6.9444444444444447E-4</v>
      </c>
      <c r="BH918" s="18">
        <v>6.9444444444444447E-4</v>
      </c>
      <c r="BI918" s="18">
        <v>6.9444444444444447E-4</v>
      </c>
      <c r="BJ918" s="18">
        <v>1.3888888888888889E-3</v>
      </c>
      <c r="BK918" s="18">
        <v>1.3888888888888889E-3</v>
      </c>
      <c r="BL918" s="18">
        <v>1.3888888888888889E-3</v>
      </c>
      <c r="BM918" s="18">
        <v>1.3888888888888889E-3</v>
      </c>
      <c r="BN918" s="18">
        <v>1.3888888888888889E-3</v>
      </c>
      <c r="BO918" s="18">
        <v>1.3888888888888889E-3</v>
      </c>
      <c r="BP918" s="18">
        <v>1.3888888888888889E-3</v>
      </c>
      <c r="BQ918" s="18">
        <f t="shared" si="148"/>
        <v>0</v>
      </c>
      <c r="BR918" s="18">
        <f t="shared" si="149"/>
        <v>0</v>
      </c>
    </row>
    <row r="919" spans="1:70" x14ac:dyDescent="0.25">
      <c r="A919" s="1">
        <f t="shared" si="150"/>
        <v>38</v>
      </c>
      <c r="B919" s="2">
        <f t="shared" si="151"/>
        <v>9</v>
      </c>
      <c r="C919" s="2">
        <f t="shared" si="152"/>
        <v>2021</v>
      </c>
      <c r="D919">
        <v>787</v>
      </c>
      <c r="E919" s="59">
        <v>44459</v>
      </c>
      <c r="F919" t="s">
        <v>19</v>
      </c>
      <c r="G919" t="s">
        <v>10</v>
      </c>
      <c r="H919" s="58">
        <v>0.33333333333333331</v>
      </c>
      <c r="I919">
        <v>8</v>
      </c>
      <c r="J919">
        <v>189</v>
      </c>
      <c r="K919">
        <v>0</v>
      </c>
      <c r="L919" s="58">
        <v>0</v>
      </c>
      <c r="M919">
        <v>0</v>
      </c>
      <c r="N919" s="58">
        <v>0</v>
      </c>
      <c r="O919">
        <v>51</v>
      </c>
      <c r="P919">
        <v>0</v>
      </c>
      <c r="Q919" s="58">
        <v>0</v>
      </c>
      <c r="R919">
        <v>59</v>
      </c>
      <c r="S919">
        <v>0</v>
      </c>
      <c r="T919">
        <v>0</v>
      </c>
      <c r="U919" s="16">
        <f t="shared" si="153"/>
        <v>0.33333333333333331</v>
      </c>
      <c r="V919" s="17">
        <f t="shared" si="154"/>
        <v>479.99999999999994</v>
      </c>
      <c r="W919" s="18">
        <f t="shared" si="155"/>
        <v>1.7636684303350969E-3</v>
      </c>
      <c r="X919" s="19">
        <f t="shared" si="156"/>
        <v>2.5396825396825395</v>
      </c>
      <c r="Y919" s="20">
        <f t="shared" si="157"/>
        <v>26.984126984126984</v>
      </c>
      <c r="Z919" s="18">
        <v>3.4722222222222224E-4</v>
      </c>
      <c r="AA919" s="18">
        <v>3.4722222222222224E-4</v>
      </c>
      <c r="AB919" s="18">
        <v>1.0416666666666667E-3</v>
      </c>
      <c r="AD919" s="18">
        <v>1.3888888888888889E-3</v>
      </c>
      <c r="AE919" s="18">
        <v>4.1666666666666669E-4</v>
      </c>
      <c r="AF919" s="18">
        <v>4.1666666666666669E-4</v>
      </c>
      <c r="AG919" s="18">
        <v>2.4305555555555556E-3</v>
      </c>
      <c r="AH919" s="18">
        <v>1.6203703703703703E-3</v>
      </c>
      <c r="AI919" s="18">
        <v>1.6203703703703703E-3</v>
      </c>
      <c r="AJ919" s="18">
        <v>5.5555555555555556E-4</v>
      </c>
      <c r="AK919" s="18">
        <v>5.5555555555555556E-4</v>
      </c>
      <c r="AL919" s="18">
        <v>5.5555555555555556E-4</v>
      </c>
      <c r="AM919" s="18">
        <v>5.5555555555555556E-4</v>
      </c>
      <c r="AN919" s="18"/>
      <c r="AO919" s="18"/>
      <c r="AP919" s="18"/>
      <c r="AQ919" s="18">
        <v>2.0833333333333333E-3</v>
      </c>
      <c r="AR919" s="18"/>
      <c r="AS919" s="18">
        <v>2.0833333333333333E-3</v>
      </c>
      <c r="AT919" s="18">
        <v>3.472222222222222E-3</v>
      </c>
      <c r="AU919" s="18">
        <v>3.472222222222222E-3</v>
      </c>
      <c r="AV919" s="18">
        <v>3.472222222222222E-3</v>
      </c>
      <c r="AW919" s="18">
        <v>3.472222222222222E-3</v>
      </c>
      <c r="AX919" s="18">
        <v>3.472222222222222E-3</v>
      </c>
      <c r="AY919" s="18"/>
      <c r="AZ919" s="18">
        <v>4.6296296296296293E-4</v>
      </c>
      <c r="BA919" s="18">
        <v>3.4722222222222224E-4</v>
      </c>
      <c r="BB919" s="18"/>
      <c r="BC919" s="18"/>
      <c r="BD919" s="18"/>
      <c r="BE919" s="18">
        <v>3.4722222222222224E-4</v>
      </c>
      <c r="BF919" s="18">
        <v>6.9444444444444447E-4</v>
      </c>
      <c r="BG919" s="18">
        <v>6.9444444444444447E-4</v>
      </c>
      <c r="BH919" s="18">
        <v>6.9444444444444447E-4</v>
      </c>
      <c r="BI919" s="18">
        <v>6.9444444444444447E-4</v>
      </c>
      <c r="BJ919" s="18">
        <v>1.3888888888888889E-3</v>
      </c>
      <c r="BK919" s="18">
        <v>1.3888888888888889E-3</v>
      </c>
      <c r="BL919" s="18">
        <v>1.3888888888888889E-3</v>
      </c>
      <c r="BM919" s="18">
        <v>1.3888888888888889E-3</v>
      </c>
      <c r="BN919" s="18">
        <v>1.3888888888888889E-3</v>
      </c>
      <c r="BO919" s="18">
        <v>1.3888888888888889E-3</v>
      </c>
      <c r="BP919" s="18">
        <v>1.3888888888888889E-3</v>
      </c>
      <c r="BQ919" s="18">
        <f t="shared" si="148"/>
        <v>1.7636684303350969E-3</v>
      </c>
      <c r="BR919" s="18">
        <f t="shared" si="149"/>
        <v>1.7636684303350969E-3</v>
      </c>
    </row>
    <row r="920" spans="1:70" x14ac:dyDescent="0.25">
      <c r="A920" s="1">
        <f t="shared" si="150"/>
        <v>38</v>
      </c>
      <c r="B920" s="2">
        <f t="shared" si="151"/>
        <v>9</v>
      </c>
      <c r="C920" s="2">
        <f t="shared" si="152"/>
        <v>2021</v>
      </c>
      <c r="D920">
        <v>861</v>
      </c>
      <c r="E920" s="59">
        <v>44459</v>
      </c>
      <c r="F920" t="s">
        <v>19</v>
      </c>
      <c r="G920" t="s">
        <v>12</v>
      </c>
      <c r="H920" s="58">
        <v>0.33333333333333331</v>
      </c>
      <c r="I920">
        <v>8</v>
      </c>
      <c r="J920">
        <v>158</v>
      </c>
      <c r="K920">
        <v>0</v>
      </c>
      <c r="L920" s="58">
        <v>0</v>
      </c>
      <c r="M920">
        <v>0.25</v>
      </c>
      <c r="N920" s="58">
        <v>1.0416666666666666E-2</v>
      </c>
      <c r="O920">
        <v>10</v>
      </c>
      <c r="P920">
        <v>0</v>
      </c>
      <c r="Q920" s="58">
        <v>0</v>
      </c>
      <c r="R920">
        <v>71</v>
      </c>
      <c r="S920">
        <v>0</v>
      </c>
      <c r="T920">
        <v>0</v>
      </c>
      <c r="U920" s="16">
        <f t="shared" si="153"/>
        <v>0.33333333333333331</v>
      </c>
      <c r="V920" s="17">
        <f t="shared" si="154"/>
        <v>479.99999999999994</v>
      </c>
      <c r="W920" s="18">
        <f t="shared" si="155"/>
        <v>2.1097046413502108E-3</v>
      </c>
      <c r="X920" s="19">
        <f t="shared" si="156"/>
        <v>3.0379746835443036</v>
      </c>
      <c r="Y920" s="20">
        <f t="shared" si="157"/>
        <v>6.3291139240506329</v>
      </c>
      <c r="Z920" s="18">
        <v>3.4722222222222224E-4</v>
      </c>
      <c r="AA920" s="18">
        <v>3.4722222222222224E-4</v>
      </c>
      <c r="AB920" s="18">
        <v>1.0416666666666667E-3</v>
      </c>
      <c r="AD920" s="18">
        <v>1.3888888888888889E-3</v>
      </c>
      <c r="AE920" s="18">
        <v>4.1666666666666669E-4</v>
      </c>
      <c r="AF920" s="18">
        <v>4.1666666666666669E-4</v>
      </c>
      <c r="AG920" s="18">
        <v>2.4305555555555556E-3</v>
      </c>
      <c r="AH920" s="18">
        <v>1.6203703703703703E-3</v>
      </c>
      <c r="AI920" s="18">
        <v>1.6203703703703703E-3</v>
      </c>
      <c r="AJ920" s="18">
        <v>5.5555555555555556E-4</v>
      </c>
      <c r="AK920" s="18">
        <v>5.5555555555555556E-4</v>
      </c>
      <c r="AL920" s="18">
        <v>5.5555555555555556E-4</v>
      </c>
      <c r="AM920" s="18">
        <v>5.5555555555555556E-4</v>
      </c>
      <c r="AN920" s="18"/>
      <c r="AO920" s="18"/>
      <c r="AP920" s="18"/>
      <c r="AQ920" s="18">
        <v>2.0833333333333333E-3</v>
      </c>
      <c r="AR920" s="18"/>
      <c r="AS920" s="18">
        <v>2.0833333333333333E-3</v>
      </c>
      <c r="AT920" s="18">
        <v>3.472222222222222E-3</v>
      </c>
      <c r="AU920" s="18">
        <v>3.472222222222222E-3</v>
      </c>
      <c r="AV920" s="18">
        <v>3.472222222222222E-3</v>
      </c>
      <c r="AW920" s="18">
        <v>3.472222222222222E-3</v>
      </c>
      <c r="AX920" s="18">
        <v>3.472222222222222E-3</v>
      </c>
      <c r="AY920" s="18"/>
      <c r="AZ920" s="18">
        <v>4.6296296296296293E-4</v>
      </c>
      <c r="BA920" s="18">
        <v>3.4722222222222224E-4</v>
      </c>
      <c r="BB920" s="18"/>
      <c r="BC920" s="18"/>
      <c r="BD920" s="18"/>
      <c r="BE920" s="18">
        <v>3.4722222222222224E-4</v>
      </c>
      <c r="BF920" s="18">
        <v>6.9444444444444447E-4</v>
      </c>
      <c r="BG920" s="18">
        <v>6.9444444444444447E-4</v>
      </c>
      <c r="BH920" s="18">
        <v>6.9444444444444447E-4</v>
      </c>
      <c r="BI920" s="18">
        <v>6.9444444444444447E-4</v>
      </c>
      <c r="BJ920" s="18">
        <v>1.3888888888888889E-3</v>
      </c>
      <c r="BK920" s="18">
        <v>1.3888888888888889E-3</v>
      </c>
      <c r="BL920" s="18">
        <v>1.3888888888888889E-3</v>
      </c>
      <c r="BM920" s="18">
        <v>1.3888888888888889E-3</v>
      </c>
      <c r="BN920" s="18">
        <v>1.3888888888888889E-3</v>
      </c>
      <c r="BO920" s="18">
        <v>1.3888888888888889E-3</v>
      </c>
      <c r="BP920" s="18">
        <v>1.3888888888888889E-3</v>
      </c>
      <c r="BQ920" s="18">
        <f t="shared" si="148"/>
        <v>2.1097046413502108E-3</v>
      </c>
      <c r="BR920" s="18">
        <f t="shared" si="149"/>
        <v>2.1097046413502108E-3</v>
      </c>
    </row>
    <row r="921" spans="1:70" x14ac:dyDescent="0.25">
      <c r="A921" s="1">
        <f t="shared" si="150"/>
        <v>38</v>
      </c>
      <c r="B921" s="2">
        <f t="shared" si="151"/>
        <v>9</v>
      </c>
      <c r="C921" s="2">
        <f t="shared" si="152"/>
        <v>2021</v>
      </c>
      <c r="D921">
        <v>601</v>
      </c>
      <c r="E921" s="59">
        <v>44459</v>
      </c>
      <c r="F921" t="s">
        <v>165</v>
      </c>
      <c r="G921" t="s">
        <v>12</v>
      </c>
      <c r="H921" s="58">
        <v>0.33333333333333331</v>
      </c>
      <c r="I921">
        <v>8</v>
      </c>
      <c r="J921">
        <v>257</v>
      </c>
      <c r="K921">
        <v>0</v>
      </c>
      <c r="L921" s="58">
        <v>0</v>
      </c>
      <c r="M921">
        <v>0</v>
      </c>
      <c r="N921" s="58">
        <v>0</v>
      </c>
      <c r="O921">
        <v>2</v>
      </c>
      <c r="P921">
        <v>0</v>
      </c>
      <c r="Q921" s="58">
        <v>0</v>
      </c>
      <c r="R921">
        <v>0</v>
      </c>
      <c r="S921">
        <v>0</v>
      </c>
      <c r="T921">
        <v>0</v>
      </c>
      <c r="U921" s="16">
        <f t="shared" si="153"/>
        <v>0.33333333333333331</v>
      </c>
      <c r="V921" s="17">
        <f t="shared" si="154"/>
        <v>479.99999999999994</v>
      </c>
      <c r="W921" s="18">
        <f t="shared" si="155"/>
        <v>1.2970168612191958E-3</v>
      </c>
      <c r="X921" s="19">
        <f t="shared" si="156"/>
        <v>1.8677042801556418</v>
      </c>
      <c r="Y921" s="20">
        <f t="shared" si="157"/>
        <v>0.77821011673151752</v>
      </c>
      <c r="Z921" s="18">
        <v>3.4722222222222224E-4</v>
      </c>
      <c r="AA921" s="18">
        <v>3.4722222222222224E-4</v>
      </c>
      <c r="AB921" s="18">
        <v>1.0416666666666667E-3</v>
      </c>
      <c r="AD921" s="18">
        <v>1.3888888888888889E-3</v>
      </c>
      <c r="AE921" s="18">
        <v>4.1666666666666669E-4</v>
      </c>
      <c r="AF921" s="18">
        <v>4.1666666666666669E-4</v>
      </c>
      <c r="AG921" s="18">
        <v>2.4305555555555556E-3</v>
      </c>
      <c r="AH921" s="18">
        <v>1.6203703703703703E-3</v>
      </c>
      <c r="AI921" s="18">
        <v>1.6203703703703703E-3</v>
      </c>
      <c r="AJ921" s="18">
        <v>5.5555555555555556E-4</v>
      </c>
      <c r="AK921" s="18">
        <v>5.5555555555555556E-4</v>
      </c>
      <c r="AL921" s="18">
        <v>5.5555555555555556E-4</v>
      </c>
      <c r="AM921" s="18">
        <v>5.5555555555555556E-4</v>
      </c>
      <c r="AN921" s="18"/>
      <c r="AO921" s="18"/>
      <c r="AP921" s="18"/>
      <c r="AQ921" s="18">
        <v>2.0833333333333333E-3</v>
      </c>
      <c r="AR921" s="18"/>
      <c r="AS921" s="18">
        <v>2.0833333333333333E-3</v>
      </c>
      <c r="AT921" s="18">
        <v>3.472222222222222E-3</v>
      </c>
      <c r="AU921" s="18">
        <v>3.472222222222222E-3</v>
      </c>
      <c r="AV921" s="18">
        <v>3.472222222222222E-3</v>
      </c>
      <c r="AW921" s="18">
        <v>3.472222222222222E-3</v>
      </c>
      <c r="AX921" s="18">
        <v>3.472222222222222E-3</v>
      </c>
      <c r="AY921" s="18"/>
      <c r="AZ921" s="18">
        <v>4.6296296296296293E-4</v>
      </c>
      <c r="BA921" s="18">
        <v>3.4722222222222224E-4</v>
      </c>
      <c r="BB921" s="18"/>
      <c r="BC921" s="18"/>
      <c r="BD921" s="18"/>
      <c r="BE921" s="18">
        <v>3.4722222222222224E-4</v>
      </c>
      <c r="BF921" s="18">
        <v>6.9444444444444447E-4</v>
      </c>
      <c r="BG921" s="18">
        <v>6.9444444444444447E-4</v>
      </c>
      <c r="BH921" s="18">
        <v>6.9444444444444447E-4</v>
      </c>
      <c r="BI921" s="18">
        <v>6.9444444444444447E-4</v>
      </c>
      <c r="BJ921" s="18">
        <v>1.3888888888888889E-3</v>
      </c>
      <c r="BK921" s="18">
        <v>1.3888888888888889E-3</v>
      </c>
      <c r="BL921" s="18">
        <v>1.3888888888888889E-3</v>
      </c>
      <c r="BM921" s="18">
        <v>1.3888888888888889E-3</v>
      </c>
      <c r="BN921" s="18">
        <v>1.3888888888888889E-3</v>
      </c>
      <c r="BO921" s="18">
        <v>1.3888888888888889E-3</v>
      </c>
      <c r="BP921" s="18">
        <v>1.3888888888888889E-3</v>
      </c>
      <c r="BQ921" s="18">
        <f t="shared" si="148"/>
        <v>1.2970168612191958E-3</v>
      </c>
      <c r="BR921" s="18">
        <f t="shared" si="149"/>
        <v>1.2970168612191958E-3</v>
      </c>
    </row>
    <row r="922" spans="1:70" x14ac:dyDescent="0.25">
      <c r="A922" s="1">
        <f t="shared" si="150"/>
        <v>38</v>
      </c>
      <c r="B922" s="2">
        <f t="shared" si="151"/>
        <v>9</v>
      </c>
      <c r="C922" s="2">
        <f t="shared" si="152"/>
        <v>2021</v>
      </c>
      <c r="D922">
        <v>1223</v>
      </c>
      <c r="E922" s="59">
        <v>44459</v>
      </c>
      <c r="F922" t="s">
        <v>165</v>
      </c>
      <c r="G922" t="s">
        <v>10</v>
      </c>
      <c r="H922" s="58">
        <v>0.33333333333333331</v>
      </c>
      <c r="I922">
        <v>8</v>
      </c>
      <c r="J922">
        <v>231</v>
      </c>
      <c r="K922">
        <v>0.75</v>
      </c>
      <c r="L922" s="58">
        <v>3.125E-2</v>
      </c>
      <c r="M922">
        <v>0</v>
      </c>
      <c r="N922" s="58">
        <v>0</v>
      </c>
      <c r="O922">
        <v>76</v>
      </c>
      <c r="P922">
        <v>0</v>
      </c>
      <c r="Q922" s="58">
        <v>0</v>
      </c>
      <c r="R922">
        <v>0</v>
      </c>
      <c r="S922">
        <v>0</v>
      </c>
      <c r="T922">
        <v>0</v>
      </c>
      <c r="U922" s="16">
        <f t="shared" si="153"/>
        <v>0.33333333333333331</v>
      </c>
      <c r="V922" s="17">
        <f t="shared" si="154"/>
        <v>479.99999999999994</v>
      </c>
      <c r="W922" s="18">
        <f t="shared" si="155"/>
        <v>1.443001443001443E-3</v>
      </c>
      <c r="X922" s="19">
        <f t="shared" si="156"/>
        <v>2.0779220779220777</v>
      </c>
      <c r="Y922" s="20">
        <f t="shared" si="157"/>
        <v>32.900432900432904</v>
      </c>
      <c r="Z922" s="18">
        <v>3.4722222222222224E-4</v>
      </c>
      <c r="AA922" s="18">
        <v>3.4722222222222224E-4</v>
      </c>
      <c r="AB922" s="18">
        <v>1.0416666666666667E-3</v>
      </c>
      <c r="AD922" s="18">
        <v>1.3888888888888889E-3</v>
      </c>
      <c r="AE922" s="18">
        <v>4.1666666666666669E-4</v>
      </c>
      <c r="AF922" s="18">
        <v>4.1666666666666669E-4</v>
      </c>
      <c r="AG922" s="18">
        <v>2.4305555555555556E-3</v>
      </c>
      <c r="AH922" s="18">
        <v>1.6203703703703703E-3</v>
      </c>
      <c r="AI922" s="18">
        <v>1.6203703703703703E-3</v>
      </c>
      <c r="AJ922" s="18">
        <v>5.5555555555555556E-4</v>
      </c>
      <c r="AK922" s="18">
        <v>5.5555555555555556E-4</v>
      </c>
      <c r="AL922" s="18">
        <v>5.5555555555555556E-4</v>
      </c>
      <c r="AM922" s="18">
        <v>5.5555555555555556E-4</v>
      </c>
      <c r="AN922" s="18"/>
      <c r="AO922" s="18"/>
      <c r="AP922" s="18"/>
      <c r="AQ922" s="18">
        <v>2.0833333333333333E-3</v>
      </c>
      <c r="AR922" s="18"/>
      <c r="AS922" s="18">
        <v>2.0833333333333333E-3</v>
      </c>
      <c r="AT922" s="18">
        <v>3.472222222222222E-3</v>
      </c>
      <c r="AU922" s="18">
        <v>3.472222222222222E-3</v>
      </c>
      <c r="AV922" s="18">
        <v>3.472222222222222E-3</v>
      </c>
      <c r="AW922" s="18">
        <v>3.472222222222222E-3</v>
      </c>
      <c r="AX922" s="18">
        <v>3.472222222222222E-3</v>
      </c>
      <c r="AY922" s="18"/>
      <c r="AZ922" s="18">
        <v>4.6296296296296293E-4</v>
      </c>
      <c r="BA922" s="18">
        <v>3.4722222222222224E-4</v>
      </c>
      <c r="BB922" s="18"/>
      <c r="BC922" s="18"/>
      <c r="BD922" s="18"/>
      <c r="BE922" s="18">
        <v>3.4722222222222224E-4</v>
      </c>
      <c r="BF922" s="18">
        <v>6.9444444444444447E-4</v>
      </c>
      <c r="BG922" s="18">
        <v>6.9444444444444447E-4</v>
      </c>
      <c r="BH922" s="18">
        <v>6.9444444444444447E-4</v>
      </c>
      <c r="BI922" s="18">
        <v>6.9444444444444447E-4</v>
      </c>
      <c r="BJ922" s="18">
        <v>1.3888888888888889E-3</v>
      </c>
      <c r="BK922" s="18">
        <v>1.3888888888888889E-3</v>
      </c>
      <c r="BL922" s="18">
        <v>1.3888888888888889E-3</v>
      </c>
      <c r="BM922" s="18">
        <v>1.3888888888888889E-3</v>
      </c>
      <c r="BN922" s="18">
        <v>1.3888888888888889E-3</v>
      </c>
      <c r="BO922" s="18">
        <v>1.3888888888888889E-3</v>
      </c>
      <c r="BP922" s="18">
        <v>1.3888888888888889E-3</v>
      </c>
      <c r="BQ922" s="18">
        <f t="shared" si="148"/>
        <v>1.443001443001443E-3</v>
      </c>
      <c r="BR922" s="18">
        <f t="shared" si="149"/>
        <v>1.443001443001443E-3</v>
      </c>
    </row>
    <row r="923" spans="1:70" x14ac:dyDescent="0.25">
      <c r="A923" s="1">
        <f t="shared" si="150"/>
        <v>38</v>
      </c>
      <c r="B923" s="2">
        <f t="shared" si="151"/>
        <v>9</v>
      </c>
      <c r="C923" s="2">
        <f t="shared" si="152"/>
        <v>2021</v>
      </c>
      <c r="D923">
        <v>12540</v>
      </c>
      <c r="E923" s="59">
        <v>44459</v>
      </c>
      <c r="F923" t="s">
        <v>62</v>
      </c>
      <c r="G923" t="s">
        <v>12</v>
      </c>
      <c r="H923" s="58">
        <v>0.33333333333333331</v>
      </c>
      <c r="I923">
        <v>8</v>
      </c>
      <c r="J923">
        <v>99</v>
      </c>
      <c r="K923">
        <v>0</v>
      </c>
      <c r="L923" s="58">
        <v>0</v>
      </c>
      <c r="M923">
        <v>0</v>
      </c>
      <c r="N923" s="58">
        <v>0</v>
      </c>
      <c r="O923">
        <v>9</v>
      </c>
      <c r="P923">
        <v>0</v>
      </c>
      <c r="Q923" s="58">
        <v>0</v>
      </c>
      <c r="R923">
        <v>0</v>
      </c>
      <c r="S923">
        <v>0</v>
      </c>
      <c r="T923">
        <v>0</v>
      </c>
      <c r="U923" s="16">
        <f t="shared" si="153"/>
        <v>0.33333333333333331</v>
      </c>
      <c r="V923" s="17">
        <f t="shared" si="154"/>
        <v>479.99999999999994</v>
      </c>
      <c r="W923" s="18">
        <f t="shared" si="155"/>
        <v>3.3670033670033669E-3</v>
      </c>
      <c r="X923" s="19">
        <f t="shared" si="156"/>
        <v>4.8484848484848477</v>
      </c>
      <c r="Y923" s="20">
        <f t="shared" si="157"/>
        <v>9.0909090909090917</v>
      </c>
      <c r="Z923" s="18">
        <v>3.4722222222222224E-4</v>
      </c>
      <c r="AA923" s="18">
        <v>3.4722222222222224E-4</v>
      </c>
      <c r="AB923" s="18">
        <v>1.0416666666666667E-3</v>
      </c>
      <c r="AD923" s="18">
        <v>1.3888888888888889E-3</v>
      </c>
      <c r="AE923" s="18">
        <v>4.1666666666666669E-4</v>
      </c>
      <c r="AF923" s="18">
        <v>4.1666666666666669E-4</v>
      </c>
      <c r="AG923" s="18">
        <v>2.4305555555555556E-3</v>
      </c>
      <c r="AH923" s="18">
        <v>1.6203703703703703E-3</v>
      </c>
      <c r="AI923" s="18">
        <v>1.6203703703703703E-3</v>
      </c>
      <c r="AJ923" s="18">
        <v>5.5555555555555556E-4</v>
      </c>
      <c r="AK923" s="18">
        <v>5.5555555555555556E-4</v>
      </c>
      <c r="AL923" s="18">
        <v>5.5555555555555556E-4</v>
      </c>
      <c r="AM923" s="18">
        <v>5.5555555555555556E-4</v>
      </c>
      <c r="AN923" s="18"/>
      <c r="AO923" s="18"/>
      <c r="AP923" s="18"/>
      <c r="AQ923" s="18">
        <v>2.0833333333333333E-3</v>
      </c>
      <c r="AR923" s="18"/>
      <c r="AS923" s="18">
        <v>2.0833333333333333E-3</v>
      </c>
      <c r="AT923" s="18">
        <v>3.472222222222222E-3</v>
      </c>
      <c r="AU923" s="18">
        <v>3.472222222222222E-3</v>
      </c>
      <c r="AV923" s="18">
        <v>3.472222222222222E-3</v>
      </c>
      <c r="AW923" s="18">
        <v>3.472222222222222E-3</v>
      </c>
      <c r="AX923" s="18">
        <v>3.472222222222222E-3</v>
      </c>
      <c r="AY923" s="18"/>
      <c r="AZ923" s="18">
        <v>4.6296296296296293E-4</v>
      </c>
      <c r="BA923" s="18">
        <v>3.4722222222222224E-4</v>
      </c>
      <c r="BB923" s="18"/>
      <c r="BC923" s="18"/>
      <c r="BD923" s="18"/>
      <c r="BE923" s="18">
        <v>3.4722222222222224E-4</v>
      </c>
      <c r="BF923" s="18">
        <v>6.9444444444444447E-4</v>
      </c>
      <c r="BG923" s="18">
        <v>6.9444444444444447E-4</v>
      </c>
      <c r="BH923" s="18">
        <v>6.9444444444444447E-4</v>
      </c>
      <c r="BI923" s="18">
        <v>6.9444444444444447E-4</v>
      </c>
      <c r="BJ923" s="18">
        <v>1.3888888888888889E-3</v>
      </c>
      <c r="BK923" s="18">
        <v>1.3888888888888889E-3</v>
      </c>
      <c r="BL923" s="18">
        <v>1.3888888888888889E-3</v>
      </c>
      <c r="BM923" s="18">
        <v>1.3888888888888889E-3</v>
      </c>
      <c r="BN923" s="18">
        <v>1.3888888888888889E-3</v>
      </c>
      <c r="BO923" s="18">
        <v>1.3888888888888889E-3</v>
      </c>
      <c r="BP923" s="18">
        <v>1.3888888888888889E-3</v>
      </c>
      <c r="BQ923" s="18">
        <f t="shared" si="148"/>
        <v>3.3670033670033669E-3</v>
      </c>
      <c r="BR923" s="18">
        <f t="shared" si="149"/>
        <v>3.3670033670033669E-3</v>
      </c>
    </row>
    <row r="924" spans="1:70" x14ac:dyDescent="0.25">
      <c r="A924" s="1">
        <f t="shared" si="150"/>
        <v>38</v>
      </c>
      <c r="B924" s="2">
        <f t="shared" si="151"/>
        <v>9</v>
      </c>
      <c r="C924" s="2">
        <f t="shared" si="152"/>
        <v>2021</v>
      </c>
      <c r="D924">
        <v>1337</v>
      </c>
      <c r="E924" s="59">
        <v>44459</v>
      </c>
      <c r="F924" t="s">
        <v>62</v>
      </c>
      <c r="G924" t="s">
        <v>10</v>
      </c>
      <c r="H924" s="58">
        <v>0.33333333333333331</v>
      </c>
      <c r="I924">
        <v>8</v>
      </c>
      <c r="J924">
        <v>85</v>
      </c>
      <c r="K924">
        <v>0</v>
      </c>
      <c r="L924" s="58">
        <v>0</v>
      </c>
      <c r="M924">
        <v>0</v>
      </c>
      <c r="N924" s="58">
        <v>0</v>
      </c>
      <c r="O924">
        <v>0</v>
      </c>
      <c r="P924">
        <v>0</v>
      </c>
      <c r="Q924" s="58">
        <v>0</v>
      </c>
      <c r="R924">
        <v>0</v>
      </c>
      <c r="S924">
        <v>0</v>
      </c>
      <c r="T924">
        <v>0</v>
      </c>
      <c r="U924" s="16">
        <f t="shared" si="153"/>
        <v>0.33333333333333331</v>
      </c>
      <c r="V924" s="17">
        <f t="shared" si="154"/>
        <v>479.99999999999994</v>
      </c>
      <c r="W924" s="18">
        <f t="shared" si="155"/>
        <v>3.9215686274509803E-3</v>
      </c>
      <c r="X924" s="19">
        <f t="shared" si="156"/>
        <v>5.6470588235294112</v>
      </c>
      <c r="Y924" s="20">
        <f t="shared" si="157"/>
        <v>0</v>
      </c>
      <c r="Z924" s="18">
        <v>3.4722222222222224E-4</v>
      </c>
      <c r="AA924" s="18">
        <v>3.4722222222222224E-4</v>
      </c>
      <c r="AB924" s="18">
        <v>1.0416666666666667E-3</v>
      </c>
      <c r="AD924" s="18">
        <v>1.3888888888888889E-3</v>
      </c>
      <c r="AE924" s="18">
        <v>4.1666666666666669E-4</v>
      </c>
      <c r="AF924" s="18">
        <v>4.1666666666666669E-4</v>
      </c>
      <c r="AG924" s="18">
        <v>2.4305555555555556E-3</v>
      </c>
      <c r="AH924" s="18">
        <v>1.6203703703703703E-3</v>
      </c>
      <c r="AI924" s="18">
        <v>1.6203703703703703E-3</v>
      </c>
      <c r="AJ924" s="18">
        <v>5.5555555555555556E-4</v>
      </c>
      <c r="AK924" s="18">
        <v>5.5555555555555556E-4</v>
      </c>
      <c r="AL924" s="18">
        <v>5.5555555555555556E-4</v>
      </c>
      <c r="AM924" s="18">
        <v>5.5555555555555556E-4</v>
      </c>
      <c r="AN924" s="18"/>
      <c r="AO924" s="18"/>
      <c r="AP924" s="18"/>
      <c r="AQ924" s="18">
        <v>2.0833333333333333E-3</v>
      </c>
      <c r="AR924" s="18"/>
      <c r="AS924" s="18">
        <v>2.0833333333333333E-3</v>
      </c>
      <c r="AT924" s="18">
        <v>3.472222222222222E-3</v>
      </c>
      <c r="AU924" s="18">
        <v>3.472222222222222E-3</v>
      </c>
      <c r="AV924" s="18">
        <v>3.472222222222222E-3</v>
      </c>
      <c r="AW924" s="18">
        <v>3.472222222222222E-3</v>
      </c>
      <c r="AX924" s="18">
        <v>3.472222222222222E-3</v>
      </c>
      <c r="AY924" s="18"/>
      <c r="AZ924" s="18">
        <v>4.6296296296296293E-4</v>
      </c>
      <c r="BA924" s="18">
        <v>3.4722222222222224E-4</v>
      </c>
      <c r="BB924" s="18"/>
      <c r="BC924" s="18"/>
      <c r="BD924" s="18"/>
      <c r="BE924" s="18">
        <v>3.4722222222222224E-4</v>
      </c>
      <c r="BF924" s="18">
        <v>6.9444444444444447E-4</v>
      </c>
      <c r="BG924" s="18">
        <v>6.9444444444444447E-4</v>
      </c>
      <c r="BH924" s="18">
        <v>6.9444444444444447E-4</v>
      </c>
      <c r="BI924" s="18">
        <v>6.9444444444444447E-4</v>
      </c>
      <c r="BJ924" s="18">
        <v>1.3888888888888889E-3</v>
      </c>
      <c r="BK924" s="18">
        <v>1.3888888888888889E-3</v>
      </c>
      <c r="BL924" s="18">
        <v>1.3888888888888889E-3</v>
      </c>
      <c r="BM924" s="18">
        <v>1.3888888888888889E-3</v>
      </c>
      <c r="BN924" s="18">
        <v>1.3888888888888889E-3</v>
      </c>
      <c r="BO924" s="18">
        <v>1.3888888888888889E-3</v>
      </c>
      <c r="BP924" s="18">
        <v>1.3888888888888889E-3</v>
      </c>
      <c r="BQ924" s="18">
        <f t="shared" si="148"/>
        <v>3.9215686274509803E-3</v>
      </c>
      <c r="BR924" s="18">
        <f t="shared" si="149"/>
        <v>3.9215686274509803E-3</v>
      </c>
    </row>
    <row r="925" spans="1:70" x14ac:dyDescent="0.25">
      <c r="A925" s="1">
        <f t="shared" si="150"/>
        <v>38</v>
      </c>
      <c r="B925" s="2">
        <f t="shared" si="151"/>
        <v>9</v>
      </c>
      <c r="C925" s="2">
        <f t="shared" si="152"/>
        <v>2021</v>
      </c>
      <c r="D925">
        <v>1242</v>
      </c>
      <c r="E925" s="59">
        <v>44459</v>
      </c>
      <c r="F925" t="s">
        <v>20</v>
      </c>
      <c r="G925" t="s">
        <v>15</v>
      </c>
      <c r="H925" s="58">
        <v>0.125</v>
      </c>
      <c r="I925">
        <v>3</v>
      </c>
      <c r="J925">
        <v>100</v>
      </c>
      <c r="K925">
        <v>0</v>
      </c>
      <c r="L925" s="58">
        <v>0</v>
      </c>
      <c r="M925">
        <v>0</v>
      </c>
      <c r="N925" s="58">
        <v>0</v>
      </c>
      <c r="O925">
        <v>3</v>
      </c>
      <c r="P925">
        <v>0</v>
      </c>
      <c r="Q925" s="58">
        <v>0</v>
      </c>
      <c r="R925">
        <v>0</v>
      </c>
      <c r="S925">
        <v>0</v>
      </c>
      <c r="T925">
        <v>0</v>
      </c>
      <c r="U925" s="16">
        <f t="shared" si="153"/>
        <v>0.125</v>
      </c>
      <c r="V925" s="17">
        <f t="shared" si="154"/>
        <v>180</v>
      </c>
      <c r="W925" s="18">
        <f t="shared" si="155"/>
        <v>1.25E-3</v>
      </c>
      <c r="X925" s="19">
        <f t="shared" si="156"/>
        <v>1.8</v>
      </c>
      <c r="Y925" s="20">
        <f t="shared" si="157"/>
        <v>3</v>
      </c>
      <c r="Z925" s="18">
        <v>3.4722222222222224E-4</v>
      </c>
      <c r="AA925" s="18">
        <v>3.4722222222222224E-4</v>
      </c>
      <c r="AB925" s="18">
        <v>1.0416666666666667E-3</v>
      </c>
      <c r="AD925" s="18">
        <v>1.3888888888888889E-3</v>
      </c>
      <c r="AE925" s="18">
        <v>4.1666666666666669E-4</v>
      </c>
      <c r="AF925" s="18">
        <v>4.1666666666666669E-4</v>
      </c>
      <c r="AG925" s="18">
        <v>2.4305555555555556E-3</v>
      </c>
      <c r="AH925" s="18">
        <v>1.6203703703703703E-3</v>
      </c>
      <c r="AI925" s="18">
        <v>1.6203703703703703E-3</v>
      </c>
      <c r="AJ925" s="18">
        <v>5.5555555555555556E-4</v>
      </c>
      <c r="AK925" s="18">
        <v>5.5555555555555556E-4</v>
      </c>
      <c r="AL925" s="18">
        <v>5.5555555555555556E-4</v>
      </c>
      <c r="AM925" s="18">
        <v>5.5555555555555556E-4</v>
      </c>
      <c r="AN925" s="18"/>
      <c r="AO925" s="18"/>
      <c r="AP925" s="18"/>
      <c r="AQ925" s="18">
        <v>2.0833333333333333E-3</v>
      </c>
      <c r="AR925" s="18"/>
      <c r="AS925" s="18">
        <v>2.0833333333333333E-3</v>
      </c>
      <c r="AT925" s="18">
        <v>3.472222222222222E-3</v>
      </c>
      <c r="AU925" s="18">
        <v>3.472222222222222E-3</v>
      </c>
      <c r="AV925" s="18">
        <v>3.472222222222222E-3</v>
      </c>
      <c r="AW925" s="18">
        <v>3.472222222222222E-3</v>
      </c>
      <c r="AX925" s="18">
        <v>3.472222222222222E-3</v>
      </c>
      <c r="AY925" s="18"/>
      <c r="AZ925" s="18">
        <v>4.6296296296296293E-4</v>
      </c>
      <c r="BA925" s="18">
        <v>3.4722222222222224E-4</v>
      </c>
      <c r="BB925" s="18"/>
      <c r="BC925" s="18"/>
      <c r="BD925" s="18"/>
      <c r="BE925" s="18">
        <v>3.4722222222222224E-4</v>
      </c>
      <c r="BF925" s="18">
        <v>6.9444444444444447E-4</v>
      </c>
      <c r="BG925" s="18">
        <v>6.9444444444444447E-4</v>
      </c>
      <c r="BH925" s="18">
        <v>6.9444444444444447E-4</v>
      </c>
      <c r="BI925" s="18">
        <v>6.9444444444444447E-4</v>
      </c>
      <c r="BJ925" s="18">
        <v>1.3888888888888889E-3</v>
      </c>
      <c r="BK925" s="18">
        <v>1.3888888888888889E-3</v>
      </c>
      <c r="BL925" s="18">
        <v>1.3888888888888889E-3</v>
      </c>
      <c r="BM925" s="18">
        <v>1.3888888888888889E-3</v>
      </c>
      <c r="BN925" s="18">
        <v>1.3888888888888889E-3</v>
      </c>
      <c r="BO925" s="18">
        <v>1.3888888888888889E-3</v>
      </c>
      <c r="BP925" s="18">
        <v>1.3888888888888889E-3</v>
      </c>
      <c r="BQ925" s="18">
        <f t="shared" si="148"/>
        <v>1.25E-3</v>
      </c>
      <c r="BR925" s="18">
        <f t="shared" si="149"/>
        <v>1.25E-3</v>
      </c>
    </row>
    <row r="926" spans="1:70" x14ac:dyDescent="0.25">
      <c r="A926" s="1">
        <f t="shared" si="150"/>
        <v>38</v>
      </c>
      <c r="B926" s="2">
        <f t="shared" si="151"/>
        <v>9</v>
      </c>
      <c r="C926" s="2">
        <f t="shared" si="152"/>
        <v>2021</v>
      </c>
      <c r="D926">
        <v>1409</v>
      </c>
      <c r="E926" s="59">
        <v>44459</v>
      </c>
      <c r="F926" t="s">
        <v>20</v>
      </c>
      <c r="G926" t="s">
        <v>10</v>
      </c>
      <c r="H926" s="58">
        <v>0.33333333333333331</v>
      </c>
      <c r="I926">
        <v>8</v>
      </c>
      <c r="J926">
        <v>117</v>
      </c>
      <c r="K926">
        <v>0</v>
      </c>
      <c r="L926" s="58">
        <v>0</v>
      </c>
      <c r="M926">
        <v>0</v>
      </c>
      <c r="N926" s="58">
        <v>0</v>
      </c>
      <c r="O926">
        <v>56</v>
      </c>
      <c r="P926">
        <v>0</v>
      </c>
      <c r="Q926" s="58">
        <v>0</v>
      </c>
      <c r="R926">
        <v>0</v>
      </c>
      <c r="S926">
        <v>0</v>
      </c>
      <c r="T926">
        <v>0</v>
      </c>
      <c r="U926" s="16">
        <f t="shared" si="153"/>
        <v>0.33333333333333331</v>
      </c>
      <c r="V926" s="17">
        <f t="shared" si="154"/>
        <v>479.99999999999994</v>
      </c>
      <c r="W926" s="18">
        <f t="shared" si="155"/>
        <v>2.8490028490028487E-3</v>
      </c>
      <c r="X926" s="19">
        <f t="shared" si="156"/>
        <v>4.1025641025641022</v>
      </c>
      <c r="Y926" s="20">
        <f t="shared" si="157"/>
        <v>47.863247863247864</v>
      </c>
      <c r="Z926" s="18">
        <v>3.4722222222222224E-4</v>
      </c>
      <c r="AA926" s="18">
        <v>3.4722222222222224E-4</v>
      </c>
      <c r="AB926" s="18">
        <v>1.0416666666666667E-3</v>
      </c>
      <c r="AD926" s="18">
        <v>1.3888888888888889E-3</v>
      </c>
      <c r="AE926" s="18">
        <v>4.1666666666666669E-4</v>
      </c>
      <c r="AF926" s="18">
        <v>4.1666666666666669E-4</v>
      </c>
      <c r="AG926" s="18">
        <v>2.4305555555555556E-3</v>
      </c>
      <c r="AH926" s="18">
        <v>1.6203703703703703E-3</v>
      </c>
      <c r="AI926" s="18">
        <v>1.6203703703703703E-3</v>
      </c>
      <c r="AJ926" s="18">
        <v>5.5555555555555556E-4</v>
      </c>
      <c r="AK926" s="18">
        <v>5.5555555555555556E-4</v>
      </c>
      <c r="AL926" s="18">
        <v>5.5555555555555556E-4</v>
      </c>
      <c r="AM926" s="18">
        <v>5.5555555555555556E-4</v>
      </c>
      <c r="AN926" s="18"/>
      <c r="AO926" s="18"/>
      <c r="AP926" s="18"/>
      <c r="AQ926" s="18">
        <v>2.0833333333333333E-3</v>
      </c>
      <c r="AR926" s="18"/>
      <c r="AS926" s="18">
        <v>2.0833333333333333E-3</v>
      </c>
      <c r="AT926" s="18">
        <v>3.472222222222222E-3</v>
      </c>
      <c r="AU926" s="18">
        <v>3.472222222222222E-3</v>
      </c>
      <c r="AV926" s="18">
        <v>3.472222222222222E-3</v>
      </c>
      <c r="AW926" s="18">
        <v>3.472222222222222E-3</v>
      </c>
      <c r="AX926" s="18">
        <v>3.472222222222222E-3</v>
      </c>
      <c r="AY926" s="18"/>
      <c r="AZ926" s="18">
        <v>4.6296296296296293E-4</v>
      </c>
      <c r="BA926" s="18">
        <v>3.4722222222222224E-4</v>
      </c>
      <c r="BB926" s="18"/>
      <c r="BC926" s="18"/>
      <c r="BD926" s="18"/>
      <c r="BE926" s="18">
        <v>3.4722222222222224E-4</v>
      </c>
      <c r="BF926" s="18">
        <v>6.9444444444444447E-4</v>
      </c>
      <c r="BG926" s="18">
        <v>6.9444444444444447E-4</v>
      </c>
      <c r="BH926" s="18">
        <v>6.9444444444444447E-4</v>
      </c>
      <c r="BI926" s="18">
        <v>6.9444444444444447E-4</v>
      </c>
      <c r="BJ926" s="18">
        <v>1.3888888888888889E-3</v>
      </c>
      <c r="BK926" s="18">
        <v>1.3888888888888889E-3</v>
      </c>
      <c r="BL926" s="18">
        <v>1.3888888888888889E-3</v>
      </c>
      <c r="BM926" s="18">
        <v>1.3888888888888889E-3</v>
      </c>
      <c r="BN926" s="18">
        <v>1.3888888888888889E-3</v>
      </c>
      <c r="BO926" s="18">
        <v>1.3888888888888889E-3</v>
      </c>
      <c r="BP926" s="18">
        <v>1.3888888888888889E-3</v>
      </c>
      <c r="BQ926" s="18">
        <f t="shared" si="148"/>
        <v>2.8490028490028487E-3</v>
      </c>
      <c r="BR926" s="18">
        <f t="shared" si="149"/>
        <v>2.8490028490028487E-3</v>
      </c>
    </row>
    <row r="927" spans="1:70" x14ac:dyDescent="0.25">
      <c r="A927" s="1">
        <f t="shared" si="150"/>
        <v>38</v>
      </c>
      <c r="B927" s="2">
        <f t="shared" si="151"/>
        <v>9</v>
      </c>
      <c r="C927" s="2">
        <f t="shared" si="152"/>
        <v>2021</v>
      </c>
      <c r="D927">
        <v>12072</v>
      </c>
      <c r="E927" s="59">
        <v>44459</v>
      </c>
      <c r="F927" t="s">
        <v>21</v>
      </c>
      <c r="G927" t="s">
        <v>14</v>
      </c>
      <c r="H927" s="58">
        <v>0.3125</v>
      </c>
      <c r="I927">
        <v>7.5</v>
      </c>
      <c r="J927">
        <v>87</v>
      </c>
      <c r="K927">
        <v>0</v>
      </c>
      <c r="L927" s="58">
        <v>0</v>
      </c>
      <c r="M927">
        <v>0.83</v>
      </c>
      <c r="N927" s="58">
        <v>3.4722222222222224E-2</v>
      </c>
      <c r="O927">
        <v>18</v>
      </c>
      <c r="P927">
        <v>0</v>
      </c>
      <c r="Q927" s="58">
        <v>0</v>
      </c>
      <c r="R927">
        <v>0</v>
      </c>
      <c r="S927">
        <v>0</v>
      </c>
      <c r="T927">
        <v>0</v>
      </c>
      <c r="U927" s="16">
        <f t="shared" si="153"/>
        <v>0.3125</v>
      </c>
      <c r="V927" s="17">
        <f t="shared" si="154"/>
        <v>450</v>
      </c>
      <c r="W927" s="18">
        <f t="shared" si="155"/>
        <v>3.5919540229885057E-3</v>
      </c>
      <c r="X927" s="19">
        <f t="shared" si="156"/>
        <v>5.1724137931034484</v>
      </c>
      <c r="Y927" s="20">
        <f t="shared" si="157"/>
        <v>20.689655172413794</v>
      </c>
      <c r="Z927" s="18">
        <v>3.4722222222222224E-4</v>
      </c>
      <c r="AA927" s="18">
        <v>3.4722222222222224E-4</v>
      </c>
      <c r="AB927" s="18">
        <v>1.0416666666666667E-3</v>
      </c>
      <c r="AD927" s="18">
        <v>1.3888888888888889E-3</v>
      </c>
      <c r="AE927" s="18">
        <v>4.1666666666666669E-4</v>
      </c>
      <c r="AF927" s="18">
        <v>4.1666666666666669E-4</v>
      </c>
      <c r="AG927" s="18">
        <v>2.4305555555555556E-3</v>
      </c>
      <c r="AH927" s="18">
        <v>1.6203703703703703E-3</v>
      </c>
      <c r="AI927" s="18">
        <v>1.6203703703703703E-3</v>
      </c>
      <c r="AJ927" s="18">
        <v>5.5555555555555556E-4</v>
      </c>
      <c r="AK927" s="18">
        <v>5.5555555555555556E-4</v>
      </c>
      <c r="AL927" s="18">
        <v>5.5555555555555556E-4</v>
      </c>
      <c r="AM927" s="18">
        <v>5.5555555555555556E-4</v>
      </c>
      <c r="AN927" s="18"/>
      <c r="AO927" s="18"/>
      <c r="AP927" s="18"/>
      <c r="AQ927" s="18">
        <v>2.0833333333333333E-3</v>
      </c>
      <c r="AR927" s="18"/>
      <c r="AS927" s="18">
        <v>2.0833333333333333E-3</v>
      </c>
      <c r="AT927" s="18">
        <v>3.472222222222222E-3</v>
      </c>
      <c r="AU927" s="18">
        <v>3.472222222222222E-3</v>
      </c>
      <c r="AV927" s="18">
        <v>3.472222222222222E-3</v>
      </c>
      <c r="AW927" s="18">
        <v>3.472222222222222E-3</v>
      </c>
      <c r="AX927" s="18">
        <v>3.472222222222222E-3</v>
      </c>
      <c r="AY927" s="18"/>
      <c r="AZ927" s="18">
        <v>4.6296296296296293E-4</v>
      </c>
      <c r="BA927" s="18">
        <v>3.4722222222222224E-4</v>
      </c>
      <c r="BB927" s="18"/>
      <c r="BC927" s="18"/>
      <c r="BD927" s="18"/>
      <c r="BE927" s="18">
        <v>3.4722222222222224E-4</v>
      </c>
      <c r="BF927" s="18">
        <v>6.9444444444444447E-4</v>
      </c>
      <c r="BG927" s="18">
        <v>6.9444444444444447E-4</v>
      </c>
      <c r="BH927" s="18">
        <v>6.9444444444444447E-4</v>
      </c>
      <c r="BI927" s="18">
        <v>6.9444444444444447E-4</v>
      </c>
      <c r="BJ927" s="18">
        <v>1.3888888888888889E-3</v>
      </c>
      <c r="BK927" s="18">
        <v>1.3888888888888889E-3</v>
      </c>
      <c r="BL927" s="18">
        <v>1.3888888888888889E-3</v>
      </c>
      <c r="BM927" s="18">
        <v>1.3888888888888889E-3</v>
      </c>
      <c r="BN927" s="18">
        <v>1.3888888888888889E-3</v>
      </c>
      <c r="BO927" s="18">
        <v>1.3888888888888889E-3</v>
      </c>
      <c r="BP927" s="18">
        <v>1.3888888888888889E-3</v>
      </c>
      <c r="BQ927" s="18">
        <f t="shared" si="148"/>
        <v>3.5919540229885057E-3</v>
      </c>
      <c r="BR927" s="18">
        <f t="shared" si="149"/>
        <v>3.5919540229885057E-3</v>
      </c>
    </row>
    <row r="928" spans="1:70" x14ac:dyDescent="0.25">
      <c r="A928" s="1">
        <f t="shared" si="150"/>
        <v>38</v>
      </c>
      <c r="B928" s="2">
        <f t="shared" si="151"/>
        <v>9</v>
      </c>
      <c r="C928" s="2">
        <f t="shared" si="152"/>
        <v>2021</v>
      </c>
      <c r="D928">
        <v>12081</v>
      </c>
      <c r="E928" s="59">
        <v>44459</v>
      </c>
      <c r="F928" t="s">
        <v>21</v>
      </c>
      <c r="G928" t="s">
        <v>38</v>
      </c>
      <c r="H928" s="58">
        <v>0.3125</v>
      </c>
      <c r="I928">
        <v>7.5</v>
      </c>
      <c r="J928">
        <v>219</v>
      </c>
      <c r="K928">
        <v>0</v>
      </c>
      <c r="L928" s="58">
        <v>0</v>
      </c>
      <c r="M928">
        <v>0</v>
      </c>
      <c r="N928" s="58">
        <v>0</v>
      </c>
      <c r="O928">
        <v>20</v>
      </c>
      <c r="P928">
        <v>0</v>
      </c>
      <c r="Q928" s="58">
        <v>0</v>
      </c>
      <c r="R928">
        <v>0</v>
      </c>
      <c r="S928">
        <v>0</v>
      </c>
      <c r="T928">
        <v>0</v>
      </c>
      <c r="U928" s="16">
        <f t="shared" si="153"/>
        <v>0.3125</v>
      </c>
      <c r="V928" s="17">
        <f t="shared" si="154"/>
        <v>450</v>
      </c>
      <c r="W928" s="18">
        <f t="shared" si="155"/>
        <v>1.4269406392694063E-3</v>
      </c>
      <c r="X928" s="19">
        <f t="shared" si="156"/>
        <v>2.0547945205479454</v>
      </c>
      <c r="Y928" s="20">
        <f t="shared" si="157"/>
        <v>9.1324200913242013</v>
      </c>
      <c r="Z928" s="18">
        <v>3.4722222222222224E-4</v>
      </c>
      <c r="AA928" s="18">
        <v>3.4722222222222224E-4</v>
      </c>
      <c r="AB928" s="18">
        <v>1.0416666666666667E-3</v>
      </c>
      <c r="AD928" s="18">
        <v>1.3888888888888889E-3</v>
      </c>
      <c r="AE928" s="18">
        <v>4.1666666666666669E-4</v>
      </c>
      <c r="AF928" s="18">
        <v>4.1666666666666669E-4</v>
      </c>
      <c r="AG928" s="18">
        <v>2.4305555555555556E-3</v>
      </c>
      <c r="AH928" s="18">
        <v>1.6203703703703703E-3</v>
      </c>
      <c r="AI928" s="18">
        <v>1.6203703703703703E-3</v>
      </c>
      <c r="AJ928" s="18">
        <v>5.5555555555555556E-4</v>
      </c>
      <c r="AK928" s="18">
        <v>5.5555555555555556E-4</v>
      </c>
      <c r="AL928" s="18">
        <v>5.5555555555555556E-4</v>
      </c>
      <c r="AM928" s="18">
        <v>5.5555555555555556E-4</v>
      </c>
      <c r="AN928" s="18"/>
      <c r="AO928" s="18"/>
      <c r="AP928" s="18"/>
      <c r="AQ928" s="18">
        <v>2.0833333333333333E-3</v>
      </c>
      <c r="AR928" s="18"/>
      <c r="AS928" s="18">
        <v>2.0833333333333333E-3</v>
      </c>
      <c r="AT928" s="18">
        <v>3.472222222222222E-3</v>
      </c>
      <c r="AU928" s="18">
        <v>3.472222222222222E-3</v>
      </c>
      <c r="AV928" s="18">
        <v>3.472222222222222E-3</v>
      </c>
      <c r="AW928" s="18">
        <v>3.472222222222222E-3</v>
      </c>
      <c r="AX928" s="18">
        <v>3.472222222222222E-3</v>
      </c>
      <c r="AY928" s="18"/>
      <c r="AZ928" s="18">
        <v>4.6296296296296293E-4</v>
      </c>
      <c r="BA928" s="18">
        <v>3.4722222222222224E-4</v>
      </c>
      <c r="BB928" s="18"/>
      <c r="BC928" s="18"/>
      <c r="BD928" s="18"/>
      <c r="BE928" s="18">
        <v>3.4722222222222224E-4</v>
      </c>
      <c r="BF928" s="18">
        <v>6.9444444444444447E-4</v>
      </c>
      <c r="BG928" s="18">
        <v>6.9444444444444447E-4</v>
      </c>
      <c r="BH928" s="18">
        <v>6.9444444444444447E-4</v>
      </c>
      <c r="BI928" s="18">
        <v>6.9444444444444447E-4</v>
      </c>
      <c r="BJ928" s="18">
        <v>1.3888888888888889E-3</v>
      </c>
      <c r="BK928" s="18">
        <v>1.3888888888888889E-3</v>
      </c>
      <c r="BL928" s="18">
        <v>1.3888888888888889E-3</v>
      </c>
      <c r="BM928" s="18">
        <v>1.3888888888888889E-3</v>
      </c>
      <c r="BN928" s="18">
        <v>1.3888888888888889E-3</v>
      </c>
      <c r="BO928" s="18">
        <v>1.3888888888888889E-3</v>
      </c>
      <c r="BP928" s="18">
        <v>1.3888888888888889E-3</v>
      </c>
      <c r="BQ928" s="18">
        <f t="shared" si="148"/>
        <v>1.4269406392694063E-3</v>
      </c>
      <c r="BR928" s="18">
        <f t="shared" si="149"/>
        <v>1.4269406392694063E-3</v>
      </c>
    </row>
    <row r="929" spans="1:70" x14ac:dyDescent="0.25">
      <c r="A929" s="1">
        <f t="shared" si="150"/>
        <v>38</v>
      </c>
      <c r="B929" s="2">
        <f t="shared" si="151"/>
        <v>9</v>
      </c>
      <c r="C929" s="2">
        <f t="shared" si="152"/>
        <v>2021</v>
      </c>
      <c r="D929">
        <v>1242</v>
      </c>
      <c r="E929" s="59">
        <v>44459</v>
      </c>
      <c r="F929" t="s">
        <v>21</v>
      </c>
      <c r="G929" t="s">
        <v>12</v>
      </c>
      <c r="H929" s="58">
        <v>0.20833333333333334</v>
      </c>
      <c r="I929">
        <v>5</v>
      </c>
      <c r="J929">
        <v>76</v>
      </c>
      <c r="K929">
        <v>0</v>
      </c>
      <c r="L929" s="58">
        <v>0</v>
      </c>
      <c r="M929">
        <v>0</v>
      </c>
      <c r="N929" s="58">
        <v>0</v>
      </c>
      <c r="O929">
        <v>28</v>
      </c>
      <c r="P929">
        <v>0</v>
      </c>
      <c r="Q929" s="58">
        <v>0</v>
      </c>
      <c r="R929">
        <v>0</v>
      </c>
      <c r="S929">
        <v>0</v>
      </c>
      <c r="T929">
        <v>0</v>
      </c>
      <c r="U929" s="16">
        <f t="shared" si="153"/>
        <v>0.20833333333333334</v>
      </c>
      <c r="V929" s="17">
        <f t="shared" si="154"/>
        <v>300</v>
      </c>
      <c r="W929" s="18">
        <f t="shared" si="155"/>
        <v>2.7412280701754389E-3</v>
      </c>
      <c r="X929" s="19">
        <f t="shared" si="156"/>
        <v>3.9473684210526314</v>
      </c>
      <c r="Y929" s="20">
        <f t="shared" si="157"/>
        <v>36.842105263157897</v>
      </c>
      <c r="Z929" s="18">
        <v>3.4722222222222224E-4</v>
      </c>
      <c r="AA929" s="18">
        <v>3.4722222222222224E-4</v>
      </c>
      <c r="AB929" s="18">
        <v>1.0416666666666667E-3</v>
      </c>
      <c r="AD929" s="18">
        <v>1.3888888888888889E-3</v>
      </c>
      <c r="AE929" s="18">
        <v>4.1666666666666669E-4</v>
      </c>
      <c r="AF929" s="18">
        <v>4.1666666666666669E-4</v>
      </c>
      <c r="AG929" s="18">
        <v>2.4305555555555556E-3</v>
      </c>
      <c r="AH929" s="18">
        <v>1.6203703703703703E-3</v>
      </c>
      <c r="AI929" s="18">
        <v>1.6203703703703703E-3</v>
      </c>
      <c r="AJ929" s="18">
        <v>5.5555555555555556E-4</v>
      </c>
      <c r="AK929" s="18">
        <v>5.5555555555555556E-4</v>
      </c>
      <c r="AL929" s="18">
        <v>5.5555555555555556E-4</v>
      </c>
      <c r="AM929" s="18">
        <v>5.5555555555555556E-4</v>
      </c>
      <c r="AN929" s="18"/>
      <c r="AO929" s="18"/>
      <c r="AP929" s="18"/>
      <c r="AQ929" s="18">
        <v>2.0833333333333333E-3</v>
      </c>
      <c r="AR929" s="18"/>
      <c r="AS929" s="18">
        <v>2.0833333333333333E-3</v>
      </c>
      <c r="AT929" s="18">
        <v>3.472222222222222E-3</v>
      </c>
      <c r="AU929" s="18">
        <v>3.472222222222222E-3</v>
      </c>
      <c r="AV929" s="18">
        <v>3.472222222222222E-3</v>
      </c>
      <c r="AW929" s="18">
        <v>3.472222222222222E-3</v>
      </c>
      <c r="AX929" s="18">
        <v>3.472222222222222E-3</v>
      </c>
      <c r="AY929" s="18"/>
      <c r="AZ929" s="18">
        <v>4.6296296296296293E-4</v>
      </c>
      <c r="BA929" s="18">
        <v>3.4722222222222224E-4</v>
      </c>
      <c r="BB929" s="18"/>
      <c r="BC929" s="18"/>
      <c r="BD929" s="18"/>
      <c r="BE929" s="18">
        <v>3.4722222222222224E-4</v>
      </c>
      <c r="BF929" s="18">
        <v>6.9444444444444447E-4</v>
      </c>
      <c r="BG929" s="18">
        <v>6.9444444444444447E-4</v>
      </c>
      <c r="BH929" s="18">
        <v>6.9444444444444447E-4</v>
      </c>
      <c r="BI929" s="18">
        <v>6.9444444444444447E-4</v>
      </c>
      <c r="BJ929" s="18">
        <v>1.3888888888888889E-3</v>
      </c>
      <c r="BK929" s="18">
        <v>1.3888888888888889E-3</v>
      </c>
      <c r="BL929" s="18">
        <v>1.3888888888888889E-3</v>
      </c>
      <c r="BM929" s="18">
        <v>1.3888888888888889E-3</v>
      </c>
      <c r="BN929" s="18">
        <v>1.3888888888888889E-3</v>
      </c>
      <c r="BO929" s="18">
        <v>1.3888888888888889E-3</v>
      </c>
      <c r="BP929" s="18">
        <v>1.3888888888888889E-3</v>
      </c>
      <c r="BQ929" s="18">
        <f t="shared" ref="BQ929:BQ992" si="158">MIN(W929)</f>
        <v>2.7412280701754389E-3</v>
      </c>
      <c r="BR929" s="18">
        <f t="shared" ref="BR929:BR992" si="159">MAX(W929)</f>
        <v>2.7412280701754389E-3</v>
      </c>
    </row>
    <row r="930" spans="1:70" x14ac:dyDescent="0.25">
      <c r="A930" s="1">
        <f t="shared" ref="A930:A986" si="160">_xlfn.ISOWEEKNUM(E930)</f>
        <v>38</v>
      </c>
      <c r="B930" s="2">
        <f t="shared" ref="B930:B986" si="161">MONTH(E930)</f>
        <v>9</v>
      </c>
      <c r="C930" s="2">
        <f t="shared" ref="C930:C986" si="162">YEAR(E930)</f>
        <v>2021</v>
      </c>
      <c r="D930">
        <v>12075</v>
      </c>
      <c r="E930" s="59">
        <v>44459</v>
      </c>
      <c r="F930" t="s">
        <v>63</v>
      </c>
      <c r="G930" t="s">
        <v>38</v>
      </c>
      <c r="H930" s="58">
        <v>0.3125</v>
      </c>
      <c r="I930">
        <v>7.5</v>
      </c>
      <c r="J930">
        <v>368</v>
      </c>
      <c r="K930">
        <v>0</v>
      </c>
      <c r="L930" s="58">
        <v>0</v>
      </c>
      <c r="M930">
        <v>0</v>
      </c>
      <c r="N930" s="58">
        <v>0</v>
      </c>
      <c r="O930">
        <v>0</v>
      </c>
      <c r="P930">
        <v>1</v>
      </c>
      <c r="Q930" s="58">
        <v>4.1666666666666664E-2</v>
      </c>
      <c r="R930">
        <v>47</v>
      </c>
      <c r="S930">
        <v>0</v>
      </c>
      <c r="T930">
        <v>0</v>
      </c>
      <c r="U930" s="16">
        <f t="shared" ref="U930:U986" si="163">H930-Q930</f>
        <v>0.27083333333333331</v>
      </c>
      <c r="V930" s="17">
        <f t="shared" ref="V930:V986" si="164">U930 / ("0:1:0")</f>
        <v>389.99999999999994</v>
      </c>
      <c r="W930" s="18">
        <f t="shared" ref="W930:W986" si="165">U930/J930</f>
        <v>7.3596014492753614E-4</v>
      </c>
      <c r="X930" s="19">
        <f t="shared" ref="X930:X986" si="166">V930/J930</f>
        <v>1.0597826086956521</v>
      </c>
      <c r="Y930" s="20">
        <f t="shared" ref="Y930:Y986" si="167">(O930*100)/J930</f>
        <v>0</v>
      </c>
      <c r="Z930" s="18">
        <v>3.4722222222222224E-4</v>
      </c>
      <c r="AA930" s="18">
        <v>3.4722222222222224E-4</v>
      </c>
      <c r="AB930" s="18">
        <v>1.0416666666666667E-3</v>
      </c>
      <c r="AD930" s="18">
        <v>1.3888888888888889E-3</v>
      </c>
      <c r="AE930" s="18">
        <v>4.1666666666666669E-4</v>
      </c>
      <c r="AF930" s="18">
        <v>4.1666666666666669E-4</v>
      </c>
      <c r="AG930" s="18">
        <v>2.4305555555555556E-3</v>
      </c>
      <c r="AH930" s="18">
        <v>1.6203703703703703E-3</v>
      </c>
      <c r="AI930" s="18">
        <v>1.6203703703703703E-3</v>
      </c>
      <c r="AJ930" s="18">
        <v>5.5555555555555556E-4</v>
      </c>
      <c r="AK930" s="18">
        <v>5.5555555555555556E-4</v>
      </c>
      <c r="AL930" s="18">
        <v>5.5555555555555556E-4</v>
      </c>
      <c r="AM930" s="18">
        <v>5.5555555555555556E-4</v>
      </c>
      <c r="AN930" s="18"/>
      <c r="AO930" s="18"/>
      <c r="AP930" s="18"/>
      <c r="AQ930" s="18">
        <v>2.0833333333333333E-3</v>
      </c>
      <c r="AR930" s="18"/>
      <c r="AS930" s="18">
        <v>2.0833333333333333E-3</v>
      </c>
      <c r="AT930" s="18">
        <v>3.472222222222222E-3</v>
      </c>
      <c r="AU930" s="18">
        <v>3.472222222222222E-3</v>
      </c>
      <c r="AV930" s="18">
        <v>3.472222222222222E-3</v>
      </c>
      <c r="AW930" s="18">
        <v>3.472222222222222E-3</v>
      </c>
      <c r="AX930" s="18">
        <v>3.472222222222222E-3</v>
      </c>
      <c r="AY930" s="18"/>
      <c r="AZ930" s="18">
        <v>4.6296296296296293E-4</v>
      </c>
      <c r="BA930" s="18">
        <v>3.4722222222222224E-4</v>
      </c>
      <c r="BB930" s="18"/>
      <c r="BC930" s="18"/>
      <c r="BD930" s="18"/>
      <c r="BE930" s="18">
        <v>3.4722222222222224E-4</v>
      </c>
      <c r="BF930" s="18">
        <v>6.9444444444444447E-4</v>
      </c>
      <c r="BG930" s="18">
        <v>6.9444444444444447E-4</v>
      </c>
      <c r="BH930" s="18">
        <v>6.9444444444444447E-4</v>
      </c>
      <c r="BI930" s="18">
        <v>6.9444444444444447E-4</v>
      </c>
      <c r="BJ930" s="18">
        <v>1.3888888888888889E-3</v>
      </c>
      <c r="BK930" s="18">
        <v>1.3888888888888889E-3</v>
      </c>
      <c r="BL930" s="18">
        <v>1.3888888888888889E-3</v>
      </c>
      <c r="BM930" s="18">
        <v>1.3888888888888889E-3</v>
      </c>
      <c r="BN930" s="18">
        <v>1.3888888888888889E-3</v>
      </c>
      <c r="BO930" s="18">
        <v>1.3888888888888889E-3</v>
      </c>
      <c r="BP930" s="18">
        <v>1.3888888888888889E-3</v>
      </c>
      <c r="BQ930" s="18">
        <f t="shared" si="158"/>
        <v>7.3596014492753614E-4</v>
      </c>
      <c r="BR930" s="18">
        <f t="shared" si="159"/>
        <v>7.3596014492753614E-4</v>
      </c>
    </row>
    <row r="931" spans="1:70" x14ac:dyDescent="0.25">
      <c r="A931" s="1">
        <f t="shared" si="160"/>
        <v>38</v>
      </c>
      <c r="B931" s="2">
        <f t="shared" si="161"/>
        <v>9</v>
      </c>
      <c r="C931" s="2">
        <f t="shared" si="162"/>
        <v>2021</v>
      </c>
      <c r="D931">
        <v>12099</v>
      </c>
      <c r="E931" s="59">
        <v>44459</v>
      </c>
      <c r="F931" t="s">
        <v>63</v>
      </c>
      <c r="G931" t="s">
        <v>15</v>
      </c>
      <c r="H931" s="58">
        <v>0.3125</v>
      </c>
      <c r="I931">
        <v>7.5</v>
      </c>
      <c r="J931">
        <v>260</v>
      </c>
      <c r="K931">
        <v>0</v>
      </c>
      <c r="L931" s="58">
        <v>0</v>
      </c>
      <c r="M931">
        <v>0.5</v>
      </c>
      <c r="N931" s="58">
        <v>2.0833333333333332E-2</v>
      </c>
      <c r="O931">
        <v>0</v>
      </c>
      <c r="P931">
        <v>2.5</v>
      </c>
      <c r="Q931" s="58">
        <v>0.10416666666666667</v>
      </c>
      <c r="R931">
        <v>33</v>
      </c>
      <c r="S931">
        <v>0</v>
      </c>
      <c r="T931">
        <v>0</v>
      </c>
      <c r="U931" s="16">
        <f t="shared" si="163"/>
        <v>0.20833333333333331</v>
      </c>
      <c r="V931" s="17">
        <f t="shared" si="164"/>
        <v>299.99999999999994</v>
      </c>
      <c r="W931" s="18">
        <f t="shared" si="165"/>
        <v>8.0128205128205125E-4</v>
      </c>
      <c r="X931" s="19">
        <f t="shared" si="166"/>
        <v>1.1538461538461535</v>
      </c>
      <c r="Y931" s="20">
        <f t="shared" si="167"/>
        <v>0</v>
      </c>
      <c r="Z931" s="18">
        <v>3.4722222222222224E-4</v>
      </c>
      <c r="AA931" s="18">
        <v>3.4722222222222224E-4</v>
      </c>
      <c r="AB931" s="18">
        <v>1.0416666666666667E-3</v>
      </c>
      <c r="AD931" s="18">
        <v>1.3888888888888889E-3</v>
      </c>
      <c r="AE931" s="18">
        <v>4.1666666666666669E-4</v>
      </c>
      <c r="AF931" s="18">
        <v>4.1666666666666669E-4</v>
      </c>
      <c r="AG931" s="18">
        <v>2.4305555555555556E-3</v>
      </c>
      <c r="AH931" s="18">
        <v>1.6203703703703703E-3</v>
      </c>
      <c r="AI931" s="18">
        <v>1.6203703703703703E-3</v>
      </c>
      <c r="AJ931" s="18">
        <v>5.5555555555555556E-4</v>
      </c>
      <c r="AK931" s="18">
        <v>5.5555555555555556E-4</v>
      </c>
      <c r="AL931" s="18">
        <v>5.5555555555555556E-4</v>
      </c>
      <c r="AM931" s="18">
        <v>5.5555555555555556E-4</v>
      </c>
      <c r="AN931" s="18"/>
      <c r="AO931" s="18"/>
      <c r="AP931" s="18"/>
      <c r="AQ931" s="18">
        <v>2.0833333333333333E-3</v>
      </c>
      <c r="AR931" s="18"/>
      <c r="AS931" s="18">
        <v>2.0833333333333333E-3</v>
      </c>
      <c r="AT931" s="18">
        <v>3.472222222222222E-3</v>
      </c>
      <c r="AU931" s="18">
        <v>3.472222222222222E-3</v>
      </c>
      <c r="AV931" s="18">
        <v>3.472222222222222E-3</v>
      </c>
      <c r="AW931" s="18">
        <v>3.472222222222222E-3</v>
      </c>
      <c r="AX931" s="18">
        <v>3.472222222222222E-3</v>
      </c>
      <c r="AY931" s="18"/>
      <c r="AZ931" s="18">
        <v>4.6296296296296293E-4</v>
      </c>
      <c r="BA931" s="18">
        <v>3.4722222222222224E-4</v>
      </c>
      <c r="BB931" s="18"/>
      <c r="BC931" s="18"/>
      <c r="BD931" s="18"/>
      <c r="BE931" s="18">
        <v>3.4722222222222224E-4</v>
      </c>
      <c r="BF931" s="18">
        <v>6.9444444444444447E-4</v>
      </c>
      <c r="BG931" s="18">
        <v>6.9444444444444447E-4</v>
      </c>
      <c r="BH931" s="18">
        <v>6.9444444444444447E-4</v>
      </c>
      <c r="BI931" s="18">
        <v>6.9444444444444447E-4</v>
      </c>
      <c r="BJ931" s="18">
        <v>1.3888888888888889E-3</v>
      </c>
      <c r="BK931" s="18">
        <v>1.3888888888888889E-3</v>
      </c>
      <c r="BL931" s="18">
        <v>1.3888888888888889E-3</v>
      </c>
      <c r="BM931" s="18">
        <v>1.3888888888888889E-3</v>
      </c>
      <c r="BN931" s="18">
        <v>1.3888888888888889E-3</v>
      </c>
      <c r="BO931" s="18">
        <v>1.3888888888888889E-3</v>
      </c>
      <c r="BP931" s="18">
        <v>1.3888888888888889E-3</v>
      </c>
      <c r="BQ931" s="18">
        <f t="shared" si="158"/>
        <v>8.0128205128205125E-4</v>
      </c>
      <c r="BR931" s="18">
        <f t="shared" si="159"/>
        <v>8.0128205128205125E-4</v>
      </c>
    </row>
    <row r="932" spans="1:70" x14ac:dyDescent="0.25">
      <c r="A932" s="1">
        <f t="shared" si="160"/>
        <v>38</v>
      </c>
      <c r="B932" s="2">
        <f t="shared" si="161"/>
        <v>9</v>
      </c>
      <c r="C932" s="2">
        <f t="shared" si="162"/>
        <v>2021</v>
      </c>
      <c r="D932">
        <v>12566</v>
      </c>
      <c r="E932" s="59">
        <v>44459</v>
      </c>
      <c r="F932" t="s">
        <v>63</v>
      </c>
      <c r="G932" t="s">
        <v>14</v>
      </c>
      <c r="H932" s="58">
        <v>0.3125</v>
      </c>
      <c r="I932">
        <v>7.5</v>
      </c>
      <c r="J932">
        <v>58</v>
      </c>
      <c r="K932">
        <v>0</v>
      </c>
      <c r="L932" s="58">
        <v>0</v>
      </c>
      <c r="M932">
        <v>0</v>
      </c>
      <c r="N932" s="58">
        <v>0</v>
      </c>
      <c r="O932">
        <v>0</v>
      </c>
      <c r="P932">
        <v>0</v>
      </c>
      <c r="Q932" s="58">
        <v>0</v>
      </c>
      <c r="R932">
        <v>44</v>
      </c>
      <c r="S932">
        <v>0</v>
      </c>
      <c r="T932">
        <v>0</v>
      </c>
      <c r="U932" s="16">
        <f t="shared" si="163"/>
        <v>0.3125</v>
      </c>
      <c r="V932" s="17">
        <f t="shared" si="164"/>
        <v>450</v>
      </c>
      <c r="W932" s="18">
        <f t="shared" si="165"/>
        <v>5.387931034482759E-3</v>
      </c>
      <c r="X932" s="19">
        <f t="shared" si="166"/>
        <v>7.7586206896551726</v>
      </c>
      <c r="Y932" s="20">
        <f t="shared" si="167"/>
        <v>0</v>
      </c>
      <c r="Z932" s="18">
        <v>3.4722222222222224E-4</v>
      </c>
      <c r="AA932" s="18">
        <v>3.4722222222222224E-4</v>
      </c>
      <c r="AB932" s="18">
        <v>1.0416666666666667E-3</v>
      </c>
      <c r="AD932" s="18">
        <v>1.3888888888888889E-3</v>
      </c>
      <c r="AE932" s="18">
        <v>4.1666666666666669E-4</v>
      </c>
      <c r="AF932" s="18">
        <v>4.1666666666666669E-4</v>
      </c>
      <c r="AG932" s="18">
        <v>2.4305555555555556E-3</v>
      </c>
      <c r="AH932" s="18">
        <v>1.6203703703703703E-3</v>
      </c>
      <c r="AI932" s="18">
        <v>1.6203703703703703E-3</v>
      </c>
      <c r="AJ932" s="18">
        <v>5.5555555555555556E-4</v>
      </c>
      <c r="AK932" s="18">
        <v>5.5555555555555556E-4</v>
      </c>
      <c r="AL932" s="18">
        <v>5.5555555555555556E-4</v>
      </c>
      <c r="AM932" s="18">
        <v>5.5555555555555556E-4</v>
      </c>
      <c r="AN932" s="18"/>
      <c r="AO932" s="18"/>
      <c r="AP932" s="18"/>
      <c r="AQ932" s="18">
        <v>2.0833333333333333E-3</v>
      </c>
      <c r="AR932" s="18"/>
      <c r="AS932" s="18">
        <v>2.0833333333333333E-3</v>
      </c>
      <c r="AT932" s="18">
        <v>3.472222222222222E-3</v>
      </c>
      <c r="AU932" s="18">
        <v>3.472222222222222E-3</v>
      </c>
      <c r="AV932" s="18">
        <v>3.472222222222222E-3</v>
      </c>
      <c r="AW932" s="18">
        <v>3.472222222222222E-3</v>
      </c>
      <c r="AX932" s="18">
        <v>3.472222222222222E-3</v>
      </c>
      <c r="AY932" s="18"/>
      <c r="AZ932" s="18">
        <v>4.6296296296296293E-4</v>
      </c>
      <c r="BA932" s="18">
        <v>3.4722222222222224E-4</v>
      </c>
      <c r="BB932" s="18"/>
      <c r="BC932" s="18"/>
      <c r="BD932" s="18"/>
      <c r="BE932" s="18">
        <v>3.4722222222222224E-4</v>
      </c>
      <c r="BF932" s="18">
        <v>6.9444444444444447E-4</v>
      </c>
      <c r="BG932" s="18">
        <v>6.9444444444444447E-4</v>
      </c>
      <c r="BH932" s="18">
        <v>6.9444444444444447E-4</v>
      </c>
      <c r="BI932" s="18">
        <v>6.9444444444444447E-4</v>
      </c>
      <c r="BJ932" s="18">
        <v>1.3888888888888889E-3</v>
      </c>
      <c r="BK932" s="18">
        <v>1.3888888888888889E-3</v>
      </c>
      <c r="BL932" s="18">
        <v>1.3888888888888889E-3</v>
      </c>
      <c r="BM932" s="18">
        <v>1.3888888888888889E-3</v>
      </c>
      <c r="BN932" s="18">
        <v>1.3888888888888889E-3</v>
      </c>
      <c r="BO932" s="18">
        <v>1.3888888888888889E-3</v>
      </c>
      <c r="BP932" s="18">
        <v>1.3888888888888889E-3</v>
      </c>
      <c r="BQ932" s="18">
        <f t="shared" si="158"/>
        <v>5.387931034482759E-3</v>
      </c>
      <c r="BR932" s="18">
        <f t="shared" si="159"/>
        <v>5.387931034482759E-3</v>
      </c>
    </row>
    <row r="933" spans="1:70" x14ac:dyDescent="0.25">
      <c r="A933" s="1">
        <f t="shared" si="160"/>
        <v>38</v>
      </c>
      <c r="B933" s="2">
        <f t="shared" si="161"/>
        <v>9</v>
      </c>
      <c r="C933" s="2">
        <f t="shared" si="162"/>
        <v>2021</v>
      </c>
      <c r="D933">
        <v>12082</v>
      </c>
      <c r="E933" s="59">
        <v>44459</v>
      </c>
      <c r="F933" t="s">
        <v>80</v>
      </c>
      <c r="G933" t="s">
        <v>14</v>
      </c>
      <c r="H933" s="58">
        <v>0.3125</v>
      </c>
      <c r="I933">
        <v>7.5</v>
      </c>
      <c r="J933">
        <v>692</v>
      </c>
      <c r="K933">
        <v>0</v>
      </c>
      <c r="L933" s="58">
        <v>0</v>
      </c>
      <c r="M933">
        <v>0</v>
      </c>
      <c r="N933" s="58">
        <v>0</v>
      </c>
      <c r="O933">
        <v>0</v>
      </c>
      <c r="P933">
        <v>0</v>
      </c>
      <c r="Q933" s="58">
        <v>0</v>
      </c>
      <c r="R933">
        <v>0</v>
      </c>
      <c r="S933">
        <v>0</v>
      </c>
      <c r="T933">
        <v>0</v>
      </c>
      <c r="U933" s="16">
        <f t="shared" si="163"/>
        <v>0.3125</v>
      </c>
      <c r="V933" s="17">
        <f t="shared" si="164"/>
        <v>450</v>
      </c>
      <c r="W933" s="18">
        <f t="shared" si="165"/>
        <v>4.5158959537572253E-4</v>
      </c>
      <c r="X933" s="19">
        <f t="shared" si="166"/>
        <v>0.6502890173410405</v>
      </c>
      <c r="Y933" s="20">
        <f t="shared" si="167"/>
        <v>0</v>
      </c>
      <c r="Z933" s="18">
        <v>3.4722222222222224E-4</v>
      </c>
      <c r="AA933" s="18">
        <v>3.4722222222222224E-4</v>
      </c>
      <c r="AB933" s="18">
        <v>1.0416666666666667E-3</v>
      </c>
      <c r="AD933" s="18">
        <v>1.3888888888888889E-3</v>
      </c>
      <c r="AE933" s="18">
        <v>4.1666666666666669E-4</v>
      </c>
      <c r="AF933" s="18">
        <v>4.1666666666666669E-4</v>
      </c>
      <c r="AG933" s="18">
        <v>2.4305555555555556E-3</v>
      </c>
      <c r="AH933" s="18">
        <v>1.6203703703703703E-3</v>
      </c>
      <c r="AI933" s="18">
        <v>1.6203703703703703E-3</v>
      </c>
      <c r="AJ933" s="18">
        <v>5.5555555555555556E-4</v>
      </c>
      <c r="AK933" s="18">
        <v>5.5555555555555556E-4</v>
      </c>
      <c r="AL933" s="18">
        <v>5.5555555555555556E-4</v>
      </c>
      <c r="AM933" s="18">
        <v>5.5555555555555556E-4</v>
      </c>
      <c r="AN933" s="18"/>
      <c r="AO933" s="18"/>
      <c r="AP933" s="18"/>
      <c r="AQ933" s="18">
        <v>2.0833333333333333E-3</v>
      </c>
      <c r="AR933" s="18"/>
      <c r="AS933" s="18">
        <v>2.0833333333333333E-3</v>
      </c>
      <c r="AT933" s="18">
        <v>3.472222222222222E-3</v>
      </c>
      <c r="AU933" s="18">
        <v>3.472222222222222E-3</v>
      </c>
      <c r="AV933" s="18">
        <v>3.472222222222222E-3</v>
      </c>
      <c r="AW933" s="18">
        <v>3.472222222222222E-3</v>
      </c>
      <c r="AX933" s="18">
        <v>3.472222222222222E-3</v>
      </c>
      <c r="AY933" s="18"/>
      <c r="AZ933" s="18">
        <v>4.6296296296296293E-4</v>
      </c>
      <c r="BA933" s="18">
        <v>3.4722222222222224E-4</v>
      </c>
      <c r="BB933" s="18"/>
      <c r="BC933" s="18"/>
      <c r="BD933" s="18"/>
      <c r="BE933" s="18">
        <v>3.4722222222222224E-4</v>
      </c>
      <c r="BF933" s="18">
        <v>6.9444444444444447E-4</v>
      </c>
      <c r="BG933" s="18">
        <v>6.9444444444444447E-4</v>
      </c>
      <c r="BH933" s="18">
        <v>6.9444444444444447E-4</v>
      </c>
      <c r="BI933" s="18">
        <v>6.9444444444444447E-4</v>
      </c>
      <c r="BJ933" s="18">
        <v>1.3888888888888889E-3</v>
      </c>
      <c r="BK933" s="18">
        <v>1.3888888888888889E-3</v>
      </c>
      <c r="BL933" s="18">
        <v>1.3888888888888889E-3</v>
      </c>
      <c r="BM933" s="18">
        <v>1.3888888888888889E-3</v>
      </c>
      <c r="BN933" s="18">
        <v>1.3888888888888889E-3</v>
      </c>
      <c r="BO933" s="18">
        <v>1.3888888888888889E-3</v>
      </c>
      <c r="BP933" s="18">
        <v>1.3888888888888889E-3</v>
      </c>
      <c r="BQ933" s="18">
        <f t="shared" si="158"/>
        <v>4.5158959537572253E-4</v>
      </c>
      <c r="BR933" s="18">
        <f t="shared" si="159"/>
        <v>4.5158959537572253E-4</v>
      </c>
    </row>
    <row r="934" spans="1:70" x14ac:dyDescent="0.25">
      <c r="A934" s="1">
        <f t="shared" si="160"/>
        <v>38</v>
      </c>
      <c r="B934" s="2">
        <f t="shared" si="161"/>
        <v>9</v>
      </c>
      <c r="C934" s="2">
        <f t="shared" si="162"/>
        <v>2021</v>
      </c>
      <c r="D934">
        <v>12534</v>
      </c>
      <c r="E934" s="59">
        <v>44459</v>
      </c>
      <c r="F934" t="s">
        <v>80</v>
      </c>
      <c r="G934" t="s">
        <v>15</v>
      </c>
      <c r="H934" s="58">
        <v>0.3125</v>
      </c>
      <c r="I934">
        <v>7.5</v>
      </c>
      <c r="J934">
        <v>247</v>
      </c>
      <c r="K934">
        <v>0</v>
      </c>
      <c r="L934" s="58">
        <v>0</v>
      </c>
      <c r="M934">
        <v>0</v>
      </c>
      <c r="N934" s="58">
        <v>0</v>
      </c>
      <c r="O934">
        <v>0</v>
      </c>
      <c r="P934">
        <v>1.5</v>
      </c>
      <c r="Q934" s="58">
        <v>6.25E-2</v>
      </c>
      <c r="R934">
        <v>0</v>
      </c>
      <c r="S934">
        <v>0</v>
      </c>
      <c r="T934">
        <v>0</v>
      </c>
      <c r="U934" s="16">
        <f t="shared" si="163"/>
        <v>0.25</v>
      </c>
      <c r="V934" s="17">
        <f t="shared" si="164"/>
        <v>360</v>
      </c>
      <c r="W934" s="18">
        <f t="shared" si="165"/>
        <v>1.0121457489878543E-3</v>
      </c>
      <c r="X934" s="19">
        <f t="shared" si="166"/>
        <v>1.4574898785425101</v>
      </c>
      <c r="Y934" s="20">
        <f t="shared" si="167"/>
        <v>0</v>
      </c>
      <c r="Z934" s="18">
        <v>3.4722222222222224E-4</v>
      </c>
      <c r="AA934" s="18">
        <v>3.4722222222222224E-4</v>
      </c>
      <c r="AB934" s="18">
        <v>1.0416666666666667E-3</v>
      </c>
      <c r="AD934" s="18">
        <v>1.3888888888888889E-3</v>
      </c>
      <c r="AE934" s="18">
        <v>4.1666666666666669E-4</v>
      </c>
      <c r="AF934" s="18">
        <v>4.1666666666666669E-4</v>
      </c>
      <c r="AG934" s="18">
        <v>2.4305555555555556E-3</v>
      </c>
      <c r="AH934" s="18">
        <v>1.6203703703703703E-3</v>
      </c>
      <c r="AI934" s="18">
        <v>1.6203703703703703E-3</v>
      </c>
      <c r="AJ934" s="18">
        <v>5.5555555555555556E-4</v>
      </c>
      <c r="AK934" s="18">
        <v>5.5555555555555556E-4</v>
      </c>
      <c r="AL934" s="18">
        <v>5.5555555555555556E-4</v>
      </c>
      <c r="AM934" s="18">
        <v>5.5555555555555556E-4</v>
      </c>
      <c r="AN934" s="18"/>
      <c r="AO934" s="18"/>
      <c r="AP934" s="18"/>
      <c r="AQ934" s="18">
        <v>2.0833333333333333E-3</v>
      </c>
      <c r="AR934" s="18"/>
      <c r="AS934" s="18">
        <v>2.0833333333333333E-3</v>
      </c>
      <c r="AT934" s="18">
        <v>3.472222222222222E-3</v>
      </c>
      <c r="AU934" s="18">
        <v>3.472222222222222E-3</v>
      </c>
      <c r="AV934" s="18">
        <v>3.472222222222222E-3</v>
      </c>
      <c r="AW934" s="18">
        <v>3.472222222222222E-3</v>
      </c>
      <c r="AX934" s="18">
        <v>3.472222222222222E-3</v>
      </c>
      <c r="AY934" s="18"/>
      <c r="AZ934" s="18">
        <v>4.6296296296296293E-4</v>
      </c>
      <c r="BA934" s="18">
        <v>3.4722222222222224E-4</v>
      </c>
      <c r="BB934" s="18"/>
      <c r="BC934" s="18"/>
      <c r="BD934" s="18"/>
      <c r="BE934" s="18">
        <v>3.4722222222222224E-4</v>
      </c>
      <c r="BF934" s="18">
        <v>6.9444444444444447E-4</v>
      </c>
      <c r="BG934" s="18">
        <v>6.9444444444444447E-4</v>
      </c>
      <c r="BH934" s="18">
        <v>6.9444444444444447E-4</v>
      </c>
      <c r="BI934" s="18">
        <v>6.9444444444444447E-4</v>
      </c>
      <c r="BJ934" s="18">
        <v>1.3888888888888889E-3</v>
      </c>
      <c r="BK934" s="18">
        <v>1.3888888888888889E-3</v>
      </c>
      <c r="BL934" s="18">
        <v>1.3888888888888889E-3</v>
      </c>
      <c r="BM934" s="18">
        <v>1.3888888888888889E-3</v>
      </c>
      <c r="BN934" s="18">
        <v>1.3888888888888889E-3</v>
      </c>
      <c r="BO934" s="18">
        <v>1.3888888888888889E-3</v>
      </c>
      <c r="BP934" s="18">
        <v>1.3888888888888889E-3</v>
      </c>
      <c r="BQ934" s="18">
        <f t="shared" si="158"/>
        <v>1.0121457489878543E-3</v>
      </c>
      <c r="BR934" s="18">
        <f t="shared" si="159"/>
        <v>1.0121457489878543E-3</v>
      </c>
    </row>
    <row r="935" spans="1:70" x14ac:dyDescent="0.25">
      <c r="A935" s="1">
        <f t="shared" si="160"/>
        <v>38</v>
      </c>
      <c r="B935" s="2">
        <f t="shared" si="161"/>
        <v>9</v>
      </c>
      <c r="C935" s="2">
        <f t="shared" si="162"/>
        <v>2021</v>
      </c>
      <c r="D935">
        <v>1326</v>
      </c>
      <c r="E935" s="59">
        <v>44459</v>
      </c>
      <c r="F935" t="s">
        <v>80</v>
      </c>
      <c r="G935" t="s">
        <v>38</v>
      </c>
      <c r="H935" s="58">
        <v>0.3125</v>
      </c>
      <c r="I935">
        <v>7.5</v>
      </c>
      <c r="J935">
        <v>526</v>
      </c>
      <c r="K935">
        <v>0</v>
      </c>
      <c r="L935" s="58">
        <v>0</v>
      </c>
      <c r="M935">
        <v>0</v>
      </c>
      <c r="N935" s="58">
        <v>0</v>
      </c>
      <c r="O935">
        <v>0</v>
      </c>
      <c r="P935">
        <v>0</v>
      </c>
      <c r="Q935" s="58">
        <v>0</v>
      </c>
      <c r="R935">
        <v>0</v>
      </c>
      <c r="S935">
        <v>0</v>
      </c>
      <c r="T935">
        <v>0</v>
      </c>
      <c r="U935" s="16">
        <f t="shared" si="163"/>
        <v>0.3125</v>
      </c>
      <c r="V935" s="17">
        <f t="shared" si="164"/>
        <v>450</v>
      </c>
      <c r="W935" s="18">
        <f t="shared" si="165"/>
        <v>5.9410646387832698E-4</v>
      </c>
      <c r="X935" s="19">
        <f t="shared" si="166"/>
        <v>0.85551330798479086</v>
      </c>
      <c r="Y935" s="20">
        <f t="shared" si="167"/>
        <v>0</v>
      </c>
      <c r="Z935" s="18">
        <v>3.4722222222222224E-4</v>
      </c>
      <c r="AA935" s="18">
        <v>3.4722222222222224E-4</v>
      </c>
      <c r="AB935" s="18">
        <v>1.0416666666666667E-3</v>
      </c>
      <c r="AD935" s="18">
        <v>1.3888888888888889E-3</v>
      </c>
      <c r="AE935" s="18">
        <v>4.1666666666666669E-4</v>
      </c>
      <c r="AF935" s="18">
        <v>4.1666666666666669E-4</v>
      </c>
      <c r="AG935" s="18">
        <v>2.4305555555555556E-3</v>
      </c>
      <c r="AH935" s="18">
        <v>1.6203703703703703E-3</v>
      </c>
      <c r="AI935" s="18">
        <v>1.6203703703703703E-3</v>
      </c>
      <c r="AJ935" s="18">
        <v>5.5555555555555556E-4</v>
      </c>
      <c r="AK935" s="18">
        <v>5.5555555555555556E-4</v>
      </c>
      <c r="AL935" s="18">
        <v>5.5555555555555556E-4</v>
      </c>
      <c r="AM935" s="18">
        <v>5.5555555555555556E-4</v>
      </c>
      <c r="AN935" s="18"/>
      <c r="AO935" s="18"/>
      <c r="AP935" s="18"/>
      <c r="AQ935" s="18">
        <v>2.0833333333333333E-3</v>
      </c>
      <c r="AR935" s="18"/>
      <c r="AS935" s="18">
        <v>2.0833333333333333E-3</v>
      </c>
      <c r="AT935" s="18">
        <v>3.472222222222222E-3</v>
      </c>
      <c r="AU935" s="18">
        <v>3.472222222222222E-3</v>
      </c>
      <c r="AV935" s="18">
        <v>3.472222222222222E-3</v>
      </c>
      <c r="AW935" s="18">
        <v>3.472222222222222E-3</v>
      </c>
      <c r="AX935" s="18">
        <v>3.472222222222222E-3</v>
      </c>
      <c r="AY935" s="18"/>
      <c r="AZ935" s="18">
        <v>4.6296296296296293E-4</v>
      </c>
      <c r="BA935" s="18">
        <v>3.4722222222222224E-4</v>
      </c>
      <c r="BB935" s="18"/>
      <c r="BC935" s="18"/>
      <c r="BD935" s="18"/>
      <c r="BE935" s="18">
        <v>3.4722222222222224E-4</v>
      </c>
      <c r="BF935" s="18">
        <v>6.9444444444444447E-4</v>
      </c>
      <c r="BG935" s="18">
        <v>6.9444444444444447E-4</v>
      </c>
      <c r="BH935" s="18">
        <v>6.9444444444444447E-4</v>
      </c>
      <c r="BI935" s="18">
        <v>6.9444444444444447E-4</v>
      </c>
      <c r="BJ935" s="18">
        <v>1.3888888888888889E-3</v>
      </c>
      <c r="BK935" s="18">
        <v>1.3888888888888889E-3</v>
      </c>
      <c r="BL935" s="18">
        <v>1.3888888888888889E-3</v>
      </c>
      <c r="BM935" s="18">
        <v>1.3888888888888889E-3</v>
      </c>
      <c r="BN935" s="18">
        <v>1.3888888888888889E-3</v>
      </c>
      <c r="BO935" s="18">
        <v>1.3888888888888889E-3</v>
      </c>
      <c r="BP935" s="18">
        <v>1.3888888888888889E-3</v>
      </c>
      <c r="BQ935" s="18">
        <f t="shared" si="158"/>
        <v>5.9410646387832698E-4</v>
      </c>
      <c r="BR935" s="18">
        <f t="shared" si="159"/>
        <v>5.9410646387832698E-4</v>
      </c>
    </row>
    <row r="936" spans="1:70" x14ac:dyDescent="0.25">
      <c r="A936" s="1">
        <f t="shared" si="160"/>
        <v>38</v>
      </c>
      <c r="B936" s="2">
        <f t="shared" si="161"/>
        <v>9</v>
      </c>
      <c r="C936" s="2">
        <f t="shared" si="162"/>
        <v>2021</v>
      </c>
      <c r="D936">
        <v>12507</v>
      </c>
      <c r="E936" s="59">
        <v>44459</v>
      </c>
      <c r="F936" t="s">
        <v>168</v>
      </c>
      <c r="G936" t="s">
        <v>12</v>
      </c>
      <c r="H936" s="58">
        <v>0.33333333333333331</v>
      </c>
      <c r="I936">
        <v>8</v>
      </c>
      <c r="J936">
        <v>483</v>
      </c>
      <c r="K936">
        <v>0</v>
      </c>
      <c r="L936" s="58">
        <v>0</v>
      </c>
      <c r="M936">
        <v>0.5</v>
      </c>
      <c r="N936" s="58">
        <v>2.0833333333333332E-2</v>
      </c>
      <c r="O936">
        <v>0</v>
      </c>
      <c r="P936">
        <v>0</v>
      </c>
      <c r="Q936" s="58">
        <v>0</v>
      </c>
      <c r="R936">
        <v>68</v>
      </c>
      <c r="S936">
        <v>0</v>
      </c>
      <c r="T936">
        <v>0</v>
      </c>
      <c r="U936" s="16">
        <f t="shared" si="163"/>
        <v>0.33333333333333331</v>
      </c>
      <c r="V936" s="17">
        <f t="shared" si="164"/>
        <v>479.99999999999994</v>
      </c>
      <c r="W936" s="18">
        <f t="shared" si="165"/>
        <v>6.9013112491373362E-4</v>
      </c>
      <c r="X936" s="19">
        <f t="shared" si="166"/>
        <v>0.99378881987577627</v>
      </c>
      <c r="Y936" s="20">
        <f t="shared" si="167"/>
        <v>0</v>
      </c>
      <c r="Z936" s="18">
        <v>3.4722222222222224E-4</v>
      </c>
      <c r="AA936" s="18">
        <v>3.4722222222222224E-4</v>
      </c>
      <c r="AB936" s="18">
        <v>1.0416666666666667E-3</v>
      </c>
      <c r="AD936" s="18">
        <v>1.3888888888888889E-3</v>
      </c>
      <c r="AE936" s="18">
        <v>4.1666666666666669E-4</v>
      </c>
      <c r="AF936" s="18">
        <v>4.1666666666666669E-4</v>
      </c>
      <c r="AG936" s="18">
        <v>2.4305555555555556E-3</v>
      </c>
      <c r="AH936" s="18">
        <v>1.6203703703703703E-3</v>
      </c>
      <c r="AI936" s="18">
        <v>1.6203703703703703E-3</v>
      </c>
      <c r="AJ936" s="18">
        <v>5.5555555555555556E-4</v>
      </c>
      <c r="AK936" s="18">
        <v>5.5555555555555556E-4</v>
      </c>
      <c r="AL936" s="18">
        <v>5.5555555555555556E-4</v>
      </c>
      <c r="AM936" s="18">
        <v>5.5555555555555556E-4</v>
      </c>
      <c r="AN936" s="18"/>
      <c r="AO936" s="18"/>
      <c r="AP936" s="18"/>
      <c r="AQ936" s="18">
        <v>2.0833333333333333E-3</v>
      </c>
      <c r="AR936" s="18"/>
      <c r="AS936" s="18">
        <v>2.0833333333333333E-3</v>
      </c>
      <c r="AT936" s="18">
        <v>3.472222222222222E-3</v>
      </c>
      <c r="AU936" s="18">
        <v>3.472222222222222E-3</v>
      </c>
      <c r="AV936" s="18">
        <v>3.472222222222222E-3</v>
      </c>
      <c r="AW936" s="18">
        <v>3.472222222222222E-3</v>
      </c>
      <c r="AX936" s="18">
        <v>3.472222222222222E-3</v>
      </c>
      <c r="AY936" s="18"/>
      <c r="AZ936" s="18">
        <v>4.6296296296296293E-4</v>
      </c>
      <c r="BA936" s="18">
        <v>3.4722222222222224E-4</v>
      </c>
      <c r="BB936" s="18"/>
      <c r="BC936" s="18"/>
      <c r="BD936" s="18"/>
      <c r="BE936" s="18">
        <v>3.4722222222222224E-4</v>
      </c>
      <c r="BF936" s="18">
        <v>6.9444444444444447E-4</v>
      </c>
      <c r="BG936" s="18">
        <v>6.9444444444444447E-4</v>
      </c>
      <c r="BH936" s="18">
        <v>6.9444444444444447E-4</v>
      </c>
      <c r="BI936" s="18">
        <v>6.9444444444444447E-4</v>
      </c>
      <c r="BJ936" s="18">
        <v>1.3888888888888889E-3</v>
      </c>
      <c r="BK936" s="18">
        <v>1.3888888888888889E-3</v>
      </c>
      <c r="BL936" s="18">
        <v>1.3888888888888889E-3</v>
      </c>
      <c r="BM936" s="18">
        <v>1.3888888888888889E-3</v>
      </c>
      <c r="BN936" s="18">
        <v>1.3888888888888889E-3</v>
      </c>
      <c r="BO936" s="18">
        <v>1.3888888888888889E-3</v>
      </c>
      <c r="BP936" s="18">
        <v>1.3888888888888889E-3</v>
      </c>
      <c r="BQ936" s="18">
        <f t="shared" si="158"/>
        <v>6.9013112491373362E-4</v>
      </c>
      <c r="BR936" s="18">
        <f t="shared" si="159"/>
        <v>6.9013112491373362E-4</v>
      </c>
    </row>
    <row r="937" spans="1:70" x14ac:dyDescent="0.25">
      <c r="A937" s="1">
        <f t="shared" si="160"/>
        <v>38</v>
      </c>
      <c r="B937" s="2">
        <f t="shared" si="161"/>
        <v>9</v>
      </c>
      <c r="C937" s="2">
        <f t="shared" si="162"/>
        <v>2021</v>
      </c>
      <c r="D937">
        <v>12058</v>
      </c>
      <c r="E937" s="59">
        <v>44459</v>
      </c>
      <c r="F937" t="s">
        <v>200</v>
      </c>
      <c r="G937" t="s">
        <v>10</v>
      </c>
      <c r="H937" s="58">
        <v>0.33333333333333331</v>
      </c>
      <c r="I937">
        <v>8</v>
      </c>
      <c r="J937">
        <v>341</v>
      </c>
      <c r="K937">
        <v>0</v>
      </c>
      <c r="L937" s="58">
        <v>0</v>
      </c>
      <c r="M937">
        <v>1</v>
      </c>
      <c r="N937" s="58">
        <v>4.1666666666666664E-2</v>
      </c>
      <c r="O937">
        <v>0</v>
      </c>
      <c r="P937">
        <v>4</v>
      </c>
      <c r="Q937" s="58">
        <v>0.16666666666666666</v>
      </c>
      <c r="R937">
        <v>48</v>
      </c>
      <c r="S937">
        <v>0</v>
      </c>
      <c r="T937">
        <v>0</v>
      </c>
      <c r="U937" s="16">
        <f t="shared" si="163"/>
        <v>0.16666666666666666</v>
      </c>
      <c r="V937" s="17">
        <f t="shared" si="164"/>
        <v>239.99999999999997</v>
      </c>
      <c r="W937" s="18">
        <f t="shared" si="165"/>
        <v>4.8875855327468231E-4</v>
      </c>
      <c r="X937" s="19">
        <f t="shared" si="166"/>
        <v>0.70381231671554245</v>
      </c>
      <c r="Y937" s="20">
        <f t="shared" si="167"/>
        <v>0</v>
      </c>
      <c r="Z937" s="18">
        <v>3.4722222222222224E-4</v>
      </c>
      <c r="AA937" s="18">
        <v>3.4722222222222224E-4</v>
      </c>
      <c r="AB937" s="18">
        <v>1.0416666666666667E-3</v>
      </c>
      <c r="AD937" s="18">
        <v>1.3888888888888889E-3</v>
      </c>
      <c r="AE937" s="18">
        <v>4.1666666666666669E-4</v>
      </c>
      <c r="AF937" s="18">
        <v>4.1666666666666669E-4</v>
      </c>
      <c r="AG937" s="18">
        <v>2.4305555555555556E-3</v>
      </c>
      <c r="AH937" s="18">
        <v>1.6203703703703703E-3</v>
      </c>
      <c r="AI937" s="18">
        <v>1.6203703703703703E-3</v>
      </c>
      <c r="AJ937" s="18">
        <v>5.5555555555555556E-4</v>
      </c>
      <c r="AK937" s="18">
        <v>5.5555555555555556E-4</v>
      </c>
      <c r="AL937" s="18">
        <v>5.5555555555555556E-4</v>
      </c>
      <c r="AM937" s="18">
        <v>5.5555555555555556E-4</v>
      </c>
      <c r="AN937" s="18"/>
      <c r="AO937" s="18"/>
      <c r="AP937" s="18"/>
      <c r="AQ937" s="18">
        <v>2.0833333333333333E-3</v>
      </c>
      <c r="AR937" s="18"/>
      <c r="AS937" s="18">
        <v>2.0833333333333333E-3</v>
      </c>
      <c r="AT937" s="18">
        <v>3.472222222222222E-3</v>
      </c>
      <c r="AU937" s="18">
        <v>3.472222222222222E-3</v>
      </c>
      <c r="AV937" s="18">
        <v>3.472222222222222E-3</v>
      </c>
      <c r="AW937" s="18">
        <v>3.472222222222222E-3</v>
      </c>
      <c r="AX937" s="18">
        <v>3.472222222222222E-3</v>
      </c>
      <c r="AY937" s="18"/>
      <c r="AZ937" s="18">
        <v>4.6296296296296293E-4</v>
      </c>
      <c r="BA937" s="18">
        <v>3.4722222222222224E-4</v>
      </c>
      <c r="BB937" s="18"/>
      <c r="BC937" s="18"/>
      <c r="BD937" s="18"/>
      <c r="BE937" s="18">
        <v>3.4722222222222224E-4</v>
      </c>
      <c r="BF937" s="18">
        <v>6.9444444444444447E-4</v>
      </c>
      <c r="BG937" s="18">
        <v>6.9444444444444447E-4</v>
      </c>
      <c r="BH937" s="18">
        <v>6.9444444444444447E-4</v>
      </c>
      <c r="BI937" s="18">
        <v>6.9444444444444447E-4</v>
      </c>
      <c r="BJ937" s="18">
        <v>1.3888888888888889E-3</v>
      </c>
      <c r="BK937" s="18">
        <v>1.3888888888888889E-3</v>
      </c>
      <c r="BL937" s="18">
        <v>1.3888888888888889E-3</v>
      </c>
      <c r="BM937" s="18">
        <v>1.3888888888888889E-3</v>
      </c>
      <c r="BN937" s="18">
        <v>1.3888888888888889E-3</v>
      </c>
      <c r="BO937" s="18">
        <v>1.3888888888888889E-3</v>
      </c>
      <c r="BP937" s="18">
        <v>1.3888888888888889E-3</v>
      </c>
      <c r="BQ937" s="18">
        <f t="shared" si="158"/>
        <v>4.8875855327468231E-4</v>
      </c>
      <c r="BR937" s="18">
        <f t="shared" si="159"/>
        <v>4.8875855327468231E-4</v>
      </c>
    </row>
    <row r="938" spans="1:70" x14ac:dyDescent="0.25">
      <c r="A938" s="1">
        <f t="shared" si="160"/>
        <v>38</v>
      </c>
      <c r="B938" s="2">
        <f t="shared" si="161"/>
        <v>9</v>
      </c>
      <c r="C938" s="2">
        <f t="shared" si="162"/>
        <v>2021</v>
      </c>
      <c r="D938">
        <v>615</v>
      </c>
      <c r="E938" s="59">
        <v>44459</v>
      </c>
      <c r="F938" t="s">
        <v>68</v>
      </c>
      <c r="G938" t="s">
        <v>14</v>
      </c>
      <c r="H938" s="58">
        <v>0.25694444444444448</v>
      </c>
      <c r="I938">
        <v>6.17</v>
      </c>
      <c r="J938">
        <v>360</v>
      </c>
      <c r="K938">
        <v>0</v>
      </c>
      <c r="L938" s="58">
        <v>0</v>
      </c>
      <c r="M938">
        <v>0</v>
      </c>
      <c r="N938" s="58">
        <v>0</v>
      </c>
      <c r="O938">
        <v>0</v>
      </c>
      <c r="P938">
        <v>1.33</v>
      </c>
      <c r="Q938" s="58">
        <v>5.5555555555555552E-2</v>
      </c>
      <c r="R938">
        <v>68</v>
      </c>
      <c r="S938">
        <v>0</v>
      </c>
      <c r="T938">
        <v>0</v>
      </c>
      <c r="U938" s="16">
        <f t="shared" si="163"/>
        <v>0.20138888888888892</v>
      </c>
      <c r="V938" s="17">
        <f t="shared" si="164"/>
        <v>290.00000000000006</v>
      </c>
      <c r="W938" s="18">
        <f t="shared" si="165"/>
        <v>5.594135802469137E-4</v>
      </c>
      <c r="X938" s="19">
        <f t="shared" si="166"/>
        <v>0.80555555555555569</v>
      </c>
      <c r="Y938" s="20">
        <f t="shared" si="167"/>
        <v>0</v>
      </c>
      <c r="Z938" s="18">
        <v>3.4722222222222224E-4</v>
      </c>
      <c r="AA938" s="18">
        <v>3.4722222222222224E-4</v>
      </c>
      <c r="AB938" s="18">
        <v>1.0416666666666667E-3</v>
      </c>
      <c r="AD938" s="18">
        <v>1.3888888888888889E-3</v>
      </c>
      <c r="AE938" s="18">
        <v>4.1666666666666669E-4</v>
      </c>
      <c r="AF938" s="18">
        <v>4.1666666666666669E-4</v>
      </c>
      <c r="AG938" s="18">
        <v>2.4305555555555556E-3</v>
      </c>
      <c r="AH938" s="18">
        <v>1.6203703703703703E-3</v>
      </c>
      <c r="AI938" s="18">
        <v>1.6203703703703703E-3</v>
      </c>
      <c r="AJ938" s="18">
        <v>5.5555555555555556E-4</v>
      </c>
      <c r="AK938" s="18">
        <v>5.5555555555555556E-4</v>
      </c>
      <c r="AL938" s="18">
        <v>5.5555555555555556E-4</v>
      </c>
      <c r="AM938" s="18">
        <v>5.5555555555555556E-4</v>
      </c>
      <c r="AN938" s="18"/>
      <c r="AO938" s="18"/>
      <c r="AP938" s="18"/>
      <c r="AQ938" s="18">
        <v>2.0833333333333333E-3</v>
      </c>
      <c r="AR938" s="18"/>
      <c r="AS938" s="18">
        <v>2.0833333333333333E-3</v>
      </c>
      <c r="AT938" s="18">
        <v>3.472222222222222E-3</v>
      </c>
      <c r="AU938" s="18">
        <v>3.472222222222222E-3</v>
      </c>
      <c r="AV938" s="18">
        <v>3.472222222222222E-3</v>
      </c>
      <c r="AW938" s="18">
        <v>3.472222222222222E-3</v>
      </c>
      <c r="AX938" s="18">
        <v>3.472222222222222E-3</v>
      </c>
      <c r="AY938" s="18"/>
      <c r="AZ938" s="18">
        <v>4.6296296296296293E-4</v>
      </c>
      <c r="BA938" s="18">
        <v>3.4722222222222224E-4</v>
      </c>
      <c r="BB938" s="18"/>
      <c r="BC938" s="18"/>
      <c r="BD938" s="18"/>
      <c r="BE938" s="18">
        <v>3.4722222222222224E-4</v>
      </c>
      <c r="BF938" s="18">
        <v>6.9444444444444447E-4</v>
      </c>
      <c r="BG938" s="18">
        <v>6.9444444444444447E-4</v>
      </c>
      <c r="BH938" s="18">
        <v>6.9444444444444447E-4</v>
      </c>
      <c r="BI938" s="18">
        <v>6.9444444444444447E-4</v>
      </c>
      <c r="BJ938" s="18">
        <v>1.3888888888888889E-3</v>
      </c>
      <c r="BK938" s="18">
        <v>1.3888888888888889E-3</v>
      </c>
      <c r="BL938" s="18">
        <v>1.3888888888888889E-3</v>
      </c>
      <c r="BM938" s="18">
        <v>1.3888888888888889E-3</v>
      </c>
      <c r="BN938" s="18">
        <v>1.3888888888888889E-3</v>
      </c>
      <c r="BO938" s="18">
        <v>1.3888888888888889E-3</v>
      </c>
      <c r="BP938" s="18">
        <v>1.3888888888888889E-3</v>
      </c>
      <c r="BQ938" s="18">
        <f t="shared" si="158"/>
        <v>5.594135802469137E-4</v>
      </c>
      <c r="BR938" s="18">
        <f t="shared" si="159"/>
        <v>5.594135802469137E-4</v>
      </c>
    </row>
    <row r="939" spans="1:70" x14ac:dyDescent="0.25">
      <c r="A939" s="1">
        <f t="shared" si="160"/>
        <v>38</v>
      </c>
      <c r="B939" s="2">
        <f t="shared" si="161"/>
        <v>9</v>
      </c>
      <c r="C939" s="2">
        <f t="shared" si="162"/>
        <v>2021</v>
      </c>
      <c r="D939">
        <v>12501</v>
      </c>
      <c r="E939" s="59">
        <v>44459</v>
      </c>
      <c r="F939" t="s">
        <v>68</v>
      </c>
      <c r="G939" t="s">
        <v>15</v>
      </c>
      <c r="H939" s="58">
        <v>0.3125</v>
      </c>
      <c r="I939">
        <v>7.5</v>
      </c>
      <c r="J939">
        <v>313</v>
      </c>
      <c r="K939">
        <v>0</v>
      </c>
      <c r="L939" s="58">
        <v>0</v>
      </c>
      <c r="M939">
        <v>0.5</v>
      </c>
      <c r="N939" s="58">
        <v>2.0833333333333332E-2</v>
      </c>
      <c r="O939">
        <v>0</v>
      </c>
      <c r="P939">
        <v>3</v>
      </c>
      <c r="Q939" s="58">
        <v>0.125</v>
      </c>
      <c r="R939">
        <v>29</v>
      </c>
      <c r="S939">
        <v>0</v>
      </c>
      <c r="T939">
        <v>0</v>
      </c>
      <c r="U939" s="16">
        <f t="shared" si="163"/>
        <v>0.1875</v>
      </c>
      <c r="V939" s="17">
        <f t="shared" si="164"/>
        <v>270</v>
      </c>
      <c r="W939" s="18">
        <f t="shared" si="165"/>
        <v>5.9904153354632585E-4</v>
      </c>
      <c r="X939" s="19">
        <f t="shared" si="166"/>
        <v>0.86261980830670926</v>
      </c>
      <c r="Y939" s="20">
        <f t="shared" si="167"/>
        <v>0</v>
      </c>
      <c r="Z939" s="18">
        <v>3.4722222222222224E-4</v>
      </c>
      <c r="AA939" s="18">
        <v>3.4722222222222224E-4</v>
      </c>
      <c r="AB939" s="18">
        <v>1.0416666666666667E-3</v>
      </c>
      <c r="AD939" s="18">
        <v>1.3888888888888889E-3</v>
      </c>
      <c r="AE939" s="18">
        <v>4.1666666666666669E-4</v>
      </c>
      <c r="AF939" s="18">
        <v>4.1666666666666669E-4</v>
      </c>
      <c r="AG939" s="18">
        <v>2.4305555555555556E-3</v>
      </c>
      <c r="AH939" s="18">
        <v>1.6203703703703703E-3</v>
      </c>
      <c r="AI939" s="18">
        <v>1.6203703703703703E-3</v>
      </c>
      <c r="AJ939" s="18">
        <v>5.5555555555555556E-4</v>
      </c>
      <c r="AK939" s="18">
        <v>5.5555555555555556E-4</v>
      </c>
      <c r="AL939" s="18">
        <v>5.5555555555555556E-4</v>
      </c>
      <c r="AM939" s="18">
        <v>5.5555555555555556E-4</v>
      </c>
      <c r="AN939" s="18"/>
      <c r="AO939" s="18"/>
      <c r="AP939" s="18"/>
      <c r="AQ939" s="18">
        <v>2.0833333333333333E-3</v>
      </c>
      <c r="AR939" s="18"/>
      <c r="AS939" s="18">
        <v>2.0833333333333333E-3</v>
      </c>
      <c r="AT939" s="18">
        <v>3.472222222222222E-3</v>
      </c>
      <c r="AU939" s="18">
        <v>3.472222222222222E-3</v>
      </c>
      <c r="AV939" s="18">
        <v>3.472222222222222E-3</v>
      </c>
      <c r="AW939" s="18">
        <v>3.472222222222222E-3</v>
      </c>
      <c r="AX939" s="18">
        <v>3.472222222222222E-3</v>
      </c>
      <c r="AY939" s="18"/>
      <c r="AZ939" s="18">
        <v>4.6296296296296293E-4</v>
      </c>
      <c r="BA939" s="18">
        <v>3.4722222222222224E-4</v>
      </c>
      <c r="BB939" s="18"/>
      <c r="BC939" s="18"/>
      <c r="BD939" s="18"/>
      <c r="BE939" s="18">
        <v>3.4722222222222224E-4</v>
      </c>
      <c r="BF939" s="18">
        <v>6.9444444444444447E-4</v>
      </c>
      <c r="BG939" s="18">
        <v>6.9444444444444447E-4</v>
      </c>
      <c r="BH939" s="18">
        <v>6.9444444444444447E-4</v>
      </c>
      <c r="BI939" s="18">
        <v>6.9444444444444447E-4</v>
      </c>
      <c r="BJ939" s="18">
        <v>1.3888888888888889E-3</v>
      </c>
      <c r="BK939" s="18">
        <v>1.3888888888888889E-3</v>
      </c>
      <c r="BL939" s="18">
        <v>1.3888888888888889E-3</v>
      </c>
      <c r="BM939" s="18">
        <v>1.3888888888888889E-3</v>
      </c>
      <c r="BN939" s="18">
        <v>1.3888888888888889E-3</v>
      </c>
      <c r="BO939" s="18">
        <v>1.3888888888888889E-3</v>
      </c>
      <c r="BP939" s="18">
        <v>1.3888888888888889E-3</v>
      </c>
      <c r="BQ939" s="18">
        <f t="shared" si="158"/>
        <v>5.9904153354632585E-4</v>
      </c>
      <c r="BR939" s="18">
        <f t="shared" si="159"/>
        <v>5.9904153354632585E-4</v>
      </c>
    </row>
    <row r="940" spans="1:70" x14ac:dyDescent="0.25">
      <c r="A940" s="1">
        <f t="shared" si="160"/>
        <v>38</v>
      </c>
      <c r="B940" s="2">
        <f t="shared" si="161"/>
        <v>9</v>
      </c>
      <c r="C940" s="2">
        <f t="shared" si="162"/>
        <v>2021</v>
      </c>
      <c r="D940">
        <v>1372</v>
      </c>
      <c r="E940" s="59">
        <v>44459</v>
      </c>
      <c r="F940" t="s">
        <v>68</v>
      </c>
      <c r="G940" t="s">
        <v>38</v>
      </c>
      <c r="H940" s="58">
        <v>0.3125</v>
      </c>
      <c r="I940">
        <v>7.5</v>
      </c>
      <c r="J940">
        <v>215</v>
      </c>
      <c r="K940">
        <v>0</v>
      </c>
      <c r="L940" s="58">
        <v>0</v>
      </c>
      <c r="M940">
        <v>0.17</v>
      </c>
      <c r="N940" s="58">
        <v>6.9444444444444441E-3</v>
      </c>
      <c r="O940">
        <v>0</v>
      </c>
      <c r="P940">
        <v>0</v>
      </c>
      <c r="Q940" s="58">
        <v>0</v>
      </c>
      <c r="R940">
        <v>0</v>
      </c>
      <c r="S940">
        <v>0</v>
      </c>
      <c r="T940">
        <v>0</v>
      </c>
      <c r="U940" s="16">
        <f t="shared" si="163"/>
        <v>0.3125</v>
      </c>
      <c r="V940" s="17">
        <f t="shared" si="164"/>
        <v>450</v>
      </c>
      <c r="W940" s="18">
        <f t="shared" si="165"/>
        <v>1.4534883720930232E-3</v>
      </c>
      <c r="X940" s="19">
        <f t="shared" si="166"/>
        <v>2.0930232558139537</v>
      </c>
      <c r="Y940" s="20">
        <f t="shared" si="167"/>
        <v>0</v>
      </c>
      <c r="Z940" s="18">
        <v>3.4722222222222224E-4</v>
      </c>
      <c r="AA940" s="18">
        <v>3.4722222222222224E-4</v>
      </c>
      <c r="AB940" s="18">
        <v>1.0416666666666667E-3</v>
      </c>
      <c r="AD940" s="18">
        <v>1.3888888888888889E-3</v>
      </c>
      <c r="AE940" s="18">
        <v>4.1666666666666669E-4</v>
      </c>
      <c r="AF940" s="18">
        <v>4.1666666666666669E-4</v>
      </c>
      <c r="AG940" s="18">
        <v>2.4305555555555556E-3</v>
      </c>
      <c r="AH940" s="18">
        <v>1.6203703703703703E-3</v>
      </c>
      <c r="AI940" s="18">
        <v>1.6203703703703703E-3</v>
      </c>
      <c r="AJ940" s="18">
        <v>5.5555555555555556E-4</v>
      </c>
      <c r="AK940" s="18">
        <v>5.5555555555555556E-4</v>
      </c>
      <c r="AL940" s="18">
        <v>5.5555555555555556E-4</v>
      </c>
      <c r="AM940" s="18">
        <v>5.5555555555555556E-4</v>
      </c>
      <c r="AN940" s="18"/>
      <c r="AO940" s="18"/>
      <c r="AP940" s="18"/>
      <c r="AQ940" s="18">
        <v>2.0833333333333333E-3</v>
      </c>
      <c r="AR940" s="18"/>
      <c r="AS940" s="18">
        <v>2.0833333333333333E-3</v>
      </c>
      <c r="AT940" s="18">
        <v>3.472222222222222E-3</v>
      </c>
      <c r="AU940" s="18">
        <v>3.472222222222222E-3</v>
      </c>
      <c r="AV940" s="18">
        <v>3.472222222222222E-3</v>
      </c>
      <c r="AW940" s="18">
        <v>3.472222222222222E-3</v>
      </c>
      <c r="AX940" s="18">
        <v>3.472222222222222E-3</v>
      </c>
      <c r="AY940" s="18"/>
      <c r="AZ940" s="18">
        <v>4.6296296296296293E-4</v>
      </c>
      <c r="BA940" s="18">
        <v>3.4722222222222224E-4</v>
      </c>
      <c r="BB940" s="18"/>
      <c r="BC940" s="18"/>
      <c r="BD940" s="18"/>
      <c r="BE940" s="18">
        <v>3.4722222222222224E-4</v>
      </c>
      <c r="BF940" s="18">
        <v>6.9444444444444447E-4</v>
      </c>
      <c r="BG940" s="18">
        <v>6.9444444444444447E-4</v>
      </c>
      <c r="BH940" s="18">
        <v>6.9444444444444447E-4</v>
      </c>
      <c r="BI940" s="18">
        <v>6.9444444444444447E-4</v>
      </c>
      <c r="BJ940" s="18">
        <v>1.3888888888888889E-3</v>
      </c>
      <c r="BK940" s="18">
        <v>1.3888888888888889E-3</v>
      </c>
      <c r="BL940" s="18">
        <v>1.3888888888888889E-3</v>
      </c>
      <c r="BM940" s="18">
        <v>1.3888888888888889E-3</v>
      </c>
      <c r="BN940" s="18">
        <v>1.3888888888888889E-3</v>
      </c>
      <c r="BO940" s="18">
        <v>1.3888888888888889E-3</v>
      </c>
      <c r="BP940" s="18">
        <v>1.3888888888888889E-3</v>
      </c>
      <c r="BQ940" s="18">
        <f t="shared" si="158"/>
        <v>1.4534883720930232E-3</v>
      </c>
      <c r="BR940" s="18">
        <f t="shared" si="159"/>
        <v>1.4534883720930232E-3</v>
      </c>
    </row>
    <row r="941" spans="1:70" x14ac:dyDescent="0.25">
      <c r="A941" s="1">
        <f t="shared" si="160"/>
        <v>38</v>
      </c>
      <c r="B941" s="2">
        <f t="shared" si="161"/>
        <v>9</v>
      </c>
      <c r="C941" s="2">
        <f t="shared" si="162"/>
        <v>2021</v>
      </c>
      <c r="D941">
        <v>12228</v>
      </c>
      <c r="E941" s="59">
        <v>44459</v>
      </c>
      <c r="F941" t="s">
        <v>54</v>
      </c>
      <c r="G941" t="s">
        <v>13</v>
      </c>
      <c r="H941" s="58">
        <v>0.33333333333333331</v>
      </c>
      <c r="I941">
        <v>8</v>
      </c>
      <c r="J941">
        <v>71</v>
      </c>
      <c r="K941">
        <v>0</v>
      </c>
      <c r="L941" s="58">
        <v>0</v>
      </c>
      <c r="M941">
        <v>0</v>
      </c>
      <c r="N941" s="58">
        <v>0</v>
      </c>
      <c r="O941">
        <v>0</v>
      </c>
      <c r="P941">
        <v>0</v>
      </c>
      <c r="Q941" s="58">
        <v>0</v>
      </c>
      <c r="R941">
        <v>0</v>
      </c>
      <c r="S941">
        <v>0</v>
      </c>
      <c r="T941">
        <v>0</v>
      </c>
      <c r="U941" s="16">
        <f t="shared" si="163"/>
        <v>0.33333333333333331</v>
      </c>
      <c r="V941" s="17">
        <f t="shared" si="164"/>
        <v>479.99999999999994</v>
      </c>
      <c r="W941" s="18">
        <f t="shared" si="165"/>
        <v>4.6948356807511738E-3</v>
      </c>
      <c r="X941" s="19">
        <f t="shared" si="166"/>
        <v>6.7605633802816891</v>
      </c>
      <c r="Y941" s="20">
        <f t="shared" si="167"/>
        <v>0</v>
      </c>
      <c r="Z941" s="18">
        <v>3.4722222222222224E-4</v>
      </c>
      <c r="AA941" s="18">
        <v>3.4722222222222224E-4</v>
      </c>
      <c r="AB941" s="18">
        <v>1.0416666666666667E-3</v>
      </c>
      <c r="AD941" s="18">
        <v>1.3888888888888889E-3</v>
      </c>
      <c r="AE941" s="18">
        <v>4.1666666666666669E-4</v>
      </c>
      <c r="AF941" s="18">
        <v>4.1666666666666669E-4</v>
      </c>
      <c r="AG941" s="18">
        <v>2.4305555555555556E-3</v>
      </c>
      <c r="AH941" s="18">
        <v>1.6203703703703703E-3</v>
      </c>
      <c r="AI941" s="18">
        <v>1.6203703703703703E-3</v>
      </c>
      <c r="AJ941" s="18">
        <v>5.5555555555555556E-4</v>
      </c>
      <c r="AK941" s="18">
        <v>5.5555555555555556E-4</v>
      </c>
      <c r="AL941" s="18">
        <v>5.5555555555555556E-4</v>
      </c>
      <c r="AM941" s="18">
        <v>5.5555555555555556E-4</v>
      </c>
      <c r="AN941" s="18"/>
      <c r="AO941" s="18"/>
      <c r="AP941" s="18"/>
      <c r="AQ941" s="18">
        <v>2.0833333333333333E-3</v>
      </c>
      <c r="AR941" s="18"/>
      <c r="AS941" s="18">
        <v>2.0833333333333333E-3</v>
      </c>
      <c r="AT941" s="18">
        <v>3.472222222222222E-3</v>
      </c>
      <c r="AU941" s="18">
        <v>3.472222222222222E-3</v>
      </c>
      <c r="AV941" s="18">
        <v>3.472222222222222E-3</v>
      </c>
      <c r="AW941" s="18">
        <v>3.472222222222222E-3</v>
      </c>
      <c r="AX941" s="18">
        <v>3.472222222222222E-3</v>
      </c>
      <c r="AY941" s="18"/>
      <c r="AZ941" s="18">
        <v>4.6296296296296293E-4</v>
      </c>
      <c r="BA941" s="18">
        <v>3.4722222222222224E-4</v>
      </c>
      <c r="BB941" s="18"/>
      <c r="BC941" s="18"/>
      <c r="BD941" s="18"/>
      <c r="BE941" s="18">
        <v>3.4722222222222224E-4</v>
      </c>
      <c r="BF941" s="18">
        <v>6.9444444444444447E-4</v>
      </c>
      <c r="BG941" s="18">
        <v>6.9444444444444447E-4</v>
      </c>
      <c r="BH941" s="18">
        <v>6.9444444444444447E-4</v>
      </c>
      <c r="BI941" s="18">
        <v>6.9444444444444447E-4</v>
      </c>
      <c r="BJ941" s="18">
        <v>1.3888888888888889E-3</v>
      </c>
      <c r="BK941" s="18">
        <v>1.3888888888888889E-3</v>
      </c>
      <c r="BL941" s="18">
        <v>1.3888888888888889E-3</v>
      </c>
      <c r="BM941" s="18">
        <v>1.3888888888888889E-3</v>
      </c>
      <c r="BN941" s="18">
        <v>1.3888888888888889E-3</v>
      </c>
      <c r="BO941" s="18">
        <v>1.3888888888888889E-3</v>
      </c>
      <c r="BP941" s="18">
        <v>1.3888888888888889E-3</v>
      </c>
      <c r="BQ941" s="18">
        <f t="shared" si="158"/>
        <v>4.6948356807511738E-3</v>
      </c>
      <c r="BR941" s="18">
        <f t="shared" si="159"/>
        <v>4.6948356807511738E-3</v>
      </c>
    </row>
    <row r="942" spans="1:70" x14ac:dyDescent="0.25">
      <c r="A942" s="1">
        <f t="shared" si="160"/>
        <v>38</v>
      </c>
      <c r="B942" s="2">
        <f t="shared" si="161"/>
        <v>9</v>
      </c>
      <c r="C942" s="2">
        <f t="shared" si="162"/>
        <v>2021</v>
      </c>
      <c r="D942">
        <v>12078</v>
      </c>
      <c r="E942" s="59">
        <v>44460</v>
      </c>
      <c r="F942" t="s">
        <v>64</v>
      </c>
      <c r="G942" t="s">
        <v>13</v>
      </c>
      <c r="H942" s="58">
        <v>0.33333333333333331</v>
      </c>
      <c r="I942">
        <v>8</v>
      </c>
      <c r="J942">
        <v>256</v>
      </c>
      <c r="K942">
        <v>0</v>
      </c>
      <c r="L942" s="58">
        <v>0</v>
      </c>
      <c r="M942">
        <v>0</v>
      </c>
      <c r="N942" s="58">
        <v>0</v>
      </c>
      <c r="O942">
        <v>6</v>
      </c>
      <c r="P942">
        <v>0</v>
      </c>
      <c r="Q942" s="58">
        <v>0</v>
      </c>
      <c r="R942">
        <v>0</v>
      </c>
      <c r="S942">
        <v>0</v>
      </c>
      <c r="T942">
        <v>0</v>
      </c>
      <c r="U942" s="16">
        <f t="shared" si="163"/>
        <v>0.33333333333333331</v>
      </c>
      <c r="V942" s="17">
        <f t="shared" si="164"/>
        <v>479.99999999999994</v>
      </c>
      <c r="W942" s="18">
        <f t="shared" si="165"/>
        <v>1.3020833333333333E-3</v>
      </c>
      <c r="X942" s="19">
        <f t="shared" si="166"/>
        <v>1.8749999999999998</v>
      </c>
      <c r="Y942" s="20">
        <f t="shared" si="167"/>
        <v>2.34375</v>
      </c>
      <c r="Z942" s="18">
        <v>3.4722222222222224E-4</v>
      </c>
      <c r="AA942" s="18">
        <v>3.4722222222222224E-4</v>
      </c>
      <c r="AB942" s="18">
        <v>1.0416666666666667E-3</v>
      </c>
      <c r="AD942" s="18">
        <v>1.3888888888888889E-3</v>
      </c>
      <c r="AE942" s="18">
        <v>4.1666666666666669E-4</v>
      </c>
      <c r="AF942" s="18">
        <v>4.1666666666666669E-4</v>
      </c>
      <c r="AG942" s="18">
        <v>2.4305555555555556E-3</v>
      </c>
      <c r="AH942" s="18">
        <v>1.6203703703703703E-3</v>
      </c>
      <c r="AI942" s="18">
        <v>1.6203703703703703E-3</v>
      </c>
      <c r="AJ942" s="18">
        <v>5.5555555555555556E-4</v>
      </c>
      <c r="AK942" s="18">
        <v>5.5555555555555556E-4</v>
      </c>
      <c r="AL942" s="18">
        <v>5.5555555555555556E-4</v>
      </c>
      <c r="AM942" s="18">
        <v>5.5555555555555556E-4</v>
      </c>
      <c r="AN942" s="18"/>
      <c r="AO942" s="18"/>
      <c r="AP942" s="18"/>
      <c r="AQ942" s="18">
        <v>2.0833333333333333E-3</v>
      </c>
      <c r="AR942" s="18"/>
      <c r="AS942" s="18">
        <v>2.0833333333333333E-3</v>
      </c>
      <c r="AT942" s="18">
        <v>3.472222222222222E-3</v>
      </c>
      <c r="AU942" s="18">
        <v>3.472222222222222E-3</v>
      </c>
      <c r="AV942" s="18">
        <v>3.472222222222222E-3</v>
      </c>
      <c r="AW942" s="18">
        <v>3.472222222222222E-3</v>
      </c>
      <c r="AX942" s="18">
        <v>3.472222222222222E-3</v>
      </c>
      <c r="AY942" s="18"/>
      <c r="AZ942" s="18">
        <v>4.6296296296296293E-4</v>
      </c>
      <c r="BA942" s="18">
        <v>3.4722222222222224E-4</v>
      </c>
      <c r="BB942" s="18"/>
      <c r="BC942" s="18"/>
      <c r="BD942" s="18"/>
      <c r="BE942" s="18">
        <v>3.4722222222222224E-4</v>
      </c>
      <c r="BF942" s="18">
        <v>6.9444444444444447E-4</v>
      </c>
      <c r="BG942" s="18">
        <v>6.9444444444444447E-4</v>
      </c>
      <c r="BH942" s="18">
        <v>6.9444444444444447E-4</v>
      </c>
      <c r="BI942" s="18">
        <v>6.9444444444444447E-4</v>
      </c>
      <c r="BJ942" s="18">
        <v>1.3888888888888889E-3</v>
      </c>
      <c r="BK942" s="18">
        <v>1.3888888888888889E-3</v>
      </c>
      <c r="BL942" s="18">
        <v>1.3888888888888889E-3</v>
      </c>
      <c r="BM942" s="18">
        <v>1.3888888888888889E-3</v>
      </c>
      <c r="BN942" s="18">
        <v>1.3888888888888889E-3</v>
      </c>
      <c r="BO942" s="18">
        <v>1.3888888888888889E-3</v>
      </c>
      <c r="BP942" s="18">
        <v>1.3888888888888889E-3</v>
      </c>
      <c r="BQ942" s="18">
        <f t="shared" si="158"/>
        <v>1.3020833333333333E-3</v>
      </c>
      <c r="BR942" s="18">
        <f t="shared" si="159"/>
        <v>1.3020833333333333E-3</v>
      </c>
    </row>
    <row r="943" spans="1:70" x14ac:dyDescent="0.25">
      <c r="A943" s="1">
        <f t="shared" si="160"/>
        <v>38</v>
      </c>
      <c r="B943" s="2">
        <f t="shared" si="161"/>
        <v>9</v>
      </c>
      <c r="C943" s="2">
        <f t="shared" si="162"/>
        <v>2021</v>
      </c>
      <c r="D943">
        <v>1398</v>
      </c>
      <c r="E943" s="59">
        <v>44460</v>
      </c>
      <c r="F943" t="s">
        <v>64</v>
      </c>
      <c r="G943" t="s">
        <v>10</v>
      </c>
      <c r="H943" s="58">
        <v>0.14583333333333334</v>
      </c>
      <c r="I943">
        <v>3.5</v>
      </c>
      <c r="J943">
        <v>130</v>
      </c>
      <c r="K943">
        <v>0</v>
      </c>
      <c r="L943" s="58">
        <v>0</v>
      </c>
      <c r="M943">
        <v>0</v>
      </c>
      <c r="N943" s="58">
        <v>0</v>
      </c>
      <c r="O943">
        <v>5</v>
      </c>
      <c r="P943">
        <v>0</v>
      </c>
      <c r="Q943" s="58">
        <v>0</v>
      </c>
      <c r="R943">
        <v>0</v>
      </c>
      <c r="S943">
        <v>0</v>
      </c>
      <c r="T943">
        <v>0</v>
      </c>
      <c r="U943" s="16">
        <f t="shared" si="163"/>
        <v>0.14583333333333334</v>
      </c>
      <c r="V943" s="17">
        <f t="shared" si="164"/>
        <v>210</v>
      </c>
      <c r="W943" s="18">
        <f t="shared" si="165"/>
        <v>1.1217948717948719E-3</v>
      </c>
      <c r="X943" s="19">
        <f t="shared" si="166"/>
        <v>1.6153846153846154</v>
      </c>
      <c r="Y943" s="20">
        <f t="shared" si="167"/>
        <v>3.8461538461538463</v>
      </c>
      <c r="Z943" s="18">
        <v>3.4722222222222224E-4</v>
      </c>
      <c r="AA943" s="18">
        <v>3.4722222222222224E-4</v>
      </c>
      <c r="AB943" s="18">
        <v>1.0416666666666667E-3</v>
      </c>
      <c r="AD943" s="18">
        <v>1.3888888888888889E-3</v>
      </c>
      <c r="AE943" s="18">
        <v>4.1666666666666669E-4</v>
      </c>
      <c r="AF943" s="18">
        <v>4.1666666666666669E-4</v>
      </c>
      <c r="AG943" s="18">
        <v>2.4305555555555556E-3</v>
      </c>
      <c r="AH943" s="18">
        <v>1.6203703703703703E-3</v>
      </c>
      <c r="AI943" s="18">
        <v>1.6203703703703703E-3</v>
      </c>
      <c r="AJ943" s="18">
        <v>5.5555555555555556E-4</v>
      </c>
      <c r="AK943" s="18">
        <v>5.5555555555555556E-4</v>
      </c>
      <c r="AL943" s="18">
        <v>5.5555555555555556E-4</v>
      </c>
      <c r="AM943" s="18">
        <v>5.5555555555555556E-4</v>
      </c>
      <c r="AN943" s="18"/>
      <c r="AO943" s="18"/>
      <c r="AP943" s="18"/>
      <c r="AQ943" s="18">
        <v>2.0833333333333333E-3</v>
      </c>
      <c r="AR943" s="18"/>
      <c r="AS943" s="18">
        <v>2.0833333333333333E-3</v>
      </c>
      <c r="AT943" s="18">
        <v>3.472222222222222E-3</v>
      </c>
      <c r="AU943" s="18">
        <v>3.472222222222222E-3</v>
      </c>
      <c r="AV943" s="18">
        <v>3.472222222222222E-3</v>
      </c>
      <c r="AW943" s="18">
        <v>3.472222222222222E-3</v>
      </c>
      <c r="AX943" s="18">
        <v>3.472222222222222E-3</v>
      </c>
      <c r="AY943" s="18"/>
      <c r="AZ943" s="18">
        <v>4.6296296296296293E-4</v>
      </c>
      <c r="BA943" s="18">
        <v>3.4722222222222224E-4</v>
      </c>
      <c r="BB943" s="18"/>
      <c r="BC943" s="18"/>
      <c r="BD943" s="18"/>
      <c r="BE943" s="18">
        <v>3.4722222222222224E-4</v>
      </c>
      <c r="BF943" s="18">
        <v>6.9444444444444447E-4</v>
      </c>
      <c r="BG943" s="18">
        <v>6.9444444444444447E-4</v>
      </c>
      <c r="BH943" s="18">
        <v>6.9444444444444447E-4</v>
      </c>
      <c r="BI943" s="18">
        <v>6.9444444444444447E-4</v>
      </c>
      <c r="BJ943" s="18">
        <v>1.3888888888888889E-3</v>
      </c>
      <c r="BK943" s="18">
        <v>1.3888888888888889E-3</v>
      </c>
      <c r="BL943" s="18">
        <v>1.3888888888888889E-3</v>
      </c>
      <c r="BM943" s="18">
        <v>1.3888888888888889E-3</v>
      </c>
      <c r="BN943" s="18">
        <v>1.3888888888888889E-3</v>
      </c>
      <c r="BO943" s="18">
        <v>1.3888888888888889E-3</v>
      </c>
      <c r="BP943" s="18">
        <v>1.3888888888888889E-3</v>
      </c>
      <c r="BQ943" s="18">
        <f t="shared" si="158"/>
        <v>1.1217948717948719E-3</v>
      </c>
      <c r="BR943" s="18">
        <f t="shared" si="159"/>
        <v>1.1217948717948719E-3</v>
      </c>
    </row>
    <row r="944" spans="1:70" x14ac:dyDescent="0.25">
      <c r="A944" s="1">
        <f t="shared" si="160"/>
        <v>38</v>
      </c>
      <c r="B944" s="2">
        <f t="shared" si="161"/>
        <v>9</v>
      </c>
      <c r="C944" s="2">
        <f t="shared" si="162"/>
        <v>2021</v>
      </c>
      <c r="D944">
        <v>876</v>
      </c>
      <c r="E944" s="59">
        <v>44460</v>
      </c>
      <c r="F944" t="s">
        <v>74</v>
      </c>
      <c r="G944" t="s">
        <v>13</v>
      </c>
      <c r="H944" s="58">
        <v>0.30208333333333331</v>
      </c>
      <c r="I944">
        <v>7.25</v>
      </c>
      <c r="J944">
        <v>211</v>
      </c>
      <c r="K944">
        <v>0</v>
      </c>
      <c r="L944" s="58">
        <v>0</v>
      </c>
      <c r="M944">
        <v>0</v>
      </c>
      <c r="N944" s="58">
        <v>0</v>
      </c>
      <c r="O944">
        <v>1</v>
      </c>
      <c r="P944">
        <v>0</v>
      </c>
      <c r="Q944" s="58">
        <v>0</v>
      </c>
      <c r="R944">
        <v>0</v>
      </c>
      <c r="S944">
        <v>0</v>
      </c>
      <c r="T944">
        <v>0</v>
      </c>
      <c r="U944" s="16">
        <f t="shared" si="163"/>
        <v>0.30208333333333331</v>
      </c>
      <c r="V944" s="17">
        <f t="shared" si="164"/>
        <v>434.99999999999994</v>
      </c>
      <c r="W944" s="18">
        <f t="shared" si="165"/>
        <v>1.4316745655608214E-3</v>
      </c>
      <c r="X944" s="19">
        <f t="shared" si="166"/>
        <v>2.0616113744075828</v>
      </c>
      <c r="Y944" s="20">
        <f t="shared" si="167"/>
        <v>0.47393364928909953</v>
      </c>
      <c r="Z944" s="18">
        <v>3.4722222222222224E-4</v>
      </c>
      <c r="AA944" s="18">
        <v>3.4722222222222224E-4</v>
      </c>
      <c r="AB944" s="18">
        <v>1.0416666666666667E-3</v>
      </c>
      <c r="AD944" s="18">
        <v>1.3888888888888889E-3</v>
      </c>
      <c r="AE944" s="18">
        <v>4.1666666666666669E-4</v>
      </c>
      <c r="AF944" s="18">
        <v>4.1666666666666669E-4</v>
      </c>
      <c r="AG944" s="18">
        <v>2.4305555555555556E-3</v>
      </c>
      <c r="AH944" s="18">
        <v>1.6203703703703703E-3</v>
      </c>
      <c r="AI944" s="18">
        <v>1.6203703703703703E-3</v>
      </c>
      <c r="AJ944" s="18">
        <v>5.5555555555555556E-4</v>
      </c>
      <c r="AK944" s="18">
        <v>5.5555555555555556E-4</v>
      </c>
      <c r="AL944" s="18">
        <v>5.5555555555555556E-4</v>
      </c>
      <c r="AM944" s="18">
        <v>5.5555555555555556E-4</v>
      </c>
      <c r="AN944" s="18"/>
      <c r="AO944" s="18"/>
      <c r="AP944" s="18"/>
      <c r="AQ944" s="18">
        <v>2.0833333333333333E-3</v>
      </c>
      <c r="AR944" s="18"/>
      <c r="AS944" s="18">
        <v>2.0833333333333333E-3</v>
      </c>
      <c r="AT944" s="18">
        <v>3.472222222222222E-3</v>
      </c>
      <c r="AU944" s="18">
        <v>3.472222222222222E-3</v>
      </c>
      <c r="AV944" s="18">
        <v>3.472222222222222E-3</v>
      </c>
      <c r="AW944" s="18">
        <v>3.472222222222222E-3</v>
      </c>
      <c r="AX944" s="18">
        <v>3.472222222222222E-3</v>
      </c>
      <c r="AY944" s="18"/>
      <c r="AZ944" s="18">
        <v>4.6296296296296293E-4</v>
      </c>
      <c r="BA944" s="18">
        <v>3.4722222222222224E-4</v>
      </c>
      <c r="BB944" s="18"/>
      <c r="BC944" s="18"/>
      <c r="BD944" s="18"/>
      <c r="BE944" s="18">
        <v>3.4722222222222224E-4</v>
      </c>
      <c r="BF944" s="18">
        <v>6.9444444444444447E-4</v>
      </c>
      <c r="BG944" s="18">
        <v>6.9444444444444447E-4</v>
      </c>
      <c r="BH944" s="18">
        <v>6.9444444444444447E-4</v>
      </c>
      <c r="BI944" s="18">
        <v>6.9444444444444447E-4</v>
      </c>
      <c r="BJ944" s="18">
        <v>1.3888888888888889E-3</v>
      </c>
      <c r="BK944" s="18">
        <v>1.3888888888888889E-3</v>
      </c>
      <c r="BL944" s="18">
        <v>1.3888888888888889E-3</v>
      </c>
      <c r="BM944" s="18">
        <v>1.3888888888888889E-3</v>
      </c>
      <c r="BN944" s="18">
        <v>1.3888888888888889E-3</v>
      </c>
      <c r="BO944" s="18">
        <v>1.3888888888888889E-3</v>
      </c>
      <c r="BP944" s="18">
        <v>1.3888888888888889E-3</v>
      </c>
      <c r="BQ944" s="18">
        <f t="shared" si="158"/>
        <v>1.4316745655608214E-3</v>
      </c>
      <c r="BR944" s="18">
        <f t="shared" si="159"/>
        <v>1.4316745655608214E-3</v>
      </c>
    </row>
    <row r="945" spans="1:70" x14ac:dyDescent="0.25">
      <c r="A945" s="1">
        <f t="shared" si="160"/>
        <v>38</v>
      </c>
      <c r="B945" s="2">
        <f t="shared" si="161"/>
        <v>9</v>
      </c>
      <c r="C945" s="2">
        <f t="shared" si="162"/>
        <v>2021</v>
      </c>
      <c r="D945">
        <v>12561</v>
      </c>
      <c r="E945" s="59">
        <v>44460</v>
      </c>
      <c r="F945" t="s">
        <v>69</v>
      </c>
      <c r="G945" t="s">
        <v>13</v>
      </c>
      <c r="H945" s="58">
        <v>0.27083333333333331</v>
      </c>
      <c r="I945">
        <v>6.5</v>
      </c>
      <c r="J945">
        <v>72</v>
      </c>
      <c r="K945">
        <v>0</v>
      </c>
      <c r="L945" s="58">
        <v>0</v>
      </c>
      <c r="M945">
        <v>0</v>
      </c>
      <c r="N945" s="58">
        <v>0</v>
      </c>
      <c r="O945">
        <v>3</v>
      </c>
      <c r="P945">
        <v>0</v>
      </c>
      <c r="Q945" s="58">
        <v>0</v>
      </c>
      <c r="R945">
        <v>0</v>
      </c>
      <c r="S945">
        <v>0</v>
      </c>
      <c r="T945">
        <v>0</v>
      </c>
      <c r="U945" s="16">
        <f t="shared" si="163"/>
        <v>0.27083333333333331</v>
      </c>
      <c r="V945" s="17">
        <f t="shared" si="164"/>
        <v>389.99999999999994</v>
      </c>
      <c r="W945" s="18">
        <f t="shared" si="165"/>
        <v>3.7615740740740739E-3</v>
      </c>
      <c r="X945" s="19">
        <f t="shared" si="166"/>
        <v>5.4166666666666661</v>
      </c>
      <c r="Y945" s="20">
        <f t="shared" si="167"/>
        <v>4.166666666666667</v>
      </c>
      <c r="Z945" s="18">
        <v>3.4722222222222224E-4</v>
      </c>
      <c r="AA945" s="18">
        <v>3.4722222222222224E-4</v>
      </c>
      <c r="AB945" s="18">
        <v>1.0416666666666667E-3</v>
      </c>
      <c r="AD945" s="18">
        <v>1.3888888888888889E-3</v>
      </c>
      <c r="AE945" s="18">
        <v>4.1666666666666669E-4</v>
      </c>
      <c r="AF945" s="18">
        <v>4.1666666666666669E-4</v>
      </c>
      <c r="AG945" s="18">
        <v>2.4305555555555556E-3</v>
      </c>
      <c r="AH945" s="18">
        <v>1.6203703703703703E-3</v>
      </c>
      <c r="AI945" s="18">
        <v>1.6203703703703703E-3</v>
      </c>
      <c r="AJ945" s="18">
        <v>5.5555555555555556E-4</v>
      </c>
      <c r="AK945" s="18">
        <v>5.5555555555555556E-4</v>
      </c>
      <c r="AL945" s="18">
        <v>5.5555555555555556E-4</v>
      </c>
      <c r="AM945" s="18">
        <v>5.5555555555555556E-4</v>
      </c>
      <c r="AN945" s="18"/>
      <c r="AO945" s="18"/>
      <c r="AP945" s="18"/>
      <c r="AQ945" s="18">
        <v>2.0833333333333333E-3</v>
      </c>
      <c r="AR945" s="18"/>
      <c r="AS945" s="18">
        <v>2.0833333333333333E-3</v>
      </c>
      <c r="AT945" s="18">
        <v>3.472222222222222E-3</v>
      </c>
      <c r="AU945" s="18">
        <v>3.472222222222222E-3</v>
      </c>
      <c r="AV945" s="18">
        <v>3.472222222222222E-3</v>
      </c>
      <c r="AW945" s="18">
        <v>3.472222222222222E-3</v>
      </c>
      <c r="AX945" s="18">
        <v>3.472222222222222E-3</v>
      </c>
      <c r="AY945" s="18"/>
      <c r="AZ945" s="18">
        <v>4.6296296296296293E-4</v>
      </c>
      <c r="BA945" s="18">
        <v>3.4722222222222224E-4</v>
      </c>
      <c r="BB945" s="18"/>
      <c r="BC945" s="18"/>
      <c r="BD945" s="18"/>
      <c r="BE945" s="18">
        <v>3.4722222222222224E-4</v>
      </c>
      <c r="BF945" s="18">
        <v>6.9444444444444447E-4</v>
      </c>
      <c r="BG945" s="18">
        <v>6.9444444444444447E-4</v>
      </c>
      <c r="BH945" s="18">
        <v>6.9444444444444447E-4</v>
      </c>
      <c r="BI945" s="18">
        <v>6.9444444444444447E-4</v>
      </c>
      <c r="BJ945" s="18">
        <v>1.3888888888888889E-3</v>
      </c>
      <c r="BK945" s="18">
        <v>1.3888888888888889E-3</v>
      </c>
      <c r="BL945" s="18">
        <v>1.3888888888888889E-3</v>
      </c>
      <c r="BM945" s="18">
        <v>1.3888888888888889E-3</v>
      </c>
      <c r="BN945" s="18">
        <v>1.3888888888888889E-3</v>
      </c>
      <c r="BO945" s="18">
        <v>1.3888888888888889E-3</v>
      </c>
      <c r="BP945" s="18">
        <v>1.3888888888888889E-3</v>
      </c>
      <c r="BQ945" s="18">
        <f t="shared" si="158"/>
        <v>3.7615740740740739E-3</v>
      </c>
      <c r="BR945" s="18">
        <f t="shared" si="159"/>
        <v>3.7615740740740739E-3</v>
      </c>
    </row>
    <row r="946" spans="1:70" x14ac:dyDescent="0.25">
      <c r="A946" s="1">
        <f t="shared" si="160"/>
        <v>38</v>
      </c>
      <c r="B946" s="2">
        <f t="shared" si="161"/>
        <v>9</v>
      </c>
      <c r="C946" s="2">
        <f t="shared" si="162"/>
        <v>2021</v>
      </c>
      <c r="D946">
        <v>1337</v>
      </c>
      <c r="E946" s="59">
        <v>44460</v>
      </c>
      <c r="F946" t="s">
        <v>76</v>
      </c>
      <c r="G946" t="s">
        <v>10</v>
      </c>
      <c r="H946" s="58">
        <v>0.33333333333333331</v>
      </c>
      <c r="I946">
        <v>8</v>
      </c>
      <c r="J946">
        <v>108</v>
      </c>
      <c r="K946">
        <v>0</v>
      </c>
      <c r="L946" s="58">
        <v>0</v>
      </c>
      <c r="M946">
        <v>0</v>
      </c>
      <c r="N946" s="58">
        <v>0</v>
      </c>
      <c r="O946">
        <v>0</v>
      </c>
      <c r="P946">
        <v>0</v>
      </c>
      <c r="Q946" s="58">
        <v>0</v>
      </c>
      <c r="R946">
        <v>0</v>
      </c>
      <c r="S946">
        <v>0</v>
      </c>
      <c r="T946">
        <v>0</v>
      </c>
      <c r="U946" s="16">
        <f t="shared" si="163"/>
        <v>0.33333333333333331</v>
      </c>
      <c r="V946" s="17">
        <f t="shared" si="164"/>
        <v>479.99999999999994</v>
      </c>
      <c r="W946" s="18">
        <f t="shared" si="165"/>
        <v>3.0864197530864196E-3</v>
      </c>
      <c r="X946" s="19">
        <f t="shared" si="166"/>
        <v>4.4444444444444438</v>
      </c>
      <c r="Y946" s="20">
        <f t="shared" si="167"/>
        <v>0</v>
      </c>
      <c r="Z946" s="18">
        <v>3.4722222222222224E-4</v>
      </c>
      <c r="AA946" s="18">
        <v>3.4722222222222224E-4</v>
      </c>
      <c r="AB946" s="18">
        <v>1.0416666666666667E-3</v>
      </c>
      <c r="AD946" s="18">
        <v>1.3888888888888889E-3</v>
      </c>
      <c r="AE946" s="18">
        <v>4.1666666666666669E-4</v>
      </c>
      <c r="AF946" s="18">
        <v>4.1666666666666669E-4</v>
      </c>
      <c r="AG946" s="18">
        <v>2.4305555555555556E-3</v>
      </c>
      <c r="AH946" s="18">
        <v>1.6203703703703703E-3</v>
      </c>
      <c r="AI946" s="18">
        <v>1.6203703703703703E-3</v>
      </c>
      <c r="AJ946" s="18">
        <v>5.5555555555555556E-4</v>
      </c>
      <c r="AK946" s="18">
        <v>5.5555555555555556E-4</v>
      </c>
      <c r="AL946" s="18">
        <v>5.5555555555555556E-4</v>
      </c>
      <c r="AM946" s="18">
        <v>5.5555555555555556E-4</v>
      </c>
      <c r="AN946" s="18"/>
      <c r="AO946" s="18"/>
      <c r="AP946" s="18"/>
      <c r="AQ946" s="18">
        <v>2.0833333333333333E-3</v>
      </c>
      <c r="AR946" s="18"/>
      <c r="AS946" s="18">
        <v>2.0833333333333333E-3</v>
      </c>
      <c r="AT946" s="18">
        <v>3.472222222222222E-3</v>
      </c>
      <c r="AU946" s="18">
        <v>3.472222222222222E-3</v>
      </c>
      <c r="AV946" s="18">
        <v>3.472222222222222E-3</v>
      </c>
      <c r="AW946" s="18">
        <v>3.472222222222222E-3</v>
      </c>
      <c r="AX946" s="18">
        <v>3.472222222222222E-3</v>
      </c>
      <c r="AY946" s="18"/>
      <c r="AZ946" s="18">
        <v>4.6296296296296293E-4</v>
      </c>
      <c r="BA946" s="18">
        <v>3.4722222222222224E-4</v>
      </c>
      <c r="BB946" s="18"/>
      <c r="BC946" s="18"/>
      <c r="BD946" s="18"/>
      <c r="BE946" s="18">
        <v>3.4722222222222224E-4</v>
      </c>
      <c r="BF946" s="18">
        <v>6.9444444444444447E-4</v>
      </c>
      <c r="BG946" s="18">
        <v>6.9444444444444447E-4</v>
      </c>
      <c r="BH946" s="18">
        <v>6.9444444444444447E-4</v>
      </c>
      <c r="BI946" s="18">
        <v>6.9444444444444447E-4</v>
      </c>
      <c r="BJ946" s="18">
        <v>1.3888888888888889E-3</v>
      </c>
      <c r="BK946" s="18">
        <v>1.3888888888888889E-3</v>
      </c>
      <c r="BL946" s="18">
        <v>1.3888888888888889E-3</v>
      </c>
      <c r="BM946" s="18">
        <v>1.3888888888888889E-3</v>
      </c>
      <c r="BN946" s="18">
        <v>1.3888888888888889E-3</v>
      </c>
      <c r="BO946" s="18">
        <v>1.3888888888888889E-3</v>
      </c>
      <c r="BP946" s="18">
        <v>1.3888888888888889E-3</v>
      </c>
      <c r="BQ946" s="18">
        <f t="shared" si="158"/>
        <v>3.0864197530864196E-3</v>
      </c>
      <c r="BR946" s="18">
        <f t="shared" si="159"/>
        <v>3.0864197530864196E-3</v>
      </c>
    </row>
    <row r="947" spans="1:70" x14ac:dyDescent="0.25">
      <c r="A947" s="1">
        <f t="shared" si="160"/>
        <v>38</v>
      </c>
      <c r="B947" s="2">
        <f t="shared" si="161"/>
        <v>9</v>
      </c>
      <c r="C947" s="2">
        <f t="shared" si="162"/>
        <v>2021</v>
      </c>
      <c r="D947">
        <v>12557</v>
      </c>
      <c r="E947" s="59">
        <v>44460</v>
      </c>
      <c r="F947" t="s">
        <v>81</v>
      </c>
      <c r="G947" t="s">
        <v>13</v>
      </c>
      <c r="H947" s="58">
        <v>0.33333333333333331</v>
      </c>
      <c r="I947">
        <v>8</v>
      </c>
      <c r="J947">
        <v>81</v>
      </c>
      <c r="K947">
        <v>0</v>
      </c>
      <c r="L947" s="58">
        <v>0</v>
      </c>
      <c r="M947">
        <v>0</v>
      </c>
      <c r="N947" s="58">
        <v>0</v>
      </c>
      <c r="O947">
        <v>3</v>
      </c>
      <c r="P947">
        <v>0</v>
      </c>
      <c r="Q947" s="58">
        <v>0</v>
      </c>
      <c r="R947">
        <v>0</v>
      </c>
      <c r="S947">
        <v>0</v>
      </c>
      <c r="T947">
        <v>0</v>
      </c>
      <c r="U947" s="16">
        <f t="shared" si="163"/>
        <v>0.33333333333333331</v>
      </c>
      <c r="V947" s="17">
        <f t="shared" si="164"/>
        <v>479.99999999999994</v>
      </c>
      <c r="W947" s="18">
        <f t="shared" si="165"/>
        <v>4.1152263374485592E-3</v>
      </c>
      <c r="X947" s="19">
        <f t="shared" si="166"/>
        <v>5.9259259259259256</v>
      </c>
      <c r="Y947" s="20">
        <f t="shared" si="167"/>
        <v>3.7037037037037037</v>
      </c>
      <c r="Z947" s="18">
        <v>3.4722222222222224E-4</v>
      </c>
      <c r="AA947" s="18">
        <v>3.4722222222222224E-4</v>
      </c>
      <c r="AB947" s="18">
        <v>1.0416666666666667E-3</v>
      </c>
      <c r="AD947" s="18">
        <v>1.3888888888888889E-3</v>
      </c>
      <c r="AE947" s="18">
        <v>4.1666666666666669E-4</v>
      </c>
      <c r="AF947" s="18">
        <v>4.1666666666666669E-4</v>
      </c>
      <c r="AG947" s="18">
        <v>2.4305555555555556E-3</v>
      </c>
      <c r="AH947" s="18">
        <v>1.6203703703703703E-3</v>
      </c>
      <c r="AI947" s="18">
        <v>1.6203703703703703E-3</v>
      </c>
      <c r="AJ947" s="18">
        <v>5.5555555555555556E-4</v>
      </c>
      <c r="AK947" s="18">
        <v>5.5555555555555556E-4</v>
      </c>
      <c r="AL947" s="18">
        <v>5.5555555555555556E-4</v>
      </c>
      <c r="AM947" s="18">
        <v>5.5555555555555556E-4</v>
      </c>
      <c r="AN947" s="18"/>
      <c r="AO947" s="18"/>
      <c r="AP947" s="18"/>
      <c r="AQ947" s="18">
        <v>2.0833333333333333E-3</v>
      </c>
      <c r="AR947" s="18"/>
      <c r="AS947" s="18">
        <v>2.0833333333333333E-3</v>
      </c>
      <c r="AT947" s="18">
        <v>3.472222222222222E-3</v>
      </c>
      <c r="AU947" s="18">
        <v>3.472222222222222E-3</v>
      </c>
      <c r="AV947" s="18">
        <v>3.472222222222222E-3</v>
      </c>
      <c r="AW947" s="18">
        <v>3.472222222222222E-3</v>
      </c>
      <c r="AX947" s="18">
        <v>3.472222222222222E-3</v>
      </c>
      <c r="AY947" s="18"/>
      <c r="AZ947" s="18">
        <v>4.6296296296296293E-4</v>
      </c>
      <c r="BA947" s="18">
        <v>3.4722222222222224E-4</v>
      </c>
      <c r="BB947" s="18"/>
      <c r="BC947" s="18"/>
      <c r="BD947" s="18"/>
      <c r="BE947" s="18">
        <v>3.4722222222222224E-4</v>
      </c>
      <c r="BF947" s="18">
        <v>6.9444444444444447E-4</v>
      </c>
      <c r="BG947" s="18">
        <v>6.9444444444444447E-4</v>
      </c>
      <c r="BH947" s="18">
        <v>6.9444444444444447E-4</v>
      </c>
      <c r="BI947" s="18">
        <v>6.9444444444444447E-4</v>
      </c>
      <c r="BJ947" s="18">
        <v>1.3888888888888889E-3</v>
      </c>
      <c r="BK947" s="18">
        <v>1.3888888888888889E-3</v>
      </c>
      <c r="BL947" s="18">
        <v>1.3888888888888889E-3</v>
      </c>
      <c r="BM947" s="18">
        <v>1.3888888888888889E-3</v>
      </c>
      <c r="BN947" s="18">
        <v>1.3888888888888889E-3</v>
      </c>
      <c r="BO947" s="18">
        <v>1.3888888888888889E-3</v>
      </c>
      <c r="BP947" s="18">
        <v>1.3888888888888889E-3</v>
      </c>
      <c r="BQ947" s="18">
        <f t="shared" si="158"/>
        <v>4.1152263374485592E-3</v>
      </c>
      <c r="BR947" s="18">
        <f t="shared" si="159"/>
        <v>4.1152263374485592E-3</v>
      </c>
    </row>
    <row r="948" spans="1:70" x14ac:dyDescent="0.25">
      <c r="A948" s="1">
        <f t="shared" si="160"/>
        <v>38</v>
      </c>
      <c r="B948" s="2">
        <f t="shared" si="161"/>
        <v>9</v>
      </c>
      <c r="C948" s="2">
        <f t="shared" si="162"/>
        <v>2021</v>
      </c>
      <c r="D948">
        <v>787</v>
      </c>
      <c r="E948" s="59">
        <v>44460</v>
      </c>
      <c r="F948" t="s">
        <v>56</v>
      </c>
      <c r="G948" t="s">
        <v>10</v>
      </c>
      <c r="H948" s="58">
        <v>4.1666666666666664E-2</v>
      </c>
      <c r="I948">
        <v>1</v>
      </c>
      <c r="J948">
        <v>29</v>
      </c>
      <c r="K948">
        <v>0</v>
      </c>
      <c r="L948" s="58">
        <v>0</v>
      </c>
      <c r="M948">
        <v>0</v>
      </c>
      <c r="N948" s="58">
        <v>0</v>
      </c>
      <c r="O948">
        <v>29</v>
      </c>
      <c r="P948">
        <v>0</v>
      </c>
      <c r="Q948" s="58">
        <v>0</v>
      </c>
      <c r="R948">
        <v>0</v>
      </c>
      <c r="S948">
        <v>0</v>
      </c>
      <c r="T948">
        <v>0</v>
      </c>
      <c r="U948" s="16">
        <f t="shared" si="163"/>
        <v>4.1666666666666664E-2</v>
      </c>
      <c r="V948" s="17">
        <f t="shared" si="164"/>
        <v>59.999999999999993</v>
      </c>
      <c r="W948" s="18">
        <f t="shared" si="165"/>
        <v>1.4367816091954023E-3</v>
      </c>
      <c r="X948" s="19">
        <f t="shared" si="166"/>
        <v>2.068965517241379</v>
      </c>
      <c r="Y948" s="20">
        <f t="shared" si="167"/>
        <v>100</v>
      </c>
      <c r="Z948" s="18">
        <v>3.4722222222222224E-4</v>
      </c>
      <c r="AA948" s="18">
        <v>3.4722222222222224E-4</v>
      </c>
      <c r="AB948" s="18">
        <v>1.0416666666666667E-3</v>
      </c>
      <c r="AD948" s="18">
        <v>1.3888888888888889E-3</v>
      </c>
      <c r="AE948" s="18">
        <v>4.1666666666666669E-4</v>
      </c>
      <c r="AF948" s="18">
        <v>4.1666666666666669E-4</v>
      </c>
      <c r="AG948" s="18">
        <v>2.4305555555555556E-3</v>
      </c>
      <c r="AH948" s="18">
        <v>1.6203703703703703E-3</v>
      </c>
      <c r="AI948" s="18">
        <v>1.6203703703703703E-3</v>
      </c>
      <c r="AJ948" s="18">
        <v>5.5555555555555556E-4</v>
      </c>
      <c r="AK948" s="18">
        <v>5.5555555555555556E-4</v>
      </c>
      <c r="AL948" s="18">
        <v>5.5555555555555556E-4</v>
      </c>
      <c r="AM948" s="18">
        <v>5.5555555555555556E-4</v>
      </c>
      <c r="AN948" s="18"/>
      <c r="AO948" s="18"/>
      <c r="AP948" s="18"/>
      <c r="AQ948" s="18">
        <v>2.0833333333333333E-3</v>
      </c>
      <c r="AR948" s="18"/>
      <c r="AS948" s="18">
        <v>2.0833333333333333E-3</v>
      </c>
      <c r="AT948" s="18">
        <v>3.472222222222222E-3</v>
      </c>
      <c r="AU948" s="18">
        <v>3.472222222222222E-3</v>
      </c>
      <c r="AV948" s="18">
        <v>3.472222222222222E-3</v>
      </c>
      <c r="AW948" s="18">
        <v>3.472222222222222E-3</v>
      </c>
      <c r="AX948" s="18">
        <v>3.472222222222222E-3</v>
      </c>
      <c r="AY948" s="18"/>
      <c r="AZ948" s="18">
        <v>4.6296296296296293E-4</v>
      </c>
      <c r="BA948" s="18">
        <v>3.4722222222222224E-4</v>
      </c>
      <c r="BB948" s="18"/>
      <c r="BC948" s="18"/>
      <c r="BD948" s="18"/>
      <c r="BE948" s="18">
        <v>3.4722222222222224E-4</v>
      </c>
      <c r="BF948" s="18">
        <v>6.9444444444444447E-4</v>
      </c>
      <c r="BG948" s="18">
        <v>6.9444444444444447E-4</v>
      </c>
      <c r="BH948" s="18">
        <v>6.9444444444444447E-4</v>
      </c>
      <c r="BI948" s="18">
        <v>6.9444444444444447E-4</v>
      </c>
      <c r="BJ948" s="18">
        <v>1.3888888888888889E-3</v>
      </c>
      <c r="BK948" s="18">
        <v>1.3888888888888889E-3</v>
      </c>
      <c r="BL948" s="18">
        <v>1.3888888888888889E-3</v>
      </c>
      <c r="BM948" s="18">
        <v>1.3888888888888889E-3</v>
      </c>
      <c r="BN948" s="18">
        <v>1.3888888888888889E-3</v>
      </c>
      <c r="BO948" s="18">
        <v>1.3888888888888889E-3</v>
      </c>
      <c r="BP948" s="18">
        <v>1.3888888888888889E-3</v>
      </c>
      <c r="BQ948" s="18">
        <f t="shared" si="158"/>
        <v>1.4367816091954023E-3</v>
      </c>
      <c r="BR948" s="18">
        <f t="shared" si="159"/>
        <v>1.4367816091954023E-3</v>
      </c>
    </row>
    <row r="949" spans="1:70" x14ac:dyDescent="0.25">
      <c r="A949" s="1">
        <f t="shared" si="160"/>
        <v>38</v>
      </c>
      <c r="B949" s="2">
        <f t="shared" si="161"/>
        <v>9</v>
      </c>
      <c r="C949" s="2">
        <f t="shared" si="162"/>
        <v>2021</v>
      </c>
      <c r="D949">
        <v>1146</v>
      </c>
      <c r="E949" s="59">
        <v>44460</v>
      </c>
      <c r="F949" t="s">
        <v>56</v>
      </c>
      <c r="G949" t="s">
        <v>13</v>
      </c>
      <c r="H949" s="58">
        <v>6.25E-2</v>
      </c>
      <c r="I949">
        <v>1.5</v>
      </c>
      <c r="J949">
        <v>1</v>
      </c>
      <c r="K949">
        <v>0</v>
      </c>
      <c r="L949" s="58">
        <v>0</v>
      </c>
      <c r="M949">
        <v>0</v>
      </c>
      <c r="N949" s="58">
        <v>0</v>
      </c>
      <c r="O949">
        <v>1</v>
      </c>
      <c r="P949">
        <v>0</v>
      </c>
      <c r="Q949" s="58">
        <v>0</v>
      </c>
      <c r="R949">
        <v>0</v>
      </c>
      <c r="S949">
        <v>0</v>
      </c>
      <c r="T949">
        <v>0</v>
      </c>
      <c r="U949" s="16">
        <f t="shared" si="163"/>
        <v>6.25E-2</v>
      </c>
      <c r="V949" s="17">
        <f t="shared" si="164"/>
        <v>90</v>
      </c>
      <c r="W949" s="18">
        <f t="shared" si="165"/>
        <v>6.25E-2</v>
      </c>
      <c r="X949" s="19">
        <f t="shared" si="166"/>
        <v>90</v>
      </c>
      <c r="Y949" s="20">
        <f t="shared" si="167"/>
        <v>100</v>
      </c>
      <c r="Z949" s="18">
        <v>3.4722222222222224E-4</v>
      </c>
      <c r="AA949" s="18">
        <v>3.4722222222222224E-4</v>
      </c>
      <c r="AB949" s="18">
        <v>1.0416666666666667E-3</v>
      </c>
      <c r="AD949" s="18">
        <v>1.3888888888888889E-3</v>
      </c>
      <c r="AE949" s="18">
        <v>4.1666666666666669E-4</v>
      </c>
      <c r="AF949" s="18">
        <v>4.1666666666666669E-4</v>
      </c>
      <c r="AG949" s="18">
        <v>2.4305555555555556E-3</v>
      </c>
      <c r="AH949" s="18">
        <v>1.6203703703703703E-3</v>
      </c>
      <c r="AI949" s="18">
        <v>1.6203703703703703E-3</v>
      </c>
      <c r="AJ949" s="18">
        <v>5.5555555555555556E-4</v>
      </c>
      <c r="AK949" s="18">
        <v>5.5555555555555556E-4</v>
      </c>
      <c r="AL949" s="18">
        <v>5.5555555555555556E-4</v>
      </c>
      <c r="AM949" s="18">
        <v>5.5555555555555556E-4</v>
      </c>
      <c r="AN949" s="18"/>
      <c r="AO949" s="18"/>
      <c r="AP949" s="18"/>
      <c r="AQ949" s="18">
        <v>2.0833333333333333E-3</v>
      </c>
      <c r="AR949" s="18"/>
      <c r="AS949" s="18">
        <v>2.0833333333333333E-3</v>
      </c>
      <c r="AT949" s="18">
        <v>3.472222222222222E-3</v>
      </c>
      <c r="AU949" s="18">
        <v>3.472222222222222E-3</v>
      </c>
      <c r="AV949" s="18">
        <v>3.472222222222222E-3</v>
      </c>
      <c r="AW949" s="18">
        <v>3.472222222222222E-3</v>
      </c>
      <c r="AX949" s="18">
        <v>3.472222222222222E-3</v>
      </c>
      <c r="AY949" s="18"/>
      <c r="AZ949" s="18">
        <v>4.6296296296296293E-4</v>
      </c>
      <c r="BA949" s="18">
        <v>3.4722222222222224E-4</v>
      </c>
      <c r="BB949" s="18"/>
      <c r="BC949" s="18"/>
      <c r="BD949" s="18"/>
      <c r="BE949" s="18">
        <v>3.4722222222222224E-4</v>
      </c>
      <c r="BF949" s="18">
        <v>6.9444444444444447E-4</v>
      </c>
      <c r="BG949" s="18">
        <v>6.9444444444444447E-4</v>
      </c>
      <c r="BH949" s="18">
        <v>6.9444444444444447E-4</v>
      </c>
      <c r="BI949" s="18">
        <v>6.9444444444444447E-4</v>
      </c>
      <c r="BJ949" s="18">
        <v>1.3888888888888889E-3</v>
      </c>
      <c r="BK949" s="18">
        <v>1.3888888888888889E-3</v>
      </c>
      <c r="BL949" s="18">
        <v>1.3888888888888889E-3</v>
      </c>
      <c r="BM949" s="18">
        <v>1.3888888888888889E-3</v>
      </c>
      <c r="BN949" s="18">
        <v>1.3888888888888889E-3</v>
      </c>
      <c r="BO949" s="18">
        <v>1.3888888888888889E-3</v>
      </c>
      <c r="BP949" s="18">
        <v>1.3888888888888889E-3</v>
      </c>
      <c r="BQ949" s="18">
        <f t="shared" si="158"/>
        <v>6.25E-2</v>
      </c>
      <c r="BR949" s="18">
        <f t="shared" si="159"/>
        <v>6.25E-2</v>
      </c>
    </row>
    <row r="950" spans="1:70" x14ac:dyDescent="0.25">
      <c r="A950" s="1">
        <f t="shared" si="160"/>
        <v>38</v>
      </c>
      <c r="B950" s="2">
        <f t="shared" si="161"/>
        <v>9</v>
      </c>
      <c r="C950" s="2">
        <f t="shared" si="162"/>
        <v>2021</v>
      </c>
      <c r="D950">
        <v>12232</v>
      </c>
      <c r="E950" s="59">
        <v>44460</v>
      </c>
      <c r="F950" t="s">
        <v>56</v>
      </c>
      <c r="G950" t="s">
        <v>12</v>
      </c>
      <c r="H950" s="58">
        <v>0.25</v>
      </c>
      <c r="I950">
        <v>6</v>
      </c>
      <c r="J950">
        <v>135</v>
      </c>
      <c r="K950">
        <v>0</v>
      </c>
      <c r="L950" s="58">
        <v>0</v>
      </c>
      <c r="M950">
        <v>1.5</v>
      </c>
      <c r="N950" s="58">
        <v>6.25E-2</v>
      </c>
      <c r="O950">
        <v>62</v>
      </c>
      <c r="P950">
        <v>0</v>
      </c>
      <c r="Q950" s="58">
        <v>0</v>
      </c>
      <c r="R950">
        <v>0</v>
      </c>
      <c r="S950">
        <v>0</v>
      </c>
      <c r="T950">
        <v>0</v>
      </c>
      <c r="U950" s="16">
        <f t="shared" si="163"/>
        <v>0.25</v>
      </c>
      <c r="V950" s="17">
        <f t="shared" si="164"/>
        <v>360</v>
      </c>
      <c r="W950" s="18">
        <f t="shared" si="165"/>
        <v>1.8518518518518519E-3</v>
      </c>
      <c r="X950" s="19">
        <f t="shared" si="166"/>
        <v>2.6666666666666665</v>
      </c>
      <c r="Y950" s="20">
        <f t="shared" si="167"/>
        <v>45.925925925925924</v>
      </c>
      <c r="Z950" s="18">
        <v>3.4722222222222224E-4</v>
      </c>
      <c r="AA950" s="18">
        <v>3.4722222222222224E-4</v>
      </c>
      <c r="AB950" s="18">
        <v>1.0416666666666667E-3</v>
      </c>
      <c r="AD950" s="18">
        <v>1.3888888888888889E-3</v>
      </c>
      <c r="AE950" s="18">
        <v>4.1666666666666669E-4</v>
      </c>
      <c r="AF950" s="18">
        <v>4.1666666666666669E-4</v>
      </c>
      <c r="AG950" s="18">
        <v>2.4305555555555556E-3</v>
      </c>
      <c r="AH950" s="18">
        <v>1.6203703703703703E-3</v>
      </c>
      <c r="AI950" s="18">
        <v>1.6203703703703703E-3</v>
      </c>
      <c r="AJ950" s="18">
        <v>5.5555555555555556E-4</v>
      </c>
      <c r="AK950" s="18">
        <v>5.5555555555555556E-4</v>
      </c>
      <c r="AL950" s="18">
        <v>5.5555555555555556E-4</v>
      </c>
      <c r="AM950" s="18">
        <v>5.5555555555555556E-4</v>
      </c>
      <c r="AN950" s="18"/>
      <c r="AO950" s="18"/>
      <c r="AP950" s="18"/>
      <c r="AQ950" s="18">
        <v>2.0833333333333333E-3</v>
      </c>
      <c r="AR950" s="18"/>
      <c r="AS950" s="18">
        <v>2.0833333333333333E-3</v>
      </c>
      <c r="AT950" s="18">
        <v>3.472222222222222E-3</v>
      </c>
      <c r="AU950" s="18">
        <v>3.472222222222222E-3</v>
      </c>
      <c r="AV950" s="18">
        <v>3.472222222222222E-3</v>
      </c>
      <c r="AW950" s="18">
        <v>3.472222222222222E-3</v>
      </c>
      <c r="AX950" s="18">
        <v>3.472222222222222E-3</v>
      </c>
      <c r="AY950" s="18"/>
      <c r="AZ950" s="18">
        <v>4.6296296296296293E-4</v>
      </c>
      <c r="BA950" s="18">
        <v>3.4722222222222224E-4</v>
      </c>
      <c r="BB950" s="18"/>
      <c r="BC950" s="18"/>
      <c r="BD950" s="18"/>
      <c r="BE950" s="18">
        <v>3.4722222222222224E-4</v>
      </c>
      <c r="BF950" s="18">
        <v>6.9444444444444447E-4</v>
      </c>
      <c r="BG950" s="18">
        <v>6.9444444444444447E-4</v>
      </c>
      <c r="BH950" s="18">
        <v>6.9444444444444447E-4</v>
      </c>
      <c r="BI950" s="18">
        <v>6.9444444444444447E-4</v>
      </c>
      <c r="BJ950" s="18">
        <v>1.3888888888888889E-3</v>
      </c>
      <c r="BK950" s="18">
        <v>1.3888888888888889E-3</v>
      </c>
      <c r="BL950" s="18">
        <v>1.3888888888888889E-3</v>
      </c>
      <c r="BM950" s="18">
        <v>1.3888888888888889E-3</v>
      </c>
      <c r="BN950" s="18">
        <v>1.3888888888888889E-3</v>
      </c>
      <c r="BO950" s="18">
        <v>1.3888888888888889E-3</v>
      </c>
      <c r="BP950" s="18">
        <v>1.3888888888888889E-3</v>
      </c>
      <c r="BQ950" s="18">
        <f t="shared" si="158"/>
        <v>1.8518518518518519E-3</v>
      </c>
      <c r="BR950" s="18">
        <f t="shared" si="159"/>
        <v>1.8518518518518519E-3</v>
      </c>
    </row>
    <row r="951" spans="1:70" x14ac:dyDescent="0.25">
      <c r="A951" s="1">
        <f t="shared" si="160"/>
        <v>38</v>
      </c>
      <c r="B951" s="2">
        <f t="shared" si="161"/>
        <v>9</v>
      </c>
      <c r="C951" s="2">
        <f t="shared" si="162"/>
        <v>2021</v>
      </c>
      <c r="D951">
        <v>12232</v>
      </c>
      <c r="E951" s="59">
        <v>44460</v>
      </c>
      <c r="F951" t="s">
        <v>58</v>
      </c>
      <c r="G951" t="s">
        <v>12</v>
      </c>
      <c r="H951" s="58">
        <v>8.3333333333333329E-2</v>
      </c>
      <c r="I951">
        <v>2</v>
      </c>
      <c r="J951">
        <v>40</v>
      </c>
      <c r="K951">
        <v>0</v>
      </c>
      <c r="L951" s="58">
        <v>0</v>
      </c>
      <c r="M951">
        <v>0</v>
      </c>
      <c r="N951" s="58">
        <v>0</v>
      </c>
      <c r="O951">
        <v>4</v>
      </c>
      <c r="P951">
        <v>0</v>
      </c>
      <c r="Q951" s="58">
        <v>0</v>
      </c>
      <c r="R951">
        <v>0</v>
      </c>
      <c r="S951">
        <v>0</v>
      </c>
      <c r="T951">
        <v>0</v>
      </c>
      <c r="U951" s="16">
        <f t="shared" si="163"/>
        <v>8.3333333333333329E-2</v>
      </c>
      <c r="V951" s="17">
        <f t="shared" si="164"/>
        <v>119.99999999999999</v>
      </c>
      <c r="W951" s="18">
        <f t="shared" si="165"/>
        <v>2.0833333333333333E-3</v>
      </c>
      <c r="X951" s="19">
        <f t="shared" si="166"/>
        <v>2.9999999999999996</v>
      </c>
      <c r="Y951" s="20">
        <f t="shared" si="167"/>
        <v>10</v>
      </c>
      <c r="Z951" s="18">
        <v>3.4722222222222224E-4</v>
      </c>
      <c r="AA951" s="18">
        <v>3.4722222222222224E-4</v>
      </c>
      <c r="AB951" s="18">
        <v>1.0416666666666667E-3</v>
      </c>
      <c r="AD951" s="18">
        <v>1.3888888888888889E-3</v>
      </c>
      <c r="AE951" s="18">
        <v>4.1666666666666669E-4</v>
      </c>
      <c r="AF951" s="18">
        <v>4.1666666666666669E-4</v>
      </c>
      <c r="AG951" s="18">
        <v>2.4305555555555556E-3</v>
      </c>
      <c r="AH951" s="18">
        <v>1.6203703703703703E-3</v>
      </c>
      <c r="AI951" s="18">
        <v>1.6203703703703703E-3</v>
      </c>
      <c r="AJ951" s="18">
        <v>5.5555555555555556E-4</v>
      </c>
      <c r="AK951" s="18">
        <v>5.5555555555555556E-4</v>
      </c>
      <c r="AL951" s="18">
        <v>5.5555555555555556E-4</v>
      </c>
      <c r="AM951" s="18">
        <v>5.5555555555555556E-4</v>
      </c>
      <c r="AN951" s="18"/>
      <c r="AO951" s="18"/>
      <c r="AP951" s="18"/>
      <c r="AQ951" s="18">
        <v>2.0833333333333333E-3</v>
      </c>
      <c r="AR951" s="18"/>
      <c r="AS951" s="18">
        <v>2.0833333333333333E-3</v>
      </c>
      <c r="AT951" s="18">
        <v>3.472222222222222E-3</v>
      </c>
      <c r="AU951" s="18">
        <v>3.472222222222222E-3</v>
      </c>
      <c r="AV951" s="18">
        <v>3.472222222222222E-3</v>
      </c>
      <c r="AW951" s="18">
        <v>3.472222222222222E-3</v>
      </c>
      <c r="AX951" s="18">
        <v>3.472222222222222E-3</v>
      </c>
      <c r="AY951" s="18"/>
      <c r="AZ951" s="18">
        <v>4.6296296296296293E-4</v>
      </c>
      <c r="BA951" s="18">
        <v>3.4722222222222224E-4</v>
      </c>
      <c r="BB951" s="18"/>
      <c r="BC951" s="18"/>
      <c r="BD951" s="18"/>
      <c r="BE951" s="18">
        <v>3.4722222222222224E-4</v>
      </c>
      <c r="BF951" s="18">
        <v>6.9444444444444447E-4</v>
      </c>
      <c r="BG951" s="18">
        <v>6.9444444444444447E-4</v>
      </c>
      <c r="BH951" s="18">
        <v>6.9444444444444447E-4</v>
      </c>
      <c r="BI951" s="18">
        <v>6.9444444444444447E-4</v>
      </c>
      <c r="BJ951" s="18">
        <v>1.3888888888888889E-3</v>
      </c>
      <c r="BK951" s="18">
        <v>1.3888888888888889E-3</v>
      </c>
      <c r="BL951" s="18">
        <v>1.3888888888888889E-3</v>
      </c>
      <c r="BM951" s="18">
        <v>1.3888888888888889E-3</v>
      </c>
      <c r="BN951" s="18">
        <v>1.3888888888888889E-3</v>
      </c>
      <c r="BO951" s="18">
        <v>1.3888888888888889E-3</v>
      </c>
      <c r="BP951" s="18">
        <v>1.3888888888888889E-3</v>
      </c>
      <c r="BQ951" s="18">
        <f t="shared" si="158"/>
        <v>2.0833333333333333E-3</v>
      </c>
      <c r="BR951" s="18">
        <f t="shared" si="159"/>
        <v>2.0833333333333333E-3</v>
      </c>
    </row>
    <row r="952" spans="1:70" x14ac:dyDescent="0.25">
      <c r="A952" s="1">
        <f t="shared" si="160"/>
        <v>38</v>
      </c>
      <c r="B952" s="2">
        <f t="shared" si="161"/>
        <v>9</v>
      </c>
      <c r="C952" s="2">
        <f t="shared" si="162"/>
        <v>2021</v>
      </c>
      <c r="D952">
        <v>12449</v>
      </c>
      <c r="E952" s="59">
        <v>44460</v>
      </c>
      <c r="F952" t="s">
        <v>58</v>
      </c>
      <c r="G952" t="s">
        <v>13</v>
      </c>
      <c r="H952" s="58">
        <v>0.33333333333333331</v>
      </c>
      <c r="I952">
        <v>8</v>
      </c>
      <c r="J952">
        <v>270</v>
      </c>
      <c r="K952">
        <v>0</v>
      </c>
      <c r="L952" s="58">
        <v>0</v>
      </c>
      <c r="M952">
        <v>0</v>
      </c>
      <c r="N952" s="58">
        <v>0</v>
      </c>
      <c r="O952">
        <v>21</v>
      </c>
      <c r="P952">
        <v>0</v>
      </c>
      <c r="Q952" s="58">
        <v>0</v>
      </c>
      <c r="R952">
        <v>0</v>
      </c>
      <c r="S952">
        <v>0</v>
      </c>
      <c r="T952">
        <v>0</v>
      </c>
      <c r="U952" s="16">
        <f t="shared" si="163"/>
        <v>0.33333333333333331</v>
      </c>
      <c r="V952" s="17">
        <f t="shared" si="164"/>
        <v>479.99999999999994</v>
      </c>
      <c r="W952" s="18">
        <f t="shared" si="165"/>
        <v>1.2345679012345679E-3</v>
      </c>
      <c r="X952" s="19">
        <f t="shared" si="166"/>
        <v>1.7777777777777775</v>
      </c>
      <c r="Y952" s="20">
        <f t="shared" si="167"/>
        <v>7.7777777777777777</v>
      </c>
      <c r="Z952" s="18">
        <v>3.4722222222222224E-4</v>
      </c>
      <c r="AA952" s="18">
        <v>3.4722222222222224E-4</v>
      </c>
      <c r="AB952" s="18">
        <v>1.0416666666666667E-3</v>
      </c>
      <c r="AD952" s="18">
        <v>1.3888888888888889E-3</v>
      </c>
      <c r="AE952" s="18">
        <v>4.1666666666666669E-4</v>
      </c>
      <c r="AF952" s="18">
        <v>4.1666666666666669E-4</v>
      </c>
      <c r="AG952" s="18">
        <v>2.4305555555555556E-3</v>
      </c>
      <c r="AH952" s="18">
        <v>1.6203703703703703E-3</v>
      </c>
      <c r="AI952" s="18">
        <v>1.6203703703703703E-3</v>
      </c>
      <c r="AJ952" s="18">
        <v>5.5555555555555556E-4</v>
      </c>
      <c r="AK952" s="18">
        <v>5.5555555555555556E-4</v>
      </c>
      <c r="AL952" s="18">
        <v>5.5555555555555556E-4</v>
      </c>
      <c r="AM952" s="18">
        <v>5.5555555555555556E-4</v>
      </c>
      <c r="AN952" s="18"/>
      <c r="AO952" s="18"/>
      <c r="AP952" s="18"/>
      <c r="AQ952" s="18">
        <v>2.0833333333333333E-3</v>
      </c>
      <c r="AR952" s="18"/>
      <c r="AS952" s="18">
        <v>2.0833333333333333E-3</v>
      </c>
      <c r="AT952" s="18">
        <v>3.472222222222222E-3</v>
      </c>
      <c r="AU952" s="18">
        <v>3.472222222222222E-3</v>
      </c>
      <c r="AV952" s="18">
        <v>3.472222222222222E-3</v>
      </c>
      <c r="AW952" s="18">
        <v>3.472222222222222E-3</v>
      </c>
      <c r="AX952" s="18">
        <v>3.472222222222222E-3</v>
      </c>
      <c r="AY952" s="18"/>
      <c r="AZ952" s="18">
        <v>4.6296296296296293E-4</v>
      </c>
      <c r="BA952" s="18">
        <v>3.4722222222222224E-4</v>
      </c>
      <c r="BB952" s="18"/>
      <c r="BC952" s="18"/>
      <c r="BD952" s="18"/>
      <c r="BE952" s="18">
        <v>3.4722222222222224E-4</v>
      </c>
      <c r="BF952" s="18">
        <v>6.9444444444444447E-4</v>
      </c>
      <c r="BG952" s="18">
        <v>6.9444444444444447E-4</v>
      </c>
      <c r="BH952" s="18">
        <v>6.9444444444444447E-4</v>
      </c>
      <c r="BI952" s="18">
        <v>6.9444444444444447E-4</v>
      </c>
      <c r="BJ952" s="18">
        <v>1.3888888888888889E-3</v>
      </c>
      <c r="BK952" s="18">
        <v>1.3888888888888889E-3</v>
      </c>
      <c r="BL952" s="18">
        <v>1.3888888888888889E-3</v>
      </c>
      <c r="BM952" s="18">
        <v>1.3888888888888889E-3</v>
      </c>
      <c r="BN952" s="18">
        <v>1.3888888888888889E-3</v>
      </c>
      <c r="BO952" s="18">
        <v>1.3888888888888889E-3</v>
      </c>
      <c r="BP952" s="18">
        <v>1.3888888888888889E-3</v>
      </c>
      <c r="BQ952" s="18">
        <f t="shared" si="158"/>
        <v>1.2345679012345679E-3</v>
      </c>
      <c r="BR952" s="18">
        <f t="shared" si="159"/>
        <v>1.2345679012345679E-3</v>
      </c>
    </row>
    <row r="953" spans="1:70" x14ac:dyDescent="0.25">
      <c r="A953" s="1">
        <f t="shared" si="160"/>
        <v>38</v>
      </c>
      <c r="B953" s="2">
        <f t="shared" si="161"/>
        <v>9</v>
      </c>
      <c r="C953" s="2">
        <f t="shared" si="162"/>
        <v>2021</v>
      </c>
      <c r="D953">
        <v>934</v>
      </c>
      <c r="E953" s="59">
        <v>44460</v>
      </c>
      <c r="F953" t="s">
        <v>11</v>
      </c>
      <c r="G953" t="s">
        <v>13</v>
      </c>
      <c r="H953" s="58">
        <v>0.29166666666666669</v>
      </c>
      <c r="I953">
        <v>7</v>
      </c>
      <c r="J953">
        <v>761</v>
      </c>
      <c r="K953">
        <v>0</v>
      </c>
      <c r="L953" s="58">
        <v>0</v>
      </c>
      <c r="M953">
        <v>0</v>
      </c>
      <c r="N953" s="58">
        <v>0</v>
      </c>
      <c r="O953">
        <v>38</v>
      </c>
      <c r="P953">
        <v>0</v>
      </c>
      <c r="Q953" s="58">
        <v>0</v>
      </c>
      <c r="R953">
        <v>51</v>
      </c>
      <c r="S953">
        <v>0</v>
      </c>
      <c r="T953">
        <v>0</v>
      </c>
      <c r="U953" s="16">
        <f t="shared" si="163"/>
        <v>0.29166666666666669</v>
      </c>
      <c r="V953" s="17">
        <f t="shared" si="164"/>
        <v>420</v>
      </c>
      <c r="W953" s="18">
        <f t="shared" si="165"/>
        <v>3.8326763031099433E-4</v>
      </c>
      <c r="X953" s="19">
        <f t="shared" si="166"/>
        <v>0.55190538764783181</v>
      </c>
      <c r="Y953" s="20">
        <f t="shared" si="167"/>
        <v>4.9934296977660972</v>
      </c>
      <c r="Z953" s="18">
        <v>3.4722222222222224E-4</v>
      </c>
      <c r="AA953" s="18">
        <v>3.4722222222222224E-4</v>
      </c>
      <c r="AB953" s="18">
        <v>1.0416666666666667E-3</v>
      </c>
      <c r="AD953" s="18">
        <v>1.3888888888888889E-3</v>
      </c>
      <c r="AE953" s="18">
        <v>4.1666666666666669E-4</v>
      </c>
      <c r="AF953" s="18">
        <v>4.1666666666666669E-4</v>
      </c>
      <c r="AG953" s="18">
        <v>2.4305555555555556E-3</v>
      </c>
      <c r="AH953" s="18">
        <v>1.6203703703703703E-3</v>
      </c>
      <c r="AI953" s="18">
        <v>1.6203703703703703E-3</v>
      </c>
      <c r="AJ953" s="18">
        <v>5.5555555555555556E-4</v>
      </c>
      <c r="AK953" s="18">
        <v>5.5555555555555556E-4</v>
      </c>
      <c r="AL953" s="18">
        <v>5.5555555555555556E-4</v>
      </c>
      <c r="AM953" s="18">
        <v>5.5555555555555556E-4</v>
      </c>
      <c r="AN953" s="18"/>
      <c r="AO953" s="18"/>
      <c r="AP953" s="18"/>
      <c r="AQ953" s="18">
        <v>2.0833333333333333E-3</v>
      </c>
      <c r="AR953" s="18"/>
      <c r="AS953" s="18">
        <v>2.0833333333333333E-3</v>
      </c>
      <c r="AT953" s="18">
        <v>3.472222222222222E-3</v>
      </c>
      <c r="AU953" s="18">
        <v>3.472222222222222E-3</v>
      </c>
      <c r="AV953" s="18">
        <v>3.472222222222222E-3</v>
      </c>
      <c r="AW953" s="18">
        <v>3.472222222222222E-3</v>
      </c>
      <c r="AX953" s="18">
        <v>3.472222222222222E-3</v>
      </c>
      <c r="AY953" s="18"/>
      <c r="AZ953" s="18">
        <v>4.6296296296296293E-4</v>
      </c>
      <c r="BA953" s="18">
        <v>3.4722222222222224E-4</v>
      </c>
      <c r="BB953" s="18"/>
      <c r="BC953" s="18"/>
      <c r="BD953" s="18"/>
      <c r="BE953" s="18">
        <v>3.4722222222222224E-4</v>
      </c>
      <c r="BF953" s="18">
        <v>6.9444444444444447E-4</v>
      </c>
      <c r="BG953" s="18">
        <v>6.9444444444444447E-4</v>
      </c>
      <c r="BH953" s="18">
        <v>6.9444444444444447E-4</v>
      </c>
      <c r="BI953" s="18">
        <v>6.9444444444444447E-4</v>
      </c>
      <c r="BJ953" s="18">
        <v>1.3888888888888889E-3</v>
      </c>
      <c r="BK953" s="18">
        <v>1.3888888888888889E-3</v>
      </c>
      <c r="BL953" s="18">
        <v>1.3888888888888889E-3</v>
      </c>
      <c r="BM953" s="18">
        <v>1.3888888888888889E-3</v>
      </c>
      <c r="BN953" s="18">
        <v>1.3888888888888889E-3</v>
      </c>
      <c r="BO953" s="18">
        <v>1.3888888888888889E-3</v>
      </c>
      <c r="BP953" s="18">
        <v>1.3888888888888889E-3</v>
      </c>
      <c r="BQ953" s="18">
        <f t="shared" si="158"/>
        <v>3.8326763031099433E-4</v>
      </c>
      <c r="BR953" s="18">
        <f t="shared" si="159"/>
        <v>3.8326763031099433E-4</v>
      </c>
    </row>
    <row r="954" spans="1:70" x14ac:dyDescent="0.25">
      <c r="A954" s="1">
        <f t="shared" si="160"/>
        <v>38</v>
      </c>
      <c r="B954" s="2">
        <f t="shared" si="161"/>
        <v>9</v>
      </c>
      <c r="C954" s="2">
        <f t="shared" si="162"/>
        <v>2021</v>
      </c>
      <c r="D954">
        <v>937</v>
      </c>
      <c r="E954" s="59">
        <v>44460</v>
      </c>
      <c r="F954" t="s">
        <v>73</v>
      </c>
      <c r="G954" t="s">
        <v>13</v>
      </c>
      <c r="H954" s="58">
        <v>8.3333333333333329E-2</v>
      </c>
      <c r="I954">
        <v>2</v>
      </c>
      <c r="J954">
        <v>35</v>
      </c>
      <c r="K954">
        <v>0</v>
      </c>
      <c r="L954" s="58">
        <v>0</v>
      </c>
      <c r="M954">
        <v>0</v>
      </c>
      <c r="N954" s="58">
        <v>0</v>
      </c>
      <c r="O954">
        <v>1</v>
      </c>
      <c r="P954">
        <v>0</v>
      </c>
      <c r="Q954" s="58">
        <v>0</v>
      </c>
      <c r="R954">
        <v>0</v>
      </c>
      <c r="S954">
        <v>0</v>
      </c>
      <c r="T954">
        <v>0</v>
      </c>
      <c r="U954" s="16">
        <f t="shared" si="163"/>
        <v>8.3333333333333329E-2</v>
      </c>
      <c r="V954" s="17">
        <f t="shared" si="164"/>
        <v>119.99999999999999</v>
      </c>
      <c r="W954" s="18">
        <f t="shared" si="165"/>
        <v>2.3809523809523807E-3</v>
      </c>
      <c r="X954" s="19">
        <f t="shared" si="166"/>
        <v>3.4285714285714284</v>
      </c>
      <c r="Y954" s="20">
        <f t="shared" si="167"/>
        <v>2.8571428571428572</v>
      </c>
      <c r="Z954" s="18">
        <v>3.4722222222222224E-4</v>
      </c>
      <c r="AA954" s="18">
        <v>3.4722222222222224E-4</v>
      </c>
      <c r="AB954" s="18">
        <v>1.0416666666666667E-3</v>
      </c>
      <c r="AD954" s="18">
        <v>1.3888888888888889E-3</v>
      </c>
      <c r="AE954" s="18">
        <v>4.1666666666666669E-4</v>
      </c>
      <c r="AF954" s="18">
        <v>4.1666666666666669E-4</v>
      </c>
      <c r="AG954" s="18">
        <v>2.4305555555555556E-3</v>
      </c>
      <c r="AH954" s="18">
        <v>1.6203703703703703E-3</v>
      </c>
      <c r="AI954" s="18">
        <v>1.6203703703703703E-3</v>
      </c>
      <c r="AJ954" s="18">
        <v>5.5555555555555556E-4</v>
      </c>
      <c r="AK954" s="18">
        <v>5.5555555555555556E-4</v>
      </c>
      <c r="AL954" s="18">
        <v>5.5555555555555556E-4</v>
      </c>
      <c r="AM954" s="18">
        <v>5.5555555555555556E-4</v>
      </c>
      <c r="AN954" s="18"/>
      <c r="AO954" s="18"/>
      <c r="AP954" s="18"/>
      <c r="AQ954" s="18">
        <v>2.0833333333333333E-3</v>
      </c>
      <c r="AR954" s="18"/>
      <c r="AS954" s="18">
        <v>2.0833333333333333E-3</v>
      </c>
      <c r="AT954" s="18">
        <v>3.472222222222222E-3</v>
      </c>
      <c r="AU954" s="18">
        <v>3.472222222222222E-3</v>
      </c>
      <c r="AV954" s="18">
        <v>3.472222222222222E-3</v>
      </c>
      <c r="AW954" s="18">
        <v>3.472222222222222E-3</v>
      </c>
      <c r="AX954" s="18">
        <v>3.472222222222222E-3</v>
      </c>
      <c r="AY954" s="18"/>
      <c r="AZ954" s="18">
        <v>4.6296296296296293E-4</v>
      </c>
      <c r="BA954" s="18">
        <v>3.4722222222222224E-4</v>
      </c>
      <c r="BB954" s="18"/>
      <c r="BC954" s="18"/>
      <c r="BD954" s="18"/>
      <c r="BE954" s="18">
        <v>3.4722222222222224E-4</v>
      </c>
      <c r="BF954" s="18">
        <v>6.9444444444444447E-4</v>
      </c>
      <c r="BG954" s="18">
        <v>6.9444444444444447E-4</v>
      </c>
      <c r="BH954" s="18">
        <v>6.9444444444444447E-4</v>
      </c>
      <c r="BI954" s="18">
        <v>6.9444444444444447E-4</v>
      </c>
      <c r="BJ954" s="18">
        <v>1.3888888888888889E-3</v>
      </c>
      <c r="BK954" s="18">
        <v>1.3888888888888889E-3</v>
      </c>
      <c r="BL954" s="18">
        <v>1.3888888888888889E-3</v>
      </c>
      <c r="BM954" s="18">
        <v>1.3888888888888889E-3</v>
      </c>
      <c r="BN954" s="18">
        <v>1.3888888888888889E-3</v>
      </c>
      <c r="BO954" s="18">
        <v>1.3888888888888889E-3</v>
      </c>
      <c r="BP954" s="18">
        <v>1.3888888888888889E-3</v>
      </c>
      <c r="BQ954" s="18">
        <f t="shared" si="158"/>
        <v>2.3809523809523807E-3</v>
      </c>
      <c r="BR954" s="18">
        <f t="shared" si="159"/>
        <v>2.3809523809523807E-3</v>
      </c>
    </row>
    <row r="955" spans="1:70" x14ac:dyDescent="0.25">
      <c r="A955" s="1">
        <f t="shared" si="160"/>
        <v>38</v>
      </c>
      <c r="B955" s="2">
        <f t="shared" si="161"/>
        <v>9</v>
      </c>
      <c r="C955" s="2">
        <f t="shared" si="162"/>
        <v>2021</v>
      </c>
      <c r="D955">
        <v>10571</v>
      </c>
      <c r="E955" s="59">
        <v>44460</v>
      </c>
      <c r="F955" t="s">
        <v>36</v>
      </c>
      <c r="G955" t="s">
        <v>14</v>
      </c>
      <c r="H955" s="58">
        <v>0.27083333333333331</v>
      </c>
      <c r="I955">
        <v>6.5</v>
      </c>
      <c r="J955">
        <v>210</v>
      </c>
      <c r="K955">
        <v>0</v>
      </c>
      <c r="L955" s="58">
        <v>0</v>
      </c>
      <c r="M955">
        <v>0.5</v>
      </c>
      <c r="N955" s="58">
        <v>2.0833333333333332E-2</v>
      </c>
      <c r="O955">
        <v>17</v>
      </c>
      <c r="P955">
        <v>0</v>
      </c>
      <c r="Q955" s="58">
        <v>0</v>
      </c>
      <c r="R955">
        <v>71</v>
      </c>
      <c r="S955">
        <v>0</v>
      </c>
      <c r="T955">
        <v>0</v>
      </c>
      <c r="U955" s="16">
        <f t="shared" si="163"/>
        <v>0.27083333333333331</v>
      </c>
      <c r="V955" s="17">
        <f t="shared" si="164"/>
        <v>389.99999999999994</v>
      </c>
      <c r="W955" s="18">
        <f t="shared" si="165"/>
        <v>1.2896825396825397E-3</v>
      </c>
      <c r="X955" s="19">
        <f t="shared" si="166"/>
        <v>1.8571428571428568</v>
      </c>
      <c r="Y955" s="20">
        <f t="shared" si="167"/>
        <v>8.0952380952380949</v>
      </c>
      <c r="Z955" s="18">
        <v>3.4722222222222224E-4</v>
      </c>
      <c r="AA955" s="18">
        <v>3.4722222222222224E-4</v>
      </c>
      <c r="AB955" s="18">
        <v>1.0416666666666667E-3</v>
      </c>
      <c r="AD955" s="18">
        <v>1.3888888888888889E-3</v>
      </c>
      <c r="AE955" s="18">
        <v>4.1666666666666669E-4</v>
      </c>
      <c r="AF955" s="18">
        <v>4.1666666666666669E-4</v>
      </c>
      <c r="AG955" s="18">
        <v>2.4305555555555556E-3</v>
      </c>
      <c r="AH955" s="18">
        <v>1.6203703703703703E-3</v>
      </c>
      <c r="AI955" s="18">
        <v>1.6203703703703703E-3</v>
      </c>
      <c r="AJ955" s="18">
        <v>5.5555555555555556E-4</v>
      </c>
      <c r="AK955" s="18">
        <v>5.5555555555555556E-4</v>
      </c>
      <c r="AL955" s="18">
        <v>5.5555555555555556E-4</v>
      </c>
      <c r="AM955" s="18">
        <v>5.5555555555555556E-4</v>
      </c>
      <c r="AN955" s="18"/>
      <c r="AO955" s="18"/>
      <c r="AP955" s="18"/>
      <c r="AQ955" s="18">
        <v>2.0833333333333333E-3</v>
      </c>
      <c r="AR955" s="18"/>
      <c r="AS955" s="18">
        <v>2.0833333333333333E-3</v>
      </c>
      <c r="AT955" s="18">
        <v>3.472222222222222E-3</v>
      </c>
      <c r="AU955" s="18">
        <v>3.472222222222222E-3</v>
      </c>
      <c r="AV955" s="18">
        <v>3.472222222222222E-3</v>
      </c>
      <c r="AW955" s="18">
        <v>3.472222222222222E-3</v>
      </c>
      <c r="AX955" s="18">
        <v>3.472222222222222E-3</v>
      </c>
      <c r="AY955" s="18"/>
      <c r="AZ955" s="18">
        <v>4.6296296296296293E-4</v>
      </c>
      <c r="BA955" s="18">
        <v>3.4722222222222224E-4</v>
      </c>
      <c r="BB955" s="18"/>
      <c r="BC955" s="18"/>
      <c r="BD955" s="18"/>
      <c r="BE955" s="18">
        <v>3.4722222222222224E-4</v>
      </c>
      <c r="BF955" s="18">
        <v>6.9444444444444447E-4</v>
      </c>
      <c r="BG955" s="18">
        <v>6.9444444444444447E-4</v>
      </c>
      <c r="BH955" s="18">
        <v>6.9444444444444447E-4</v>
      </c>
      <c r="BI955" s="18">
        <v>6.9444444444444447E-4</v>
      </c>
      <c r="BJ955" s="18">
        <v>1.3888888888888889E-3</v>
      </c>
      <c r="BK955" s="18">
        <v>1.3888888888888889E-3</v>
      </c>
      <c r="BL955" s="18">
        <v>1.3888888888888889E-3</v>
      </c>
      <c r="BM955" s="18">
        <v>1.3888888888888889E-3</v>
      </c>
      <c r="BN955" s="18">
        <v>1.3888888888888889E-3</v>
      </c>
      <c r="BO955" s="18">
        <v>1.3888888888888889E-3</v>
      </c>
      <c r="BP955" s="18">
        <v>1.3888888888888889E-3</v>
      </c>
      <c r="BQ955" s="18">
        <f t="shared" si="158"/>
        <v>1.2896825396825397E-3</v>
      </c>
      <c r="BR955" s="18">
        <f t="shared" si="159"/>
        <v>1.2896825396825397E-3</v>
      </c>
    </row>
    <row r="956" spans="1:70" x14ac:dyDescent="0.25">
      <c r="A956" s="1">
        <f t="shared" si="160"/>
        <v>38</v>
      </c>
      <c r="B956" s="2">
        <f t="shared" si="161"/>
        <v>9</v>
      </c>
      <c r="C956" s="2">
        <f t="shared" si="162"/>
        <v>2021</v>
      </c>
      <c r="D956">
        <v>1153</v>
      </c>
      <c r="E956" s="59">
        <v>44460</v>
      </c>
      <c r="F956" t="s">
        <v>36</v>
      </c>
      <c r="G956" t="s">
        <v>15</v>
      </c>
      <c r="H956" s="58">
        <v>0.3125</v>
      </c>
      <c r="I956">
        <v>7.5</v>
      </c>
      <c r="J956">
        <v>122</v>
      </c>
      <c r="K956">
        <v>0</v>
      </c>
      <c r="L956" s="58">
        <v>0</v>
      </c>
      <c r="M956">
        <v>0</v>
      </c>
      <c r="N956" s="58">
        <v>0</v>
      </c>
      <c r="O956">
        <v>8</v>
      </c>
      <c r="P956">
        <v>0</v>
      </c>
      <c r="Q956" s="58">
        <v>0</v>
      </c>
      <c r="R956">
        <v>54</v>
      </c>
      <c r="S956">
        <v>0</v>
      </c>
      <c r="T956">
        <v>0</v>
      </c>
      <c r="U956" s="16">
        <f t="shared" si="163"/>
        <v>0.3125</v>
      </c>
      <c r="V956" s="17">
        <f t="shared" si="164"/>
        <v>450</v>
      </c>
      <c r="W956" s="18">
        <f t="shared" si="165"/>
        <v>2.5614754098360654E-3</v>
      </c>
      <c r="X956" s="19">
        <f t="shared" si="166"/>
        <v>3.6885245901639343</v>
      </c>
      <c r="Y956" s="20">
        <f t="shared" si="167"/>
        <v>6.557377049180328</v>
      </c>
      <c r="Z956" s="18">
        <v>3.4722222222222224E-4</v>
      </c>
      <c r="AA956" s="18">
        <v>3.4722222222222224E-4</v>
      </c>
      <c r="AB956" s="18">
        <v>1.0416666666666667E-3</v>
      </c>
      <c r="AD956" s="18">
        <v>1.3888888888888889E-3</v>
      </c>
      <c r="AE956" s="18">
        <v>4.1666666666666669E-4</v>
      </c>
      <c r="AF956" s="18">
        <v>4.1666666666666669E-4</v>
      </c>
      <c r="AG956" s="18">
        <v>2.4305555555555556E-3</v>
      </c>
      <c r="AH956" s="18">
        <v>1.6203703703703703E-3</v>
      </c>
      <c r="AI956" s="18">
        <v>1.6203703703703703E-3</v>
      </c>
      <c r="AJ956" s="18">
        <v>5.5555555555555556E-4</v>
      </c>
      <c r="AK956" s="18">
        <v>5.5555555555555556E-4</v>
      </c>
      <c r="AL956" s="18">
        <v>5.5555555555555556E-4</v>
      </c>
      <c r="AM956" s="18">
        <v>5.5555555555555556E-4</v>
      </c>
      <c r="AN956" s="18"/>
      <c r="AO956" s="18"/>
      <c r="AP956" s="18"/>
      <c r="AQ956" s="18">
        <v>2.0833333333333333E-3</v>
      </c>
      <c r="AR956" s="18"/>
      <c r="AS956" s="18">
        <v>2.0833333333333333E-3</v>
      </c>
      <c r="AT956" s="18">
        <v>3.472222222222222E-3</v>
      </c>
      <c r="AU956" s="18">
        <v>3.472222222222222E-3</v>
      </c>
      <c r="AV956" s="18">
        <v>3.472222222222222E-3</v>
      </c>
      <c r="AW956" s="18">
        <v>3.472222222222222E-3</v>
      </c>
      <c r="AX956" s="18">
        <v>3.472222222222222E-3</v>
      </c>
      <c r="AY956" s="18"/>
      <c r="AZ956" s="18">
        <v>4.6296296296296293E-4</v>
      </c>
      <c r="BA956" s="18">
        <v>3.4722222222222224E-4</v>
      </c>
      <c r="BB956" s="18"/>
      <c r="BC956" s="18"/>
      <c r="BD956" s="18"/>
      <c r="BE956" s="18">
        <v>3.4722222222222224E-4</v>
      </c>
      <c r="BF956" s="18">
        <v>6.9444444444444447E-4</v>
      </c>
      <c r="BG956" s="18">
        <v>6.9444444444444447E-4</v>
      </c>
      <c r="BH956" s="18">
        <v>6.9444444444444447E-4</v>
      </c>
      <c r="BI956" s="18">
        <v>6.9444444444444447E-4</v>
      </c>
      <c r="BJ956" s="18">
        <v>1.3888888888888889E-3</v>
      </c>
      <c r="BK956" s="18">
        <v>1.3888888888888889E-3</v>
      </c>
      <c r="BL956" s="18">
        <v>1.3888888888888889E-3</v>
      </c>
      <c r="BM956" s="18">
        <v>1.3888888888888889E-3</v>
      </c>
      <c r="BN956" s="18">
        <v>1.3888888888888889E-3</v>
      </c>
      <c r="BO956" s="18">
        <v>1.3888888888888889E-3</v>
      </c>
      <c r="BP956" s="18">
        <v>1.3888888888888889E-3</v>
      </c>
      <c r="BQ956" s="18">
        <f t="shared" si="158"/>
        <v>2.5614754098360654E-3</v>
      </c>
      <c r="BR956" s="18">
        <f t="shared" si="159"/>
        <v>2.5614754098360654E-3</v>
      </c>
    </row>
    <row r="957" spans="1:70" x14ac:dyDescent="0.25">
      <c r="A957" s="1">
        <f t="shared" si="160"/>
        <v>38</v>
      </c>
      <c r="B957" s="2">
        <f t="shared" si="161"/>
        <v>9</v>
      </c>
      <c r="C957" s="2">
        <f t="shared" si="162"/>
        <v>2021</v>
      </c>
      <c r="D957">
        <v>953</v>
      </c>
      <c r="E957" s="59">
        <v>44460</v>
      </c>
      <c r="F957" t="s">
        <v>16</v>
      </c>
      <c r="G957" t="s">
        <v>15</v>
      </c>
      <c r="H957" s="58">
        <v>0.3125</v>
      </c>
      <c r="I957">
        <v>7.5</v>
      </c>
      <c r="J957">
        <v>71</v>
      </c>
      <c r="K957">
        <v>0</v>
      </c>
      <c r="L957" s="58">
        <v>0</v>
      </c>
      <c r="M957">
        <v>0</v>
      </c>
      <c r="N957" s="58">
        <v>0</v>
      </c>
      <c r="O957">
        <v>9</v>
      </c>
      <c r="P957">
        <v>0</v>
      </c>
      <c r="Q957" s="58">
        <v>0</v>
      </c>
      <c r="R957">
        <v>70</v>
      </c>
      <c r="S957">
        <v>0</v>
      </c>
      <c r="T957">
        <v>0</v>
      </c>
      <c r="U957" s="16">
        <f t="shared" si="163"/>
        <v>0.3125</v>
      </c>
      <c r="V957" s="17">
        <f t="shared" si="164"/>
        <v>450</v>
      </c>
      <c r="W957" s="18">
        <f t="shared" si="165"/>
        <v>4.4014084507042256E-3</v>
      </c>
      <c r="X957" s="19">
        <f t="shared" si="166"/>
        <v>6.3380281690140849</v>
      </c>
      <c r="Y957" s="20">
        <f t="shared" si="167"/>
        <v>12.67605633802817</v>
      </c>
      <c r="Z957" s="18">
        <v>3.4722222222222224E-4</v>
      </c>
      <c r="AA957" s="18">
        <v>3.4722222222222224E-4</v>
      </c>
      <c r="AB957" s="18">
        <v>1.0416666666666667E-3</v>
      </c>
      <c r="AD957" s="18">
        <v>1.3888888888888889E-3</v>
      </c>
      <c r="AE957" s="18">
        <v>4.1666666666666669E-4</v>
      </c>
      <c r="AF957" s="18">
        <v>4.1666666666666669E-4</v>
      </c>
      <c r="AG957" s="18">
        <v>2.4305555555555556E-3</v>
      </c>
      <c r="AH957" s="18">
        <v>1.6203703703703703E-3</v>
      </c>
      <c r="AI957" s="18">
        <v>1.6203703703703703E-3</v>
      </c>
      <c r="AJ957" s="18">
        <v>5.5555555555555556E-4</v>
      </c>
      <c r="AK957" s="18">
        <v>5.5555555555555556E-4</v>
      </c>
      <c r="AL957" s="18">
        <v>5.5555555555555556E-4</v>
      </c>
      <c r="AM957" s="18">
        <v>5.5555555555555556E-4</v>
      </c>
      <c r="AN957" s="18"/>
      <c r="AO957" s="18"/>
      <c r="AP957" s="18"/>
      <c r="AQ957" s="18">
        <v>2.0833333333333333E-3</v>
      </c>
      <c r="AR957" s="18"/>
      <c r="AS957" s="18">
        <v>2.0833333333333333E-3</v>
      </c>
      <c r="AT957" s="18">
        <v>3.472222222222222E-3</v>
      </c>
      <c r="AU957" s="18">
        <v>3.472222222222222E-3</v>
      </c>
      <c r="AV957" s="18">
        <v>3.472222222222222E-3</v>
      </c>
      <c r="AW957" s="18">
        <v>3.472222222222222E-3</v>
      </c>
      <c r="AX957" s="18">
        <v>3.472222222222222E-3</v>
      </c>
      <c r="AY957" s="18"/>
      <c r="AZ957" s="18">
        <v>4.6296296296296293E-4</v>
      </c>
      <c r="BA957" s="18">
        <v>3.4722222222222224E-4</v>
      </c>
      <c r="BB957" s="18"/>
      <c r="BC957" s="18"/>
      <c r="BD957" s="18"/>
      <c r="BE957" s="18">
        <v>3.4722222222222224E-4</v>
      </c>
      <c r="BF957" s="18">
        <v>6.9444444444444447E-4</v>
      </c>
      <c r="BG957" s="18">
        <v>6.9444444444444447E-4</v>
      </c>
      <c r="BH957" s="18">
        <v>6.9444444444444447E-4</v>
      </c>
      <c r="BI957" s="18">
        <v>6.9444444444444447E-4</v>
      </c>
      <c r="BJ957" s="18">
        <v>1.3888888888888889E-3</v>
      </c>
      <c r="BK957" s="18">
        <v>1.3888888888888889E-3</v>
      </c>
      <c r="BL957" s="18">
        <v>1.3888888888888889E-3</v>
      </c>
      <c r="BM957" s="18">
        <v>1.3888888888888889E-3</v>
      </c>
      <c r="BN957" s="18">
        <v>1.3888888888888889E-3</v>
      </c>
      <c r="BO957" s="18">
        <v>1.3888888888888889E-3</v>
      </c>
      <c r="BP957" s="18">
        <v>1.3888888888888889E-3</v>
      </c>
      <c r="BQ957" s="18">
        <f t="shared" si="158"/>
        <v>4.4014084507042256E-3</v>
      </c>
      <c r="BR957" s="18">
        <f t="shared" si="159"/>
        <v>4.4014084507042256E-3</v>
      </c>
    </row>
    <row r="958" spans="1:70" x14ac:dyDescent="0.25">
      <c r="A958" s="1">
        <f t="shared" si="160"/>
        <v>38</v>
      </c>
      <c r="B958" s="2">
        <f t="shared" si="161"/>
        <v>9</v>
      </c>
      <c r="C958" s="2">
        <f t="shared" si="162"/>
        <v>2021</v>
      </c>
      <c r="D958">
        <v>1003</v>
      </c>
      <c r="E958" s="59">
        <v>44460</v>
      </c>
      <c r="F958" t="s">
        <v>16</v>
      </c>
      <c r="G958" t="s">
        <v>14</v>
      </c>
      <c r="H958" s="58">
        <v>0.3125</v>
      </c>
      <c r="I958">
        <v>7.5</v>
      </c>
      <c r="J958">
        <v>61</v>
      </c>
      <c r="K958">
        <v>0</v>
      </c>
      <c r="L958" s="58">
        <v>0</v>
      </c>
      <c r="M958">
        <v>0</v>
      </c>
      <c r="N958" s="58">
        <v>0</v>
      </c>
      <c r="O958">
        <v>5</v>
      </c>
      <c r="P958">
        <v>0.33</v>
      </c>
      <c r="Q958" s="58">
        <v>1.3888888888888888E-2</v>
      </c>
      <c r="R958">
        <v>76</v>
      </c>
      <c r="S958">
        <v>0</v>
      </c>
      <c r="T958">
        <v>0</v>
      </c>
      <c r="U958" s="16">
        <f t="shared" si="163"/>
        <v>0.2986111111111111</v>
      </c>
      <c r="V958" s="17">
        <f t="shared" si="164"/>
        <v>430</v>
      </c>
      <c r="W958" s="18">
        <f t="shared" si="165"/>
        <v>4.8952641165755919E-3</v>
      </c>
      <c r="X958" s="19">
        <f t="shared" si="166"/>
        <v>7.0491803278688527</v>
      </c>
      <c r="Y958" s="20">
        <f t="shared" si="167"/>
        <v>8.1967213114754092</v>
      </c>
      <c r="Z958" s="18">
        <v>3.4722222222222224E-4</v>
      </c>
      <c r="AA958" s="18">
        <v>3.4722222222222224E-4</v>
      </c>
      <c r="AB958" s="18">
        <v>1.0416666666666667E-3</v>
      </c>
      <c r="AD958" s="18">
        <v>1.3888888888888889E-3</v>
      </c>
      <c r="AE958" s="18">
        <v>4.1666666666666669E-4</v>
      </c>
      <c r="AF958" s="18">
        <v>4.1666666666666669E-4</v>
      </c>
      <c r="AG958" s="18">
        <v>2.4305555555555556E-3</v>
      </c>
      <c r="AH958" s="18">
        <v>1.6203703703703703E-3</v>
      </c>
      <c r="AI958" s="18">
        <v>1.6203703703703703E-3</v>
      </c>
      <c r="AJ958" s="18">
        <v>5.5555555555555556E-4</v>
      </c>
      <c r="AK958" s="18">
        <v>5.5555555555555556E-4</v>
      </c>
      <c r="AL958" s="18">
        <v>5.5555555555555556E-4</v>
      </c>
      <c r="AM958" s="18">
        <v>5.5555555555555556E-4</v>
      </c>
      <c r="AN958" s="18"/>
      <c r="AO958" s="18"/>
      <c r="AP958" s="18"/>
      <c r="AQ958" s="18">
        <v>2.0833333333333333E-3</v>
      </c>
      <c r="AR958" s="18"/>
      <c r="AS958" s="18">
        <v>2.0833333333333333E-3</v>
      </c>
      <c r="AT958" s="18">
        <v>3.472222222222222E-3</v>
      </c>
      <c r="AU958" s="18">
        <v>3.472222222222222E-3</v>
      </c>
      <c r="AV958" s="18">
        <v>3.472222222222222E-3</v>
      </c>
      <c r="AW958" s="18">
        <v>3.472222222222222E-3</v>
      </c>
      <c r="AX958" s="18">
        <v>3.472222222222222E-3</v>
      </c>
      <c r="AY958" s="18"/>
      <c r="AZ958" s="18">
        <v>4.6296296296296293E-4</v>
      </c>
      <c r="BA958" s="18">
        <v>3.4722222222222224E-4</v>
      </c>
      <c r="BB958" s="18"/>
      <c r="BC958" s="18"/>
      <c r="BD958" s="18"/>
      <c r="BE958" s="18">
        <v>3.4722222222222224E-4</v>
      </c>
      <c r="BF958" s="18">
        <v>6.9444444444444447E-4</v>
      </c>
      <c r="BG958" s="18">
        <v>6.9444444444444447E-4</v>
      </c>
      <c r="BH958" s="18">
        <v>6.9444444444444447E-4</v>
      </c>
      <c r="BI958" s="18">
        <v>6.9444444444444447E-4</v>
      </c>
      <c r="BJ958" s="18">
        <v>1.3888888888888889E-3</v>
      </c>
      <c r="BK958" s="18">
        <v>1.3888888888888889E-3</v>
      </c>
      <c r="BL958" s="18">
        <v>1.3888888888888889E-3</v>
      </c>
      <c r="BM958" s="18">
        <v>1.3888888888888889E-3</v>
      </c>
      <c r="BN958" s="18">
        <v>1.3888888888888889E-3</v>
      </c>
      <c r="BO958" s="18">
        <v>1.3888888888888889E-3</v>
      </c>
      <c r="BP958" s="18">
        <v>1.3888888888888889E-3</v>
      </c>
      <c r="BQ958" s="18">
        <f t="shared" si="158"/>
        <v>4.8952641165755919E-3</v>
      </c>
      <c r="BR958" s="18">
        <f t="shared" si="159"/>
        <v>4.8952641165755919E-3</v>
      </c>
    </row>
    <row r="959" spans="1:70" x14ac:dyDescent="0.25">
      <c r="A959" s="1">
        <f t="shared" si="160"/>
        <v>38</v>
      </c>
      <c r="B959" s="2">
        <f t="shared" si="161"/>
        <v>9</v>
      </c>
      <c r="C959" s="2">
        <f t="shared" si="162"/>
        <v>2021</v>
      </c>
      <c r="D959">
        <v>1038</v>
      </c>
      <c r="E959" s="59">
        <v>44460</v>
      </c>
      <c r="F959" t="s">
        <v>16</v>
      </c>
      <c r="G959" t="s">
        <v>38</v>
      </c>
      <c r="H959" s="58">
        <v>0.3125</v>
      </c>
      <c r="I959">
        <v>7.5</v>
      </c>
      <c r="J959">
        <v>69</v>
      </c>
      <c r="K959">
        <v>0</v>
      </c>
      <c r="L959" s="58">
        <v>0</v>
      </c>
      <c r="M959">
        <v>0.42</v>
      </c>
      <c r="N959" s="58">
        <v>1.7361111111111112E-2</v>
      </c>
      <c r="O959">
        <v>4</v>
      </c>
      <c r="P959">
        <v>1</v>
      </c>
      <c r="Q959" s="58">
        <v>4.1666666666666664E-2</v>
      </c>
      <c r="R959">
        <v>75</v>
      </c>
      <c r="S959">
        <v>0</v>
      </c>
      <c r="T959">
        <v>0</v>
      </c>
      <c r="U959" s="16">
        <f t="shared" si="163"/>
        <v>0.27083333333333331</v>
      </c>
      <c r="V959" s="17">
        <f t="shared" si="164"/>
        <v>389.99999999999994</v>
      </c>
      <c r="W959" s="18">
        <f t="shared" si="165"/>
        <v>3.92512077294686E-3</v>
      </c>
      <c r="X959" s="19">
        <f t="shared" si="166"/>
        <v>5.6521739130434776</v>
      </c>
      <c r="Y959" s="20">
        <f t="shared" si="167"/>
        <v>5.7971014492753623</v>
      </c>
      <c r="Z959" s="18">
        <v>3.4722222222222224E-4</v>
      </c>
      <c r="AA959" s="18">
        <v>3.4722222222222224E-4</v>
      </c>
      <c r="AB959" s="18">
        <v>1.0416666666666667E-3</v>
      </c>
      <c r="AD959" s="18">
        <v>1.3888888888888889E-3</v>
      </c>
      <c r="AE959" s="18">
        <v>4.1666666666666669E-4</v>
      </c>
      <c r="AF959" s="18">
        <v>4.1666666666666669E-4</v>
      </c>
      <c r="AG959" s="18">
        <v>2.4305555555555556E-3</v>
      </c>
      <c r="AH959" s="18">
        <v>1.6203703703703703E-3</v>
      </c>
      <c r="AI959" s="18">
        <v>1.6203703703703703E-3</v>
      </c>
      <c r="AJ959" s="18">
        <v>5.5555555555555556E-4</v>
      </c>
      <c r="AK959" s="18">
        <v>5.5555555555555556E-4</v>
      </c>
      <c r="AL959" s="18">
        <v>5.5555555555555556E-4</v>
      </c>
      <c r="AM959" s="18">
        <v>5.5555555555555556E-4</v>
      </c>
      <c r="AN959" s="18"/>
      <c r="AO959" s="18"/>
      <c r="AP959" s="18"/>
      <c r="AQ959" s="18">
        <v>2.0833333333333333E-3</v>
      </c>
      <c r="AR959" s="18"/>
      <c r="AS959" s="18">
        <v>2.0833333333333333E-3</v>
      </c>
      <c r="AT959" s="18">
        <v>3.472222222222222E-3</v>
      </c>
      <c r="AU959" s="18">
        <v>3.472222222222222E-3</v>
      </c>
      <c r="AV959" s="18">
        <v>3.472222222222222E-3</v>
      </c>
      <c r="AW959" s="18">
        <v>3.472222222222222E-3</v>
      </c>
      <c r="AX959" s="18">
        <v>3.472222222222222E-3</v>
      </c>
      <c r="AY959" s="18"/>
      <c r="AZ959" s="18">
        <v>4.6296296296296293E-4</v>
      </c>
      <c r="BA959" s="18">
        <v>3.4722222222222224E-4</v>
      </c>
      <c r="BB959" s="18"/>
      <c r="BC959" s="18"/>
      <c r="BD959" s="18"/>
      <c r="BE959" s="18">
        <v>3.4722222222222224E-4</v>
      </c>
      <c r="BF959" s="18">
        <v>6.9444444444444447E-4</v>
      </c>
      <c r="BG959" s="18">
        <v>6.9444444444444447E-4</v>
      </c>
      <c r="BH959" s="18">
        <v>6.9444444444444447E-4</v>
      </c>
      <c r="BI959" s="18">
        <v>6.9444444444444447E-4</v>
      </c>
      <c r="BJ959" s="18">
        <v>1.3888888888888889E-3</v>
      </c>
      <c r="BK959" s="18">
        <v>1.3888888888888889E-3</v>
      </c>
      <c r="BL959" s="18">
        <v>1.3888888888888889E-3</v>
      </c>
      <c r="BM959" s="18">
        <v>1.3888888888888889E-3</v>
      </c>
      <c r="BN959" s="18">
        <v>1.3888888888888889E-3</v>
      </c>
      <c r="BO959" s="18">
        <v>1.3888888888888889E-3</v>
      </c>
      <c r="BP959" s="18">
        <v>1.3888888888888889E-3</v>
      </c>
      <c r="BQ959" s="18">
        <f t="shared" si="158"/>
        <v>3.92512077294686E-3</v>
      </c>
      <c r="BR959" s="18">
        <f t="shared" si="159"/>
        <v>3.92512077294686E-3</v>
      </c>
    </row>
    <row r="960" spans="1:70" x14ac:dyDescent="0.25">
      <c r="A960" s="1">
        <f t="shared" si="160"/>
        <v>38</v>
      </c>
      <c r="B960" s="2">
        <f t="shared" si="161"/>
        <v>9</v>
      </c>
      <c r="C960" s="2">
        <f t="shared" si="162"/>
        <v>2021</v>
      </c>
      <c r="D960">
        <v>1215</v>
      </c>
      <c r="E960" s="59">
        <v>44460</v>
      </c>
      <c r="F960" t="s">
        <v>22</v>
      </c>
      <c r="G960" t="s">
        <v>14</v>
      </c>
      <c r="H960" s="58">
        <v>0.3125</v>
      </c>
      <c r="I960">
        <v>7.5</v>
      </c>
      <c r="J960">
        <v>52</v>
      </c>
      <c r="K960">
        <v>0</v>
      </c>
      <c r="L960" s="58">
        <v>0</v>
      </c>
      <c r="M960">
        <v>1.25</v>
      </c>
      <c r="N960" s="58">
        <v>5.2083333333333336E-2</v>
      </c>
      <c r="O960">
        <v>3</v>
      </c>
      <c r="P960">
        <v>0.33</v>
      </c>
      <c r="Q960" s="58">
        <v>1.3888888888888888E-2</v>
      </c>
      <c r="R960">
        <v>50</v>
      </c>
      <c r="S960">
        <v>0</v>
      </c>
      <c r="T960">
        <v>0</v>
      </c>
      <c r="U960" s="16">
        <f t="shared" si="163"/>
        <v>0.2986111111111111</v>
      </c>
      <c r="V960" s="17">
        <f t="shared" si="164"/>
        <v>430</v>
      </c>
      <c r="W960" s="18">
        <f t="shared" si="165"/>
        <v>5.7425213675213671E-3</v>
      </c>
      <c r="X960" s="19">
        <f t="shared" si="166"/>
        <v>8.2692307692307701</v>
      </c>
      <c r="Y960" s="20">
        <f t="shared" si="167"/>
        <v>5.7692307692307692</v>
      </c>
      <c r="Z960" s="18">
        <v>3.4722222222222224E-4</v>
      </c>
      <c r="AA960" s="18">
        <v>3.4722222222222224E-4</v>
      </c>
      <c r="AB960" s="18">
        <v>1.0416666666666667E-3</v>
      </c>
      <c r="AD960" s="18">
        <v>1.3888888888888889E-3</v>
      </c>
      <c r="AE960" s="18">
        <v>4.1666666666666669E-4</v>
      </c>
      <c r="AF960" s="18">
        <v>4.1666666666666669E-4</v>
      </c>
      <c r="AG960" s="18">
        <v>2.4305555555555556E-3</v>
      </c>
      <c r="AH960" s="18">
        <v>1.6203703703703703E-3</v>
      </c>
      <c r="AI960" s="18">
        <v>1.6203703703703703E-3</v>
      </c>
      <c r="AJ960" s="18">
        <v>5.5555555555555556E-4</v>
      </c>
      <c r="AK960" s="18">
        <v>5.5555555555555556E-4</v>
      </c>
      <c r="AL960" s="18">
        <v>5.5555555555555556E-4</v>
      </c>
      <c r="AM960" s="18">
        <v>5.5555555555555556E-4</v>
      </c>
      <c r="AN960" s="18"/>
      <c r="AO960" s="18"/>
      <c r="AP960" s="18"/>
      <c r="AQ960" s="18">
        <v>2.0833333333333333E-3</v>
      </c>
      <c r="AR960" s="18"/>
      <c r="AS960" s="18">
        <v>2.0833333333333333E-3</v>
      </c>
      <c r="AT960" s="18">
        <v>3.472222222222222E-3</v>
      </c>
      <c r="AU960" s="18">
        <v>3.472222222222222E-3</v>
      </c>
      <c r="AV960" s="18">
        <v>3.472222222222222E-3</v>
      </c>
      <c r="AW960" s="18">
        <v>3.472222222222222E-3</v>
      </c>
      <c r="AX960" s="18">
        <v>3.472222222222222E-3</v>
      </c>
      <c r="AY960" s="18"/>
      <c r="AZ960" s="18">
        <v>4.6296296296296293E-4</v>
      </c>
      <c r="BA960" s="18">
        <v>3.4722222222222224E-4</v>
      </c>
      <c r="BB960" s="18"/>
      <c r="BC960" s="18"/>
      <c r="BD960" s="18"/>
      <c r="BE960" s="18">
        <v>3.4722222222222224E-4</v>
      </c>
      <c r="BF960" s="18">
        <v>6.9444444444444447E-4</v>
      </c>
      <c r="BG960" s="18">
        <v>6.9444444444444447E-4</v>
      </c>
      <c r="BH960" s="18">
        <v>6.9444444444444447E-4</v>
      </c>
      <c r="BI960" s="18">
        <v>6.9444444444444447E-4</v>
      </c>
      <c r="BJ960" s="18">
        <v>1.3888888888888889E-3</v>
      </c>
      <c r="BK960" s="18">
        <v>1.3888888888888889E-3</v>
      </c>
      <c r="BL960" s="18">
        <v>1.3888888888888889E-3</v>
      </c>
      <c r="BM960" s="18">
        <v>1.3888888888888889E-3</v>
      </c>
      <c r="BN960" s="18">
        <v>1.3888888888888889E-3</v>
      </c>
      <c r="BO960" s="18">
        <v>1.3888888888888889E-3</v>
      </c>
      <c r="BP960" s="18">
        <v>1.3888888888888889E-3</v>
      </c>
      <c r="BQ960" s="18">
        <f t="shared" si="158"/>
        <v>5.7425213675213671E-3</v>
      </c>
      <c r="BR960" s="18">
        <f t="shared" si="159"/>
        <v>5.7425213675213671E-3</v>
      </c>
    </row>
    <row r="961" spans="1:70" x14ac:dyDescent="0.25">
      <c r="A961" s="1">
        <f t="shared" si="160"/>
        <v>38</v>
      </c>
      <c r="B961" s="2">
        <f t="shared" si="161"/>
        <v>9</v>
      </c>
      <c r="C961" s="2">
        <f t="shared" si="162"/>
        <v>2021</v>
      </c>
      <c r="D961">
        <v>12236</v>
      </c>
      <c r="E961" s="59">
        <v>44460</v>
      </c>
      <c r="F961" t="s">
        <v>22</v>
      </c>
      <c r="G961" t="s">
        <v>12</v>
      </c>
      <c r="H961" s="58">
        <v>0.33333333333333331</v>
      </c>
      <c r="I961">
        <v>8</v>
      </c>
      <c r="J961">
        <v>34</v>
      </c>
      <c r="K961">
        <v>0</v>
      </c>
      <c r="L961" s="58">
        <v>0</v>
      </c>
      <c r="M961">
        <v>0</v>
      </c>
      <c r="N961" s="58">
        <v>0</v>
      </c>
      <c r="O961">
        <v>4</v>
      </c>
      <c r="P961">
        <v>0</v>
      </c>
      <c r="Q961" s="58">
        <v>0</v>
      </c>
      <c r="R961">
        <v>0</v>
      </c>
      <c r="S961">
        <v>0</v>
      </c>
      <c r="T961">
        <v>0</v>
      </c>
      <c r="U961" s="16">
        <f t="shared" si="163"/>
        <v>0.33333333333333331</v>
      </c>
      <c r="V961" s="17">
        <f t="shared" si="164"/>
        <v>479.99999999999994</v>
      </c>
      <c r="W961" s="18">
        <f t="shared" si="165"/>
        <v>9.8039215686274508E-3</v>
      </c>
      <c r="X961" s="19">
        <f t="shared" si="166"/>
        <v>14.117647058823527</v>
      </c>
      <c r="Y961" s="20">
        <f t="shared" si="167"/>
        <v>11.764705882352942</v>
      </c>
      <c r="Z961" s="18">
        <v>3.4722222222222224E-4</v>
      </c>
      <c r="AA961" s="18">
        <v>3.4722222222222224E-4</v>
      </c>
      <c r="AB961" s="18">
        <v>1.0416666666666667E-3</v>
      </c>
      <c r="AD961" s="18">
        <v>1.3888888888888889E-3</v>
      </c>
      <c r="AE961" s="18">
        <v>4.1666666666666669E-4</v>
      </c>
      <c r="AF961" s="18">
        <v>4.1666666666666669E-4</v>
      </c>
      <c r="AG961" s="18">
        <v>2.4305555555555556E-3</v>
      </c>
      <c r="AH961" s="18">
        <v>1.6203703703703703E-3</v>
      </c>
      <c r="AI961" s="18">
        <v>1.6203703703703703E-3</v>
      </c>
      <c r="AJ961" s="18">
        <v>5.5555555555555556E-4</v>
      </c>
      <c r="AK961" s="18">
        <v>5.5555555555555556E-4</v>
      </c>
      <c r="AL961" s="18">
        <v>5.5555555555555556E-4</v>
      </c>
      <c r="AM961" s="18">
        <v>5.5555555555555556E-4</v>
      </c>
      <c r="AN961" s="18"/>
      <c r="AO961" s="18"/>
      <c r="AP961" s="18"/>
      <c r="AQ961" s="18">
        <v>2.0833333333333333E-3</v>
      </c>
      <c r="AR961" s="18"/>
      <c r="AS961" s="18">
        <v>2.0833333333333333E-3</v>
      </c>
      <c r="AT961" s="18">
        <v>3.472222222222222E-3</v>
      </c>
      <c r="AU961" s="18">
        <v>3.472222222222222E-3</v>
      </c>
      <c r="AV961" s="18">
        <v>3.472222222222222E-3</v>
      </c>
      <c r="AW961" s="18">
        <v>3.472222222222222E-3</v>
      </c>
      <c r="AX961" s="18">
        <v>3.472222222222222E-3</v>
      </c>
      <c r="AY961" s="18"/>
      <c r="AZ961" s="18">
        <v>4.6296296296296293E-4</v>
      </c>
      <c r="BA961" s="18">
        <v>3.4722222222222224E-4</v>
      </c>
      <c r="BB961" s="18"/>
      <c r="BC961" s="18"/>
      <c r="BD961" s="18"/>
      <c r="BE961" s="18">
        <v>3.4722222222222224E-4</v>
      </c>
      <c r="BF961" s="18">
        <v>6.9444444444444447E-4</v>
      </c>
      <c r="BG961" s="18">
        <v>6.9444444444444447E-4</v>
      </c>
      <c r="BH961" s="18">
        <v>6.9444444444444447E-4</v>
      </c>
      <c r="BI961" s="18">
        <v>6.9444444444444447E-4</v>
      </c>
      <c r="BJ961" s="18">
        <v>1.3888888888888889E-3</v>
      </c>
      <c r="BK961" s="18">
        <v>1.3888888888888889E-3</v>
      </c>
      <c r="BL961" s="18">
        <v>1.3888888888888889E-3</v>
      </c>
      <c r="BM961" s="18">
        <v>1.3888888888888889E-3</v>
      </c>
      <c r="BN961" s="18">
        <v>1.3888888888888889E-3</v>
      </c>
      <c r="BO961" s="18">
        <v>1.3888888888888889E-3</v>
      </c>
      <c r="BP961" s="18">
        <v>1.3888888888888889E-3</v>
      </c>
      <c r="BQ961" s="18">
        <f t="shared" si="158"/>
        <v>9.8039215686274508E-3</v>
      </c>
      <c r="BR961" s="18">
        <f t="shared" si="159"/>
        <v>9.8039215686274508E-3</v>
      </c>
    </row>
    <row r="962" spans="1:70" x14ac:dyDescent="0.25">
      <c r="A962" s="1">
        <f t="shared" si="160"/>
        <v>38</v>
      </c>
      <c r="B962" s="2">
        <f t="shared" si="161"/>
        <v>9</v>
      </c>
      <c r="C962" s="2">
        <f t="shared" si="162"/>
        <v>2021</v>
      </c>
      <c r="D962">
        <v>1185</v>
      </c>
      <c r="E962" s="59">
        <v>44460</v>
      </c>
      <c r="F962" t="s">
        <v>17</v>
      </c>
      <c r="G962" t="s">
        <v>12</v>
      </c>
      <c r="H962" s="58">
        <v>0.33333333333333331</v>
      </c>
      <c r="I962">
        <v>8</v>
      </c>
      <c r="J962">
        <v>28</v>
      </c>
      <c r="K962">
        <v>0.5</v>
      </c>
      <c r="L962" s="58">
        <v>2.0833333333333332E-2</v>
      </c>
      <c r="M962">
        <v>0</v>
      </c>
      <c r="N962" s="58">
        <v>0</v>
      </c>
      <c r="O962">
        <v>6</v>
      </c>
      <c r="P962">
        <v>1.5</v>
      </c>
      <c r="Q962" s="58">
        <v>6.25E-2</v>
      </c>
      <c r="R962">
        <v>68</v>
      </c>
      <c r="S962">
        <v>0</v>
      </c>
      <c r="T962">
        <v>0</v>
      </c>
      <c r="U962" s="16">
        <f t="shared" si="163"/>
        <v>0.27083333333333331</v>
      </c>
      <c r="V962" s="17">
        <f t="shared" si="164"/>
        <v>389.99999999999994</v>
      </c>
      <c r="W962" s="18">
        <f t="shared" si="165"/>
        <v>9.6726190476190462E-3</v>
      </c>
      <c r="X962" s="19">
        <f t="shared" si="166"/>
        <v>13.928571428571427</v>
      </c>
      <c r="Y962" s="20">
        <f t="shared" si="167"/>
        <v>21.428571428571427</v>
      </c>
      <c r="Z962" s="18">
        <v>3.4722222222222224E-4</v>
      </c>
      <c r="AA962" s="18">
        <v>3.4722222222222224E-4</v>
      </c>
      <c r="AB962" s="18">
        <v>1.0416666666666667E-3</v>
      </c>
      <c r="AD962" s="18">
        <v>1.3888888888888889E-3</v>
      </c>
      <c r="AE962" s="18">
        <v>4.1666666666666669E-4</v>
      </c>
      <c r="AF962" s="18">
        <v>4.1666666666666669E-4</v>
      </c>
      <c r="AG962" s="18">
        <v>2.4305555555555556E-3</v>
      </c>
      <c r="AH962" s="18">
        <v>1.6203703703703703E-3</v>
      </c>
      <c r="AI962" s="18">
        <v>1.6203703703703703E-3</v>
      </c>
      <c r="AJ962" s="18">
        <v>5.5555555555555556E-4</v>
      </c>
      <c r="AK962" s="18">
        <v>5.5555555555555556E-4</v>
      </c>
      <c r="AL962" s="18">
        <v>5.5555555555555556E-4</v>
      </c>
      <c r="AM962" s="18">
        <v>5.5555555555555556E-4</v>
      </c>
      <c r="AN962" s="18"/>
      <c r="AO962" s="18"/>
      <c r="AP962" s="18"/>
      <c r="AQ962" s="18">
        <v>2.0833333333333333E-3</v>
      </c>
      <c r="AR962" s="18"/>
      <c r="AS962" s="18">
        <v>2.0833333333333333E-3</v>
      </c>
      <c r="AT962" s="18">
        <v>3.472222222222222E-3</v>
      </c>
      <c r="AU962" s="18">
        <v>3.472222222222222E-3</v>
      </c>
      <c r="AV962" s="18">
        <v>3.472222222222222E-3</v>
      </c>
      <c r="AW962" s="18">
        <v>3.472222222222222E-3</v>
      </c>
      <c r="AX962" s="18">
        <v>3.472222222222222E-3</v>
      </c>
      <c r="AY962" s="18"/>
      <c r="AZ962" s="18">
        <v>4.6296296296296293E-4</v>
      </c>
      <c r="BA962" s="18">
        <v>3.4722222222222224E-4</v>
      </c>
      <c r="BB962" s="18"/>
      <c r="BC962" s="18"/>
      <c r="BD962" s="18"/>
      <c r="BE962" s="18">
        <v>3.4722222222222224E-4</v>
      </c>
      <c r="BF962" s="18">
        <v>6.9444444444444447E-4</v>
      </c>
      <c r="BG962" s="18">
        <v>6.9444444444444447E-4</v>
      </c>
      <c r="BH962" s="18">
        <v>6.9444444444444447E-4</v>
      </c>
      <c r="BI962" s="18">
        <v>6.9444444444444447E-4</v>
      </c>
      <c r="BJ962" s="18">
        <v>1.3888888888888889E-3</v>
      </c>
      <c r="BK962" s="18">
        <v>1.3888888888888889E-3</v>
      </c>
      <c r="BL962" s="18">
        <v>1.3888888888888889E-3</v>
      </c>
      <c r="BM962" s="18">
        <v>1.3888888888888889E-3</v>
      </c>
      <c r="BN962" s="18">
        <v>1.3888888888888889E-3</v>
      </c>
      <c r="BO962" s="18">
        <v>1.3888888888888889E-3</v>
      </c>
      <c r="BP962" s="18">
        <v>1.3888888888888889E-3</v>
      </c>
      <c r="BQ962" s="18">
        <f t="shared" si="158"/>
        <v>9.6726190476190462E-3</v>
      </c>
      <c r="BR962" s="18">
        <f t="shared" si="159"/>
        <v>9.6726190476190462E-3</v>
      </c>
    </row>
    <row r="963" spans="1:70" x14ac:dyDescent="0.25">
      <c r="A963" s="1">
        <f t="shared" si="160"/>
        <v>38</v>
      </c>
      <c r="B963" s="2">
        <f t="shared" si="161"/>
        <v>9</v>
      </c>
      <c r="C963" s="2">
        <f t="shared" si="162"/>
        <v>2021</v>
      </c>
      <c r="D963">
        <v>1398</v>
      </c>
      <c r="E963" s="59">
        <v>44460</v>
      </c>
      <c r="F963" t="s">
        <v>17</v>
      </c>
      <c r="G963" t="s">
        <v>14</v>
      </c>
      <c r="H963" s="58">
        <v>0.1875</v>
      </c>
      <c r="I963">
        <v>4.5</v>
      </c>
      <c r="J963">
        <v>69</v>
      </c>
      <c r="K963">
        <v>0</v>
      </c>
      <c r="L963" s="58">
        <v>0</v>
      </c>
      <c r="M963">
        <v>0</v>
      </c>
      <c r="N963" s="58">
        <v>0</v>
      </c>
      <c r="O963">
        <v>2</v>
      </c>
      <c r="P963">
        <v>0</v>
      </c>
      <c r="Q963" s="58">
        <v>0</v>
      </c>
      <c r="R963">
        <v>80</v>
      </c>
      <c r="S963">
        <v>0</v>
      </c>
      <c r="T963">
        <v>0</v>
      </c>
      <c r="U963" s="16">
        <f t="shared" si="163"/>
        <v>0.1875</v>
      </c>
      <c r="V963" s="17">
        <f t="shared" si="164"/>
        <v>270</v>
      </c>
      <c r="W963" s="18">
        <f t="shared" si="165"/>
        <v>2.717391304347826E-3</v>
      </c>
      <c r="X963" s="19">
        <f t="shared" si="166"/>
        <v>3.9130434782608696</v>
      </c>
      <c r="Y963" s="20">
        <f t="shared" si="167"/>
        <v>2.8985507246376812</v>
      </c>
      <c r="Z963" s="18">
        <v>3.4722222222222224E-4</v>
      </c>
      <c r="AA963" s="18">
        <v>3.4722222222222224E-4</v>
      </c>
      <c r="AB963" s="18">
        <v>1.0416666666666667E-3</v>
      </c>
      <c r="AD963" s="18">
        <v>1.3888888888888889E-3</v>
      </c>
      <c r="AE963" s="18">
        <v>4.1666666666666669E-4</v>
      </c>
      <c r="AF963" s="18">
        <v>4.1666666666666669E-4</v>
      </c>
      <c r="AG963" s="18">
        <v>2.4305555555555556E-3</v>
      </c>
      <c r="AH963" s="18">
        <v>1.6203703703703703E-3</v>
      </c>
      <c r="AI963" s="18">
        <v>1.6203703703703703E-3</v>
      </c>
      <c r="AJ963" s="18">
        <v>5.5555555555555556E-4</v>
      </c>
      <c r="AK963" s="18">
        <v>5.5555555555555556E-4</v>
      </c>
      <c r="AL963" s="18">
        <v>5.5555555555555556E-4</v>
      </c>
      <c r="AM963" s="18">
        <v>5.5555555555555556E-4</v>
      </c>
      <c r="AN963" s="18"/>
      <c r="AO963" s="18"/>
      <c r="AP963" s="18"/>
      <c r="AQ963" s="18">
        <v>2.0833333333333333E-3</v>
      </c>
      <c r="AR963" s="18"/>
      <c r="AS963" s="18">
        <v>2.0833333333333333E-3</v>
      </c>
      <c r="AT963" s="18">
        <v>3.472222222222222E-3</v>
      </c>
      <c r="AU963" s="18">
        <v>3.472222222222222E-3</v>
      </c>
      <c r="AV963" s="18">
        <v>3.472222222222222E-3</v>
      </c>
      <c r="AW963" s="18">
        <v>3.472222222222222E-3</v>
      </c>
      <c r="AX963" s="18">
        <v>3.472222222222222E-3</v>
      </c>
      <c r="AY963" s="18"/>
      <c r="AZ963" s="18">
        <v>4.6296296296296293E-4</v>
      </c>
      <c r="BA963" s="18">
        <v>3.4722222222222224E-4</v>
      </c>
      <c r="BB963" s="18"/>
      <c r="BC963" s="18"/>
      <c r="BD963" s="18"/>
      <c r="BE963" s="18">
        <v>3.4722222222222224E-4</v>
      </c>
      <c r="BF963" s="18">
        <v>6.9444444444444447E-4</v>
      </c>
      <c r="BG963" s="18">
        <v>6.9444444444444447E-4</v>
      </c>
      <c r="BH963" s="18">
        <v>6.9444444444444447E-4</v>
      </c>
      <c r="BI963" s="18">
        <v>6.9444444444444447E-4</v>
      </c>
      <c r="BJ963" s="18">
        <v>1.3888888888888889E-3</v>
      </c>
      <c r="BK963" s="18">
        <v>1.3888888888888889E-3</v>
      </c>
      <c r="BL963" s="18">
        <v>1.3888888888888889E-3</v>
      </c>
      <c r="BM963" s="18">
        <v>1.3888888888888889E-3</v>
      </c>
      <c r="BN963" s="18">
        <v>1.3888888888888889E-3</v>
      </c>
      <c r="BO963" s="18">
        <v>1.3888888888888889E-3</v>
      </c>
      <c r="BP963" s="18">
        <v>1.3888888888888889E-3</v>
      </c>
      <c r="BQ963" s="18">
        <f t="shared" si="158"/>
        <v>2.717391304347826E-3</v>
      </c>
      <c r="BR963" s="18">
        <f t="shared" si="159"/>
        <v>2.717391304347826E-3</v>
      </c>
    </row>
    <row r="964" spans="1:70" x14ac:dyDescent="0.25">
      <c r="A964" s="1">
        <f t="shared" si="160"/>
        <v>38</v>
      </c>
      <c r="B964" s="2">
        <f t="shared" si="161"/>
        <v>9</v>
      </c>
      <c r="C964" s="2">
        <f t="shared" si="162"/>
        <v>2021</v>
      </c>
      <c r="D964">
        <v>1017</v>
      </c>
      <c r="E964" s="59">
        <v>44460</v>
      </c>
      <c r="F964" t="s">
        <v>18</v>
      </c>
      <c r="G964" t="s">
        <v>38</v>
      </c>
      <c r="H964" s="58">
        <v>0.3125</v>
      </c>
      <c r="I964">
        <v>7.5</v>
      </c>
      <c r="J964">
        <v>53</v>
      </c>
      <c r="K964">
        <v>0.33</v>
      </c>
      <c r="L964" s="58">
        <v>1.3888888888888888E-2</v>
      </c>
      <c r="M964">
        <v>0</v>
      </c>
      <c r="N964" s="58">
        <v>0</v>
      </c>
      <c r="O964">
        <v>3</v>
      </c>
      <c r="P964">
        <v>0</v>
      </c>
      <c r="Q964" s="58">
        <v>0</v>
      </c>
      <c r="R964">
        <v>78</v>
      </c>
      <c r="S964">
        <v>0</v>
      </c>
      <c r="T964">
        <v>0</v>
      </c>
      <c r="U964" s="16">
        <f t="shared" si="163"/>
        <v>0.3125</v>
      </c>
      <c r="V964" s="17">
        <f t="shared" si="164"/>
        <v>450</v>
      </c>
      <c r="W964" s="18">
        <f t="shared" si="165"/>
        <v>5.89622641509434E-3</v>
      </c>
      <c r="X964" s="19">
        <f t="shared" si="166"/>
        <v>8.4905660377358494</v>
      </c>
      <c r="Y964" s="20">
        <f t="shared" si="167"/>
        <v>5.6603773584905657</v>
      </c>
      <c r="Z964" s="18">
        <v>3.4722222222222224E-4</v>
      </c>
      <c r="AA964" s="18">
        <v>3.4722222222222224E-4</v>
      </c>
      <c r="AB964" s="18">
        <v>1.0416666666666667E-3</v>
      </c>
      <c r="AD964" s="18">
        <v>1.3888888888888889E-3</v>
      </c>
      <c r="AE964" s="18">
        <v>4.1666666666666669E-4</v>
      </c>
      <c r="AF964" s="18">
        <v>4.1666666666666669E-4</v>
      </c>
      <c r="AG964" s="18">
        <v>2.4305555555555556E-3</v>
      </c>
      <c r="AH964" s="18">
        <v>1.6203703703703703E-3</v>
      </c>
      <c r="AI964" s="18">
        <v>1.6203703703703703E-3</v>
      </c>
      <c r="AJ964" s="18">
        <v>5.5555555555555556E-4</v>
      </c>
      <c r="AK964" s="18">
        <v>5.5555555555555556E-4</v>
      </c>
      <c r="AL964" s="18">
        <v>5.5555555555555556E-4</v>
      </c>
      <c r="AM964" s="18">
        <v>5.5555555555555556E-4</v>
      </c>
      <c r="AN964" s="18"/>
      <c r="AO964" s="18"/>
      <c r="AP964" s="18"/>
      <c r="AQ964" s="18">
        <v>2.0833333333333333E-3</v>
      </c>
      <c r="AR964" s="18"/>
      <c r="AS964" s="18">
        <v>2.0833333333333333E-3</v>
      </c>
      <c r="AT964" s="18">
        <v>3.472222222222222E-3</v>
      </c>
      <c r="AU964" s="18">
        <v>3.472222222222222E-3</v>
      </c>
      <c r="AV964" s="18">
        <v>3.472222222222222E-3</v>
      </c>
      <c r="AW964" s="18">
        <v>3.472222222222222E-3</v>
      </c>
      <c r="AX964" s="18">
        <v>3.472222222222222E-3</v>
      </c>
      <c r="AY964" s="18"/>
      <c r="AZ964" s="18">
        <v>4.6296296296296293E-4</v>
      </c>
      <c r="BA964" s="18">
        <v>3.4722222222222224E-4</v>
      </c>
      <c r="BB964" s="18"/>
      <c r="BC964" s="18"/>
      <c r="BD964" s="18"/>
      <c r="BE964" s="18">
        <v>3.4722222222222224E-4</v>
      </c>
      <c r="BF964" s="18">
        <v>6.9444444444444447E-4</v>
      </c>
      <c r="BG964" s="18">
        <v>6.9444444444444447E-4</v>
      </c>
      <c r="BH964" s="18">
        <v>6.9444444444444447E-4</v>
      </c>
      <c r="BI964" s="18">
        <v>6.9444444444444447E-4</v>
      </c>
      <c r="BJ964" s="18">
        <v>1.3888888888888889E-3</v>
      </c>
      <c r="BK964" s="18">
        <v>1.3888888888888889E-3</v>
      </c>
      <c r="BL964" s="18">
        <v>1.3888888888888889E-3</v>
      </c>
      <c r="BM964" s="18">
        <v>1.3888888888888889E-3</v>
      </c>
      <c r="BN964" s="18">
        <v>1.3888888888888889E-3</v>
      </c>
      <c r="BO964" s="18">
        <v>1.3888888888888889E-3</v>
      </c>
      <c r="BP964" s="18">
        <v>1.3888888888888889E-3</v>
      </c>
      <c r="BQ964" s="18">
        <f t="shared" si="158"/>
        <v>5.89622641509434E-3</v>
      </c>
      <c r="BR964" s="18">
        <f t="shared" si="159"/>
        <v>5.89622641509434E-3</v>
      </c>
    </row>
    <row r="965" spans="1:70" x14ac:dyDescent="0.25">
      <c r="A965" s="1">
        <f t="shared" si="160"/>
        <v>38</v>
      </c>
      <c r="B965" s="2">
        <f t="shared" si="161"/>
        <v>9</v>
      </c>
      <c r="C965" s="2">
        <f t="shared" si="162"/>
        <v>2021</v>
      </c>
      <c r="D965">
        <v>12087</v>
      </c>
      <c r="E965" s="59">
        <v>44460</v>
      </c>
      <c r="F965" t="s">
        <v>18</v>
      </c>
      <c r="G965" t="s">
        <v>15</v>
      </c>
      <c r="H965" s="58">
        <v>0.3125</v>
      </c>
      <c r="I965">
        <v>7.5</v>
      </c>
      <c r="J965">
        <v>43</v>
      </c>
      <c r="K965">
        <v>0.67</v>
      </c>
      <c r="L965" s="58">
        <v>2.7777777777777776E-2</v>
      </c>
      <c r="M965">
        <v>0.17</v>
      </c>
      <c r="N965" s="58">
        <v>6.9444444444444441E-3</v>
      </c>
      <c r="O965">
        <v>1</v>
      </c>
      <c r="P965">
        <v>0</v>
      </c>
      <c r="Q965" s="58">
        <v>0</v>
      </c>
      <c r="R965">
        <v>49</v>
      </c>
      <c r="S965">
        <v>0</v>
      </c>
      <c r="T965">
        <v>0</v>
      </c>
      <c r="U965" s="16">
        <f t="shared" si="163"/>
        <v>0.3125</v>
      </c>
      <c r="V965" s="17">
        <f t="shared" si="164"/>
        <v>450</v>
      </c>
      <c r="W965" s="18">
        <f t="shared" si="165"/>
        <v>7.2674418604651162E-3</v>
      </c>
      <c r="X965" s="19">
        <f t="shared" si="166"/>
        <v>10.465116279069768</v>
      </c>
      <c r="Y965" s="20">
        <f t="shared" si="167"/>
        <v>2.3255813953488373</v>
      </c>
      <c r="Z965" s="18">
        <v>3.4722222222222224E-4</v>
      </c>
      <c r="AA965" s="18">
        <v>3.4722222222222224E-4</v>
      </c>
      <c r="AB965" s="18">
        <v>1.0416666666666667E-3</v>
      </c>
      <c r="AD965" s="18">
        <v>1.3888888888888889E-3</v>
      </c>
      <c r="AE965" s="18">
        <v>4.1666666666666669E-4</v>
      </c>
      <c r="AF965" s="18">
        <v>4.1666666666666669E-4</v>
      </c>
      <c r="AG965" s="18">
        <v>2.4305555555555556E-3</v>
      </c>
      <c r="AH965" s="18">
        <v>1.6203703703703703E-3</v>
      </c>
      <c r="AI965" s="18">
        <v>1.6203703703703703E-3</v>
      </c>
      <c r="AJ965" s="18">
        <v>5.5555555555555556E-4</v>
      </c>
      <c r="AK965" s="18">
        <v>5.5555555555555556E-4</v>
      </c>
      <c r="AL965" s="18">
        <v>5.5555555555555556E-4</v>
      </c>
      <c r="AM965" s="18">
        <v>5.5555555555555556E-4</v>
      </c>
      <c r="AN965" s="18"/>
      <c r="AO965" s="18"/>
      <c r="AP965" s="18"/>
      <c r="AQ965" s="18">
        <v>2.0833333333333333E-3</v>
      </c>
      <c r="AR965" s="18"/>
      <c r="AS965" s="18">
        <v>2.0833333333333333E-3</v>
      </c>
      <c r="AT965" s="18">
        <v>3.472222222222222E-3</v>
      </c>
      <c r="AU965" s="18">
        <v>3.472222222222222E-3</v>
      </c>
      <c r="AV965" s="18">
        <v>3.472222222222222E-3</v>
      </c>
      <c r="AW965" s="18">
        <v>3.472222222222222E-3</v>
      </c>
      <c r="AX965" s="18">
        <v>3.472222222222222E-3</v>
      </c>
      <c r="AY965" s="18"/>
      <c r="AZ965" s="18">
        <v>4.6296296296296293E-4</v>
      </c>
      <c r="BA965" s="18">
        <v>3.4722222222222224E-4</v>
      </c>
      <c r="BB965" s="18"/>
      <c r="BC965" s="18"/>
      <c r="BD965" s="18"/>
      <c r="BE965" s="18">
        <v>3.4722222222222224E-4</v>
      </c>
      <c r="BF965" s="18">
        <v>6.9444444444444447E-4</v>
      </c>
      <c r="BG965" s="18">
        <v>6.9444444444444447E-4</v>
      </c>
      <c r="BH965" s="18">
        <v>6.9444444444444447E-4</v>
      </c>
      <c r="BI965" s="18">
        <v>6.9444444444444447E-4</v>
      </c>
      <c r="BJ965" s="18">
        <v>1.3888888888888889E-3</v>
      </c>
      <c r="BK965" s="18">
        <v>1.3888888888888889E-3</v>
      </c>
      <c r="BL965" s="18">
        <v>1.3888888888888889E-3</v>
      </c>
      <c r="BM965" s="18">
        <v>1.3888888888888889E-3</v>
      </c>
      <c r="BN965" s="18">
        <v>1.3888888888888889E-3</v>
      </c>
      <c r="BO965" s="18">
        <v>1.3888888888888889E-3</v>
      </c>
      <c r="BP965" s="18">
        <v>1.3888888888888889E-3</v>
      </c>
      <c r="BQ965" s="18">
        <f t="shared" si="158"/>
        <v>7.2674418604651162E-3</v>
      </c>
      <c r="BR965" s="18">
        <f t="shared" si="159"/>
        <v>7.2674418604651162E-3</v>
      </c>
    </row>
    <row r="966" spans="1:70" x14ac:dyDescent="0.25">
      <c r="A966" s="1">
        <f t="shared" si="160"/>
        <v>38</v>
      </c>
      <c r="B966" s="2">
        <f t="shared" si="161"/>
        <v>9</v>
      </c>
      <c r="C966" s="2">
        <f t="shared" si="162"/>
        <v>2021</v>
      </c>
      <c r="D966">
        <v>841</v>
      </c>
      <c r="E966" s="59">
        <v>44460</v>
      </c>
      <c r="F966" t="s">
        <v>167</v>
      </c>
      <c r="G966" t="s">
        <v>12</v>
      </c>
      <c r="H966" s="58">
        <v>0.33333333333333331</v>
      </c>
      <c r="I966">
        <v>8</v>
      </c>
      <c r="J966">
        <v>65</v>
      </c>
      <c r="K966">
        <v>0</v>
      </c>
      <c r="L966" s="58">
        <v>0</v>
      </c>
      <c r="M966">
        <v>0</v>
      </c>
      <c r="N966" s="58">
        <v>0</v>
      </c>
      <c r="O966">
        <v>0</v>
      </c>
      <c r="P966">
        <v>0</v>
      </c>
      <c r="Q966" s="58">
        <v>0</v>
      </c>
      <c r="R966">
        <v>67</v>
      </c>
      <c r="S966">
        <v>0</v>
      </c>
      <c r="T966">
        <v>0</v>
      </c>
      <c r="U966" s="16">
        <f t="shared" si="163"/>
        <v>0.33333333333333331</v>
      </c>
      <c r="V966" s="17">
        <f t="shared" si="164"/>
        <v>479.99999999999994</v>
      </c>
      <c r="W966" s="18">
        <f t="shared" si="165"/>
        <v>5.1282051282051282E-3</v>
      </c>
      <c r="X966" s="19">
        <f t="shared" si="166"/>
        <v>7.3846153846153841</v>
      </c>
      <c r="Y966" s="20">
        <f t="shared" si="167"/>
        <v>0</v>
      </c>
      <c r="Z966" s="18">
        <v>3.4722222222222224E-4</v>
      </c>
      <c r="AA966" s="18">
        <v>3.4722222222222224E-4</v>
      </c>
      <c r="AB966" s="18">
        <v>1.0416666666666667E-3</v>
      </c>
      <c r="AD966" s="18">
        <v>1.3888888888888889E-3</v>
      </c>
      <c r="AE966" s="18">
        <v>4.1666666666666669E-4</v>
      </c>
      <c r="AF966" s="18">
        <v>4.1666666666666669E-4</v>
      </c>
      <c r="AG966" s="18">
        <v>2.4305555555555556E-3</v>
      </c>
      <c r="AH966" s="18">
        <v>1.6203703703703703E-3</v>
      </c>
      <c r="AI966" s="18">
        <v>1.6203703703703703E-3</v>
      </c>
      <c r="AJ966" s="18">
        <v>5.5555555555555556E-4</v>
      </c>
      <c r="AK966" s="18">
        <v>5.5555555555555556E-4</v>
      </c>
      <c r="AL966" s="18">
        <v>5.5555555555555556E-4</v>
      </c>
      <c r="AM966" s="18">
        <v>5.5555555555555556E-4</v>
      </c>
      <c r="AN966" s="18"/>
      <c r="AO966" s="18"/>
      <c r="AP966" s="18"/>
      <c r="AQ966" s="18">
        <v>2.0833333333333333E-3</v>
      </c>
      <c r="AR966" s="18"/>
      <c r="AS966" s="18">
        <v>2.0833333333333333E-3</v>
      </c>
      <c r="AT966" s="18">
        <v>3.472222222222222E-3</v>
      </c>
      <c r="AU966" s="18">
        <v>3.472222222222222E-3</v>
      </c>
      <c r="AV966" s="18">
        <v>3.472222222222222E-3</v>
      </c>
      <c r="AW966" s="18">
        <v>3.472222222222222E-3</v>
      </c>
      <c r="AX966" s="18">
        <v>3.472222222222222E-3</v>
      </c>
      <c r="AY966" s="18"/>
      <c r="AZ966" s="18">
        <v>4.6296296296296293E-4</v>
      </c>
      <c r="BA966" s="18">
        <v>3.4722222222222224E-4</v>
      </c>
      <c r="BB966" s="18"/>
      <c r="BC966" s="18"/>
      <c r="BD966" s="18"/>
      <c r="BE966" s="18">
        <v>3.4722222222222224E-4</v>
      </c>
      <c r="BF966" s="18">
        <v>6.9444444444444447E-4</v>
      </c>
      <c r="BG966" s="18">
        <v>6.9444444444444447E-4</v>
      </c>
      <c r="BH966" s="18">
        <v>6.9444444444444447E-4</v>
      </c>
      <c r="BI966" s="18">
        <v>6.9444444444444447E-4</v>
      </c>
      <c r="BJ966" s="18">
        <v>1.3888888888888889E-3</v>
      </c>
      <c r="BK966" s="18">
        <v>1.3888888888888889E-3</v>
      </c>
      <c r="BL966" s="18">
        <v>1.3888888888888889E-3</v>
      </c>
      <c r="BM966" s="18">
        <v>1.3888888888888889E-3</v>
      </c>
      <c r="BN966" s="18">
        <v>1.3888888888888889E-3</v>
      </c>
      <c r="BO966" s="18">
        <v>1.3888888888888889E-3</v>
      </c>
      <c r="BP966" s="18">
        <v>1.3888888888888889E-3</v>
      </c>
      <c r="BQ966" s="18">
        <f t="shared" si="158"/>
        <v>5.1282051282051282E-3</v>
      </c>
      <c r="BR966" s="18">
        <f t="shared" si="159"/>
        <v>5.1282051282051282E-3</v>
      </c>
    </row>
    <row r="967" spans="1:70" x14ac:dyDescent="0.25">
      <c r="A967" s="1">
        <f t="shared" si="160"/>
        <v>38</v>
      </c>
      <c r="B967" s="2">
        <f t="shared" si="161"/>
        <v>9</v>
      </c>
      <c r="C967" s="2">
        <f t="shared" si="162"/>
        <v>2021</v>
      </c>
      <c r="D967">
        <v>1028</v>
      </c>
      <c r="E967" s="59">
        <v>44460</v>
      </c>
      <c r="F967" t="s">
        <v>167</v>
      </c>
      <c r="G967" t="s">
        <v>10</v>
      </c>
      <c r="H967" s="58">
        <v>0.33333333333333331</v>
      </c>
      <c r="I967">
        <v>8</v>
      </c>
      <c r="J967">
        <v>84</v>
      </c>
      <c r="K967">
        <v>0</v>
      </c>
      <c r="L967" s="58">
        <v>0</v>
      </c>
      <c r="M967">
        <v>0</v>
      </c>
      <c r="N967" s="58">
        <v>0</v>
      </c>
      <c r="O967">
        <v>0</v>
      </c>
      <c r="P967">
        <v>0</v>
      </c>
      <c r="Q967" s="58">
        <v>0</v>
      </c>
      <c r="R967">
        <v>80</v>
      </c>
      <c r="S967">
        <v>0</v>
      </c>
      <c r="T967">
        <v>0</v>
      </c>
      <c r="U967" s="16">
        <f t="shared" si="163"/>
        <v>0.33333333333333331</v>
      </c>
      <c r="V967" s="17">
        <f t="shared" si="164"/>
        <v>479.99999999999994</v>
      </c>
      <c r="W967" s="18">
        <f t="shared" si="165"/>
        <v>3.968253968253968E-3</v>
      </c>
      <c r="X967" s="19">
        <f t="shared" si="166"/>
        <v>5.7142857142857135</v>
      </c>
      <c r="Y967" s="20">
        <f t="shared" si="167"/>
        <v>0</v>
      </c>
      <c r="Z967" s="18">
        <v>3.4722222222222224E-4</v>
      </c>
      <c r="AA967" s="18">
        <v>3.4722222222222224E-4</v>
      </c>
      <c r="AB967" s="18">
        <v>1.0416666666666667E-3</v>
      </c>
      <c r="AD967" s="18">
        <v>1.3888888888888889E-3</v>
      </c>
      <c r="AE967" s="18">
        <v>4.1666666666666669E-4</v>
      </c>
      <c r="AF967" s="18">
        <v>4.1666666666666669E-4</v>
      </c>
      <c r="AG967" s="18">
        <v>2.4305555555555556E-3</v>
      </c>
      <c r="AH967" s="18">
        <v>1.6203703703703703E-3</v>
      </c>
      <c r="AI967" s="18">
        <v>1.6203703703703703E-3</v>
      </c>
      <c r="AJ967" s="18">
        <v>5.5555555555555556E-4</v>
      </c>
      <c r="AK967" s="18">
        <v>5.5555555555555556E-4</v>
      </c>
      <c r="AL967" s="18">
        <v>5.5555555555555556E-4</v>
      </c>
      <c r="AM967" s="18">
        <v>5.5555555555555556E-4</v>
      </c>
      <c r="AN967" s="18"/>
      <c r="AO967" s="18"/>
      <c r="AP967" s="18"/>
      <c r="AQ967" s="18">
        <v>2.0833333333333333E-3</v>
      </c>
      <c r="AR967" s="18"/>
      <c r="AS967" s="18">
        <v>2.0833333333333333E-3</v>
      </c>
      <c r="AT967" s="18">
        <v>3.472222222222222E-3</v>
      </c>
      <c r="AU967" s="18">
        <v>3.472222222222222E-3</v>
      </c>
      <c r="AV967" s="18">
        <v>3.472222222222222E-3</v>
      </c>
      <c r="AW967" s="18">
        <v>3.472222222222222E-3</v>
      </c>
      <c r="AX967" s="18">
        <v>3.472222222222222E-3</v>
      </c>
      <c r="AY967" s="18"/>
      <c r="AZ967" s="18">
        <v>4.6296296296296293E-4</v>
      </c>
      <c r="BA967" s="18">
        <v>3.4722222222222224E-4</v>
      </c>
      <c r="BB967" s="18"/>
      <c r="BC967" s="18"/>
      <c r="BD967" s="18"/>
      <c r="BE967" s="18">
        <v>3.4722222222222224E-4</v>
      </c>
      <c r="BF967" s="18">
        <v>6.9444444444444447E-4</v>
      </c>
      <c r="BG967" s="18">
        <v>6.9444444444444447E-4</v>
      </c>
      <c r="BH967" s="18">
        <v>6.9444444444444447E-4</v>
      </c>
      <c r="BI967" s="18">
        <v>6.9444444444444447E-4</v>
      </c>
      <c r="BJ967" s="18">
        <v>1.3888888888888889E-3</v>
      </c>
      <c r="BK967" s="18">
        <v>1.3888888888888889E-3</v>
      </c>
      <c r="BL967" s="18">
        <v>1.3888888888888889E-3</v>
      </c>
      <c r="BM967" s="18">
        <v>1.3888888888888889E-3</v>
      </c>
      <c r="BN967" s="18">
        <v>1.3888888888888889E-3</v>
      </c>
      <c r="BO967" s="18">
        <v>1.3888888888888889E-3</v>
      </c>
      <c r="BP967" s="18">
        <v>1.3888888888888889E-3</v>
      </c>
      <c r="BQ967" s="18">
        <f t="shared" si="158"/>
        <v>3.968253968253968E-3</v>
      </c>
      <c r="BR967" s="18">
        <f t="shared" si="159"/>
        <v>3.968253968253968E-3</v>
      </c>
    </row>
    <row r="968" spans="1:70" x14ac:dyDescent="0.25">
      <c r="A968" s="1">
        <f t="shared" si="160"/>
        <v>38</v>
      </c>
      <c r="B968" s="2">
        <f t="shared" si="161"/>
        <v>9</v>
      </c>
      <c r="C968" s="2">
        <f t="shared" si="162"/>
        <v>2021</v>
      </c>
      <c r="D968">
        <v>729</v>
      </c>
      <c r="E968" s="59">
        <v>44460</v>
      </c>
      <c r="F968" t="s">
        <v>50</v>
      </c>
      <c r="G968" t="s">
        <v>13</v>
      </c>
      <c r="H968" s="58">
        <v>0.10416666666666667</v>
      </c>
      <c r="I968">
        <v>2.5</v>
      </c>
      <c r="J968">
        <v>159</v>
      </c>
      <c r="K968">
        <v>0</v>
      </c>
      <c r="L968" s="58">
        <v>0</v>
      </c>
      <c r="M968">
        <v>0</v>
      </c>
      <c r="N968" s="58">
        <v>0</v>
      </c>
      <c r="O968">
        <v>1</v>
      </c>
      <c r="P968">
        <v>0</v>
      </c>
      <c r="Q968" s="58">
        <v>0</v>
      </c>
      <c r="R968">
        <v>0</v>
      </c>
      <c r="S968">
        <v>0</v>
      </c>
      <c r="T968">
        <v>0</v>
      </c>
      <c r="U968" s="16">
        <f t="shared" si="163"/>
        <v>0.10416666666666667</v>
      </c>
      <c r="V968" s="17">
        <f t="shared" si="164"/>
        <v>150</v>
      </c>
      <c r="W968" s="18">
        <f t="shared" si="165"/>
        <v>6.5513626834381555E-4</v>
      </c>
      <c r="X968" s="19">
        <f t="shared" si="166"/>
        <v>0.94339622641509435</v>
      </c>
      <c r="Y968" s="20">
        <f t="shared" si="167"/>
        <v>0.62893081761006286</v>
      </c>
      <c r="Z968" s="18">
        <v>3.4722222222222224E-4</v>
      </c>
      <c r="AA968" s="18">
        <v>3.4722222222222224E-4</v>
      </c>
      <c r="AB968" s="18">
        <v>1.0416666666666667E-3</v>
      </c>
      <c r="AD968" s="18">
        <v>1.3888888888888889E-3</v>
      </c>
      <c r="AE968" s="18">
        <v>4.1666666666666669E-4</v>
      </c>
      <c r="AF968" s="18">
        <v>4.1666666666666669E-4</v>
      </c>
      <c r="AG968" s="18">
        <v>2.4305555555555556E-3</v>
      </c>
      <c r="AH968" s="18">
        <v>1.6203703703703703E-3</v>
      </c>
      <c r="AI968" s="18">
        <v>1.6203703703703703E-3</v>
      </c>
      <c r="AJ968" s="18">
        <v>5.5555555555555556E-4</v>
      </c>
      <c r="AK968" s="18">
        <v>5.5555555555555556E-4</v>
      </c>
      <c r="AL968" s="18">
        <v>5.5555555555555556E-4</v>
      </c>
      <c r="AM968" s="18">
        <v>5.5555555555555556E-4</v>
      </c>
      <c r="AN968" s="18"/>
      <c r="AO968" s="18"/>
      <c r="AP968" s="18"/>
      <c r="AQ968" s="18">
        <v>2.0833333333333333E-3</v>
      </c>
      <c r="AR968" s="18"/>
      <c r="AS968" s="18">
        <v>2.0833333333333333E-3</v>
      </c>
      <c r="AT968" s="18">
        <v>3.472222222222222E-3</v>
      </c>
      <c r="AU968" s="18">
        <v>3.472222222222222E-3</v>
      </c>
      <c r="AV968" s="18">
        <v>3.472222222222222E-3</v>
      </c>
      <c r="AW968" s="18">
        <v>3.472222222222222E-3</v>
      </c>
      <c r="AX968" s="18">
        <v>3.472222222222222E-3</v>
      </c>
      <c r="AY968" s="18"/>
      <c r="AZ968" s="18">
        <v>4.6296296296296293E-4</v>
      </c>
      <c r="BA968" s="18">
        <v>3.4722222222222224E-4</v>
      </c>
      <c r="BB968" s="18"/>
      <c r="BC968" s="18"/>
      <c r="BD968" s="18"/>
      <c r="BE968" s="18">
        <v>3.4722222222222224E-4</v>
      </c>
      <c r="BF968" s="18">
        <v>6.9444444444444447E-4</v>
      </c>
      <c r="BG968" s="18">
        <v>6.9444444444444447E-4</v>
      </c>
      <c r="BH968" s="18">
        <v>6.9444444444444447E-4</v>
      </c>
      <c r="BI968" s="18">
        <v>6.9444444444444447E-4</v>
      </c>
      <c r="BJ968" s="18">
        <v>1.3888888888888889E-3</v>
      </c>
      <c r="BK968" s="18">
        <v>1.3888888888888889E-3</v>
      </c>
      <c r="BL968" s="18">
        <v>1.3888888888888889E-3</v>
      </c>
      <c r="BM968" s="18">
        <v>1.3888888888888889E-3</v>
      </c>
      <c r="BN968" s="18">
        <v>1.3888888888888889E-3</v>
      </c>
      <c r="BO968" s="18">
        <v>1.3888888888888889E-3</v>
      </c>
      <c r="BP968" s="18">
        <v>1.3888888888888889E-3</v>
      </c>
      <c r="BQ968" s="18">
        <f t="shared" si="158"/>
        <v>6.5513626834381555E-4</v>
      </c>
      <c r="BR968" s="18">
        <f t="shared" si="159"/>
        <v>6.5513626834381555E-4</v>
      </c>
    </row>
    <row r="969" spans="1:70" x14ac:dyDescent="0.25">
      <c r="A969" s="1">
        <f t="shared" si="160"/>
        <v>38</v>
      </c>
      <c r="B969" s="2">
        <f t="shared" si="161"/>
        <v>9</v>
      </c>
      <c r="C969" s="2">
        <f t="shared" si="162"/>
        <v>2021</v>
      </c>
      <c r="D969">
        <v>627</v>
      </c>
      <c r="E969" s="59">
        <v>44460</v>
      </c>
      <c r="F969" t="s">
        <v>77</v>
      </c>
      <c r="G969" t="s">
        <v>13</v>
      </c>
      <c r="H969" s="58">
        <v>0.33333333333333331</v>
      </c>
      <c r="I969">
        <v>8</v>
      </c>
      <c r="J969">
        <v>18</v>
      </c>
      <c r="K969">
        <v>0</v>
      </c>
      <c r="L969" s="58">
        <v>0</v>
      </c>
      <c r="M969">
        <v>0</v>
      </c>
      <c r="N969" s="58">
        <v>0</v>
      </c>
      <c r="O969">
        <v>0</v>
      </c>
      <c r="P969">
        <v>0</v>
      </c>
      <c r="Q969" s="58">
        <v>0</v>
      </c>
      <c r="R969">
        <v>0</v>
      </c>
      <c r="S969">
        <v>0</v>
      </c>
      <c r="T969">
        <v>0</v>
      </c>
      <c r="U969" s="16">
        <f t="shared" si="163"/>
        <v>0.33333333333333331</v>
      </c>
      <c r="V969" s="17">
        <f t="shared" si="164"/>
        <v>479.99999999999994</v>
      </c>
      <c r="W969" s="18">
        <f t="shared" si="165"/>
        <v>1.8518518518518517E-2</v>
      </c>
      <c r="X969" s="19">
        <f t="shared" si="166"/>
        <v>26.666666666666664</v>
      </c>
      <c r="Y969" s="20">
        <f t="shared" si="167"/>
        <v>0</v>
      </c>
      <c r="Z969" s="18">
        <v>3.4722222222222224E-4</v>
      </c>
      <c r="AA969" s="18">
        <v>3.4722222222222224E-4</v>
      </c>
      <c r="AB969" s="18">
        <v>1.0416666666666667E-3</v>
      </c>
      <c r="AD969" s="18">
        <v>1.3888888888888889E-3</v>
      </c>
      <c r="AE969" s="18">
        <v>4.1666666666666669E-4</v>
      </c>
      <c r="AF969" s="18">
        <v>4.1666666666666669E-4</v>
      </c>
      <c r="AG969" s="18">
        <v>2.4305555555555556E-3</v>
      </c>
      <c r="AH969" s="18">
        <v>1.6203703703703703E-3</v>
      </c>
      <c r="AI969" s="18">
        <v>1.6203703703703703E-3</v>
      </c>
      <c r="AJ969" s="18">
        <v>5.5555555555555556E-4</v>
      </c>
      <c r="AK969" s="18">
        <v>5.5555555555555556E-4</v>
      </c>
      <c r="AL969" s="18">
        <v>5.5555555555555556E-4</v>
      </c>
      <c r="AM969" s="18">
        <v>5.5555555555555556E-4</v>
      </c>
      <c r="AN969" s="18"/>
      <c r="AO969" s="18"/>
      <c r="AP969" s="18"/>
      <c r="AQ969" s="18">
        <v>2.0833333333333333E-3</v>
      </c>
      <c r="AR969" s="18"/>
      <c r="AS969" s="18">
        <v>2.0833333333333333E-3</v>
      </c>
      <c r="AT969" s="18">
        <v>3.472222222222222E-3</v>
      </c>
      <c r="AU969" s="18">
        <v>3.472222222222222E-3</v>
      </c>
      <c r="AV969" s="18">
        <v>3.472222222222222E-3</v>
      </c>
      <c r="AW969" s="18">
        <v>3.472222222222222E-3</v>
      </c>
      <c r="AX969" s="18">
        <v>3.472222222222222E-3</v>
      </c>
      <c r="AY969" s="18"/>
      <c r="AZ969" s="18">
        <v>4.6296296296296293E-4</v>
      </c>
      <c r="BA969" s="18">
        <v>3.4722222222222224E-4</v>
      </c>
      <c r="BB969" s="18"/>
      <c r="BC969" s="18"/>
      <c r="BD969" s="18"/>
      <c r="BE969" s="18">
        <v>3.4722222222222224E-4</v>
      </c>
      <c r="BF969" s="18">
        <v>6.9444444444444447E-4</v>
      </c>
      <c r="BG969" s="18">
        <v>6.9444444444444447E-4</v>
      </c>
      <c r="BH969" s="18">
        <v>6.9444444444444447E-4</v>
      </c>
      <c r="BI969" s="18">
        <v>6.9444444444444447E-4</v>
      </c>
      <c r="BJ969" s="18">
        <v>1.3888888888888889E-3</v>
      </c>
      <c r="BK969" s="18">
        <v>1.3888888888888889E-3</v>
      </c>
      <c r="BL969" s="18">
        <v>1.3888888888888889E-3</v>
      </c>
      <c r="BM969" s="18">
        <v>1.3888888888888889E-3</v>
      </c>
      <c r="BN969" s="18">
        <v>1.3888888888888889E-3</v>
      </c>
      <c r="BO969" s="18">
        <v>1.3888888888888889E-3</v>
      </c>
      <c r="BP969" s="18">
        <v>1.3888888888888889E-3</v>
      </c>
      <c r="BQ969" s="18">
        <f t="shared" si="158"/>
        <v>1.8518518518518517E-2</v>
      </c>
      <c r="BR969" s="18">
        <f t="shared" si="159"/>
        <v>1.8518518518518517E-2</v>
      </c>
    </row>
    <row r="970" spans="1:70" x14ac:dyDescent="0.25">
      <c r="A970" s="1">
        <f t="shared" si="160"/>
        <v>38</v>
      </c>
      <c r="B970" s="2">
        <f t="shared" si="161"/>
        <v>9</v>
      </c>
      <c r="C970" s="2">
        <f t="shared" si="162"/>
        <v>2021</v>
      </c>
      <c r="D970">
        <v>12089</v>
      </c>
      <c r="E970" s="59">
        <v>44460</v>
      </c>
      <c r="F970" t="s">
        <v>77</v>
      </c>
      <c r="G970" t="s">
        <v>13</v>
      </c>
      <c r="H970" s="58">
        <v>0.33333333333333331</v>
      </c>
      <c r="I970">
        <v>8</v>
      </c>
      <c r="J970">
        <v>21</v>
      </c>
      <c r="K970">
        <v>0</v>
      </c>
      <c r="L970" s="58">
        <v>0</v>
      </c>
      <c r="M970">
        <v>0</v>
      </c>
      <c r="N970" s="58">
        <v>0</v>
      </c>
      <c r="O970">
        <v>0</v>
      </c>
      <c r="P970">
        <v>0</v>
      </c>
      <c r="Q970" s="58">
        <v>0</v>
      </c>
      <c r="R970">
        <v>0</v>
      </c>
      <c r="S970">
        <v>0</v>
      </c>
      <c r="T970">
        <v>0</v>
      </c>
      <c r="U970" s="16">
        <f t="shared" si="163"/>
        <v>0.33333333333333331</v>
      </c>
      <c r="V970" s="17">
        <f t="shared" si="164"/>
        <v>479.99999999999994</v>
      </c>
      <c r="W970" s="18">
        <f t="shared" si="165"/>
        <v>1.5873015873015872E-2</v>
      </c>
      <c r="X970" s="19">
        <f t="shared" si="166"/>
        <v>22.857142857142854</v>
      </c>
      <c r="Y970" s="20">
        <f t="shared" si="167"/>
        <v>0</v>
      </c>
      <c r="Z970" s="18">
        <v>3.4722222222222224E-4</v>
      </c>
      <c r="AA970" s="18">
        <v>3.4722222222222224E-4</v>
      </c>
      <c r="AB970" s="18">
        <v>1.0416666666666667E-3</v>
      </c>
      <c r="AD970" s="18">
        <v>1.3888888888888889E-3</v>
      </c>
      <c r="AE970" s="18">
        <v>4.1666666666666669E-4</v>
      </c>
      <c r="AF970" s="18">
        <v>4.1666666666666669E-4</v>
      </c>
      <c r="AG970" s="18">
        <v>2.4305555555555556E-3</v>
      </c>
      <c r="AH970" s="18">
        <v>1.6203703703703703E-3</v>
      </c>
      <c r="AI970" s="18">
        <v>1.6203703703703703E-3</v>
      </c>
      <c r="AJ970" s="18">
        <v>5.5555555555555556E-4</v>
      </c>
      <c r="AK970" s="18">
        <v>5.5555555555555556E-4</v>
      </c>
      <c r="AL970" s="18">
        <v>5.5555555555555556E-4</v>
      </c>
      <c r="AM970" s="18">
        <v>5.5555555555555556E-4</v>
      </c>
      <c r="AN970" s="18"/>
      <c r="AO970" s="18"/>
      <c r="AP970" s="18"/>
      <c r="AQ970" s="18">
        <v>2.0833333333333333E-3</v>
      </c>
      <c r="AR970" s="18"/>
      <c r="AS970" s="18">
        <v>2.0833333333333333E-3</v>
      </c>
      <c r="AT970" s="18">
        <v>3.472222222222222E-3</v>
      </c>
      <c r="AU970" s="18">
        <v>3.472222222222222E-3</v>
      </c>
      <c r="AV970" s="18">
        <v>3.472222222222222E-3</v>
      </c>
      <c r="AW970" s="18">
        <v>3.472222222222222E-3</v>
      </c>
      <c r="AX970" s="18">
        <v>3.472222222222222E-3</v>
      </c>
      <c r="AY970" s="18"/>
      <c r="AZ970" s="18">
        <v>4.6296296296296293E-4</v>
      </c>
      <c r="BA970" s="18">
        <v>3.4722222222222224E-4</v>
      </c>
      <c r="BB970" s="18"/>
      <c r="BC970" s="18"/>
      <c r="BD970" s="18"/>
      <c r="BE970" s="18">
        <v>3.4722222222222224E-4</v>
      </c>
      <c r="BF970" s="18">
        <v>6.9444444444444447E-4</v>
      </c>
      <c r="BG970" s="18">
        <v>6.9444444444444447E-4</v>
      </c>
      <c r="BH970" s="18">
        <v>6.9444444444444447E-4</v>
      </c>
      <c r="BI970" s="18">
        <v>6.9444444444444447E-4</v>
      </c>
      <c r="BJ970" s="18">
        <v>1.3888888888888889E-3</v>
      </c>
      <c r="BK970" s="18">
        <v>1.3888888888888889E-3</v>
      </c>
      <c r="BL970" s="18">
        <v>1.3888888888888889E-3</v>
      </c>
      <c r="BM970" s="18">
        <v>1.3888888888888889E-3</v>
      </c>
      <c r="BN970" s="18">
        <v>1.3888888888888889E-3</v>
      </c>
      <c r="BO970" s="18">
        <v>1.3888888888888889E-3</v>
      </c>
      <c r="BP970" s="18">
        <v>1.3888888888888889E-3</v>
      </c>
      <c r="BQ970" s="18">
        <f t="shared" si="158"/>
        <v>1.5873015873015872E-2</v>
      </c>
      <c r="BR970" s="18">
        <f t="shared" si="159"/>
        <v>1.5873015873015872E-2</v>
      </c>
    </row>
    <row r="971" spans="1:70" x14ac:dyDescent="0.25">
      <c r="A971" s="1">
        <f t="shared" si="160"/>
        <v>38</v>
      </c>
      <c r="B971" s="2">
        <f t="shared" si="161"/>
        <v>9</v>
      </c>
      <c r="C971" s="2">
        <f t="shared" si="162"/>
        <v>2021</v>
      </c>
      <c r="D971">
        <v>12563</v>
      </c>
      <c r="E971" s="59">
        <v>44460</v>
      </c>
      <c r="F971" t="s">
        <v>77</v>
      </c>
      <c r="G971" t="s">
        <v>13</v>
      </c>
      <c r="H971" s="58">
        <v>0.33333333333333331</v>
      </c>
      <c r="I971">
        <v>8</v>
      </c>
      <c r="J971">
        <v>12</v>
      </c>
      <c r="K971">
        <v>0</v>
      </c>
      <c r="L971" s="58">
        <v>0</v>
      </c>
      <c r="M971">
        <v>0</v>
      </c>
      <c r="N971" s="58">
        <v>0</v>
      </c>
      <c r="O971">
        <v>0</v>
      </c>
      <c r="P971">
        <v>0</v>
      </c>
      <c r="Q971" s="58">
        <v>0</v>
      </c>
      <c r="R971">
        <v>0</v>
      </c>
      <c r="S971">
        <v>0</v>
      </c>
      <c r="T971">
        <v>0</v>
      </c>
      <c r="U971" s="16">
        <f t="shared" si="163"/>
        <v>0.33333333333333331</v>
      </c>
      <c r="V971" s="17">
        <f t="shared" si="164"/>
        <v>479.99999999999994</v>
      </c>
      <c r="W971" s="18">
        <f t="shared" si="165"/>
        <v>2.7777777777777776E-2</v>
      </c>
      <c r="X971" s="19">
        <f t="shared" si="166"/>
        <v>39.999999999999993</v>
      </c>
      <c r="Y971" s="20">
        <f t="shared" si="167"/>
        <v>0</v>
      </c>
      <c r="Z971" s="18">
        <v>3.4722222222222224E-4</v>
      </c>
      <c r="AA971" s="18">
        <v>3.4722222222222224E-4</v>
      </c>
      <c r="AB971" s="18">
        <v>1.0416666666666667E-3</v>
      </c>
      <c r="AD971" s="18">
        <v>1.3888888888888889E-3</v>
      </c>
      <c r="AE971" s="18">
        <v>4.1666666666666669E-4</v>
      </c>
      <c r="AF971" s="18">
        <v>4.1666666666666669E-4</v>
      </c>
      <c r="AG971" s="18">
        <v>2.4305555555555556E-3</v>
      </c>
      <c r="AH971" s="18">
        <v>1.6203703703703703E-3</v>
      </c>
      <c r="AI971" s="18">
        <v>1.6203703703703703E-3</v>
      </c>
      <c r="AJ971" s="18">
        <v>5.5555555555555556E-4</v>
      </c>
      <c r="AK971" s="18">
        <v>5.5555555555555556E-4</v>
      </c>
      <c r="AL971" s="18">
        <v>5.5555555555555556E-4</v>
      </c>
      <c r="AM971" s="18">
        <v>5.5555555555555556E-4</v>
      </c>
      <c r="AN971" s="18"/>
      <c r="AO971" s="18"/>
      <c r="AP971" s="18"/>
      <c r="AQ971" s="18">
        <v>2.0833333333333333E-3</v>
      </c>
      <c r="AR971" s="18"/>
      <c r="AS971" s="18">
        <v>2.0833333333333333E-3</v>
      </c>
      <c r="AT971" s="18">
        <v>3.472222222222222E-3</v>
      </c>
      <c r="AU971" s="18">
        <v>3.472222222222222E-3</v>
      </c>
      <c r="AV971" s="18">
        <v>3.472222222222222E-3</v>
      </c>
      <c r="AW971" s="18">
        <v>3.472222222222222E-3</v>
      </c>
      <c r="AX971" s="18">
        <v>3.472222222222222E-3</v>
      </c>
      <c r="AY971" s="18"/>
      <c r="AZ971" s="18">
        <v>4.6296296296296293E-4</v>
      </c>
      <c r="BA971" s="18">
        <v>3.4722222222222224E-4</v>
      </c>
      <c r="BB971" s="18"/>
      <c r="BC971" s="18"/>
      <c r="BD971" s="18"/>
      <c r="BE971" s="18">
        <v>3.4722222222222224E-4</v>
      </c>
      <c r="BF971" s="18">
        <v>6.9444444444444447E-4</v>
      </c>
      <c r="BG971" s="18">
        <v>6.9444444444444447E-4</v>
      </c>
      <c r="BH971" s="18">
        <v>6.9444444444444447E-4</v>
      </c>
      <c r="BI971" s="18">
        <v>6.9444444444444447E-4</v>
      </c>
      <c r="BJ971" s="18">
        <v>1.3888888888888889E-3</v>
      </c>
      <c r="BK971" s="18">
        <v>1.3888888888888889E-3</v>
      </c>
      <c r="BL971" s="18">
        <v>1.3888888888888889E-3</v>
      </c>
      <c r="BM971" s="18">
        <v>1.3888888888888889E-3</v>
      </c>
      <c r="BN971" s="18">
        <v>1.3888888888888889E-3</v>
      </c>
      <c r="BO971" s="18">
        <v>1.3888888888888889E-3</v>
      </c>
      <c r="BP971" s="18">
        <v>1.3888888888888889E-3</v>
      </c>
      <c r="BQ971" s="18">
        <f t="shared" si="158"/>
        <v>2.7777777777777776E-2</v>
      </c>
      <c r="BR971" s="18">
        <f t="shared" si="159"/>
        <v>2.7777777777777776E-2</v>
      </c>
    </row>
    <row r="972" spans="1:70" x14ac:dyDescent="0.25">
      <c r="A972" s="1">
        <f t="shared" si="160"/>
        <v>38</v>
      </c>
      <c r="B972" s="2">
        <f t="shared" si="161"/>
        <v>9</v>
      </c>
      <c r="C972" s="2">
        <f t="shared" si="162"/>
        <v>2021</v>
      </c>
      <c r="D972">
        <v>1445</v>
      </c>
      <c r="E972" s="59">
        <v>44460</v>
      </c>
      <c r="F972" t="s">
        <v>166</v>
      </c>
      <c r="G972" t="s">
        <v>13</v>
      </c>
      <c r="H972" s="58">
        <v>0.33333333333333331</v>
      </c>
      <c r="I972">
        <v>8</v>
      </c>
      <c r="J972">
        <v>248</v>
      </c>
      <c r="K972">
        <v>0</v>
      </c>
      <c r="L972" s="58">
        <v>0</v>
      </c>
      <c r="M972">
        <v>0</v>
      </c>
      <c r="N972" s="58">
        <v>0</v>
      </c>
      <c r="O972">
        <v>2</v>
      </c>
      <c r="P972">
        <v>0</v>
      </c>
      <c r="Q972" s="58">
        <v>0</v>
      </c>
      <c r="R972">
        <v>0</v>
      </c>
      <c r="S972">
        <v>0</v>
      </c>
      <c r="T972">
        <v>0</v>
      </c>
      <c r="U972" s="16">
        <f t="shared" si="163"/>
        <v>0.33333333333333331</v>
      </c>
      <c r="V972" s="17">
        <f t="shared" si="164"/>
        <v>479.99999999999994</v>
      </c>
      <c r="W972" s="18">
        <f t="shared" si="165"/>
        <v>1.3440860215053762E-3</v>
      </c>
      <c r="X972" s="19">
        <f t="shared" si="166"/>
        <v>1.9354838709677418</v>
      </c>
      <c r="Y972" s="20">
        <f t="shared" si="167"/>
        <v>0.80645161290322576</v>
      </c>
      <c r="Z972" s="18">
        <v>3.4722222222222224E-4</v>
      </c>
      <c r="AA972" s="18">
        <v>3.4722222222222224E-4</v>
      </c>
      <c r="AB972" s="18">
        <v>1.0416666666666667E-3</v>
      </c>
      <c r="AD972" s="18">
        <v>1.3888888888888889E-3</v>
      </c>
      <c r="AE972" s="18">
        <v>4.1666666666666669E-4</v>
      </c>
      <c r="AF972" s="18">
        <v>4.1666666666666669E-4</v>
      </c>
      <c r="AG972" s="18">
        <v>2.4305555555555556E-3</v>
      </c>
      <c r="AH972" s="18">
        <v>1.6203703703703703E-3</v>
      </c>
      <c r="AI972" s="18">
        <v>1.6203703703703703E-3</v>
      </c>
      <c r="AJ972" s="18">
        <v>5.5555555555555556E-4</v>
      </c>
      <c r="AK972" s="18">
        <v>5.5555555555555556E-4</v>
      </c>
      <c r="AL972" s="18">
        <v>5.5555555555555556E-4</v>
      </c>
      <c r="AM972" s="18">
        <v>5.5555555555555556E-4</v>
      </c>
      <c r="AN972" s="18"/>
      <c r="AO972" s="18"/>
      <c r="AP972" s="18"/>
      <c r="AQ972" s="18">
        <v>2.0833333333333333E-3</v>
      </c>
      <c r="AR972" s="18"/>
      <c r="AS972" s="18">
        <v>2.0833333333333333E-3</v>
      </c>
      <c r="AT972" s="18">
        <v>3.472222222222222E-3</v>
      </c>
      <c r="AU972" s="18">
        <v>3.472222222222222E-3</v>
      </c>
      <c r="AV972" s="18">
        <v>3.472222222222222E-3</v>
      </c>
      <c r="AW972" s="18">
        <v>3.472222222222222E-3</v>
      </c>
      <c r="AX972" s="18">
        <v>3.472222222222222E-3</v>
      </c>
      <c r="AY972" s="18"/>
      <c r="AZ972" s="18">
        <v>4.6296296296296293E-4</v>
      </c>
      <c r="BA972" s="18">
        <v>3.4722222222222224E-4</v>
      </c>
      <c r="BB972" s="18"/>
      <c r="BC972" s="18"/>
      <c r="BD972" s="18"/>
      <c r="BE972" s="18">
        <v>3.4722222222222224E-4</v>
      </c>
      <c r="BF972" s="18">
        <v>6.9444444444444447E-4</v>
      </c>
      <c r="BG972" s="18">
        <v>6.9444444444444447E-4</v>
      </c>
      <c r="BH972" s="18">
        <v>6.9444444444444447E-4</v>
      </c>
      <c r="BI972" s="18">
        <v>6.9444444444444447E-4</v>
      </c>
      <c r="BJ972" s="18">
        <v>1.3888888888888889E-3</v>
      </c>
      <c r="BK972" s="18">
        <v>1.3888888888888889E-3</v>
      </c>
      <c r="BL972" s="18">
        <v>1.3888888888888889E-3</v>
      </c>
      <c r="BM972" s="18">
        <v>1.3888888888888889E-3</v>
      </c>
      <c r="BN972" s="18">
        <v>1.3888888888888889E-3</v>
      </c>
      <c r="BO972" s="18">
        <v>1.3888888888888889E-3</v>
      </c>
      <c r="BP972" s="18">
        <v>1.3888888888888889E-3</v>
      </c>
      <c r="BQ972" s="18">
        <f t="shared" si="158"/>
        <v>1.3440860215053762E-3</v>
      </c>
      <c r="BR972" s="18">
        <f t="shared" si="159"/>
        <v>1.3440860215053762E-3</v>
      </c>
    </row>
    <row r="973" spans="1:70" x14ac:dyDescent="0.25">
      <c r="A973" s="1">
        <f t="shared" si="160"/>
        <v>38</v>
      </c>
      <c r="B973" s="2">
        <f t="shared" si="161"/>
        <v>9</v>
      </c>
      <c r="C973" s="2">
        <f t="shared" si="162"/>
        <v>2021</v>
      </c>
      <c r="D973">
        <v>866</v>
      </c>
      <c r="E973" s="59">
        <v>44460</v>
      </c>
      <c r="F973" t="s">
        <v>51</v>
      </c>
      <c r="G973" t="s">
        <v>12</v>
      </c>
      <c r="H973" s="58">
        <v>0.16666666666666666</v>
      </c>
      <c r="I973">
        <v>4</v>
      </c>
      <c r="J973">
        <v>154</v>
      </c>
      <c r="K973">
        <v>0</v>
      </c>
      <c r="L973" s="58">
        <v>0</v>
      </c>
      <c r="M973">
        <v>0</v>
      </c>
      <c r="N973" s="58">
        <v>0</v>
      </c>
      <c r="O973">
        <v>41</v>
      </c>
      <c r="P973">
        <v>0</v>
      </c>
      <c r="Q973" s="58">
        <v>0</v>
      </c>
      <c r="R973">
        <v>0</v>
      </c>
      <c r="S973">
        <v>0</v>
      </c>
      <c r="T973">
        <v>0</v>
      </c>
      <c r="U973" s="16">
        <f t="shared" si="163"/>
        <v>0.16666666666666666</v>
      </c>
      <c r="V973" s="17">
        <f t="shared" si="164"/>
        <v>239.99999999999997</v>
      </c>
      <c r="W973" s="18">
        <f t="shared" si="165"/>
        <v>1.0822510822510823E-3</v>
      </c>
      <c r="X973" s="19">
        <f t="shared" si="166"/>
        <v>1.5584415584415583</v>
      </c>
      <c r="Y973" s="20">
        <f t="shared" si="167"/>
        <v>26.623376623376622</v>
      </c>
      <c r="Z973" s="18">
        <v>3.4722222222222224E-4</v>
      </c>
      <c r="AA973" s="18">
        <v>3.4722222222222224E-4</v>
      </c>
      <c r="AB973" s="18">
        <v>1.0416666666666667E-3</v>
      </c>
      <c r="AD973" s="18">
        <v>1.3888888888888889E-3</v>
      </c>
      <c r="AE973" s="18">
        <v>4.1666666666666669E-4</v>
      </c>
      <c r="AF973" s="18">
        <v>4.1666666666666669E-4</v>
      </c>
      <c r="AG973" s="18">
        <v>2.4305555555555556E-3</v>
      </c>
      <c r="AH973" s="18">
        <v>1.6203703703703703E-3</v>
      </c>
      <c r="AI973" s="18">
        <v>1.6203703703703703E-3</v>
      </c>
      <c r="AJ973" s="18">
        <v>5.5555555555555556E-4</v>
      </c>
      <c r="AK973" s="18">
        <v>5.5555555555555556E-4</v>
      </c>
      <c r="AL973" s="18">
        <v>5.5555555555555556E-4</v>
      </c>
      <c r="AM973" s="18">
        <v>5.5555555555555556E-4</v>
      </c>
      <c r="AN973" s="18"/>
      <c r="AO973" s="18"/>
      <c r="AP973" s="18"/>
      <c r="AQ973" s="18">
        <v>2.0833333333333333E-3</v>
      </c>
      <c r="AR973" s="18"/>
      <c r="AS973" s="18">
        <v>2.0833333333333333E-3</v>
      </c>
      <c r="AT973" s="18">
        <v>3.472222222222222E-3</v>
      </c>
      <c r="AU973" s="18">
        <v>3.472222222222222E-3</v>
      </c>
      <c r="AV973" s="18">
        <v>3.472222222222222E-3</v>
      </c>
      <c r="AW973" s="18">
        <v>3.472222222222222E-3</v>
      </c>
      <c r="AX973" s="18">
        <v>3.472222222222222E-3</v>
      </c>
      <c r="AY973" s="18"/>
      <c r="AZ973" s="18">
        <v>4.6296296296296293E-4</v>
      </c>
      <c r="BA973" s="18">
        <v>3.4722222222222224E-4</v>
      </c>
      <c r="BB973" s="18"/>
      <c r="BC973" s="18"/>
      <c r="BD973" s="18"/>
      <c r="BE973" s="18">
        <v>3.4722222222222224E-4</v>
      </c>
      <c r="BF973" s="18">
        <v>6.9444444444444447E-4</v>
      </c>
      <c r="BG973" s="18">
        <v>6.9444444444444447E-4</v>
      </c>
      <c r="BH973" s="18">
        <v>6.9444444444444447E-4</v>
      </c>
      <c r="BI973" s="18">
        <v>6.9444444444444447E-4</v>
      </c>
      <c r="BJ973" s="18">
        <v>1.3888888888888889E-3</v>
      </c>
      <c r="BK973" s="18">
        <v>1.3888888888888889E-3</v>
      </c>
      <c r="BL973" s="18">
        <v>1.3888888888888889E-3</v>
      </c>
      <c r="BM973" s="18">
        <v>1.3888888888888889E-3</v>
      </c>
      <c r="BN973" s="18">
        <v>1.3888888888888889E-3</v>
      </c>
      <c r="BO973" s="18">
        <v>1.3888888888888889E-3</v>
      </c>
      <c r="BP973" s="18">
        <v>1.3888888888888889E-3</v>
      </c>
      <c r="BQ973" s="18">
        <f t="shared" si="158"/>
        <v>1.0822510822510823E-3</v>
      </c>
      <c r="BR973" s="18">
        <f t="shared" si="159"/>
        <v>1.0822510822510823E-3</v>
      </c>
    </row>
    <row r="974" spans="1:70" x14ac:dyDescent="0.25">
      <c r="A974" s="1">
        <f t="shared" si="160"/>
        <v>38</v>
      </c>
      <c r="B974" s="2">
        <f t="shared" si="161"/>
        <v>9</v>
      </c>
      <c r="C974" s="2">
        <f t="shared" si="162"/>
        <v>2021</v>
      </c>
      <c r="D974">
        <v>11673</v>
      </c>
      <c r="E974" s="59">
        <v>44460</v>
      </c>
      <c r="F974" t="s">
        <v>51</v>
      </c>
      <c r="G974" t="s">
        <v>12</v>
      </c>
      <c r="H974" s="58">
        <v>0.25</v>
      </c>
      <c r="I974">
        <v>6</v>
      </c>
      <c r="J974">
        <v>24</v>
      </c>
      <c r="K974">
        <v>0</v>
      </c>
      <c r="L974" s="58">
        <v>0</v>
      </c>
      <c r="M974">
        <v>0</v>
      </c>
      <c r="N974" s="58">
        <v>0</v>
      </c>
      <c r="O974">
        <v>0</v>
      </c>
      <c r="P974">
        <v>0</v>
      </c>
      <c r="Q974" s="58">
        <v>0</v>
      </c>
      <c r="R974">
        <v>0</v>
      </c>
      <c r="S974">
        <v>0</v>
      </c>
      <c r="T974">
        <v>0</v>
      </c>
      <c r="U974" s="16">
        <f t="shared" si="163"/>
        <v>0.25</v>
      </c>
      <c r="V974" s="17">
        <f t="shared" si="164"/>
        <v>360</v>
      </c>
      <c r="W974" s="18">
        <f t="shared" si="165"/>
        <v>1.0416666666666666E-2</v>
      </c>
      <c r="X974" s="19">
        <f t="shared" si="166"/>
        <v>15</v>
      </c>
      <c r="Y974" s="20">
        <f t="shared" si="167"/>
        <v>0</v>
      </c>
      <c r="Z974" s="18">
        <v>3.4722222222222224E-4</v>
      </c>
      <c r="AA974" s="18">
        <v>3.4722222222222224E-4</v>
      </c>
      <c r="AB974" s="18">
        <v>1.0416666666666667E-3</v>
      </c>
      <c r="AD974" s="18">
        <v>1.3888888888888889E-3</v>
      </c>
      <c r="AE974" s="18">
        <v>4.1666666666666669E-4</v>
      </c>
      <c r="AF974" s="18">
        <v>4.1666666666666669E-4</v>
      </c>
      <c r="AG974" s="18">
        <v>2.4305555555555556E-3</v>
      </c>
      <c r="AH974" s="18">
        <v>1.6203703703703703E-3</v>
      </c>
      <c r="AI974" s="18">
        <v>1.6203703703703703E-3</v>
      </c>
      <c r="AJ974" s="18">
        <v>5.5555555555555556E-4</v>
      </c>
      <c r="AK974" s="18">
        <v>5.5555555555555556E-4</v>
      </c>
      <c r="AL974" s="18">
        <v>5.5555555555555556E-4</v>
      </c>
      <c r="AM974" s="18">
        <v>5.5555555555555556E-4</v>
      </c>
      <c r="AN974" s="18"/>
      <c r="AO974" s="18"/>
      <c r="AP974" s="18"/>
      <c r="AQ974" s="18">
        <v>2.0833333333333333E-3</v>
      </c>
      <c r="AR974" s="18"/>
      <c r="AS974" s="18">
        <v>2.0833333333333333E-3</v>
      </c>
      <c r="AT974" s="18">
        <v>3.472222222222222E-3</v>
      </c>
      <c r="AU974" s="18">
        <v>3.472222222222222E-3</v>
      </c>
      <c r="AV974" s="18">
        <v>3.472222222222222E-3</v>
      </c>
      <c r="AW974" s="18">
        <v>3.472222222222222E-3</v>
      </c>
      <c r="AX974" s="18">
        <v>3.472222222222222E-3</v>
      </c>
      <c r="AY974" s="18"/>
      <c r="AZ974" s="18">
        <v>4.6296296296296293E-4</v>
      </c>
      <c r="BA974" s="18">
        <v>3.4722222222222224E-4</v>
      </c>
      <c r="BB974" s="18"/>
      <c r="BC974" s="18"/>
      <c r="BD974" s="18"/>
      <c r="BE974" s="18">
        <v>3.4722222222222224E-4</v>
      </c>
      <c r="BF974" s="18">
        <v>6.9444444444444447E-4</v>
      </c>
      <c r="BG974" s="18">
        <v>6.9444444444444447E-4</v>
      </c>
      <c r="BH974" s="18">
        <v>6.9444444444444447E-4</v>
      </c>
      <c r="BI974" s="18">
        <v>6.9444444444444447E-4</v>
      </c>
      <c r="BJ974" s="18">
        <v>1.3888888888888889E-3</v>
      </c>
      <c r="BK974" s="18">
        <v>1.3888888888888889E-3</v>
      </c>
      <c r="BL974" s="18">
        <v>1.3888888888888889E-3</v>
      </c>
      <c r="BM974" s="18">
        <v>1.3888888888888889E-3</v>
      </c>
      <c r="BN974" s="18">
        <v>1.3888888888888889E-3</v>
      </c>
      <c r="BO974" s="18">
        <v>1.3888888888888889E-3</v>
      </c>
      <c r="BP974" s="18">
        <v>1.3888888888888889E-3</v>
      </c>
      <c r="BQ974" s="18">
        <f t="shared" si="158"/>
        <v>1.0416666666666666E-2</v>
      </c>
      <c r="BR974" s="18">
        <f t="shared" si="159"/>
        <v>1.0416666666666666E-2</v>
      </c>
    </row>
    <row r="975" spans="1:70" x14ac:dyDescent="0.25">
      <c r="A975" s="1">
        <f t="shared" si="160"/>
        <v>38</v>
      </c>
      <c r="B975" s="2">
        <f t="shared" si="161"/>
        <v>9</v>
      </c>
      <c r="C975" s="2">
        <f t="shared" si="162"/>
        <v>2021</v>
      </c>
      <c r="D975">
        <v>12172</v>
      </c>
      <c r="E975" s="59">
        <v>44460</v>
      </c>
      <c r="F975" t="s">
        <v>51</v>
      </c>
      <c r="G975" t="s">
        <v>10</v>
      </c>
      <c r="H975" s="58">
        <v>0.29166666666666669</v>
      </c>
      <c r="I975">
        <v>7</v>
      </c>
      <c r="J975">
        <v>92</v>
      </c>
      <c r="K975">
        <v>0</v>
      </c>
      <c r="L975" s="58">
        <v>0</v>
      </c>
      <c r="M975">
        <v>0</v>
      </c>
      <c r="N975" s="58">
        <v>0</v>
      </c>
      <c r="O975">
        <v>28</v>
      </c>
      <c r="P975">
        <v>0</v>
      </c>
      <c r="Q975" s="58">
        <v>0</v>
      </c>
      <c r="R975">
        <v>0</v>
      </c>
      <c r="S975">
        <v>0</v>
      </c>
      <c r="T975">
        <v>0</v>
      </c>
      <c r="U975" s="16">
        <f t="shared" si="163"/>
        <v>0.29166666666666669</v>
      </c>
      <c r="V975" s="17">
        <f t="shared" si="164"/>
        <v>420</v>
      </c>
      <c r="W975" s="18">
        <f t="shared" si="165"/>
        <v>3.170289855072464E-3</v>
      </c>
      <c r="X975" s="19">
        <f t="shared" si="166"/>
        <v>4.5652173913043477</v>
      </c>
      <c r="Y975" s="20">
        <f t="shared" si="167"/>
        <v>30.434782608695652</v>
      </c>
      <c r="Z975" s="18">
        <v>3.4722222222222224E-4</v>
      </c>
      <c r="AA975" s="18">
        <v>3.4722222222222224E-4</v>
      </c>
      <c r="AB975" s="18">
        <v>1.0416666666666667E-3</v>
      </c>
      <c r="AD975" s="18">
        <v>1.3888888888888889E-3</v>
      </c>
      <c r="AE975" s="18">
        <v>4.1666666666666669E-4</v>
      </c>
      <c r="AF975" s="18">
        <v>4.1666666666666669E-4</v>
      </c>
      <c r="AG975" s="18">
        <v>2.4305555555555556E-3</v>
      </c>
      <c r="AH975" s="18">
        <v>1.6203703703703703E-3</v>
      </c>
      <c r="AI975" s="18">
        <v>1.6203703703703703E-3</v>
      </c>
      <c r="AJ975" s="18">
        <v>5.5555555555555556E-4</v>
      </c>
      <c r="AK975" s="18">
        <v>5.5555555555555556E-4</v>
      </c>
      <c r="AL975" s="18">
        <v>5.5555555555555556E-4</v>
      </c>
      <c r="AM975" s="18">
        <v>5.5555555555555556E-4</v>
      </c>
      <c r="AN975" s="18"/>
      <c r="AO975" s="18"/>
      <c r="AP975" s="18"/>
      <c r="AQ975" s="18">
        <v>2.0833333333333333E-3</v>
      </c>
      <c r="AR975" s="18"/>
      <c r="AS975" s="18">
        <v>2.0833333333333333E-3</v>
      </c>
      <c r="AT975" s="18">
        <v>3.472222222222222E-3</v>
      </c>
      <c r="AU975" s="18">
        <v>3.472222222222222E-3</v>
      </c>
      <c r="AV975" s="18">
        <v>3.472222222222222E-3</v>
      </c>
      <c r="AW975" s="18">
        <v>3.472222222222222E-3</v>
      </c>
      <c r="AX975" s="18">
        <v>3.472222222222222E-3</v>
      </c>
      <c r="AY975" s="18"/>
      <c r="AZ975" s="18">
        <v>4.6296296296296293E-4</v>
      </c>
      <c r="BA975" s="18">
        <v>3.4722222222222224E-4</v>
      </c>
      <c r="BB975" s="18"/>
      <c r="BC975" s="18"/>
      <c r="BD975" s="18"/>
      <c r="BE975" s="18">
        <v>3.4722222222222224E-4</v>
      </c>
      <c r="BF975" s="18">
        <v>6.9444444444444447E-4</v>
      </c>
      <c r="BG975" s="18">
        <v>6.9444444444444447E-4</v>
      </c>
      <c r="BH975" s="18">
        <v>6.9444444444444447E-4</v>
      </c>
      <c r="BI975" s="18">
        <v>6.9444444444444447E-4</v>
      </c>
      <c r="BJ975" s="18">
        <v>1.3888888888888889E-3</v>
      </c>
      <c r="BK975" s="18">
        <v>1.3888888888888889E-3</v>
      </c>
      <c r="BL975" s="18">
        <v>1.3888888888888889E-3</v>
      </c>
      <c r="BM975" s="18">
        <v>1.3888888888888889E-3</v>
      </c>
      <c r="BN975" s="18">
        <v>1.3888888888888889E-3</v>
      </c>
      <c r="BO975" s="18">
        <v>1.3888888888888889E-3</v>
      </c>
      <c r="BP975" s="18">
        <v>1.3888888888888889E-3</v>
      </c>
      <c r="BQ975" s="18">
        <f t="shared" si="158"/>
        <v>3.170289855072464E-3</v>
      </c>
      <c r="BR975" s="18">
        <f t="shared" si="159"/>
        <v>3.170289855072464E-3</v>
      </c>
    </row>
    <row r="976" spans="1:70" x14ac:dyDescent="0.25">
      <c r="A976" s="1">
        <f t="shared" si="160"/>
        <v>38</v>
      </c>
      <c r="B976" s="2">
        <f t="shared" si="161"/>
        <v>9</v>
      </c>
      <c r="C976" s="2">
        <f t="shared" si="162"/>
        <v>2021</v>
      </c>
      <c r="D976">
        <v>12008</v>
      </c>
      <c r="E976" s="59">
        <v>44460</v>
      </c>
      <c r="F976" t="s">
        <v>71</v>
      </c>
      <c r="G976" t="s">
        <v>13</v>
      </c>
      <c r="H976" s="58">
        <v>0.29166666666666669</v>
      </c>
      <c r="I976">
        <v>7</v>
      </c>
      <c r="J976">
        <v>1</v>
      </c>
      <c r="K976">
        <v>0</v>
      </c>
      <c r="L976" s="58">
        <v>0</v>
      </c>
      <c r="M976">
        <v>0</v>
      </c>
      <c r="N976" s="58">
        <v>0</v>
      </c>
      <c r="O976">
        <v>1</v>
      </c>
      <c r="P976">
        <v>0</v>
      </c>
      <c r="Q976" s="58">
        <v>0</v>
      </c>
      <c r="R976">
        <v>0</v>
      </c>
      <c r="S976">
        <v>0</v>
      </c>
      <c r="T976">
        <v>0</v>
      </c>
      <c r="U976" s="16">
        <f t="shared" si="163"/>
        <v>0.29166666666666669</v>
      </c>
      <c r="V976" s="17">
        <f t="shared" si="164"/>
        <v>420</v>
      </c>
      <c r="W976" s="18">
        <f t="shared" si="165"/>
        <v>0.29166666666666669</v>
      </c>
      <c r="X976" s="19">
        <f t="shared" si="166"/>
        <v>420</v>
      </c>
      <c r="Y976" s="20">
        <f t="shared" si="167"/>
        <v>100</v>
      </c>
      <c r="Z976" s="18">
        <v>3.4722222222222224E-4</v>
      </c>
      <c r="AA976" s="18">
        <v>3.4722222222222224E-4</v>
      </c>
      <c r="AB976" s="18">
        <v>1.0416666666666667E-3</v>
      </c>
      <c r="AD976" s="18">
        <v>1.3888888888888889E-3</v>
      </c>
      <c r="AE976" s="18">
        <v>4.1666666666666669E-4</v>
      </c>
      <c r="AF976" s="18">
        <v>4.1666666666666669E-4</v>
      </c>
      <c r="AG976" s="18">
        <v>2.4305555555555556E-3</v>
      </c>
      <c r="AH976" s="18">
        <v>1.6203703703703703E-3</v>
      </c>
      <c r="AI976" s="18">
        <v>1.6203703703703703E-3</v>
      </c>
      <c r="AJ976" s="18">
        <v>5.5555555555555556E-4</v>
      </c>
      <c r="AK976" s="18">
        <v>5.5555555555555556E-4</v>
      </c>
      <c r="AL976" s="18">
        <v>5.5555555555555556E-4</v>
      </c>
      <c r="AM976" s="18">
        <v>5.5555555555555556E-4</v>
      </c>
      <c r="AN976" s="18"/>
      <c r="AO976" s="18"/>
      <c r="AP976" s="18"/>
      <c r="AQ976" s="18">
        <v>2.0833333333333333E-3</v>
      </c>
      <c r="AR976" s="18"/>
      <c r="AS976" s="18">
        <v>2.0833333333333333E-3</v>
      </c>
      <c r="AT976" s="18">
        <v>3.472222222222222E-3</v>
      </c>
      <c r="AU976" s="18">
        <v>3.472222222222222E-3</v>
      </c>
      <c r="AV976" s="18">
        <v>3.472222222222222E-3</v>
      </c>
      <c r="AW976" s="18">
        <v>3.472222222222222E-3</v>
      </c>
      <c r="AX976" s="18">
        <v>3.472222222222222E-3</v>
      </c>
      <c r="AY976" s="18"/>
      <c r="AZ976" s="18">
        <v>4.6296296296296293E-4</v>
      </c>
      <c r="BA976" s="18">
        <v>3.4722222222222224E-4</v>
      </c>
      <c r="BB976" s="18"/>
      <c r="BC976" s="18"/>
      <c r="BD976" s="18"/>
      <c r="BE976" s="18">
        <v>3.4722222222222224E-4</v>
      </c>
      <c r="BF976" s="18">
        <v>6.9444444444444447E-4</v>
      </c>
      <c r="BG976" s="18">
        <v>6.9444444444444447E-4</v>
      </c>
      <c r="BH976" s="18">
        <v>6.9444444444444447E-4</v>
      </c>
      <c r="BI976" s="18">
        <v>6.9444444444444447E-4</v>
      </c>
      <c r="BJ976" s="18">
        <v>1.3888888888888889E-3</v>
      </c>
      <c r="BK976" s="18">
        <v>1.3888888888888889E-3</v>
      </c>
      <c r="BL976" s="18">
        <v>1.3888888888888889E-3</v>
      </c>
      <c r="BM976" s="18">
        <v>1.3888888888888889E-3</v>
      </c>
      <c r="BN976" s="18">
        <v>1.3888888888888889E-3</v>
      </c>
      <c r="BO976" s="18">
        <v>1.3888888888888889E-3</v>
      </c>
      <c r="BP976" s="18">
        <v>1.3888888888888889E-3</v>
      </c>
      <c r="BQ976" s="18">
        <f t="shared" si="158"/>
        <v>0.29166666666666669</v>
      </c>
      <c r="BR976" s="18">
        <f t="shared" si="159"/>
        <v>0.29166666666666669</v>
      </c>
    </row>
    <row r="977" spans="1:70" x14ac:dyDescent="0.25">
      <c r="A977" s="1">
        <f t="shared" si="160"/>
        <v>38</v>
      </c>
      <c r="B977" s="2">
        <f t="shared" si="161"/>
        <v>9</v>
      </c>
      <c r="C977" s="2">
        <f t="shared" si="162"/>
        <v>2021</v>
      </c>
      <c r="D977">
        <v>1164</v>
      </c>
      <c r="E977" s="59">
        <v>44460</v>
      </c>
      <c r="F977" t="s">
        <v>67</v>
      </c>
      <c r="G977" t="s">
        <v>13</v>
      </c>
      <c r="H977" s="58">
        <v>0.37847222222222227</v>
      </c>
      <c r="I977">
        <v>9.08</v>
      </c>
      <c r="J977">
        <v>945</v>
      </c>
      <c r="K977">
        <v>0</v>
      </c>
      <c r="L977" s="58">
        <v>0</v>
      </c>
      <c r="M977">
        <v>0</v>
      </c>
      <c r="N977" s="58">
        <v>0</v>
      </c>
      <c r="O977">
        <v>31</v>
      </c>
      <c r="P977">
        <v>0</v>
      </c>
      <c r="Q977" s="58">
        <v>0</v>
      </c>
      <c r="R977">
        <v>0</v>
      </c>
      <c r="S977">
        <v>0</v>
      </c>
      <c r="T977">
        <v>0</v>
      </c>
      <c r="U977" s="16">
        <f t="shared" si="163"/>
        <v>0.37847222222222227</v>
      </c>
      <c r="V977" s="17">
        <f t="shared" si="164"/>
        <v>545</v>
      </c>
      <c r="W977" s="18">
        <f t="shared" si="165"/>
        <v>4.0049970605526164E-4</v>
      </c>
      <c r="X977" s="19">
        <f t="shared" si="166"/>
        <v>0.57671957671957674</v>
      </c>
      <c r="Y977" s="20">
        <f t="shared" si="167"/>
        <v>3.2804232804232805</v>
      </c>
      <c r="Z977" s="18">
        <v>3.4722222222222224E-4</v>
      </c>
      <c r="AA977" s="18">
        <v>3.4722222222222224E-4</v>
      </c>
      <c r="AB977" s="18">
        <v>1.0416666666666667E-3</v>
      </c>
      <c r="AD977" s="18">
        <v>1.3888888888888889E-3</v>
      </c>
      <c r="AE977" s="18">
        <v>4.1666666666666669E-4</v>
      </c>
      <c r="AF977" s="18">
        <v>4.1666666666666669E-4</v>
      </c>
      <c r="AG977" s="18">
        <v>2.4305555555555556E-3</v>
      </c>
      <c r="AH977" s="18">
        <v>1.6203703703703703E-3</v>
      </c>
      <c r="AI977" s="18">
        <v>1.6203703703703703E-3</v>
      </c>
      <c r="AJ977" s="18">
        <v>5.5555555555555556E-4</v>
      </c>
      <c r="AK977" s="18">
        <v>5.5555555555555556E-4</v>
      </c>
      <c r="AL977" s="18">
        <v>5.5555555555555556E-4</v>
      </c>
      <c r="AM977" s="18">
        <v>5.5555555555555556E-4</v>
      </c>
      <c r="AN977" s="18"/>
      <c r="AO977" s="18"/>
      <c r="AP977" s="18"/>
      <c r="AQ977" s="18">
        <v>2.0833333333333333E-3</v>
      </c>
      <c r="AR977" s="18"/>
      <c r="AS977" s="18">
        <v>2.0833333333333333E-3</v>
      </c>
      <c r="AT977" s="18">
        <v>3.472222222222222E-3</v>
      </c>
      <c r="AU977" s="18">
        <v>3.472222222222222E-3</v>
      </c>
      <c r="AV977" s="18">
        <v>3.472222222222222E-3</v>
      </c>
      <c r="AW977" s="18">
        <v>3.472222222222222E-3</v>
      </c>
      <c r="AX977" s="18">
        <v>3.472222222222222E-3</v>
      </c>
      <c r="AY977" s="18"/>
      <c r="AZ977" s="18">
        <v>4.6296296296296293E-4</v>
      </c>
      <c r="BA977" s="18">
        <v>3.4722222222222224E-4</v>
      </c>
      <c r="BB977" s="18"/>
      <c r="BC977" s="18"/>
      <c r="BD977" s="18"/>
      <c r="BE977" s="18">
        <v>3.4722222222222224E-4</v>
      </c>
      <c r="BF977" s="18">
        <v>6.9444444444444447E-4</v>
      </c>
      <c r="BG977" s="18">
        <v>6.9444444444444447E-4</v>
      </c>
      <c r="BH977" s="18">
        <v>6.9444444444444447E-4</v>
      </c>
      <c r="BI977" s="18">
        <v>6.9444444444444447E-4</v>
      </c>
      <c r="BJ977" s="18">
        <v>1.3888888888888889E-3</v>
      </c>
      <c r="BK977" s="18">
        <v>1.3888888888888889E-3</v>
      </c>
      <c r="BL977" s="18">
        <v>1.3888888888888889E-3</v>
      </c>
      <c r="BM977" s="18">
        <v>1.3888888888888889E-3</v>
      </c>
      <c r="BN977" s="18">
        <v>1.3888888888888889E-3</v>
      </c>
      <c r="BO977" s="18">
        <v>1.3888888888888889E-3</v>
      </c>
      <c r="BP977" s="18">
        <v>1.3888888888888889E-3</v>
      </c>
      <c r="BQ977" s="18">
        <f t="shared" si="158"/>
        <v>4.0049970605526164E-4</v>
      </c>
      <c r="BR977" s="18">
        <f t="shared" si="159"/>
        <v>4.0049970605526164E-4</v>
      </c>
    </row>
    <row r="978" spans="1:70" x14ac:dyDescent="0.25">
      <c r="A978" s="1">
        <f t="shared" si="160"/>
        <v>38</v>
      </c>
      <c r="B978" s="2">
        <f t="shared" si="161"/>
        <v>9</v>
      </c>
      <c r="C978" s="2">
        <f t="shared" si="162"/>
        <v>2021</v>
      </c>
      <c r="D978">
        <v>11080</v>
      </c>
      <c r="E978" s="59">
        <v>44460</v>
      </c>
      <c r="F978" t="s">
        <v>66</v>
      </c>
      <c r="G978" t="s">
        <v>38</v>
      </c>
      <c r="H978" s="58">
        <v>0.3125</v>
      </c>
      <c r="I978">
        <v>7.5</v>
      </c>
      <c r="J978">
        <v>705</v>
      </c>
      <c r="K978">
        <v>0</v>
      </c>
      <c r="L978" s="58">
        <v>0</v>
      </c>
      <c r="M978">
        <v>0</v>
      </c>
      <c r="N978" s="58">
        <v>0</v>
      </c>
      <c r="O978">
        <v>157</v>
      </c>
      <c r="P978">
        <v>0</v>
      </c>
      <c r="Q978" s="58">
        <v>0</v>
      </c>
      <c r="R978">
        <v>28</v>
      </c>
      <c r="S978">
        <v>0</v>
      </c>
      <c r="T978">
        <v>0</v>
      </c>
      <c r="U978" s="16">
        <f t="shared" si="163"/>
        <v>0.3125</v>
      </c>
      <c r="V978" s="17">
        <f t="shared" si="164"/>
        <v>450</v>
      </c>
      <c r="W978" s="18">
        <f t="shared" si="165"/>
        <v>4.4326241134751772E-4</v>
      </c>
      <c r="X978" s="19">
        <f t="shared" si="166"/>
        <v>0.63829787234042556</v>
      </c>
      <c r="Y978" s="20">
        <f t="shared" si="167"/>
        <v>22.269503546099291</v>
      </c>
      <c r="Z978" s="18">
        <v>3.4722222222222224E-4</v>
      </c>
      <c r="AA978" s="18">
        <v>3.4722222222222224E-4</v>
      </c>
      <c r="AB978" s="18">
        <v>1.0416666666666667E-3</v>
      </c>
      <c r="AD978" s="18">
        <v>1.3888888888888889E-3</v>
      </c>
      <c r="AE978" s="18">
        <v>4.1666666666666669E-4</v>
      </c>
      <c r="AF978" s="18">
        <v>4.1666666666666669E-4</v>
      </c>
      <c r="AG978" s="18">
        <v>2.4305555555555556E-3</v>
      </c>
      <c r="AH978" s="18">
        <v>1.6203703703703703E-3</v>
      </c>
      <c r="AI978" s="18">
        <v>1.6203703703703703E-3</v>
      </c>
      <c r="AJ978" s="18">
        <v>5.5555555555555556E-4</v>
      </c>
      <c r="AK978" s="18">
        <v>5.5555555555555556E-4</v>
      </c>
      <c r="AL978" s="18">
        <v>5.5555555555555556E-4</v>
      </c>
      <c r="AM978" s="18">
        <v>5.5555555555555556E-4</v>
      </c>
      <c r="AN978" s="18"/>
      <c r="AO978" s="18"/>
      <c r="AP978" s="18"/>
      <c r="AQ978" s="18">
        <v>2.0833333333333333E-3</v>
      </c>
      <c r="AR978" s="18"/>
      <c r="AS978" s="18">
        <v>2.0833333333333333E-3</v>
      </c>
      <c r="AT978" s="18">
        <v>3.472222222222222E-3</v>
      </c>
      <c r="AU978" s="18">
        <v>3.472222222222222E-3</v>
      </c>
      <c r="AV978" s="18">
        <v>3.472222222222222E-3</v>
      </c>
      <c r="AW978" s="18">
        <v>3.472222222222222E-3</v>
      </c>
      <c r="AX978" s="18">
        <v>3.472222222222222E-3</v>
      </c>
      <c r="AY978" s="18"/>
      <c r="AZ978" s="18">
        <v>4.6296296296296293E-4</v>
      </c>
      <c r="BA978" s="18">
        <v>3.4722222222222224E-4</v>
      </c>
      <c r="BB978" s="18"/>
      <c r="BC978" s="18"/>
      <c r="BD978" s="18"/>
      <c r="BE978" s="18">
        <v>3.4722222222222224E-4</v>
      </c>
      <c r="BF978" s="18">
        <v>6.9444444444444447E-4</v>
      </c>
      <c r="BG978" s="18">
        <v>6.9444444444444447E-4</v>
      </c>
      <c r="BH978" s="18">
        <v>6.9444444444444447E-4</v>
      </c>
      <c r="BI978" s="18">
        <v>6.9444444444444447E-4</v>
      </c>
      <c r="BJ978" s="18">
        <v>1.3888888888888889E-3</v>
      </c>
      <c r="BK978" s="18">
        <v>1.3888888888888889E-3</v>
      </c>
      <c r="BL978" s="18">
        <v>1.3888888888888889E-3</v>
      </c>
      <c r="BM978" s="18">
        <v>1.3888888888888889E-3</v>
      </c>
      <c r="BN978" s="18">
        <v>1.3888888888888889E-3</v>
      </c>
      <c r="BO978" s="18">
        <v>1.3888888888888889E-3</v>
      </c>
      <c r="BP978" s="18">
        <v>1.3888888888888889E-3</v>
      </c>
      <c r="BQ978" s="18">
        <f t="shared" si="158"/>
        <v>4.4326241134751772E-4</v>
      </c>
      <c r="BR978" s="18">
        <f t="shared" si="159"/>
        <v>4.4326241134751772E-4</v>
      </c>
    </row>
    <row r="979" spans="1:70" x14ac:dyDescent="0.25">
      <c r="A979" s="1">
        <f t="shared" si="160"/>
        <v>38</v>
      </c>
      <c r="B979" s="2">
        <f t="shared" si="161"/>
        <v>9</v>
      </c>
      <c r="C979" s="2">
        <f t="shared" si="162"/>
        <v>2021</v>
      </c>
      <c r="D979">
        <v>11851</v>
      </c>
      <c r="E979" s="59">
        <v>44460</v>
      </c>
      <c r="F979" t="s">
        <v>66</v>
      </c>
      <c r="G979" t="s">
        <v>15</v>
      </c>
      <c r="H979" s="58">
        <v>0.3125</v>
      </c>
      <c r="I979">
        <v>7.5</v>
      </c>
      <c r="J979">
        <v>969</v>
      </c>
      <c r="K979">
        <v>0</v>
      </c>
      <c r="L979" s="58">
        <v>0</v>
      </c>
      <c r="M979">
        <v>0</v>
      </c>
      <c r="N979" s="58">
        <v>0</v>
      </c>
      <c r="O979">
        <v>466</v>
      </c>
      <c r="P979">
        <v>0</v>
      </c>
      <c r="Q979" s="58">
        <v>0</v>
      </c>
      <c r="R979">
        <v>21</v>
      </c>
      <c r="S979">
        <v>0</v>
      </c>
      <c r="T979">
        <v>0</v>
      </c>
      <c r="U979" s="16">
        <f t="shared" si="163"/>
        <v>0.3125</v>
      </c>
      <c r="V979" s="17">
        <f t="shared" si="164"/>
        <v>450</v>
      </c>
      <c r="W979" s="18">
        <f t="shared" si="165"/>
        <v>3.2249742002063984E-4</v>
      </c>
      <c r="X979" s="19">
        <f t="shared" si="166"/>
        <v>0.46439628482972134</v>
      </c>
      <c r="Y979" s="20">
        <f t="shared" si="167"/>
        <v>48.090815273477816</v>
      </c>
      <c r="Z979" s="18">
        <v>3.4722222222222224E-4</v>
      </c>
      <c r="AA979" s="18">
        <v>3.4722222222222224E-4</v>
      </c>
      <c r="AB979" s="18">
        <v>1.0416666666666667E-3</v>
      </c>
      <c r="AD979" s="18">
        <v>1.3888888888888889E-3</v>
      </c>
      <c r="AE979" s="18">
        <v>4.1666666666666669E-4</v>
      </c>
      <c r="AF979" s="18">
        <v>4.1666666666666669E-4</v>
      </c>
      <c r="AG979" s="18">
        <v>2.4305555555555556E-3</v>
      </c>
      <c r="AH979" s="18">
        <v>1.6203703703703703E-3</v>
      </c>
      <c r="AI979" s="18">
        <v>1.6203703703703703E-3</v>
      </c>
      <c r="AJ979" s="18">
        <v>5.5555555555555556E-4</v>
      </c>
      <c r="AK979" s="18">
        <v>5.5555555555555556E-4</v>
      </c>
      <c r="AL979" s="18">
        <v>5.5555555555555556E-4</v>
      </c>
      <c r="AM979" s="18">
        <v>5.5555555555555556E-4</v>
      </c>
      <c r="AN979" s="18"/>
      <c r="AO979" s="18"/>
      <c r="AP979" s="18"/>
      <c r="AQ979" s="18">
        <v>2.0833333333333333E-3</v>
      </c>
      <c r="AR979" s="18"/>
      <c r="AS979" s="18">
        <v>2.0833333333333333E-3</v>
      </c>
      <c r="AT979" s="18">
        <v>3.472222222222222E-3</v>
      </c>
      <c r="AU979" s="18">
        <v>3.472222222222222E-3</v>
      </c>
      <c r="AV979" s="18">
        <v>3.472222222222222E-3</v>
      </c>
      <c r="AW979" s="18">
        <v>3.472222222222222E-3</v>
      </c>
      <c r="AX979" s="18">
        <v>3.472222222222222E-3</v>
      </c>
      <c r="AY979" s="18"/>
      <c r="AZ979" s="18">
        <v>4.6296296296296293E-4</v>
      </c>
      <c r="BA979" s="18">
        <v>3.4722222222222224E-4</v>
      </c>
      <c r="BB979" s="18"/>
      <c r="BC979" s="18"/>
      <c r="BD979" s="18"/>
      <c r="BE979" s="18">
        <v>3.4722222222222224E-4</v>
      </c>
      <c r="BF979" s="18">
        <v>6.9444444444444447E-4</v>
      </c>
      <c r="BG979" s="18">
        <v>6.9444444444444447E-4</v>
      </c>
      <c r="BH979" s="18">
        <v>6.9444444444444447E-4</v>
      </c>
      <c r="BI979" s="18">
        <v>6.9444444444444447E-4</v>
      </c>
      <c r="BJ979" s="18">
        <v>1.3888888888888889E-3</v>
      </c>
      <c r="BK979" s="18">
        <v>1.3888888888888889E-3</v>
      </c>
      <c r="BL979" s="18">
        <v>1.3888888888888889E-3</v>
      </c>
      <c r="BM979" s="18">
        <v>1.3888888888888889E-3</v>
      </c>
      <c r="BN979" s="18">
        <v>1.3888888888888889E-3</v>
      </c>
      <c r="BO979" s="18">
        <v>1.3888888888888889E-3</v>
      </c>
      <c r="BP979" s="18">
        <v>1.3888888888888889E-3</v>
      </c>
      <c r="BQ979" s="18">
        <f t="shared" si="158"/>
        <v>3.2249742002063984E-4</v>
      </c>
      <c r="BR979" s="18">
        <f t="shared" si="159"/>
        <v>3.2249742002063984E-4</v>
      </c>
    </row>
    <row r="980" spans="1:70" x14ac:dyDescent="0.25">
      <c r="A980" s="1">
        <f t="shared" si="160"/>
        <v>38</v>
      </c>
      <c r="B980" s="2">
        <f t="shared" si="161"/>
        <v>9</v>
      </c>
      <c r="C980" s="2">
        <f t="shared" si="162"/>
        <v>2021</v>
      </c>
      <c r="D980">
        <v>1327</v>
      </c>
      <c r="E980" s="59">
        <v>44460</v>
      </c>
      <c r="F980" t="s">
        <v>66</v>
      </c>
      <c r="G980" t="s">
        <v>10</v>
      </c>
      <c r="H980" s="58">
        <v>0.33333333333333331</v>
      </c>
      <c r="I980">
        <v>8</v>
      </c>
      <c r="J980">
        <v>641</v>
      </c>
      <c r="K980">
        <v>0</v>
      </c>
      <c r="L980" s="58">
        <v>0</v>
      </c>
      <c r="M980">
        <v>0</v>
      </c>
      <c r="N980" s="58">
        <v>0</v>
      </c>
      <c r="O980">
        <v>202</v>
      </c>
      <c r="P980">
        <v>0</v>
      </c>
      <c r="Q980" s="58">
        <v>0</v>
      </c>
      <c r="R980">
        <v>0</v>
      </c>
      <c r="S980">
        <v>0</v>
      </c>
      <c r="T980">
        <v>0</v>
      </c>
      <c r="U980" s="16">
        <f t="shared" si="163"/>
        <v>0.33333333333333331</v>
      </c>
      <c r="V980" s="17">
        <f t="shared" si="164"/>
        <v>479.99999999999994</v>
      </c>
      <c r="W980" s="18">
        <f t="shared" si="165"/>
        <v>5.2002080083203323E-4</v>
      </c>
      <c r="X980" s="19">
        <f t="shared" si="166"/>
        <v>0.74882995319812784</v>
      </c>
      <c r="Y980" s="20">
        <f t="shared" si="167"/>
        <v>31.513260530421217</v>
      </c>
      <c r="Z980" s="18">
        <v>3.4722222222222224E-4</v>
      </c>
      <c r="AA980" s="18">
        <v>3.4722222222222224E-4</v>
      </c>
      <c r="AB980" s="18">
        <v>1.0416666666666667E-3</v>
      </c>
      <c r="AD980" s="18">
        <v>1.3888888888888889E-3</v>
      </c>
      <c r="AE980" s="18">
        <v>4.1666666666666669E-4</v>
      </c>
      <c r="AF980" s="18">
        <v>4.1666666666666669E-4</v>
      </c>
      <c r="AG980" s="18">
        <v>2.4305555555555556E-3</v>
      </c>
      <c r="AH980" s="18">
        <v>1.6203703703703703E-3</v>
      </c>
      <c r="AI980" s="18">
        <v>1.6203703703703703E-3</v>
      </c>
      <c r="AJ980" s="18">
        <v>5.5555555555555556E-4</v>
      </c>
      <c r="AK980" s="18">
        <v>5.5555555555555556E-4</v>
      </c>
      <c r="AL980" s="18">
        <v>5.5555555555555556E-4</v>
      </c>
      <c r="AM980" s="18">
        <v>5.5555555555555556E-4</v>
      </c>
      <c r="AN980" s="18"/>
      <c r="AO980" s="18"/>
      <c r="AP980" s="18"/>
      <c r="AQ980" s="18">
        <v>2.0833333333333333E-3</v>
      </c>
      <c r="AR980" s="18"/>
      <c r="AS980" s="18">
        <v>2.0833333333333333E-3</v>
      </c>
      <c r="AT980" s="18">
        <v>3.472222222222222E-3</v>
      </c>
      <c r="AU980" s="18">
        <v>3.472222222222222E-3</v>
      </c>
      <c r="AV980" s="18">
        <v>3.472222222222222E-3</v>
      </c>
      <c r="AW980" s="18">
        <v>3.472222222222222E-3</v>
      </c>
      <c r="AX980" s="18">
        <v>3.472222222222222E-3</v>
      </c>
      <c r="AY980" s="18"/>
      <c r="AZ980" s="18">
        <v>4.6296296296296293E-4</v>
      </c>
      <c r="BA980" s="18">
        <v>3.4722222222222224E-4</v>
      </c>
      <c r="BB980" s="18"/>
      <c r="BC980" s="18"/>
      <c r="BD980" s="18"/>
      <c r="BE980" s="18">
        <v>3.4722222222222224E-4</v>
      </c>
      <c r="BF980" s="18">
        <v>6.9444444444444447E-4</v>
      </c>
      <c r="BG980" s="18">
        <v>6.9444444444444447E-4</v>
      </c>
      <c r="BH980" s="18">
        <v>6.9444444444444447E-4</v>
      </c>
      <c r="BI980" s="18">
        <v>6.9444444444444447E-4</v>
      </c>
      <c r="BJ980" s="18">
        <v>1.3888888888888889E-3</v>
      </c>
      <c r="BK980" s="18">
        <v>1.3888888888888889E-3</v>
      </c>
      <c r="BL980" s="18">
        <v>1.3888888888888889E-3</v>
      </c>
      <c r="BM980" s="18">
        <v>1.3888888888888889E-3</v>
      </c>
      <c r="BN980" s="18">
        <v>1.3888888888888889E-3</v>
      </c>
      <c r="BO980" s="18">
        <v>1.3888888888888889E-3</v>
      </c>
      <c r="BP980" s="18">
        <v>1.3888888888888889E-3</v>
      </c>
      <c r="BQ980" s="18">
        <f t="shared" si="158"/>
        <v>5.2002080083203323E-4</v>
      </c>
      <c r="BR980" s="18">
        <f t="shared" si="159"/>
        <v>5.2002080083203323E-4</v>
      </c>
    </row>
    <row r="981" spans="1:70" x14ac:dyDescent="0.25">
      <c r="A981" s="1">
        <f t="shared" si="160"/>
        <v>38</v>
      </c>
      <c r="B981" s="2">
        <f t="shared" si="161"/>
        <v>9</v>
      </c>
      <c r="C981" s="2">
        <f t="shared" si="162"/>
        <v>2021</v>
      </c>
      <c r="D981">
        <v>10571</v>
      </c>
      <c r="E981" s="59">
        <v>44460</v>
      </c>
      <c r="F981" t="s">
        <v>48</v>
      </c>
      <c r="G981" t="s">
        <v>14</v>
      </c>
      <c r="H981" s="58">
        <v>4.1666666666666664E-2</v>
      </c>
      <c r="I981">
        <v>1</v>
      </c>
      <c r="J981">
        <v>57</v>
      </c>
      <c r="K981">
        <v>0</v>
      </c>
      <c r="L981" s="58">
        <v>0</v>
      </c>
      <c r="M981">
        <v>0</v>
      </c>
      <c r="N981" s="58">
        <v>0</v>
      </c>
      <c r="O981">
        <v>34</v>
      </c>
      <c r="P981">
        <v>0</v>
      </c>
      <c r="Q981" s="58">
        <v>0</v>
      </c>
      <c r="R981">
        <v>0</v>
      </c>
      <c r="S981">
        <v>0</v>
      </c>
      <c r="T981">
        <v>0</v>
      </c>
      <c r="U981" s="16">
        <f t="shared" si="163"/>
        <v>4.1666666666666664E-2</v>
      </c>
      <c r="V981" s="17">
        <f t="shared" si="164"/>
        <v>59.999999999999993</v>
      </c>
      <c r="W981" s="18">
        <f t="shared" si="165"/>
        <v>7.3099415204678359E-4</v>
      </c>
      <c r="X981" s="19">
        <f t="shared" si="166"/>
        <v>1.0526315789473684</v>
      </c>
      <c r="Y981" s="20">
        <f t="shared" si="167"/>
        <v>59.649122807017541</v>
      </c>
      <c r="Z981" s="18">
        <v>3.4722222222222224E-4</v>
      </c>
      <c r="AA981" s="18">
        <v>3.4722222222222224E-4</v>
      </c>
      <c r="AB981" s="18">
        <v>1.0416666666666667E-3</v>
      </c>
      <c r="AD981" s="18">
        <v>1.3888888888888889E-3</v>
      </c>
      <c r="AE981" s="18">
        <v>4.1666666666666669E-4</v>
      </c>
      <c r="AF981" s="18">
        <v>4.1666666666666669E-4</v>
      </c>
      <c r="AG981" s="18">
        <v>2.4305555555555556E-3</v>
      </c>
      <c r="AH981" s="18">
        <v>1.6203703703703703E-3</v>
      </c>
      <c r="AI981" s="18">
        <v>1.6203703703703703E-3</v>
      </c>
      <c r="AJ981" s="18">
        <v>5.5555555555555556E-4</v>
      </c>
      <c r="AK981" s="18">
        <v>5.5555555555555556E-4</v>
      </c>
      <c r="AL981" s="18">
        <v>5.5555555555555556E-4</v>
      </c>
      <c r="AM981" s="18">
        <v>5.5555555555555556E-4</v>
      </c>
      <c r="AN981" s="18"/>
      <c r="AO981" s="18"/>
      <c r="AP981" s="18"/>
      <c r="AQ981" s="18">
        <v>2.0833333333333333E-3</v>
      </c>
      <c r="AR981" s="18"/>
      <c r="AS981" s="18">
        <v>2.0833333333333333E-3</v>
      </c>
      <c r="AT981" s="18">
        <v>3.472222222222222E-3</v>
      </c>
      <c r="AU981" s="18">
        <v>3.472222222222222E-3</v>
      </c>
      <c r="AV981" s="18">
        <v>3.472222222222222E-3</v>
      </c>
      <c r="AW981" s="18">
        <v>3.472222222222222E-3</v>
      </c>
      <c r="AX981" s="18">
        <v>3.472222222222222E-3</v>
      </c>
      <c r="AY981" s="18"/>
      <c r="AZ981" s="18">
        <v>4.6296296296296293E-4</v>
      </c>
      <c r="BA981" s="18">
        <v>3.4722222222222224E-4</v>
      </c>
      <c r="BB981" s="18"/>
      <c r="BC981" s="18"/>
      <c r="BD981" s="18"/>
      <c r="BE981" s="18">
        <v>3.4722222222222224E-4</v>
      </c>
      <c r="BF981" s="18">
        <v>6.9444444444444447E-4</v>
      </c>
      <c r="BG981" s="18">
        <v>6.9444444444444447E-4</v>
      </c>
      <c r="BH981" s="18">
        <v>6.9444444444444447E-4</v>
      </c>
      <c r="BI981" s="18">
        <v>6.9444444444444447E-4</v>
      </c>
      <c r="BJ981" s="18">
        <v>1.3888888888888889E-3</v>
      </c>
      <c r="BK981" s="18">
        <v>1.3888888888888889E-3</v>
      </c>
      <c r="BL981" s="18">
        <v>1.3888888888888889E-3</v>
      </c>
      <c r="BM981" s="18">
        <v>1.3888888888888889E-3</v>
      </c>
      <c r="BN981" s="18">
        <v>1.3888888888888889E-3</v>
      </c>
      <c r="BO981" s="18">
        <v>1.3888888888888889E-3</v>
      </c>
      <c r="BP981" s="18">
        <v>1.3888888888888889E-3</v>
      </c>
      <c r="BQ981" s="18">
        <f t="shared" si="158"/>
        <v>7.3099415204678359E-4</v>
      </c>
      <c r="BR981" s="18">
        <f t="shared" si="159"/>
        <v>7.3099415204678359E-4</v>
      </c>
    </row>
    <row r="982" spans="1:70" x14ac:dyDescent="0.25">
      <c r="A982" s="1">
        <f t="shared" si="160"/>
        <v>38</v>
      </c>
      <c r="B982" s="2">
        <f t="shared" si="161"/>
        <v>9</v>
      </c>
      <c r="C982" s="2">
        <f t="shared" si="162"/>
        <v>2021</v>
      </c>
      <c r="D982">
        <v>1099</v>
      </c>
      <c r="E982" s="59">
        <v>44460</v>
      </c>
      <c r="F982" t="s">
        <v>48</v>
      </c>
      <c r="G982" t="s">
        <v>38</v>
      </c>
      <c r="H982" s="58">
        <v>0.3125</v>
      </c>
      <c r="I982">
        <v>7.5</v>
      </c>
      <c r="J982">
        <v>908</v>
      </c>
      <c r="K982">
        <v>0</v>
      </c>
      <c r="L982" s="58">
        <v>0</v>
      </c>
      <c r="M982">
        <v>0</v>
      </c>
      <c r="N982" s="58">
        <v>0</v>
      </c>
      <c r="O982">
        <v>102</v>
      </c>
      <c r="P982">
        <v>0</v>
      </c>
      <c r="Q982" s="58">
        <v>0</v>
      </c>
      <c r="R982">
        <v>49</v>
      </c>
      <c r="S982">
        <v>641</v>
      </c>
      <c r="T982">
        <v>0</v>
      </c>
      <c r="U982" s="16">
        <f t="shared" si="163"/>
        <v>0.3125</v>
      </c>
      <c r="V982" s="17">
        <f t="shared" si="164"/>
        <v>450</v>
      </c>
      <c r="W982" s="18">
        <f t="shared" si="165"/>
        <v>3.4416299559471367E-4</v>
      </c>
      <c r="X982" s="19">
        <f t="shared" si="166"/>
        <v>0.49559471365638769</v>
      </c>
      <c r="Y982" s="20">
        <f t="shared" si="167"/>
        <v>11.233480176211454</v>
      </c>
      <c r="Z982" s="18">
        <v>3.4722222222222224E-4</v>
      </c>
      <c r="AA982" s="18">
        <v>3.4722222222222224E-4</v>
      </c>
      <c r="AB982" s="18">
        <v>1.0416666666666667E-3</v>
      </c>
      <c r="AD982" s="18">
        <v>1.3888888888888889E-3</v>
      </c>
      <c r="AE982" s="18">
        <v>4.1666666666666669E-4</v>
      </c>
      <c r="AF982" s="18">
        <v>4.1666666666666669E-4</v>
      </c>
      <c r="AG982" s="18">
        <v>2.4305555555555556E-3</v>
      </c>
      <c r="AH982" s="18">
        <v>1.6203703703703703E-3</v>
      </c>
      <c r="AI982" s="18">
        <v>1.6203703703703703E-3</v>
      </c>
      <c r="AJ982" s="18">
        <v>5.5555555555555556E-4</v>
      </c>
      <c r="AK982" s="18">
        <v>5.5555555555555556E-4</v>
      </c>
      <c r="AL982" s="18">
        <v>5.5555555555555556E-4</v>
      </c>
      <c r="AM982" s="18">
        <v>5.5555555555555556E-4</v>
      </c>
      <c r="AN982" s="18"/>
      <c r="AO982" s="18"/>
      <c r="AP982" s="18"/>
      <c r="AQ982" s="18">
        <v>2.0833333333333333E-3</v>
      </c>
      <c r="AR982" s="18"/>
      <c r="AS982" s="18">
        <v>2.0833333333333333E-3</v>
      </c>
      <c r="AT982" s="18">
        <v>3.472222222222222E-3</v>
      </c>
      <c r="AU982" s="18">
        <v>3.472222222222222E-3</v>
      </c>
      <c r="AV982" s="18">
        <v>3.472222222222222E-3</v>
      </c>
      <c r="AW982" s="18">
        <v>3.472222222222222E-3</v>
      </c>
      <c r="AX982" s="18">
        <v>3.472222222222222E-3</v>
      </c>
      <c r="AY982" s="18"/>
      <c r="AZ982" s="18">
        <v>4.6296296296296293E-4</v>
      </c>
      <c r="BA982" s="18">
        <v>3.4722222222222224E-4</v>
      </c>
      <c r="BB982" s="18"/>
      <c r="BC982" s="18"/>
      <c r="BD982" s="18"/>
      <c r="BE982" s="18">
        <v>3.4722222222222224E-4</v>
      </c>
      <c r="BF982" s="18">
        <v>6.9444444444444447E-4</v>
      </c>
      <c r="BG982" s="18">
        <v>6.9444444444444447E-4</v>
      </c>
      <c r="BH982" s="18">
        <v>6.9444444444444447E-4</v>
      </c>
      <c r="BI982" s="18">
        <v>6.9444444444444447E-4</v>
      </c>
      <c r="BJ982" s="18">
        <v>1.3888888888888889E-3</v>
      </c>
      <c r="BK982" s="18">
        <v>1.3888888888888889E-3</v>
      </c>
      <c r="BL982" s="18">
        <v>1.3888888888888889E-3</v>
      </c>
      <c r="BM982" s="18">
        <v>1.3888888888888889E-3</v>
      </c>
      <c r="BN982" s="18">
        <v>1.3888888888888889E-3</v>
      </c>
      <c r="BO982" s="18">
        <v>1.3888888888888889E-3</v>
      </c>
      <c r="BP982" s="18">
        <v>1.3888888888888889E-3</v>
      </c>
      <c r="BQ982" s="18">
        <f t="shared" si="158"/>
        <v>3.4416299559471367E-4</v>
      </c>
      <c r="BR982" s="18">
        <f t="shared" si="159"/>
        <v>3.4416299559471367E-4</v>
      </c>
    </row>
    <row r="983" spans="1:70" x14ac:dyDescent="0.25">
      <c r="A983" s="1">
        <f t="shared" si="160"/>
        <v>38</v>
      </c>
      <c r="B983" s="2">
        <f t="shared" si="161"/>
        <v>9</v>
      </c>
      <c r="C983" s="2">
        <f t="shared" si="162"/>
        <v>2021</v>
      </c>
      <c r="D983">
        <v>1222</v>
      </c>
      <c r="E983" s="59">
        <v>44460</v>
      </c>
      <c r="F983" t="s">
        <v>48</v>
      </c>
      <c r="G983" t="s">
        <v>15</v>
      </c>
      <c r="H983" s="58">
        <v>0.3125</v>
      </c>
      <c r="I983">
        <v>7.5</v>
      </c>
      <c r="J983">
        <v>587</v>
      </c>
      <c r="K983">
        <v>0</v>
      </c>
      <c r="L983" s="58">
        <v>0</v>
      </c>
      <c r="M983">
        <v>0</v>
      </c>
      <c r="N983" s="58">
        <v>0</v>
      </c>
      <c r="O983">
        <v>51</v>
      </c>
      <c r="P983">
        <v>0</v>
      </c>
      <c r="Q983" s="58">
        <v>0</v>
      </c>
      <c r="R983">
        <v>34</v>
      </c>
      <c r="S983">
        <v>531</v>
      </c>
      <c r="T983">
        <v>0</v>
      </c>
      <c r="U983" s="16">
        <f t="shared" si="163"/>
        <v>0.3125</v>
      </c>
      <c r="V983" s="17">
        <f t="shared" si="164"/>
        <v>450</v>
      </c>
      <c r="W983" s="18">
        <f t="shared" si="165"/>
        <v>5.3236797274275978E-4</v>
      </c>
      <c r="X983" s="19">
        <f t="shared" si="166"/>
        <v>0.76660988074957415</v>
      </c>
      <c r="Y983" s="20">
        <f t="shared" si="167"/>
        <v>8.68824531516184</v>
      </c>
      <c r="Z983" s="18">
        <v>3.4722222222222224E-4</v>
      </c>
      <c r="AA983" s="18">
        <v>3.4722222222222224E-4</v>
      </c>
      <c r="AB983" s="18">
        <v>1.0416666666666667E-3</v>
      </c>
      <c r="AD983" s="18">
        <v>1.3888888888888889E-3</v>
      </c>
      <c r="AE983" s="18">
        <v>4.1666666666666669E-4</v>
      </c>
      <c r="AF983" s="18">
        <v>4.1666666666666669E-4</v>
      </c>
      <c r="AG983" s="18">
        <v>2.4305555555555556E-3</v>
      </c>
      <c r="AH983" s="18">
        <v>1.6203703703703703E-3</v>
      </c>
      <c r="AI983" s="18">
        <v>1.6203703703703703E-3</v>
      </c>
      <c r="AJ983" s="18">
        <v>5.5555555555555556E-4</v>
      </c>
      <c r="AK983" s="18">
        <v>5.5555555555555556E-4</v>
      </c>
      <c r="AL983" s="18">
        <v>5.5555555555555556E-4</v>
      </c>
      <c r="AM983" s="18">
        <v>5.5555555555555556E-4</v>
      </c>
      <c r="AN983" s="18"/>
      <c r="AO983" s="18"/>
      <c r="AP983" s="18"/>
      <c r="AQ983" s="18">
        <v>2.0833333333333333E-3</v>
      </c>
      <c r="AR983" s="18"/>
      <c r="AS983" s="18">
        <v>2.0833333333333333E-3</v>
      </c>
      <c r="AT983" s="18">
        <v>3.472222222222222E-3</v>
      </c>
      <c r="AU983" s="18">
        <v>3.472222222222222E-3</v>
      </c>
      <c r="AV983" s="18">
        <v>3.472222222222222E-3</v>
      </c>
      <c r="AW983" s="18">
        <v>3.472222222222222E-3</v>
      </c>
      <c r="AX983" s="18">
        <v>3.472222222222222E-3</v>
      </c>
      <c r="AY983" s="18"/>
      <c r="AZ983" s="18">
        <v>4.6296296296296293E-4</v>
      </c>
      <c r="BA983" s="18">
        <v>3.4722222222222224E-4</v>
      </c>
      <c r="BB983" s="18"/>
      <c r="BC983" s="18"/>
      <c r="BD983" s="18"/>
      <c r="BE983" s="18">
        <v>3.4722222222222224E-4</v>
      </c>
      <c r="BF983" s="18">
        <v>6.9444444444444447E-4</v>
      </c>
      <c r="BG983" s="18">
        <v>6.9444444444444447E-4</v>
      </c>
      <c r="BH983" s="18">
        <v>6.9444444444444447E-4</v>
      </c>
      <c r="BI983" s="18">
        <v>6.9444444444444447E-4</v>
      </c>
      <c r="BJ983" s="18">
        <v>1.3888888888888889E-3</v>
      </c>
      <c r="BK983" s="18">
        <v>1.3888888888888889E-3</v>
      </c>
      <c r="BL983" s="18">
        <v>1.3888888888888889E-3</v>
      </c>
      <c r="BM983" s="18">
        <v>1.3888888888888889E-3</v>
      </c>
      <c r="BN983" s="18">
        <v>1.3888888888888889E-3</v>
      </c>
      <c r="BO983" s="18">
        <v>1.3888888888888889E-3</v>
      </c>
      <c r="BP983" s="18">
        <v>1.3888888888888889E-3</v>
      </c>
      <c r="BQ983" s="18">
        <f t="shared" si="158"/>
        <v>5.3236797274275978E-4</v>
      </c>
      <c r="BR983" s="18">
        <f t="shared" si="159"/>
        <v>5.3236797274275978E-4</v>
      </c>
    </row>
    <row r="984" spans="1:70" x14ac:dyDescent="0.25">
      <c r="A984" s="1">
        <f t="shared" si="160"/>
        <v>38</v>
      </c>
      <c r="B984" s="2">
        <f t="shared" si="161"/>
        <v>9</v>
      </c>
      <c r="C984" s="2">
        <f t="shared" si="162"/>
        <v>2021</v>
      </c>
      <c r="D984">
        <v>11849</v>
      </c>
      <c r="E984" s="59">
        <v>44460</v>
      </c>
      <c r="F984" t="s">
        <v>49</v>
      </c>
      <c r="G984" t="s">
        <v>12</v>
      </c>
      <c r="H984" s="58">
        <v>0.33333333333333331</v>
      </c>
      <c r="I984">
        <v>8</v>
      </c>
      <c r="J984">
        <v>712</v>
      </c>
      <c r="K984">
        <v>0</v>
      </c>
      <c r="L984" s="58">
        <v>0</v>
      </c>
      <c r="M984">
        <v>0.66</v>
      </c>
      <c r="N984" s="58">
        <v>2.7777777777777776E-2</v>
      </c>
      <c r="O984">
        <v>9</v>
      </c>
      <c r="P984">
        <v>0</v>
      </c>
      <c r="Q984" s="58">
        <v>0</v>
      </c>
      <c r="R984">
        <v>34</v>
      </c>
      <c r="S984">
        <v>726</v>
      </c>
      <c r="T984">
        <v>0</v>
      </c>
      <c r="U984" s="16">
        <f t="shared" si="163"/>
        <v>0.33333333333333331</v>
      </c>
      <c r="V984" s="17">
        <f t="shared" si="164"/>
        <v>479.99999999999994</v>
      </c>
      <c r="W984" s="18">
        <f t="shared" si="165"/>
        <v>4.6816479400749059E-4</v>
      </c>
      <c r="X984" s="19">
        <f t="shared" si="166"/>
        <v>0.67415730337078639</v>
      </c>
      <c r="Y984" s="20">
        <f t="shared" si="167"/>
        <v>1.2640449438202248</v>
      </c>
      <c r="Z984" s="18">
        <v>3.4722222222222224E-4</v>
      </c>
      <c r="AA984" s="18">
        <v>3.4722222222222224E-4</v>
      </c>
      <c r="AB984" s="18">
        <v>1.0416666666666667E-3</v>
      </c>
      <c r="AD984" s="18">
        <v>1.3888888888888889E-3</v>
      </c>
      <c r="AE984" s="18">
        <v>4.1666666666666669E-4</v>
      </c>
      <c r="AF984" s="18">
        <v>4.1666666666666669E-4</v>
      </c>
      <c r="AG984" s="18">
        <v>2.4305555555555556E-3</v>
      </c>
      <c r="AH984" s="18">
        <v>1.6203703703703703E-3</v>
      </c>
      <c r="AI984" s="18">
        <v>1.6203703703703703E-3</v>
      </c>
      <c r="AJ984" s="18">
        <v>5.5555555555555556E-4</v>
      </c>
      <c r="AK984" s="18">
        <v>5.5555555555555556E-4</v>
      </c>
      <c r="AL984" s="18">
        <v>5.5555555555555556E-4</v>
      </c>
      <c r="AM984" s="18">
        <v>5.5555555555555556E-4</v>
      </c>
      <c r="AN984" s="18"/>
      <c r="AO984" s="18"/>
      <c r="AP984" s="18"/>
      <c r="AQ984" s="18">
        <v>2.0833333333333333E-3</v>
      </c>
      <c r="AR984" s="18"/>
      <c r="AS984" s="18">
        <v>2.0833333333333333E-3</v>
      </c>
      <c r="AT984" s="18">
        <v>3.472222222222222E-3</v>
      </c>
      <c r="AU984" s="18">
        <v>3.472222222222222E-3</v>
      </c>
      <c r="AV984" s="18">
        <v>3.472222222222222E-3</v>
      </c>
      <c r="AW984" s="18">
        <v>3.472222222222222E-3</v>
      </c>
      <c r="AX984" s="18">
        <v>3.472222222222222E-3</v>
      </c>
      <c r="AY984" s="18"/>
      <c r="AZ984" s="18">
        <v>4.6296296296296293E-4</v>
      </c>
      <c r="BA984" s="18">
        <v>3.4722222222222224E-4</v>
      </c>
      <c r="BB984" s="18"/>
      <c r="BC984" s="18"/>
      <c r="BD984" s="18"/>
      <c r="BE984" s="18">
        <v>3.4722222222222224E-4</v>
      </c>
      <c r="BF984" s="18">
        <v>6.9444444444444447E-4</v>
      </c>
      <c r="BG984" s="18">
        <v>6.9444444444444447E-4</v>
      </c>
      <c r="BH984" s="18">
        <v>6.9444444444444447E-4</v>
      </c>
      <c r="BI984" s="18">
        <v>6.9444444444444447E-4</v>
      </c>
      <c r="BJ984" s="18">
        <v>1.3888888888888889E-3</v>
      </c>
      <c r="BK984" s="18">
        <v>1.3888888888888889E-3</v>
      </c>
      <c r="BL984" s="18">
        <v>1.3888888888888889E-3</v>
      </c>
      <c r="BM984" s="18">
        <v>1.3888888888888889E-3</v>
      </c>
      <c r="BN984" s="18">
        <v>1.3888888888888889E-3</v>
      </c>
      <c r="BO984" s="18">
        <v>1.3888888888888889E-3</v>
      </c>
      <c r="BP984" s="18">
        <v>1.3888888888888889E-3</v>
      </c>
      <c r="BQ984" s="18">
        <f t="shared" si="158"/>
        <v>4.6816479400749059E-4</v>
      </c>
      <c r="BR984" s="18">
        <f t="shared" si="159"/>
        <v>4.6816479400749059E-4</v>
      </c>
    </row>
    <row r="985" spans="1:70" x14ac:dyDescent="0.25">
      <c r="A985" s="1">
        <f t="shared" si="160"/>
        <v>38</v>
      </c>
      <c r="B985" s="2">
        <f t="shared" si="161"/>
        <v>9</v>
      </c>
      <c r="C985" s="2">
        <f t="shared" si="162"/>
        <v>2021</v>
      </c>
      <c r="D985">
        <v>1396</v>
      </c>
      <c r="E985" s="59">
        <v>44460</v>
      </c>
      <c r="F985" t="s">
        <v>49</v>
      </c>
      <c r="G985" t="s">
        <v>10</v>
      </c>
      <c r="H985" s="58">
        <v>0.33333333333333331</v>
      </c>
      <c r="I985">
        <v>8</v>
      </c>
      <c r="J985">
        <v>592</v>
      </c>
      <c r="K985">
        <v>0</v>
      </c>
      <c r="L985" s="58">
        <v>0</v>
      </c>
      <c r="M985">
        <v>0</v>
      </c>
      <c r="N985" s="58">
        <v>0</v>
      </c>
      <c r="O985">
        <v>3</v>
      </c>
      <c r="P985">
        <v>0</v>
      </c>
      <c r="Q985" s="58">
        <v>0</v>
      </c>
      <c r="R985">
        <v>45</v>
      </c>
      <c r="S985">
        <v>630</v>
      </c>
      <c r="T985">
        <v>0</v>
      </c>
      <c r="U985" s="16">
        <f t="shared" si="163"/>
        <v>0.33333333333333331</v>
      </c>
      <c r="V985" s="17">
        <f t="shared" si="164"/>
        <v>479.99999999999994</v>
      </c>
      <c r="W985" s="18">
        <f t="shared" si="165"/>
        <v>5.6306306306306306E-4</v>
      </c>
      <c r="X985" s="19">
        <f t="shared" si="166"/>
        <v>0.81081081081081074</v>
      </c>
      <c r="Y985" s="20">
        <f t="shared" si="167"/>
        <v>0.5067567567567568</v>
      </c>
      <c r="Z985" s="18">
        <v>3.4722222222222224E-4</v>
      </c>
      <c r="AA985" s="18">
        <v>3.4722222222222224E-4</v>
      </c>
      <c r="AB985" s="18">
        <v>1.0416666666666667E-3</v>
      </c>
      <c r="AD985" s="18">
        <v>1.3888888888888889E-3</v>
      </c>
      <c r="AE985" s="18">
        <v>4.1666666666666669E-4</v>
      </c>
      <c r="AF985" s="18">
        <v>4.1666666666666669E-4</v>
      </c>
      <c r="AG985" s="18">
        <v>2.4305555555555556E-3</v>
      </c>
      <c r="AH985" s="18">
        <v>1.6203703703703703E-3</v>
      </c>
      <c r="AI985" s="18">
        <v>1.6203703703703703E-3</v>
      </c>
      <c r="AJ985" s="18">
        <v>5.5555555555555556E-4</v>
      </c>
      <c r="AK985" s="18">
        <v>5.5555555555555556E-4</v>
      </c>
      <c r="AL985" s="18">
        <v>5.5555555555555556E-4</v>
      </c>
      <c r="AM985" s="18">
        <v>5.5555555555555556E-4</v>
      </c>
      <c r="AN985" s="18"/>
      <c r="AO985" s="18"/>
      <c r="AP985" s="18"/>
      <c r="AQ985" s="18">
        <v>2.0833333333333333E-3</v>
      </c>
      <c r="AR985" s="18"/>
      <c r="AS985" s="18">
        <v>2.0833333333333333E-3</v>
      </c>
      <c r="AT985" s="18">
        <v>3.472222222222222E-3</v>
      </c>
      <c r="AU985" s="18">
        <v>3.472222222222222E-3</v>
      </c>
      <c r="AV985" s="18">
        <v>3.472222222222222E-3</v>
      </c>
      <c r="AW985" s="18">
        <v>3.472222222222222E-3</v>
      </c>
      <c r="AX985" s="18">
        <v>3.472222222222222E-3</v>
      </c>
      <c r="AY985" s="18"/>
      <c r="AZ985" s="18">
        <v>4.6296296296296293E-4</v>
      </c>
      <c r="BA985" s="18">
        <v>3.4722222222222224E-4</v>
      </c>
      <c r="BB985" s="18"/>
      <c r="BC985" s="18"/>
      <c r="BD985" s="18"/>
      <c r="BE985" s="18">
        <v>3.4722222222222224E-4</v>
      </c>
      <c r="BF985" s="18">
        <v>6.9444444444444447E-4</v>
      </c>
      <c r="BG985" s="18">
        <v>6.9444444444444447E-4</v>
      </c>
      <c r="BH985" s="18">
        <v>6.9444444444444447E-4</v>
      </c>
      <c r="BI985" s="18">
        <v>6.9444444444444447E-4</v>
      </c>
      <c r="BJ985" s="18">
        <v>1.3888888888888889E-3</v>
      </c>
      <c r="BK985" s="18">
        <v>1.3888888888888889E-3</v>
      </c>
      <c r="BL985" s="18">
        <v>1.3888888888888889E-3</v>
      </c>
      <c r="BM985" s="18">
        <v>1.3888888888888889E-3</v>
      </c>
      <c r="BN985" s="18">
        <v>1.3888888888888889E-3</v>
      </c>
      <c r="BO985" s="18">
        <v>1.3888888888888889E-3</v>
      </c>
      <c r="BP985" s="18">
        <v>1.3888888888888889E-3</v>
      </c>
      <c r="BQ985" s="18">
        <f t="shared" si="158"/>
        <v>5.6306306306306306E-4</v>
      </c>
      <c r="BR985" s="18">
        <f t="shared" si="159"/>
        <v>5.6306306306306306E-4</v>
      </c>
    </row>
    <row r="986" spans="1:70" x14ac:dyDescent="0.25">
      <c r="A986" s="1">
        <f t="shared" si="160"/>
        <v>38</v>
      </c>
      <c r="B986" s="2">
        <f t="shared" si="161"/>
        <v>9</v>
      </c>
      <c r="C986" s="2">
        <f t="shared" si="162"/>
        <v>2021</v>
      </c>
      <c r="D986">
        <v>1364</v>
      </c>
      <c r="E986" s="59">
        <v>44460</v>
      </c>
      <c r="F986" t="s">
        <v>75</v>
      </c>
      <c r="G986" t="s">
        <v>13</v>
      </c>
      <c r="H986" s="58">
        <v>0.33333333333333331</v>
      </c>
      <c r="I986">
        <v>8</v>
      </c>
      <c r="J986">
        <v>577</v>
      </c>
      <c r="K986">
        <v>0</v>
      </c>
      <c r="L986" s="58">
        <v>0</v>
      </c>
      <c r="M986">
        <v>0</v>
      </c>
      <c r="N986" s="58">
        <v>0</v>
      </c>
      <c r="O986">
        <v>84</v>
      </c>
      <c r="P986">
        <v>0</v>
      </c>
      <c r="Q986" s="58">
        <v>0</v>
      </c>
      <c r="R986">
        <v>0</v>
      </c>
      <c r="S986">
        <v>0</v>
      </c>
      <c r="T986">
        <v>0</v>
      </c>
      <c r="U986" s="16">
        <f t="shared" si="163"/>
        <v>0.33333333333333331</v>
      </c>
      <c r="V986" s="17">
        <f t="shared" si="164"/>
        <v>479.99999999999994</v>
      </c>
      <c r="W986" s="18">
        <f t="shared" si="165"/>
        <v>5.7770075101097628E-4</v>
      </c>
      <c r="X986" s="19">
        <f t="shared" si="166"/>
        <v>0.83188908145580576</v>
      </c>
      <c r="Y986" s="20">
        <f t="shared" si="167"/>
        <v>14.558058925476603</v>
      </c>
      <c r="Z986" s="18">
        <v>3.4722222222222224E-4</v>
      </c>
      <c r="AA986" s="18">
        <v>3.4722222222222224E-4</v>
      </c>
      <c r="AB986" s="18">
        <v>1.0416666666666667E-3</v>
      </c>
      <c r="AD986" s="18">
        <v>1.3888888888888889E-3</v>
      </c>
      <c r="AE986" s="18">
        <v>4.1666666666666669E-4</v>
      </c>
      <c r="AF986" s="18">
        <v>4.1666666666666669E-4</v>
      </c>
      <c r="AG986" s="18">
        <v>2.4305555555555556E-3</v>
      </c>
      <c r="AH986" s="18">
        <v>1.6203703703703703E-3</v>
      </c>
      <c r="AI986" s="18">
        <v>1.6203703703703703E-3</v>
      </c>
      <c r="AJ986" s="18">
        <v>5.5555555555555556E-4</v>
      </c>
      <c r="AK986" s="18">
        <v>5.5555555555555556E-4</v>
      </c>
      <c r="AL986" s="18">
        <v>5.5555555555555556E-4</v>
      </c>
      <c r="AM986" s="18">
        <v>5.5555555555555556E-4</v>
      </c>
      <c r="AN986" s="18"/>
      <c r="AO986" s="18"/>
      <c r="AP986" s="18"/>
      <c r="AQ986" s="18">
        <v>2.0833333333333333E-3</v>
      </c>
      <c r="AR986" s="18"/>
      <c r="AS986" s="18">
        <v>2.0833333333333333E-3</v>
      </c>
      <c r="AT986" s="18">
        <v>3.472222222222222E-3</v>
      </c>
      <c r="AU986" s="18">
        <v>3.472222222222222E-3</v>
      </c>
      <c r="AV986" s="18">
        <v>3.472222222222222E-3</v>
      </c>
      <c r="AW986" s="18">
        <v>3.472222222222222E-3</v>
      </c>
      <c r="AX986" s="18">
        <v>3.472222222222222E-3</v>
      </c>
      <c r="AY986" s="18"/>
      <c r="AZ986" s="18">
        <v>4.6296296296296293E-4</v>
      </c>
      <c r="BA986" s="18">
        <v>3.4722222222222224E-4</v>
      </c>
      <c r="BB986" s="18"/>
      <c r="BC986" s="18"/>
      <c r="BD986" s="18"/>
      <c r="BE986" s="18">
        <v>3.4722222222222224E-4</v>
      </c>
      <c r="BF986" s="18">
        <v>6.9444444444444447E-4</v>
      </c>
      <c r="BG986" s="18">
        <v>6.9444444444444447E-4</v>
      </c>
      <c r="BH986" s="18">
        <v>6.9444444444444447E-4</v>
      </c>
      <c r="BI986" s="18">
        <v>6.9444444444444447E-4</v>
      </c>
      <c r="BJ986" s="18">
        <v>1.3888888888888889E-3</v>
      </c>
      <c r="BK986" s="18">
        <v>1.3888888888888889E-3</v>
      </c>
      <c r="BL986" s="18">
        <v>1.3888888888888889E-3</v>
      </c>
      <c r="BM986" s="18">
        <v>1.3888888888888889E-3</v>
      </c>
      <c r="BN986" s="18">
        <v>1.3888888888888889E-3</v>
      </c>
      <c r="BO986" s="18">
        <v>1.3888888888888889E-3</v>
      </c>
      <c r="BP986" s="18">
        <v>1.3888888888888889E-3</v>
      </c>
      <c r="BQ986" s="18">
        <f t="shared" si="158"/>
        <v>5.7770075101097628E-4</v>
      </c>
      <c r="BR986" s="18">
        <f t="shared" si="159"/>
        <v>5.7770075101097628E-4</v>
      </c>
    </row>
    <row r="987" spans="1:70" x14ac:dyDescent="0.25">
      <c r="A987" s="1">
        <f t="shared" ref="A987:A1047" si="168">_xlfn.ISOWEEKNUM(E987)</f>
        <v>38</v>
      </c>
      <c r="B987" s="2">
        <f t="shared" ref="B987:B1047" si="169">MONTH(E987)</f>
        <v>9</v>
      </c>
      <c r="C987" s="2">
        <f t="shared" ref="C987:C1047" si="170">YEAR(E987)</f>
        <v>2021</v>
      </c>
      <c r="D987">
        <v>937</v>
      </c>
      <c r="E987" s="59">
        <v>44460</v>
      </c>
      <c r="F987" t="s">
        <v>65</v>
      </c>
      <c r="G987" t="s">
        <v>13</v>
      </c>
      <c r="H987" s="58">
        <v>0.20833333333333334</v>
      </c>
      <c r="I987">
        <v>5</v>
      </c>
      <c r="J987">
        <v>283</v>
      </c>
      <c r="K987">
        <v>0</v>
      </c>
      <c r="L987" s="58">
        <v>0</v>
      </c>
      <c r="M987">
        <v>0</v>
      </c>
      <c r="N987" s="58">
        <v>0</v>
      </c>
      <c r="O987">
        <v>25</v>
      </c>
      <c r="P987">
        <v>0</v>
      </c>
      <c r="Q987" s="58">
        <v>0</v>
      </c>
      <c r="R987">
        <v>0</v>
      </c>
      <c r="S987">
        <v>0</v>
      </c>
      <c r="T987">
        <v>0</v>
      </c>
      <c r="U987" s="16">
        <f t="shared" ref="U987:U1047" si="171">H987-Q987</f>
        <v>0.20833333333333334</v>
      </c>
      <c r="V987" s="17">
        <f t="shared" ref="V987:V1047" si="172">U987 / ("0:1:0")</f>
        <v>300</v>
      </c>
      <c r="W987" s="18">
        <f t="shared" ref="W987:W1047" si="173">U987/J987</f>
        <v>7.3616018845700827E-4</v>
      </c>
      <c r="X987" s="19">
        <f t="shared" ref="X987:X1047" si="174">V987/J987</f>
        <v>1.0600706713780919</v>
      </c>
      <c r="Y987" s="20">
        <f t="shared" ref="Y987:Y1047" si="175">(O987*100)/J987</f>
        <v>8.8339222614840995</v>
      </c>
      <c r="Z987" s="18">
        <v>3.4722222222222224E-4</v>
      </c>
      <c r="AA987" s="18">
        <v>3.4722222222222224E-4</v>
      </c>
      <c r="AB987" s="18">
        <v>1.0416666666666667E-3</v>
      </c>
      <c r="AD987" s="18">
        <v>1.3888888888888889E-3</v>
      </c>
      <c r="AE987" s="18">
        <v>4.1666666666666669E-4</v>
      </c>
      <c r="AF987" s="18">
        <v>4.1666666666666669E-4</v>
      </c>
      <c r="AG987" s="18">
        <v>2.4305555555555556E-3</v>
      </c>
      <c r="AH987" s="18">
        <v>1.6203703703703703E-3</v>
      </c>
      <c r="AI987" s="18">
        <v>1.6203703703703703E-3</v>
      </c>
      <c r="AJ987" s="18">
        <v>5.5555555555555556E-4</v>
      </c>
      <c r="AK987" s="18">
        <v>5.5555555555555556E-4</v>
      </c>
      <c r="AL987" s="18">
        <v>5.5555555555555556E-4</v>
      </c>
      <c r="AM987" s="18">
        <v>5.5555555555555556E-4</v>
      </c>
      <c r="AN987" s="18"/>
      <c r="AO987" s="18"/>
      <c r="AP987" s="18"/>
      <c r="AQ987" s="18">
        <v>2.0833333333333333E-3</v>
      </c>
      <c r="AR987" s="18"/>
      <c r="AS987" s="18">
        <v>2.0833333333333333E-3</v>
      </c>
      <c r="AT987" s="18">
        <v>3.472222222222222E-3</v>
      </c>
      <c r="AU987" s="18">
        <v>3.472222222222222E-3</v>
      </c>
      <c r="AV987" s="18">
        <v>3.472222222222222E-3</v>
      </c>
      <c r="AW987" s="18">
        <v>3.472222222222222E-3</v>
      </c>
      <c r="AX987" s="18">
        <v>3.472222222222222E-3</v>
      </c>
      <c r="AY987" s="18"/>
      <c r="AZ987" s="18">
        <v>4.6296296296296293E-4</v>
      </c>
      <c r="BA987" s="18">
        <v>3.4722222222222224E-4</v>
      </c>
      <c r="BB987" s="18"/>
      <c r="BC987" s="18"/>
      <c r="BD987" s="18"/>
      <c r="BE987" s="18">
        <v>3.4722222222222224E-4</v>
      </c>
      <c r="BF987" s="18">
        <v>6.9444444444444447E-4</v>
      </c>
      <c r="BG987" s="18">
        <v>6.9444444444444447E-4</v>
      </c>
      <c r="BH987" s="18">
        <v>6.9444444444444447E-4</v>
      </c>
      <c r="BI987" s="18">
        <v>6.9444444444444447E-4</v>
      </c>
      <c r="BJ987" s="18">
        <v>1.3888888888888889E-3</v>
      </c>
      <c r="BK987" s="18">
        <v>1.3888888888888889E-3</v>
      </c>
      <c r="BL987" s="18">
        <v>1.3888888888888889E-3</v>
      </c>
      <c r="BM987" s="18">
        <v>1.3888888888888889E-3</v>
      </c>
      <c r="BN987" s="18">
        <v>1.3888888888888889E-3</v>
      </c>
      <c r="BO987" s="18">
        <v>1.3888888888888889E-3</v>
      </c>
      <c r="BP987" s="18">
        <v>1.3888888888888889E-3</v>
      </c>
      <c r="BQ987" s="18">
        <f t="shared" si="158"/>
        <v>7.3616018845700827E-4</v>
      </c>
      <c r="BR987" s="18">
        <f t="shared" si="159"/>
        <v>7.3616018845700827E-4</v>
      </c>
    </row>
    <row r="988" spans="1:70" x14ac:dyDescent="0.25">
      <c r="A988" s="1">
        <f t="shared" si="168"/>
        <v>38</v>
      </c>
      <c r="B988" s="2">
        <f t="shared" si="169"/>
        <v>9</v>
      </c>
      <c r="C988" s="2">
        <f t="shared" si="170"/>
        <v>2021</v>
      </c>
      <c r="D988">
        <v>12561</v>
      </c>
      <c r="E988" s="59">
        <v>44460</v>
      </c>
      <c r="F988" t="s">
        <v>57</v>
      </c>
      <c r="G988" t="s">
        <v>13</v>
      </c>
      <c r="H988" s="58">
        <v>6.25E-2</v>
      </c>
      <c r="I988">
        <v>1.5</v>
      </c>
      <c r="J988">
        <v>11</v>
      </c>
      <c r="K988">
        <v>0</v>
      </c>
      <c r="L988" s="58">
        <v>0</v>
      </c>
      <c r="M988">
        <v>0</v>
      </c>
      <c r="N988" s="58">
        <v>0</v>
      </c>
      <c r="O988">
        <v>1</v>
      </c>
      <c r="P988">
        <v>0</v>
      </c>
      <c r="Q988" s="58">
        <v>0</v>
      </c>
      <c r="R988">
        <v>0</v>
      </c>
      <c r="S988">
        <v>0</v>
      </c>
      <c r="T988">
        <v>0</v>
      </c>
      <c r="U988" s="16">
        <f t="shared" si="171"/>
        <v>6.25E-2</v>
      </c>
      <c r="V988" s="17">
        <f t="shared" si="172"/>
        <v>90</v>
      </c>
      <c r="W988" s="18">
        <f t="shared" si="173"/>
        <v>5.681818181818182E-3</v>
      </c>
      <c r="X988" s="19">
        <f t="shared" si="174"/>
        <v>8.1818181818181817</v>
      </c>
      <c r="Y988" s="20">
        <f t="shared" si="175"/>
        <v>9.0909090909090917</v>
      </c>
      <c r="Z988" s="18">
        <v>3.4722222222222224E-4</v>
      </c>
      <c r="AA988" s="18">
        <v>3.4722222222222224E-4</v>
      </c>
      <c r="AB988" s="18">
        <v>1.0416666666666667E-3</v>
      </c>
      <c r="AD988" s="18">
        <v>1.3888888888888889E-3</v>
      </c>
      <c r="AE988" s="18">
        <v>4.1666666666666669E-4</v>
      </c>
      <c r="AF988" s="18">
        <v>4.1666666666666669E-4</v>
      </c>
      <c r="AG988" s="18">
        <v>2.4305555555555556E-3</v>
      </c>
      <c r="AH988" s="18">
        <v>1.6203703703703703E-3</v>
      </c>
      <c r="AI988" s="18">
        <v>1.6203703703703703E-3</v>
      </c>
      <c r="AJ988" s="18">
        <v>5.5555555555555556E-4</v>
      </c>
      <c r="AK988" s="18">
        <v>5.5555555555555556E-4</v>
      </c>
      <c r="AL988" s="18">
        <v>5.5555555555555556E-4</v>
      </c>
      <c r="AM988" s="18">
        <v>5.5555555555555556E-4</v>
      </c>
      <c r="AN988" s="18"/>
      <c r="AO988" s="18"/>
      <c r="AP988" s="18"/>
      <c r="AQ988" s="18">
        <v>2.0833333333333333E-3</v>
      </c>
      <c r="AR988" s="18"/>
      <c r="AS988" s="18">
        <v>2.0833333333333333E-3</v>
      </c>
      <c r="AT988" s="18">
        <v>3.472222222222222E-3</v>
      </c>
      <c r="AU988" s="18">
        <v>3.472222222222222E-3</v>
      </c>
      <c r="AV988" s="18">
        <v>3.472222222222222E-3</v>
      </c>
      <c r="AW988" s="18">
        <v>3.472222222222222E-3</v>
      </c>
      <c r="AX988" s="18">
        <v>3.472222222222222E-3</v>
      </c>
      <c r="AY988" s="18"/>
      <c r="AZ988" s="18">
        <v>4.6296296296296293E-4</v>
      </c>
      <c r="BA988" s="18">
        <v>3.4722222222222224E-4</v>
      </c>
      <c r="BB988" s="18"/>
      <c r="BC988" s="18"/>
      <c r="BD988" s="18"/>
      <c r="BE988" s="18">
        <v>3.4722222222222224E-4</v>
      </c>
      <c r="BF988" s="18">
        <v>6.9444444444444447E-4</v>
      </c>
      <c r="BG988" s="18">
        <v>6.9444444444444447E-4</v>
      </c>
      <c r="BH988" s="18">
        <v>6.9444444444444447E-4</v>
      </c>
      <c r="BI988" s="18">
        <v>6.9444444444444447E-4</v>
      </c>
      <c r="BJ988" s="18">
        <v>1.3888888888888889E-3</v>
      </c>
      <c r="BK988" s="18">
        <v>1.3888888888888889E-3</v>
      </c>
      <c r="BL988" s="18">
        <v>1.3888888888888889E-3</v>
      </c>
      <c r="BM988" s="18">
        <v>1.3888888888888889E-3</v>
      </c>
      <c r="BN988" s="18">
        <v>1.3888888888888889E-3</v>
      </c>
      <c r="BO988" s="18">
        <v>1.3888888888888889E-3</v>
      </c>
      <c r="BP988" s="18">
        <v>1.3888888888888889E-3</v>
      </c>
      <c r="BQ988" s="18">
        <f t="shared" si="158"/>
        <v>5.681818181818182E-3</v>
      </c>
      <c r="BR988" s="18">
        <f t="shared" si="159"/>
        <v>5.681818181818182E-3</v>
      </c>
    </row>
    <row r="989" spans="1:70" x14ac:dyDescent="0.25">
      <c r="A989" s="1">
        <f t="shared" si="168"/>
        <v>38</v>
      </c>
      <c r="B989" s="2">
        <f t="shared" si="169"/>
        <v>9</v>
      </c>
      <c r="C989" s="2">
        <f t="shared" si="170"/>
        <v>2021</v>
      </c>
      <c r="D989">
        <v>12234</v>
      </c>
      <c r="E989" s="59">
        <v>44460</v>
      </c>
      <c r="F989" t="s">
        <v>199</v>
      </c>
      <c r="G989" t="s">
        <v>13</v>
      </c>
      <c r="H989" s="58">
        <v>0.33333333333333331</v>
      </c>
      <c r="I989">
        <v>8</v>
      </c>
      <c r="J989">
        <v>38</v>
      </c>
      <c r="K989">
        <v>0</v>
      </c>
      <c r="L989" s="58">
        <v>0</v>
      </c>
      <c r="M989">
        <v>0</v>
      </c>
      <c r="N989" s="58">
        <v>0</v>
      </c>
      <c r="O989">
        <v>0</v>
      </c>
      <c r="P989">
        <v>0</v>
      </c>
      <c r="Q989" s="58">
        <v>0</v>
      </c>
      <c r="R989">
        <v>0</v>
      </c>
      <c r="S989">
        <v>0</v>
      </c>
      <c r="T989">
        <v>0</v>
      </c>
      <c r="U989" s="16">
        <f t="shared" si="171"/>
        <v>0.33333333333333331</v>
      </c>
      <c r="V989" s="17">
        <f t="shared" si="172"/>
        <v>479.99999999999994</v>
      </c>
      <c r="W989" s="18">
        <f t="shared" si="173"/>
        <v>8.771929824561403E-3</v>
      </c>
      <c r="X989" s="19">
        <f t="shared" si="174"/>
        <v>12.631578947368419</v>
      </c>
      <c r="Y989" s="20">
        <f t="shared" si="175"/>
        <v>0</v>
      </c>
      <c r="Z989" s="18">
        <v>3.4722222222222224E-4</v>
      </c>
      <c r="AA989" s="18">
        <v>3.4722222222222224E-4</v>
      </c>
      <c r="AB989" s="18">
        <v>1.0416666666666667E-3</v>
      </c>
      <c r="AD989" s="18">
        <v>1.3888888888888889E-3</v>
      </c>
      <c r="AE989" s="18">
        <v>4.1666666666666669E-4</v>
      </c>
      <c r="AF989" s="18">
        <v>4.1666666666666669E-4</v>
      </c>
      <c r="AG989" s="18">
        <v>2.4305555555555556E-3</v>
      </c>
      <c r="AH989" s="18">
        <v>1.6203703703703703E-3</v>
      </c>
      <c r="AI989" s="18">
        <v>1.6203703703703703E-3</v>
      </c>
      <c r="AJ989" s="18">
        <v>5.5555555555555556E-4</v>
      </c>
      <c r="AK989" s="18">
        <v>5.5555555555555556E-4</v>
      </c>
      <c r="AL989" s="18">
        <v>5.5555555555555556E-4</v>
      </c>
      <c r="AM989" s="18">
        <v>5.5555555555555556E-4</v>
      </c>
      <c r="AN989" s="18"/>
      <c r="AO989" s="18"/>
      <c r="AP989" s="18"/>
      <c r="AQ989" s="18">
        <v>2.0833333333333333E-3</v>
      </c>
      <c r="AR989" s="18"/>
      <c r="AS989" s="18">
        <v>2.0833333333333333E-3</v>
      </c>
      <c r="AT989" s="18">
        <v>3.472222222222222E-3</v>
      </c>
      <c r="AU989" s="18">
        <v>3.472222222222222E-3</v>
      </c>
      <c r="AV989" s="18">
        <v>3.472222222222222E-3</v>
      </c>
      <c r="AW989" s="18">
        <v>3.472222222222222E-3</v>
      </c>
      <c r="AX989" s="18">
        <v>3.472222222222222E-3</v>
      </c>
      <c r="AY989" s="18"/>
      <c r="AZ989" s="18">
        <v>4.6296296296296293E-4</v>
      </c>
      <c r="BA989" s="18">
        <v>3.4722222222222224E-4</v>
      </c>
      <c r="BB989" s="18"/>
      <c r="BC989" s="18"/>
      <c r="BD989" s="18"/>
      <c r="BE989" s="18">
        <v>3.4722222222222224E-4</v>
      </c>
      <c r="BF989" s="18">
        <v>6.9444444444444447E-4</v>
      </c>
      <c r="BG989" s="18">
        <v>6.9444444444444447E-4</v>
      </c>
      <c r="BH989" s="18">
        <v>6.9444444444444447E-4</v>
      </c>
      <c r="BI989" s="18">
        <v>6.9444444444444447E-4</v>
      </c>
      <c r="BJ989" s="18">
        <v>1.3888888888888889E-3</v>
      </c>
      <c r="BK989" s="18">
        <v>1.3888888888888889E-3</v>
      </c>
      <c r="BL989" s="18">
        <v>1.3888888888888889E-3</v>
      </c>
      <c r="BM989" s="18">
        <v>1.3888888888888889E-3</v>
      </c>
      <c r="BN989" s="18">
        <v>1.3888888888888889E-3</v>
      </c>
      <c r="BO989" s="18">
        <v>1.3888888888888889E-3</v>
      </c>
      <c r="BP989" s="18">
        <v>1.3888888888888889E-3</v>
      </c>
      <c r="BQ989" s="18">
        <f t="shared" si="158"/>
        <v>8.771929824561403E-3</v>
      </c>
      <c r="BR989" s="18">
        <f t="shared" si="159"/>
        <v>8.771929824561403E-3</v>
      </c>
    </row>
    <row r="990" spans="1:70" x14ac:dyDescent="0.25">
      <c r="A990" s="1">
        <f t="shared" si="168"/>
        <v>38</v>
      </c>
      <c r="B990" s="2">
        <f t="shared" si="169"/>
        <v>9</v>
      </c>
      <c r="C990" s="2">
        <f t="shared" si="170"/>
        <v>2021</v>
      </c>
      <c r="D990">
        <v>1364</v>
      </c>
      <c r="E990" s="59">
        <v>44460</v>
      </c>
      <c r="F990" t="s">
        <v>79</v>
      </c>
      <c r="G990" t="s">
        <v>13</v>
      </c>
      <c r="H990" s="58">
        <v>0.33333333333333331</v>
      </c>
      <c r="I990">
        <v>8</v>
      </c>
      <c r="J990">
        <v>106</v>
      </c>
      <c r="K990">
        <v>0</v>
      </c>
      <c r="L990" s="58">
        <v>0</v>
      </c>
      <c r="M990">
        <v>0</v>
      </c>
      <c r="N990" s="58">
        <v>0</v>
      </c>
      <c r="O990">
        <v>0</v>
      </c>
      <c r="P990">
        <v>0</v>
      </c>
      <c r="Q990" s="58">
        <v>0</v>
      </c>
      <c r="R990">
        <v>0</v>
      </c>
      <c r="S990">
        <v>0</v>
      </c>
      <c r="T990">
        <v>0</v>
      </c>
      <c r="U990" s="16">
        <f t="shared" si="171"/>
        <v>0.33333333333333331</v>
      </c>
      <c r="V990" s="17">
        <f t="shared" si="172"/>
        <v>479.99999999999994</v>
      </c>
      <c r="W990" s="18">
        <f t="shared" si="173"/>
        <v>3.1446540880503142E-3</v>
      </c>
      <c r="X990" s="19">
        <f t="shared" si="174"/>
        <v>4.5283018867924527</v>
      </c>
      <c r="Y990" s="20">
        <f t="shared" si="175"/>
        <v>0</v>
      </c>
      <c r="Z990" s="18">
        <v>3.4722222222222224E-4</v>
      </c>
      <c r="AA990" s="18">
        <v>3.4722222222222224E-4</v>
      </c>
      <c r="AB990" s="18">
        <v>1.0416666666666667E-3</v>
      </c>
      <c r="AD990" s="18">
        <v>1.3888888888888889E-3</v>
      </c>
      <c r="AE990" s="18">
        <v>4.1666666666666669E-4</v>
      </c>
      <c r="AF990" s="18">
        <v>4.1666666666666669E-4</v>
      </c>
      <c r="AG990" s="18">
        <v>2.4305555555555556E-3</v>
      </c>
      <c r="AH990" s="18">
        <v>1.6203703703703703E-3</v>
      </c>
      <c r="AI990" s="18">
        <v>1.6203703703703703E-3</v>
      </c>
      <c r="AJ990" s="18">
        <v>5.5555555555555556E-4</v>
      </c>
      <c r="AK990" s="18">
        <v>5.5555555555555556E-4</v>
      </c>
      <c r="AL990" s="18">
        <v>5.5555555555555556E-4</v>
      </c>
      <c r="AM990" s="18">
        <v>5.5555555555555556E-4</v>
      </c>
      <c r="AN990" s="18"/>
      <c r="AO990" s="18"/>
      <c r="AP990" s="18"/>
      <c r="AQ990" s="18">
        <v>2.0833333333333333E-3</v>
      </c>
      <c r="AR990" s="18"/>
      <c r="AS990" s="18">
        <v>2.0833333333333333E-3</v>
      </c>
      <c r="AT990" s="18">
        <v>3.472222222222222E-3</v>
      </c>
      <c r="AU990" s="18">
        <v>3.472222222222222E-3</v>
      </c>
      <c r="AV990" s="18">
        <v>3.472222222222222E-3</v>
      </c>
      <c r="AW990" s="18">
        <v>3.472222222222222E-3</v>
      </c>
      <c r="AX990" s="18">
        <v>3.472222222222222E-3</v>
      </c>
      <c r="AY990" s="18"/>
      <c r="AZ990" s="18">
        <v>4.6296296296296293E-4</v>
      </c>
      <c r="BA990" s="18">
        <v>3.4722222222222224E-4</v>
      </c>
      <c r="BB990" s="18"/>
      <c r="BC990" s="18"/>
      <c r="BD990" s="18"/>
      <c r="BE990" s="18">
        <v>3.4722222222222224E-4</v>
      </c>
      <c r="BF990" s="18">
        <v>6.9444444444444447E-4</v>
      </c>
      <c r="BG990" s="18">
        <v>6.9444444444444447E-4</v>
      </c>
      <c r="BH990" s="18">
        <v>6.9444444444444447E-4</v>
      </c>
      <c r="BI990" s="18">
        <v>6.9444444444444447E-4</v>
      </c>
      <c r="BJ990" s="18">
        <v>1.3888888888888889E-3</v>
      </c>
      <c r="BK990" s="18">
        <v>1.3888888888888889E-3</v>
      </c>
      <c r="BL990" s="18">
        <v>1.3888888888888889E-3</v>
      </c>
      <c r="BM990" s="18">
        <v>1.3888888888888889E-3</v>
      </c>
      <c r="BN990" s="18">
        <v>1.3888888888888889E-3</v>
      </c>
      <c r="BO990" s="18">
        <v>1.3888888888888889E-3</v>
      </c>
      <c r="BP990" s="18">
        <v>1.3888888888888889E-3</v>
      </c>
      <c r="BQ990" s="18">
        <f t="shared" si="158"/>
        <v>3.1446540880503142E-3</v>
      </c>
      <c r="BR990" s="18">
        <f t="shared" si="159"/>
        <v>3.1446540880503142E-3</v>
      </c>
    </row>
    <row r="991" spans="1:70" x14ac:dyDescent="0.25">
      <c r="A991" s="1">
        <f t="shared" si="168"/>
        <v>38</v>
      </c>
      <c r="B991" s="2">
        <f t="shared" si="169"/>
        <v>9</v>
      </c>
      <c r="C991" s="2">
        <f t="shared" si="170"/>
        <v>2021</v>
      </c>
      <c r="D991">
        <v>876</v>
      </c>
      <c r="E991" s="59">
        <v>44460</v>
      </c>
      <c r="F991" t="s">
        <v>72</v>
      </c>
      <c r="G991" t="s">
        <v>13</v>
      </c>
      <c r="H991" s="58">
        <v>3.125E-2</v>
      </c>
      <c r="I991">
        <v>0.75</v>
      </c>
      <c r="J991">
        <v>183</v>
      </c>
      <c r="K991">
        <v>0</v>
      </c>
      <c r="L991" s="58">
        <v>0</v>
      </c>
      <c r="M991">
        <v>0</v>
      </c>
      <c r="N991" s="58">
        <v>0</v>
      </c>
      <c r="O991">
        <v>7</v>
      </c>
      <c r="P991">
        <v>0</v>
      </c>
      <c r="Q991" s="58">
        <v>0</v>
      </c>
      <c r="R991">
        <v>0</v>
      </c>
      <c r="S991">
        <v>0</v>
      </c>
      <c r="T991">
        <v>0</v>
      </c>
      <c r="U991" s="16">
        <f t="shared" si="171"/>
        <v>3.125E-2</v>
      </c>
      <c r="V991" s="17">
        <f t="shared" si="172"/>
        <v>45</v>
      </c>
      <c r="W991" s="18">
        <f t="shared" si="173"/>
        <v>1.7076502732240437E-4</v>
      </c>
      <c r="X991" s="19">
        <f t="shared" si="174"/>
        <v>0.24590163934426229</v>
      </c>
      <c r="Y991" s="20">
        <f t="shared" si="175"/>
        <v>3.8251366120218577</v>
      </c>
      <c r="Z991" s="18">
        <v>3.4722222222222224E-4</v>
      </c>
      <c r="AA991" s="18">
        <v>3.4722222222222224E-4</v>
      </c>
      <c r="AB991" s="18">
        <v>1.0416666666666667E-3</v>
      </c>
      <c r="AD991" s="18">
        <v>1.3888888888888889E-3</v>
      </c>
      <c r="AE991" s="18">
        <v>4.1666666666666669E-4</v>
      </c>
      <c r="AF991" s="18">
        <v>4.1666666666666669E-4</v>
      </c>
      <c r="AG991" s="18">
        <v>2.4305555555555556E-3</v>
      </c>
      <c r="AH991" s="18">
        <v>1.6203703703703703E-3</v>
      </c>
      <c r="AI991" s="18">
        <v>1.6203703703703703E-3</v>
      </c>
      <c r="AJ991" s="18">
        <v>5.5555555555555556E-4</v>
      </c>
      <c r="AK991" s="18">
        <v>5.5555555555555556E-4</v>
      </c>
      <c r="AL991" s="18">
        <v>5.5555555555555556E-4</v>
      </c>
      <c r="AM991" s="18">
        <v>5.5555555555555556E-4</v>
      </c>
      <c r="AN991" s="18"/>
      <c r="AO991" s="18"/>
      <c r="AP991" s="18"/>
      <c r="AQ991" s="18">
        <v>2.0833333333333333E-3</v>
      </c>
      <c r="AR991" s="18"/>
      <c r="AS991" s="18">
        <v>2.0833333333333333E-3</v>
      </c>
      <c r="AT991" s="18">
        <v>3.472222222222222E-3</v>
      </c>
      <c r="AU991" s="18">
        <v>3.472222222222222E-3</v>
      </c>
      <c r="AV991" s="18">
        <v>3.472222222222222E-3</v>
      </c>
      <c r="AW991" s="18">
        <v>3.472222222222222E-3</v>
      </c>
      <c r="AX991" s="18">
        <v>3.472222222222222E-3</v>
      </c>
      <c r="AY991" s="18"/>
      <c r="AZ991" s="18">
        <v>4.6296296296296293E-4</v>
      </c>
      <c r="BA991" s="18">
        <v>3.4722222222222224E-4</v>
      </c>
      <c r="BB991" s="18"/>
      <c r="BC991" s="18"/>
      <c r="BD991" s="18"/>
      <c r="BE991" s="18">
        <v>3.4722222222222224E-4</v>
      </c>
      <c r="BF991" s="18">
        <v>6.9444444444444447E-4</v>
      </c>
      <c r="BG991" s="18">
        <v>6.9444444444444447E-4</v>
      </c>
      <c r="BH991" s="18">
        <v>6.9444444444444447E-4</v>
      </c>
      <c r="BI991" s="18">
        <v>6.9444444444444447E-4</v>
      </c>
      <c r="BJ991" s="18">
        <v>1.3888888888888889E-3</v>
      </c>
      <c r="BK991" s="18">
        <v>1.3888888888888889E-3</v>
      </c>
      <c r="BL991" s="18">
        <v>1.3888888888888889E-3</v>
      </c>
      <c r="BM991" s="18">
        <v>1.3888888888888889E-3</v>
      </c>
      <c r="BN991" s="18">
        <v>1.3888888888888889E-3</v>
      </c>
      <c r="BO991" s="18">
        <v>1.3888888888888889E-3</v>
      </c>
      <c r="BP991" s="18">
        <v>1.3888888888888889E-3</v>
      </c>
      <c r="BQ991" s="18">
        <f t="shared" si="158"/>
        <v>1.7076502732240437E-4</v>
      </c>
      <c r="BR991" s="18">
        <f t="shared" si="159"/>
        <v>1.7076502732240437E-4</v>
      </c>
    </row>
    <row r="992" spans="1:70" x14ac:dyDescent="0.25">
      <c r="A992" s="1">
        <f t="shared" si="168"/>
        <v>38</v>
      </c>
      <c r="B992" s="2">
        <f t="shared" si="169"/>
        <v>9</v>
      </c>
      <c r="C992" s="2">
        <f t="shared" si="170"/>
        <v>2021</v>
      </c>
      <c r="D992">
        <v>1146</v>
      </c>
      <c r="E992" s="59">
        <v>44460</v>
      </c>
      <c r="F992" t="s">
        <v>52</v>
      </c>
      <c r="G992" t="s">
        <v>13</v>
      </c>
      <c r="H992" s="58">
        <v>0.33333333333333331</v>
      </c>
      <c r="I992">
        <v>8</v>
      </c>
      <c r="J992">
        <v>272</v>
      </c>
      <c r="K992">
        <v>0</v>
      </c>
      <c r="L992" s="58">
        <v>0</v>
      </c>
      <c r="M992">
        <v>0</v>
      </c>
      <c r="N992" s="58">
        <v>0</v>
      </c>
      <c r="O992">
        <v>0</v>
      </c>
      <c r="P992">
        <v>0</v>
      </c>
      <c r="Q992" s="58">
        <v>0</v>
      </c>
      <c r="R992">
        <v>0</v>
      </c>
      <c r="S992">
        <v>0</v>
      </c>
      <c r="T992">
        <v>0</v>
      </c>
      <c r="U992" s="16">
        <f t="shared" si="171"/>
        <v>0.33333333333333331</v>
      </c>
      <c r="V992" s="17">
        <f t="shared" si="172"/>
        <v>479.99999999999994</v>
      </c>
      <c r="W992" s="18">
        <f t="shared" si="173"/>
        <v>1.2254901960784314E-3</v>
      </c>
      <c r="X992" s="19">
        <f t="shared" si="174"/>
        <v>1.7647058823529409</v>
      </c>
      <c r="Y992" s="20">
        <f t="shared" si="175"/>
        <v>0</v>
      </c>
      <c r="Z992" s="18">
        <v>3.4722222222222224E-4</v>
      </c>
      <c r="AA992" s="18">
        <v>3.4722222222222224E-4</v>
      </c>
      <c r="AB992" s="18">
        <v>1.0416666666666667E-3</v>
      </c>
      <c r="AD992" s="18">
        <v>1.3888888888888889E-3</v>
      </c>
      <c r="AE992" s="18">
        <v>4.1666666666666669E-4</v>
      </c>
      <c r="AF992" s="18">
        <v>4.1666666666666669E-4</v>
      </c>
      <c r="AG992" s="18">
        <v>2.4305555555555556E-3</v>
      </c>
      <c r="AH992" s="18">
        <v>1.6203703703703703E-3</v>
      </c>
      <c r="AI992" s="18">
        <v>1.6203703703703703E-3</v>
      </c>
      <c r="AJ992" s="18">
        <v>5.5555555555555556E-4</v>
      </c>
      <c r="AK992" s="18">
        <v>5.5555555555555556E-4</v>
      </c>
      <c r="AL992" s="18">
        <v>5.5555555555555556E-4</v>
      </c>
      <c r="AM992" s="18">
        <v>5.5555555555555556E-4</v>
      </c>
      <c r="AN992" s="18"/>
      <c r="AO992" s="18"/>
      <c r="AP992" s="18"/>
      <c r="AQ992" s="18">
        <v>2.0833333333333333E-3</v>
      </c>
      <c r="AR992" s="18"/>
      <c r="AS992" s="18">
        <v>2.0833333333333333E-3</v>
      </c>
      <c r="AT992" s="18">
        <v>3.472222222222222E-3</v>
      </c>
      <c r="AU992" s="18">
        <v>3.472222222222222E-3</v>
      </c>
      <c r="AV992" s="18">
        <v>3.472222222222222E-3</v>
      </c>
      <c r="AW992" s="18">
        <v>3.472222222222222E-3</v>
      </c>
      <c r="AX992" s="18">
        <v>3.472222222222222E-3</v>
      </c>
      <c r="AY992" s="18"/>
      <c r="AZ992" s="18">
        <v>4.6296296296296293E-4</v>
      </c>
      <c r="BA992" s="18">
        <v>3.4722222222222224E-4</v>
      </c>
      <c r="BB992" s="18"/>
      <c r="BC992" s="18"/>
      <c r="BD992" s="18"/>
      <c r="BE992" s="18">
        <v>3.4722222222222224E-4</v>
      </c>
      <c r="BF992" s="18">
        <v>6.9444444444444447E-4</v>
      </c>
      <c r="BG992" s="18">
        <v>6.9444444444444447E-4</v>
      </c>
      <c r="BH992" s="18">
        <v>6.9444444444444447E-4</v>
      </c>
      <c r="BI992" s="18">
        <v>6.9444444444444447E-4</v>
      </c>
      <c r="BJ992" s="18">
        <v>1.3888888888888889E-3</v>
      </c>
      <c r="BK992" s="18">
        <v>1.3888888888888889E-3</v>
      </c>
      <c r="BL992" s="18">
        <v>1.3888888888888889E-3</v>
      </c>
      <c r="BM992" s="18">
        <v>1.3888888888888889E-3</v>
      </c>
      <c r="BN992" s="18">
        <v>1.3888888888888889E-3</v>
      </c>
      <c r="BO992" s="18">
        <v>1.3888888888888889E-3</v>
      </c>
      <c r="BP992" s="18">
        <v>1.3888888888888889E-3</v>
      </c>
      <c r="BQ992" s="18">
        <f t="shared" si="158"/>
        <v>1.2254901960784314E-3</v>
      </c>
      <c r="BR992" s="18">
        <f t="shared" si="159"/>
        <v>1.2254901960784314E-3</v>
      </c>
    </row>
    <row r="993" spans="1:70" x14ac:dyDescent="0.25">
      <c r="A993" s="1">
        <f t="shared" si="168"/>
        <v>38</v>
      </c>
      <c r="B993" s="2">
        <f t="shared" si="169"/>
        <v>9</v>
      </c>
      <c r="C993" s="2">
        <f t="shared" si="170"/>
        <v>2021</v>
      </c>
      <c r="D993">
        <v>1091</v>
      </c>
      <c r="E993" s="59">
        <v>44460</v>
      </c>
      <c r="F993" t="s">
        <v>59</v>
      </c>
      <c r="G993" t="s">
        <v>13</v>
      </c>
      <c r="H993" s="58">
        <v>0.33333333333333331</v>
      </c>
      <c r="I993">
        <v>8</v>
      </c>
      <c r="J993">
        <v>67</v>
      </c>
      <c r="K993">
        <v>0</v>
      </c>
      <c r="L993" s="58">
        <v>0</v>
      </c>
      <c r="M993">
        <v>0</v>
      </c>
      <c r="N993" s="58">
        <v>0</v>
      </c>
      <c r="O993">
        <v>7</v>
      </c>
      <c r="P993">
        <v>0</v>
      </c>
      <c r="Q993" s="58">
        <v>0</v>
      </c>
      <c r="R993">
        <v>0</v>
      </c>
      <c r="S993">
        <v>0</v>
      </c>
      <c r="T993">
        <v>0</v>
      </c>
      <c r="U993" s="16">
        <f t="shared" si="171"/>
        <v>0.33333333333333331</v>
      </c>
      <c r="V993" s="17">
        <f t="shared" si="172"/>
        <v>479.99999999999994</v>
      </c>
      <c r="W993" s="18">
        <f t="shared" si="173"/>
        <v>4.9751243781094526E-3</v>
      </c>
      <c r="X993" s="19">
        <f t="shared" si="174"/>
        <v>7.1641791044776113</v>
      </c>
      <c r="Y993" s="20">
        <f t="shared" si="175"/>
        <v>10.447761194029852</v>
      </c>
      <c r="Z993" s="18">
        <v>3.4722222222222224E-4</v>
      </c>
      <c r="AA993" s="18">
        <v>3.4722222222222224E-4</v>
      </c>
      <c r="AB993" s="18">
        <v>1.0416666666666667E-3</v>
      </c>
      <c r="AD993" s="18">
        <v>1.3888888888888889E-3</v>
      </c>
      <c r="AE993" s="18">
        <v>4.1666666666666669E-4</v>
      </c>
      <c r="AF993" s="18">
        <v>4.1666666666666669E-4</v>
      </c>
      <c r="AG993" s="18">
        <v>2.4305555555555556E-3</v>
      </c>
      <c r="AH993" s="18">
        <v>1.6203703703703703E-3</v>
      </c>
      <c r="AI993" s="18">
        <v>1.6203703703703703E-3</v>
      </c>
      <c r="AJ993" s="18">
        <v>5.5555555555555556E-4</v>
      </c>
      <c r="AK993" s="18">
        <v>5.5555555555555556E-4</v>
      </c>
      <c r="AL993" s="18">
        <v>5.5555555555555556E-4</v>
      </c>
      <c r="AM993" s="18">
        <v>5.5555555555555556E-4</v>
      </c>
      <c r="AN993" s="18"/>
      <c r="AO993" s="18"/>
      <c r="AP993" s="18"/>
      <c r="AQ993" s="18">
        <v>2.0833333333333333E-3</v>
      </c>
      <c r="AR993" s="18"/>
      <c r="AS993" s="18">
        <v>2.0833333333333333E-3</v>
      </c>
      <c r="AT993" s="18">
        <v>3.472222222222222E-3</v>
      </c>
      <c r="AU993" s="18">
        <v>3.472222222222222E-3</v>
      </c>
      <c r="AV993" s="18">
        <v>3.472222222222222E-3</v>
      </c>
      <c r="AW993" s="18">
        <v>3.472222222222222E-3</v>
      </c>
      <c r="AX993" s="18">
        <v>3.472222222222222E-3</v>
      </c>
      <c r="AY993" s="18"/>
      <c r="AZ993" s="18">
        <v>4.6296296296296293E-4</v>
      </c>
      <c r="BA993" s="18">
        <v>3.4722222222222224E-4</v>
      </c>
      <c r="BB993" s="18"/>
      <c r="BC993" s="18"/>
      <c r="BD993" s="18"/>
      <c r="BE993" s="18">
        <v>3.4722222222222224E-4</v>
      </c>
      <c r="BF993" s="18">
        <v>6.9444444444444447E-4</v>
      </c>
      <c r="BG993" s="18">
        <v>6.9444444444444447E-4</v>
      </c>
      <c r="BH993" s="18">
        <v>6.9444444444444447E-4</v>
      </c>
      <c r="BI993" s="18">
        <v>6.9444444444444447E-4</v>
      </c>
      <c r="BJ993" s="18">
        <v>1.3888888888888889E-3</v>
      </c>
      <c r="BK993" s="18">
        <v>1.3888888888888889E-3</v>
      </c>
      <c r="BL993" s="18">
        <v>1.3888888888888889E-3</v>
      </c>
      <c r="BM993" s="18">
        <v>1.3888888888888889E-3</v>
      </c>
      <c r="BN993" s="18">
        <v>1.3888888888888889E-3</v>
      </c>
      <c r="BO993" s="18">
        <v>1.3888888888888889E-3</v>
      </c>
      <c r="BP993" s="18">
        <v>1.3888888888888889E-3</v>
      </c>
      <c r="BQ993" s="18">
        <f t="shared" ref="BQ993:BQ1056" si="176">MIN(W993)</f>
        <v>4.9751243781094526E-3</v>
      </c>
      <c r="BR993" s="18">
        <f t="shared" ref="BR993:BR1056" si="177">MAX(W993)</f>
        <v>4.9751243781094526E-3</v>
      </c>
    </row>
    <row r="994" spans="1:70" x14ac:dyDescent="0.25">
      <c r="A994" s="1">
        <f t="shared" si="168"/>
        <v>38</v>
      </c>
      <c r="B994" s="2">
        <f t="shared" si="169"/>
        <v>9</v>
      </c>
      <c r="C994" s="2">
        <f t="shared" si="170"/>
        <v>2021</v>
      </c>
      <c r="D994">
        <v>529</v>
      </c>
      <c r="E994" s="59">
        <v>44460</v>
      </c>
      <c r="F994" t="s">
        <v>55</v>
      </c>
      <c r="G994" t="s">
        <v>13</v>
      </c>
      <c r="H994" s="58">
        <v>9.7222222222222224E-2</v>
      </c>
      <c r="I994">
        <v>2.33</v>
      </c>
      <c r="J994">
        <v>102</v>
      </c>
      <c r="K994">
        <v>0</v>
      </c>
      <c r="L994" s="58">
        <v>0</v>
      </c>
      <c r="M994">
        <v>0</v>
      </c>
      <c r="N994" s="58">
        <v>0</v>
      </c>
      <c r="O994">
        <v>2</v>
      </c>
      <c r="P994">
        <v>0</v>
      </c>
      <c r="Q994" s="58">
        <v>0</v>
      </c>
      <c r="R994">
        <v>0</v>
      </c>
      <c r="S994">
        <v>0</v>
      </c>
      <c r="T994">
        <v>0</v>
      </c>
      <c r="U994" s="16">
        <f t="shared" si="171"/>
        <v>9.7222222222222224E-2</v>
      </c>
      <c r="V994" s="17">
        <f t="shared" si="172"/>
        <v>140</v>
      </c>
      <c r="W994" s="18">
        <f t="shared" si="173"/>
        <v>9.5315904139433552E-4</v>
      </c>
      <c r="X994" s="19">
        <f t="shared" si="174"/>
        <v>1.3725490196078431</v>
      </c>
      <c r="Y994" s="20">
        <f t="shared" si="175"/>
        <v>1.9607843137254901</v>
      </c>
      <c r="Z994" s="18">
        <v>3.4722222222222224E-4</v>
      </c>
      <c r="AA994" s="18">
        <v>3.4722222222222224E-4</v>
      </c>
      <c r="AB994" s="18">
        <v>1.0416666666666667E-3</v>
      </c>
      <c r="AD994" s="18">
        <v>1.3888888888888889E-3</v>
      </c>
      <c r="AE994" s="18">
        <v>4.1666666666666669E-4</v>
      </c>
      <c r="AF994" s="18">
        <v>4.1666666666666669E-4</v>
      </c>
      <c r="AG994" s="18">
        <v>2.4305555555555556E-3</v>
      </c>
      <c r="AH994" s="18">
        <v>1.6203703703703703E-3</v>
      </c>
      <c r="AI994" s="18">
        <v>1.6203703703703703E-3</v>
      </c>
      <c r="AJ994" s="18">
        <v>5.5555555555555556E-4</v>
      </c>
      <c r="AK994" s="18">
        <v>5.5555555555555556E-4</v>
      </c>
      <c r="AL994" s="18">
        <v>5.5555555555555556E-4</v>
      </c>
      <c r="AM994" s="18">
        <v>5.5555555555555556E-4</v>
      </c>
      <c r="AN994" s="18"/>
      <c r="AO994" s="18"/>
      <c r="AP994" s="18"/>
      <c r="AQ994" s="18">
        <v>2.0833333333333333E-3</v>
      </c>
      <c r="AR994" s="18"/>
      <c r="AS994" s="18">
        <v>2.0833333333333333E-3</v>
      </c>
      <c r="AT994" s="18">
        <v>3.472222222222222E-3</v>
      </c>
      <c r="AU994" s="18">
        <v>3.472222222222222E-3</v>
      </c>
      <c r="AV994" s="18">
        <v>3.472222222222222E-3</v>
      </c>
      <c r="AW994" s="18">
        <v>3.472222222222222E-3</v>
      </c>
      <c r="AX994" s="18">
        <v>3.472222222222222E-3</v>
      </c>
      <c r="AY994" s="18"/>
      <c r="AZ994" s="18">
        <v>4.6296296296296293E-4</v>
      </c>
      <c r="BA994" s="18">
        <v>3.4722222222222224E-4</v>
      </c>
      <c r="BB994" s="18"/>
      <c r="BC994" s="18"/>
      <c r="BD994" s="18"/>
      <c r="BE994" s="18">
        <v>3.4722222222222224E-4</v>
      </c>
      <c r="BF994" s="18">
        <v>6.9444444444444447E-4</v>
      </c>
      <c r="BG994" s="18">
        <v>6.9444444444444447E-4</v>
      </c>
      <c r="BH994" s="18">
        <v>6.9444444444444447E-4</v>
      </c>
      <c r="BI994" s="18">
        <v>6.9444444444444447E-4</v>
      </c>
      <c r="BJ994" s="18">
        <v>1.3888888888888889E-3</v>
      </c>
      <c r="BK994" s="18">
        <v>1.3888888888888889E-3</v>
      </c>
      <c r="BL994" s="18">
        <v>1.3888888888888889E-3</v>
      </c>
      <c r="BM994" s="18">
        <v>1.3888888888888889E-3</v>
      </c>
      <c r="BN994" s="18">
        <v>1.3888888888888889E-3</v>
      </c>
      <c r="BO994" s="18">
        <v>1.3888888888888889E-3</v>
      </c>
      <c r="BP994" s="18">
        <v>1.3888888888888889E-3</v>
      </c>
      <c r="BQ994" s="18">
        <f t="shared" si="176"/>
        <v>9.5315904139433552E-4</v>
      </c>
      <c r="BR994" s="18">
        <f t="shared" si="177"/>
        <v>9.5315904139433552E-4</v>
      </c>
    </row>
    <row r="995" spans="1:70" x14ac:dyDescent="0.25">
      <c r="A995" s="1">
        <f t="shared" si="168"/>
        <v>38</v>
      </c>
      <c r="B995" s="2">
        <f t="shared" si="169"/>
        <v>9</v>
      </c>
      <c r="C995" s="2">
        <f t="shared" si="170"/>
        <v>2021</v>
      </c>
      <c r="D995">
        <v>729</v>
      </c>
      <c r="E995" s="59">
        <v>44460</v>
      </c>
      <c r="F995" t="s">
        <v>53</v>
      </c>
      <c r="G995" t="s">
        <v>13</v>
      </c>
      <c r="H995" s="58">
        <v>0.22916666666666666</v>
      </c>
      <c r="I995">
        <v>5.5</v>
      </c>
      <c r="J995">
        <v>429</v>
      </c>
      <c r="K995">
        <v>0</v>
      </c>
      <c r="L995" s="58">
        <v>0</v>
      </c>
      <c r="M995">
        <v>0</v>
      </c>
      <c r="N995" s="58">
        <v>0</v>
      </c>
      <c r="O995">
        <v>23</v>
      </c>
      <c r="P995">
        <v>0</v>
      </c>
      <c r="Q995" s="58">
        <v>0</v>
      </c>
      <c r="R995">
        <v>0</v>
      </c>
      <c r="S995">
        <v>0</v>
      </c>
      <c r="T995">
        <v>0</v>
      </c>
      <c r="U995" s="16">
        <f t="shared" si="171"/>
        <v>0.22916666666666666</v>
      </c>
      <c r="V995" s="17">
        <f t="shared" si="172"/>
        <v>330</v>
      </c>
      <c r="W995" s="18">
        <f t="shared" si="173"/>
        <v>5.3418803418803413E-4</v>
      </c>
      <c r="X995" s="19">
        <f t="shared" si="174"/>
        <v>0.76923076923076927</v>
      </c>
      <c r="Y995" s="20">
        <f t="shared" si="175"/>
        <v>5.3613053613053614</v>
      </c>
      <c r="Z995" s="18">
        <v>3.4722222222222224E-4</v>
      </c>
      <c r="AA995" s="18">
        <v>3.4722222222222224E-4</v>
      </c>
      <c r="AB995" s="18">
        <v>1.0416666666666667E-3</v>
      </c>
      <c r="AD995" s="18">
        <v>1.3888888888888889E-3</v>
      </c>
      <c r="AE995" s="18">
        <v>4.1666666666666669E-4</v>
      </c>
      <c r="AF995" s="18">
        <v>4.1666666666666669E-4</v>
      </c>
      <c r="AG995" s="18">
        <v>2.4305555555555556E-3</v>
      </c>
      <c r="AH995" s="18">
        <v>1.6203703703703703E-3</v>
      </c>
      <c r="AI995" s="18">
        <v>1.6203703703703703E-3</v>
      </c>
      <c r="AJ995" s="18">
        <v>5.5555555555555556E-4</v>
      </c>
      <c r="AK995" s="18">
        <v>5.5555555555555556E-4</v>
      </c>
      <c r="AL995" s="18">
        <v>5.5555555555555556E-4</v>
      </c>
      <c r="AM995" s="18">
        <v>5.5555555555555556E-4</v>
      </c>
      <c r="AN995" s="18"/>
      <c r="AO995" s="18"/>
      <c r="AP995" s="18"/>
      <c r="AQ995" s="18">
        <v>2.0833333333333333E-3</v>
      </c>
      <c r="AR995" s="18"/>
      <c r="AS995" s="18">
        <v>2.0833333333333333E-3</v>
      </c>
      <c r="AT995" s="18">
        <v>3.472222222222222E-3</v>
      </c>
      <c r="AU995" s="18">
        <v>3.472222222222222E-3</v>
      </c>
      <c r="AV995" s="18">
        <v>3.472222222222222E-3</v>
      </c>
      <c r="AW995" s="18">
        <v>3.472222222222222E-3</v>
      </c>
      <c r="AX995" s="18">
        <v>3.472222222222222E-3</v>
      </c>
      <c r="AY995" s="18"/>
      <c r="AZ995" s="18">
        <v>4.6296296296296293E-4</v>
      </c>
      <c r="BA995" s="18">
        <v>3.4722222222222224E-4</v>
      </c>
      <c r="BB995" s="18"/>
      <c r="BC995" s="18"/>
      <c r="BD995" s="18"/>
      <c r="BE995" s="18">
        <v>3.4722222222222224E-4</v>
      </c>
      <c r="BF995" s="18">
        <v>6.9444444444444447E-4</v>
      </c>
      <c r="BG995" s="18">
        <v>6.9444444444444447E-4</v>
      </c>
      <c r="BH995" s="18">
        <v>6.9444444444444447E-4</v>
      </c>
      <c r="BI995" s="18">
        <v>6.9444444444444447E-4</v>
      </c>
      <c r="BJ995" s="18">
        <v>1.3888888888888889E-3</v>
      </c>
      <c r="BK995" s="18">
        <v>1.3888888888888889E-3</v>
      </c>
      <c r="BL995" s="18">
        <v>1.3888888888888889E-3</v>
      </c>
      <c r="BM995" s="18">
        <v>1.3888888888888889E-3</v>
      </c>
      <c r="BN995" s="18">
        <v>1.3888888888888889E-3</v>
      </c>
      <c r="BO995" s="18">
        <v>1.3888888888888889E-3</v>
      </c>
      <c r="BP995" s="18">
        <v>1.3888888888888889E-3</v>
      </c>
      <c r="BQ995" s="18">
        <f t="shared" si="176"/>
        <v>5.3418803418803413E-4</v>
      </c>
      <c r="BR995" s="18">
        <f t="shared" si="177"/>
        <v>5.3418803418803413E-4</v>
      </c>
    </row>
    <row r="996" spans="1:70" x14ac:dyDescent="0.25">
      <c r="A996" s="1">
        <f t="shared" si="168"/>
        <v>38</v>
      </c>
      <c r="B996" s="2">
        <f t="shared" si="169"/>
        <v>9</v>
      </c>
      <c r="C996" s="2">
        <f t="shared" si="170"/>
        <v>2021</v>
      </c>
      <c r="D996">
        <v>529</v>
      </c>
      <c r="E996" s="59">
        <v>44460</v>
      </c>
      <c r="F996" t="s">
        <v>70</v>
      </c>
      <c r="G996" t="s">
        <v>13</v>
      </c>
      <c r="H996" s="58">
        <v>0.23611111111111113</v>
      </c>
      <c r="I996">
        <v>5.67</v>
      </c>
      <c r="J996">
        <v>356</v>
      </c>
      <c r="K996">
        <v>0</v>
      </c>
      <c r="L996" s="58">
        <v>0</v>
      </c>
      <c r="M996">
        <v>0</v>
      </c>
      <c r="N996" s="58">
        <v>0</v>
      </c>
      <c r="O996">
        <v>2</v>
      </c>
      <c r="P996">
        <v>0</v>
      </c>
      <c r="Q996" s="58">
        <v>0</v>
      </c>
      <c r="R996">
        <v>0</v>
      </c>
      <c r="S996">
        <v>0</v>
      </c>
      <c r="T996">
        <v>0</v>
      </c>
      <c r="U996" s="16">
        <f t="shared" si="171"/>
        <v>0.23611111111111113</v>
      </c>
      <c r="V996" s="17">
        <f t="shared" si="172"/>
        <v>340</v>
      </c>
      <c r="W996" s="18">
        <f t="shared" si="173"/>
        <v>6.632334581772785E-4</v>
      </c>
      <c r="X996" s="19">
        <f t="shared" si="174"/>
        <v>0.9550561797752809</v>
      </c>
      <c r="Y996" s="20">
        <f t="shared" si="175"/>
        <v>0.5617977528089888</v>
      </c>
      <c r="Z996" s="18">
        <v>3.4722222222222224E-4</v>
      </c>
      <c r="AA996" s="18">
        <v>3.4722222222222224E-4</v>
      </c>
      <c r="AB996" s="18">
        <v>1.0416666666666667E-3</v>
      </c>
      <c r="AD996" s="18">
        <v>1.3888888888888889E-3</v>
      </c>
      <c r="AE996" s="18">
        <v>4.1666666666666669E-4</v>
      </c>
      <c r="AF996" s="18">
        <v>4.1666666666666669E-4</v>
      </c>
      <c r="AG996" s="18">
        <v>2.4305555555555556E-3</v>
      </c>
      <c r="AH996" s="18">
        <v>1.6203703703703703E-3</v>
      </c>
      <c r="AI996" s="18">
        <v>1.6203703703703703E-3</v>
      </c>
      <c r="AJ996" s="18">
        <v>5.5555555555555556E-4</v>
      </c>
      <c r="AK996" s="18">
        <v>5.5555555555555556E-4</v>
      </c>
      <c r="AL996" s="18">
        <v>5.5555555555555556E-4</v>
      </c>
      <c r="AM996" s="18">
        <v>5.5555555555555556E-4</v>
      </c>
      <c r="AN996" s="18"/>
      <c r="AO996" s="18"/>
      <c r="AP996" s="18"/>
      <c r="AQ996" s="18">
        <v>2.0833333333333333E-3</v>
      </c>
      <c r="AR996" s="18"/>
      <c r="AS996" s="18">
        <v>2.0833333333333333E-3</v>
      </c>
      <c r="AT996" s="18">
        <v>3.472222222222222E-3</v>
      </c>
      <c r="AU996" s="18">
        <v>3.472222222222222E-3</v>
      </c>
      <c r="AV996" s="18">
        <v>3.472222222222222E-3</v>
      </c>
      <c r="AW996" s="18">
        <v>3.472222222222222E-3</v>
      </c>
      <c r="AX996" s="18">
        <v>3.472222222222222E-3</v>
      </c>
      <c r="AY996" s="18"/>
      <c r="AZ996" s="18">
        <v>4.6296296296296293E-4</v>
      </c>
      <c r="BA996" s="18">
        <v>3.4722222222222224E-4</v>
      </c>
      <c r="BB996" s="18"/>
      <c r="BC996" s="18"/>
      <c r="BD996" s="18"/>
      <c r="BE996" s="18">
        <v>3.4722222222222224E-4</v>
      </c>
      <c r="BF996" s="18">
        <v>6.9444444444444447E-4</v>
      </c>
      <c r="BG996" s="18">
        <v>6.9444444444444447E-4</v>
      </c>
      <c r="BH996" s="18">
        <v>6.9444444444444447E-4</v>
      </c>
      <c r="BI996" s="18">
        <v>6.9444444444444447E-4</v>
      </c>
      <c r="BJ996" s="18">
        <v>1.3888888888888889E-3</v>
      </c>
      <c r="BK996" s="18">
        <v>1.3888888888888889E-3</v>
      </c>
      <c r="BL996" s="18">
        <v>1.3888888888888889E-3</v>
      </c>
      <c r="BM996" s="18">
        <v>1.3888888888888889E-3</v>
      </c>
      <c r="BN996" s="18">
        <v>1.3888888888888889E-3</v>
      </c>
      <c r="BO996" s="18">
        <v>1.3888888888888889E-3</v>
      </c>
      <c r="BP996" s="18">
        <v>1.3888888888888889E-3</v>
      </c>
      <c r="BQ996" s="18">
        <f t="shared" si="176"/>
        <v>6.632334581772785E-4</v>
      </c>
      <c r="BR996" s="18">
        <f t="shared" si="177"/>
        <v>6.632334581772785E-4</v>
      </c>
    </row>
    <row r="997" spans="1:70" x14ac:dyDescent="0.25">
      <c r="A997" s="1">
        <f t="shared" si="168"/>
        <v>38</v>
      </c>
      <c r="B997" s="2">
        <f t="shared" si="169"/>
        <v>9</v>
      </c>
      <c r="C997" s="2">
        <f t="shared" si="170"/>
        <v>2021</v>
      </c>
      <c r="D997">
        <v>787</v>
      </c>
      <c r="E997" s="59">
        <v>44460</v>
      </c>
      <c r="F997" t="s">
        <v>19</v>
      </c>
      <c r="G997" t="s">
        <v>10</v>
      </c>
      <c r="H997" s="58">
        <v>0.29166666666666669</v>
      </c>
      <c r="I997">
        <v>7</v>
      </c>
      <c r="J997">
        <v>107</v>
      </c>
      <c r="K997">
        <v>0</v>
      </c>
      <c r="L997" s="58">
        <v>0</v>
      </c>
      <c r="M997">
        <v>0</v>
      </c>
      <c r="N997" s="58">
        <v>0</v>
      </c>
      <c r="O997">
        <v>8</v>
      </c>
      <c r="P997">
        <v>1.5</v>
      </c>
      <c r="Q997" s="58">
        <v>6.25E-2</v>
      </c>
      <c r="R997">
        <v>0</v>
      </c>
      <c r="S997">
        <v>0</v>
      </c>
      <c r="T997">
        <v>0</v>
      </c>
      <c r="U997" s="16">
        <f t="shared" si="171"/>
        <v>0.22916666666666669</v>
      </c>
      <c r="V997" s="17">
        <f t="shared" si="172"/>
        <v>330</v>
      </c>
      <c r="W997" s="18">
        <f t="shared" si="173"/>
        <v>2.1417445482866046E-3</v>
      </c>
      <c r="X997" s="19">
        <f t="shared" si="174"/>
        <v>3.0841121495327104</v>
      </c>
      <c r="Y997" s="20">
        <f t="shared" si="175"/>
        <v>7.4766355140186915</v>
      </c>
      <c r="Z997" s="18">
        <v>3.4722222222222224E-4</v>
      </c>
      <c r="AA997" s="18">
        <v>3.4722222222222224E-4</v>
      </c>
      <c r="AB997" s="18">
        <v>1.0416666666666667E-3</v>
      </c>
      <c r="AD997" s="18">
        <v>1.3888888888888889E-3</v>
      </c>
      <c r="AE997" s="18">
        <v>4.1666666666666669E-4</v>
      </c>
      <c r="AF997" s="18">
        <v>4.1666666666666669E-4</v>
      </c>
      <c r="AG997" s="18">
        <v>2.4305555555555556E-3</v>
      </c>
      <c r="AH997" s="18">
        <v>1.6203703703703703E-3</v>
      </c>
      <c r="AI997" s="18">
        <v>1.6203703703703703E-3</v>
      </c>
      <c r="AJ997" s="18">
        <v>5.5555555555555556E-4</v>
      </c>
      <c r="AK997" s="18">
        <v>5.5555555555555556E-4</v>
      </c>
      <c r="AL997" s="18">
        <v>5.5555555555555556E-4</v>
      </c>
      <c r="AM997" s="18">
        <v>5.5555555555555556E-4</v>
      </c>
      <c r="AN997" s="18"/>
      <c r="AO997" s="18"/>
      <c r="AP997" s="18"/>
      <c r="AQ997" s="18">
        <v>2.0833333333333333E-3</v>
      </c>
      <c r="AR997" s="18"/>
      <c r="AS997" s="18">
        <v>2.0833333333333333E-3</v>
      </c>
      <c r="AT997" s="18">
        <v>3.472222222222222E-3</v>
      </c>
      <c r="AU997" s="18">
        <v>3.472222222222222E-3</v>
      </c>
      <c r="AV997" s="18">
        <v>3.472222222222222E-3</v>
      </c>
      <c r="AW997" s="18">
        <v>3.472222222222222E-3</v>
      </c>
      <c r="AX997" s="18">
        <v>3.472222222222222E-3</v>
      </c>
      <c r="AY997" s="18"/>
      <c r="AZ997" s="18">
        <v>4.6296296296296293E-4</v>
      </c>
      <c r="BA997" s="18">
        <v>3.4722222222222224E-4</v>
      </c>
      <c r="BB997" s="18"/>
      <c r="BC997" s="18"/>
      <c r="BD997" s="18"/>
      <c r="BE997" s="18">
        <v>3.4722222222222224E-4</v>
      </c>
      <c r="BF997" s="18">
        <v>6.9444444444444447E-4</v>
      </c>
      <c r="BG997" s="18">
        <v>6.9444444444444447E-4</v>
      </c>
      <c r="BH997" s="18">
        <v>6.9444444444444447E-4</v>
      </c>
      <c r="BI997" s="18">
        <v>6.9444444444444447E-4</v>
      </c>
      <c r="BJ997" s="18">
        <v>1.3888888888888889E-3</v>
      </c>
      <c r="BK997" s="18">
        <v>1.3888888888888889E-3</v>
      </c>
      <c r="BL997" s="18">
        <v>1.3888888888888889E-3</v>
      </c>
      <c r="BM997" s="18">
        <v>1.3888888888888889E-3</v>
      </c>
      <c r="BN997" s="18">
        <v>1.3888888888888889E-3</v>
      </c>
      <c r="BO997" s="18">
        <v>1.3888888888888889E-3</v>
      </c>
      <c r="BP997" s="18">
        <v>1.3888888888888889E-3</v>
      </c>
      <c r="BQ997" s="18">
        <f t="shared" si="176"/>
        <v>2.1417445482866046E-3</v>
      </c>
      <c r="BR997" s="18">
        <f t="shared" si="177"/>
        <v>2.1417445482866046E-3</v>
      </c>
    </row>
    <row r="998" spans="1:70" x14ac:dyDescent="0.25">
      <c r="A998" s="1">
        <f t="shared" si="168"/>
        <v>38</v>
      </c>
      <c r="B998" s="2">
        <f t="shared" si="169"/>
        <v>9</v>
      </c>
      <c r="C998" s="2">
        <f t="shared" si="170"/>
        <v>2021</v>
      </c>
      <c r="D998">
        <v>861</v>
      </c>
      <c r="E998" s="59">
        <v>44460</v>
      </c>
      <c r="F998" t="s">
        <v>19</v>
      </c>
      <c r="G998" t="s">
        <v>12</v>
      </c>
      <c r="H998" s="58">
        <v>0.33333333333333331</v>
      </c>
      <c r="I998">
        <v>8</v>
      </c>
      <c r="J998">
        <v>111</v>
      </c>
      <c r="K998">
        <v>0</v>
      </c>
      <c r="L998" s="58">
        <v>0</v>
      </c>
      <c r="M998">
        <v>0</v>
      </c>
      <c r="N998" s="58">
        <v>0</v>
      </c>
      <c r="O998">
        <v>11</v>
      </c>
      <c r="P998">
        <v>2</v>
      </c>
      <c r="Q998" s="58">
        <v>8.3333333333333329E-2</v>
      </c>
      <c r="R998">
        <v>75</v>
      </c>
      <c r="S998">
        <v>0</v>
      </c>
      <c r="T998">
        <v>0</v>
      </c>
      <c r="U998" s="16">
        <f t="shared" si="171"/>
        <v>0.25</v>
      </c>
      <c r="V998" s="17">
        <f t="shared" si="172"/>
        <v>360</v>
      </c>
      <c r="W998" s="18">
        <f t="shared" si="173"/>
        <v>2.2522522522522522E-3</v>
      </c>
      <c r="X998" s="19">
        <f t="shared" si="174"/>
        <v>3.2432432432432434</v>
      </c>
      <c r="Y998" s="20">
        <f t="shared" si="175"/>
        <v>9.9099099099099099</v>
      </c>
      <c r="Z998" s="18">
        <v>3.4722222222222224E-4</v>
      </c>
      <c r="AA998" s="18">
        <v>3.4722222222222224E-4</v>
      </c>
      <c r="AB998" s="18">
        <v>1.0416666666666667E-3</v>
      </c>
      <c r="AD998" s="18">
        <v>1.3888888888888889E-3</v>
      </c>
      <c r="AE998" s="18">
        <v>4.1666666666666669E-4</v>
      </c>
      <c r="AF998" s="18">
        <v>4.1666666666666669E-4</v>
      </c>
      <c r="AG998" s="18">
        <v>2.4305555555555556E-3</v>
      </c>
      <c r="AH998" s="18">
        <v>1.6203703703703703E-3</v>
      </c>
      <c r="AI998" s="18">
        <v>1.6203703703703703E-3</v>
      </c>
      <c r="AJ998" s="18">
        <v>5.5555555555555556E-4</v>
      </c>
      <c r="AK998" s="18">
        <v>5.5555555555555556E-4</v>
      </c>
      <c r="AL998" s="18">
        <v>5.5555555555555556E-4</v>
      </c>
      <c r="AM998" s="18">
        <v>5.5555555555555556E-4</v>
      </c>
      <c r="AN998" s="18"/>
      <c r="AO998" s="18"/>
      <c r="AP998" s="18"/>
      <c r="AQ998" s="18">
        <v>2.0833333333333333E-3</v>
      </c>
      <c r="AR998" s="18"/>
      <c r="AS998" s="18">
        <v>2.0833333333333333E-3</v>
      </c>
      <c r="AT998" s="18">
        <v>3.472222222222222E-3</v>
      </c>
      <c r="AU998" s="18">
        <v>3.472222222222222E-3</v>
      </c>
      <c r="AV998" s="18">
        <v>3.472222222222222E-3</v>
      </c>
      <c r="AW998" s="18">
        <v>3.472222222222222E-3</v>
      </c>
      <c r="AX998" s="18">
        <v>3.472222222222222E-3</v>
      </c>
      <c r="AY998" s="18"/>
      <c r="AZ998" s="18">
        <v>4.6296296296296293E-4</v>
      </c>
      <c r="BA998" s="18">
        <v>3.4722222222222224E-4</v>
      </c>
      <c r="BB998" s="18"/>
      <c r="BC998" s="18"/>
      <c r="BD998" s="18"/>
      <c r="BE998" s="18">
        <v>3.4722222222222224E-4</v>
      </c>
      <c r="BF998" s="18">
        <v>6.9444444444444447E-4</v>
      </c>
      <c r="BG998" s="18">
        <v>6.9444444444444447E-4</v>
      </c>
      <c r="BH998" s="18">
        <v>6.9444444444444447E-4</v>
      </c>
      <c r="BI998" s="18">
        <v>6.9444444444444447E-4</v>
      </c>
      <c r="BJ998" s="18">
        <v>1.3888888888888889E-3</v>
      </c>
      <c r="BK998" s="18">
        <v>1.3888888888888889E-3</v>
      </c>
      <c r="BL998" s="18">
        <v>1.3888888888888889E-3</v>
      </c>
      <c r="BM998" s="18">
        <v>1.3888888888888889E-3</v>
      </c>
      <c r="BN998" s="18">
        <v>1.3888888888888889E-3</v>
      </c>
      <c r="BO998" s="18">
        <v>1.3888888888888889E-3</v>
      </c>
      <c r="BP998" s="18">
        <v>1.3888888888888889E-3</v>
      </c>
      <c r="BQ998" s="18">
        <f t="shared" si="176"/>
        <v>2.2522522522522522E-3</v>
      </c>
      <c r="BR998" s="18">
        <f t="shared" si="177"/>
        <v>2.2522522522522522E-3</v>
      </c>
    </row>
    <row r="999" spans="1:70" x14ac:dyDescent="0.25">
      <c r="A999" s="1">
        <f t="shared" si="168"/>
        <v>38</v>
      </c>
      <c r="B999" s="2">
        <f t="shared" si="169"/>
        <v>9</v>
      </c>
      <c r="C999" s="2">
        <f t="shared" si="170"/>
        <v>2021</v>
      </c>
      <c r="D999">
        <v>601</v>
      </c>
      <c r="E999" s="59">
        <v>44460</v>
      </c>
      <c r="F999" t="s">
        <v>165</v>
      </c>
      <c r="G999" t="s">
        <v>12</v>
      </c>
      <c r="H999" s="58">
        <v>0.33333333333333331</v>
      </c>
      <c r="I999">
        <v>8</v>
      </c>
      <c r="J999">
        <v>110</v>
      </c>
      <c r="K999">
        <v>0</v>
      </c>
      <c r="L999" s="58">
        <v>0</v>
      </c>
      <c r="M999">
        <v>0</v>
      </c>
      <c r="N999" s="58">
        <v>0</v>
      </c>
      <c r="O999">
        <v>1</v>
      </c>
      <c r="P999">
        <v>0</v>
      </c>
      <c r="Q999" s="58">
        <v>0</v>
      </c>
      <c r="R999">
        <v>0</v>
      </c>
      <c r="S999">
        <v>0</v>
      </c>
      <c r="T999">
        <v>0</v>
      </c>
      <c r="U999" s="16">
        <f t="shared" si="171"/>
        <v>0.33333333333333331</v>
      </c>
      <c r="V999" s="17">
        <f t="shared" si="172"/>
        <v>479.99999999999994</v>
      </c>
      <c r="W999" s="18">
        <f t="shared" si="173"/>
        <v>3.0303030303030303E-3</v>
      </c>
      <c r="X999" s="19">
        <f t="shared" si="174"/>
        <v>4.3636363636363633</v>
      </c>
      <c r="Y999" s="20">
        <f t="shared" si="175"/>
        <v>0.90909090909090906</v>
      </c>
      <c r="Z999" s="18">
        <v>3.4722222222222224E-4</v>
      </c>
      <c r="AA999" s="18">
        <v>3.4722222222222224E-4</v>
      </c>
      <c r="AB999" s="18">
        <v>1.0416666666666667E-3</v>
      </c>
      <c r="AD999" s="18">
        <v>1.3888888888888889E-3</v>
      </c>
      <c r="AE999" s="18">
        <v>4.1666666666666669E-4</v>
      </c>
      <c r="AF999" s="18">
        <v>4.1666666666666669E-4</v>
      </c>
      <c r="AG999" s="18">
        <v>2.4305555555555556E-3</v>
      </c>
      <c r="AH999" s="18">
        <v>1.6203703703703703E-3</v>
      </c>
      <c r="AI999" s="18">
        <v>1.6203703703703703E-3</v>
      </c>
      <c r="AJ999" s="18">
        <v>5.5555555555555556E-4</v>
      </c>
      <c r="AK999" s="18">
        <v>5.5555555555555556E-4</v>
      </c>
      <c r="AL999" s="18">
        <v>5.5555555555555556E-4</v>
      </c>
      <c r="AM999" s="18">
        <v>5.5555555555555556E-4</v>
      </c>
      <c r="AN999" s="18"/>
      <c r="AO999" s="18"/>
      <c r="AP999" s="18"/>
      <c r="AQ999" s="18">
        <v>2.0833333333333333E-3</v>
      </c>
      <c r="AR999" s="18"/>
      <c r="AS999" s="18">
        <v>2.0833333333333333E-3</v>
      </c>
      <c r="AT999" s="18">
        <v>3.472222222222222E-3</v>
      </c>
      <c r="AU999" s="18">
        <v>3.472222222222222E-3</v>
      </c>
      <c r="AV999" s="18">
        <v>3.472222222222222E-3</v>
      </c>
      <c r="AW999" s="18">
        <v>3.472222222222222E-3</v>
      </c>
      <c r="AX999" s="18">
        <v>3.472222222222222E-3</v>
      </c>
      <c r="AY999" s="18"/>
      <c r="AZ999" s="18">
        <v>4.6296296296296293E-4</v>
      </c>
      <c r="BA999" s="18">
        <v>3.4722222222222224E-4</v>
      </c>
      <c r="BB999" s="18"/>
      <c r="BC999" s="18"/>
      <c r="BD999" s="18"/>
      <c r="BE999" s="18">
        <v>3.4722222222222224E-4</v>
      </c>
      <c r="BF999" s="18">
        <v>6.9444444444444447E-4</v>
      </c>
      <c r="BG999" s="18">
        <v>6.9444444444444447E-4</v>
      </c>
      <c r="BH999" s="18">
        <v>6.9444444444444447E-4</v>
      </c>
      <c r="BI999" s="18">
        <v>6.9444444444444447E-4</v>
      </c>
      <c r="BJ999" s="18">
        <v>1.3888888888888889E-3</v>
      </c>
      <c r="BK999" s="18">
        <v>1.3888888888888889E-3</v>
      </c>
      <c r="BL999" s="18">
        <v>1.3888888888888889E-3</v>
      </c>
      <c r="BM999" s="18">
        <v>1.3888888888888889E-3</v>
      </c>
      <c r="BN999" s="18">
        <v>1.3888888888888889E-3</v>
      </c>
      <c r="BO999" s="18">
        <v>1.3888888888888889E-3</v>
      </c>
      <c r="BP999" s="18">
        <v>1.3888888888888889E-3</v>
      </c>
      <c r="BQ999" s="18">
        <f t="shared" si="176"/>
        <v>3.0303030303030303E-3</v>
      </c>
      <c r="BR999" s="18">
        <f t="shared" si="177"/>
        <v>3.0303030303030303E-3</v>
      </c>
    </row>
    <row r="1000" spans="1:70" x14ac:dyDescent="0.25">
      <c r="A1000" s="1">
        <f t="shared" si="168"/>
        <v>38</v>
      </c>
      <c r="B1000" s="2">
        <f t="shared" si="169"/>
        <v>9</v>
      </c>
      <c r="C1000" s="2">
        <f t="shared" si="170"/>
        <v>2021</v>
      </c>
      <c r="D1000">
        <v>1223</v>
      </c>
      <c r="E1000" s="59">
        <v>44460</v>
      </c>
      <c r="F1000" t="s">
        <v>165</v>
      </c>
      <c r="G1000" t="s">
        <v>10</v>
      </c>
      <c r="H1000" s="58">
        <v>0.33333333333333331</v>
      </c>
      <c r="I1000">
        <v>8</v>
      </c>
      <c r="J1000">
        <v>162</v>
      </c>
      <c r="K1000">
        <v>0</v>
      </c>
      <c r="L1000" s="58">
        <v>0</v>
      </c>
      <c r="M1000">
        <v>0.83</v>
      </c>
      <c r="N1000" s="58">
        <v>3.4722222222222224E-2</v>
      </c>
      <c r="O1000">
        <v>21</v>
      </c>
      <c r="P1000">
        <v>0.17</v>
      </c>
      <c r="Q1000" s="58">
        <v>6.9444444444444441E-3</v>
      </c>
      <c r="R1000">
        <v>0</v>
      </c>
      <c r="S1000">
        <v>0</v>
      </c>
      <c r="T1000">
        <v>0</v>
      </c>
      <c r="U1000" s="16">
        <f t="shared" si="171"/>
        <v>0.3263888888888889</v>
      </c>
      <c r="V1000" s="17">
        <f t="shared" si="172"/>
        <v>470</v>
      </c>
      <c r="W1000" s="18">
        <f t="shared" si="173"/>
        <v>2.0147462277091909E-3</v>
      </c>
      <c r="X1000" s="19">
        <f t="shared" si="174"/>
        <v>2.9012345679012346</v>
      </c>
      <c r="Y1000" s="20">
        <f t="shared" si="175"/>
        <v>12.962962962962964</v>
      </c>
      <c r="Z1000" s="18">
        <v>3.4722222222222224E-4</v>
      </c>
      <c r="AA1000" s="18">
        <v>3.4722222222222224E-4</v>
      </c>
      <c r="AB1000" s="18">
        <v>1.0416666666666667E-3</v>
      </c>
      <c r="AD1000" s="18">
        <v>1.3888888888888889E-3</v>
      </c>
      <c r="AE1000" s="18">
        <v>4.1666666666666669E-4</v>
      </c>
      <c r="AF1000" s="18">
        <v>4.1666666666666669E-4</v>
      </c>
      <c r="AG1000" s="18">
        <v>2.4305555555555556E-3</v>
      </c>
      <c r="AH1000" s="18">
        <v>1.6203703703703703E-3</v>
      </c>
      <c r="AI1000" s="18">
        <v>1.6203703703703703E-3</v>
      </c>
      <c r="AJ1000" s="18">
        <v>5.5555555555555556E-4</v>
      </c>
      <c r="AK1000" s="18">
        <v>5.5555555555555556E-4</v>
      </c>
      <c r="AL1000" s="18">
        <v>5.5555555555555556E-4</v>
      </c>
      <c r="AM1000" s="18">
        <v>5.5555555555555556E-4</v>
      </c>
      <c r="AN1000" s="18"/>
      <c r="AO1000" s="18"/>
      <c r="AP1000" s="18"/>
      <c r="AQ1000" s="18">
        <v>2.0833333333333333E-3</v>
      </c>
      <c r="AR1000" s="18"/>
      <c r="AS1000" s="18">
        <v>2.0833333333333333E-3</v>
      </c>
      <c r="AT1000" s="18">
        <v>3.472222222222222E-3</v>
      </c>
      <c r="AU1000" s="18">
        <v>3.472222222222222E-3</v>
      </c>
      <c r="AV1000" s="18">
        <v>3.472222222222222E-3</v>
      </c>
      <c r="AW1000" s="18">
        <v>3.472222222222222E-3</v>
      </c>
      <c r="AX1000" s="18">
        <v>3.472222222222222E-3</v>
      </c>
      <c r="AY1000" s="18"/>
      <c r="AZ1000" s="18">
        <v>4.6296296296296293E-4</v>
      </c>
      <c r="BA1000" s="18">
        <v>3.4722222222222224E-4</v>
      </c>
      <c r="BB1000" s="18"/>
      <c r="BC1000" s="18"/>
      <c r="BD1000" s="18"/>
      <c r="BE1000" s="18">
        <v>3.4722222222222224E-4</v>
      </c>
      <c r="BF1000" s="18">
        <v>6.9444444444444447E-4</v>
      </c>
      <c r="BG1000" s="18">
        <v>6.9444444444444447E-4</v>
      </c>
      <c r="BH1000" s="18">
        <v>6.9444444444444447E-4</v>
      </c>
      <c r="BI1000" s="18">
        <v>6.9444444444444447E-4</v>
      </c>
      <c r="BJ1000" s="18">
        <v>1.3888888888888889E-3</v>
      </c>
      <c r="BK1000" s="18">
        <v>1.3888888888888889E-3</v>
      </c>
      <c r="BL1000" s="18">
        <v>1.3888888888888889E-3</v>
      </c>
      <c r="BM1000" s="18">
        <v>1.3888888888888889E-3</v>
      </c>
      <c r="BN1000" s="18">
        <v>1.3888888888888889E-3</v>
      </c>
      <c r="BO1000" s="18">
        <v>1.3888888888888889E-3</v>
      </c>
      <c r="BP1000" s="18">
        <v>1.3888888888888889E-3</v>
      </c>
      <c r="BQ1000" s="18">
        <f t="shared" si="176"/>
        <v>2.0147462277091909E-3</v>
      </c>
      <c r="BR1000" s="18">
        <f t="shared" si="177"/>
        <v>2.0147462277091909E-3</v>
      </c>
    </row>
    <row r="1001" spans="1:70" x14ac:dyDescent="0.25">
      <c r="A1001" s="1">
        <f t="shared" si="168"/>
        <v>38</v>
      </c>
      <c r="B1001" s="2">
        <f t="shared" si="169"/>
        <v>9</v>
      </c>
      <c r="C1001" s="2">
        <f t="shared" si="170"/>
        <v>2021</v>
      </c>
      <c r="D1001">
        <v>12540</v>
      </c>
      <c r="E1001" s="59">
        <v>44460</v>
      </c>
      <c r="F1001" t="s">
        <v>62</v>
      </c>
      <c r="G1001" t="s">
        <v>12</v>
      </c>
      <c r="H1001" s="58">
        <v>0.33333333333333331</v>
      </c>
      <c r="I1001">
        <v>8</v>
      </c>
      <c r="J1001">
        <v>81</v>
      </c>
      <c r="K1001">
        <v>0</v>
      </c>
      <c r="L1001" s="58">
        <v>0</v>
      </c>
      <c r="M1001">
        <v>0</v>
      </c>
      <c r="N1001" s="58">
        <v>0</v>
      </c>
      <c r="O1001">
        <v>1</v>
      </c>
      <c r="P1001">
        <v>0</v>
      </c>
      <c r="Q1001" s="58">
        <v>0</v>
      </c>
      <c r="R1001">
        <v>0</v>
      </c>
      <c r="S1001">
        <v>0</v>
      </c>
      <c r="T1001">
        <v>0</v>
      </c>
      <c r="U1001" s="16">
        <f t="shared" si="171"/>
        <v>0.33333333333333331</v>
      </c>
      <c r="V1001" s="17">
        <f t="shared" si="172"/>
        <v>479.99999999999994</v>
      </c>
      <c r="W1001" s="18">
        <f t="shared" si="173"/>
        <v>4.1152263374485592E-3</v>
      </c>
      <c r="X1001" s="19">
        <f t="shared" si="174"/>
        <v>5.9259259259259256</v>
      </c>
      <c r="Y1001" s="20">
        <f t="shared" si="175"/>
        <v>1.2345679012345678</v>
      </c>
      <c r="Z1001" s="18">
        <v>3.4722222222222224E-4</v>
      </c>
      <c r="AA1001" s="18">
        <v>3.4722222222222224E-4</v>
      </c>
      <c r="AB1001" s="18">
        <v>1.0416666666666667E-3</v>
      </c>
      <c r="AD1001" s="18">
        <v>1.3888888888888889E-3</v>
      </c>
      <c r="AE1001" s="18">
        <v>4.1666666666666669E-4</v>
      </c>
      <c r="AF1001" s="18">
        <v>4.1666666666666669E-4</v>
      </c>
      <c r="AG1001" s="18">
        <v>2.4305555555555556E-3</v>
      </c>
      <c r="AH1001" s="18">
        <v>1.6203703703703703E-3</v>
      </c>
      <c r="AI1001" s="18">
        <v>1.6203703703703703E-3</v>
      </c>
      <c r="AJ1001" s="18">
        <v>5.5555555555555556E-4</v>
      </c>
      <c r="AK1001" s="18">
        <v>5.5555555555555556E-4</v>
      </c>
      <c r="AL1001" s="18">
        <v>5.5555555555555556E-4</v>
      </c>
      <c r="AM1001" s="18">
        <v>5.5555555555555556E-4</v>
      </c>
      <c r="AN1001" s="18"/>
      <c r="AO1001" s="18"/>
      <c r="AP1001" s="18"/>
      <c r="AQ1001" s="18">
        <v>2.0833333333333333E-3</v>
      </c>
      <c r="AR1001" s="18"/>
      <c r="AS1001" s="18">
        <v>2.0833333333333333E-3</v>
      </c>
      <c r="AT1001" s="18">
        <v>3.472222222222222E-3</v>
      </c>
      <c r="AU1001" s="18">
        <v>3.472222222222222E-3</v>
      </c>
      <c r="AV1001" s="18">
        <v>3.472222222222222E-3</v>
      </c>
      <c r="AW1001" s="18">
        <v>3.472222222222222E-3</v>
      </c>
      <c r="AX1001" s="18">
        <v>3.472222222222222E-3</v>
      </c>
      <c r="AY1001" s="18"/>
      <c r="AZ1001" s="18">
        <v>4.6296296296296293E-4</v>
      </c>
      <c r="BA1001" s="18">
        <v>3.4722222222222224E-4</v>
      </c>
      <c r="BB1001" s="18"/>
      <c r="BC1001" s="18"/>
      <c r="BD1001" s="18"/>
      <c r="BE1001" s="18">
        <v>3.4722222222222224E-4</v>
      </c>
      <c r="BF1001" s="18">
        <v>6.9444444444444447E-4</v>
      </c>
      <c r="BG1001" s="18">
        <v>6.9444444444444447E-4</v>
      </c>
      <c r="BH1001" s="18">
        <v>6.9444444444444447E-4</v>
      </c>
      <c r="BI1001" s="18">
        <v>6.9444444444444447E-4</v>
      </c>
      <c r="BJ1001" s="18">
        <v>1.3888888888888889E-3</v>
      </c>
      <c r="BK1001" s="18">
        <v>1.3888888888888889E-3</v>
      </c>
      <c r="BL1001" s="18">
        <v>1.3888888888888889E-3</v>
      </c>
      <c r="BM1001" s="18">
        <v>1.3888888888888889E-3</v>
      </c>
      <c r="BN1001" s="18">
        <v>1.3888888888888889E-3</v>
      </c>
      <c r="BO1001" s="18">
        <v>1.3888888888888889E-3</v>
      </c>
      <c r="BP1001" s="18">
        <v>1.3888888888888889E-3</v>
      </c>
      <c r="BQ1001" s="18">
        <f t="shared" si="176"/>
        <v>4.1152263374485592E-3</v>
      </c>
      <c r="BR1001" s="18">
        <f t="shared" si="177"/>
        <v>4.1152263374485592E-3</v>
      </c>
    </row>
    <row r="1002" spans="1:70" x14ac:dyDescent="0.25">
      <c r="A1002" s="1">
        <f t="shared" si="168"/>
        <v>38</v>
      </c>
      <c r="B1002" s="2">
        <f t="shared" si="169"/>
        <v>9</v>
      </c>
      <c r="C1002" s="2">
        <f t="shared" si="170"/>
        <v>2021</v>
      </c>
      <c r="D1002">
        <v>1409</v>
      </c>
      <c r="E1002" s="59">
        <v>44460</v>
      </c>
      <c r="F1002" t="s">
        <v>20</v>
      </c>
      <c r="G1002" t="s">
        <v>10</v>
      </c>
      <c r="H1002" s="58">
        <v>0.33333333333333331</v>
      </c>
      <c r="I1002">
        <v>8</v>
      </c>
      <c r="J1002">
        <v>316</v>
      </c>
      <c r="K1002">
        <v>0</v>
      </c>
      <c r="L1002" s="58">
        <v>0</v>
      </c>
      <c r="M1002">
        <v>0</v>
      </c>
      <c r="N1002" s="58">
        <v>0</v>
      </c>
      <c r="O1002">
        <v>5</v>
      </c>
      <c r="P1002">
        <v>0</v>
      </c>
      <c r="Q1002" s="58">
        <v>0</v>
      </c>
      <c r="R1002">
        <v>0</v>
      </c>
      <c r="S1002">
        <v>0</v>
      </c>
      <c r="T1002">
        <v>0</v>
      </c>
      <c r="U1002" s="16">
        <f t="shared" si="171"/>
        <v>0.33333333333333331</v>
      </c>
      <c r="V1002" s="17">
        <f t="shared" si="172"/>
        <v>479.99999999999994</v>
      </c>
      <c r="W1002" s="18">
        <f t="shared" si="173"/>
        <v>1.0548523206751054E-3</v>
      </c>
      <c r="X1002" s="19">
        <f t="shared" si="174"/>
        <v>1.5189873417721518</v>
      </c>
      <c r="Y1002" s="20">
        <f t="shared" si="175"/>
        <v>1.5822784810126582</v>
      </c>
      <c r="Z1002" s="18">
        <v>3.4722222222222224E-4</v>
      </c>
      <c r="AA1002" s="18">
        <v>3.4722222222222224E-4</v>
      </c>
      <c r="AB1002" s="18">
        <v>1.0416666666666667E-3</v>
      </c>
      <c r="AD1002" s="18">
        <v>1.3888888888888889E-3</v>
      </c>
      <c r="AE1002" s="18">
        <v>4.1666666666666669E-4</v>
      </c>
      <c r="AF1002" s="18">
        <v>4.1666666666666669E-4</v>
      </c>
      <c r="AG1002" s="18">
        <v>2.4305555555555556E-3</v>
      </c>
      <c r="AH1002" s="18">
        <v>1.6203703703703703E-3</v>
      </c>
      <c r="AI1002" s="18">
        <v>1.6203703703703703E-3</v>
      </c>
      <c r="AJ1002" s="18">
        <v>5.5555555555555556E-4</v>
      </c>
      <c r="AK1002" s="18">
        <v>5.5555555555555556E-4</v>
      </c>
      <c r="AL1002" s="18">
        <v>5.5555555555555556E-4</v>
      </c>
      <c r="AM1002" s="18">
        <v>5.5555555555555556E-4</v>
      </c>
      <c r="AN1002" s="18"/>
      <c r="AO1002" s="18"/>
      <c r="AP1002" s="18"/>
      <c r="AQ1002" s="18">
        <v>2.0833333333333333E-3</v>
      </c>
      <c r="AR1002" s="18"/>
      <c r="AS1002" s="18">
        <v>2.0833333333333333E-3</v>
      </c>
      <c r="AT1002" s="18">
        <v>3.472222222222222E-3</v>
      </c>
      <c r="AU1002" s="18">
        <v>3.472222222222222E-3</v>
      </c>
      <c r="AV1002" s="18">
        <v>3.472222222222222E-3</v>
      </c>
      <c r="AW1002" s="18">
        <v>3.472222222222222E-3</v>
      </c>
      <c r="AX1002" s="18">
        <v>3.472222222222222E-3</v>
      </c>
      <c r="AY1002" s="18"/>
      <c r="AZ1002" s="18">
        <v>4.6296296296296293E-4</v>
      </c>
      <c r="BA1002" s="18">
        <v>3.4722222222222224E-4</v>
      </c>
      <c r="BB1002" s="18"/>
      <c r="BC1002" s="18"/>
      <c r="BD1002" s="18"/>
      <c r="BE1002" s="18">
        <v>3.4722222222222224E-4</v>
      </c>
      <c r="BF1002" s="18">
        <v>6.9444444444444447E-4</v>
      </c>
      <c r="BG1002" s="18">
        <v>6.9444444444444447E-4</v>
      </c>
      <c r="BH1002" s="18">
        <v>6.9444444444444447E-4</v>
      </c>
      <c r="BI1002" s="18">
        <v>6.9444444444444447E-4</v>
      </c>
      <c r="BJ1002" s="18">
        <v>1.3888888888888889E-3</v>
      </c>
      <c r="BK1002" s="18">
        <v>1.3888888888888889E-3</v>
      </c>
      <c r="BL1002" s="18">
        <v>1.3888888888888889E-3</v>
      </c>
      <c r="BM1002" s="18">
        <v>1.3888888888888889E-3</v>
      </c>
      <c r="BN1002" s="18">
        <v>1.3888888888888889E-3</v>
      </c>
      <c r="BO1002" s="18">
        <v>1.3888888888888889E-3</v>
      </c>
      <c r="BP1002" s="18">
        <v>1.3888888888888889E-3</v>
      </c>
      <c r="BQ1002" s="18">
        <f t="shared" si="176"/>
        <v>1.0548523206751054E-3</v>
      </c>
      <c r="BR1002" s="18">
        <f t="shared" si="177"/>
        <v>1.0548523206751054E-3</v>
      </c>
    </row>
    <row r="1003" spans="1:70" x14ac:dyDescent="0.25">
      <c r="A1003" s="1">
        <f t="shared" si="168"/>
        <v>38</v>
      </c>
      <c r="B1003" s="2">
        <f t="shared" si="169"/>
        <v>9</v>
      </c>
      <c r="C1003" s="2">
        <f t="shared" si="170"/>
        <v>2021</v>
      </c>
      <c r="D1003">
        <v>1188</v>
      </c>
      <c r="E1003" s="59">
        <v>44460</v>
      </c>
      <c r="F1003" t="s">
        <v>21</v>
      </c>
      <c r="G1003" t="s">
        <v>15</v>
      </c>
      <c r="H1003" s="58">
        <v>0.3125</v>
      </c>
      <c r="I1003">
        <v>7.5</v>
      </c>
      <c r="J1003">
        <v>156</v>
      </c>
      <c r="K1003">
        <v>0</v>
      </c>
      <c r="L1003" s="58">
        <v>0</v>
      </c>
      <c r="M1003">
        <v>0</v>
      </c>
      <c r="N1003" s="58">
        <v>0</v>
      </c>
      <c r="O1003">
        <v>50</v>
      </c>
      <c r="P1003">
        <v>0</v>
      </c>
      <c r="Q1003" s="58">
        <v>0</v>
      </c>
      <c r="R1003">
        <v>0</v>
      </c>
      <c r="S1003">
        <v>0</v>
      </c>
      <c r="T1003">
        <v>0</v>
      </c>
      <c r="U1003" s="16">
        <f t="shared" si="171"/>
        <v>0.3125</v>
      </c>
      <c r="V1003" s="17">
        <f t="shared" si="172"/>
        <v>450</v>
      </c>
      <c r="W1003" s="18">
        <f t="shared" si="173"/>
        <v>2.003205128205128E-3</v>
      </c>
      <c r="X1003" s="19">
        <f t="shared" si="174"/>
        <v>2.8846153846153846</v>
      </c>
      <c r="Y1003" s="20">
        <f t="shared" si="175"/>
        <v>32.051282051282051</v>
      </c>
      <c r="Z1003" s="18">
        <v>3.4722222222222224E-4</v>
      </c>
      <c r="AA1003" s="18">
        <v>3.4722222222222224E-4</v>
      </c>
      <c r="AB1003" s="18">
        <v>1.0416666666666667E-3</v>
      </c>
      <c r="AD1003" s="18">
        <v>1.3888888888888889E-3</v>
      </c>
      <c r="AE1003" s="18">
        <v>4.1666666666666669E-4</v>
      </c>
      <c r="AF1003" s="18">
        <v>4.1666666666666669E-4</v>
      </c>
      <c r="AG1003" s="18">
        <v>2.4305555555555556E-3</v>
      </c>
      <c r="AH1003" s="18">
        <v>1.6203703703703703E-3</v>
      </c>
      <c r="AI1003" s="18">
        <v>1.6203703703703703E-3</v>
      </c>
      <c r="AJ1003" s="18">
        <v>5.5555555555555556E-4</v>
      </c>
      <c r="AK1003" s="18">
        <v>5.5555555555555556E-4</v>
      </c>
      <c r="AL1003" s="18">
        <v>5.5555555555555556E-4</v>
      </c>
      <c r="AM1003" s="18">
        <v>5.5555555555555556E-4</v>
      </c>
      <c r="AN1003" s="18"/>
      <c r="AO1003" s="18"/>
      <c r="AP1003" s="18"/>
      <c r="AQ1003" s="18">
        <v>2.0833333333333333E-3</v>
      </c>
      <c r="AR1003" s="18"/>
      <c r="AS1003" s="18">
        <v>2.0833333333333333E-3</v>
      </c>
      <c r="AT1003" s="18">
        <v>3.472222222222222E-3</v>
      </c>
      <c r="AU1003" s="18">
        <v>3.472222222222222E-3</v>
      </c>
      <c r="AV1003" s="18">
        <v>3.472222222222222E-3</v>
      </c>
      <c r="AW1003" s="18">
        <v>3.472222222222222E-3</v>
      </c>
      <c r="AX1003" s="18">
        <v>3.472222222222222E-3</v>
      </c>
      <c r="AY1003" s="18"/>
      <c r="AZ1003" s="18">
        <v>4.6296296296296293E-4</v>
      </c>
      <c r="BA1003" s="18">
        <v>3.4722222222222224E-4</v>
      </c>
      <c r="BB1003" s="18"/>
      <c r="BC1003" s="18"/>
      <c r="BD1003" s="18"/>
      <c r="BE1003" s="18">
        <v>3.4722222222222224E-4</v>
      </c>
      <c r="BF1003" s="18">
        <v>6.9444444444444447E-4</v>
      </c>
      <c r="BG1003" s="18">
        <v>6.9444444444444447E-4</v>
      </c>
      <c r="BH1003" s="18">
        <v>6.9444444444444447E-4</v>
      </c>
      <c r="BI1003" s="18">
        <v>6.9444444444444447E-4</v>
      </c>
      <c r="BJ1003" s="18">
        <v>1.3888888888888889E-3</v>
      </c>
      <c r="BK1003" s="18">
        <v>1.3888888888888889E-3</v>
      </c>
      <c r="BL1003" s="18">
        <v>1.3888888888888889E-3</v>
      </c>
      <c r="BM1003" s="18">
        <v>1.3888888888888889E-3</v>
      </c>
      <c r="BN1003" s="18">
        <v>1.3888888888888889E-3</v>
      </c>
      <c r="BO1003" s="18">
        <v>1.3888888888888889E-3</v>
      </c>
      <c r="BP1003" s="18">
        <v>1.3888888888888889E-3</v>
      </c>
      <c r="BQ1003" s="18">
        <f t="shared" si="176"/>
        <v>2.003205128205128E-3</v>
      </c>
      <c r="BR1003" s="18">
        <f t="shared" si="177"/>
        <v>2.003205128205128E-3</v>
      </c>
    </row>
    <row r="1004" spans="1:70" x14ac:dyDescent="0.25">
      <c r="A1004" s="1">
        <f t="shared" si="168"/>
        <v>38</v>
      </c>
      <c r="B1004" s="2">
        <f t="shared" si="169"/>
        <v>9</v>
      </c>
      <c r="C1004" s="2">
        <f t="shared" si="170"/>
        <v>2021</v>
      </c>
      <c r="D1004">
        <v>12072</v>
      </c>
      <c r="E1004" s="59">
        <v>44460</v>
      </c>
      <c r="F1004" t="s">
        <v>21</v>
      </c>
      <c r="G1004" t="s">
        <v>14</v>
      </c>
      <c r="H1004" s="58">
        <v>0.3125</v>
      </c>
      <c r="I1004">
        <v>7.5</v>
      </c>
      <c r="J1004">
        <v>102</v>
      </c>
      <c r="K1004">
        <v>0</v>
      </c>
      <c r="L1004" s="58">
        <v>0</v>
      </c>
      <c r="M1004">
        <v>0.66</v>
      </c>
      <c r="N1004" s="58">
        <v>2.7777777777777776E-2</v>
      </c>
      <c r="O1004">
        <v>36</v>
      </c>
      <c r="P1004">
        <v>0</v>
      </c>
      <c r="Q1004" s="58">
        <v>0</v>
      </c>
      <c r="R1004">
        <v>0</v>
      </c>
      <c r="S1004">
        <v>0</v>
      </c>
      <c r="T1004">
        <v>0</v>
      </c>
      <c r="U1004" s="16">
        <f t="shared" si="171"/>
        <v>0.3125</v>
      </c>
      <c r="V1004" s="17">
        <f t="shared" si="172"/>
        <v>450</v>
      </c>
      <c r="W1004" s="18">
        <f t="shared" si="173"/>
        <v>3.0637254901960784E-3</v>
      </c>
      <c r="X1004" s="19">
        <f t="shared" si="174"/>
        <v>4.4117647058823533</v>
      </c>
      <c r="Y1004" s="20">
        <f t="shared" si="175"/>
        <v>35.294117647058826</v>
      </c>
      <c r="Z1004" s="18">
        <v>3.4722222222222224E-4</v>
      </c>
      <c r="AA1004" s="18">
        <v>3.4722222222222224E-4</v>
      </c>
      <c r="AB1004" s="18">
        <v>1.0416666666666667E-3</v>
      </c>
      <c r="AD1004" s="18">
        <v>1.3888888888888889E-3</v>
      </c>
      <c r="AE1004" s="18">
        <v>4.1666666666666669E-4</v>
      </c>
      <c r="AF1004" s="18">
        <v>4.1666666666666669E-4</v>
      </c>
      <c r="AG1004" s="18">
        <v>2.4305555555555556E-3</v>
      </c>
      <c r="AH1004" s="18">
        <v>1.6203703703703703E-3</v>
      </c>
      <c r="AI1004" s="18">
        <v>1.6203703703703703E-3</v>
      </c>
      <c r="AJ1004" s="18">
        <v>5.5555555555555556E-4</v>
      </c>
      <c r="AK1004" s="18">
        <v>5.5555555555555556E-4</v>
      </c>
      <c r="AL1004" s="18">
        <v>5.5555555555555556E-4</v>
      </c>
      <c r="AM1004" s="18">
        <v>5.5555555555555556E-4</v>
      </c>
      <c r="AN1004" s="18"/>
      <c r="AO1004" s="18"/>
      <c r="AP1004" s="18"/>
      <c r="AQ1004" s="18">
        <v>2.0833333333333333E-3</v>
      </c>
      <c r="AR1004" s="18"/>
      <c r="AS1004" s="18">
        <v>2.0833333333333333E-3</v>
      </c>
      <c r="AT1004" s="18">
        <v>3.472222222222222E-3</v>
      </c>
      <c r="AU1004" s="18">
        <v>3.472222222222222E-3</v>
      </c>
      <c r="AV1004" s="18">
        <v>3.472222222222222E-3</v>
      </c>
      <c r="AW1004" s="18">
        <v>3.472222222222222E-3</v>
      </c>
      <c r="AX1004" s="18">
        <v>3.472222222222222E-3</v>
      </c>
      <c r="AY1004" s="18"/>
      <c r="AZ1004" s="18">
        <v>4.6296296296296293E-4</v>
      </c>
      <c r="BA1004" s="18">
        <v>3.4722222222222224E-4</v>
      </c>
      <c r="BB1004" s="18"/>
      <c r="BC1004" s="18"/>
      <c r="BD1004" s="18"/>
      <c r="BE1004" s="18">
        <v>3.4722222222222224E-4</v>
      </c>
      <c r="BF1004" s="18">
        <v>6.9444444444444447E-4</v>
      </c>
      <c r="BG1004" s="18">
        <v>6.9444444444444447E-4</v>
      </c>
      <c r="BH1004" s="18">
        <v>6.9444444444444447E-4</v>
      </c>
      <c r="BI1004" s="18">
        <v>6.9444444444444447E-4</v>
      </c>
      <c r="BJ1004" s="18">
        <v>1.3888888888888889E-3</v>
      </c>
      <c r="BK1004" s="18">
        <v>1.3888888888888889E-3</v>
      </c>
      <c r="BL1004" s="18">
        <v>1.3888888888888889E-3</v>
      </c>
      <c r="BM1004" s="18">
        <v>1.3888888888888889E-3</v>
      </c>
      <c r="BN1004" s="18">
        <v>1.3888888888888889E-3</v>
      </c>
      <c r="BO1004" s="18">
        <v>1.3888888888888889E-3</v>
      </c>
      <c r="BP1004" s="18">
        <v>1.3888888888888889E-3</v>
      </c>
      <c r="BQ1004" s="18">
        <f t="shared" si="176"/>
        <v>3.0637254901960784E-3</v>
      </c>
      <c r="BR1004" s="18">
        <f t="shared" si="177"/>
        <v>3.0637254901960784E-3</v>
      </c>
    </row>
    <row r="1005" spans="1:70" x14ac:dyDescent="0.25">
      <c r="A1005" s="1">
        <f t="shared" si="168"/>
        <v>38</v>
      </c>
      <c r="B1005" s="2">
        <f t="shared" si="169"/>
        <v>9</v>
      </c>
      <c r="C1005" s="2">
        <f t="shared" si="170"/>
        <v>2021</v>
      </c>
      <c r="D1005">
        <v>12081</v>
      </c>
      <c r="E1005" s="59">
        <v>44460</v>
      </c>
      <c r="F1005" t="s">
        <v>21</v>
      </c>
      <c r="G1005" t="s">
        <v>38</v>
      </c>
      <c r="H1005" s="58">
        <v>0.3125</v>
      </c>
      <c r="I1005">
        <v>7.5</v>
      </c>
      <c r="J1005">
        <v>183</v>
      </c>
      <c r="K1005">
        <v>0</v>
      </c>
      <c r="L1005" s="58">
        <v>0</v>
      </c>
      <c r="M1005">
        <v>0</v>
      </c>
      <c r="N1005" s="58">
        <v>0</v>
      </c>
      <c r="O1005">
        <v>25</v>
      </c>
      <c r="P1005">
        <v>0</v>
      </c>
      <c r="Q1005" s="58">
        <v>0</v>
      </c>
      <c r="R1005">
        <v>0</v>
      </c>
      <c r="S1005">
        <v>0</v>
      </c>
      <c r="T1005">
        <v>0</v>
      </c>
      <c r="U1005" s="16">
        <f t="shared" si="171"/>
        <v>0.3125</v>
      </c>
      <c r="V1005" s="17">
        <f t="shared" si="172"/>
        <v>450</v>
      </c>
      <c r="W1005" s="18">
        <f t="shared" si="173"/>
        <v>1.7076502732240437E-3</v>
      </c>
      <c r="X1005" s="19">
        <f t="shared" si="174"/>
        <v>2.459016393442623</v>
      </c>
      <c r="Y1005" s="20">
        <f t="shared" si="175"/>
        <v>13.66120218579235</v>
      </c>
      <c r="Z1005" s="18">
        <v>3.4722222222222224E-4</v>
      </c>
      <c r="AA1005" s="18">
        <v>3.4722222222222224E-4</v>
      </c>
      <c r="AB1005" s="18">
        <v>1.0416666666666667E-3</v>
      </c>
      <c r="AD1005" s="18">
        <v>1.3888888888888889E-3</v>
      </c>
      <c r="AE1005" s="18">
        <v>4.1666666666666669E-4</v>
      </c>
      <c r="AF1005" s="18">
        <v>4.1666666666666669E-4</v>
      </c>
      <c r="AG1005" s="18">
        <v>2.4305555555555556E-3</v>
      </c>
      <c r="AH1005" s="18">
        <v>1.6203703703703703E-3</v>
      </c>
      <c r="AI1005" s="18">
        <v>1.6203703703703703E-3</v>
      </c>
      <c r="AJ1005" s="18">
        <v>5.5555555555555556E-4</v>
      </c>
      <c r="AK1005" s="18">
        <v>5.5555555555555556E-4</v>
      </c>
      <c r="AL1005" s="18">
        <v>5.5555555555555556E-4</v>
      </c>
      <c r="AM1005" s="18">
        <v>5.5555555555555556E-4</v>
      </c>
      <c r="AN1005" s="18"/>
      <c r="AO1005" s="18"/>
      <c r="AP1005" s="18"/>
      <c r="AQ1005" s="18">
        <v>2.0833333333333333E-3</v>
      </c>
      <c r="AR1005" s="18"/>
      <c r="AS1005" s="18">
        <v>2.0833333333333333E-3</v>
      </c>
      <c r="AT1005" s="18">
        <v>3.472222222222222E-3</v>
      </c>
      <c r="AU1005" s="18">
        <v>3.472222222222222E-3</v>
      </c>
      <c r="AV1005" s="18">
        <v>3.472222222222222E-3</v>
      </c>
      <c r="AW1005" s="18">
        <v>3.472222222222222E-3</v>
      </c>
      <c r="AX1005" s="18">
        <v>3.472222222222222E-3</v>
      </c>
      <c r="AY1005" s="18"/>
      <c r="AZ1005" s="18">
        <v>4.6296296296296293E-4</v>
      </c>
      <c r="BA1005" s="18">
        <v>3.4722222222222224E-4</v>
      </c>
      <c r="BB1005" s="18"/>
      <c r="BC1005" s="18"/>
      <c r="BD1005" s="18"/>
      <c r="BE1005" s="18">
        <v>3.4722222222222224E-4</v>
      </c>
      <c r="BF1005" s="18">
        <v>6.9444444444444447E-4</v>
      </c>
      <c r="BG1005" s="18">
        <v>6.9444444444444447E-4</v>
      </c>
      <c r="BH1005" s="18">
        <v>6.9444444444444447E-4</v>
      </c>
      <c r="BI1005" s="18">
        <v>6.9444444444444447E-4</v>
      </c>
      <c r="BJ1005" s="18">
        <v>1.3888888888888889E-3</v>
      </c>
      <c r="BK1005" s="18">
        <v>1.3888888888888889E-3</v>
      </c>
      <c r="BL1005" s="18">
        <v>1.3888888888888889E-3</v>
      </c>
      <c r="BM1005" s="18">
        <v>1.3888888888888889E-3</v>
      </c>
      <c r="BN1005" s="18">
        <v>1.3888888888888889E-3</v>
      </c>
      <c r="BO1005" s="18">
        <v>1.3888888888888889E-3</v>
      </c>
      <c r="BP1005" s="18">
        <v>1.3888888888888889E-3</v>
      </c>
      <c r="BQ1005" s="18">
        <f t="shared" si="176"/>
        <v>1.7076502732240437E-3</v>
      </c>
      <c r="BR1005" s="18">
        <f t="shared" si="177"/>
        <v>1.7076502732240437E-3</v>
      </c>
    </row>
    <row r="1006" spans="1:70" x14ac:dyDescent="0.25">
      <c r="A1006" s="1">
        <f t="shared" si="168"/>
        <v>38</v>
      </c>
      <c r="B1006" s="2">
        <f t="shared" si="169"/>
        <v>9</v>
      </c>
      <c r="C1006" s="2">
        <f t="shared" si="170"/>
        <v>2021</v>
      </c>
      <c r="D1006">
        <v>12075</v>
      </c>
      <c r="E1006" s="59">
        <v>44460</v>
      </c>
      <c r="F1006" t="s">
        <v>63</v>
      </c>
      <c r="G1006" t="s">
        <v>38</v>
      </c>
      <c r="H1006" s="58">
        <v>0.3125</v>
      </c>
      <c r="I1006">
        <v>7.5</v>
      </c>
      <c r="J1006">
        <v>328</v>
      </c>
      <c r="K1006">
        <v>0</v>
      </c>
      <c r="L1006" s="58">
        <v>0</v>
      </c>
      <c r="M1006">
        <v>0</v>
      </c>
      <c r="N1006" s="58">
        <v>0</v>
      </c>
      <c r="O1006">
        <v>0</v>
      </c>
      <c r="P1006">
        <v>0</v>
      </c>
      <c r="Q1006" s="58">
        <v>0</v>
      </c>
      <c r="R1006">
        <v>54</v>
      </c>
      <c r="S1006">
        <v>0</v>
      </c>
      <c r="T1006">
        <v>0</v>
      </c>
      <c r="U1006" s="16">
        <f t="shared" si="171"/>
        <v>0.3125</v>
      </c>
      <c r="V1006" s="17">
        <f t="shared" si="172"/>
        <v>450</v>
      </c>
      <c r="W1006" s="18">
        <f t="shared" si="173"/>
        <v>9.5274390243902437E-4</v>
      </c>
      <c r="X1006" s="19">
        <f t="shared" si="174"/>
        <v>1.3719512195121952</v>
      </c>
      <c r="Y1006" s="20">
        <f t="shared" si="175"/>
        <v>0</v>
      </c>
      <c r="Z1006" s="18">
        <v>3.4722222222222224E-4</v>
      </c>
      <c r="AA1006" s="18">
        <v>3.4722222222222224E-4</v>
      </c>
      <c r="AB1006" s="18">
        <v>1.0416666666666667E-3</v>
      </c>
      <c r="AD1006" s="18">
        <v>1.3888888888888889E-3</v>
      </c>
      <c r="AE1006" s="18">
        <v>4.1666666666666669E-4</v>
      </c>
      <c r="AF1006" s="18">
        <v>4.1666666666666669E-4</v>
      </c>
      <c r="AG1006" s="18">
        <v>2.4305555555555556E-3</v>
      </c>
      <c r="AH1006" s="18">
        <v>1.6203703703703703E-3</v>
      </c>
      <c r="AI1006" s="18">
        <v>1.6203703703703703E-3</v>
      </c>
      <c r="AJ1006" s="18">
        <v>5.5555555555555556E-4</v>
      </c>
      <c r="AK1006" s="18">
        <v>5.5555555555555556E-4</v>
      </c>
      <c r="AL1006" s="18">
        <v>5.5555555555555556E-4</v>
      </c>
      <c r="AM1006" s="18">
        <v>5.5555555555555556E-4</v>
      </c>
      <c r="AN1006" s="18"/>
      <c r="AO1006" s="18"/>
      <c r="AP1006" s="18"/>
      <c r="AQ1006" s="18">
        <v>2.0833333333333333E-3</v>
      </c>
      <c r="AR1006" s="18"/>
      <c r="AS1006" s="18">
        <v>2.0833333333333333E-3</v>
      </c>
      <c r="AT1006" s="18">
        <v>3.472222222222222E-3</v>
      </c>
      <c r="AU1006" s="18">
        <v>3.472222222222222E-3</v>
      </c>
      <c r="AV1006" s="18">
        <v>3.472222222222222E-3</v>
      </c>
      <c r="AW1006" s="18">
        <v>3.472222222222222E-3</v>
      </c>
      <c r="AX1006" s="18">
        <v>3.472222222222222E-3</v>
      </c>
      <c r="AY1006" s="18"/>
      <c r="AZ1006" s="18">
        <v>4.6296296296296293E-4</v>
      </c>
      <c r="BA1006" s="18">
        <v>3.4722222222222224E-4</v>
      </c>
      <c r="BB1006" s="18"/>
      <c r="BC1006" s="18"/>
      <c r="BD1006" s="18"/>
      <c r="BE1006" s="18">
        <v>3.4722222222222224E-4</v>
      </c>
      <c r="BF1006" s="18">
        <v>6.9444444444444447E-4</v>
      </c>
      <c r="BG1006" s="18">
        <v>6.9444444444444447E-4</v>
      </c>
      <c r="BH1006" s="18">
        <v>6.9444444444444447E-4</v>
      </c>
      <c r="BI1006" s="18">
        <v>6.9444444444444447E-4</v>
      </c>
      <c r="BJ1006" s="18">
        <v>1.3888888888888889E-3</v>
      </c>
      <c r="BK1006" s="18">
        <v>1.3888888888888889E-3</v>
      </c>
      <c r="BL1006" s="18">
        <v>1.3888888888888889E-3</v>
      </c>
      <c r="BM1006" s="18">
        <v>1.3888888888888889E-3</v>
      </c>
      <c r="BN1006" s="18">
        <v>1.3888888888888889E-3</v>
      </c>
      <c r="BO1006" s="18">
        <v>1.3888888888888889E-3</v>
      </c>
      <c r="BP1006" s="18">
        <v>1.3888888888888889E-3</v>
      </c>
      <c r="BQ1006" s="18">
        <f t="shared" si="176"/>
        <v>9.5274390243902437E-4</v>
      </c>
      <c r="BR1006" s="18">
        <f t="shared" si="177"/>
        <v>9.5274390243902437E-4</v>
      </c>
    </row>
    <row r="1007" spans="1:70" x14ac:dyDescent="0.25">
      <c r="A1007" s="1">
        <f t="shared" si="168"/>
        <v>38</v>
      </c>
      <c r="B1007" s="2">
        <f t="shared" si="169"/>
        <v>9</v>
      </c>
      <c r="C1007" s="2">
        <f t="shared" si="170"/>
        <v>2021</v>
      </c>
      <c r="D1007">
        <v>12099</v>
      </c>
      <c r="E1007" s="59">
        <v>44460</v>
      </c>
      <c r="F1007" t="s">
        <v>63</v>
      </c>
      <c r="G1007" t="s">
        <v>15</v>
      </c>
      <c r="H1007" s="58">
        <v>0.3125</v>
      </c>
      <c r="I1007">
        <v>7.5</v>
      </c>
      <c r="J1007">
        <v>575</v>
      </c>
      <c r="K1007">
        <v>0</v>
      </c>
      <c r="L1007" s="58">
        <v>0</v>
      </c>
      <c r="M1007">
        <v>1.25</v>
      </c>
      <c r="N1007" s="58">
        <v>5.2083333333333336E-2</v>
      </c>
      <c r="O1007">
        <v>0</v>
      </c>
      <c r="P1007">
        <v>0</v>
      </c>
      <c r="Q1007" s="58">
        <v>0</v>
      </c>
      <c r="R1007">
        <v>55</v>
      </c>
      <c r="S1007">
        <v>0</v>
      </c>
      <c r="T1007">
        <v>0</v>
      </c>
      <c r="U1007" s="16">
        <f t="shared" si="171"/>
        <v>0.3125</v>
      </c>
      <c r="V1007" s="17">
        <f t="shared" si="172"/>
        <v>450</v>
      </c>
      <c r="W1007" s="18">
        <f t="shared" si="173"/>
        <v>5.4347826086956522E-4</v>
      </c>
      <c r="X1007" s="19">
        <f t="shared" si="174"/>
        <v>0.78260869565217395</v>
      </c>
      <c r="Y1007" s="20">
        <f t="shared" si="175"/>
        <v>0</v>
      </c>
      <c r="Z1007" s="18">
        <v>3.4722222222222224E-4</v>
      </c>
      <c r="AA1007" s="18">
        <v>3.4722222222222224E-4</v>
      </c>
      <c r="AB1007" s="18">
        <v>1.0416666666666667E-3</v>
      </c>
      <c r="AD1007" s="18">
        <v>1.3888888888888889E-3</v>
      </c>
      <c r="AE1007" s="18">
        <v>4.1666666666666669E-4</v>
      </c>
      <c r="AF1007" s="18">
        <v>4.1666666666666669E-4</v>
      </c>
      <c r="AG1007" s="18">
        <v>2.4305555555555556E-3</v>
      </c>
      <c r="AH1007" s="18">
        <v>1.6203703703703703E-3</v>
      </c>
      <c r="AI1007" s="18">
        <v>1.6203703703703703E-3</v>
      </c>
      <c r="AJ1007" s="18">
        <v>5.5555555555555556E-4</v>
      </c>
      <c r="AK1007" s="18">
        <v>5.5555555555555556E-4</v>
      </c>
      <c r="AL1007" s="18">
        <v>5.5555555555555556E-4</v>
      </c>
      <c r="AM1007" s="18">
        <v>5.5555555555555556E-4</v>
      </c>
      <c r="AN1007" s="18"/>
      <c r="AO1007" s="18"/>
      <c r="AP1007" s="18"/>
      <c r="AQ1007" s="18">
        <v>2.0833333333333333E-3</v>
      </c>
      <c r="AR1007" s="18"/>
      <c r="AS1007" s="18">
        <v>2.0833333333333333E-3</v>
      </c>
      <c r="AT1007" s="18">
        <v>3.472222222222222E-3</v>
      </c>
      <c r="AU1007" s="18">
        <v>3.472222222222222E-3</v>
      </c>
      <c r="AV1007" s="18">
        <v>3.472222222222222E-3</v>
      </c>
      <c r="AW1007" s="18">
        <v>3.472222222222222E-3</v>
      </c>
      <c r="AX1007" s="18">
        <v>3.472222222222222E-3</v>
      </c>
      <c r="AY1007" s="18"/>
      <c r="AZ1007" s="18">
        <v>4.6296296296296293E-4</v>
      </c>
      <c r="BA1007" s="18">
        <v>3.4722222222222224E-4</v>
      </c>
      <c r="BB1007" s="18"/>
      <c r="BC1007" s="18"/>
      <c r="BD1007" s="18"/>
      <c r="BE1007" s="18">
        <v>3.4722222222222224E-4</v>
      </c>
      <c r="BF1007" s="18">
        <v>6.9444444444444447E-4</v>
      </c>
      <c r="BG1007" s="18">
        <v>6.9444444444444447E-4</v>
      </c>
      <c r="BH1007" s="18">
        <v>6.9444444444444447E-4</v>
      </c>
      <c r="BI1007" s="18">
        <v>6.9444444444444447E-4</v>
      </c>
      <c r="BJ1007" s="18">
        <v>1.3888888888888889E-3</v>
      </c>
      <c r="BK1007" s="18">
        <v>1.3888888888888889E-3</v>
      </c>
      <c r="BL1007" s="18">
        <v>1.3888888888888889E-3</v>
      </c>
      <c r="BM1007" s="18">
        <v>1.3888888888888889E-3</v>
      </c>
      <c r="BN1007" s="18">
        <v>1.3888888888888889E-3</v>
      </c>
      <c r="BO1007" s="18">
        <v>1.3888888888888889E-3</v>
      </c>
      <c r="BP1007" s="18">
        <v>1.3888888888888889E-3</v>
      </c>
      <c r="BQ1007" s="18">
        <f t="shared" si="176"/>
        <v>5.4347826086956522E-4</v>
      </c>
      <c r="BR1007" s="18">
        <f t="shared" si="177"/>
        <v>5.4347826086956522E-4</v>
      </c>
    </row>
    <row r="1008" spans="1:70" x14ac:dyDescent="0.25">
      <c r="A1008" s="1">
        <f t="shared" si="168"/>
        <v>38</v>
      </c>
      <c r="B1008" s="2">
        <f t="shared" si="169"/>
        <v>9</v>
      </c>
      <c r="C1008" s="2">
        <f t="shared" si="170"/>
        <v>2021</v>
      </c>
      <c r="D1008">
        <v>12566</v>
      </c>
      <c r="E1008" s="59">
        <v>44460</v>
      </c>
      <c r="F1008" t="s">
        <v>63</v>
      </c>
      <c r="G1008" t="s">
        <v>14</v>
      </c>
      <c r="H1008" s="58">
        <v>0.29166666666666669</v>
      </c>
      <c r="I1008">
        <v>7</v>
      </c>
      <c r="J1008">
        <v>365</v>
      </c>
      <c r="K1008">
        <v>0</v>
      </c>
      <c r="L1008" s="58">
        <v>0</v>
      </c>
      <c r="M1008">
        <v>0</v>
      </c>
      <c r="N1008" s="58">
        <v>0</v>
      </c>
      <c r="O1008">
        <v>0</v>
      </c>
      <c r="P1008">
        <v>0</v>
      </c>
      <c r="Q1008" s="58">
        <v>0</v>
      </c>
      <c r="R1008">
        <v>31</v>
      </c>
      <c r="S1008">
        <v>0</v>
      </c>
      <c r="T1008">
        <v>0</v>
      </c>
      <c r="U1008" s="16">
        <f t="shared" si="171"/>
        <v>0.29166666666666669</v>
      </c>
      <c r="V1008" s="17">
        <f t="shared" si="172"/>
        <v>420</v>
      </c>
      <c r="W1008" s="18">
        <f t="shared" si="173"/>
        <v>7.9908675799086762E-4</v>
      </c>
      <c r="X1008" s="19">
        <f t="shared" si="174"/>
        <v>1.1506849315068493</v>
      </c>
      <c r="Y1008" s="20">
        <f t="shared" si="175"/>
        <v>0</v>
      </c>
      <c r="Z1008" s="18">
        <v>3.4722222222222224E-4</v>
      </c>
      <c r="AA1008" s="18">
        <v>3.4722222222222224E-4</v>
      </c>
      <c r="AB1008" s="18">
        <v>1.0416666666666667E-3</v>
      </c>
      <c r="AD1008" s="18">
        <v>1.3888888888888889E-3</v>
      </c>
      <c r="AE1008" s="18">
        <v>4.1666666666666669E-4</v>
      </c>
      <c r="AF1008" s="18">
        <v>4.1666666666666669E-4</v>
      </c>
      <c r="AG1008" s="18">
        <v>2.4305555555555556E-3</v>
      </c>
      <c r="AH1008" s="18">
        <v>1.6203703703703703E-3</v>
      </c>
      <c r="AI1008" s="18">
        <v>1.6203703703703703E-3</v>
      </c>
      <c r="AJ1008" s="18">
        <v>5.5555555555555556E-4</v>
      </c>
      <c r="AK1008" s="18">
        <v>5.5555555555555556E-4</v>
      </c>
      <c r="AL1008" s="18">
        <v>5.5555555555555556E-4</v>
      </c>
      <c r="AM1008" s="18">
        <v>5.5555555555555556E-4</v>
      </c>
      <c r="AN1008" s="18"/>
      <c r="AO1008" s="18"/>
      <c r="AP1008" s="18"/>
      <c r="AQ1008" s="18">
        <v>2.0833333333333333E-3</v>
      </c>
      <c r="AR1008" s="18"/>
      <c r="AS1008" s="18">
        <v>2.0833333333333333E-3</v>
      </c>
      <c r="AT1008" s="18">
        <v>3.472222222222222E-3</v>
      </c>
      <c r="AU1008" s="18">
        <v>3.472222222222222E-3</v>
      </c>
      <c r="AV1008" s="18">
        <v>3.472222222222222E-3</v>
      </c>
      <c r="AW1008" s="18">
        <v>3.472222222222222E-3</v>
      </c>
      <c r="AX1008" s="18">
        <v>3.472222222222222E-3</v>
      </c>
      <c r="AY1008" s="18"/>
      <c r="AZ1008" s="18">
        <v>4.6296296296296293E-4</v>
      </c>
      <c r="BA1008" s="18">
        <v>3.4722222222222224E-4</v>
      </c>
      <c r="BB1008" s="18"/>
      <c r="BC1008" s="18"/>
      <c r="BD1008" s="18"/>
      <c r="BE1008" s="18">
        <v>3.4722222222222224E-4</v>
      </c>
      <c r="BF1008" s="18">
        <v>6.9444444444444447E-4</v>
      </c>
      <c r="BG1008" s="18">
        <v>6.9444444444444447E-4</v>
      </c>
      <c r="BH1008" s="18">
        <v>6.9444444444444447E-4</v>
      </c>
      <c r="BI1008" s="18">
        <v>6.9444444444444447E-4</v>
      </c>
      <c r="BJ1008" s="18">
        <v>1.3888888888888889E-3</v>
      </c>
      <c r="BK1008" s="18">
        <v>1.3888888888888889E-3</v>
      </c>
      <c r="BL1008" s="18">
        <v>1.3888888888888889E-3</v>
      </c>
      <c r="BM1008" s="18">
        <v>1.3888888888888889E-3</v>
      </c>
      <c r="BN1008" s="18">
        <v>1.3888888888888889E-3</v>
      </c>
      <c r="BO1008" s="18">
        <v>1.3888888888888889E-3</v>
      </c>
      <c r="BP1008" s="18">
        <v>1.3888888888888889E-3</v>
      </c>
      <c r="BQ1008" s="18">
        <f t="shared" si="176"/>
        <v>7.9908675799086762E-4</v>
      </c>
      <c r="BR1008" s="18">
        <f t="shared" si="177"/>
        <v>7.9908675799086762E-4</v>
      </c>
    </row>
    <row r="1009" spans="1:70" x14ac:dyDescent="0.25">
      <c r="A1009" s="1">
        <f t="shared" si="168"/>
        <v>38</v>
      </c>
      <c r="B1009" s="2">
        <f t="shared" si="169"/>
        <v>9</v>
      </c>
      <c r="C1009" s="2">
        <f t="shared" si="170"/>
        <v>2021</v>
      </c>
      <c r="D1009">
        <v>12082</v>
      </c>
      <c r="E1009" s="59">
        <v>44460</v>
      </c>
      <c r="F1009" t="s">
        <v>80</v>
      </c>
      <c r="G1009" t="s">
        <v>14</v>
      </c>
      <c r="H1009" s="58">
        <v>0.3125</v>
      </c>
      <c r="I1009">
        <v>7.5</v>
      </c>
      <c r="J1009">
        <v>439</v>
      </c>
      <c r="K1009">
        <v>0</v>
      </c>
      <c r="L1009" s="58">
        <v>0</v>
      </c>
      <c r="M1009">
        <v>0.5</v>
      </c>
      <c r="N1009" s="58">
        <v>2.0833333333333332E-2</v>
      </c>
      <c r="O1009">
        <v>0</v>
      </c>
      <c r="P1009">
        <v>0</v>
      </c>
      <c r="Q1009" s="58">
        <v>0</v>
      </c>
      <c r="R1009">
        <v>0</v>
      </c>
      <c r="S1009">
        <v>0</v>
      </c>
      <c r="T1009">
        <v>0</v>
      </c>
      <c r="U1009" s="16">
        <f t="shared" si="171"/>
        <v>0.3125</v>
      </c>
      <c r="V1009" s="17">
        <f t="shared" si="172"/>
        <v>450</v>
      </c>
      <c r="W1009" s="18">
        <f t="shared" si="173"/>
        <v>7.1184510250569481E-4</v>
      </c>
      <c r="X1009" s="19">
        <f t="shared" si="174"/>
        <v>1.0250569476082005</v>
      </c>
      <c r="Y1009" s="20">
        <f t="shared" si="175"/>
        <v>0</v>
      </c>
      <c r="Z1009" s="18">
        <v>3.4722222222222224E-4</v>
      </c>
      <c r="AA1009" s="18">
        <v>3.4722222222222224E-4</v>
      </c>
      <c r="AB1009" s="18">
        <v>1.0416666666666667E-3</v>
      </c>
      <c r="AD1009" s="18">
        <v>1.3888888888888889E-3</v>
      </c>
      <c r="AE1009" s="18">
        <v>4.1666666666666669E-4</v>
      </c>
      <c r="AF1009" s="18">
        <v>4.1666666666666669E-4</v>
      </c>
      <c r="AG1009" s="18">
        <v>2.4305555555555556E-3</v>
      </c>
      <c r="AH1009" s="18">
        <v>1.6203703703703703E-3</v>
      </c>
      <c r="AI1009" s="18">
        <v>1.6203703703703703E-3</v>
      </c>
      <c r="AJ1009" s="18">
        <v>5.5555555555555556E-4</v>
      </c>
      <c r="AK1009" s="18">
        <v>5.5555555555555556E-4</v>
      </c>
      <c r="AL1009" s="18">
        <v>5.5555555555555556E-4</v>
      </c>
      <c r="AM1009" s="18">
        <v>5.5555555555555556E-4</v>
      </c>
      <c r="AN1009" s="18"/>
      <c r="AO1009" s="18"/>
      <c r="AP1009" s="18"/>
      <c r="AQ1009" s="18">
        <v>2.0833333333333333E-3</v>
      </c>
      <c r="AR1009" s="18"/>
      <c r="AS1009" s="18">
        <v>2.0833333333333333E-3</v>
      </c>
      <c r="AT1009" s="18">
        <v>3.472222222222222E-3</v>
      </c>
      <c r="AU1009" s="18">
        <v>3.472222222222222E-3</v>
      </c>
      <c r="AV1009" s="18">
        <v>3.472222222222222E-3</v>
      </c>
      <c r="AW1009" s="18">
        <v>3.472222222222222E-3</v>
      </c>
      <c r="AX1009" s="18">
        <v>3.472222222222222E-3</v>
      </c>
      <c r="AY1009" s="18"/>
      <c r="AZ1009" s="18">
        <v>4.6296296296296293E-4</v>
      </c>
      <c r="BA1009" s="18">
        <v>3.4722222222222224E-4</v>
      </c>
      <c r="BB1009" s="18"/>
      <c r="BC1009" s="18"/>
      <c r="BD1009" s="18"/>
      <c r="BE1009" s="18">
        <v>3.4722222222222224E-4</v>
      </c>
      <c r="BF1009" s="18">
        <v>6.9444444444444447E-4</v>
      </c>
      <c r="BG1009" s="18">
        <v>6.9444444444444447E-4</v>
      </c>
      <c r="BH1009" s="18">
        <v>6.9444444444444447E-4</v>
      </c>
      <c r="BI1009" s="18">
        <v>6.9444444444444447E-4</v>
      </c>
      <c r="BJ1009" s="18">
        <v>1.3888888888888889E-3</v>
      </c>
      <c r="BK1009" s="18">
        <v>1.3888888888888889E-3</v>
      </c>
      <c r="BL1009" s="18">
        <v>1.3888888888888889E-3</v>
      </c>
      <c r="BM1009" s="18">
        <v>1.3888888888888889E-3</v>
      </c>
      <c r="BN1009" s="18">
        <v>1.3888888888888889E-3</v>
      </c>
      <c r="BO1009" s="18">
        <v>1.3888888888888889E-3</v>
      </c>
      <c r="BP1009" s="18">
        <v>1.3888888888888889E-3</v>
      </c>
      <c r="BQ1009" s="18">
        <f t="shared" si="176"/>
        <v>7.1184510250569481E-4</v>
      </c>
      <c r="BR1009" s="18">
        <f t="shared" si="177"/>
        <v>7.1184510250569481E-4</v>
      </c>
    </row>
    <row r="1010" spans="1:70" x14ac:dyDescent="0.25">
      <c r="A1010" s="1">
        <f t="shared" si="168"/>
        <v>38</v>
      </c>
      <c r="B1010" s="2">
        <f t="shared" si="169"/>
        <v>9</v>
      </c>
      <c r="C1010" s="2">
        <f t="shared" si="170"/>
        <v>2021</v>
      </c>
      <c r="D1010">
        <v>12534</v>
      </c>
      <c r="E1010" s="59">
        <v>44460</v>
      </c>
      <c r="F1010" t="s">
        <v>80</v>
      </c>
      <c r="G1010" t="s">
        <v>15</v>
      </c>
      <c r="H1010" s="58">
        <v>0.3125</v>
      </c>
      <c r="I1010">
        <v>7.5</v>
      </c>
      <c r="J1010">
        <v>488</v>
      </c>
      <c r="K1010">
        <v>0</v>
      </c>
      <c r="L1010" s="58">
        <v>0</v>
      </c>
      <c r="M1010">
        <v>0</v>
      </c>
      <c r="N1010" s="58">
        <v>0</v>
      </c>
      <c r="O1010">
        <v>0</v>
      </c>
      <c r="P1010">
        <v>0</v>
      </c>
      <c r="Q1010" s="58">
        <v>0</v>
      </c>
      <c r="R1010">
        <v>0</v>
      </c>
      <c r="S1010">
        <v>0</v>
      </c>
      <c r="T1010">
        <v>0</v>
      </c>
      <c r="U1010" s="16">
        <f t="shared" si="171"/>
        <v>0.3125</v>
      </c>
      <c r="V1010" s="17">
        <f t="shared" si="172"/>
        <v>450</v>
      </c>
      <c r="W1010" s="18">
        <f t="shared" si="173"/>
        <v>6.4036885245901635E-4</v>
      </c>
      <c r="X1010" s="19">
        <f t="shared" si="174"/>
        <v>0.92213114754098358</v>
      </c>
      <c r="Y1010" s="20">
        <f t="shared" si="175"/>
        <v>0</v>
      </c>
      <c r="Z1010" s="18">
        <v>3.4722222222222224E-4</v>
      </c>
      <c r="AA1010" s="18">
        <v>3.4722222222222224E-4</v>
      </c>
      <c r="AB1010" s="18">
        <v>1.0416666666666667E-3</v>
      </c>
      <c r="AD1010" s="18">
        <v>1.3888888888888889E-3</v>
      </c>
      <c r="AE1010" s="18">
        <v>4.1666666666666669E-4</v>
      </c>
      <c r="AF1010" s="18">
        <v>4.1666666666666669E-4</v>
      </c>
      <c r="AG1010" s="18">
        <v>2.4305555555555556E-3</v>
      </c>
      <c r="AH1010" s="18">
        <v>1.6203703703703703E-3</v>
      </c>
      <c r="AI1010" s="18">
        <v>1.6203703703703703E-3</v>
      </c>
      <c r="AJ1010" s="18">
        <v>5.5555555555555556E-4</v>
      </c>
      <c r="AK1010" s="18">
        <v>5.5555555555555556E-4</v>
      </c>
      <c r="AL1010" s="18">
        <v>5.5555555555555556E-4</v>
      </c>
      <c r="AM1010" s="18">
        <v>5.5555555555555556E-4</v>
      </c>
      <c r="AN1010" s="18"/>
      <c r="AO1010" s="18"/>
      <c r="AP1010" s="18"/>
      <c r="AQ1010" s="18">
        <v>2.0833333333333333E-3</v>
      </c>
      <c r="AR1010" s="18"/>
      <c r="AS1010" s="18">
        <v>2.0833333333333333E-3</v>
      </c>
      <c r="AT1010" s="18">
        <v>3.472222222222222E-3</v>
      </c>
      <c r="AU1010" s="18">
        <v>3.472222222222222E-3</v>
      </c>
      <c r="AV1010" s="18">
        <v>3.472222222222222E-3</v>
      </c>
      <c r="AW1010" s="18">
        <v>3.472222222222222E-3</v>
      </c>
      <c r="AX1010" s="18">
        <v>3.472222222222222E-3</v>
      </c>
      <c r="AY1010" s="18"/>
      <c r="AZ1010" s="18">
        <v>4.6296296296296293E-4</v>
      </c>
      <c r="BA1010" s="18">
        <v>3.4722222222222224E-4</v>
      </c>
      <c r="BB1010" s="18"/>
      <c r="BC1010" s="18"/>
      <c r="BD1010" s="18"/>
      <c r="BE1010" s="18">
        <v>3.4722222222222224E-4</v>
      </c>
      <c r="BF1010" s="18">
        <v>6.9444444444444447E-4</v>
      </c>
      <c r="BG1010" s="18">
        <v>6.9444444444444447E-4</v>
      </c>
      <c r="BH1010" s="18">
        <v>6.9444444444444447E-4</v>
      </c>
      <c r="BI1010" s="18">
        <v>6.9444444444444447E-4</v>
      </c>
      <c r="BJ1010" s="18">
        <v>1.3888888888888889E-3</v>
      </c>
      <c r="BK1010" s="18">
        <v>1.3888888888888889E-3</v>
      </c>
      <c r="BL1010" s="18">
        <v>1.3888888888888889E-3</v>
      </c>
      <c r="BM1010" s="18">
        <v>1.3888888888888889E-3</v>
      </c>
      <c r="BN1010" s="18">
        <v>1.3888888888888889E-3</v>
      </c>
      <c r="BO1010" s="18">
        <v>1.3888888888888889E-3</v>
      </c>
      <c r="BP1010" s="18">
        <v>1.3888888888888889E-3</v>
      </c>
      <c r="BQ1010" s="18">
        <f t="shared" si="176"/>
        <v>6.4036885245901635E-4</v>
      </c>
      <c r="BR1010" s="18">
        <f t="shared" si="177"/>
        <v>6.4036885245901635E-4</v>
      </c>
    </row>
    <row r="1011" spans="1:70" x14ac:dyDescent="0.25">
      <c r="A1011" s="1">
        <f t="shared" si="168"/>
        <v>38</v>
      </c>
      <c r="B1011" s="2">
        <f t="shared" si="169"/>
        <v>9</v>
      </c>
      <c r="C1011" s="2">
        <f t="shared" si="170"/>
        <v>2021</v>
      </c>
      <c r="D1011">
        <v>1326</v>
      </c>
      <c r="E1011" s="59">
        <v>44460</v>
      </c>
      <c r="F1011" t="s">
        <v>80</v>
      </c>
      <c r="G1011" t="s">
        <v>38</v>
      </c>
      <c r="H1011" s="58">
        <v>0.3125</v>
      </c>
      <c r="I1011">
        <v>7.5</v>
      </c>
      <c r="J1011">
        <v>276</v>
      </c>
      <c r="K1011">
        <v>0</v>
      </c>
      <c r="L1011" s="58">
        <v>0</v>
      </c>
      <c r="M1011">
        <v>0</v>
      </c>
      <c r="N1011" s="58">
        <v>0</v>
      </c>
      <c r="O1011">
        <v>0</v>
      </c>
      <c r="P1011">
        <v>0</v>
      </c>
      <c r="Q1011" s="58">
        <v>0</v>
      </c>
      <c r="R1011">
        <v>0</v>
      </c>
      <c r="S1011">
        <v>0</v>
      </c>
      <c r="T1011">
        <v>0</v>
      </c>
      <c r="U1011" s="16">
        <f t="shared" si="171"/>
        <v>0.3125</v>
      </c>
      <c r="V1011" s="17">
        <f t="shared" si="172"/>
        <v>450</v>
      </c>
      <c r="W1011" s="18">
        <f t="shared" si="173"/>
        <v>1.1322463768115942E-3</v>
      </c>
      <c r="X1011" s="19">
        <f t="shared" si="174"/>
        <v>1.6304347826086956</v>
      </c>
      <c r="Y1011" s="20">
        <f t="shared" si="175"/>
        <v>0</v>
      </c>
      <c r="Z1011" s="18">
        <v>3.4722222222222224E-4</v>
      </c>
      <c r="AA1011" s="18">
        <v>3.4722222222222224E-4</v>
      </c>
      <c r="AB1011" s="18">
        <v>1.0416666666666667E-3</v>
      </c>
      <c r="AD1011" s="18">
        <v>1.3888888888888889E-3</v>
      </c>
      <c r="AE1011" s="18">
        <v>4.1666666666666669E-4</v>
      </c>
      <c r="AF1011" s="18">
        <v>4.1666666666666669E-4</v>
      </c>
      <c r="AG1011" s="18">
        <v>2.4305555555555556E-3</v>
      </c>
      <c r="AH1011" s="18">
        <v>1.6203703703703703E-3</v>
      </c>
      <c r="AI1011" s="18">
        <v>1.6203703703703703E-3</v>
      </c>
      <c r="AJ1011" s="18">
        <v>5.5555555555555556E-4</v>
      </c>
      <c r="AK1011" s="18">
        <v>5.5555555555555556E-4</v>
      </c>
      <c r="AL1011" s="18">
        <v>5.5555555555555556E-4</v>
      </c>
      <c r="AM1011" s="18">
        <v>5.5555555555555556E-4</v>
      </c>
      <c r="AN1011" s="18"/>
      <c r="AO1011" s="18"/>
      <c r="AP1011" s="18"/>
      <c r="AQ1011" s="18">
        <v>2.0833333333333333E-3</v>
      </c>
      <c r="AR1011" s="18"/>
      <c r="AS1011" s="18">
        <v>2.0833333333333333E-3</v>
      </c>
      <c r="AT1011" s="18">
        <v>3.472222222222222E-3</v>
      </c>
      <c r="AU1011" s="18">
        <v>3.472222222222222E-3</v>
      </c>
      <c r="AV1011" s="18">
        <v>3.472222222222222E-3</v>
      </c>
      <c r="AW1011" s="18">
        <v>3.472222222222222E-3</v>
      </c>
      <c r="AX1011" s="18">
        <v>3.472222222222222E-3</v>
      </c>
      <c r="AY1011" s="18"/>
      <c r="AZ1011" s="18">
        <v>4.6296296296296293E-4</v>
      </c>
      <c r="BA1011" s="18">
        <v>3.4722222222222224E-4</v>
      </c>
      <c r="BB1011" s="18"/>
      <c r="BC1011" s="18"/>
      <c r="BD1011" s="18"/>
      <c r="BE1011" s="18">
        <v>3.4722222222222224E-4</v>
      </c>
      <c r="BF1011" s="18">
        <v>6.9444444444444447E-4</v>
      </c>
      <c r="BG1011" s="18">
        <v>6.9444444444444447E-4</v>
      </c>
      <c r="BH1011" s="18">
        <v>6.9444444444444447E-4</v>
      </c>
      <c r="BI1011" s="18">
        <v>6.9444444444444447E-4</v>
      </c>
      <c r="BJ1011" s="18">
        <v>1.3888888888888889E-3</v>
      </c>
      <c r="BK1011" s="18">
        <v>1.3888888888888889E-3</v>
      </c>
      <c r="BL1011" s="18">
        <v>1.3888888888888889E-3</v>
      </c>
      <c r="BM1011" s="18">
        <v>1.3888888888888889E-3</v>
      </c>
      <c r="BN1011" s="18">
        <v>1.3888888888888889E-3</v>
      </c>
      <c r="BO1011" s="18">
        <v>1.3888888888888889E-3</v>
      </c>
      <c r="BP1011" s="18">
        <v>1.3888888888888889E-3</v>
      </c>
      <c r="BQ1011" s="18">
        <f t="shared" si="176"/>
        <v>1.1322463768115942E-3</v>
      </c>
      <c r="BR1011" s="18">
        <f t="shared" si="177"/>
        <v>1.1322463768115942E-3</v>
      </c>
    </row>
    <row r="1012" spans="1:70" x14ac:dyDescent="0.25">
      <c r="A1012" s="1">
        <f t="shared" si="168"/>
        <v>38</v>
      </c>
      <c r="B1012" s="2">
        <f t="shared" si="169"/>
        <v>9</v>
      </c>
      <c r="C1012" s="2">
        <f t="shared" si="170"/>
        <v>2021</v>
      </c>
      <c r="D1012">
        <v>901</v>
      </c>
      <c r="E1012" s="59">
        <v>44460</v>
      </c>
      <c r="F1012" t="s">
        <v>168</v>
      </c>
      <c r="G1012" t="s">
        <v>10</v>
      </c>
      <c r="H1012" s="58">
        <v>0.33333333333333331</v>
      </c>
      <c r="I1012">
        <v>8</v>
      </c>
      <c r="J1012">
        <v>377</v>
      </c>
      <c r="K1012">
        <v>0</v>
      </c>
      <c r="L1012" s="58">
        <v>0</v>
      </c>
      <c r="M1012">
        <v>0</v>
      </c>
      <c r="N1012" s="58">
        <v>0</v>
      </c>
      <c r="O1012">
        <v>0</v>
      </c>
      <c r="P1012">
        <v>0</v>
      </c>
      <c r="Q1012" s="58">
        <v>0</v>
      </c>
      <c r="R1012">
        <v>46</v>
      </c>
      <c r="S1012">
        <v>0</v>
      </c>
      <c r="T1012">
        <v>0</v>
      </c>
      <c r="U1012" s="16">
        <f t="shared" si="171"/>
        <v>0.33333333333333331</v>
      </c>
      <c r="V1012" s="17">
        <f t="shared" si="172"/>
        <v>479.99999999999994</v>
      </c>
      <c r="W1012" s="18">
        <f t="shared" si="173"/>
        <v>8.8417329796640137E-4</v>
      </c>
      <c r="X1012" s="19">
        <f t="shared" si="174"/>
        <v>1.273209549071618</v>
      </c>
      <c r="Y1012" s="20">
        <f t="shared" si="175"/>
        <v>0</v>
      </c>
      <c r="Z1012" s="18">
        <v>3.4722222222222224E-4</v>
      </c>
      <c r="AA1012" s="18">
        <v>3.4722222222222224E-4</v>
      </c>
      <c r="AB1012" s="18">
        <v>1.0416666666666667E-3</v>
      </c>
      <c r="AD1012" s="18">
        <v>1.3888888888888889E-3</v>
      </c>
      <c r="AE1012" s="18">
        <v>4.1666666666666669E-4</v>
      </c>
      <c r="AF1012" s="18">
        <v>4.1666666666666669E-4</v>
      </c>
      <c r="AG1012" s="18">
        <v>2.4305555555555556E-3</v>
      </c>
      <c r="AH1012" s="18">
        <v>1.6203703703703703E-3</v>
      </c>
      <c r="AI1012" s="18">
        <v>1.6203703703703703E-3</v>
      </c>
      <c r="AJ1012" s="18">
        <v>5.5555555555555556E-4</v>
      </c>
      <c r="AK1012" s="18">
        <v>5.5555555555555556E-4</v>
      </c>
      <c r="AL1012" s="18">
        <v>5.5555555555555556E-4</v>
      </c>
      <c r="AM1012" s="18">
        <v>5.5555555555555556E-4</v>
      </c>
      <c r="AN1012" s="18"/>
      <c r="AO1012" s="18"/>
      <c r="AP1012" s="18"/>
      <c r="AQ1012" s="18">
        <v>2.0833333333333333E-3</v>
      </c>
      <c r="AR1012" s="18"/>
      <c r="AS1012" s="18">
        <v>2.0833333333333333E-3</v>
      </c>
      <c r="AT1012" s="18">
        <v>3.472222222222222E-3</v>
      </c>
      <c r="AU1012" s="18">
        <v>3.472222222222222E-3</v>
      </c>
      <c r="AV1012" s="18">
        <v>3.472222222222222E-3</v>
      </c>
      <c r="AW1012" s="18">
        <v>3.472222222222222E-3</v>
      </c>
      <c r="AX1012" s="18">
        <v>3.472222222222222E-3</v>
      </c>
      <c r="AY1012" s="18"/>
      <c r="AZ1012" s="18">
        <v>4.6296296296296293E-4</v>
      </c>
      <c r="BA1012" s="18">
        <v>3.4722222222222224E-4</v>
      </c>
      <c r="BB1012" s="18"/>
      <c r="BC1012" s="18"/>
      <c r="BD1012" s="18"/>
      <c r="BE1012" s="18">
        <v>3.4722222222222224E-4</v>
      </c>
      <c r="BF1012" s="18">
        <v>6.9444444444444447E-4</v>
      </c>
      <c r="BG1012" s="18">
        <v>6.9444444444444447E-4</v>
      </c>
      <c r="BH1012" s="18">
        <v>6.9444444444444447E-4</v>
      </c>
      <c r="BI1012" s="18">
        <v>6.9444444444444447E-4</v>
      </c>
      <c r="BJ1012" s="18">
        <v>1.3888888888888889E-3</v>
      </c>
      <c r="BK1012" s="18">
        <v>1.3888888888888889E-3</v>
      </c>
      <c r="BL1012" s="18">
        <v>1.3888888888888889E-3</v>
      </c>
      <c r="BM1012" s="18">
        <v>1.3888888888888889E-3</v>
      </c>
      <c r="BN1012" s="18">
        <v>1.3888888888888889E-3</v>
      </c>
      <c r="BO1012" s="18">
        <v>1.3888888888888889E-3</v>
      </c>
      <c r="BP1012" s="18">
        <v>1.3888888888888889E-3</v>
      </c>
      <c r="BQ1012" s="18">
        <f t="shared" si="176"/>
        <v>8.8417329796640137E-4</v>
      </c>
      <c r="BR1012" s="18">
        <f t="shared" si="177"/>
        <v>8.8417329796640137E-4</v>
      </c>
    </row>
    <row r="1013" spans="1:70" x14ac:dyDescent="0.25">
      <c r="A1013" s="1">
        <f t="shared" si="168"/>
        <v>38</v>
      </c>
      <c r="B1013" s="2">
        <f t="shared" si="169"/>
        <v>9</v>
      </c>
      <c r="C1013" s="2">
        <f t="shared" si="170"/>
        <v>2021</v>
      </c>
      <c r="D1013">
        <v>12058</v>
      </c>
      <c r="E1013" s="59">
        <v>44460</v>
      </c>
      <c r="F1013" t="s">
        <v>200</v>
      </c>
      <c r="G1013" t="s">
        <v>10</v>
      </c>
      <c r="H1013" s="58">
        <v>0.33333333333333331</v>
      </c>
      <c r="I1013">
        <v>8</v>
      </c>
      <c r="J1013">
        <v>564</v>
      </c>
      <c r="K1013">
        <v>0</v>
      </c>
      <c r="L1013" s="58">
        <v>0</v>
      </c>
      <c r="M1013">
        <v>0.5</v>
      </c>
      <c r="N1013" s="58">
        <v>2.0833333333333332E-2</v>
      </c>
      <c r="O1013">
        <v>0</v>
      </c>
      <c r="P1013">
        <v>0</v>
      </c>
      <c r="Q1013" s="58">
        <v>0</v>
      </c>
      <c r="R1013">
        <v>64</v>
      </c>
      <c r="S1013">
        <v>0</v>
      </c>
      <c r="T1013">
        <v>0</v>
      </c>
      <c r="U1013" s="16">
        <f t="shared" si="171"/>
        <v>0.33333333333333331</v>
      </c>
      <c r="V1013" s="17">
        <f t="shared" si="172"/>
        <v>479.99999999999994</v>
      </c>
      <c r="W1013" s="18">
        <f t="shared" si="173"/>
        <v>5.9101654846335696E-4</v>
      </c>
      <c r="X1013" s="19">
        <f t="shared" si="174"/>
        <v>0.85106382978723394</v>
      </c>
      <c r="Y1013" s="20">
        <f t="shared" si="175"/>
        <v>0</v>
      </c>
      <c r="Z1013" s="18">
        <v>3.4722222222222224E-4</v>
      </c>
      <c r="AA1013" s="18">
        <v>3.4722222222222224E-4</v>
      </c>
      <c r="AB1013" s="18">
        <v>1.0416666666666667E-3</v>
      </c>
      <c r="AD1013" s="18">
        <v>1.3888888888888889E-3</v>
      </c>
      <c r="AE1013" s="18">
        <v>4.1666666666666669E-4</v>
      </c>
      <c r="AF1013" s="18">
        <v>4.1666666666666669E-4</v>
      </c>
      <c r="AG1013" s="18">
        <v>2.4305555555555556E-3</v>
      </c>
      <c r="AH1013" s="18">
        <v>1.6203703703703703E-3</v>
      </c>
      <c r="AI1013" s="18">
        <v>1.6203703703703703E-3</v>
      </c>
      <c r="AJ1013" s="18">
        <v>5.5555555555555556E-4</v>
      </c>
      <c r="AK1013" s="18">
        <v>5.5555555555555556E-4</v>
      </c>
      <c r="AL1013" s="18">
        <v>5.5555555555555556E-4</v>
      </c>
      <c r="AM1013" s="18">
        <v>5.5555555555555556E-4</v>
      </c>
      <c r="AN1013" s="18"/>
      <c r="AO1013" s="18"/>
      <c r="AP1013" s="18"/>
      <c r="AQ1013" s="18">
        <v>2.0833333333333333E-3</v>
      </c>
      <c r="AR1013" s="18"/>
      <c r="AS1013" s="18">
        <v>2.0833333333333333E-3</v>
      </c>
      <c r="AT1013" s="18">
        <v>3.472222222222222E-3</v>
      </c>
      <c r="AU1013" s="18">
        <v>3.472222222222222E-3</v>
      </c>
      <c r="AV1013" s="18">
        <v>3.472222222222222E-3</v>
      </c>
      <c r="AW1013" s="18">
        <v>3.472222222222222E-3</v>
      </c>
      <c r="AX1013" s="18">
        <v>3.472222222222222E-3</v>
      </c>
      <c r="AY1013" s="18"/>
      <c r="AZ1013" s="18">
        <v>4.6296296296296293E-4</v>
      </c>
      <c r="BA1013" s="18">
        <v>3.4722222222222224E-4</v>
      </c>
      <c r="BB1013" s="18"/>
      <c r="BC1013" s="18"/>
      <c r="BD1013" s="18"/>
      <c r="BE1013" s="18">
        <v>3.4722222222222224E-4</v>
      </c>
      <c r="BF1013" s="18">
        <v>6.9444444444444447E-4</v>
      </c>
      <c r="BG1013" s="18">
        <v>6.9444444444444447E-4</v>
      </c>
      <c r="BH1013" s="18">
        <v>6.9444444444444447E-4</v>
      </c>
      <c r="BI1013" s="18">
        <v>6.9444444444444447E-4</v>
      </c>
      <c r="BJ1013" s="18">
        <v>1.3888888888888889E-3</v>
      </c>
      <c r="BK1013" s="18">
        <v>1.3888888888888889E-3</v>
      </c>
      <c r="BL1013" s="18">
        <v>1.3888888888888889E-3</v>
      </c>
      <c r="BM1013" s="18">
        <v>1.3888888888888889E-3</v>
      </c>
      <c r="BN1013" s="18">
        <v>1.3888888888888889E-3</v>
      </c>
      <c r="BO1013" s="18">
        <v>1.3888888888888889E-3</v>
      </c>
      <c r="BP1013" s="18">
        <v>1.3888888888888889E-3</v>
      </c>
      <c r="BQ1013" s="18">
        <f t="shared" si="176"/>
        <v>5.9101654846335696E-4</v>
      </c>
      <c r="BR1013" s="18">
        <f t="shared" si="177"/>
        <v>5.9101654846335696E-4</v>
      </c>
    </row>
    <row r="1014" spans="1:70" x14ac:dyDescent="0.25">
      <c r="A1014" s="1">
        <f t="shared" si="168"/>
        <v>38</v>
      </c>
      <c r="B1014" s="2">
        <f t="shared" si="169"/>
        <v>9</v>
      </c>
      <c r="C1014" s="2">
        <f t="shared" si="170"/>
        <v>2021</v>
      </c>
      <c r="D1014">
        <v>12507</v>
      </c>
      <c r="E1014" s="59">
        <v>44460</v>
      </c>
      <c r="F1014" t="s">
        <v>200</v>
      </c>
      <c r="G1014" t="s">
        <v>12</v>
      </c>
      <c r="H1014" s="58">
        <v>0.33333333333333331</v>
      </c>
      <c r="I1014">
        <v>8</v>
      </c>
      <c r="J1014">
        <v>317</v>
      </c>
      <c r="K1014">
        <v>0</v>
      </c>
      <c r="L1014" s="58">
        <v>0</v>
      </c>
      <c r="M1014">
        <v>0.5</v>
      </c>
      <c r="N1014" s="58">
        <v>2.0833333333333332E-2</v>
      </c>
      <c r="O1014">
        <v>0</v>
      </c>
      <c r="P1014">
        <v>0</v>
      </c>
      <c r="Q1014" s="58">
        <v>0</v>
      </c>
      <c r="R1014">
        <v>0</v>
      </c>
      <c r="S1014">
        <v>0</v>
      </c>
      <c r="T1014">
        <v>0</v>
      </c>
      <c r="U1014" s="16">
        <f t="shared" si="171"/>
        <v>0.33333333333333331</v>
      </c>
      <c r="V1014" s="17">
        <f t="shared" si="172"/>
        <v>479.99999999999994</v>
      </c>
      <c r="W1014" s="18">
        <f t="shared" si="173"/>
        <v>1.0515247108307045E-3</v>
      </c>
      <c r="X1014" s="19">
        <f t="shared" si="174"/>
        <v>1.5141955835962144</v>
      </c>
      <c r="Y1014" s="20">
        <f t="shared" si="175"/>
        <v>0</v>
      </c>
      <c r="Z1014" s="18">
        <v>3.4722222222222224E-4</v>
      </c>
      <c r="AA1014" s="18">
        <v>3.4722222222222224E-4</v>
      </c>
      <c r="AB1014" s="18">
        <v>1.0416666666666667E-3</v>
      </c>
      <c r="AD1014" s="18">
        <v>1.3888888888888889E-3</v>
      </c>
      <c r="AE1014" s="18">
        <v>4.1666666666666669E-4</v>
      </c>
      <c r="AF1014" s="18">
        <v>4.1666666666666669E-4</v>
      </c>
      <c r="AG1014" s="18">
        <v>2.4305555555555556E-3</v>
      </c>
      <c r="AH1014" s="18">
        <v>1.6203703703703703E-3</v>
      </c>
      <c r="AI1014" s="18">
        <v>1.6203703703703703E-3</v>
      </c>
      <c r="AJ1014" s="18">
        <v>5.5555555555555556E-4</v>
      </c>
      <c r="AK1014" s="18">
        <v>5.5555555555555556E-4</v>
      </c>
      <c r="AL1014" s="18">
        <v>5.5555555555555556E-4</v>
      </c>
      <c r="AM1014" s="18">
        <v>5.5555555555555556E-4</v>
      </c>
      <c r="AN1014" s="18"/>
      <c r="AO1014" s="18"/>
      <c r="AP1014" s="18"/>
      <c r="AQ1014" s="18">
        <v>2.0833333333333333E-3</v>
      </c>
      <c r="AR1014" s="18"/>
      <c r="AS1014" s="18">
        <v>2.0833333333333333E-3</v>
      </c>
      <c r="AT1014" s="18">
        <v>3.472222222222222E-3</v>
      </c>
      <c r="AU1014" s="18">
        <v>3.472222222222222E-3</v>
      </c>
      <c r="AV1014" s="18">
        <v>3.472222222222222E-3</v>
      </c>
      <c r="AW1014" s="18">
        <v>3.472222222222222E-3</v>
      </c>
      <c r="AX1014" s="18">
        <v>3.472222222222222E-3</v>
      </c>
      <c r="AY1014" s="18"/>
      <c r="AZ1014" s="18">
        <v>4.6296296296296293E-4</v>
      </c>
      <c r="BA1014" s="18">
        <v>3.4722222222222224E-4</v>
      </c>
      <c r="BB1014" s="18"/>
      <c r="BC1014" s="18"/>
      <c r="BD1014" s="18"/>
      <c r="BE1014" s="18">
        <v>3.4722222222222224E-4</v>
      </c>
      <c r="BF1014" s="18">
        <v>6.9444444444444447E-4</v>
      </c>
      <c r="BG1014" s="18">
        <v>6.9444444444444447E-4</v>
      </c>
      <c r="BH1014" s="18">
        <v>6.9444444444444447E-4</v>
      </c>
      <c r="BI1014" s="18">
        <v>6.9444444444444447E-4</v>
      </c>
      <c r="BJ1014" s="18">
        <v>1.3888888888888889E-3</v>
      </c>
      <c r="BK1014" s="18">
        <v>1.3888888888888889E-3</v>
      </c>
      <c r="BL1014" s="18">
        <v>1.3888888888888889E-3</v>
      </c>
      <c r="BM1014" s="18">
        <v>1.3888888888888889E-3</v>
      </c>
      <c r="BN1014" s="18">
        <v>1.3888888888888889E-3</v>
      </c>
      <c r="BO1014" s="18">
        <v>1.3888888888888889E-3</v>
      </c>
      <c r="BP1014" s="18">
        <v>1.3888888888888889E-3</v>
      </c>
      <c r="BQ1014" s="18">
        <f t="shared" si="176"/>
        <v>1.0515247108307045E-3</v>
      </c>
      <c r="BR1014" s="18">
        <f t="shared" si="177"/>
        <v>1.0515247108307045E-3</v>
      </c>
    </row>
    <row r="1015" spans="1:70" x14ac:dyDescent="0.25">
      <c r="A1015" s="1">
        <f t="shared" si="168"/>
        <v>38</v>
      </c>
      <c r="B1015" s="2">
        <f t="shared" si="169"/>
        <v>9</v>
      </c>
      <c r="C1015" s="2">
        <f t="shared" si="170"/>
        <v>2021</v>
      </c>
      <c r="D1015">
        <v>615</v>
      </c>
      <c r="E1015" s="59">
        <v>44460</v>
      </c>
      <c r="F1015" t="s">
        <v>68</v>
      </c>
      <c r="G1015" t="s">
        <v>14</v>
      </c>
      <c r="H1015" s="58">
        <v>0.3125</v>
      </c>
      <c r="I1015">
        <v>7.5</v>
      </c>
      <c r="J1015">
        <v>416</v>
      </c>
      <c r="K1015">
        <v>0</v>
      </c>
      <c r="L1015" s="58">
        <v>0</v>
      </c>
      <c r="M1015">
        <v>0.5</v>
      </c>
      <c r="N1015" s="58">
        <v>2.0833333333333332E-2</v>
      </c>
      <c r="O1015">
        <v>0</v>
      </c>
      <c r="P1015">
        <v>0</v>
      </c>
      <c r="Q1015" s="58">
        <v>0</v>
      </c>
      <c r="R1015">
        <v>71</v>
      </c>
      <c r="S1015">
        <v>0</v>
      </c>
      <c r="T1015">
        <v>0</v>
      </c>
      <c r="U1015" s="16">
        <f t="shared" si="171"/>
        <v>0.3125</v>
      </c>
      <c r="V1015" s="17">
        <f t="shared" si="172"/>
        <v>450</v>
      </c>
      <c r="W1015" s="18">
        <f t="shared" si="173"/>
        <v>7.5120192307692312E-4</v>
      </c>
      <c r="X1015" s="19">
        <f t="shared" si="174"/>
        <v>1.0817307692307692</v>
      </c>
      <c r="Y1015" s="20">
        <f t="shared" si="175"/>
        <v>0</v>
      </c>
      <c r="Z1015" s="18">
        <v>3.4722222222222224E-4</v>
      </c>
      <c r="AA1015" s="18">
        <v>3.4722222222222224E-4</v>
      </c>
      <c r="AB1015" s="18">
        <v>1.0416666666666667E-3</v>
      </c>
      <c r="AD1015" s="18">
        <v>1.3888888888888889E-3</v>
      </c>
      <c r="AE1015" s="18">
        <v>4.1666666666666669E-4</v>
      </c>
      <c r="AF1015" s="18">
        <v>4.1666666666666669E-4</v>
      </c>
      <c r="AG1015" s="18">
        <v>2.4305555555555556E-3</v>
      </c>
      <c r="AH1015" s="18">
        <v>1.6203703703703703E-3</v>
      </c>
      <c r="AI1015" s="18">
        <v>1.6203703703703703E-3</v>
      </c>
      <c r="AJ1015" s="18">
        <v>5.5555555555555556E-4</v>
      </c>
      <c r="AK1015" s="18">
        <v>5.5555555555555556E-4</v>
      </c>
      <c r="AL1015" s="18">
        <v>5.5555555555555556E-4</v>
      </c>
      <c r="AM1015" s="18">
        <v>5.5555555555555556E-4</v>
      </c>
      <c r="AN1015" s="18"/>
      <c r="AO1015" s="18"/>
      <c r="AP1015" s="18"/>
      <c r="AQ1015" s="18">
        <v>2.0833333333333333E-3</v>
      </c>
      <c r="AR1015" s="18"/>
      <c r="AS1015" s="18">
        <v>2.0833333333333333E-3</v>
      </c>
      <c r="AT1015" s="18">
        <v>3.472222222222222E-3</v>
      </c>
      <c r="AU1015" s="18">
        <v>3.472222222222222E-3</v>
      </c>
      <c r="AV1015" s="18">
        <v>3.472222222222222E-3</v>
      </c>
      <c r="AW1015" s="18">
        <v>3.472222222222222E-3</v>
      </c>
      <c r="AX1015" s="18">
        <v>3.472222222222222E-3</v>
      </c>
      <c r="AY1015" s="18"/>
      <c r="AZ1015" s="18">
        <v>4.6296296296296293E-4</v>
      </c>
      <c r="BA1015" s="18">
        <v>3.4722222222222224E-4</v>
      </c>
      <c r="BB1015" s="18"/>
      <c r="BC1015" s="18"/>
      <c r="BD1015" s="18"/>
      <c r="BE1015" s="18">
        <v>3.4722222222222224E-4</v>
      </c>
      <c r="BF1015" s="18">
        <v>6.9444444444444447E-4</v>
      </c>
      <c r="BG1015" s="18">
        <v>6.9444444444444447E-4</v>
      </c>
      <c r="BH1015" s="18">
        <v>6.9444444444444447E-4</v>
      </c>
      <c r="BI1015" s="18">
        <v>6.9444444444444447E-4</v>
      </c>
      <c r="BJ1015" s="18">
        <v>1.3888888888888889E-3</v>
      </c>
      <c r="BK1015" s="18">
        <v>1.3888888888888889E-3</v>
      </c>
      <c r="BL1015" s="18">
        <v>1.3888888888888889E-3</v>
      </c>
      <c r="BM1015" s="18">
        <v>1.3888888888888889E-3</v>
      </c>
      <c r="BN1015" s="18">
        <v>1.3888888888888889E-3</v>
      </c>
      <c r="BO1015" s="18">
        <v>1.3888888888888889E-3</v>
      </c>
      <c r="BP1015" s="18">
        <v>1.3888888888888889E-3</v>
      </c>
      <c r="BQ1015" s="18">
        <f t="shared" si="176"/>
        <v>7.5120192307692312E-4</v>
      </c>
      <c r="BR1015" s="18">
        <f t="shared" si="177"/>
        <v>7.5120192307692312E-4</v>
      </c>
    </row>
    <row r="1016" spans="1:70" x14ac:dyDescent="0.25">
      <c r="A1016" s="1">
        <f t="shared" si="168"/>
        <v>38</v>
      </c>
      <c r="B1016" s="2">
        <f t="shared" si="169"/>
        <v>9</v>
      </c>
      <c r="C1016" s="2">
        <f t="shared" si="170"/>
        <v>2021</v>
      </c>
      <c r="D1016">
        <v>12501</v>
      </c>
      <c r="E1016" s="59">
        <v>44460</v>
      </c>
      <c r="F1016" t="s">
        <v>68</v>
      </c>
      <c r="G1016" t="s">
        <v>15</v>
      </c>
      <c r="H1016" s="58">
        <v>0.3125</v>
      </c>
      <c r="I1016">
        <v>7.5</v>
      </c>
      <c r="J1016">
        <v>484</v>
      </c>
      <c r="K1016">
        <v>0</v>
      </c>
      <c r="L1016" s="58">
        <v>0</v>
      </c>
      <c r="M1016">
        <v>0.5</v>
      </c>
      <c r="N1016" s="58">
        <v>2.0833333333333332E-2</v>
      </c>
      <c r="O1016">
        <v>0</v>
      </c>
      <c r="P1016">
        <v>0</v>
      </c>
      <c r="Q1016" s="58">
        <v>0</v>
      </c>
      <c r="R1016">
        <v>71</v>
      </c>
      <c r="S1016">
        <v>0</v>
      </c>
      <c r="T1016">
        <v>0</v>
      </c>
      <c r="U1016" s="16">
        <f t="shared" si="171"/>
        <v>0.3125</v>
      </c>
      <c r="V1016" s="17">
        <f t="shared" si="172"/>
        <v>450</v>
      </c>
      <c r="W1016" s="18">
        <f t="shared" si="173"/>
        <v>6.4566115702479341E-4</v>
      </c>
      <c r="X1016" s="19">
        <f t="shared" si="174"/>
        <v>0.92975206611570249</v>
      </c>
      <c r="Y1016" s="20">
        <f t="shared" si="175"/>
        <v>0</v>
      </c>
      <c r="Z1016" s="18">
        <v>3.4722222222222224E-4</v>
      </c>
      <c r="AA1016" s="18">
        <v>3.4722222222222224E-4</v>
      </c>
      <c r="AB1016" s="18">
        <v>1.0416666666666667E-3</v>
      </c>
      <c r="AD1016" s="18">
        <v>1.3888888888888889E-3</v>
      </c>
      <c r="AE1016" s="18">
        <v>4.1666666666666669E-4</v>
      </c>
      <c r="AF1016" s="18">
        <v>4.1666666666666669E-4</v>
      </c>
      <c r="AG1016" s="18">
        <v>2.4305555555555556E-3</v>
      </c>
      <c r="AH1016" s="18">
        <v>1.6203703703703703E-3</v>
      </c>
      <c r="AI1016" s="18">
        <v>1.6203703703703703E-3</v>
      </c>
      <c r="AJ1016" s="18">
        <v>5.5555555555555556E-4</v>
      </c>
      <c r="AK1016" s="18">
        <v>5.5555555555555556E-4</v>
      </c>
      <c r="AL1016" s="18">
        <v>5.5555555555555556E-4</v>
      </c>
      <c r="AM1016" s="18">
        <v>5.5555555555555556E-4</v>
      </c>
      <c r="AN1016" s="18"/>
      <c r="AO1016" s="18"/>
      <c r="AP1016" s="18"/>
      <c r="AQ1016" s="18">
        <v>2.0833333333333333E-3</v>
      </c>
      <c r="AR1016" s="18"/>
      <c r="AS1016" s="18">
        <v>2.0833333333333333E-3</v>
      </c>
      <c r="AT1016" s="18">
        <v>3.472222222222222E-3</v>
      </c>
      <c r="AU1016" s="18">
        <v>3.472222222222222E-3</v>
      </c>
      <c r="AV1016" s="18">
        <v>3.472222222222222E-3</v>
      </c>
      <c r="AW1016" s="18">
        <v>3.472222222222222E-3</v>
      </c>
      <c r="AX1016" s="18">
        <v>3.472222222222222E-3</v>
      </c>
      <c r="AY1016" s="18"/>
      <c r="AZ1016" s="18">
        <v>4.6296296296296293E-4</v>
      </c>
      <c r="BA1016" s="18">
        <v>3.4722222222222224E-4</v>
      </c>
      <c r="BB1016" s="18"/>
      <c r="BC1016" s="18"/>
      <c r="BD1016" s="18"/>
      <c r="BE1016" s="18">
        <v>3.4722222222222224E-4</v>
      </c>
      <c r="BF1016" s="18">
        <v>6.9444444444444447E-4</v>
      </c>
      <c r="BG1016" s="18">
        <v>6.9444444444444447E-4</v>
      </c>
      <c r="BH1016" s="18">
        <v>6.9444444444444447E-4</v>
      </c>
      <c r="BI1016" s="18">
        <v>6.9444444444444447E-4</v>
      </c>
      <c r="BJ1016" s="18">
        <v>1.3888888888888889E-3</v>
      </c>
      <c r="BK1016" s="18">
        <v>1.3888888888888889E-3</v>
      </c>
      <c r="BL1016" s="18">
        <v>1.3888888888888889E-3</v>
      </c>
      <c r="BM1016" s="18">
        <v>1.3888888888888889E-3</v>
      </c>
      <c r="BN1016" s="18">
        <v>1.3888888888888889E-3</v>
      </c>
      <c r="BO1016" s="18">
        <v>1.3888888888888889E-3</v>
      </c>
      <c r="BP1016" s="18">
        <v>1.3888888888888889E-3</v>
      </c>
      <c r="BQ1016" s="18">
        <f t="shared" si="176"/>
        <v>6.4566115702479341E-4</v>
      </c>
      <c r="BR1016" s="18">
        <f t="shared" si="177"/>
        <v>6.4566115702479341E-4</v>
      </c>
    </row>
    <row r="1017" spans="1:70" x14ac:dyDescent="0.25">
      <c r="A1017" s="1">
        <f t="shared" si="168"/>
        <v>38</v>
      </c>
      <c r="B1017" s="2">
        <f t="shared" si="169"/>
        <v>9</v>
      </c>
      <c r="C1017" s="2">
        <f t="shared" si="170"/>
        <v>2021</v>
      </c>
      <c r="D1017">
        <v>1372</v>
      </c>
      <c r="E1017" s="59">
        <v>44460</v>
      </c>
      <c r="F1017" t="s">
        <v>68</v>
      </c>
      <c r="G1017" t="s">
        <v>38</v>
      </c>
      <c r="H1017" s="58">
        <v>0.3125</v>
      </c>
      <c r="I1017">
        <v>7.5</v>
      </c>
      <c r="J1017">
        <v>103</v>
      </c>
      <c r="K1017">
        <v>0</v>
      </c>
      <c r="L1017" s="58">
        <v>0</v>
      </c>
      <c r="M1017">
        <v>0</v>
      </c>
      <c r="N1017" s="58">
        <v>0</v>
      </c>
      <c r="O1017">
        <v>0</v>
      </c>
      <c r="P1017">
        <v>0</v>
      </c>
      <c r="Q1017" s="58">
        <v>0</v>
      </c>
      <c r="R1017">
        <v>0</v>
      </c>
      <c r="S1017">
        <v>0</v>
      </c>
      <c r="T1017">
        <v>0</v>
      </c>
      <c r="U1017" s="16">
        <f t="shared" si="171"/>
        <v>0.3125</v>
      </c>
      <c r="V1017" s="17">
        <f t="shared" si="172"/>
        <v>450</v>
      </c>
      <c r="W1017" s="18">
        <f t="shared" si="173"/>
        <v>3.0339805825242718E-3</v>
      </c>
      <c r="X1017" s="19">
        <f t="shared" si="174"/>
        <v>4.3689320388349513</v>
      </c>
      <c r="Y1017" s="20">
        <f t="shared" si="175"/>
        <v>0</v>
      </c>
      <c r="Z1017" s="18">
        <v>3.4722222222222224E-4</v>
      </c>
      <c r="AA1017" s="18">
        <v>3.4722222222222224E-4</v>
      </c>
      <c r="AB1017" s="18">
        <v>1.0416666666666667E-3</v>
      </c>
      <c r="AD1017" s="18">
        <v>1.3888888888888889E-3</v>
      </c>
      <c r="AE1017" s="18">
        <v>4.1666666666666669E-4</v>
      </c>
      <c r="AF1017" s="18">
        <v>4.1666666666666669E-4</v>
      </c>
      <c r="AG1017" s="18">
        <v>2.4305555555555556E-3</v>
      </c>
      <c r="AH1017" s="18">
        <v>1.6203703703703703E-3</v>
      </c>
      <c r="AI1017" s="18">
        <v>1.6203703703703703E-3</v>
      </c>
      <c r="AJ1017" s="18">
        <v>5.5555555555555556E-4</v>
      </c>
      <c r="AK1017" s="18">
        <v>5.5555555555555556E-4</v>
      </c>
      <c r="AL1017" s="18">
        <v>5.5555555555555556E-4</v>
      </c>
      <c r="AM1017" s="18">
        <v>5.5555555555555556E-4</v>
      </c>
      <c r="AN1017" s="18"/>
      <c r="AO1017" s="18"/>
      <c r="AP1017" s="18"/>
      <c r="AQ1017" s="18">
        <v>2.0833333333333333E-3</v>
      </c>
      <c r="AR1017" s="18"/>
      <c r="AS1017" s="18">
        <v>2.0833333333333333E-3</v>
      </c>
      <c r="AT1017" s="18">
        <v>3.472222222222222E-3</v>
      </c>
      <c r="AU1017" s="18">
        <v>3.472222222222222E-3</v>
      </c>
      <c r="AV1017" s="18">
        <v>3.472222222222222E-3</v>
      </c>
      <c r="AW1017" s="18">
        <v>3.472222222222222E-3</v>
      </c>
      <c r="AX1017" s="18">
        <v>3.472222222222222E-3</v>
      </c>
      <c r="AY1017" s="18"/>
      <c r="AZ1017" s="18">
        <v>4.6296296296296293E-4</v>
      </c>
      <c r="BA1017" s="18">
        <v>3.4722222222222224E-4</v>
      </c>
      <c r="BB1017" s="18"/>
      <c r="BC1017" s="18"/>
      <c r="BD1017" s="18"/>
      <c r="BE1017" s="18">
        <v>3.4722222222222224E-4</v>
      </c>
      <c r="BF1017" s="18">
        <v>6.9444444444444447E-4</v>
      </c>
      <c r="BG1017" s="18">
        <v>6.9444444444444447E-4</v>
      </c>
      <c r="BH1017" s="18">
        <v>6.9444444444444447E-4</v>
      </c>
      <c r="BI1017" s="18">
        <v>6.9444444444444447E-4</v>
      </c>
      <c r="BJ1017" s="18">
        <v>1.3888888888888889E-3</v>
      </c>
      <c r="BK1017" s="18">
        <v>1.3888888888888889E-3</v>
      </c>
      <c r="BL1017" s="18">
        <v>1.3888888888888889E-3</v>
      </c>
      <c r="BM1017" s="18">
        <v>1.3888888888888889E-3</v>
      </c>
      <c r="BN1017" s="18">
        <v>1.3888888888888889E-3</v>
      </c>
      <c r="BO1017" s="18">
        <v>1.3888888888888889E-3</v>
      </c>
      <c r="BP1017" s="18">
        <v>1.3888888888888889E-3</v>
      </c>
      <c r="BQ1017" s="18">
        <f t="shared" si="176"/>
        <v>3.0339805825242718E-3</v>
      </c>
      <c r="BR1017" s="18">
        <f t="shared" si="177"/>
        <v>3.0339805825242718E-3</v>
      </c>
    </row>
    <row r="1018" spans="1:70" x14ac:dyDescent="0.25">
      <c r="A1018" s="1">
        <f t="shared" si="168"/>
        <v>38</v>
      </c>
      <c r="B1018" s="2">
        <f t="shared" si="169"/>
        <v>9</v>
      </c>
      <c r="C1018" s="2">
        <f t="shared" si="170"/>
        <v>2021</v>
      </c>
      <c r="D1018">
        <v>12228</v>
      </c>
      <c r="E1018" s="59">
        <v>44460</v>
      </c>
      <c r="F1018" t="s">
        <v>54</v>
      </c>
      <c r="G1018" t="s">
        <v>13</v>
      </c>
      <c r="H1018" s="58">
        <v>0.33333333333333331</v>
      </c>
      <c r="I1018">
        <v>8</v>
      </c>
      <c r="J1018">
        <v>21</v>
      </c>
      <c r="K1018">
        <v>0</v>
      </c>
      <c r="L1018" s="58">
        <v>0</v>
      </c>
      <c r="M1018">
        <v>0</v>
      </c>
      <c r="N1018" s="58">
        <v>0</v>
      </c>
      <c r="O1018">
        <v>0</v>
      </c>
      <c r="P1018">
        <v>0</v>
      </c>
      <c r="Q1018" s="58">
        <v>0</v>
      </c>
      <c r="R1018">
        <v>0</v>
      </c>
      <c r="S1018">
        <v>0</v>
      </c>
      <c r="T1018">
        <v>0</v>
      </c>
      <c r="U1018" s="16">
        <f t="shared" si="171"/>
        <v>0.33333333333333331</v>
      </c>
      <c r="V1018" s="17">
        <f t="shared" si="172"/>
        <v>479.99999999999994</v>
      </c>
      <c r="W1018" s="18">
        <f t="shared" si="173"/>
        <v>1.5873015873015872E-2</v>
      </c>
      <c r="X1018" s="19">
        <f t="shared" si="174"/>
        <v>22.857142857142854</v>
      </c>
      <c r="Y1018" s="20">
        <f t="shared" si="175"/>
        <v>0</v>
      </c>
      <c r="Z1018" s="18">
        <v>3.4722222222222224E-4</v>
      </c>
      <c r="AA1018" s="18">
        <v>3.4722222222222224E-4</v>
      </c>
      <c r="AB1018" s="18">
        <v>1.0416666666666667E-3</v>
      </c>
      <c r="AD1018" s="18">
        <v>1.3888888888888889E-3</v>
      </c>
      <c r="AE1018" s="18">
        <v>4.1666666666666669E-4</v>
      </c>
      <c r="AF1018" s="18">
        <v>4.1666666666666669E-4</v>
      </c>
      <c r="AG1018" s="18">
        <v>2.4305555555555556E-3</v>
      </c>
      <c r="AH1018" s="18">
        <v>1.6203703703703703E-3</v>
      </c>
      <c r="AI1018" s="18">
        <v>1.6203703703703703E-3</v>
      </c>
      <c r="AJ1018" s="18">
        <v>5.5555555555555556E-4</v>
      </c>
      <c r="AK1018" s="18">
        <v>5.5555555555555556E-4</v>
      </c>
      <c r="AL1018" s="18">
        <v>5.5555555555555556E-4</v>
      </c>
      <c r="AM1018" s="18">
        <v>5.5555555555555556E-4</v>
      </c>
      <c r="AN1018" s="18"/>
      <c r="AO1018" s="18"/>
      <c r="AP1018" s="18"/>
      <c r="AQ1018" s="18">
        <v>2.0833333333333333E-3</v>
      </c>
      <c r="AR1018" s="18"/>
      <c r="AS1018" s="18">
        <v>2.0833333333333333E-3</v>
      </c>
      <c r="AT1018" s="18">
        <v>3.472222222222222E-3</v>
      </c>
      <c r="AU1018" s="18">
        <v>3.472222222222222E-3</v>
      </c>
      <c r="AV1018" s="18">
        <v>3.472222222222222E-3</v>
      </c>
      <c r="AW1018" s="18">
        <v>3.472222222222222E-3</v>
      </c>
      <c r="AX1018" s="18">
        <v>3.472222222222222E-3</v>
      </c>
      <c r="AY1018" s="18"/>
      <c r="AZ1018" s="18">
        <v>4.6296296296296293E-4</v>
      </c>
      <c r="BA1018" s="18">
        <v>3.4722222222222224E-4</v>
      </c>
      <c r="BB1018" s="18"/>
      <c r="BC1018" s="18"/>
      <c r="BD1018" s="18"/>
      <c r="BE1018" s="18">
        <v>3.4722222222222224E-4</v>
      </c>
      <c r="BF1018" s="18">
        <v>6.9444444444444447E-4</v>
      </c>
      <c r="BG1018" s="18">
        <v>6.9444444444444447E-4</v>
      </c>
      <c r="BH1018" s="18">
        <v>6.9444444444444447E-4</v>
      </c>
      <c r="BI1018" s="18">
        <v>6.9444444444444447E-4</v>
      </c>
      <c r="BJ1018" s="18">
        <v>1.3888888888888889E-3</v>
      </c>
      <c r="BK1018" s="18">
        <v>1.3888888888888889E-3</v>
      </c>
      <c r="BL1018" s="18">
        <v>1.3888888888888889E-3</v>
      </c>
      <c r="BM1018" s="18">
        <v>1.3888888888888889E-3</v>
      </c>
      <c r="BN1018" s="18">
        <v>1.3888888888888889E-3</v>
      </c>
      <c r="BO1018" s="18">
        <v>1.3888888888888889E-3</v>
      </c>
      <c r="BP1018" s="18">
        <v>1.3888888888888889E-3</v>
      </c>
      <c r="BQ1018" s="18">
        <f t="shared" si="176"/>
        <v>1.5873015873015872E-2</v>
      </c>
      <c r="BR1018" s="18">
        <f t="shared" si="177"/>
        <v>1.5873015873015872E-2</v>
      </c>
    </row>
    <row r="1019" spans="1:70" x14ac:dyDescent="0.25">
      <c r="A1019" s="1">
        <f t="shared" si="168"/>
        <v>38</v>
      </c>
      <c r="B1019" s="2">
        <f t="shared" si="169"/>
        <v>9</v>
      </c>
      <c r="C1019" s="2">
        <f t="shared" si="170"/>
        <v>2021</v>
      </c>
      <c r="D1019">
        <v>1047</v>
      </c>
      <c r="E1019" s="59">
        <v>44461</v>
      </c>
      <c r="F1019" t="s">
        <v>61</v>
      </c>
      <c r="G1019" t="s">
        <v>13</v>
      </c>
      <c r="H1019" s="58">
        <v>0.33333333333333331</v>
      </c>
      <c r="I1019">
        <v>8</v>
      </c>
      <c r="J1019">
        <v>28</v>
      </c>
      <c r="K1019">
        <v>0</v>
      </c>
      <c r="L1019" s="58">
        <v>0</v>
      </c>
      <c r="M1019">
        <v>0</v>
      </c>
      <c r="N1019" s="58">
        <v>0</v>
      </c>
      <c r="O1019">
        <v>2</v>
      </c>
      <c r="P1019">
        <v>0</v>
      </c>
      <c r="Q1019" s="58">
        <v>0</v>
      </c>
      <c r="R1019">
        <v>0</v>
      </c>
      <c r="S1019">
        <v>0</v>
      </c>
      <c r="T1019">
        <v>0</v>
      </c>
      <c r="U1019" s="16">
        <f t="shared" si="171"/>
        <v>0.33333333333333331</v>
      </c>
      <c r="V1019" s="17">
        <f t="shared" si="172"/>
        <v>479.99999999999994</v>
      </c>
      <c r="W1019" s="18">
        <f t="shared" si="173"/>
        <v>1.1904761904761904E-2</v>
      </c>
      <c r="X1019" s="19">
        <f t="shared" si="174"/>
        <v>17.142857142857142</v>
      </c>
      <c r="Y1019" s="20">
        <f t="shared" si="175"/>
        <v>7.1428571428571432</v>
      </c>
      <c r="Z1019" s="18">
        <v>3.4722222222222224E-4</v>
      </c>
      <c r="AA1019" s="18">
        <v>3.4722222222222224E-4</v>
      </c>
      <c r="AB1019" s="18">
        <v>1.0416666666666667E-3</v>
      </c>
      <c r="AD1019" s="18">
        <v>1.3888888888888889E-3</v>
      </c>
      <c r="AE1019" s="18">
        <v>4.1666666666666669E-4</v>
      </c>
      <c r="AF1019" s="18">
        <v>4.1666666666666669E-4</v>
      </c>
      <c r="AG1019" s="18">
        <v>2.4305555555555556E-3</v>
      </c>
      <c r="AH1019" s="18">
        <v>1.6203703703703703E-3</v>
      </c>
      <c r="AI1019" s="18">
        <v>1.6203703703703703E-3</v>
      </c>
      <c r="AJ1019" s="18">
        <v>5.5555555555555556E-4</v>
      </c>
      <c r="AK1019" s="18">
        <v>5.5555555555555556E-4</v>
      </c>
      <c r="AL1019" s="18">
        <v>5.5555555555555556E-4</v>
      </c>
      <c r="AM1019" s="18">
        <v>5.5555555555555556E-4</v>
      </c>
      <c r="AN1019" s="18"/>
      <c r="AO1019" s="18"/>
      <c r="AP1019" s="18"/>
      <c r="AQ1019" s="18">
        <v>2.0833333333333333E-3</v>
      </c>
      <c r="AR1019" s="18"/>
      <c r="AS1019" s="18">
        <v>2.0833333333333333E-3</v>
      </c>
      <c r="AT1019" s="18">
        <v>3.472222222222222E-3</v>
      </c>
      <c r="AU1019" s="18">
        <v>3.472222222222222E-3</v>
      </c>
      <c r="AV1019" s="18">
        <v>3.472222222222222E-3</v>
      </c>
      <c r="AW1019" s="18">
        <v>3.472222222222222E-3</v>
      </c>
      <c r="AX1019" s="18">
        <v>3.472222222222222E-3</v>
      </c>
      <c r="AY1019" s="18"/>
      <c r="AZ1019" s="18">
        <v>4.6296296296296293E-4</v>
      </c>
      <c r="BA1019" s="18">
        <v>3.4722222222222224E-4</v>
      </c>
      <c r="BB1019" s="18"/>
      <c r="BC1019" s="18"/>
      <c r="BD1019" s="18"/>
      <c r="BE1019" s="18">
        <v>3.4722222222222224E-4</v>
      </c>
      <c r="BF1019" s="18">
        <v>6.9444444444444447E-4</v>
      </c>
      <c r="BG1019" s="18">
        <v>6.9444444444444447E-4</v>
      </c>
      <c r="BH1019" s="18">
        <v>6.9444444444444447E-4</v>
      </c>
      <c r="BI1019" s="18">
        <v>6.9444444444444447E-4</v>
      </c>
      <c r="BJ1019" s="18">
        <v>1.3888888888888889E-3</v>
      </c>
      <c r="BK1019" s="18">
        <v>1.3888888888888889E-3</v>
      </c>
      <c r="BL1019" s="18">
        <v>1.3888888888888889E-3</v>
      </c>
      <c r="BM1019" s="18">
        <v>1.3888888888888889E-3</v>
      </c>
      <c r="BN1019" s="18">
        <v>1.3888888888888889E-3</v>
      </c>
      <c r="BO1019" s="18">
        <v>1.3888888888888889E-3</v>
      </c>
      <c r="BP1019" s="18">
        <v>1.3888888888888889E-3</v>
      </c>
      <c r="BQ1019" s="18">
        <f t="shared" si="176"/>
        <v>1.1904761904761904E-2</v>
      </c>
      <c r="BR1019" s="18">
        <f t="shared" si="177"/>
        <v>1.1904761904761904E-2</v>
      </c>
    </row>
    <row r="1020" spans="1:70" x14ac:dyDescent="0.25">
      <c r="A1020" s="1">
        <f t="shared" si="168"/>
        <v>38</v>
      </c>
      <c r="B1020" s="2">
        <f t="shared" si="169"/>
        <v>9</v>
      </c>
      <c r="C1020" s="2">
        <f t="shared" si="170"/>
        <v>2021</v>
      </c>
      <c r="D1020">
        <v>12078</v>
      </c>
      <c r="E1020" s="59">
        <v>44461</v>
      </c>
      <c r="F1020" t="s">
        <v>64</v>
      </c>
      <c r="G1020" t="s">
        <v>13</v>
      </c>
      <c r="H1020" s="58">
        <v>0.33333333333333331</v>
      </c>
      <c r="I1020">
        <v>8</v>
      </c>
      <c r="J1020">
        <v>99</v>
      </c>
      <c r="K1020">
        <v>0</v>
      </c>
      <c r="L1020" s="58">
        <v>0</v>
      </c>
      <c r="M1020">
        <v>0</v>
      </c>
      <c r="N1020" s="58">
        <v>0</v>
      </c>
      <c r="O1020">
        <v>16</v>
      </c>
      <c r="P1020">
        <v>0</v>
      </c>
      <c r="Q1020" s="58">
        <v>0</v>
      </c>
      <c r="R1020">
        <v>0</v>
      </c>
      <c r="S1020">
        <v>0</v>
      </c>
      <c r="T1020">
        <v>0</v>
      </c>
      <c r="U1020" s="16">
        <f t="shared" si="171"/>
        <v>0.33333333333333331</v>
      </c>
      <c r="V1020" s="17">
        <f t="shared" si="172"/>
        <v>479.99999999999994</v>
      </c>
      <c r="W1020" s="18">
        <f t="shared" si="173"/>
        <v>3.3670033670033669E-3</v>
      </c>
      <c r="X1020" s="19">
        <f t="shared" si="174"/>
        <v>4.8484848484848477</v>
      </c>
      <c r="Y1020" s="20">
        <f t="shared" si="175"/>
        <v>16.161616161616163</v>
      </c>
      <c r="Z1020" s="18">
        <v>3.4722222222222224E-4</v>
      </c>
      <c r="AA1020" s="18">
        <v>3.4722222222222224E-4</v>
      </c>
      <c r="AB1020" s="18">
        <v>1.0416666666666667E-3</v>
      </c>
      <c r="AD1020" s="18">
        <v>1.3888888888888889E-3</v>
      </c>
      <c r="AE1020" s="18">
        <v>4.1666666666666669E-4</v>
      </c>
      <c r="AF1020" s="18">
        <v>4.1666666666666669E-4</v>
      </c>
      <c r="AG1020" s="18">
        <v>2.4305555555555556E-3</v>
      </c>
      <c r="AH1020" s="18">
        <v>1.6203703703703703E-3</v>
      </c>
      <c r="AI1020" s="18">
        <v>1.6203703703703703E-3</v>
      </c>
      <c r="AJ1020" s="18">
        <v>5.5555555555555556E-4</v>
      </c>
      <c r="AK1020" s="18">
        <v>5.5555555555555556E-4</v>
      </c>
      <c r="AL1020" s="18">
        <v>5.5555555555555556E-4</v>
      </c>
      <c r="AM1020" s="18">
        <v>5.5555555555555556E-4</v>
      </c>
      <c r="AN1020" s="18"/>
      <c r="AO1020" s="18"/>
      <c r="AP1020" s="18"/>
      <c r="AQ1020" s="18">
        <v>2.0833333333333333E-3</v>
      </c>
      <c r="AR1020" s="18"/>
      <c r="AS1020" s="18">
        <v>2.0833333333333333E-3</v>
      </c>
      <c r="AT1020" s="18">
        <v>3.472222222222222E-3</v>
      </c>
      <c r="AU1020" s="18">
        <v>3.472222222222222E-3</v>
      </c>
      <c r="AV1020" s="18">
        <v>3.472222222222222E-3</v>
      </c>
      <c r="AW1020" s="18">
        <v>3.472222222222222E-3</v>
      </c>
      <c r="AX1020" s="18">
        <v>3.472222222222222E-3</v>
      </c>
      <c r="AY1020" s="18"/>
      <c r="AZ1020" s="18">
        <v>4.6296296296296293E-4</v>
      </c>
      <c r="BA1020" s="18">
        <v>3.4722222222222224E-4</v>
      </c>
      <c r="BB1020" s="18"/>
      <c r="BC1020" s="18"/>
      <c r="BD1020" s="18"/>
      <c r="BE1020" s="18">
        <v>3.4722222222222224E-4</v>
      </c>
      <c r="BF1020" s="18">
        <v>6.9444444444444447E-4</v>
      </c>
      <c r="BG1020" s="18">
        <v>6.9444444444444447E-4</v>
      </c>
      <c r="BH1020" s="18">
        <v>6.9444444444444447E-4</v>
      </c>
      <c r="BI1020" s="18">
        <v>6.9444444444444447E-4</v>
      </c>
      <c r="BJ1020" s="18">
        <v>1.3888888888888889E-3</v>
      </c>
      <c r="BK1020" s="18">
        <v>1.3888888888888889E-3</v>
      </c>
      <c r="BL1020" s="18">
        <v>1.3888888888888889E-3</v>
      </c>
      <c r="BM1020" s="18">
        <v>1.3888888888888889E-3</v>
      </c>
      <c r="BN1020" s="18">
        <v>1.3888888888888889E-3</v>
      </c>
      <c r="BO1020" s="18">
        <v>1.3888888888888889E-3</v>
      </c>
      <c r="BP1020" s="18">
        <v>1.3888888888888889E-3</v>
      </c>
      <c r="BQ1020" s="18">
        <f t="shared" si="176"/>
        <v>3.3670033670033669E-3</v>
      </c>
      <c r="BR1020" s="18">
        <f t="shared" si="177"/>
        <v>3.3670033670033669E-3</v>
      </c>
    </row>
    <row r="1021" spans="1:70" x14ac:dyDescent="0.25">
      <c r="A1021" s="1">
        <f t="shared" si="168"/>
        <v>38</v>
      </c>
      <c r="B1021" s="2">
        <f t="shared" si="169"/>
        <v>9</v>
      </c>
      <c r="C1021" s="2">
        <f t="shared" si="170"/>
        <v>2021</v>
      </c>
      <c r="D1021">
        <v>1398</v>
      </c>
      <c r="E1021" s="59">
        <v>44461</v>
      </c>
      <c r="F1021" t="s">
        <v>64</v>
      </c>
      <c r="G1021" t="s">
        <v>10</v>
      </c>
      <c r="H1021" s="58">
        <v>0.14583333333333334</v>
      </c>
      <c r="I1021">
        <v>3.5</v>
      </c>
      <c r="J1021">
        <v>71</v>
      </c>
      <c r="K1021">
        <v>0</v>
      </c>
      <c r="L1021" s="58">
        <v>0</v>
      </c>
      <c r="M1021">
        <v>0</v>
      </c>
      <c r="N1021" s="58">
        <v>0</v>
      </c>
      <c r="O1021">
        <v>4</v>
      </c>
      <c r="P1021">
        <v>0</v>
      </c>
      <c r="Q1021" s="58">
        <v>0</v>
      </c>
      <c r="R1021">
        <v>0</v>
      </c>
      <c r="S1021">
        <v>0</v>
      </c>
      <c r="T1021">
        <v>0</v>
      </c>
      <c r="U1021" s="16">
        <f t="shared" si="171"/>
        <v>0.14583333333333334</v>
      </c>
      <c r="V1021" s="17">
        <f t="shared" si="172"/>
        <v>210</v>
      </c>
      <c r="W1021" s="18">
        <f t="shared" si="173"/>
        <v>2.0539906103286387E-3</v>
      </c>
      <c r="X1021" s="19">
        <f t="shared" si="174"/>
        <v>2.9577464788732395</v>
      </c>
      <c r="Y1021" s="20">
        <f t="shared" si="175"/>
        <v>5.6338028169014081</v>
      </c>
      <c r="Z1021" s="18">
        <v>3.4722222222222224E-4</v>
      </c>
      <c r="AA1021" s="18">
        <v>3.4722222222222224E-4</v>
      </c>
      <c r="AB1021" s="18">
        <v>1.0416666666666667E-3</v>
      </c>
      <c r="AD1021" s="18">
        <v>1.3888888888888889E-3</v>
      </c>
      <c r="AE1021" s="18">
        <v>4.1666666666666669E-4</v>
      </c>
      <c r="AF1021" s="18">
        <v>4.1666666666666669E-4</v>
      </c>
      <c r="AG1021" s="18">
        <v>2.4305555555555556E-3</v>
      </c>
      <c r="AH1021" s="18">
        <v>1.6203703703703703E-3</v>
      </c>
      <c r="AI1021" s="18">
        <v>1.6203703703703703E-3</v>
      </c>
      <c r="AJ1021" s="18">
        <v>5.5555555555555556E-4</v>
      </c>
      <c r="AK1021" s="18">
        <v>5.5555555555555556E-4</v>
      </c>
      <c r="AL1021" s="18">
        <v>5.5555555555555556E-4</v>
      </c>
      <c r="AM1021" s="18">
        <v>5.5555555555555556E-4</v>
      </c>
      <c r="AN1021" s="18"/>
      <c r="AO1021" s="18"/>
      <c r="AP1021" s="18"/>
      <c r="AQ1021" s="18">
        <v>2.0833333333333333E-3</v>
      </c>
      <c r="AR1021" s="18"/>
      <c r="AS1021" s="18">
        <v>2.0833333333333333E-3</v>
      </c>
      <c r="AT1021" s="18">
        <v>3.472222222222222E-3</v>
      </c>
      <c r="AU1021" s="18">
        <v>3.472222222222222E-3</v>
      </c>
      <c r="AV1021" s="18">
        <v>3.472222222222222E-3</v>
      </c>
      <c r="AW1021" s="18">
        <v>3.472222222222222E-3</v>
      </c>
      <c r="AX1021" s="18">
        <v>3.472222222222222E-3</v>
      </c>
      <c r="AY1021" s="18"/>
      <c r="AZ1021" s="18">
        <v>4.6296296296296293E-4</v>
      </c>
      <c r="BA1021" s="18">
        <v>3.4722222222222224E-4</v>
      </c>
      <c r="BB1021" s="18"/>
      <c r="BC1021" s="18"/>
      <c r="BD1021" s="18"/>
      <c r="BE1021" s="18">
        <v>3.4722222222222224E-4</v>
      </c>
      <c r="BF1021" s="18">
        <v>6.9444444444444447E-4</v>
      </c>
      <c r="BG1021" s="18">
        <v>6.9444444444444447E-4</v>
      </c>
      <c r="BH1021" s="18">
        <v>6.9444444444444447E-4</v>
      </c>
      <c r="BI1021" s="18">
        <v>6.9444444444444447E-4</v>
      </c>
      <c r="BJ1021" s="18">
        <v>1.3888888888888889E-3</v>
      </c>
      <c r="BK1021" s="18">
        <v>1.3888888888888889E-3</v>
      </c>
      <c r="BL1021" s="18">
        <v>1.3888888888888889E-3</v>
      </c>
      <c r="BM1021" s="18">
        <v>1.3888888888888889E-3</v>
      </c>
      <c r="BN1021" s="18">
        <v>1.3888888888888889E-3</v>
      </c>
      <c r="BO1021" s="18">
        <v>1.3888888888888889E-3</v>
      </c>
      <c r="BP1021" s="18">
        <v>1.3888888888888889E-3</v>
      </c>
      <c r="BQ1021" s="18">
        <f t="shared" si="176"/>
        <v>2.0539906103286387E-3</v>
      </c>
      <c r="BR1021" s="18">
        <f t="shared" si="177"/>
        <v>2.0539906103286387E-3</v>
      </c>
    </row>
    <row r="1022" spans="1:70" x14ac:dyDescent="0.25">
      <c r="A1022" s="1">
        <f t="shared" si="168"/>
        <v>38</v>
      </c>
      <c r="B1022" s="2">
        <f t="shared" si="169"/>
        <v>9</v>
      </c>
      <c r="C1022" s="2">
        <f t="shared" si="170"/>
        <v>2021</v>
      </c>
      <c r="D1022">
        <v>876</v>
      </c>
      <c r="E1022" s="59">
        <v>44461</v>
      </c>
      <c r="F1022" t="s">
        <v>74</v>
      </c>
      <c r="G1022" t="s">
        <v>13</v>
      </c>
      <c r="H1022" s="58">
        <v>0.30208333333333331</v>
      </c>
      <c r="I1022">
        <v>7.25</v>
      </c>
      <c r="J1022">
        <v>152</v>
      </c>
      <c r="K1022">
        <v>0</v>
      </c>
      <c r="L1022" s="58">
        <v>0</v>
      </c>
      <c r="M1022">
        <v>0</v>
      </c>
      <c r="N1022" s="58">
        <v>0</v>
      </c>
      <c r="O1022">
        <v>1</v>
      </c>
      <c r="P1022">
        <v>0</v>
      </c>
      <c r="Q1022" s="58">
        <v>0</v>
      </c>
      <c r="R1022">
        <v>0</v>
      </c>
      <c r="S1022">
        <v>0</v>
      </c>
      <c r="T1022">
        <v>0</v>
      </c>
      <c r="U1022" s="16">
        <f t="shared" si="171"/>
        <v>0.30208333333333331</v>
      </c>
      <c r="V1022" s="17">
        <f t="shared" si="172"/>
        <v>434.99999999999994</v>
      </c>
      <c r="W1022" s="18">
        <f t="shared" si="173"/>
        <v>1.9873903508771927E-3</v>
      </c>
      <c r="X1022" s="19">
        <f t="shared" si="174"/>
        <v>2.8618421052631575</v>
      </c>
      <c r="Y1022" s="20">
        <f t="shared" si="175"/>
        <v>0.65789473684210531</v>
      </c>
      <c r="Z1022" s="18">
        <v>3.4722222222222224E-4</v>
      </c>
      <c r="AA1022" s="18">
        <v>3.4722222222222224E-4</v>
      </c>
      <c r="AB1022" s="18">
        <v>1.0416666666666667E-3</v>
      </c>
      <c r="AD1022" s="18">
        <v>1.3888888888888889E-3</v>
      </c>
      <c r="AE1022" s="18">
        <v>4.1666666666666669E-4</v>
      </c>
      <c r="AF1022" s="18">
        <v>4.1666666666666669E-4</v>
      </c>
      <c r="AG1022" s="18">
        <v>2.4305555555555556E-3</v>
      </c>
      <c r="AH1022" s="18">
        <v>1.6203703703703703E-3</v>
      </c>
      <c r="AI1022" s="18">
        <v>1.6203703703703703E-3</v>
      </c>
      <c r="AJ1022" s="18">
        <v>5.5555555555555556E-4</v>
      </c>
      <c r="AK1022" s="18">
        <v>5.5555555555555556E-4</v>
      </c>
      <c r="AL1022" s="18">
        <v>5.5555555555555556E-4</v>
      </c>
      <c r="AM1022" s="18">
        <v>5.5555555555555556E-4</v>
      </c>
      <c r="AN1022" s="18"/>
      <c r="AO1022" s="18"/>
      <c r="AP1022" s="18"/>
      <c r="AQ1022" s="18">
        <v>2.0833333333333333E-3</v>
      </c>
      <c r="AR1022" s="18"/>
      <c r="AS1022" s="18">
        <v>2.0833333333333333E-3</v>
      </c>
      <c r="AT1022" s="18">
        <v>3.472222222222222E-3</v>
      </c>
      <c r="AU1022" s="18">
        <v>3.472222222222222E-3</v>
      </c>
      <c r="AV1022" s="18">
        <v>3.472222222222222E-3</v>
      </c>
      <c r="AW1022" s="18">
        <v>3.472222222222222E-3</v>
      </c>
      <c r="AX1022" s="18">
        <v>3.472222222222222E-3</v>
      </c>
      <c r="AY1022" s="18"/>
      <c r="AZ1022" s="18">
        <v>4.6296296296296293E-4</v>
      </c>
      <c r="BA1022" s="18">
        <v>3.4722222222222224E-4</v>
      </c>
      <c r="BB1022" s="18"/>
      <c r="BC1022" s="18"/>
      <c r="BD1022" s="18"/>
      <c r="BE1022" s="18">
        <v>3.4722222222222224E-4</v>
      </c>
      <c r="BF1022" s="18">
        <v>6.9444444444444447E-4</v>
      </c>
      <c r="BG1022" s="18">
        <v>6.9444444444444447E-4</v>
      </c>
      <c r="BH1022" s="18">
        <v>6.9444444444444447E-4</v>
      </c>
      <c r="BI1022" s="18">
        <v>6.9444444444444447E-4</v>
      </c>
      <c r="BJ1022" s="18">
        <v>1.3888888888888889E-3</v>
      </c>
      <c r="BK1022" s="18">
        <v>1.3888888888888889E-3</v>
      </c>
      <c r="BL1022" s="18">
        <v>1.3888888888888889E-3</v>
      </c>
      <c r="BM1022" s="18">
        <v>1.3888888888888889E-3</v>
      </c>
      <c r="BN1022" s="18">
        <v>1.3888888888888889E-3</v>
      </c>
      <c r="BO1022" s="18">
        <v>1.3888888888888889E-3</v>
      </c>
      <c r="BP1022" s="18">
        <v>1.3888888888888889E-3</v>
      </c>
      <c r="BQ1022" s="18">
        <f t="shared" si="176"/>
        <v>1.9873903508771927E-3</v>
      </c>
      <c r="BR1022" s="18">
        <f t="shared" si="177"/>
        <v>1.9873903508771927E-3</v>
      </c>
    </row>
    <row r="1023" spans="1:70" x14ac:dyDescent="0.25">
      <c r="A1023" s="1">
        <f t="shared" si="168"/>
        <v>38</v>
      </c>
      <c r="B1023" s="2">
        <f t="shared" si="169"/>
        <v>9</v>
      </c>
      <c r="C1023" s="2">
        <f t="shared" si="170"/>
        <v>2021</v>
      </c>
      <c r="D1023">
        <v>529</v>
      </c>
      <c r="E1023" s="59">
        <v>44461</v>
      </c>
      <c r="F1023" t="s">
        <v>69</v>
      </c>
      <c r="G1023" t="s">
        <v>13</v>
      </c>
      <c r="H1023" s="58">
        <v>9.7222222222222224E-2</v>
      </c>
      <c r="I1023">
        <v>2.33</v>
      </c>
      <c r="J1023">
        <v>15</v>
      </c>
      <c r="K1023">
        <v>0</v>
      </c>
      <c r="L1023" s="58">
        <v>0</v>
      </c>
      <c r="M1023">
        <v>0</v>
      </c>
      <c r="N1023" s="58">
        <v>0</v>
      </c>
      <c r="O1023">
        <v>0</v>
      </c>
      <c r="P1023">
        <v>0</v>
      </c>
      <c r="Q1023" s="58">
        <v>0</v>
      </c>
      <c r="R1023">
        <v>0</v>
      </c>
      <c r="S1023">
        <v>0</v>
      </c>
      <c r="T1023">
        <v>0</v>
      </c>
      <c r="U1023" s="16">
        <f t="shared" si="171"/>
        <v>9.7222222222222224E-2</v>
      </c>
      <c r="V1023" s="17">
        <f t="shared" si="172"/>
        <v>140</v>
      </c>
      <c r="W1023" s="18">
        <f t="shared" si="173"/>
        <v>6.4814814814814813E-3</v>
      </c>
      <c r="X1023" s="19">
        <f t="shared" si="174"/>
        <v>9.3333333333333339</v>
      </c>
      <c r="Y1023" s="20">
        <f t="shared" si="175"/>
        <v>0</v>
      </c>
      <c r="Z1023" s="18">
        <v>3.4722222222222224E-4</v>
      </c>
      <c r="AA1023" s="18">
        <v>3.4722222222222224E-4</v>
      </c>
      <c r="AB1023" s="18">
        <v>1.0416666666666667E-3</v>
      </c>
      <c r="AD1023" s="18">
        <v>1.3888888888888889E-3</v>
      </c>
      <c r="AE1023" s="18">
        <v>4.1666666666666669E-4</v>
      </c>
      <c r="AF1023" s="18">
        <v>4.1666666666666669E-4</v>
      </c>
      <c r="AG1023" s="18">
        <v>2.4305555555555556E-3</v>
      </c>
      <c r="AH1023" s="18">
        <v>1.6203703703703703E-3</v>
      </c>
      <c r="AI1023" s="18">
        <v>1.6203703703703703E-3</v>
      </c>
      <c r="AJ1023" s="18">
        <v>5.5555555555555556E-4</v>
      </c>
      <c r="AK1023" s="18">
        <v>5.5555555555555556E-4</v>
      </c>
      <c r="AL1023" s="18">
        <v>5.5555555555555556E-4</v>
      </c>
      <c r="AM1023" s="18">
        <v>5.5555555555555556E-4</v>
      </c>
      <c r="AN1023" s="18"/>
      <c r="AO1023" s="18"/>
      <c r="AP1023" s="18"/>
      <c r="AQ1023" s="18">
        <v>2.0833333333333333E-3</v>
      </c>
      <c r="AR1023" s="18"/>
      <c r="AS1023" s="18">
        <v>2.0833333333333333E-3</v>
      </c>
      <c r="AT1023" s="18">
        <v>3.472222222222222E-3</v>
      </c>
      <c r="AU1023" s="18">
        <v>3.472222222222222E-3</v>
      </c>
      <c r="AV1023" s="18">
        <v>3.472222222222222E-3</v>
      </c>
      <c r="AW1023" s="18">
        <v>3.472222222222222E-3</v>
      </c>
      <c r="AX1023" s="18">
        <v>3.472222222222222E-3</v>
      </c>
      <c r="AY1023" s="18"/>
      <c r="AZ1023" s="18">
        <v>4.6296296296296293E-4</v>
      </c>
      <c r="BA1023" s="18">
        <v>3.4722222222222224E-4</v>
      </c>
      <c r="BB1023" s="18"/>
      <c r="BC1023" s="18"/>
      <c r="BD1023" s="18"/>
      <c r="BE1023" s="18">
        <v>3.4722222222222224E-4</v>
      </c>
      <c r="BF1023" s="18">
        <v>6.9444444444444447E-4</v>
      </c>
      <c r="BG1023" s="18">
        <v>6.9444444444444447E-4</v>
      </c>
      <c r="BH1023" s="18">
        <v>6.9444444444444447E-4</v>
      </c>
      <c r="BI1023" s="18">
        <v>6.9444444444444447E-4</v>
      </c>
      <c r="BJ1023" s="18">
        <v>1.3888888888888889E-3</v>
      </c>
      <c r="BK1023" s="18">
        <v>1.3888888888888889E-3</v>
      </c>
      <c r="BL1023" s="18">
        <v>1.3888888888888889E-3</v>
      </c>
      <c r="BM1023" s="18">
        <v>1.3888888888888889E-3</v>
      </c>
      <c r="BN1023" s="18">
        <v>1.3888888888888889E-3</v>
      </c>
      <c r="BO1023" s="18">
        <v>1.3888888888888889E-3</v>
      </c>
      <c r="BP1023" s="18">
        <v>1.3888888888888889E-3</v>
      </c>
      <c r="BQ1023" s="18">
        <f t="shared" si="176"/>
        <v>6.4814814814814813E-3</v>
      </c>
      <c r="BR1023" s="18">
        <f t="shared" si="177"/>
        <v>6.4814814814814813E-3</v>
      </c>
    </row>
    <row r="1024" spans="1:70" x14ac:dyDescent="0.25">
      <c r="A1024" s="1">
        <f t="shared" si="168"/>
        <v>38</v>
      </c>
      <c r="B1024" s="2">
        <f t="shared" si="169"/>
        <v>9</v>
      </c>
      <c r="C1024" s="2">
        <f t="shared" si="170"/>
        <v>2021</v>
      </c>
      <c r="D1024">
        <v>12561</v>
      </c>
      <c r="E1024" s="59">
        <v>44461</v>
      </c>
      <c r="F1024" t="s">
        <v>69</v>
      </c>
      <c r="G1024" t="s">
        <v>13</v>
      </c>
      <c r="H1024" s="58">
        <v>0.33333333333333331</v>
      </c>
      <c r="I1024">
        <v>8</v>
      </c>
      <c r="J1024">
        <v>63</v>
      </c>
      <c r="K1024">
        <v>0</v>
      </c>
      <c r="L1024" s="58">
        <v>0</v>
      </c>
      <c r="M1024">
        <v>0</v>
      </c>
      <c r="N1024" s="58">
        <v>0</v>
      </c>
      <c r="O1024">
        <v>7</v>
      </c>
      <c r="P1024">
        <v>0</v>
      </c>
      <c r="Q1024" s="58">
        <v>0</v>
      </c>
      <c r="R1024">
        <v>0</v>
      </c>
      <c r="S1024">
        <v>0</v>
      </c>
      <c r="T1024">
        <v>0</v>
      </c>
      <c r="U1024" s="16">
        <f t="shared" si="171"/>
        <v>0.33333333333333331</v>
      </c>
      <c r="V1024" s="17">
        <f t="shared" si="172"/>
        <v>479.99999999999994</v>
      </c>
      <c r="W1024" s="18">
        <f t="shared" si="173"/>
        <v>5.2910052910052907E-3</v>
      </c>
      <c r="X1024" s="19">
        <f t="shared" si="174"/>
        <v>7.6190476190476177</v>
      </c>
      <c r="Y1024" s="20">
        <f t="shared" si="175"/>
        <v>11.111111111111111</v>
      </c>
      <c r="Z1024" s="18">
        <v>3.4722222222222224E-4</v>
      </c>
      <c r="AA1024" s="18">
        <v>3.4722222222222224E-4</v>
      </c>
      <c r="AB1024" s="18">
        <v>1.0416666666666667E-3</v>
      </c>
      <c r="AD1024" s="18">
        <v>1.3888888888888889E-3</v>
      </c>
      <c r="AE1024" s="18">
        <v>4.1666666666666669E-4</v>
      </c>
      <c r="AF1024" s="18">
        <v>4.1666666666666669E-4</v>
      </c>
      <c r="AG1024" s="18">
        <v>2.4305555555555556E-3</v>
      </c>
      <c r="AH1024" s="18">
        <v>1.6203703703703703E-3</v>
      </c>
      <c r="AI1024" s="18">
        <v>1.6203703703703703E-3</v>
      </c>
      <c r="AJ1024" s="18">
        <v>5.5555555555555556E-4</v>
      </c>
      <c r="AK1024" s="18">
        <v>5.5555555555555556E-4</v>
      </c>
      <c r="AL1024" s="18">
        <v>5.5555555555555556E-4</v>
      </c>
      <c r="AM1024" s="18">
        <v>5.5555555555555556E-4</v>
      </c>
      <c r="AN1024" s="18"/>
      <c r="AO1024" s="18"/>
      <c r="AP1024" s="18"/>
      <c r="AQ1024" s="18">
        <v>2.0833333333333333E-3</v>
      </c>
      <c r="AR1024" s="18"/>
      <c r="AS1024" s="18">
        <v>2.0833333333333333E-3</v>
      </c>
      <c r="AT1024" s="18">
        <v>3.472222222222222E-3</v>
      </c>
      <c r="AU1024" s="18">
        <v>3.472222222222222E-3</v>
      </c>
      <c r="AV1024" s="18">
        <v>3.472222222222222E-3</v>
      </c>
      <c r="AW1024" s="18">
        <v>3.472222222222222E-3</v>
      </c>
      <c r="AX1024" s="18">
        <v>3.472222222222222E-3</v>
      </c>
      <c r="AY1024" s="18"/>
      <c r="AZ1024" s="18">
        <v>4.6296296296296293E-4</v>
      </c>
      <c r="BA1024" s="18">
        <v>3.4722222222222224E-4</v>
      </c>
      <c r="BB1024" s="18"/>
      <c r="BC1024" s="18"/>
      <c r="BD1024" s="18"/>
      <c r="BE1024" s="18">
        <v>3.4722222222222224E-4</v>
      </c>
      <c r="BF1024" s="18">
        <v>6.9444444444444447E-4</v>
      </c>
      <c r="BG1024" s="18">
        <v>6.9444444444444447E-4</v>
      </c>
      <c r="BH1024" s="18">
        <v>6.9444444444444447E-4</v>
      </c>
      <c r="BI1024" s="18">
        <v>6.9444444444444447E-4</v>
      </c>
      <c r="BJ1024" s="18">
        <v>1.3888888888888889E-3</v>
      </c>
      <c r="BK1024" s="18">
        <v>1.3888888888888889E-3</v>
      </c>
      <c r="BL1024" s="18">
        <v>1.3888888888888889E-3</v>
      </c>
      <c r="BM1024" s="18">
        <v>1.3888888888888889E-3</v>
      </c>
      <c r="BN1024" s="18">
        <v>1.3888888888888889E-3</v>
      </c>
      <c r="BO1024" s="18">
        <v>1.3888888888888889E-3</v>
      </c>
      <c r="BP1024" s="18">
        <v>1.3888888888888889E-3</v>
      </c>
      <c r="BQ1024" s="18">
        <f t="shared" si="176"/>
        <v>5.2910052910052907E-3</v>
      </c>
      <c r="BR1024" s="18">
        <f t="shared" si="177"/>
        <v>5.2910052910052907E-3</v>
      </c>
    </row>
    <row r="1025" spans="1:70" x14ac:dyDescent="0.25">
      <c r="A1025" s="1">
        <f t="shared" si="168"/>
        <v>38</v>
      </c>
      <c r="B1025" s="2">
        <f t="shared" si="169"/>
        <v>9</v>
      </c>
      <c r="C1025" s="2">
        <f t="shared" si="170"/>
        <v>2021</v>
      </c>
      <c r="D1025">
        <v>12235</v>
      </c>
      <c r="E1025" s="59">
        <v>44461</v>
      </c>
      <c r="F1025" t="s">
        <v>76</v>
      </c>
      <c r="G1025" t="s">
        <v>13</v>
      </c>
      <c r="H1025" s="58">
        <v>0.33333333333333331</v>
      </c>
      <c r="I1025">
        <v>8</v>
      </c>
      <c r="J1025">
        <v>100</v>
      </c>
      <c r="K1025">
        <v>0</v>
      </c>
      <c r="L1025" s="58">
        <v>0</v>
      </c>
      <c r="M1025">
        <v>0</v>
      </c>
      <c r="N1025" s="58">
        <v>0</v>
      </c>
      <c r="O1025">
        <v>0</v>
      </c>
      <c r="P1025">
        <v>0</v>
      </c>
      <c r="Q1025" s="58">
        <v>0</v>
      </c>
      <c r="R1025">
        <v>0</v>
      </c>
      <c r="S1025">
        <v>0</v>
      </c>
      <c r="T1025">
        <v>0</v>
      </c>
      <c r="U1025" s="16">
        <f t="shared" si="171"/>
        <v>0.33333333333333331</v>
      </c>
      <c r="V1025" s="17">
        <f t="shared" si="172"/>
        <v>479.99999999999994</v>
      </c>
      <c r="W1025" s="18">
        <f t="shared" si="173"/>
        <v>3.3333333333333331E-3</v>
      </c>
      <c r="X1025" s="19">
        <f t="shared" si="174"/>
        <v>4.8</v>
      </c>
      <c r="Y1025" s="20">
        <f t="shared" si="175"/>
        <v>0</v>
      </c>
      <c r="Z1025" s="18">
        <v>3.4722222222222224E-4</v>
      </c>
      <c r="AA1025" s="18">
        <v>3.4722222222222224E-4</v>
      </c>
      <c r="AB1025" s="18">
        <v>1.0416666666666667E-3</v>
      </c>
      <c r="AD1025" s="18">
        <v>1.3888888888888889E-3</v>
      </c>
      <c r="AE1025" s="18">
        <v>4.1666666666666669E-4</v>
      </c>
      <c r="AF1025" s="18">
        <v>4.1666666666666669E-4</v>
      </c>
      <c r="AG1025" s="18">
        <v>2.4305555555555556E-3</v>
      </c>
      <c r="AH1025" s="18">
        <v>1.6203703703703703E-3</v>
      </c>
      <c r="AI1025" s="18">
        <v>1.6203703703703703E-3</v>
      </c>
      <c r="AJ1025" s="18">
        <v>5.5555555555555556E-4</v>
      </c>
      <c r="AK1025" s="18">
        <v>5.5555555555555556E-4</v>
      </c>
      <c r="AL1025" s="18">
        <v>5.5555555555555556E-4</v>
      </c>
      <c r="AM1025" s="18">
        <v>5.5555555555555556E-4</v>
      </c>
      <c r="AN1025" s="18"/>
      <c r="AO1025" s="18"/>
      <c r="AP1025" s="18"/>
      <c r="AQ1025" s="18">
        <v>2.0833333333333333E-3</v>
      </c>
      <c r="AR1025" s="18"/>
      <c r="AS1025" s="18">
        <v>2.0833333333333333E-3</v>
      </c>
      <c r="AT1025" s="18">
        <v>3.472222222222222E-3</v>
      </c>
      <c r="AU1025" s="18">
        <v>3.472222222222222E-3</v>
      </c>
      <c r="AV1025" s="18">
        <v>3.472222222222222E-3</v>
      </c>
      <c r="AW1025" s="18">
        <v>3.472222222222222E-3</v>
      </c>
      <c r="AX1025" s="18">
        <v>3.472222222222222E-3</v>
      </c>
      <c r="AY1025" s="18"/>
      <c r="AZ1025" s="18">
        <v>4.6296296296296293E-4</v>
      </c>
      <c r="BA1025" s="18">
        <v>3.4722222222222224E-4</v>
      </c>
      <c r="BB1025" s="18"/>
      <c r="BC1025" s="18"/>
      <c r="BD1025" s="18"/>
      <c r="BE1025" s="18">
        <v>3.4722222222222224E-4</v>
      </c>
      <c r="BF1025" s="18">
        <v>6.9444444444444447E-4</v>
      </c>
      <c r="BG1025" s="18">
        <v>6.9444444444444447E-4</v>
      </c>
      <c r="BH1025" s="18">
        <v>6.9444444444444447E-4</v>
      </c>
      <c r="BI1025" s="18">
        <v>6.9444444444444447E-4</v>
      </c>
      <c r="BJ1025" s="18">
        <v>1.3888888888888889E-3</v>
      </c>
      <c r="BK1025" s="18">
        <v>1.3888888888888889E-3</v>
      </c>
      <c r="BL1025" s="18">
        <v>1.3888888888888889E-3</v>
      </c>
      <c r="BM1025" s="18">
        <v>1.3888888888888889E-3</v>
      </c>
      <c r="BN1025" s="18">
        <v>1.3888888888888889E-3</v>
      </c>
      <c r="BO1025" s="18">
        <v>1.3888888888888889E-3</v>
      </c>
      <c r="BP1025" s="18">
        <v>1.3888888888888889E-3</v>
      </c>
      <c r="BQ1025" s="18">
        <f t="shared" si="176"/>
        <v>3.3333333333333331E-3</v>
      </c>
      <c r="BR1025" s="18">
        <f t="shared" si="177"/>
        <v>3.3333333333333331E-3</v>
      </c>
    </row>
    <row r="1026" spans="1:70" x14ac:dyDescent="0.25">
      <c r="A1026" s="1">
        <f t="shared" si="168"/>
        <v>38</v>
      </c>
      <c r="B1026" s="2">
        <f t="shared" si="169"/>
        <v>9</v>
      </c>
      <c r="C1026" s="2">
        <f t="shared" si="170"/>
        <v>2021</v>
      </c>
      <c r="D1026">
        <v>901</v>
      </c>
      <c r="E1026" s="59">
        <v>44461</v>
      </c>
      <c r="F1026" t="s">
        <v>81</v>
      </c>
      <c r="G1026" t="s">
        <v>10</v>
      </c>
      <c r="H1026" s="58">
        <v>5.2083333333333336E-2</v>
      </c>
      <c r="I1026">
        <v>1.25</v>
      </c>
      <c r="J1026">
        <v>32</v>
      </c>
      <c r="K1026">
        <v>0</v>
      </c>
      <c r="L1026" s="58">
        <v>0</v>
      </c>
      <c r="M1026">
        <v>0</v>
      </c>
      <c r="N1026" s="58">
        <v>0</v>
      </c>
      <c r="O1026">
        <v>0</v>
      </c>
      <c r="P1026">
        <v>0</v>
      </c>
      <c r="Q1026" s="58">
        <v>0</v>
      </c>
      <c r="R1026">
        <v>0</v>
      </c>
      <c r="S1026">
        <v>0</v>
      </c>
      <c r="T1026">
        <v>0</v>
      </c>
      <c r="U1026" s="16">
        <f t="shared" si="171"/>
        <v>5.2083333333333336E-2</v>
      </c>
      <c r="V1026" s="17">
        <f t="shared" si="172"/>
        <v>75</v>
      </c>
      <c r="W1026" s="18">
        <f t="shared" si="173"/>
        <v>1.6276041666666667E-3</v>
      </c>
      <c r="X1026" s="19">
        <f t="shared" si="174"/>
        <v>2.34375</v>
      </c>
      <c r="Y1026" s="20">
        <f t="shared" si="175"/>
        <v>0</v>
      </c>
      <c r="Z1026" s="18">
        <v>3.4722222222222224E-4</v>
      </c>
      <c r="AA1026" s="18">
        <v>3.4722222222222224E-4</v>
      </c>
      <c r="AB1026" s="18">
        <v>1.0416666666666667E-3</v>
      </c>
      <c r="AD1026" s="18">
        <v>1.3888888888888889E-3</v>
      </c>
      <c r="AE1026" s="18">
        <v>4.1666666666666669E-4</v>
      </c>
      <c r="AF1026" s="18">
        <v>4.1666666666666669E-4</v>
      </c>
      <c r="AG1026" s="18">
        <v>2.4305555555555556E-3</v>
      </c>
      <c r="AH1026" s="18">
        <v>1.6203703703703703E-3</v>
      </c>
      <c r="AI1026" s="18">
        <v>1.6203703703703703E-3</v>
      </c>
      <c r="AJ1026" s="18">
        <v>5.5555555555555556E-4</v>
      </c>
      <c r="AK1026" s="18">
        <v>5.5555555555555556E-4</v>
      </c>
      <c r="AL1026" s="18">
        <v>5.5555555555555556E-4</v>
      </c>
      <c r="AM1026" s="18">
        <v>5.5555555555555556E-4</v>
      </c>
      <c r="AN1026" s="18"/>
      <c r="AO1026" s="18"/>
      <c r="AP1026" s="18"/>
      <c r="AQ1026" s="18">
        <v>2.0833333333333333E-3</v>
      </c>
      <c r="AR1026" s="18"/>
      <c r="AS1026" s="18">
        <v>2.0833333333333333E-3</v>
      </c>
      <c r="AT1026" s="18">
        <v>3.472222222222222E-3</v>
      </c>
      <c r="AU1026" s="18">
        <v>3.472222222222222E-3</v>
      </c>
      <c r="AV1026" s="18">
        <v>3.472222222222222E-3</v>
      </c>
      <c r="AW1026" s="18">
        <v>3.472222222222222E-3</v>
      </c>
      <c r="AX1026" s="18">
        <v>3.472222222222222E-3</v>
      </c>
      <c r="AY1026" s="18"/>
      <c r="AZ1026" s="18">
        <v>4.6296296296296293E-4</v>
      </c>
      <c r="BA1026" s="18">
        <v>3.4722222222222224E-4</v>
      </c>
      <c r="BB1026" s="18"/>
      <c r="BC1026" s="18"/>
      <c r="BD1026" s="18"/>
      <c r="BE1026" s="18">
        <v>3.4722222222222224E-4</v>
      </c>
      <c r="BF1026" s="18">
        <v>6.9444444444444447E-4</v>
      </c>
      <c r="BG1026" s="18">
        <v>6.9444444444444447E-4</v>
      </c>
      <c r="BH1026" s="18">
        <v>6.9444444444444447E-4</v>
      </c>
      <c r="BI1026" s="18">
        <v>6.9444444444444447E-4</v>
      </c>
      <c r="BJ1026" s="18">
        <v>1.3888888888888889E-3</v>
      </c>
      <c r="BK1026" s="18">
        <v>1.3888888888888889E-3</v>
      </c>
      <c r="BL1026" s="18">
        <v>1.3888888888888889E-3</v>
      </c>
      <c r="BM1026" s="18">
        <v>1.3888888888888889E-3</v>
      </c>
      <c r="BN1026" s="18">
        <v>1.3888888888888889E-3</v>
      </c>
      <c r="BO1026" s="18">
        <v>1.3888888888888889E-3</v>
      </c>
      <c r="BP1026" s="18">
        <v>1.3888888888888889E-3</v>
      </c>
      <c r="BQ1026" s="18">
        <f t="shared" si="176"/>
        <v>1.6276041666666667E-3</v>
      </c>
      <c r="BR1026" s="18">
        <f t="shared" si="177"/>
        <v>1.6276041666666667E-3</v>
      </c>
    </row>
    <row r="1027" spans="1:70" x14ac:dyDescent="0.25">
      <c r="A1027" s="1">
        <f t="shared" si="168"/>
        <v>38</v>
      </c>
      <c r="B1027" s="2">
        <f t="shared" si="169"/>
        <v>9</v>
      </c>
      <c r="C1027" s="2">
        <f t="shared" si="170"/>
        <v>2021</v>
      </c>
      <c r="D1027">
        <v>12557</v>
      </c>
      <c r="E1027" s="59">
        <v>44461</v>
      </c>
      <c r="F1027" t="s">
        <v>81</v>
      </c>
      <c r="G1027" t="s">
        <v>13</v>
      </c>
      <c r="H1027" s="58">
        <v>0.33333333333333331</v>
      </c>
      <c r="I1027">
        <v>8</v>
      </c>
      <c r="J1027">
        <v>168</v>
      </c>
      <c r="K1027">
        <v>0</v>
      </c>
      <c r="L1027" s="58">
        <v>0</v>
      </c>
      <c r="M1027">
        <v>0</v>
      </c>
      <c r="N1027" s="58">
        <v>0</v>
      </c>
      <c r="O1027">
        <v>0</v>
      </c>
      <c r="P1027">
        <v>0</v>
      </c>
      <c r="Q1027" s="58">
        <v>0</v>
      </c>
      <c r="R1027">
        <v>0</v>
      </c>
      <c r="S1027">
        <v>0</v>
      </c>
      <c r="T1027">
        <v>0</v>
      </c>
      <c r="U1027" s="16">
        <f t="shared" si="171"/>
        <v>0.33333333333333331</v>
      </c>
      <c r="V1027" s="17">
        <f t="shared" si="172"/>
        <v>479.99999999999994</v>
      </c>
      <c r="W1027" s="18">
        <f t="shared" si="173"/>
        <v>1.984126984126984E-3</v>
      </c>
      <c r="X1027" s="19">
        <f t="shared" si="174"/>
        <v>2.8571428571428568</v>
      </c>
      <c r="Y1027" s="20">
        <f t="shared" si="175"/>
        <v>0</v>
      </c>
      <c r="Z1027" s="18">
        <v>3.4722222222222224E-4</v>
      </c>
      <c r="AA1027" s="18">
        <v>3.4722222222222224E-4</v>
      </c>
      <c r="AB1027" s="18">
        <v>1.0416666666666667E-3</v>
      </c>
      <c r="AD1027" s="18">
        <v>1.3888888888888889E-3</v>
      </c>
      <c r="AE1027" s="18">
        <v>4.1666666666666669E-4</v>
      </c>
      <c r="AF1027" s="18">
        <v>4.1666666666666669E-4</v>
      </c>
      <c r="AG1027" s="18">
        <v>2.4305555555555556E-3</v>
      </c>
      <c r="AH1027" s="18">
        <v>1.6203703703703703E-3</v>
      </c>
      <c r="AI1027" s="18">
        <v>1.6203703703703703E-3</v>
      </c>
      <c r="AJ1027" s="18">
        <v>5.5555555555555556E-4</v>
      </c>
      <c r="AK1027" s="18">
        <v>5.5555555555555556E-4</v>
      </c>
      <c r="AL1027" s="18">
        <v>5.5555555555555556E-4</v>
      </c>
      <c r="AM1027" s="18">
        <v>5.5555555555555556E-4</v>
      </c>
      <c r="AN1027" s="18"/>
      <c r="AO1027" s="18"/>
      <c r="AP1027" s="18"/>
      <c r="AQ1027" s="18">
        <v>2.0833333333333333E-3</v>
      </c>
      <c r="AR1027" s="18"/>
      <c r="AS1027" s="18">
        <v>2.0833333333333333E-3</v>
      </c>
      <c r="AT1027" s="18">
        <v>3.472222222222222E-3</v>
      </c>
      <c r="AU1027" s="18">
        <v>3.472222222222222E-3</v>
      </c>
      <c r="AV1027" s="18">
        <v>3.472222222222222E-3</v>
      </c>
      <c r="AW1027" s="18">
        <v>3.472222222222222E-3</v>
      </c>
      <c r="AX1027" s="18">
        <v>3.472222222222222E-3</v>
      </c>
      <c r="AY1027" s="18"/>
      <c r="AZ1027" s="18">
        <v>4.6296296296296293E-4</v>
      </c>
      <c r="BA1027" s="18">
        <v>3.4722222222222224E-4</v>
      </c>
      <c r="BB1027" s="18"/>
      <c r="BC1027" s="18"/>
      <c r="BD1027" s="18"/>
      <c r="BE1027" s="18">
        <v>3.4722222222222224E-4</v>
      </c>
      <c r="BF1027" s="18">
        <v>6.9444444444444447E-4</v>
      </c>
      <c r="BG1027" s="18">
        <v>6.9444444444444447E-4</v>
      </c>
      <c r="BH1027" s="18">
        <v>6.9444444444444447E-4</v>
      </c>
      <c r="BI1027" s="18">
        <v>6.9444444444444447E-4</v>
      </c>
      <c r="BJ1027" s="18">
        <v>1.3888888888888889E-3</v>
      </c>
      <c r="BK1027" s="18">
        <v>1.3888888888888889E-3</v>
      </c>
      <c r="BL1027" s="18">
        <v>1.3888888888888889E-3</v>
      </c>
      <c r="BM1027" s="18">
        <v>1.3888888888888889E-3</v>
      </c>
      <c r="BN1027" s="18">
        <v>1.3888888888888889E-3</v>
      </c>
      <c r="BO1027" s="18">
        <v>1.3888888888888889E-3</v>
      </c>
      <c r="BP1027" s="18">
        <v>1.3888888888888889E-3</v>
      </c>
      <c r="BQ1027" s="18">
        <f t="shared" si="176"/>
        <v>1.984126984126984E-3</v>
      </c>
      <c r="BR1027" s="18">
        <f t="shared" si="177"/>
        <v>1.984126984126984E-3</v>
      </c>
    </row>
    <row r="1028" spans="1:70" x14ac:dyDescent="0.25">
      <c r="A1028" s="1">
        <f t="shared" si="168"/>
        <v>38</v>
      </c>
      <c r="B1028" s="2">
        <f t="shared" si="169"/>
        <v>9</v>
      </c>
      <c r="C1028" s="2">
        <f t="shared" si="170"/>
        <v>2021</v>
      </c>
      <c r="D1028">
        <v>12232</v>
      </c>
      <c r="E1028" s="59">
        <v>44461</v>
      </c>
      <c r="F1028" t="s">
        <v>56</v>
      </c>
      <c r="G1028" t="s">
        <v>12</v>
      </c>
      <c r="H1028" s="58">
        <v>0.29166666666666669</v>
      </c>
      <c r="I1028">
        <v>7</v>
      </c>
      <c r="J1028">
        <v>295</v>
      </c>
      <c r="K1028">
        <v>0</v>
      </c>
      <c r="L1028" s="58">
        <v>0</v>
      </c>
      <c r="M1028">
        <v>0</v>
      </c>
      <c r="N1028" s="58">
        <v>0</v>
      </c>
      <c r="O1028">
        <v>155</v>
      </c>
      <c r="P1028">
        <v>0</v>
      </c>
      <c r="Q1028" s="58">
        <v>0</v>
      </c>
      <c r="R1028">
        <v>0</v>
      </c>
      <c r="S1028">
        <v>0</v>
      </c>
      <c r="T1028">
        <v>0</v>
      </c>
      <c r="U1028" s="16">
        <f t="shared" si="171"/>
        <v>0.29166666666666669</v>
      </c>
      <c r="V1028" s="17">
        <f t="shared" si="172"/>
        <v>420</v>
      </c>
      <c r="W1028" s="18">
        <f t="shared" si="173"/>
        <v>9.8870056497175158E-4</v>
      </c>
      <c r="X1028" s="19">
        <f t="shared" si="174"/>
        <v>1.423728813559322</v>
      </c>
      <c r="Y1028" s="20">
        <f t="shared" si="175"/>
        <v>52.542372881355931</v>
      </c>
      <c r="Z1028" s="18">
        <v>3.4722222222222224E-4</v>
      </c>
      <c r="AA1028" s="18">
        <v>3.4722222222222224E-4</v>
      </c>
      <c r="AB1028" s="18">
        <v>1.0416666666666667E-3</v>
      </c>
      <c r="AD1028" s="18">
        <v>1.3888888888888889E-3</v>
      </c>
      <c r="AE1028" s="18">
        <v>4.1666666666666669E-4</v>
      </c>
      <c r="AF1028" s="18">
        <v>4.1666666666666669E-4</v>
      </c>
      <c r="AG1028" s="18">
        <v>2.4305555555555556E-3</v>
      </c>
      <c r="AH1028" s="18">
        <v>1.6203703703703703E-3</v>
      </c>
      <c r="AI1028" s="18">
        <v>1.6203703703703703E-3</v>
      </c>
      <c r="AJ1028" s="18">
        <v>5.5555555555555556E-4</v>
      </c>
      <c r="AK1028" s="18">
        <v>5.5555555555555556E-4</v>
      </c>
      <c r="AL1028" s="18">
        <v>5.5555555555555556E-4</v>
      </c>
      <c r="AM1028" s="18">
        <v>5.5555555555555556E-4</v>
      </c>
      <c r="AN1028" s="18"/>
      <c r="AO1028" s="18"/>
      <c r="AP1028" s="18"/>
      <c r="AQ1028" s="18">
        <v>2.0833333333333333E-3</v>
      </c>
      <c r="AR1028" s="18"/>
      <c r="AS1028" s="18">
        <v>2.0833333333333333E-3</v>
      </c>
      <c r="AT1028" s="18">
        <v>3.472222222222222E-3</v>
      </c>
      <c r="AU1028" s="18">
        <v>3.472222222222222E-3</v>
      </c>
      <c r="AV1028" s="18">
        <v>3.472222222222222E-3</v>
      </c>
      <c r="AW1028" s="18">
        <v>3.472222222222222E-3</v>
      </c>
      <c r="AX1028" s="18">
        <v>3.472222222222222E-3</v>
      </c>
      <c r="AY1028" s="18"/>
      <c r="AZ1028" s="18">
        <v>4.6296296296296293E-4</v>
      </c>
      <c r="BA1028" s="18">
        <v>3.4722222222222224E-4</v>
      </c>
      <c r="BB1028" s="18"/>
      <c r="BC1028" s="18"/>
      <c r="BD1028" s="18"/>
      <c r="BE1028" s="18">
        <v>3.4722222222222224E-4</v>
      </c>
      <c r="BF1028" s="18">
        <v>6.9444444444444447E-4</v>
      </c>
      <c r="BG1028" s="18">
        <v>6.9444444444444447E-4</v>
      </c>
      <c r="BH1028" s="18">
        <v>6.9444444444444447E-4</v>
      </c>
      <c r="BI1028" s="18">
        <v>6.9444444444444447E-4</v>
      </c>
      <c r="BJ1028" s="18">
        <v>1.3888888888888889E-3</v>
      </c>
      <c r="BK1028" s="18">
        <v>1.3888888888888889E-3</v>
      </c>
      <c r="BL1028" s="18">
        <v>1.3888888888888889E-3</v>
      </c>
      <c r="BM1028" s="18">
        <v>1.3888888888888889E-3</v>
      </c>
      <c r="BN1028" s="18">
        <v>1.3888888888888889E-3</v>
      </c>
      <c r="BO1028" s="18">
        <v>1.3888888888888889E-3</v>
      </c>
      <c r="BP1028" s="18">
        <v>1.3888888888888889E-3</v>
      </c>
      <c r="BQ1028" s="18">
        <f t="shared" si="176"/>
        <v>9.8870056497175158E-4</v>
      </c>
      <c r="BR1028" s="18">
        <f t="shared" si="177"/>
        <v>9.8870056497175158E-4</v>
      </c>
    </row>
    <row r="1029" spans="1:70" x14ac:dyDescent="0.25">
      <c r="A1029" s="1">
        <f t="shared" si="168"/>
        <v>38</v>
      </c>
      <c r="B1029" s="2">
        <f t="shared" si="169"/>
        <v>9</v>
      </c>
      <c r="C1029" s="2">
        <f t="shared" si="170"/>
        <v>2021</v>
      </c>
      <c r="D1029">
        <v>12232</v>
      </c>
      <c r="E1029" s="59">
        <v>44461</v>
      </c>
      <c r="F1029" t="s">
        <v>58</v>
      </c>
      <c r="G1029" t="s">
        <v>12</v>
      </c>
      <c r="H1029" s="58">
        <v>4.1666666666666664E-2</v>
      </c>
      <c r="I1029">
        <v>1</v>
      </c>
      <c r="J1029">
        <v>39</v>
      </c>
      <c r="K1029">
        <v>0</v>
      </c>
      <c r="L1029" s="58">
        <v>0</v>
      </c>
      <c r="M1029">
        <v>0</v>
      </c>
      <c r="N1029" s="58">
        <v>0</v>
      </c>
      <c r="O1029">
        <v>5</v>
      </c>
      <c r="P1029">
        <v>0</v>
      </c>
      <c r="Q1029" s="58">
        <v>0</v>
      </c>
      <c r="R1029">
        <v>0</v>
      </c>
      <c r="S1029">
        <v>0</v>
      </c>
      <c r="T1029">
        <v>0</v>
      </c>
      <c r="U1029" s="16">
        <f t="shared" si="171"/>
        <v>4.1666666666666664E-2</v>
      </c>
      <c r="V1029" s="17">
        <f t="shared" si="172"/>
        <v>59.999999999999993</v>
      </c>
      <c r="W1029" s="18">
        <f t="shared" si="173"/>
        <v>1.0683760683760683E-3</v>
      </c>
      <c r="X1029" s="19">
        <f t="shared" si="174"/>
        <v>1.5384615384615383</v>
      </c>
      <c r="Y1029" s="20">
        <f t="shared" si="175"/>
        <v>12.820512820512821</v>
      </c>
      <c r="Z1029" s="18">
        <v>3.4722222222222224E-4</v>
      </c>
      <c r="AA1029" s="18">
        <v>3.4722222222222224E-4</v>
      </c>
      <c r="AB1029" s="18">
        <v>1.0416666666666667E-3</v>
      </c>
      <c r="AD1029" s="18">
        <v>1.3888888888888889E-3</v>
      </c>
      <c r="AE1029" s="18">
        <v>4.1666666666666669E-4</v>
      </c>
      <c r="AF1029" s="18">
        <v>4.1666666666666669E-4</v>
      </c>
      <c r="AG1029" s="18">
        <v>2.4305555555555556E-3</v>
      </c>
      <c r="AH1029" s="18">
        <v>1.6203703703703703E-3</v>
      </c>
      <c r="AI1029" s="18">
        <v>1.6203703703703703E-3</v>
      </c>
      <c r="AJ1029" s="18">
        <v>5.5555555555555556E-4</v>
      </c>
      <c r="AK1029" s="18">
        <v>5.5555555555555556E-4</v>
      </c>
      <c r="AL1029" s="18">
        <v>5.5555555555555556E-4</v>
      </c>
      <c r="AM1029" s="18">
        <v>5.5555555555555556E-4</v>
      </c>
      <c r="AN1029" s="18"/>
      <c r="AO1029" s="18"/>
      <c r="AP1029" s="18"/>
      <c r="AQ1029" s="18">
        <v>2.0833333333333333E-3</v>
      </c>
      <c r="AR1029" s="18"/>
      <c r="AS1029" s="18">
        <v>2.0833333333333333E-3</v>
      </c>
      <c r="AT1029" s="18">
        <v>3.472222222222222E-3</v>
      </c>
      <c r="AU1029" s="18">
        <v>3.472222222222222E-3</v>
      </c>
      <c r="AV1029" s="18">
        <v>3.472222222222222E-3</v>
      </c>
      <c r="AW1029" s="18">
        <v>3.472222222222222E-3</v>
      </c>
      <c r="AX1029" s="18">
        <v>3.472222222222222E-3</v>
      </c>
      <c r="AY1029" s="18"/>
      <c r="AZ1029" s="18">
        <v>4.6296296296296293E-4</v>
      </c>
      <c r="BA1029" s="18">
        <v>3.4722222222222224E-4</v>
      </c>
      <c r="BB1029" s="18"/>
      <c r="BC1029" s="18"/>
      <c r="BD1029" s="18"/>
      <c r="BE1029" s="18">
        <v>3.4722222222222224E-4</v>
      </c>
      <c r="BF1029" s="18">
        <v>6.9444444444444447E-4</v>
      </c>
      <c r="BG1029" s="18">
        <v>6.9444444444444447E-4</v>
      </c>
      <c r="BH1029" s="18">
        <v>6.9444444444444447E-4</v>
      </c>
      <c r="BI1029" s="18">
        <v>6.9444444444444447E-4</v>
      </c>
      <c r="BJ1029" s="18">
        <v>1.3888888888888889E-3</v>
      </c>
      <c r="BK1029" s="18">
        <v>1.3888888888888889E-3</v>
      </c>
      <c r="BL1029" s="18">
        <v>1.3888888888888889E-3</v>
      </c>
      <c r="BM1029" s="18">
        <v>1.3888888888888889E-3</v>
      </c>
      <c r="BN1029" s="18">
        <v>1.3888888888888889E-3</v>
      </c>
      <c r="BO1029" s="18">
        <v>1.3888888888888889E-3</v>
      </c>
      <c r="BP1029" s="18">
        <v>1.3888888888888889E-3</v>
      </c>
      <c r="BQ1029" s="18">
        <f t="shared" si="176"/>
        <v>1.0683760683760683E-3</v>
      </c>
      <c r="BR1029" s="18">
        <f t="shared" si="177"/>
        <v>1.0683760683760683E-3</v>
      </c>
    </row>
    <row r="1030" spans="1:70" x14ac:dyDescent="0.25">
      <c r="A1030" s="1">
        <f t="shared" si="168"/>
        <v>38</v>
      </c>
      <c r="B1030" s="2">
        <f t="shared" si="169"/>
        <v>9</v>
      </c>
      <c r="C1030" s="2">
        <f t="shared" si="170"/>
        <v>2021</v>
      </c>
      <c r="D1030">
        <v>12449</v>
      </c>
      <c r="E1030" s="59">
        <v>44461</v>
      </c>
      <c r="F1030" t="s">
        <v>58</v>
      </c>
      <c r="G1030" t="s">
        <v>13</v>
      </c>
      <c r="H1030" s="58">
        <v>0.33333333333333331</v>
      </c>
      <c r="I1030">
        <v>8</v>
      </c>
      <c r="J1030">
        <v>514</v>
      </c>
      <c r="K1030">
        <v>0</v>
      </c>
      <c r="L1030" s="58">
        <v>0</v>
      </c>
      <c r="M1030">
        <v>0</v>
      </c>
      <c r="N1030" s="58">
        <v>0</v>
      </c>
      <c r="O1030">
        <v>27</v>
      </c>
      <c r="P1030">
        <v>0</v>
      </c>
      <c r="Q1030" s="58">
        <v>0</v>
      </c>
      <c r="R1030">
        <v>0</v>
      </c>
      <c r="S1030">
        <v>0</v>
      </c>
      <c r="T1030">
        <v>0</v>
      </c>
      <c r="U1030" s="16">
        <f t="shared" si="171"/>
        <v>0.33333333333333331</v>
      </c>
      <c r="V1030" s="17">
        <f t="shared" si="172"/>
        <v>479.99999999999994</v>
      </c>
      <c r="W1030" s="18">
        <f t="shared" si="173"/>
        <v>6.485084306095979E-4</v>
      </c>
      <c r="X1030" s="19">
        <f t="shared" si="174"/>
        <v>0.93385214007782091</v>
      </c>
      <c r="Y1030" s="20">
        <f t="shared" si="175"/>
        <v>5.2529182879377432</v>
      </c>
      <c r="Z1030" s="18">
        <v>3.4722222222222224E-4</v>
      </c>
      <c r="AA1030" s="18">
        <v>3.4722222222222224E-4</v>
      </c>
      <c r="AB1030" s="18">
        <v>1.0416666666666667E-3</v>
      </c>
      <c r="AD1030" s="18">
        <v>1.3888888888888889E-3</v>
      </c>
      <c r="AE1030" s="18">
        <v>4.1666666666666669E-4</v>
      </c>
      <c r="AF1030" s="18">
        <v>4.1666666666666669E-4</v>
      </c>
      <c r="AG1030" s="18">
        <v>2.4305555555555556E-3</v>
      </c>
      <c r="AH1030" s="18">
        <v>1.6203703703703703E-3</v>
      </c>
      <c r="AI1030" s="18">
        <v>1.6203703703703703E-3</v>
      </c>
      <c r="AJ1030" s="18">
        <v>5.5555555555555556E-4</v>
      </c>
      <c r="AK1030" s="18">
        <v>5.5555555555555556E-4</v>
      </c>
      <c r="AL1030" s="18">
        <v>5.5555555555555556E-4</v>
      </c>
      <c r="AM1030" s="18">
        <v>5.5555555555555556E-4</v>
      </c>
      <c r="AN1030" s="18"/>
      <c r="AO1030" s="18"/>
      <c r="AP1030" s="18"/>
      <c r="AQ1030" s="18">
        <v>2.0833333333333333E-3</v>
      </c>
      <c r="AR1030" s="18"/>
      <c r="AS1030" s="18">
        <v>2.0833333333333333E-3</v>
      </c>
      <c r="AT1030" s="18">
        <v>3.472222222222222E-3</v>
      </c>
      <c r="AU1030" s="18">
        <v>3.472222222222222E-3</v>
      </c>
      <c r="AV1030" s="18">
        <v>3.472222222222222E-3</v>
      </c>
      <c r="AW1030" s="18">
        <v>3.472222222222222E-3</v>
      </c>
      <c r="AX1030" s="18">
        <v>3.472222222222222E-3</v>
      </c>
      <c r="AY1030" s="18"/>
      <c r="AZ1030" s="18">
        <v>4.6296296296296293E-4</v>
      </c>
      <c r="BA1030" s="18">
        <v>3.4722222222222224E-4</v>
      </c>
      <c r="BB1030" s="18"/>
      <c r="BC1030" s="18"/>
      <c r="BD1030" s="18"/>
      <c r="BE1030" s="18">
        <v>3.4722222222222224E-4</v>
      </c>
      <c r="BF1030" s="18">
        <v>6.9444444444444447E-4</v>
      </c>
      <c r="BG1030" s="18">
        <v>6.9444444444444447E-4</v>
      </c>
      <c r="BH1030" s="18">
        <v>6.9444444444444447E-4</v>
      </c>
      <c r="BI1030" s="18">
        <v>6.9444444444444447E-4</v>
      </c>
      <c r="BJ1030" s="18">
        <v>1.3888888888888889E-3</v>
      </c>
      <c r="BK1030" s="18">
        <v>1.3888888888888889E-3</v>
      </c>
      <c r="BL1030" s="18">
        <v>1.3888888888888889E-3</v>
      </c>
      <c r="BM1030" s="18">
        <v>1.3888888888888889E-3</v>
      </c>
      <c r="BN1030" s="18">
        <v>1.3888888888888889E-3</v>
      </c>
      <c r="BO1030" s="18">
        <v>1.3888888888888889E-3</v>
      </c>
      <c r="BP1030" s="18">
        <v>1.3888888888888889E-3</v>
      </c>
      <c r="BQ1030" s="18">
        <f t="shared" si="176"/>
        <v>6.485084306095979E-4</v>
      </c>
      <c r="BR1030" s="18">
        <f t="shared" si="177"/>
        <v>6.485084306095979E-4</v>
      </c>
    </row>
    <row r="1031" spans="1:70" x14ac:dyDescent="0.25">
      <c r="A1031" s="1">
        <f t="shared" si="168"/>
        <v>38</v>
      </c>
      <c r="B1031" s="2">
        <f t="shared" si="169"/>
        <v>9</v>
      </c>
      <c r="C1031" s="2">
        <f t="shared" si="170"/>
        <v>2021</v>
      </c>
      <c r="D1031">
        <v>934</v>
      </c>
      <c r="E1031" s="59">
        <v>44461</v>
      </c>
      <c r="F1031" t="s">
        <v>11</v>
      </c>
      <c r="G1031" t="s">
        <v>13</v>
      </c>
      <c r="H1031" s="58">
        <v>0.29166666666666669</v>
      </c>
      <c r="I1031">
        <v>7</v>
      </c>
      <c r="J1031">
        <v>783</v>
      </c>
      <c r="K1031">
        <v>0</v>
      </c>
      <c r="L1031" s="58">
        <v>0</v>
      </c>
      <c r="M1031">
        <v>0</v>
      </c>
      <c r="N1031" s="58">
        <v>0</v>
      </c>
      <c r="O1031">
        <v>37</v>
      </c>
      <c r="P1031">
        <v>0</v>
      </c>
      <c r="Q1031" s="58">
        <v>0</v>
      </c>
      <c r="R1031">
        <v>78</v>
      </c>
      <c r="S1031">
        <v>0</v>
      </c>
      <c r="T1031">
        <v>0</v>
      </c>
      <c r="U1031" s="16">
        <f t="shared" si="171"/>
        <v>0.29166666666666669</v>
      </c>
      <c r="V1031" s="17">
        <f t="shared" si="172"/>
        <v>420</v>
      </c>
      <c r="W1031" s="18">
        <f t="shared" si="173"/>
        <v>3.7249893571732656E-4</v>
      </c>
      <c r="X1031" s="19">
        <f t="shared" si="174"/>
        <v>0.53639846743295017</v>
      </c>
      <c r="Y1031" s="20">
        <f t="shared" si="175"/>
        <v>4.7254150702426561</v>
      </c>
      <c r="Z1031" s="18">
        <v>3.4722222222222224E-4</v>
      </c>
      <c r="AA1031" s="18">
        <v>3.4722222222222224E-4</v>
      </c>
      <c r="AB1031" s="18">
        <v>1.0416666666666667E-3</v>
      </c>
      <c r="AD1031" s="18">
        <v>1.3888888888888889E-3</v>
      </c>
      <c r="AE1031" s="18">
        <v>4.1666666666666669E-4</v>
      </c>
      <c r="AF1031" s="18">
        <v>4.1666666666666669E-4</v>
      </c>
      <c r="AG1031" s="18">
        <v>2.4305555555555556E-3</v>
      </c>
      <c r="AH1031" s="18">
        <v>1.6203703703703703E-3</v>
      </c>
      <c r="AI1031" s="18">
        <v>1.6203703703703703E-3</v>
      </c>
      <c r="AJ1031" s="18">
        <v>5.5555555555555556E-4</v>
      </c>
      <c r="AK1031" s="18">
        <v>5.5555555555555556E-4</v>
      </c>
      <c r="AL1031" s="18">
        <v>5.5555555555555556E-4</v>
      </c>
      <c r="AM1031" s="18">
        <v>5.5555555555555556E-4</v>
      </c>
      <c r="AN1031" s="18"/>
      <c r="AO1031" s="18"/>
      <c r="AP1031" s="18"/>
      <c r="AQ1031" s="18">
        <v>2.0833333333333333E-3</v>
      </c>
      <c r="AR1031" s="18"/>
      <c r="AS1031" s="18">
        <v>2.0833333333333333E-3</v>
      </c>
      <c r="AT1031" s="18">
        <v>3.472222222222222E-3</v>
      </c>
      <c r="AU1031" s="18">
        <v>3.472222222222222E-3</v>
      </c>
      <c r="AV1031" s="18">
        <v>3.472222222222222E-3</v>
      </c>
      <c r="AW1031" s="18">
        <v>3.472222222222222E-3</v>
      </c>
      <c r="AX1031" s="18">
        <v>3.472222222222222E-3</v>
      </c>
      <c r="AY1031" s="18"/>
      <c r="AZ1031" s="18">
        <v>4.6296296296296293E-4</v>
      </c>
      <c r="BA1031" s="18">
        <v>3.4722222222222224E-4</v>
      </c>
      <c r="BB1031" s="18"/>
      <c r="BC1031" s="18"/>
      <c r="BD1031" s="18"/>
      <c r="BE1031" s="18">
        <v>3.4722222222222224E-4</v>
      </c>
      <c r="BF1031" s="18">
        <v>6.9444444444444447E-4</v>
      </c>
      <c r="BG1031" s="18">
        <v>6.9444444444444447E-4</v>
      </c>
      <c r="BH1031" s="18">
        <v>6.9444444444444447E-4</v>
      </c>
      <c r="BI1031" s="18">
        <v>6.9444444444444447E-4</v>
      </c>
      <c r="BJ1031" s="18">
        <v>1.3888888888888889E-3</v>
      </c>
      <c r="BK1031" s="18">
        <v>1.3888888888888889E-3</v>
      </c>
      <c r="BL1031" s="18">
        <v>1.3888888888888889E-3</v>
      </c>
      <c r="BM1031" s="18">
        <v>1.3888888888888889E-3</v>
      </c>
      <c r="BN1031" s="18">
        <v>1.3888888888888889E-3</v>
      </c>
      <c r="BO1031" s="18">
        <v>1.3888888888888889E-3</v>
      </c>
      <c r="BP1031" s="18">
        <v>1.3888888888888889E-3</v>
      </c>
      <c r="BQ1031" s="18">
        <f t="shared" si="176"/>
        <v>3.7249893571732656E-4</v>
      </c>
      <c r="BR1031" s="18">
        <f t="shared" si="177"/>
        <v>3.7249893571732656E-4</v>
      </c>
    </row>
    <row r="1032" spans="1:70" x14ac:dyDescent="0.25">
      <c r="A1032" s="1">
        <f t="shared" si="168"/>
        <v>38</v>
      </c>
      <c r="B1032" s="2">
        <f t="shared" si="169"/>
        <v>9</v>
      </c>
      <c r="C1032" s="2">
        <f t="shared" si="170"/>
        <v>2021</v>
      </c>
      <c r="D1032">
        <v>901</v>
      </c>
      <c r="E1032" s="59">
        <v>44461</v>
      </c>
      <c r="F1032" t="s">
        <v>73</v>
      </c>
      <c r="G1032" t="s">
        <v>10</v>
      </c>
      <c r="H1032" s="58">
        <v>9.375E-2</v>
      </c>
      <c r="I1032">
        <v>2.25</v>
      </c>
      <c r="J1032">
        <v>33</v>
      </c>
      <c r="K1032">
        <v>0</v>
      </c>
      <c r="L1032" s="58">
        <v>0</v>
      </c>
      <c r="M1032">
        <v>0</v>
      </c>
      <c r="N1032" s="58">
        <v>0</v>
      </c>
      <c r="O1032">
        <v>0</v>
      </c>
      <c r="P1032">
        <v>0</v>
      </c>
      <c r="Q1032" s="58">
        <v>0</v>
      </c>
      <c r="R1032">
        <v>0</v>
      </c>
      <c r="S1032">
        <v>0</v>
      </c>
      <c r="T1032">
        <v>0</v>
      </c>
      <c r="U1032" s="16">
        <f t="shared" si="171"/>
        <v>9.375E-2</v>
      </c>
      <c r="V1032" s="17">
        <f t="shared" si="172"/>
        <v>135</v>
      </c>
      <c r="W1032" s="18">
        <f t="shared" si="173"/>
        <v>2.840909090909091E-3</v>
      </c>
      <c r="X1032" s="19">
        <f t="shared" si="174"/>
        <v>4.0909090909090908</v>
      </c>
      <c r="Y1032" s="20">
        <f t="shared" si="175"/>
        <v>0</v>
      </c>
      <c r="Z1032" s="18">
        <v>3.4722222222222224E-4</v>
      </c>
      <c r="AA1032" s="18">
        <v>3.4722222222222224E-4</v>
      </c>
      <c r="AB1032" s="18">
        <v>1.0416666666666667E-3</v>
      </c>
      <c r="AD1032" s="18">
        <v>1.3888888888888889E-3</v>
      </c>
      <c r="AE1032" s="18">
        <v>4.1666666666666669E-4</v>
      </c>
      <c r="AF1032" s="18">
        <v>4.1666666666666669E-4</v>
      </c>
      <c r="AG1032" s="18">
        <v>2.4305555555555556E-3</v>
      </c>
      <c r="AH1032" s="18">
        <v>1.6203703703703703E-3</v>
      </c>
      <c r="AI1032" s="18">
        <v>1.6203703703703703E-3</v>
      </c>
      <c r="AJ1032" s="18">
        <v>5.5555555555555556E-4</v>
      </c>
      <c r="AK1032" s="18">
        <v>5.5555555555555556E-4</v>
      </c>
      <c r="AL1032" s="18">
        <v>5.5555555555555556E-4</v>
      </c>
      <c r="AM1032" s="18">
        <v>5.5555555555555556E-4</v>
      </c>
      <c r="AN1032" s="18"/>
      <c r="AO1032" s="18"/>
      <c r="AP1032" s="18"/>
      <c r="AQ1032" s="18">
        <v>2.0833333333333333E-3</v>
      </c>
      <c r="AR1032" s="18"/>
      <c r="AS1032" s="18">
        <v>2.0833333333333333E-3</v>
      </c>
      <c r="AT1032" s="18">
        <v>3.472222222222222E-3</v>
      </c>
      <c r="AU1032" s="18">
        <v>3.472222222222222E-3</v>
      </c>
      <c r="AV1032" s="18">
        <v>3.472222222222222E-3</v>
      </c>
      <c r="AW1032" s="18">
        <v>3.472222222222222E-3</v>
      </c>
      <c r="AX1032" s="18">
        <v>3.472222222222222E-3</v>
      </c>
      <c r="AY1032" s="18"/>
      <c r="AZ1032" s="18">
        <v>4.6296296296296293E-4</v>
      </c>
      <c r="BA1032" s="18">
        <v>3.4722222222222224E-4</v>
      </c>
      <c r="BB1032" s="18"/>
      <c r="BC1032" s="18"/>
      <c r="BD1032" s="18"/>
      <c r="BE1032" s="18">
        <v>3.4722222222222224E-4</v>
      </c>
      <c r="BF1032" s="18">
        <v>6.9444444444444447E-4</v>
      </c>
      <c r="BG1032" s="18">
        <v>6.9444444444444447E-4</v>
      </c>
      <c r="BH1032" s="18">
        <v>6.9444444444444447E-4</v>
      </c>
      <c r="BI1032" s="18">
        <v>6.9444444444444447E-4</v>
      </c>
      <c r="BJ1032" s="18">
        <v>1.3888888888888889E-3</v>
      </c>
      <c r="BK1032" s="18">
        <v>1.3888888888888889E-3</v>
      </c>
      <c r="BL1032" s="18">
        <v>1.3888888888888889E-3</v>
      </c>
      <c r="BM1032" s="18">
        <v>1.3888888888888889E-3</v>
      </c>
      <c r="BN1032" s="18">
        <v>1.3888888888888889E-3</v>
      </c>
      <c r="BO1032" s="18">
        <v>1.3888888888888889E-3</v>
      </c>
      <c r="BP1032" s="18">
        <v>1.3888888888888889E-3</v>
      </c>
      <c r="BQ1032" s="18">
        <f t="shared" si="176"/>
        <v>2.840909090909091E-3</v>
      </c>
      <c r="BR1032" s="18">
        <f t="shared" si="177"/>
        <v>2.840909090909091E-3</v>
      </c>
    </row>
    <row r="1033" spans="1:70" x14ac:dyDescent="0.25">
      <c r="A1033" s="1">
        <f t="shared" si="168"/>
        <v>38</v>
      </c>
      <c r="B1033" s="2">
        <f t="shared" si="169"/>
        <v>9</v>
      </c>
      <c r="C1033" s="2">
        <f t="shared" si="170"/>
        <v>2021</v>
      </c>
      <c r="D1033">
        <v>10571</v>
      </c>
      <c r="E1033" s="59">
        <v>44461</v>
      </c>
      <c r="F1033" t="s">
        <v>36</v>
      </c>
      <c r="G1033" t="s">
        <v>14</v>
      </c>
      <c r="H1033" s="58">
        <v>0.3125</v>
      </c>
      <c r="I1033">
        <v>7.5</v>
      </c>
      <c r="J1033">
        <v>206</v>
      </c>
      <c r="K1033">
        <v>0</v>
      </c>
      <c r="L1033" s="58">
        <v>0</v>
      </c>
      <c r="M1033">
        <v>0.5</v>
      </c>
      <c r="N1033" s="58">
        <v>2.0833333333333332E-2</v>
      </c>
      <c r="O1033">
        <v>3</v>
      </c>
      <c r="P1033">
        <v>0</v>
      </c>
      <c r="Q1033" s="58">
        <v>0</v>
      </c>
      <c r="R1033">
        <v>76</v>
      </c>
      <c r="S1033">
        <v>0</v>
      </c>
      <c r="T1033">
        <v>0</v>
      </c>
      <c r="U1033" s="16">
        <f t="shared" si="171"/>
        <v>0.3125</v>
      </c>
      <c r="V1033" s="17">
        <f t="shared" si="172"/>
        <v>450</v>
      </c>
      <c r="W1033" s="18">
        <f t="shared" si="173"/>
        <v>1.5169902912621359E-3</v>
      </c>
      <c r="X1033" s="19">
        <f t="shared" si="174"/>
        <v>2.1844660194174756</v>
      </c>
      <c r="Y1033" s="20">
        <f t="shared" si="175"/>
        <v>1.4563106796116505</v>
      </c>
      <c r="Z1033" s="18">
        <v>3.4722222222222224E-4</v>
      </c>
      <c r="AA1033" s="18">
        <v>3.4722222222222224E-4</v>
      </c>
      <c r="AB1033" s="18">
        <v>1.0416666666666667E-3</v>
      </c>
      <c r="AD1033" s="18">
        <v>1.3888888888888889E-3</v>
      </c>
      <c r="AE1033" s="18">
        <v>4.1666666666666669E-4</v>
      </c>
      <c r="AF1033" s="18">
        <v>4.1666666666666669E-4</v>
      </c>
      <c r="AG1033" s="18">
        <v>2.4305555555555556E-3</v>
      </c>
      <c r="AH1033" s="18">
        <v>1.6203703703703703E-3</v>
      </c>
      <c r="AI1033" s="18">
        <v>1.6203703703703703E-3</v>
      </c>
      <c r="AJ1033" s="18">
        <v>5.5555555555555556E-4</v>
      </c>
      <c r="AK1033" s="18">
        <v>5.5555555555555556E-4</v>
      </c>
      <c r="AL1033" s="18">
        <v>5.5555555555555556E-4</v>
      </c>
      <c r="AM1033" s="18">
        <v>5.5555555555555556E-4</v>
      </c>
      <c r="AN1033" s="18"/>
      <c r="AO1033" s="18"/>
      <c r="AP1033" s="18"/>
      <c r="AQ1033" s="18">
        <v>2.0833333333333333E-3</v>
      </c>
      <c r="AR1033" s="18"/>
      <c r="AS1033" s="18">
        <v>2.0833333333333333E-3</v>
      </c>
      <c r="AT1033" s="18">
        <v>3.472222222222222E-3</v>
      </c>
      <c r="AU1033" s="18">
        <v>3.472222222222222E-3</v>
      </c>
      <c r="AV1033" s="18">
        <v>3.472222222222222E-3</v>
      </c>
      <c r="AW1033" s="18">
        <v>3.472222222222222E-3</v>
      </c>
      <c r="AX1033" s="18">
        <v>3.472222222222222E-3</v>
      </c>
      <c r="AY1033" s="18"/>
      <c r="AZ1033" s="18">
        <v>4.6296296296296293E-4</v>
      </c>
      <c r="BA1033" s="18">
        <v>3.4722222222222224E-4</v>
      </c>
      <c r="BB1033" s="18"/>
      <c r="BC1033" s="18"/>
      <c r="BD1033" s="18"/>
      <c r="BE1033" s="18">
        <v>3.4722222222222224E-4</v>
      </c>
      <c r="BF1033" s="18">
        <v>6.9444444444444447E-4</v>
      </c>
      <c r="BG1033" s="18">
        <v>6.9444444444444447E-4</v>
      </c>
      <c r="BH1033" s="18">
        <v>6.9444444444444447E-4</v>
      </c>
      <c r="BI1033" s="18">
        <v>6.9444444444444447E-4</v>
      </c>
      <c r="BJ1033" s="18">
        <v>1.3888888888888889E-3</v>
      </c>
      <c r="BK1033" s="18">
        <v>1.3888888888888889E-3</v>
      </c>
      <c r="BL1033" s="18">
        <v>1.3888888888888889E-3</v>
      </c>
      <c r="BM1033" s="18">
        <v>1.3888888888888889E-3</v>
      </c>
      <c r="BN1033" s="18">
        <v>1.3888888888888889E-3</v>
      </c>
      <c r="BO1033" s="18">
        <v>1.3888888888888889E-3</v>
      </c>
      <c r="BP1033" s="18">
        <v>1.3888888888888889E-3</v>
      </c>
      <c r="BQ1033" s="18">
        <f t="shared" si="176"/>
        <v>1.5169902912621359E-3</v>
      </c>
      <c r="BR1033" s="18">
        <f t="shared" si="177"/>
        <v>1.5169902912621359E-3</v>
      </c>
    </row>
    <row r="1034" spans="1:70" x14ac:dyDescent="0.25">
      <c r="A1034" s="1">
        <f t="shared" si="168"/>
        <v>38</v>
      </c>
      <c r="B1034" s="2">
        <f t="shared" si="169"/>
        <v>9</v>
      </c>
      <c r="C1034" s="2">
        <f t="shared" si="170"/>
        <v>2021</v>
      </c>
      <c r="D1034">
        <v>1153</v>
      </c>
      <c r="E1034" s="59">
        <v>44461</v>
      </c>
      <c r="F1034" t="s">
        <v>36</v>
      </c>
      <c r="G1034" t="s">
        <v>15</v>
      </c>
      <c r="H1034" s="58">
        <v>0.3125</v>
      </c>
      <c r="I1034">
        <v>7.5</v>
      </c>
      <c r="J1034">
        <v>81</v>
      </c>
      <c r="K1034">
        <v>0</v>
      </c>
      <c r="L1034" s="58">
        <v>0</v>
      </c>
      <c r="M1034">
        <v>0</v>
      </c>
      <c r="N1034" s="58">
        <v>0</v>
      </c>
      <c r="O1034">
        <v>20</v>
      </c>
      <c r="P1034">
        <v>0</v>
      </c>
      <c r="Q1034" s="58">
        <v>0</v>
      </c>
      <c r="R1034">
        <v>65</v>
      </c>
      <c r="S1034">
        <v>0</v>
      </c>
      <c r="T1034">
        <v>0</v>
      </c>
      <c r="U1034" s="16">
        <f t="shared" si="171"/>
        <v>0.3125</v>
      </c>
      <c r="V1034" s="17">
        <f t="shared" si="172"/>
        <v>450</v>
      </c>
      <c r="W1034" s="18">
        <f t="shared" si="173"/>
        <v>3.8580246913580245E-3</v>
      </c>
      <c r="X1034" s="19">
        <f t="shared" si="174"/>
        <v>5.5555555555555554</v>
      </c>
      <c r="Y1034" s="20">
        <f t="shared" si="175"/>
        <v>24.691358024691358</v>
      </c>
      <c r="Z1034" s="18">
        <v>3.4722222222222224E-4</v>
      </c>
      <c r="AA1034" s="18">
        <v>3.4722222222222224E-4</v>
      </c>
      <c r="AB1034" s="18">
        <v>1.0416666666666667E-3</v>
      </c>
      <c r="AD1034" s="18">
        <v>1.3888888888888889E-3</v>
      </c>
      <c r="AE1034" s="18">
        <v>4.1666666666666669E-4</v>
      </c>
      <c r="AF1034" s="18">
        <v>4.1666666666666669E-4</v>
      </c>
      <c r="AG1034" s="18">
        <v>2.4305555555555556E-3</v>
      </c>
      <c r="AH1034" s="18">
        <v>1.6203703703703703E-3</v>
      </c>
      <c r="AI1034" s="18">
        <v>1.6203703703703703E-3</v>
      </c>
      <c r="AJ1034" s="18">
        <v>5.5555555555555556E-4</v>
      </c>
      <c r="AK1034" s="18">
        <v>5.5555555555555556E-4</v>
      </c>
      <c r="AL1034" s="18">
        <v>5.5555555555555556E-4</v>
      </c>
      <c r="AM1034" s="18">
        <v>5.5555555555555556E-4</v>
      </c>
      <c r="AN1034" s="18"/>
      <c r="AO1034" s="18"/>
      <c r="AP1034" s="18"/>
      <c r="AQ1034" s="18">
        <v>2.0833333333333333E-3</v>
      </c>
      <c r="AR1034" s="18"/>
      <c r="AS1034" s="18">
        <v>2.0833333333333333E-3</v>
      </c>
      <c r="AT1034" s="18">
        <v>3.472222222222222E-3</v>
      </c>
      <c r="AU1034" s="18">
        <v>3.472222222222222E-3</v>
      </c>
      <c r="AV1034" s="18">
        <v>3.472222222222222E-3</v>
      </c>
      <c r="AW1034" s="18">
        <v>3.472222222222222E-3</v>
      </c>
      <c r="AX1034" s="18">
        <v>3.472222222222222E-3</v>
      </c>
      <c r="AY1034" s="18"/>
      <c r="AZ1034" s="18">
        <v>4.6296296296296293E-4</v>
      </c>
      <c r="BA1034" s="18">
        <v>3.4722222222222224E-4</v>
      </c>
      <c r="BB1034" s="18"/>
      <c r="BC1034" s="18"/>
      <c r="BD1034" s="18"/>
      <c r="BE1034" s="18">
        <v>3.4722222222222224E-4</v>
      </c>
      <c r="BF1034" s="18">
        <v>6.9444444444444447E-4</v>
      </c>
      <c r="BG1034" s="18">
        <v>6.9444444444444447E-4</v>
      </c>
      <c r="BH1034" s="18">
        <v>6.9444444444444447E-4</v>
      </c>
      <c r="BI1034" s="18">
        <v>6.9444444444444447E-4</v>
      </c>
      <c r="BJ1034" s="18">
        <v>1.3888888888888889E-3</v>
      </c>
      <c r="BK1034" s="18">
        <v>1.3888888888888889E-3</v>
      </c>
      <c r="BL1034" s="18">
        <v>1.3888888888888889E-3</v>
      </c>
      <c r="BM1034" s="18">
        <v>1.3888888888888889E-3</v>
      </c>
      <c r="BN1034" s="18">
        <v>1.3888888888888889E-3</v>
      </c>
      <c r="BO1034" s="18">
        <v>1.3888888888888889E-3</v>
      </c>
      <c r="BP1034" s="18">
        <v>1.3888888888888889E-3</v>
      </c>
      <c r="BQ1034" s="18">
        <f t="shared" si="176"/>
        <v>3.8580246913580245E-3</v>
      </c>
      <c r="BR1034" s="18">
        <f t="shared" si="177"/>
        <v>3.8580246913580245E-3</v>
      </c>
    </row>
    <row r="1035" spans="1:70" x14ac:dyDescent="0.25">
      <c r="A1035" s="1">
        <f t="shared" si="168"/>
        <v>38</v>
      </c>
      <c r="B1035" s="2">
        <f t="shared" si="169"/>
        <v>9</v>
      </c>
      <c r="C1035" s="2">
        <f t="shared" si="170"/>
        <v>2021</v>
      </c>
      <c r="D1035">
        <v>12164</v>
      </c>
      <c r="E1035" s="59">
        <v>44461</v>
      </c>
      <c r="F1035" t="s">
        <v>36</v>
      </c>
      <c r="G1035" t="s">
        <v>38</v>
      </c>
      <c r="H1035" s="58">
        <v>0.3125</v>
      </c>
      <c r="I1035">
        <v>7.5</v>
      </c>
      <c r="J1035">
        <v>157</v>
      </c>
      <c r="K1035">
        <v>0</v>
      </c>
      <c r="L1035" s="58">
        <v>0</v>
      </c>
      <c r="M1035">
        <v>0.5</v>
      </c>
      <c r="N1035" s="58">
        <v>2.0833333333333332E-2</v>
      </c>
      <c r="O1035">
        <v>0</v>
      </c>
      <c r="P1035">
        <v>0</v>
      </c>
      <c r="Q1035" s="58">
        <v>0</v>
      </c>
      <c r="R1035">
        <v>69</v>
      </c>
      <c r="S1035">
        <v>0</v>
      </c>
      <c r="T1035">
        <v>0</v>
      </c>
      <c r="U1035" s="16">
        <f t="shared" si="171"/>
        <v>0.3125</v>
      </c>
      <c r="V1035" s="17">
        <f t="shared" si="172"/>
        <v>450</v>
      </c>
      <c r="W1035" s="18">
        <f t="shared" si="173"/>
        <v>1.9904458598726115E-3</v>
      </c>
      <c r="X1035" s="19">
        <f t="shared" si="174"/>
        <v>2.8662420382165603</v>
      </c>
      <c r="Y1035" s="20">
        <f t="shared" si="175"/>
        <v>0</v>
      </c>
      <c r="Z1035" s="18">
        <v>3.4722222222222224E-4</v>
      </c>
      <c r="AA1035" s="18">
        <v>3.4722222222222224E-4</v>
      </c>
      <c r="AB1035" s="18">
        <v>1.0416666666666667E-3</v>
      </c>
      <c r="AD1035" s="18">
        <v>1.3888888888888889E-3</v>
      </c>
      <c r="AE1035" s="18">
        <v>4.1666666666666669E-4</v>
      </c>
      <c r="AF1035" s="18">
        <v>4.1666666666666669E-4</v>
      </c>
      <c r="AG1035" s="18">
        <v>2.4305555555555556E-3</v>
      </c>
      <c r="AH1035" s="18">
        <v>1.6203703703703703E-3</v>
      </c>
      <c r="AI1035" s="18">
        <v>1.6203703703703703E-3</v>
      </c>
      <c r="AJ1035" s="18">
        <v>5.5555555555555556E-4</v>
      </c>
      <c r="AK1035" s="18">
        <v>5.5555555555555556E-4</v>
      </c>
      <c r="AL1035" s="18">
        <v>5.5555555555555556E-4</v>
      </c>
      <c r="AM1035" s="18">
        <v>5.5555555555555556E-4</v>
      </c>
      <c r="AN1035" s="18"/>
      <c r="AO1035" s="18"/>
      <c r="AP1035" s="18"/>
      <c r="AQ1035" s="18">
        <v>2.0833333333333333E-3</v>
      </c>
      <c r="AR1035" s="18"/>
      <c r="AS1035" s="18">
        <v>2.0833333333333333E-3</v>
      </c>
      <c r="AT1035" s="18">
        <v>3.472222222222222E-3</v>
      </c>
      <c r="AU1035" s="18">
        <v>3.472222222222222E-3</v>
      </c>
      <c r="AV1035" s="18">
        <v>3.472222222222222E-3</v>
      </c>
      <c r="AW1035" s="18">
        <v>3.472222222222222E-3</v>
      </c>
      <c r="AX1035" s="18">
        <v>3.472222222222222E-3</v>
      </c>
      <c r="AY1035" s="18"/>
      <c r="AZ1035" s="18">
        <v>4.6296296296296293E-4</v>
      </c>
      <c r="BA1035" s="18">
        <v>3.4722222222222224E-4</v>
      </c>
      <c r="BB1035" s="18"/>
      <c r="BC1035" s="18"/>
      <c r="BD1035" s="18"/>
      <c r="BE1035" s="18">
        <v>3.4722222222222224E-4</v>
      </c>
      <c r="BF1035" s="18">
        <v>6.9444444444444447E-4</v>
      </c>
      <c r="BG1035" s="18">
        <v>6.9444444444444447E-4</v>
      </c>
      <c r="BH1035" s="18">
        <v>6.9444444444444447E-4</v>
      </c>
      <c r="BI1035" s="18">
        <v>6.9444444444444447E-4</v>
      </c>
      <c r="BJ1035" s="18">
        <v>1.3888888888888889E-3</v>
      </c>
      <c r="BK1035" s="18">
        <v>1.3888888888888889E-3</v>
      </c>
      <c r="BL1035" s="18">
        <v>1.3888888888888889E-3</v>
      </c>
      <c r="BM1035" s="18">
        <v>1.3888888888888889E-3</v>
      </c>
      <c r="BN1035" s="18">
        <v>1.3888888888888889E-3</v>
      </c>
      <c r="BO1035" s="18">
        <v>1.3888888888888889E-3</v>
      </c>
      <c r="BP1035" s="18">
        <v>1.3888888888888889E-3</v>
      </c>
      <c r="BQ1035" s="18">
        <f t="shared" si="176"/>
        <v>1.9904458598726115E-3</v>
      </c>
      <c r="BR1035" s="18">
        <f t="shared" si="177"/>
        <v>1.9904458598726115E-3</v>
      </c>
    </row>
    <row r="1036" spans="1:70" x14ac:dyDescent="0.25">
      <c r="A1036" s="1">
        <f t="shared" si="168"/>
        <v>38</v>
      </c>
      <c r="B1036" s="2">
        <f t="shared" si="169"/>
        <v>9</v>
      </c>
      <c r="C1036" s="2">
        <f t="shared" si="170"/>
        <v>2021</v>
      </c>
      <c r="D1036">
        <v>953</v>
      </c>
      <c r="E1036" s="59">
        <v>44461</v>
      </c>
      <c r="F1036" t="s">
        <v>16</v>
      </c>
      <c r="G1036" t="s">
        <v>15</v>
      </c>
      <c r="H1036" s="58">
        <v>0.3125</v>
      </c>
      <c r="I1036">
        <v>7.5</v>
      </c>
      <c r="J1036">
        <v>95</v>
      </c>
      <c r="K1036">
        <v>0</v>
      </c>
      <c r="L1036" s="58">
        <v>0</v>
      </c>
      <c r="M1036">
        <v>0</v>
      </c>
      <c r="N1036" s="58">
        <v>0</v>
      </c>
      <c r="O1036">
        <v>4</v>
      </c>
      <c r="P1036">
        <v>0</v>
      </c>
      <c r="Q1036" s="58">
        <v>0</v>
      </c>
      <c r="R1036">
        <v>75</v>
      </c>
      <c r="S1036">
        <v>0</v>
      </c>
      <c r="T1036">
        <v>0</v>
      </c>
      <c r="U1036" s="16">
        <f t="shared" si="171"/>
        <v>0.3125</v>
      </c>
      <c r="V1036" s="17">
        <f t="shared" si="172"/>
        <v>450</v>
      </c>
      <c r="W1036" s="18">
        <f t="shared" si="173"/>
        <v>3.2894736842105261E-3</v>
      </c>
      <c r="X1036" s="19">
        <f t="shared" si="174"/>
        <v>4.7368421052631575</v>
      </c>
      <c r="Y1036" s="20">
        <f t="shared" si="175"/>
        <v>4.2105263157894735</v>
      </c>
      <c r="Z1036" s="18">
        <v>3.4722222222222224E-4</v>
      </c>
      <c r="AA1036" s="18">
        <v>3.4722222222222224E-4</v>
      </c>
      <c r="AB1036" s="18">
        <v>1.0416666666666667E-3</v>
      </c>
      <c r="AD1036" s="18">
        <v>1.3888888888888889E-3</v>
      </c>
      <c r="AE1036" s="18">
        <v>4.1666666666666669E-4</v>
      </c>
      <c r="AF1036" s="18">
        <v>4.1666666666666669E-4</v>
      </c>
      <c r="AG1036" s="18">
        <v>2.4305555555555556E-3</v>
      </c>
      <c r="AH1036" s="18">
        <v>1.6203703703703703E-3</v>
      </c>
      <c r="AI1036" s="18">
        <v>1.6203703703703703E-3</v>
      </c>
      <c r="AJ1036" s="18">
        <v>5.5555555555555556E-4</v>
      </c>
      <c r="AK1036" s="18">
        <v>5.5555555555555556E-4</v>
      </c>
      <c r="AL1036" s="18">
        <v>5.5555555555555556E-4</v>
      </c>
      <c r="AM1036" s="18">
        <v>5.5555555555555556E-4</v>
      </c>
      <c r="AN1036" s="18"/>
      <c r="AO1036" s="18"/>
      <c r="AP1036" s="18"/>
      <c r="AQ1036" s="18">
        <v>2.0833333333333333E-3</v>
      </c>
      <c r="AR1036" s="18"/>
      <c r="AS1036" s="18">
        <v>2.0833333333333333E-3</v>
      </c>
      <c r="AT1036" s="18">
        <v>3.472222222222222E-3</v>
      </c>
      <c r="AU1036" s="18">
        <v>3.472222222222222E-3</v>
      </c>
      <c r="AV1036" s="18">
        <v>3.472222222222222E-3</v>
      </c>
      <c r="AW1036" s="18">
        <v>3.472222222222222E-3</v>
      </c>
      <c r="AX1036" s="18">
        <v>3.472222222222222E-3</v>
      </c>
      <c r="AY1036" s="18"/>
      <c r="AZ1036" s="18">
        <v>4.6296296296296293E-4</v>
      </c>
      <c r="BA1036" s="18">
        <v>3.4722222222222224E-4</v>
      </c>
      <c r="BB1036" s="18"/>
      <c r="BC1036" s="18"/>
      <c r="BD1036" s="18"/>
      <c r="BE1036" s="18">
        <v>3.4722222222222224E-4</v>
      </c>
      <c r="BF1036" s="18">
        <v>6.9444444444444447E-4</v>
      </c>
      <c r="BG1036" s="18">
        <v>6.9444444444444447E-4</v>
      </c>
      <c r="BH1036" s="18">
        <v>6.9444444444444447E-4</v>
      </c>
      <c r="BI1036" s="18">
        <v>6.9444444444444447E-4</v>
      </c>
      <c r="BJ1036" s="18">
        <v>1.3888888888888889E-3</v>
      </c>
      <c r="BK1036" s="18">
        <v>1.3888888888888889E-3</v>
      </c>
      <c r="BL1036" s="18">
        <v>1.3888888888888889E-3</v>
      </c>
      <c r="BM1036" s="18">
        <v>1.3888888888888889E-3</v>
      </c>
      <c r="BN1036" s="18">
        <v>1.3888888888888889E-3</v>
      </c>
      <c r="BO1036" s="18">
        <v>1.3888888888888889E-3</v>
      </c>
      <c r="BP1036" s="18">
        <v>1.3888888888888889E-3</v>
      </c>
      <c r="BQ1036" s="18">
        <f t="shared" si="176"/>
        <v>3.2894736842105261E-3</v>
      </c>
      <c r="BR1036" s="18">
        <f t="shared" si="177"/>
        <v>3.2894736842105261E-3</v>
      </c>
    </row>
    <row r="1037" spans="1:70" x14ac:dyDescent="0.25">
      <c r="A1037" s="1">
        <f t="shared" si="168"/>
        <v>38</v>
      </c>
      <c r="B1037" s="2">
        <f t="shared" si="169"/>
        <v>9</v>
      </c>
      <c r="C1037" s="2">
        <f t="shared" si="170"/>
        <v>2021</v>
      </c>
      <c r="D1037">
        <v>1003</v>
      </c>
      <c r="E1037" s="59">
        <v>44461</v>
      </c>
      <c r="F1037" t="s">
        <v>16</v>
      </c>
      <c r="G1037" t="s">
        <v>14</v>
      </c>
      <c r="H1037" s="58">
        <v>0.3125</v>
      </c>
      <c r="I1037">
        <v>7.5</v>
      </c>
      <c r="J1037">
        <v>64</v>
      </c>
      <c r="K1037">
        <v>0</v>
      </c>
      <c r="L1037" s="58">
        <v>0</v>
      </c>
      <c r="M1037">
        <v>0</v>
      </c>
      <c r="N1037" s="58">
        <v>0</v>
      </c>
      <c r="O1037">
        <v>22</v>
      </c>
      <c r="P1037">
        <v>0.17</v>
      </c>
      <c r="Q1037" s="58">
        <v>6.9444444444444441E-3</v>
      </c>
      <c r="R1037">
        <v>82</v>
      </c>
      <c r="S1037">
        <v>0</v>
      </c>
      <c r="T1037">
        <v>0</v>
      </c>
      <c r="U1037" s="16">
        <f t="shared" si="171"/>
        <v>0.30555555555555558</v>
      </c>
      <c r="V1037" s="17">
        <f t="shared" si="172"/>
        <v>440</v>
      </c>
      <c r="W1037" s="18">
        <f t="shared" si="173"/>
        <v>4.7743055555555559E-3</v>
      </c>
      <c r="X1037" s="19">
        <f t="shared" si="174"/>
        <v>6.875</v>
      </c>
      <c r="Y1037" s="20">
        <f t="shared" si="175"/>
        <v>34.375</v>
      </c>
      <c r="Z1037" s="18">
        <v>3.4722222222222224E-4</v>
      </c>
      <c r="AA1037" s="18">
        <v>3.4722222222222224E-4</v>
      </c>
      <c r="AB1037" s="18">
        <v>1.0416666666666667E-3</v>
      </c>
      <c r="AD1037" s="18">
        <v>1.3888888888888889E-3</v>
      </c>
      <c r="AE1037" s="18">
        <v>4.1666666666666669E-4</v>
      </c>
      <c r="AF1037" s="18">
        <v>4.1666666666666669E-4</v>
      </c>
      <c r="AG1037" s="18">
        <v>2.4305555555555556E-3</v>
      </c>
      <c r="AH1037" s="18">
        <v>1.6203703703703703E-3</v>
      </c>
      <c r="AI1037" s="18">
        <v>1.6203703703703703E-3</v>
      </c>
      <c r="AJ1037" s="18">
        <v>5.5555555555555556E-4</v>
      </c>
      <c r="AK1037" s="18">
        <v>5.5555555555555556E-4</v>
      </c>
      <c r="AL1037" s="18">
        <v>5.5555555555555556E-4</v>
      </c>
      <c r="AM1037" s="18">
        <v>5.5555555555555556E-4</v>
      </c>
      <c r="AN1037" s="18"/>
      <c r="AO1037" s="18"/>
      <c r="AP1037" s="18"/>
      <c r="AQ1037" s="18">
        <v>2.0833333333333333E-3</v>
      </c>
      <c r="AR1037" s="18"/>
      <c r="AS1037" s="18">
        <v>2.0833333333333333E-3</v>
      </c>
      <c r="AT1037" s="18">
        <v>3.472222222222222E-3</v>
      </c>
      <c r="AU1037" s="18">
        <v>3.472222222222222E-3</v>
      </c>
      <c r="AV1037" s="18">
        <v>3.472222222222222E-3</v>
      </c>
      <c r="AW1037" s="18">
        <v>3.472222222222222E-3</v>
      </c>
      <c r="AX1037" s="18">
        <v>3.472222222222222E-3</v>
      </c>
      <c r="AY1037" s="18"/>
      <c r="AZ1037" s="18">
        <v>4.6296296296296293E-4</v>
      </c>
      <c r="BA1037" s="18">
        <v>3.4722222222222224E-4</v>
      </c>
      <c r="BB1037" s="18"/>
      <c r="BC1037" s="18"/>
      <c r="BD1037" s="18"/>
      <c r="BE1037" s="18">
        <v>3.4722222222222224E-4</v>
      </c>
      <c r="BF1037" s="18">
        <v>6.9444444444444447E-4</v>
      </c>
      <c r="BG1037" s="18">
        <v>6.9444444444444447E-4</v>
      </c>
      <c r="BH1037" s="18">
        <v>6.9444444444444447E-4</v>
      </c>
      <c r="BI1037" s="18">
        <v>6.9444444444444447E-4</v>
      </c>
      <c r="BJ1037" s="18">
        <v>1.3888888888888889E-3</v>
      </c>
      <c r="BK1037" s="18">
        <v>1.3888888888888889E-3</v>
      </c>
      <c r="BL1037" s="18">
        <v>1.3888888888888889E-3</v>
      </c>
      <c r="BM1037" s="18">
        <v>1.3888888888888889E-3</v>
      </c>
      <c r="BN1037" s="18">
        <v>1.3888888888888889E-3</v>
      </c>
      <c r="BO1037" s="18">
        <v>1.3888888888888889E-3</v>
      </c>
      <c r="BP1037" s="18">
        <v>1.3888888888888889E-3</v>
      </c>
      <c r="BQ1037" s="18">
        <f t="shared" si="176"/>
        <v>4.7743055555555559E-3</v>
      </c>
      <c r="BR1037" s="18">
        <f t="shared" si="177"/>
        <v>4.7743055555555559E-3</v>
      </c>
    </row>
    <row r="1038" spans="1:70" x14ac:dyDescent="0.25">
      <c r="A1038" s="1">
        <f t="shared" si="168"/>
        <v>38</v>
      </c>
      <c r="B1038" s="2">
        <f t="shared" si="169"/>
        <v>9</v>
      </c>
      <c r="C1038" s="2">
        <f t="shared" si="170"/>
        <v>2021</v>
      </c>
      <c r="D1038">
        <v>1038</v>
      </c>
      <c r="E1038" s="59">
        <v>44461</v>
      </c>
      <c r="F1038" t="s">
        <v>16</v>
      </c>
      <c r="G1038" t="s">
        <v>38</v>
      </c>
      <c r="H1038" s="58">
        <v>0.3125</v>
      </c>
      <c r="I1038">
        <v>7.5</v>
      </c>
      <c r="J1038">
        <v>61</v>
      </c>
      <c r="K1038">
        <v>0</v>
      </c>
      <c r="L1038" s="58">
        <v>0</v>
      </c>
      <c r="M1038">
        <v>0.42</v>
      </c>
      <c r="N1038" s="58">
        <v>1.7361111111111112E-2</v>
      </c>
      <c r="O1038">
        <v>11</v>
      </c>
      <c r="P1038">
        <v>0</v>
      </c>
      <c r="Q1038" s="58">
        <v>0</v>
      </c>
      <c r="R1038">
        <v>77</v>
      </c>
      <c r="S1038">
        <v>0</v>
      </c>
      <c r="T1038">
        <v>0</v>
      </c>
      <c r="U1038" s="16">
        <f t="shared" si="171"/>
        <v>0.3125</v>
      </c>
      <c r="V1038" s="17">
        <f t="shared" si="172"/>
        <v>450</v>
      </c>
      <c r="W1038" s="18">
        <f t="shared" si="173"/>
        <v>5.1229508196721308E-3</v>
      </c>
      <c r="X1038" s="19">
        <f t="shared" si="174"/>
        <v>7.3770491803278686</v>
      </c>
      <c r="Y1038" s="20">
        <f t="shared" si="175"/>
        <v>18.032786885245901</v>
      </c>
      <c r="Z1038" s="18">
        <v>3.4722222222222224E-4</v>
      </c>
      <c r="AA1038" s="18">
        <v>3.4722222222222224E-4</v>
      </c>
      <c r="AB1038" s="18">
        <v>1.0416666666666667E-3</v>
      </c>
      <c r="AD1038" s="18">
        <v>1.3888888888888889E-3</v>
      </c>
      <c r="AE1038" s="18">
        <v>4.1666666666666669E-4</v>
      </c>
      <c r="AF1038" s="18">
        <v>4.1666666666666669E-4</v>
      </c>
      <c r="AG1038" s="18">
        <v>2.4305555555555556E-3</v>
      </c>
      <c r="AH1038" s="18">
        <v>1.6203703703703703E-3</v>
      </c>
      <c r="AI1038" s="18">
        <v>1.6203703703703703E-3</v>
      </c>
      <c r="AJ1038" s="18">
        <v>5.5555555555555556E-4</v>
      </c>
      <c r="AK1038" s="18">
        <v>5.5555555555555556E-4</v>
      </c>
      <c r="AL1038" s="18">
        <v>5.5555555555555556E-4</v>
      </c>
      <c r="AM1038" s="18">
        <v>5.5555555555555556E-4</v>
      </c>
      <c r="AN1038" s="18"/>
      <c r="AO1038" s="18"/>
      <c r="AP1038" s="18"/>
      <c r="AQ1038" s="18">
        <v>2.0833333333333333E-3</v>
      </c>
      <c r="AR1038" s="18"/>
      <c r="AS1038" s="18">
        <v>2.0833333333333333E-3</v>
      </c>
      <c r="AT1038" s="18">
        <v>3.472222222222222E-3</v>
      </c>
      <c r="AU1038" s="18">
        <v>3.472222222222222E-3</v>
      </c>
      <c r="AV1038" s="18">
        <v>3.472222222222222E-3</v>
      </c>
      <c r="AW1038" s="18">
        <v>3.472222222222222E-3</v>
      </c>
      <c r="AX1038" s="18">
        <v>3.472222222222222E-3</v>
      </c>
      <c r="AY1038" s="18"/>
      <c r="AZ1038" s="18">
        <v>4.6296296296296293E-4</v>
      </c>
      <c r="BA1038" s="18">
        <v>3.4722222222222224E-4</v>
      </c>
      <c r="BB1038" s="18"/>
      <c r="BC1038" s="18"/>
      <c r="BD1038" s="18"/>
      <c r="BE1038" s="18">
        <v>3.4722222222222224E-4</v>
      </c>
      <c r="BF1038" s="18">
        <v>6.9444444444444447E-4</v>
      </c>
      <c r="BG1038" s="18">
        <v>6.9444444444444447E-4</v>
      </c>
      <c r="BH1038" s="18">
        <v>6.9444444444444447E-4</v>
      </c>
      <c r="BI1038" s="18">
        <v>6.9444444444444447E-4</v>
      </c>
      <c r="BJ1038" s="18">
        <v>1.3888888888888889E-3</v>
      </c>
      <c r="BK1038" s="18">
        <v>1.3888888888888889E-3</v>
      </c>
      <c r="BL1038" s="18">
        <v>1.3888888888888889E-3</v>
      </c>
      <c r="BM1038" s="18">
        <v>1.3888888888888889E-3</v>
      </c>
      <c r="BN1038" s="18">
        <v>1.3888888888888889E-3</v>
      </c>
      <c r="BO1038" s="18">
        <v>1.3888888888888889E-3</v>
      </c>
      <c r="BP1038" s="18">
        <v>1.3888888888888889E-3</v>
      </c>
      <c r="BQ1038" s="18">
        <f t="shared" si="176"/>
        <v>5.1229508196721308E-3</v>
      </c>
      <c r="BR1038" s="18">
        <f t="shared" si="177"/>
        <v>5.1229508196721308E-3</v>
      </c>
    </row>
    <row r="1039" spans="1:70" x14ac:dyDescent="0.25">
      <c r="A1039" s="1">
        <f t="shared" si="168"/>
        <v>38</v>
      </c>
      <c r="B1039" s="2">
        <f t="shared" si="169"/>
        <v>9</v>
      </c>
      <c r="C1039" s="2">
        <f t="shared" si="170"/>
        <v>2021</v>
      </c>
      <c r="D1039">
        <v>1215</v>
      </c>
      <c r="E1039" s="59">
        <v>44461</v>
      </c>
      <c r="F1039" t="s">
        <v>22</v>
      </c>
      <c r="G1039" t="s">
        <v>14</v>
      </c>
      <c r="H1039" s="58">
        <v>0.3125</v>
      </c>
      <c r="I1039">
        <v>7.5</v>
      </c>
      <c r="J1039">
        <v>95</v>
      </c>
      <c r="K1039">
        <v>0</v>
      </c>
      <c r="L1039" s="58">
        <v>0</v>
      </c>
      <c r="M1039">
        <v>0.67</v>
      </c>
      <c r="N1039" s="58">
        <v>2.7777777777777776E-2</v>
      </c>
      <c r="O1039">
        <v>1</v>
      </c>
      <c r="P1039">
        <v>0.83</v>
      </c>
      <c r="Q1039" s="58">
        <v>3.4722222222222224E-2</v>
      </c>
      <c r="R1039">
        <v>77</v>
      </c>
      <c r="S1039">
        <v>0</v>
      </c>
      <c r="T1039">
        <v>0</v>
      </c>
      <c r="U1039" s="16">
        <f t="shared" si="171"/>
        <v>0.27777777777777779</v>
      </c>
      <c r="V1039" s="17">
        <f t="shared" si="172"/>
        <v>400</v>
      </c>
      <c r="W1039" s="18">
        <f t="shared" si="173"/>
        <v>2.9239766081871348E-3</v>
      </c>
      <c r="X1039" s="19">
        <f t="shared" si="174"/>
        <v>4.2105263157894735</v>
      </c>
      <c r="Y1039" s="20">
        <f t="shared" si="175"/>
        <v>1.0526315789473684</v>
      </c>
      <c r="Z1039" s="18">
        <v>3.4722222222222224E-4</v>
      </c>
      <c r="AA1039" s="18">
        <v>3.4722222222222224E-4</v>
      </c>
      <c r="AB1039" s="18">
        <v>1.0416666666666667E-3</v>
      </c>
      <c r="AD1039" s="18">
        <v>1.3888888888888889E-3</v>
      </c>
      <c r="AE1039" s="18">
        <v>4.1666666666666669E-4</v>
      </c>
      <c r="AF1039" s="18">
        <v>4.1666666666666669E-4</v>
      </c>
      <c r="AG1039" s="18">
        <v>2.4305555555555556E-3</v>
      </c>
      <c r="AH1039" s="18">
        <v>1.6203703703703703E-3</v>
      </c>
      <c r="AI1039" s="18">
        <v>1.6203703703703703E-3</v>
      </c>
      <c r="AJ1039" s="18">
        <v>5.5555555555555556E-4</v>
      </c>
      <c r="AK1039" s="18">
        <v>5.5555555555555556E-4</v>
      </c>
      <c r="AL1039" s="18">
        <v>5.5555555555555556E-4</v>
      </c>
      <c r="AM1039" s="18">
        <v>5.5555555555555556E-4</v>
      </c>
      <c r="AN1039" s="18"/>
      <c r="AO1039" s="18"/>
      <c r="AP1039" s="18"/>
      <c r="AQ1039" s="18">
        <v>2.0833333333333333E-3</v>
      </c>
      <c r="AR1039" s="18"/>
      <c r="AS1039" s="18">
        <v>2.0833333333333333E-3</v>
      </c>
      <c r="AT1039" s="18">
        <v>3.472222222222222E-3</v>
      </c>
      <c r="AU1039" s="18">
        <v>3.472222222222222E-3</v>
      </c>
      <c r="AV1039" s="18">
        <v>3.472222222222222E-3</v>
      </c>
      <c r="AW1039" s="18">
        <v>3.472222222222222E-3</v>
      </c>
      <c r="AX1039" s="18">
        <v>3.472222222222222E-3</v>
      </c>
      <c r="AY1039" s="18"/>
      <c r="AZ1039" s="18">
        <v>4.6296296296296293E-4</v>
      </c>
      <c r="BA1039" s="18">
        <v>3.4722222222222224E-4</v>
      </c>
      <c r="BB1039" s="18"/>
      <c r="BC1039" s="18"/>
      <c r="BD1039" s="18"/>
      <c r="BE1039" s="18">
        <v>3.4722222222222224E-4</v>
      </c>
      <c r="BF1039" s="18">
        <v>6.9444444444444447E-4</v>
      </c>
      <c r="BG1039" s="18">
        <v>6.9444444444444447E-4</v>
      </c>
      <c r="BH1039" s="18">
        <v>6.9444444444444447E-4</v>
      </c>
      <c r="BI1039" s="18">
        <v>6.9444444444444447E-4</v>
      </c>
      <c r="BJ1039" s="18">
        <v>1.3888888888888889E-3</v>
      </c>
      <c r="BK1039" s="18">
        <v>1.3888888888888889E-3</v>
      </c>
      <c r="BL1039" s="18">
        <v>1.3888888888888889E-3</v>
      </c>
      <c r="BM1039" s="18">
        <v>1.3888888888888889E-3</v>
      </c>
      <c r="BN1039" s="18">
        <v>1.3888888888888889E-3</v>
      </c>
      <c r="BO1039" s="18">
        <v>1.3888888888888889E-3</v>
      </c>
      <c r="BP1039" s="18">
        <v>1.3888888888888889E-3</v>
      </c>
      <c r="BQ1039" s="18">
        <f t="shared" si="176"/>
        <v>2.9239766081871348E-3</v>
      </c>
      <c r="BR1039" s="18">
        <f t="shared" si="177"/>
        <v>2.9239766081871348E-3</v>
      </c>
    </row>
    <row r="1040" spans="1:70" x14ac:dyDescent="0.25">
      <c r="A1040" s="1">
        <f t="shared" si="168"/>
        <v>38</v>
      </c>
      <c r="B1040" s="2">
        <f t="shared" si="169"/>
        <v>9</v>
      </c>
      <c r="C1040" s="2">
        <f t="shared" si="170"/>
        <v>2021</v>
      </c>
      <c r="D1040">
        <v>12236</v>
      </c>
      <c r="E1040" s="59">
        <v>44461</v>
      </c>
      <c r="F1040" t="s">
        <v>22</v>
      </c>
      <c r="G1040" t="s">
        <v>12</v>
      </c>
      <c r="H1040" s="58">
        <v>0.33333333333333331</v>
      </c>
      <c r="I1040">
        <v>8</v>
      </c>
      <c r="J1040">
        <v>65</v>
      </c>
      <c r="K1040">
        <v>0</v>
      </c>
      <c r="L1040" s="58">
        <v>0</v>
      </c>
      <c r="M1040">
        <v>0</v>
      </c>
      <c r="N1040" s="58">
        <v>0</v>
      </c>
      <c r="O1040">
        <v>1</v>
      </c>
      <c r="P1040">
        <v>0</v>
      </c>
      <c r="Q1040" s="58">
        <v>0</v>
      </c>
      <c r="R1040">
        <v>85</v>
      </c>
      <c r="S1040">
        <v>0</v>
      </c>
      <c r="T1040">
        <v>0</v>
      </c>
      <c r="U1040" s="16">
        <f t="shared" si="171"/>
        <v>0.33333333333333331</v>
      </c>
      <c r="V1040" s="17">
        <f t="shared" si="172"/>
        <v>479.99999999999994</v>
      </c>
      <c r="W1040" s="18">
        <f t="shared" si="173"/>
        <v>5.1282051282051282E-3</v>
      </c>
      <c r="X1040" s="19">
        <f t="shared" si="174"/>
        <v>7.3846153846153841</v>
      </c>
      <c r="Y1040" s="20">
        <f t="shared" si="175"/>
        <v>1.5384615384615385</v>
      </c>
      <c r="Z1040" s="18">
        <v>3.4722222222222224E-4</v>
      </c>
      <c r="AA1040" s="18">
        <v>3.4722222222222224E-4</v>
      </c>
      <c r="AB1040" s="18">
        <v>1.0416666666666667E-3</v>
      </c>
      <c r="AD1040" s="18">
        <v>1.3888888888888889E-3</v>
      </c>
      <c r="AE1040" s="18">
        <v>4.1666666666666669E-4</v>
      </c>
      <c r="AF1040" s="18">
        <v>4.1666666666666669E-4</v>
      </c>
      <c r="AG1040" s="18">
        <v>2.4305555555555556E-3</v>
      </c>
      <c r="AH1040" s="18">
        <v>1.6203703703703703E-3</v>
      </c>
      <c r="AI1040" s="18">
        <v>1.6203703703703703E-3</v>
      </c>
      <c r="AJ1040" s="18">
        <v>5.5555555555555556E-4</v>
      </c>
      <c r="AK1040" s="18">
        <v>5.5555555555555556E-4</v>
      </c>
      <c r="AL1040" s="18">
        <v>5.5555555555555556E-4</v>
      </c>
      <c r="AM1040" s="18">
        <v>5.5555555555555556E-4</v>
      </c>
      <c r="AN1040" s="18"/>
      <c r="AO1040" s="18"/>
      <c r="AP1040" s="18"/>
      <c r="AQ1040" s="18">
        <v>2.0833333333333333E-3</v>
      </c>
      <c r="AR1040" s="18"/>
      <c r="AS1040" s="18">
        <v>2.0833333333333333E-3</v>
      </c>
      <c r="AT1040" s="18">
        <v>3.472222222222222E-3</v>
      </c>
      <c r="AU1040" s="18">
        <v>3.472222222222222E-3</v>
      </c>
      <c r="AV1040" s="18">
        <v>3.472222222222222E-3</v>
      </c>
      <c r="AW1040" s="18">
        <v>3.472222222222222E-3</v>
      </c>
      <c r="AX1040" s="18">
        <v>3.472222222222222E-3</v>
      </c>
      <c r="AY1040" s="18"/>
      <c r="AZ1040" s="18">
        <v>4.6296296296296293E-4</v>
      </c>
      <c r="BA1040" s="18">
        <v>3.4722222222222224E-4</v>
      </c>
      <c r="BB1040" s="18"/>
      <c r="BC1040" s="18"/>
      <c r="BD1040" s="18"/>
      <c r="BE1040" s="18">
        <v>3.4722222222222224E-4</v>
      </c>
      <c r="BF1040" s="18">
        <v>6.9444444444444447E-4</v>
      </c>
      <c r="BG1040" s="18">
        <v>6.9444444444444447E-4</v>
      </c>
      <c r="BH1040" s="18">
        <v>6.9444444444444447E-4</v>
      </c>
      <c r="BI1040" s="18">
        <v>6.9444444444444447E-4</v>
      </c>
      <c r="BJ1040" s="18">
        <v>1.3888888888888889E-3</v>
      </c>
      <c r="BK1040" s="18">
        <v>1.3888888888888889E-3</v>
      </c>
      <c r="BL1040" s="18">
        <v>1.3888888888888889E-3</v>
      </c>
      <c r="BM1040" s="18">
        <v>1.3888888888888889E-3</v>
      </c>
      <c r="BN1040" s="18">
        <v>1.3888888888888889E-3</v>
      </c>
      <c r="BO1040" s="18">
        <v>1.3888888888888889E-3</v>
      </c>
      <c r="BP1040" s="18">
        <v>1.3888888888888889E-3</v>
      </c>
      <c r="BQ1040" s="18">
        <f t="shared" si="176"/>
        <v>5.1282051282051282E-3</v>
      </c>
      <c r="BR1040" s="18">
        <f t="shared" si="177"/>
        <v>5.1282051282051282E-3</v>
      </c>
    </row>
    <row r="1041" spans="1:70" x14ac:dyDescent="0.25">
      <c r="A1041" s="1">
        <f t="shared" si="168"/>
        <v>38</v>
      </c>
      <c r="B1041" s="2">
        <f t="shared" si="169"/>
        <v>9</v>
      </c>
      <c r="C1041" s="2">
        <f t="shared" si="170"/>
        <v>2021</v>
      </c>
      <c r="D1041">
        <v>1185</v>
      </c>
      <c r="E1041" s="59">
        <v>44461</v>
      </c>
      <c r="F1041" t="s">
        <v>17</v>
      </c>
      <c r="G1041" t="s">
        <v>12</v>
      </c>
      <c r="H1041" s="58">
        <v>0.33333333333333331</v>
      </c>
      <c r="I1041">
        <v>8</v>
      </c>
      <c r="J1041">
        <v>83</v>
      </c>
      <c r="K1041">
        <v>0</v>
      </c>
      <c r="L1041" s="58">
        <v>0</v>
      </c>
      <c r="M1041">
        <v>0</v>
      </c>
      <c r="N1041" s="58">
        <v>0</v>
      </c>
      <c r="O1041">
        <v>2</v>
      </c>
      <c r="P1041">
        <v>0.5</v>
      </c>
      <c r="Q1041" s="58">
        <v>2.0833333333333332E-2</v>
      </c>
      <c r="R1041">
        <v>63</v>
      </c>
      <c r="S1041">
        <v>0</v>
      </c>
      <c r="T1041">
        <v>0</v>
      </c>
      <c r="U1041" s="16">
        <f t="shared" si="171"/>
        <v>0.3125</v>
      </c>
      <c r="V1041" s="17">
        <f t="shared" si="172"/>
        <v>450</v>
      </c>
      <c r="W1041" s="18">
        <f t="shared" si="173"/>
        <v>3.7650602409638554E-3</v>
      </c>
      <c r="X1041" s="19">
        <f t="shared" si="174"/>
        <v>5.4216867469879517</v>
      </c>
      <c r="Y1041" s="20">
        <f t="shared" si="175"/>
        <v>2.4096385542168677</v>
      </c>
      <c r="Z1041" s="18">
        <v>3.4722222222222224E-4</v>
      </c>
      <c r="AA1041" s="18">
        <v>3.4722222222222224E-4</v>
      </c>
      <c r="AB1041" s="18">
        <v>1.0416666666666667E-3</v>
      </c>
      <c r="AD1041" s="18">
        <v>1.3888888888888889E-3</v>
      </c>
      <c r="AE1041" s="18">
        <v>4.1666666666666669E-4</v>
      </c>
      <c r="AF1041" s="18">
        <v>4.1666666666666669E-4</v>
      </c>
      <c r="AG1041" s="18">
        <v>2.4305555555555556E-3</v>
      </c>
      <c r="AH1041" s="18">
        <v>1.6203703703703703E-3</v>
      </c>
      <c r="AI1041" s="18">
        <v>1.6203703703703703E-3</v>
      </c>
      <c r="AJ1041" s="18">
        <v>5.5555555555555556E-4</v>
      </c>
      <c r="AK1041" s="18">
        <v>5.5555555555555556E-4</v>
      </c>
      <c r="AL1041" s="18">
        <v>5.5555555555555556E-4</v>
      </c>
      <c r="AM1041" s="18">
        <v>5.5555555555555556E-4</v>
      </c>
      <c r="AN1041" s="18"/>
      <c r="AO1041" s="18"/>
      <c r="AP1041" s="18"/>
      <c r="AQ1041" s="18">
        <v>2.0833333333333333E-3</v>
      </c>
      <c r="AR1041" s="18"/>
      <c r="AS1041" s="18">
        <v>2.0833333333333333E-3</v>
      </c>
      <c r="AT1041" s="18">
        <v>3.472222222222222E-3</v>
      </c>
      <c r="AU1041" s="18">
        <v>3.472222222222222E-3</v>
      </c>
      <c r="AV1041" s="18">
        <v>3.472222222222222E-3</v>
      </c>
      <c r="AW1041" s="18">
        <v>3.472222222222222E-3</v>
      </c>
      <c r="AX1041" s="18">
        <v>3.472222222222222E-3</v>
      </c>
      <c r="AY1041" s="18"/>
      <c r="AZ1041" s="18">
        <v>4.6296296296296293E-4</v>
      </c>
      <c r="BA1041" s="18">
        <v>3.4722222222222224E-4</v>
      </c>
      <c r="BB1041" s="18"/>
      <c r="BC1041" s="18"/>
      <c r="BD1041" s="18"/>
      <c r="BE1041" s="18">
        <v>3.4722222222222224E-4</v>
      </c>
      <c r="BF1041" s="18">
        <v>6.9444444444444447E-4</v>
      </c>
      <c r="BG1041" s="18">
        <v>6.9444444444444447E-4</v>
      </c>
      <c r="BH1041" s="18">
        <v>6.9444444444444447E-4</v>
      </c>
      <c r="BI1041" s="18">
        <v>6.9444444444444447E-4</v>
      </c>
      <c r="BJ1041" s="18">
        <v>1.3888888888888889E-3</v>
      </c>
      <c r="BK1041" s="18">
        <v>1.3888888888888889E-3</v>
      </c>
      <c r="BL1041" s="18">
        <v>1.3888888888888889E-3</v>
      </c>
      <c r="BM1041" s="18">
        <v>1.3888888888888889E-3</v>
      </c>
      <c r="BN1041" s="18">
        <v>1.3888888888888889E-3</v>
      </c>
      <c r="BO1041" s="18">
        <v>1.3888888888888889E-3</v>
      </c>
      <c r="BP1041" s="18">
        <v>1.3888888888888889E-3</v>
      </c>
      <c r="BQ1041" s="18">
        <f t="shared" si="176"/>
        <v>3.7650602409638554E-3</v>
      </c>
      <c r="BR1041" s="18">
        <f t="shared" si="177"/>
        <v>3.7650602409638554E-3</v>
      </c>
    </row>
    <row r="1042" spans="1:70" x14ac:dyDescent="0.25">
      <c r="A1042" s="1">
        <f t="shared" si="168"/>
        <v>38</v>
      </c>
      <c r="B1042" s="2">
        <f t="shared" si="169"/>
        <v>9</v>
      </c>
      <c r="C1042" s="2">
        <f t="shared" si="170"/>
        <v>2021</v>
      </c>
      <c r="D1042">
        <v>1398</v>
      </c>
      <c r="E1042" s="59">
        <v>44461</v>
      </c>
      <c r="F1042" t="s">
        <v>17</v>
      </c>
      <c r="G1042" t="s">
        <v>10</v>
      </c>
      <c r="H1042" s="58">
        <v>0.1875</v>
      </c>
      <c r="I1042">
        <v>4.5</v>
      </c>
      <c r="J1042">
        <v>33</v>
      </c>
      <c r="K1042">
        <v>0</v>
      </c>
      <c r="L1042" s="58">
        <v>0</v>
      </c>
      <c r="M1042">
        <v>0</v>
      </c>
      <c r="N1042" s="58">
        <v>0</v>
      </c>
      <c r="O1042">
        <v>0</v>
      </c>
      <c r="P1042">
        <v>1.5</v>
      </c>
      <c r="Q1042" s="58">
        <v>6.25E-2</v>
      </c>
      <c r="R1042">
        <v>0</v>
      </c>
      <c r="S1042">
        <v>0</v>
      </c>
      <c r="T1042">
        <v>0</v>
      </c>
      <c r="U1042" s="16">
        <f t="shared" si="171"/>
        <v>0.125</v>
      </c>
      <c r="V1042" s="17">
        <f t="shared" si="172"/>
        <v>180</v>
      </c>
      <c r="W1042" s="18">
        <f t="shared" si="173"/>
        <v>3.787878787878788E-3</v>
      </c>
      <c r="X1042" s="19">
        <f t="shared" si="174"/>
        <v>5.4545454545454541</v>
      </c>
      <c r="Y1042" s="20">
        <f t="shared" si="175"/>
        <v>0</v>
      </c>
      <c r="Z1042" s="18">
        <v>3.4722222222222224E-4</v>
      </c>
      <c r="AA1042" s="18">
        <v>3.4722222222222224E-4</v>
      </c>
      <c r="AB1042" s="18">
        <v>1.0416666666666667E-3</v>
      </c>
      <c r="AD1042" s="18">
        <v>1.3888888888888889E-3</v>
      </c>
      <c r="AE1042" s="18">
        <v>4.1666666666666669E-4</v>
      </c>
      <c r="AF1042" s="18">
        <v>4.1666666666666669E-4</v>
      </c>
      <c r="AG1042" s="18">
        <v>2.4305555555555556E-3</v>
      </c>
      <c r="AH1042" s="18">
        <v>1.6203703703703703E-3</v>
      </c>
      <c r="AI1042" s="18">
        <v>1.6203703703703703E-3</v>
      </c>
      <c r="AJ1042" s="18">
        <v>5.5555555555555556E-4</v>
      </c>
      <c r="AK1042" s="18">
        <v>5.5555555555555556E-4</v>
      </c>
      <c r="AL1042" s="18">
        <v>5.5555555555555556E-4</v>
      </c>
      <c r="AM1042" s="18">
        <v>5.5555555555555556E-4</v>
      </c>
      <c r="AN1042" s="18"/>
      <c r="AO1042" s="18"/>
      <c r="AP1042" s="18"/>
      <c r="AQ1042" s="18">
        <v>2.0833333333333333E-3</v>
      </c>
      <c r="AR1042" s="18"/>
      <c r="AS1042" s="18">
        <v>2.0833333333333333E-3</v>
      </c>
      <c r="AT1042" s="18">
        <v>3.472222222222222E-3</v>
      </c>
      <c r="AU1042" s="18">
        <v>3.472222222222222E-3</v>
      </c>
      <c r="AV1042" s="18">
        <v>3.472222222222222E-3</v>
      </c>
      <c r="AW1042" s="18">
        <v>3.472222222222222E-3</v>
      </c>
      <c r="AX1042" s="18">
        <v>3.472222222222222E-3</v>
      </c>
      <c r="AY1042" s="18"/>
      <c r="AZ1042" s="18">
        <v>4.6296296296296293E-4</v>
      </c>
      <c r="BA1042" s="18">
        <v>3.4722222222222224E-4</v>
      </c>
      <c r="BB1042" s="18"/>
      <c r="BC1042" s="18"/>
      <c r="BD1042" s="18"/>
      <c r="BE1042" s="18">
        <v>3.4722222222222224E-4</v>
      </c>
      <c r="BF1042" s="18">
        <v>6.9444444444444447E-4</v>
      </c>
      <c r="BG1042" s="18">
        <v>6.9444444444444447E-4</v>
      </c>
      <c r="BH1042" s="18">
        <v>6.9444444444444447E-4</v>
      </c>
      <c r="BI1042" s="18">
        <v>6.9444444444444447E-4</v>
      </c>
      <c r="BJ1042" s="18">
        <v>1.3888888888888889E-3</v>
      </c>
      <c r="BK1042" s="18">
        <v>1.3888888888888889E-3</v>
      </c>
      <c r="BL1042" s="18">
        <v>1.3888888888888889E-3</v>
      </c>
      <c r="BM1042" s="18">
        <v>1.3888888888888889E-3</v>
      </c>
      <c r="BN1042" s="18">
        <v>1.3888888888888889E-3</v>
      </c>
      <c r="BO1042" s="18">
        <v>1.3888888888888889E-3</v>
      </c>
      <c r="BP1042" s="18">
        <v>1.3888888888888889E-3</v>
      </c>
      <c r="BQ1042" s="18">
        <f t="shared" si="176"/>
        <v>3.787878787878788E-3</v>
      </c>
      <c r="BR1042" s="18">
        <f t="shared" si="177"/>
        <v>3.787878787878788E-3</v>
      </c>
    </row>
    <row r="1043" spans="1:70" x14ac:dyDescent="0.25">
      <c r="A1043" s="1">
        <f t="shared" si="168"/>
        <v>38</v>
      </c>
      <c r="B1043" s="2">
        <f t="shared" si="169"/>
        <v>9</v>
      </c>
      <c r="C1043" s="2">
        <f t="shared" si="170"/>
        <v>2021</v>
      </c>
      <c r="D1043">
        <v>1017</v>
      </c>
      <c r="E1043" s="59">
        <v>44461</v>
      </c>
      <c r="F1043" t="s">
        <v>18</v>
      </c>
      <c r="G1043" t="s">
        <v>38</v>
      </c>
      <c r="H1043" s="58">
        <v>0.3125</v>
      </c>
      <c r="I1043">
        <v>7.5</v>
      </c>
      <c r="J1043">
        <v>40</v>
      </c>
      <c r="K1043">
        <v>0.32</v>
      </c>
      <c r="L1043" s="58">
        <v>1.3194444444444444E-2</v>
      </c>
      <c r="M1043">
        <v>0.5</v>
      </c>
      <c r="N1043" s="58">
        <v>2.0833333333333332E-2</v>
      </c>
      <c r="O1043">
        <v>0</v>
      </c>
      <c r="P1043">
        <v>1</v>
      </c>
      <c r="Q1043" s="58">
        <v>4.1666666666666664E-2</v>
      </c>
      <c r="R1043">
        <v>53</v>
      </c>
      <c r="S1043">
        <v>0</v>
      </c>
      <c r="T1043">
        <v>0</v>
      </c>
      <c r="U1043" s="16">
        <f t="shared" si="171"/>
        <v>0.27083333333333331</v>
      </c>
      <c r="V1043" s="17">
        <f t="shared" si="172"/>
        <v>389.99999999999994</v>
      </c>
      <c r="W1043" s="18">
        <f t="shared" si="173"/>
        <v>6.7708333333333327E-3</v>
      </c>
      <c r="X1043" s="19">
        <f t="shared" si="174"/>
        <v>9.7499999999999982</v>
      </c>
      <c r="Y1043" s="20">
        <f t="shared" si="175"/>
        <v>0</v>
      </c>
      <c r="Z1043" s="18">
        <v>3.4722222222222224E-4</v>
      </c>
      <c r="AA1043" s="18">
        <v>3.4722222222222224E-4</v>
      </c>
      <c r="AB1043" s="18">
        <v>1.0416666666666667E-3</v>
      </c>
      <c r="AD1043" s="18">
        <v>1.3888888888888889E-3</v>
      </c>
      <c r="AE1043" s="18">
        <v>4.1666666666666669E-4</v>
      </c>
      <c r="AF1043" s="18">
        <v>4.1666666666666669E-4</v>
      </c>
      <c r="AG1043" s="18">
        <v>2.4305555555555556E-3</v>
      </c>
      <c r="AH1043" s="18">
        <v>1.6203703703703703E-3</v>
      </c>
      <c r="AI1043" s="18">
        <v>1.6203703703703703E-3</v>
      </c>
      <c r="AJ1043" s="18">
        <v>5.5555555555555556E-4</v>
      </c>
      <c r="AK1043" s="18">
        <v>5.5555555555555556E-4</v>
      </c>
      <c r="AL1043" s="18">
        <v>5.5555555555555556E-4</v>
      </c>
      <c r="AM1043" s="18">
        <v>5.5555555555555556E-4</v>
      </c>
      <c r="AN1043" s="18"/>
      <c r="AO1043" s="18"/>
      <c r="AP1043" s="18"/>
      <c r="AQ1043" s="18">
        <v>2.0833333333333333E-3</v>
      </c>
      <c r="AR1043" s="18"/>
      <c r="AS1043" s="18">
        <v>2.0833333333333333E-3</v>
      </c>
      <c r="AT1043" s="18">
        <v>3.472222222222222E-3</v>
      </c>
      <c r="AU1043" s="18">
        <v>3.472222222222222E-3</v>
      </c>
      <c r="AV1043" s="18">
        <v>3.472222222222222E-3</v>
      </c>
      <c r="AW1043" s="18">
        <v>3.472222222222222E-3</v>
      </c>
      <c r="AX1043" s="18">
        <v>3.472222222222222E-3</v>
      </c>
      <c r="AY1043" s="18"/>
      <c r="AZ1043" s="18">
        <v>4.6296296296296293E-4</v>
      </c>
      <c r="BA1043" s="18">
        <v>3.4722222222222224E-4</v>
      </c>
      <c r="BB1043" s="18"/>
      <c r="BC1043" s="18"/>
      <c r="BD1043" s="18"/>
      <c r="BE1043" s="18">
        <v>3.4722222222222224E-4</v>
      </c>
      <c r="BF1043" s="18">
        <v>6.9444444444444447E-4</v>
      </c>
      <c r="BG1043" s="18">
        <v>6.9444444444444447E-4</v>
      </c>
      <c r="BH1043" s="18">
        <v>6.9444444444444447E-4</v>
      </c>
      <c r="BI1043" s="18">
        <v>6.9444444444444447E-4</v>
      </c>
      <c r="BJ1043" s="18">
        <v>1.3888888888888889E-3</v>
      </c>
      <c r="BK1043" s="18">
        <v>1.3888888888888889E-3</v>
      </c>
      <c r="BL1043" s="18">
        <v>1.3888888888888889E-3</v>
      </c>
      <c r="BM1043" s="18">
        <v>1.3888888888888889E-3</v>
      </c>
      <c r="BN1043" s="18">
        <v>1.3888888888888889E-3</v>
      </c>
      <c r="BO1043" s="18">
        <v>1.3888888888888889E-3</v>
      </c>
      <c r="BP1043" s="18">
        <v>1.3888888888888889E-3</v>
      </c>
      <c r="BQ1043" s="18">
        <f t="shared" si="176"/>
        <v>6.7708333333333327E-3</v>
      </c>
      <c r="BR1043" s="18">
        <f t="shared" si="177"/>
        <v>6.7708333333333327E-3</v>
      </c>
    </row>
    <row r="1044" spans="1:70" x14ac:dyDescent="0.25">
      <c r="A1044" s="1">
        <f t="shared" si="168"/>
        <v>38</v>
      </c>
      <c r="B1044" s="2">
        <f t="shared" si="169"/>
        <v>9</v>
      </c>
      <c r="C1044" s="2">
        <f t="shared" si="170"/>
        <v>2021</v>
      </c>
      <c r="D1044">
        <v>12087</v>
      </c>
      <c r="E1044" s="59">
        <v>44461</v>
      </c>
      <c r="F1044" t="s">
        <v>18</v>
      </c>
      <c r="G1044" t="s">
        <v>15</v>
      </c>
      <c r="H1044" s="58">
        <v>0.29166666666666669</v>
      </c>
      <c r="I1044">
        <v>7</v>
      </c>
      <c r="J1044">
        <v>54</v>
      </c>
      <c r="K1044">
        <v>0</v>
      </c>
      <c r="L1044" s="58">
        <v>0</v>
      </c>
      <c r="M1044">
        <v>0</v>
      </c>
      <c r="N1044" s="58">
        <v>0</v>
      </c>
      <c r="O1044">
        <v>0</v>
      </c>
      <c r="P1044">
        <v>0</v>
      </c>
      <c r="Q1044" s="58">
        <v>0</v>
      </c>
      <c r="R1044">
        <v>59</v>
      </c>
      <c r="S1044">
        <v>0</v>
      </c>
      <c r="T1044">
        <v>0</v>
      </c>
      <c r="U1044" s="16">
        <f t="shared" si="171"/>
        <v>0.29166666666666669</v>
      </c>
      <c r="V1044" s="17">
        <f t="shared" si="172"/>
        <v>420</v>
      </c>
      <c r="W1044" s="18">
        <f t="shared" si="173"/>
        <v>5.4012345679012351E-3</v>
      </c>
      <c r="X1044" s="19">
        <f t="shared" si="174"/>
        <v>7.7777777777777777</v>
      </c>
      <c r="Y1044" s="20">
        <f t="shared" si="175"/>
        <v>0</v>
      </c>
      <c r="Z1044" s="18">
        <v>3.4722222222222224E-4</v>
      </c>
      <c r="AA1044" s="18">
        <v>3.4722222222222224E-4</v>
      </c>
      <c r="AB1044" s="18">
        <v>1.0416666666666667E-3</v>
      </c>
      <c r="AD1044" s="18">
        <v>1.3888888888888889E-3</v>
      </c>
      <c r="AE1044" s="18">
        <v>4.1666666666666669E-4</v>
      </c>
      <c r="AF1044" s="18">
        <v>4.1666666666666669E-4</v>
      </c>
      <c r="AG1044" s="18">
        <v>2.4305555555555556E-3</v>
      </c>
      <c r="AH1044" s="18">
        <v>1.6203703703703703E-3</v>
      </c>
      <c r="AI1044" s="18">
        <v>1.6203703703703703E-3</v>
      </c>
      <c r="AJ1044" s="18">
        <v>5.5555555555555556E-4</v>
      </c>
      <c r="AK1044" s="18">
        <v>5.5555555555555556E-4</v>
      </c>
      <c r="AL1044" s="18">
        <v>5.5555555555555556E-4</v>
      </c>
      <c r="AM1044" s="18">
        <v>5.5555555555555556E-4</v>
      </c>
      <c r="AN1044" s="18"/>
      <c r="AO1044" s="18"/>
      <c r="AP1044" s="18"/>
      <c r="AQ1044" s="18">
        <v>2.0833333333333333E-3</v>
      </c>
      <c r="AR1044" s="18"/>
      <c r="AS1044" s="18">
        <v>2.0833333333333333E-3</v>
      </c>
      <c r="AT1044" s="18">
        <v>3.472222222222222E-3</v>
      </c>
      <c r="AU1044" s="18">
        <v>3.472222222222222E-3</v>
      </c>
      <c r="AV1044" s="18">
        <v>3.472222222222222E-3</v>
      </c>
      <c r="AW1044" s="18">
        <v>3.472222222222222E-3</v>
      </c>
      <c r="AX1044" s="18">
        <v>3.472222222222222E-3</v>
      </c>
      <c r="AY1044" s="18"/>
      <c r="AZ1044" s="18">
        <v>4.6296296296296293E-4</v>
      </c>
      <c r="BA1044" s="18">
        <v>3.4722222222222224E-4</v>
      </c>
      <c r="BB1044" s="18"/>
      <c r="BC1044" s="18"/>
      <c r="BD1044" s="18"/>
      <c r="BE1044" s="18">
        <v>3.4722222222222224E-4</v>
      </c>
      <c r="BF1044" s="18">
        <v>6.9444444444444447E-4</v>
      </c>
      <c r="BG1044" s="18">
        <v>6.9444444444444447E-4</v>
      </c>
      <c r="BH1044" s="18">
        <v>6.9444444444444447E-4</v>
      </c>
      <c r="BI1044" s="18">
        <v>6.9444444444444447E-4</v>
      </c>
      <c r="BJ1044" s="18">
        <v>1.3888888888888889E-3</v>
      </c>
      <c r="BK1044" s="18">
        <v>1.3888888888888889E-3</v>
      </c>
      <c r="BL1044" s="18">
        <v>1.3888888888888889E-3</v>
      </c>
      <c r="BM1044" s="18">
        <v>1.3888888888888889E-3</v>
      </c>
      <c r="BN1044" s="18">
        <v>1.3888888888888889E-3</v>
      </c>
      <c r="BO1044" s="18">
        <v>1.3888888888888889E-3</v>
      </c>
      <c r="BP1044" s="18">
        <v>1.3888888888888889E-3</v>
      </c>
      <c r="BQ1044" s="18">
        <f t="shared" si="176"/>
        <v>5.4012345679012351E-3</v>
      </c>
      <c r="BR1044" s="18">
        <f t="shared" si="177"/>
        <v>5.4012345679012351E-3</v>
      </c>
    </row>
    <row r="1045" spans="1:70" x14ac:dyDescent="0.25">
      <c r="A1045" s="1">
        <f t="shared" si="168"/>
        <v>38</v>
      </c>
      <c r="B1045" s="2">
        <f t="shared" si="169"/>
        <v>9</v>
      </c>
      <c r="C1045" s="2">
        <f t="shared" si="170"/>
        <v>2021</v>
      </c>
      <c r="D1045">
        <v>1028</v>
      </c>
      <c r="E1045" s="59">
        <v>44461</v>
      </c>
      <c r="F1045" t="s">
        <v>167</v>
      </c>
      <c r="G1045" t="s">
        <v>10</v>
      </c>
      <c r="H1045" s="58">
        <v>0.3125</v>
      </c>
      <c r="I1045">
        <v>7.5</v>
      </c>
      <c r="J1045">
        <v>72</v>
      </c>
      <c r="K1045">
        <v>0</v>
      </c>
      <c r="L1045" s="58">
        <v>0</v>
      </c>
      <c r="M1045">
        <v>0</v>
      </c>
      <c r="N1045" s="58">
        <v>0</v>
      </c>
      <c r="O1045">
        <v>16</v>
      </c>
      <c r="P1045">
        <v>0</v>
      </c>
      <c r="Q1045" s="58">
        <v>0</v>
      </c>
      <c r="R1045">
        <v>71</v>
      </c>
      <c r="S1045">
        <v>0</v>
      </c>
      <c r="T1045">
        <v>0</v>
      </c>
      <c r="U1045" s="16">
        <f t="shared" si="171"/>
        <v>0.3125</v>
      </c>
      <c r="V1045" s="17">
        <f t="shared" si="172"/>
        <v>450</v>
      </c>
      <c r="W1045" s="18">
        <f t="shared" si="173"/>
        <v>4.340277777777778E-3</v>
      </c>
      <c r="X1045" s="19">
        <f t="shared" si="174"/>
        <v>6.25</v>
      </c>
      <c r="Y1045" s="20">
        <f t="shared" si="175"/>
        <v>22.222222222222221</v>
      </c>
      <c r="Z1045" s="18">
        <v>3.4722222222222224E-4</v>
      </c>
      <c r="AA1045" s="18">
        <v>3.4722222222222224E-4</v>
      </c>
      <c r="AB1045" s="18">
        <v>1.0416666666666667E-3</v>
      </c>
      <c r="AD1045" s="18">
        <v>1.3888888888888889E-3</v>
      </c>
      <c r="AE1045" s="18">
        <v>4.1666666666666669E-4</v>
      </c>
      <c r="AF1045" s="18">
        <v>4.1666666666666669E-4</v>
      </c>
      <c r="AG1045" s="18">
        <v>2.4305555555555556E-3</v>
      </c>
      <c r="AH1045" s="18">
        <v>1.6203703703703703E-3</v>
      </c>
      <c r="AI1045" s="18">
        <v>1.6203703703703703E-3</v>
      </c>
      <c r="AJ1045" s="18">
        <v>5.5555555555555556E-4</v>
      </c>
      <c r="AK1045" s="18">
        <v>5.5555555555555556E-4</v>
      </c>
      <c r="AL1045" s="18">
        <v>5.5555555555555556E-4</v>
      </c>
      <c r="AM1045" s="18">
        <v>5.5555555555555556E-4</v>
      </c>
      <c r="AN1045" s="18"/>
      <c r="AO1045" s="18"/>
      <c r="AP1045" s="18"/>
      <c r="AQ1045" s="18">
        <v>2.0833333333333333E-3</v>
      </c>
      <c r="AR1045" s="18"/>
      <c r="AS1045" s="18">
        <v>2.0833333333333333E-3</v>
      </c>
      <c r="AT1045" s="18">
        <v>3.472222222222222E-3</v>
      </c>
      <c r="AU1045" s="18">
        <v>3.472222222222222E-3</v>
      </c>
      <c r="AV1045" s="18">
        <v>3.472222222222222E-3</v>
      </c>
      <c r="AW1045" s="18">
        <v>3.472222222222222E-3</v>
      </c>
      <c r="AX1045" s="18">
        <v>3.472222222222222E-3</v>
      </c>
      <c r="AY1045" s="18"/>
      <c r="AZ1045" s="18">
        <v>4.6296296296296293E-4</v>
      </c>
      <c r="BA1045" s="18">
        <v>3.4722222222222224E-4</v>
      </c>
      <c r="BB1045" s="18"/>
      <c r="BC1045" s="18"/>
      <c r="BD1045" s="18"/>
      <c r="BE1045" s="18">
        <v>3.4722222222222224E-4</v>
      </c>
      <c r="BF1045" s="18">
        <v>6.9444444444444447E-4</v>
      </c>
      <c r="BG1045" s="18">
        <v>6.9444444444444447E-4</v>
      </c>
      <c r="BH1045" s="18">
        <v>6.9444444444444447E-4</v>
      </c>
      <c r="BI1045" s="18">
        <v>6.9444444444444447E-4</v>
      </c>
      <c r="BJ1045" s="18">
        <v>1.3888888888888889E-3</v>
      </c>
      <c r="BK1045" s="18">
        <v>1.3888888888888889E-3</v>
      </c>
      <c r="BL1045" s="18">
        <v>1.3888888888888889E-3</v>
      </c>
      <c r="BM1045" s="18">
        <v>1.3888888888888889E-3</v>
      </c>
      <c r="BN1045" s="18">
        <v>1.3888888888888889E-3</v>
      </c>
      <c r="BO1045" s="18">
        <v>1.3888888888888889E-3</v>
      </c>
      <c r="BP1045" s="18">
        <v>1.3888888888888889E-3</v>
      </c>
      <c r="BQ1045" s="18">
        <f t="shared" si="176"/>
        <v>4.340277777777778E-3</v>
      </c>
      <c r="BR1045" s="18">
        <f t="shared" si="177"/>
        <v>4.340277777777778E-3</v>
      </c>
    </row>
    <row r="1046" spans="1:70" x14ac:dyDescent="0.25">
      <c r="A1046" s="1">
        <f t="shared" si="168"/>
        <v>38</v>
      </c>
      <c r="B1046" s="2">
        <f t="shared" si="169"/>
        <v>9</v>
      </c>
      <c r="C1046" s="2">
        <f t="shared" si="170"/>
        <v>2021</v>
      </c>
      <c r="D1046">
        <v>729</v>
      </c>
      <c r="E1046" s="59">
        <v>44461</v>
      </c>
      <c r="F1046" t="s">
        <v>50</v>
      </c>
      <c r="G1046" t="s">
        <v>13</v>
      </c>
      <c r="H1046" s="58">
        <v>0.16666666666666666</v>
      </c>
      <c r="I1046">
        <v>4</v>
      </c>
      <c r="J1046">
        <v>213</v>
      </c>
      <c r="K1046">
        <v>0</v>
      </c>
      <c r="L1046" s="58">
        <v>0</v>
      </c>
      <c r="M1046">
        <v>0</v>
      </c>
      <c r="N1046" s="58">
        <v>0</v>
      </c>
      <c r="O1046">
        <v>34</v>
      </c>
      <c r="P1046">
        <v>1</v>
      </c>
      <c r="Q1046" s="58">
        <v>4.1666666666666664E-2</v>
      </c>
      <c r="R1046">
        <v>0</v>
      </c>
      <c r="S1046">
        <v>0</v>
      </c>
      <c r="T1046">
        <v>0</v>
      </c>
      <c r="U1046" s="16">
        <f t="shared" si="171"/>
        <v>0.125</v>
      </c>
      <c r="V1046" s="17">
        <f t="shared" si="172"/>
        <v>180</v>
      </c>
      <c r="W1046" s="18">
        <f t="shared" si="173"/>
        <v>5.8685446009389673E-4</v>
      </c>
      <c r="X1046" s="19">
        <f t="shared" si="174"/>
        <v>0.84507042253521125</v>
      </c>
      <c r="Y1046" s="20">
        <f t="shared" si="175"/>
        <v>15.96244131455399</v>
      </c>
      <c r="Z1046" s="18">
        <v>3.4722222222222224E-4</v>
      </c>
      <c r="AA1046" s="18">
        <v>3.4722222222222224E-4</v>
      </c>
      <c r="AB1046" s="18">
        <v>1.0416666666666667E-3</v>
      </c>
      <c r="AD1046" s="18">
        <v>1.3888888888888889E-3</v>
      </c>
      <c r="AE1046" s="18">
        <v>4.1666666666666669E-4</v>
      </c>
      <c r="AF1046" s="18">
        <v>4.1666666666666669E-4</v>
      </c>
      <c r="AG1046" s="18">
        <v>2.4305555555555556E-3</v>
      </c>
      <c r="AH1046" s="18">
        <v>1.6203703703703703E-3</v>
      </c>
      <c r="AI1046" s="18">
        <v>1.6203703703703703E-3</v>
      </c>
      <c r="AJ1046" s="18">
        <v>5.5555555555555556E-4</v>
      </c>
      <c r="AK1046" s="18">
        <v>5.5555555555555556E-4</v>
      </c>
      <c r="AL1046" s="18">
        <v>5.5555555555555556E-4</v>
      </c>
      <c r="AM1046" s="18">
        <v>5.5555555555555556E-4</v>
      </c>
      <c r="AN1046" s="18"/>
      <c r="AO1046" s="18"/>
      <c r="AP1046" s="18"/>
      <c r="AQ1046" s="18">
        <v>2.0833333333333333E-3</v>
      </c>
      <c r="AR1046" s="18"/>
      <c r="AS1046" s="18">
        <v>2.0833333333333333E-3</v>
      </c>
      <c r="AT1046" s="18">
        <v>3.472222222222222E-3</v>
      </c>
      <c r="AU1046" s="18">
        <v>3.472222222222222E-3</v>
      </c>
      <c r="AV1046" s="18">
        <v>3.472222222222222E-3</v>
      </c>
      <c r="AW1046" s="18">
        <v>3.472222222222222E-3</v>
      </c>
      <c r="AX1046" s="18">
        <v>3.472222222222222E-3</v>
      </c>
      <c r="AY1046" s="18"/>
      <c r="AZ1046" s="18">
        <v>4.6296296296296293E-4</v>
      </c>
      <c r="BA1046" s="18">
        <v>3.4722222222222224E-4</v>
      </c>
      <c r="BB1046" s="18"/>
      <c r="BC1046" s="18"/>
      <c r="BD1046" s="18"/>
      <c r="BE1046" s="18">
        <v>3.4722222222222224E-4</v>
      </c>
      <c r="BF1046" s="18">
        <v>6.9444444444444447E-4</v>
      </c>
      <c r="BG1046" s="18">
        <v>6.9444444444444447E-4</v>
      </c>
      <c r="BH1046" s="18">
        <v>6.9444444444444447E-4</v>
      </c>
      <c r="BI1046" s="18">
        <v>6.9444444444444447E-4</v>
      </c>
      <c r="BJ1046" s="18">
        <v>1.3888888888888889E-3</v>
      </c>
      <c r="BK1046" s="18">
        <v>1.3888888888888889E-3</v>
      </c>
      <c r="BL1046" s="18">
        <v>1.3888888888888889E-3</v>
      </c>
      <c r="BM1046" s="18">
        <v>1.3888888888888889E-3</v>
      </c>
      <c r="BN1046" s="18">
        <v>1.3888888888888889E-3</v>
      </c>
      <c r="BO1046" s="18">
        <v>1.3888888888888889E-3</v>
      </c>
      <c r="BP1046" s="18">
        <v>1.3888888888888889E-3</v>
      </c>
      <c r="BQ1046" s="18">
        <f t="shared" si="176"/>
        <v>5.8685446009389673E-4</v>
      </c>
      <c r="BR1046" s="18">
        <f t="shared" si="177"/>
        <v>5.8685446009389673E-4</v>
      </c>
    </row>
    <row r="1047" spans="1:70" x14ac:dyDescent="0.25">
      <c r="A1047" s="1">
        <f t="shared" si="168"/>
        <v>38</v>
      </c>
      <c r="B1047" s="2">
        <f t="shared" si="169"/>
        <v>9</v>
      </c>
      <c r="C1047" s="2">
        <f t="shared" si="170"/>
        <v>2021</v>
      </c>
      <c r="D1047">
        <v>627</v>
      </c>
      <c r="E1047" s="59">
        <v>44461</v>
      </c>
      <c r="F1047" t="s">
        <v>77</v>
      </c>
      <c r="G1047" t="s">
        <v>13</v>
      </c>
      <c r="H1047" s="58">
        <v>0.33333333333333331</v>
      </c>
      <c r="I1047">
        <v>8</v>
      </c>
      <c r="J1047">
        <v>15</v>
      </c>
      <c r="K1047">
        <v>0</v>
      </c>
      <c r="L1047" s="58">
        <v>0</v>
      </c>
      <c r="M1047">
        <v>0</v>
      </c>
      <c r="N1047" s="58">
        <v>0</v>
      </c>
      <c r="O1047">
        <v>0</v>
      </c>
      <c r="P1047">
        <v>2</v>
      </c>
      <c r="Q1047" s="58">
        <v>8.3333333333333329E-2</v>
      </c>
      <c r="R1047">
        <v>0</v>
      </c>
      <c r="S1047">
        <v>0</v>
      </c>
      <c r="T1047">
        <v>0</v>
      </c>
      <c r="U1047" s="16">
        <f t="shared" si="171"/>
        <v>0.25</v>
      </c>
      <c r="V1047" s="17">
        <f t="shared" si="172"/>
        <v>360</v>
      </c>
      <c r="W1047" s="18">
        <f t="shared" si="173"/>
        <v>1.6666666666666666E-2</v>
      </c>
      <c r="X1047" s="19">
        <f t="shared" si="174"/>
        <v>24</v>
      </c>
      <c r="Y1047" s="20">
        <f t="shared" si="175"/>
        <v>0</v>
      </c>
      <c r="Z1047" s="18">
        <v>3.4722222222222224E-4</v>
      </c>
      <c r="AA1047" s="18">
        <v>3.4722222222222224E-4</v>
      </c>
      <c r="AB1047" s="18">
        <v>1.0416666666666667E-3</v>
      </c>
      <c r="AD1047" s="18">
        <v>1.3888888888888889E-3</v>
      </c>
      <c r="AE1047" s="18">
        <v>4.1666666666666669E-4</v>
      </c>
      <c r="AF1047" s="18">
        <v>4.1666666666666669E-4</v>
      </c>
      <c r="AG1047" s="18">
        <v>2.4305555555555556E-3</v>
      </c>
      <c r="AH1047" s="18">
        <v>1.6203703703703703E-3</v>
      </c>
      <c r="AI1047" s="18">
        <v>1.6203703703703703E-3</v>
      </c>
      <c r="AJ1047" s="18">
        <v>5.5555555555555556E-4</v>
      </c>
      <c r="AK1047" s="18">
        <v>5.5555555555555556E-4</v>
      </c>
      <c r="AL1047" s="18">
        <v>5.5555555555555556E-4</v>
      </c>
      <c r="AM1047" s="18">
        <v>5.5555555555555556E-4</v>
      </c>
      <c r="AN1047" s="18"/>
      <c r="AO1047" s="18"/>
      <c r="AP1047" s="18"/>
      <c r="AQ1047" s="18">
        <v>2.0833333333333333E-3</v>
      </c>
      <c r="AR1047" s="18"/>
      <c r="AS1047" s="18">
        <v>2.0833333333333333E-3</v>
      </c>
      <c r="AT1047" s="18">
        <v>3.472222222222222E-3</v>
      </c>
      <c r="AU1047" s="18">
        <v>3.472222222222222E-3</v>
      </c>
      <c r="AV1047" s="18">
        <v>3.472222222222222E-3</v>
      </c>
      <c r="AW1047" s="18">
        <v>3.472222222222222E-3</v>
      </c>
      <c r="AX1047" s="18">
        <v>3.472222222222222E-3</v>
      </c>
      <c r="AY1047" s="18"/>
      <c r="AZ1047" s="18">
        <v>4.6296296296296293E-4</v>
      </c>
      <c r="BA1047" s="18">
        <v>3.4722222222222224E-4</v>
      </c>
      <c r="BB1047" s="18"/>
      <c r="BC1047" s="18"/>
      <c r="BD1047" s="18"/>
      <c r="BE1047" s="18">
        <v>3.4722222222222224E-4</v>
      </c>
      <c r="BF1047" s="18">
        <v>6.9444444444444447E-4</v>
      </c>
      <c r="BG1047" s="18">
        <v>6.9444444444444447E-4</v>
      </c>
      <c r="BH1047" s="18">
        <v>6.9444444444444447E-4</v>
      </c>
      <c r="BI1047" s="18">
        <v>6.9444444444444447E-4</v>
      </c>
      <c r="BJ1047" s="18">
        <v>1.3888888888888889E-3</v>
      </c>
      <c r="BK1047" s="18">
        <v>1.3888888888888889E-3</v>
      </c>
      <c r="BL1047" s="18">
        <v>1.3888888888888889E-3</v>
      </c>
      <c r="BM1047" s="18">
        <v>1.3888888888888889E-3</v>
      </c>
      <c r="BN1047" s="18">
        <v>1.3888888888888889E-3</v>
      </c>
      <c r="BO1047" s="18">
        <v>1.3888888888888889E-3</v>
      </c>
      <c r="BP1047" s="18">
        <v>1.3888888888888889E-3</v>
      </c>
      <c r="BQ1047" s="18">
        <f t="shared" si="176"/>
        <v>1.6666666666666666E-2</v>
      </c>
      <c r="BR1047" s="18">
        <f t="shared" si="177"/>
        <v>1.6666666666666666E-2</v>
      </c>
    </row>
    <row r="1048" spans="1:70" x14ac:dyDescent="0.25">
      <c r="A1048" s="1">
        <f t="shared" ref="A1048:A1107" si="178">_xlfn.ISOWEEKNUM(E1048)</f>
        <v>38</v>
      </c>
      <c r="B1048" s="2">
        <f t="shared" ref="B1048:B1107" si="179">MONTH(E1048)</f>
        <v>9</v>
      </c>
      <c r="C1048" s="2">
        <f t="shared" ref="C1048:C1107" si="180">YEAR(E1048)</f>
        <v>2021</v>
      </c>
      <c r="D1048">
        <v>12089</v>
      </c>
      <c r="E1048" s="59">
        <v>44461</v>
      </c>
      <c r="F1048" t="s">
        <v>77</v>
      </c>
      <c r="G1048" t="s">
        <v>13</v>
      </c>
      <c r="H1048" s="58">
        <v>0.33333333333333331</v>
      </c>
      <c r="I1048">
        <v>8</v>
      </c>
      <c r="J1048">
        <v>21</v>
      </c>
      <c r="K1048">
        <v>0</v>
      </c>
      <c r="L1048" s="58">
        <v>0</v>
      </c>
      <c r="M1048">
        <v>0</v>
      </c>
      <c r="N1048" s="58">
        <v>0</v>
      </c>
      <c r="O1048">
        <v>0</v>
      </c>
      <c r="P1048">
        <v>0</v>
      </c>
      <c r="Q1048" s="58">
        <v>0</v>
      </c>
      <c r="R1048">
        <v>0</v>
      </c>
      <c r="S1048">
        <v>0</v>
      </c>
      <c r="T1048">
        <v>0</v>
      </c>
      <c r="U1048" s="16">
        <f t="shared" ref="U1048:U1107" si="181">H1048-Q1048</f>
        <v>0.33333333333333331</v>
      </c>
      <c r="V1048" s="17">
        <f t="shared" ref="V1048:V1107" si="182">U1048 / ("0:1:0")</f>
        <v>479.99999999999994</v>
      </c>
      <c r="W1048" s="18">
        <f t="shared" ref="W1048:W1107" si="183">U1048/J1048</f>
        <v>1.5873015873015872E-2</v>
      </c>
      <c r="X1048" s="19">
        <f t="shared" ref="X1048:X1107" si="184">V1048/J1048</f>
        <v>22.857142857142854</v>
      </c>
      <c r="Y1048" s="20">
        <f t="shared" ref="Y1048:Y1107" si="185">(O1048*100)/J1048</f>
        <v>0</v>
      </c>
      <c r="Z1048" s="18">
        <v>3.4722222222222224E-4</v>
      </c>
      <c r="AA1048" s="18">
        <v>3.4722222222222224E-4</v>
      </c>
      <c r="AB1048" s="18">
        <v>1.0416666666666667E-3</v>
      </c>
      <c r="AD1048" s="18">
        <v>1.3888888888888889E-3</v>
      </c>
      <c r="AE1048" s="18">
        <v>4.1666666666666669E-4</v>
      </c>
      <c r="AF1048" s="18">
        <v>4.1666666666666669E-4</v>
      </c>
      <c r="AG1048" s="18">
        <v>2.4305555555555556E-3</v>
      </c>
      <c r="AH1048" s="18">
        <v>1.6203703703703703E-3</v>
      </c>
      <c r="AI1048" s="18">
        <v>1.6203703703703703E-3</v>
      </c>
      <c r="AJ1048" s="18">
        <v>5.5555555555555556E-4</v>
      </c>
      <c r="AK1048" s="18">
        <v>5.5555555555555556E-4</v>
      </c>
      <c r="AL1048" s="18">
        <v>5.5555555555555556E-4</v>
      </c>
      <c r="AM1048" s="18">
        <v>5.5555555555555556E-4</v>
      </c>
      <c r="AN1048" s="18"/>
      <c r="AO1048" s="18"/>
      <c r="AP1048" s="18"/>
      <c r="AQ1048" s="18">
        <v>2.0833333333333333E-3</v>
      </c>
      <c r="AR1048" s="18"/>
      <c r="AS1048" s="18">
        <v>2.0833333333333333E-3</v>
      </c>
      <c r="AT1048" s="18">
        <v>3.472222222222222E-3</v>
      </c>
      <c r="AU1048" s="18">
        <v>3.472222222222222E-3</v>
      </c>
      <c r="AV1048" s="18">
        <v>3.472222222222222E-3</v>
      </c>
      <c r="AW1048" s="18">
        <v>3.472222222222222E-3</v>
      </c>
      <c r="AX1048" s="18">
        <v>3.472222222222222E-3</v>
      </c>
      <c r="AY1048" s="18"/>
      <c r="AZ1048" s="18">
        <v>4.6296296296296293E-4</v>
      </c>
      <c r="BA1048" s="18">
        <v>3.4722222222222224E-4</v>
      </c>
      <c r="BB1048" s="18"/>
      <c r="BC1048" s="18"/>
      <c r="BD1048" s="18"/>
      <c r="BE1048" s="18">
        <v>3.4722222222222224E-4</v>
      </c>
      <c r="BF1048" s="18">
        <v>6.9444444444444447E-4</v>
      </c>
      <c r="BG1048" s="18">
        <v>6.9444444444444447E-4</v>
      </c>
      <c r="BH1048" s="18">
        <v>6.9444444444444447E-4</v>
      </c>
      <c r="BI1048" s="18">
        <v>6.9444444444444447E-4</v>
      </c>
      <c r="BJ1048" s="18">
        <v>1.3888888888888889E-3</v>
      </c>
      <c r="BK1048" s="18">
        <v>1.3888888888888889E-3</v>
      </c>
      <c r="BL1048" s="18">
        <v>1.3888888888888889E-3</v>
      </c>
      <c r="BM1048" s="18">
        <v>1.3888888888888889E-3</v>
      </c>
      <c r="BN1048" s="18">
        <v>1.3888888888888889E-3</v>
      </c>
      <c r="BO1048" s="18">
        <v>1.3888888888888889E-3</v>
      </c>
      <c r="BP1048" s="18">
        <v>1.3888888888888889E-3</v>
      </c>
      <c r="BQ1048" s="18">
        <f t="shared" si="176"/>
        <v>1.5873015873015872E-2</v>
      </c>
      <c r="BR1048" s="18">
        <f t="shared" si="177"/>
        <v>1.5873015873015872E-2</v>
      </c>
    </row>
    <row r="1049" spans="1:70" x14ac:dyDescent="0.25">
      <c r="A1049" s="1">
        <f t="shared" si="178"/>
        <v>38</v>
      </c>
      <c r="B1049" s="2">
        <f t="shared" si="179"/>
        <v>9</v>
      </c>
      <c r="C1049" s="2">
        <f t="shared" si="180"/>
        <v>2021</v>
      </c>
      <c r="D1049">
        <v>12563</v>
      </c>
      <c r="E1049" s="59">
        <v>44461</v>
      </c>
      <c r="F1049" t="s">
        <v>77</v>
      </c>
      <c r="G1049" t="s">
        <v>13</v>
      </c>
      <c r="H1049" s="58">
        <v>0.33333333333333331</v>
      </c>
      <c r="I1049">
        <v>8</v>
      </c>
      <c r="J1049">
        <v>43</v>
      </c>
      <c r="K1049">
        <v>0</v>
      </c>
      <c r="L1049" s="58">
        <v>0</v>
      </c>
      <c r="M1049">
        <v>0</v>
      </c>
      <c r="N1049" s="58">
        <v>0</v>
      </c>
      <c r="O1049">
        <v>0</v>
      </c>
      <c r="P1049">
        <v>0</v>
      </c>
      <c r="Q1049" s="58">
        <v>0</v>
      </c>
      <c r="R1049">
        <v>0</v>
      </c>
      <c r="S1049">
        <v>0</v>
      </c>
      <c r="T1049">
        <v>0</v>
      </c>
      <c r="U1049" s="16">
        <f t="shared" si="181"/>
        <v>0.33333333333333331</v>
      </c>
      <c r="V1049" s="17">
        <f t="shared" si="182"/>
        <v>479.99999999999994</v>
      </c>
      <c r="W1049" s="18">
        <f t="shared" si="183"/>
        <v>7.7519379844961239E-3</v>
      </c>
      <c r="X1049" s="19">
        <f t="shared" si="184"/>
        <v>11.162790697674417</v>
      </c>
      <c r="Y1049" s="20">
        <f t="shared" si="185"/>
        <v>0</v>
      </c>
      <c r="Z1049" s="18">
        <v>3.4722222222222224E-4</v>
      </c>
      <c r="AA1049" s="18">
        <v>3.4722222222222224E-4</v>
      </c>
      <c r="AB1049" s="18">
        <v>1.0416666666666667E-3</v>
      </c>
      <c r="AD1049" s="18">
        <v>1.3888888888888889E-3</v>
      </c>
      <c r="AE1049" s="18">
        <v>4.1666666666666669E-4</v>
      </c>
      <c r="AF1049" s="18">
        <v>4.1666666666666669E-4</v>
      </c>
      <c r="AG1049" s="18">
        <v>2.4305555555555556E-3</v>
      </c>
      <c r="AH1049" s="18">
        <v>1.6203703703703703E-3</v>
      </c>
      <c r="AI1049" s="18">
        <v>1.6203703703703703E-3</v>
      </c>
      <c r="AJ1049" s="18">
        <v>5.5555555555555556E-4</v>
      </c>
      <c r="AK1049" s="18">
        <v>5.5555555555555556E-4</v>
      </c>
      <c r="AL1049" s="18">
        <v>5.5555555555555556E-4</v>
      </c>
      <c r="AM1049" s="18">
        <v>5.5555555555555556E-4</v>
      </c>
      <c r="AN1049" s="18"/>
      <c r="AO1049" s="18"/>
      <c r="AP1049" s="18"/>
      <c r="AQ1049" s="18">
        <v>2.0833333333333333E-3</v>
      </c>
      <c r="AR1049" s="18"/>
      <c r="AS1049" s="18">
        <v>2.0833333333333333E-3</v>
      </c>
      <c r="AT1049" s="18">
        <v>3.472222222222222E-3</v>
      </c>
      <c r="AU1049" s="18">
        <v>3.472222222222222E-3</v>
      </c>
      <c r="AV1049" s="18">
        <v>3.472222222222222E-3</v>
      </c>
      <c r="AW1049" s="18">
        <v>3.472222222222222E-3</v>
      </c>
      <c r="AX1049" s="18">
        <v>3.472222222222222E-3</v>
      </c>
      <c r="AY1049" s="18"/>
      <c r="AZ1049" s="18">
        <v>4.6296296296296293E-4</v>
      </c>
      <c r="BA1049" s="18">
        <v>3.4722222222222224E-4</v>
      </c>
      <c r="BB1049" s="18"/>
      <c r="BC1049" s="18"/>
      <c r="BD1049" s="18"/>
      <c r="BE1049" s="18">
        <v>3.4722222222222224E-4</v>
      </c>
      <c r="BF1049" s="18">
        <v>6.9444444444444447E-4</v>
      </c>
      <c r="BG1049" s="18">
        <v>6.9444444444444447E-4</v>
      </c>
      <c r="BH1049" s="18">
        <v>6.9444444444444447E-4</v>
      </c>
      <c r="BI1049" s="18">
        <v>6.9444444444444447E-4</v>
      </c>
      <c r="BJ1049" s="18">
        <v>1.3888888888888889E-3</v>
      </c>
      <c r="BK1049" s="18">
        <v>1.3888888888888889E-3</v>
      </c>
      <c r="BL1049" s="18">
        <v>1.3888888888888889E-3</v>
      </c>
      <c r="BM1049" s="18">
        <v>1.3888888888888889E-3</v>
      </c>
      <c r="BN1049" s="18">
        <v>1.3888888888888889E-3</v>
      </c>
      <c r="BO1049" s="18">
        <v>1.3888888888888889E-3</v>
      </c>
      <c r="BP1049" s="18">
        <v>1.3888888888888889E-3</v>
      </c>
      <c r="BQ1049" s="18">
        <f t="shared" si="176"/>
        <v>7.7519379844961239E-3</v>
      </c>
      <c r="BR1049" s="18">
        <f t="shared" si="177"/>
        <v>7.7519379844961239E-3</v>
      </c>
    </row>
    <row r="1050" spans="1:70" x14ac:dyDescent="0.25">
      <c r="A1050" s="1">
        <f t="shared" si="178"/>
        <v>38</v>
      </c>
      <c r="B1050" s="2">
        <f t="shared" si="179"/>
        <v>9</v>
      </c>
      <c r="C1050" s="2">
        <f t="shared" si="180"/>
        <v>2021</v>
      </c>
      <c r="D1050">
        <v>1445</v>
      </c>
      <c r="E1050" s="59">
        <v>44461</v>
      </c>
      <c r="F1050" t="s">
        <v>166</v>
      </c>
      <c r="G1050" t="s">
        <v>13</v>
      </c>
      <c r="H1050" s="58">
        <v>0.33333333333333331</v>
      </c>
      <c r="I1050">
        <v>8</v>
      </c>
      <c r="J1050">
        <v>222</v>
      </c>
      <c r="K1050">
        <v>0</v>
      </c>
      <c r="L1050" s="58">
        <v>0</v>
      </c>
      <c r="M1050">
        <v>0</v>
      </c>
      <c r="N1050" s="58">
        <v>0</v>
      </c>
      <c r="O1050">
        <v>1</v>
      </c>
      <c r="P1050">
        <v>0</v>
      </c>
      <c r="Q1050" s="58">
        <v>0</v>
      </c>
      <c r="R1050">
        <v>0</v>
      </c>
      <c r="S1050">
        <v>0</v>
      </c>
      <c r="T1050">
        <v>0</v>
      </c>
      <c r="U1050" s="16">
        <f t="shared" si="181"/>
        <v>0.33333333333333331</v>
      </c>
      <c r="V1050" s="17">
        <f t="shared" si="182"/>
        <v>479.99999999999994</v>
      </c>
      <c r="W1050" s="18">
        <f t="shared" si="183"/>
        <v>1.5015015015015015E-3</v>
      </c>
      <c r="X1050" s="19">
        <f t="shared" si="184"/>
        <v>2.1621621621621618</v>
      </c>
      <c r="Y1050" s="20">
        <f t="shared" si="185"/>
        <v>0.45045045045045046</v>
      </c>
      <c r="Z1050" s="18">
        <v>3.4722222222222224E-4</v>
      </c>
      <c r="AA1050" s="18">
        <v>3.4722222222222224E-4</v>
      </c>
      <c r="AB1050" s="18">
        <v>1.0416666666666667E-3</v>
      </c>
      <c r="AD1050" s="18">
        <v>1.3888888888888889E-3</v>
      </c>
      <c r="AE1050" s="18">
        <v>4.1666666666666669E-4</v>
      </c>
      <c r="AF1050" s="18">
        <v>4.1666666666666669E-4</v>
      </c>
      <c r="AG1050" s="18">
        <v>2.4305555555555556E-3</v>
      </c>
      <c r="AH1050" s="18">
        <v>1.6203703703703703E-3</v>
      </c>
      <c r="AI1050" s="18">
        <v>1.6203703703703703E-3</v>
      </c>
      <c r="AJ1050" s="18">
        <v>5.5555555555555556E-4</v>
      </c>
      <c r="AK1050" s="18">
        <v>5.5555555555555556E-4</v>
      </c>
      <c r="AL1050" s="18">
        <v>5.5555555555555556E-4</v>
      </c>
      <c r="AM1050" s="18">
        <v>5.5555555555555556E-4</v>
      </c>
      <c r="AN1050" s="18"/>
      <c r="AO1050" s="18"/>
      <c r="AP1050" s="18"/>
      <c r="AQ1050" s="18">
        <v>2.0833333333333333E-3</v>
      </c>
      <c r="AR1050" s="18"/>
      <c r="AS1050" s="18">
        <v>2.0833333333333333E-3</v>
      </c>
      <c r="AT1050" s="18">
        <v>3.472222222222222E-3</v>
      </c>
      <c r="AU1050" s="18">
        <v>3.472222222222222E-3</v>
      </c>
      <c r="AV1050" s="18">
        <v>3.472222222222222E-3</v>
      </c>
      <c r="AW1050" s="18">
        <v>3.472222222222222E-3</v>
      </c>
      <c r="AX1050" s="18">
        <v>3.472222222222222E-3</v>
      </c>
      <c r="AY1050" s="18"/>
      <c r="AZ1050" s="18">
        <v>4.6296296296296293E-4</v>
      </c>
      <c r="BA1050" s="18">
        <v>3.4722222222222224E-4</v>
      </c>
      <c r="BB1050" s="18"/>
      <c r="BC1050" s="18"/>
      <c r="BD1050" s="18"/>
      <c r="BE1050" s="18">
        <v>3.4722222222222224E-4</v>
      </c>
      <c r="BF1050" s="18">
        <v>6.9444444444444447E-4</v>
      </c>
      <c r="BG1050" s="18">
        <v>6.9444444444444447E-4</v>
      </c>
      <c r="BH1050" s="18">
        <v>6.9444444444444447E-4</v>
      </c>
      <c r="BI1050" s="18">
        <v>6.9444444444444447E-4</v>
      </c>
      <c r="BJ1050" s="18">
        <v>1.3888888888888889E-3</v>
      </c>
      <c r="BK1050" s="18">
        <v>1.3888888888888889E-3</v>
      </c>
      <c r="BL1050" s="18">
        <v>1.3888888888888889E-3</v>
      </c>
      <c r="BM1050" s="18">
        <v>1.3888888888888889E-3</v>
      </c>
      <c r="BN1050" s="18">
        <v>1.3888888888888889E-3</v>
      </c>
      <c r="BO1050" s="18">
        <v>1.3888888888888889E-3</v>
      </c>
      <c r="BP1050" s="18">
        <v>1.3888888888888889E-3</v>
      </c>
      <c r="BQ1050" s="18">
        <f t="shared" si="176"/>
        <v>1.5015015015015015E-3</v>
      </c>
      <c r="BR1050" s="18">
        <f t="shared" si="177"/>
        <v>1.5015015015015015E-3</v>
      </c>
    </row>
    <row r="1051" spans="1:70" x14ac:dyDescent="0.25">
      <c r="A1051" s="1">
        <f t="shared" si="178"/>
        <v>38</v>
      </c>
      <c r="B1051" s="2">
        <f t="shared" si="179"/>
        <v>9</v>
      </c>
      <c r="C1051" s="2">
        <f t="shared" si="180"/>
        <v>2021</v>
      </c>
      <c r="D1051">
        <v>853</v>
      </c>
      <c r="E1051" s="59">
        <v>44461</v>
      </c>
      <c r="F1051" t="s">
        <v>78</v>
      </c>
      <c r="G1051" t="s">
        <v>13</v>
      </c>
      <c r="H1051" s="58">
        <v>0.33333333333333331</v>
      </c>
      <c r="I1051">
        <v>8</v>
      </c>
      <c r="J1051">
        <v>5</v>
      </c>
      <c r="K1051">
        <v>0</v>
      </c>
      <c r="L1051" s="58">
        <v>0</v>
      </c>
      <c r="M1051">
        <v>0</v>
      </c>
      <c r="N1051" s="58">
        <v>0</v>
      </c>
      <c r="O1051">
        <v>3</v>
      </c>
      <c r="P1051">
        <v>0</v>
      </c>
      <c r="Q1051" s="58">
        <v>0</v>
      </c>
      <c r="R1051">
        <v>0</v>
      </c>
      <c r="S1051">
        <v>0</v>
      </c>
      <c r="T1051">
        <v>0</v>
      </c>
      <c r="U1051" s="16">
        <f t="shared" si="181"/>
        <v>0.33333333333333331</v>
      </c>
      <c r="V1051" s="17">
        <f t="shared" si="182"/>
        <v>479.99999999999994</v>
      </c>
      <c r="W1051" s="18">
        <f t="shared" si="183"/>
        <v>6.6666666666666666E-2</v>
      </c>
      <c r="X1051" s="19">
        <f t="shared" si="184"/>
        <v>95.999999999999986</v>
      </c>
      <c r="Y1051" s="20">
        <f t="shared" si="185"/>
        <v>60</v>
      </c>
      <c r="Z1051" s="18">
        <v>3.4722222222222224E-4</v>
      </c>
      <c r="AA1051" s="18">
        <v>3.4722222222222224E-4</v>
      </c>
      <c r="AB1051" s="18">
        <v>1.0416666666666667E-3</v>
      </c>
      <c r="AD1051" s="18">
        <v>1.3888888888888889E-3</v>
      </c>
      <c r="AE1051" s="18">
        <v>4.1666666666666669E-4</v>
      </c>
      <c r="AF1051" s="18">
        <v>4.1666666666666669E-4</v>
      </c>
      <c r="AG1051" s="18">
        <v>2.4305555555555556E-3</v>
      </c>
      <c r="AH1051" s="18">
        <v>1.6203703703703703E-3</v>
      </c>
      <c r="AI1051" s="18">
        <v>1.6203703703703703E-3</v>
      </c>
      <c r="AJ1051" s="18">
        <v>5.5555555555555556E-4</v>
      </c>
      <c r="AK1051" s="18">
        <v>5.5555555555555556E-4</v>
      </c>
      <c r="AL1051" s="18">
        <v>5.5555555555555556E-4</v>
      </c>
      <c r="AM1051" s="18">
        <v>5.5555555555555556E-4</v>
      </c>
      <c r="AN1051" s="18"/>
      <c r="AO1051" s="18"/>
      <c r="AP1051" s="18"/>
      <c r="AQ1051" s="18">
        <v>2.0833333333333333E-3</v>
      </c>
      <c r="AR1051" s="18"/>
      <c r="AS1051" s="18">
        <v>2.0833333333333333E-3</v>
      </c>
      <c r="AT1051" s="18">
        <v>3.472222222222222E-3</v>
      </c>
      <c r="AU1051" s="18">
        <v>3.472222222222222E-3</v>
      </c>
      <c r="AV1051" s="18">
        <v>3.472222222222222E-3</v>
      </c>
      <c r="AW1051" s="18">
        <v>3.472222222222222E-3</v>
      </c>
      <c r="AX1051" s="18">
        <v>3.472222222222222E-3</v>
      </c>
      <c r="AY1051" s="18"/>
      <c r="AZ1051" s="18">
        <v>4.6296296296296293E-4</v>
      </c>
      <c r="BA1051" s="18">
        <v>3.4722222222222224E-4</v>
      </c>
      <c r="BB1051" s="18"/>
      <c r="BC1051" s="18"/>
      <c r="BD1051" s="18"/>
      <c r="BE1051" s="18">
        <v>3.4722222222222224E-4</v>
      </c>
      <c r="BF1051" s="18">
        <v>6.9444444444444447E-4</v>
      </c>
      <c r="BG1051" s="18">
        <v>6.9444444444444447E-4</v>
      </c>
      <c r="BH1051" s="18">
        <v>6.9444444444444447E-4</v>
      </c>
      <c r="BI1051" s="18">
        <v>6.9444444444444447E-4</v>
      </c>
      <c r="BJ1051" s="18">
        <v>1.3888888888888889E-3</v>
      </c>
      <c r="BK1051" s="18">
        <v>1.3888888888888889E-3</v>
      </c>
      <c r="BL1051" s="18">
        <v>1.3888888888888889E-3</v>
      </c>
      <c r="BM1051" s="18">
        <v>1.3888888888888889E-3</v>
      </c>
      <c r="BN1051" s="18">
        <v>1.3888888888888889E-3</v>
      </c>
      <c r="BO1051" s="18">
        <v>1.3888888888888889E-3</v>
      </c>
      <c r="BP1051" s="18">
        <v>1.3888888888888889E-3</v>
      </c>
      <c r="BQ1051" s="18">
        <f t="shared" si="176"/>
        <v>6.6666666666666666E-2</v>
      </c>
      <c r="BR1051" s="18">
        <f t="shared" si="177"/>
        <v>6.6666666666666666E-2</v>
      </c>
    </row>
    <row r="1052" spans="1:70" x14ac:dyDescent="0.25">
      <c r="A1052" s="1">
        <f t="shared" si="178"/>
        <v>38</v>
      </c>
      <c r="B1052" s="2">
        <f t="shared" si="179"/>
        <v>9</v>
      </c>
      <c r="C1052" s="2">
        <f t="shared" si="180"/>
        <v>2021</v>
      </c>
      <c r="D1052">
        <v>12062</v>
      </c>
      <c r="E1052" s="59">
        <v>44461</v>
      </c>
      <c r="F1052" t="s">
        <v>51</v>
      </c>
      <c r="G1052" t="s">
        <v>12</v>
      </c>
      <c r="H1052" s="58">
        <v>0.33333333333333331</v>
      </c>
      <c r="I1052">
        <v>8</v>
      </c>
      <c r="J1052">
        <v>105</v>
      </c>
      <c r="K1052">
        <v>0</v>
      </c>
      <c r="L1052" s="58">
        <v>0</v>
      </c>
      <c r="M1052">
        <v>0</v>
      </c>
      <c r="N1052" s="58">
        <v>0</v>
      </c>
      <c r="O1052">
        <v>18</v>
      </c>
      <c r="P1052">
        <v>0</v>
      </c>
      <c r="Q1052" s="58">
        <v>0</v>
      </c>
      <c r="R1052">
        <v>0</v>
      </c>
      <c r="S1052">
        <v>0</v>
      </c>
      <c r="T1052">
        <v>0</v>
      </c>
      <c r="U1052" s="16">
        <f t="shared" si="181"/>
        <v>0.33333333333333331</v>
      </c>
      <c r="V1052" s="17">
        <f t="shared" si="182"/>
        <v>479.99999999999994</v>
      </c>
      <c r="W1052" s="18">
        <f t="shared" si="183"/>
        <v>3.1746031746031746E-3</v>
      </c>
      <c r="X1052" s="19">
        <f t="shared" si="184"/>
        <v>4.5714285714285712</v>
      </c>
      <c r="Y1052" s="20">
        <f t="shared" si="185"/>
        <v>17.142857142857142</v>
      </c>
      <c r="Z1052" s="18">
        <v>3.4722222222222224E-4</v>
      </c>
      <c r="AA1052" s="18">
        <v>3.4722222222222224E-4</v>
      </c>
      <c r="AB1052" s="18">
        <v>1.0416666666666667E-3</v>
      </c>
      <c r="AD1052" s="18">
        <v>1.3888888888888889E-3</v>
      </c>
      <c r="AE1052" s="18">
        <v>4.1666666666666669E-4</v>
      </c>
      <c r="AF1052" s="18">
        <v>4.1666666666666669E-4</v>
      </c>
      <c r="AG1052" s="18">
        <v>2.4305555555555556E-3</v>
      </c>
      <c r="AH1052" s="18">
        <v>1.6203703703703703E-3</v>
      </c>
      <c r="AI1052" s="18">
        <v>1.6203703703703703E-3</v>
      </c>
      <c r="AJ1052" s="18">
        <v>5.5555555555555556E-4</v>
      </c>
      <c r="AK1052" s="18">
        <v>5.5555555555555556E-4</v>
      </c>
      <c r="AL1052" s="18">
        <v>5.5555555555555556E-4</v>
      </c>
      <c r="AM1052" s="18">
        <v>5.5555555555555556E-4</v>
      </c>
      <c r="AN1052" s="18"/>
      <c r="AO1052" s="18"/>
      <c r="AP1052" s="18"/>
      <c r="AQ1052" s="18">
        <v>2.0833333333333333E-3</v>
      </c>
      <c r="AR1052" s="18"/>
      <c r="AS1052" s="18">
        <v>2.0833333333333333E-3</v>
      </c>
      <c r="AT1052" s="18">
        <v>3.472222222222222E-3</v>
      </c>
      <c r="AU1052" s="18">
        <v>3.472222222222222E-3</v>
      </c>
      <c r="AV1052" s="18">
        <v>3.472222222222222E-3</v>
      </c>
      <c r="AW1052" s="18">
        <v>3.472222222222222E-3</v>
      </c>
      <c r="AX1052" s="18">
        <v>3.472222222222222E-3</v>
      </c>
      <c r="AY1052" s="18"/>
      <c r="AZ1052" s="18">
        <v>4.6296296296296293E-4</v>
      </c>
      <c r="BA1052" s="18">
        <v>3.4722222222222224E-4</v>
      </c>
      <c r="BB1052" s="18"/>
      <c r="BC1052" s="18"/>
      <c r="BD1052" s="18"/>
      <c r="BE1052" s="18">
        <v>3.4722222222222224E-4</v>
      </c>
      <c r="BF1052" s="18">
        <v>6.9444444444444447E-4</v>
      </c>
      <c r="BG1052" s="18">
        <v>6.9444444444444447E-4</v>
      </c>
      <c r="BH1052" s="18">
        <v>6.9444444444444447E-4</v>
      </c>
      <c r="BI1052" s="18">
        <v>6.9444444444444447E-4</v>
      </c>
      <c r="BJ1052" s="18">
        <v>1.3888888888888889E-3</v>
      </c>
      <c r="BK1052" s="18">
        <v>1.3888888888888889E-3</v>
      </c>
      <c r="BL1052" s="18">
        <v>1.3888888888888889E-3</v>
      </c>
      <c r="BM1052" s="18">
        <v>1.3888888888888889E-3</v>
      </c>
      <c r="BN1052" s="18">
        <v>1.3888888888888889E-3</v>
      </c>
      <c r="BO1052" s="18">
        <v>1.3888888888888889E-3</v>
      </c>
      <c r="BP1052" s="18">
        <v>1.3888888888888889E-3</v>
      </c>
      <c r="BQ1052" s="18">
        <f t="shared" si="176"/>
        <v>3.1746031746031746E-3</v>
      </c>
      <c r="BR1052" s="18">
        <f t="shared" si="177"/>
        <v>3.1746031746031746E-3</v>
      </c>
    </row>
    <row r="1053" spans="1:70" x14ac:dyDescent="0.25">
      <c r="A1053" s="1">
        <f t="shared" si="178"/>
        <v>38</v>
      </c>
      <c r="B1053" s="2">
        <f t="shared" si="179"/>
        <v>9</v>
      </c>
      <c r="C1053" s="2">
        <f t="shared" si="180"/>
        <v>2021</v>
      </c>
      <c r="D1053">
        <v>12172</v>
      </c>
      <c r="E1053" s="59">
        <v>44461</v>
      </c>
      <c r="F1053" t="s">
        <v>51</v>
      </c>
      <c r="G1053" t="s">
        <v>10</v>
      </c>
      <c r="H1053" s="58">
        <v>0.29166666666666669</v>
      </c>
      <c r="I1053">
        <v>7</v>
      </c>
      <c r="J1053">
        <v>129</v>
      </c>
      <c r="K1053">
        <v>0</v>
      </c>
      <c r="L1053" s="58">
        <v>0</v>
      </c>
      <c r="M1053">
        <v>0</v>
      </c>
      <c r="N1053" s="58">
        <v>0</v>
      </c>
      <c r="O1053">
        <v>1</v>
      </c>
      <c r="P1053">
        <v>0</v>
      </c>
      <c r="Q1053" s="58">
        <v>0</v>
      </c>
      <c r="R1053">
        <v>0</v>
      </c>
      <c r="S1053">
        <v>0</v>
      </c>
      <c r="T1053">
        <v>0</v>
      </c>
      <c r="U1053" s="16">
        <f t="shared" si="181"/>
        <v>0.29166666666666669</v>
      </c>
      <c r="V1053" s="17">
        <f t="shared" si="182"/>
        <v>420</v>
      </c>
      <c r="W1053" s="18">
        <f t="shared" si="183"/>
        <v>2.2609819121447031E-3</v>
      </c>
      <c r="X1053" s="19">
        <f t="shared" si="184"/>
        <v>3.2558139534883721</v>
      </c>
      <c r="Y1053" s="20">
        <f t="shared" si="185"/>
        <v>0.77519379844961245</v>
      </c>
      <c r="Z1053" s="18">
        <v>3.4722222222222224E-4</v>
      </c>
      <c r="AA1053" s="18">
        <v>3.4722222222222224E-4</v>
      </c>
      <c r="AB1053" s="18">
        <v>1.0416666666666667E-3</v>
      </c>
      <c r="AD1053" s="18">
        <v>1.3888888888888889E-3</v>
      </c>
      <c r="AE1053" s="18">
        <v>4.1666666666666669E-4</v>
      </c>
      <c r="AF1053" s="18">
        <v>4.1666666666666669E-4</v>
      </c>
      <c r="AG1053" s="18">
        <v>2.4305555555555556E-3</v>
      </c>
      <c r="AH1053" s="18">
        <v>1.6203703703703703E-3</v>
      </c>
      <c r="AI1053" s="18">
        <v>1.6203703703703703E-3</v>
      </c>
      <c r="AJ1053" s="18">
        <v>5.5555555555555556E-4</v>
      </c>
      <c r="AK1053" s="18">
        <v>5.5555555555555556E-4</v>
      </c>
      <c r="AL1053" s="18">
        <v>5.5555555555555556E-4</v>
      </c>
      <c r="AM1053" s="18">
        <v>5.5555555555555556E-4</v>
      </c>
      <c r="AN1053" s="18"/>
      <c r="AO1053" s="18"/>
      <c r="AP1053" s="18"/>
      <c r="AQ1053" s="18">
        <v>2.0833333333333333E-3</v>
      </c>
      <c r="AR1053" s="18"/>
      <c r="AS1053" s="18">
        <v>2.0833333333333333E-3</v>
      </c>
      <c r="AT1053" s="18">
        <v>3.472222222222222E-3</v>
      </c>
      <c r="AU1053" s="18">
        <v>3.472222222222222E-3</v>
      </c>
      <c r="AV1053" s="18">
        <v>3.472222222222222E-3</v>
      </c>
      <c r="AW1053" s="18">
        <v>3.472222222222222E-3</v>
      </c>
      <c r="AX1053" s="18">
        <v>3.472222222222222E-3</v>
      </c>
      <c r="AY1053" s="18"/>
      <c r="AZ1053" s="18">
        <v>4.6296296296296293E-4</v>
      </c>
      <c r="BA1053" s="18">
        <v>3.4722222222222224E-4</v>
      </c>
      <c r="BB1053" s="18"/>
      <c r="BC1053" s="18"/>
      <c r="BD1053" s="18"/>
      <c r="BE1053" s="18">
        <v>3.4722222222222224E-4</v>
      </c>
      <c r="BF1053" s="18">
        <v>6.9444444444444447E-4</v>
      </c>
      <c r="BG1053" s="18">
        <v>6.9444444444444447E-4</v>
      </c>
      <c r="BH1053" s="18">
        <v>6.9444444444444447E-4</v>
      </c>
      <c r="BI1053" s="18">
        <v>6.9444444444444447E-4</v>
      </c>
      <c r="BJ1053" s="18">
        <v>1.3888888888888889E-3</v>
      </c>
      <c r="BK1053" s="18">
        <v>1.3888888888888889E-3</v>
      </c>
      <c r="BL1053" s="18">
        <v>1.3888888888888889E-3</v>
      </c>
      <c r="BM1053" s="18">
        <v>1.3888888888888889E-3</v>
      </c>
      <c r="BN1053" s="18">
        <v>1.3888888888888889E-3</v>
      </c>
      <c r="BO1053" s="18">
        <v>1.3888888888888889E-3</v>
      </c>
      <c r="BP1053" s="18">
        <v>1.3888888888888889E-3</v>
      </c>
      <c r="BQ1053" s="18">
        <f t="shared" si="176"/>
        <v>2.2609819121447031E-3</v>
      </c>
      <c r="BR1053" s="18">
        <f t="shared" si="177"/>
        <v>2.2609819121447031E-3</v>
      </c>
    </row>
    <row r="1054" spans="1:70" x14ac:dyDescent="0.25">
      <c r="A1054" s="1">
        <f t="shared" si="178"/>
        <v>38</v>
      </c>
      <c r="B1054" s="2">
        <f t="shared" si="179"/>
        <v>9</v>
      </c>
      <c r="C1054" s="2">
        <f t="shared" si="180"/>
        <v>2021</v>
      </c>
      <c r="D1054">
        <v>12008</v>
      </c>
      <c r="E1054" s="59">
        <v>44461</v>
      </c>
      <c r="F1054" t="s">
        <v>71</v>
      </c>
      <c r="G1054" t="s">
        <v>13</v>
      </c>
      <c r="H1054" s="58">
        <v>0.33333333333333331</v>
      </c>
      <c r="I1054">
        <v>8</v>
      </c>
      <c r="J1054">
        <v>31</v>
      </c>
      <c r="K1054">
        <v>0</v>
      </c>
      <c r="L1054" s="58">
        <v>0</v>
      </c>
      <c r="M1054">
        <v>0</v>
      </c>
      <c r="N1054" s="58">
        <v>0</v>
      </c>
      <c r="O1054">
        <v>0</v>
      </c>
      <c r="P1054">
        <v>0</v>
      </c>
      <c r="Q1054" s="58">
        <v>0</v>
      </c>
      <c r="R1054">
        <v>0</v>
      </c>
      <c r="S1054">
        <v>0</v>
      </c>
      <c r="T1054">
        <v>0</v>
      </c>
      <c r="U1054" s="16">
        <f t="shared" si="181"/>
        <v>0.33333333333333331</v>
      </c>
      <c r="V1054" s="17">
        <f t="shared" si="182"/>
        <v>479.99999999999994</v>
      </c>
      <c r="W1054" s="18">
        <f t="shared" si="183"/>
        <v>1.075268817204301E-2</v>
      </c>
      <c r="X1054" s="19">
        <f t="shared" si="184"/>
        <v>15.483870967741934</v>
      </c>
      <c r="Y1054" s="20">
        <f t="shared" si="185"/>
        <v>0</v>
      </c>
      <c r="Z1054" s="18">
        <v>3.4722222222222224E-4</v>
      </c>
      <c r="AA1054" s="18">
        <v>3.4722222222222224E-4</v>
      </c>
      <c r="AB1054" s="18">
        <v>1.0416666666666667E-3</v>
      </c>
      <c r="AD1054" s="18">
        <v>1.3888888888888889E-3</v>
      </c>
      <c r="AE1054" s="18">
        <v>4.1666666666666669E-4</v>
      </c>
      <c r="AF1054" s="18">
        <v>4.1666666666666669E-4</v>
      </c>
      <c r="AG1054" s="18">
        <v>2.4305555555555556E-3</v>
      </c>
      <c r="AH1054" s="18">
        <v>1.6203703703703703E-3</v>
      </c>
      <c r="AI1054" s="18">
        <v>1.6203703703703703E-3</v>
      </c>
      <c r="AJ1054" s="18">
        <v>5.5555555555555556E-4</v>
      </c>
      <c r="AK1054" s="18">
        <v>5.5555555555555556E-4</v>
      </c>
      <c r="AL1054" s="18">
        <v>5.5555555555555556E-4</v>
      </c>
      <c r="AM1054" s="18">
        <v>5.5555555555555556E-4</v>
      </c>
      <c r="AN1054" s="18"/>
      <c r="AO1054" s="18"/>
      <c r="AP1054" s="18"/>
      <c r="AQ1054" s="18">
        <v>2.0833333333333333E-3</v>
      </c>
      <c r="AR1054" s="18"/>
      <c r="AS1054" s="18">
        <v>2.0833333333333333E-3</v>
      </c>
      <c r="AT1054" s="18">
        <v>3.472222222222222E-3</v>
      </c>
      <c r="AU1054" s="18">
        <v>3.472222222222222E-3</v>
      </c>
      <c r="AV1054" s="18">
        <v>3.472222222222222E-3</v>
      </c>
      <c r="AW1054" s="18">
        <v>3.472222222222222E-3</v>
      </c>
      <c r="AX1054" s="18">
        <v>3.472222222222222E-3</v>
      </c>
      <c r="AY1054" s="18"/>
      <c r="AZ1054" s="18">
        <v>4.6296296296296293E-4</v>
      </c>
      <c r="BA1054" s="18">
        <v>3.4722222222222224E-4</v>
      </c>
      <c r="BB1054" s="18"/>
      <c r="BC1054" s="18"/>
      <c r="BD1054" s="18"/>
      <c r="BE1054" s="18">
        <v>3.4722222222222224E-4</v>
      </c>
      <c r="BF1054" s="18">
        <v>6.9444444444444447E-4</v>
      </c>
      <c r="BG1054" s="18">
        <v>6.9444444444444447E-4</v>
      </c>
      <c r="BH1054" s="18">
        <v>6.9444444444444447E-4</v>
      </c>
      <c r="BI1054" s="18">
        <v>6.9444444444444447E-4</v>
      </c>
      <c r="BJ1054" s="18">
        <v>1.3888888888888889E-3</v>
      </c>
      <c r="BK1054" s="18">
        <v>1.3888888888888889E-3</v>
      </c>
      <c r="BL1054" s="18">
        <v>1.3888888888888889E-3</v>
      </c>
      <c r="BM1054" s="18">
        <v>1.3888888888888889E-3</v>
      </c>
      <c r="BN1054" s="18">
        <v>1.3888888888888889E-3</v>
      </c>
      <c r="BO1054" s="18">
        <v>1.3888888888888889E-3</v>
      </c>
      <c r="BP1054" s="18">
        <v>1.3888888888888889E-3</v>
      </c>
      <c r="BQ1054" s="18">
        <f t="shared" si="176"/>
        <v>1.075268817204301E-2</v>
      </c>
      <c r="BR1054" s="18">
        <f t="shared" si="177"/>
        <v>1.075268817204301E-2</v>
      </c>
    </row>
    <row r="1055" spans="1:70" x14ac:dyDescent="0.25">
      <c r="A1055" s="1">
        <f t="shared" si="178"/>
        <v>38</v>
      </c>
      <c r="B1055" s="2">
        <f t="shared" si="179"/>
        <v>9</v>
      </c>
      <c r="C1055" s="2">
        <f t="shared" si="180"/>
        <v>2021</v>
      </c>
      <c r="D1055">
        <v>1164</v>
      </c>
      <c r="E1055" s="59">
        <v>44461</v>
      </c>
      <c r="F1055" t="s">
        <v>67</v>
      </c>
      <c r="G1055" t="s">
        <v>13</v>
      </c>
      <c r="H1055" s="58">
        <v>0.37847222222222227</v>
      </c>
      <c r="I1055">
        <v>9.08</v>
      </c>
      <c r="J1055">
        <v>1334</v>
      </c>
      <c r="K1055">
        <v>0.33</v>
      </c>
      <c r="L1055" s="58">
        <v>1.3888888888888888E-2</v>
      </c>
      <c r="M1055">
        <v>0.25</v>
      </c>
      <c r="N1055" s="58">
        <v>1.0416666666666666E-2</v>
      </c>
      <c r="O1055">
        <v>4</v>
      </c>
      <c r="P1055">
        <v>0</v>
      </c>
      <c r="Q1055" s="58">
        <v>0</v>
      </c>
      <c r="R1055">
        <v>0</v>
      </c>
      <c r="S1055">
        <v>0</v>
      </c>
      <c r="T1055">
        <v>0</v>
      </c>
      <c r="U1055" s="16">
        <f t="shared" si="181"/>
        <v>0.37847222222222227</v>
      </c>
      <c r="V1055" s="17">
        <f t="shared" si="182"/>
        <v>545</v>
      </c>
      <c r="W1055" s="18">
        <f t="shared" si="183"/>
        <v>2.83712310511411E-4</v>
      </c>
      <c r="X1055" s="19">
        <f t="shared" si="184"/>
        <v>0.40854572713643178</v>
      </c>
      <c r="Y1055" s="20">
        <f t="shared" si="185"/>
        <v>0.29985007496251875</v>
      </c>
      <c r="Z1055" s="18">
        <v>3.4722222222222224E-4</v>
      </c>
      <c r="AA1055" s="18">
        <v>3.4722222222222224E-4</v>
      </c>
      <c r="AB1055" s="18">
        <v>1.0416666666666667E-3</v>
      </c>
      <c r="AD1055" s="18">
        <v>1.3888888888888889E-3</v>
      </c>
      <c r="AE1055" s="18">
        <v>4.1666666666666669E-4</v>
      </c>
      <c r="AF1055" s="18">
        <v>4.1666666666666669E-4</v>
      </c>
      <c r="AG1055" s="18">
        <v>2.4305555555555556E-3</v>
      </c>
      <c r="AH1055" s="18">
        <v>1.6203703703703703E-3</v>
      </c>
      <c r="AI1055" s="18">
        <v>1.6203703703703703E-3</v>
      </c>
      <c r="AJ1055" s="18">
        <v>5.5555555555555556E-4</v>
      </c>
      <c r="AK1055" s="18">
        <v>5.5555555555555556E-4</v>
      </c>
      <c r="AL1055" s="18">
        <v>5.5555555555555556E-4</v>
      </c>
      <c r="AM1055" s="18">
        <v>5.5555555555555556E-4</v>
      </c>
      <c r="AN1055" s="18"/>
      <c r="AO1055" s="18"/>
      <c r="AP1055" s="18"/>
      <c r="AQ1055" s="18">
        <v>2.0833333333333333E-3</v>
      </c>
      <c r="AR1055" s="18"/>
      <c r="AS1055" s="18">
        <v>2.0833333333333333E-3</v>
      </c>
      <c r="AT1055" s="18">
        <v>3.472222222222222E-3</v>
      </c>
      <c r="AU1055" s="18">
        <v>3.472222222222222E-3</v>
      </c>
      <c r="AV1055" s="18">
        <v>3.472222222222222E-3</v>
      </c>
      <c r="AW1055" s="18">
        <v>3.472222222222222E-3</v>
      </c>
      <c r="AX1055" s="18">
        <v>3.472222222222222E-3</v>
      </c>
      <c r="AY1055" s="18"/>
      <c r="AZ1055" s="18">
        <v>4.6296296296296293E-4</v>
      </c>
      <c r="BA1055" s="18">
        <v>3.4722222222222224E-4</v>
      </c>
      <c r="BB1055" s="18"/>
      <c r="BC1055" s="18"/>
      <c r="BD1055" s="18"/>
      <c r="BE1055" s="18">
        <v>3.4722222222222224E-4</v>
      </c>
      <c r="BF1055" s="18">
        <v>6.9444444444444447E-4</v>
      </c>
      <c r="BG1055" s="18">
        <v>6.9444444444444447E-4</v>
      </c>
      <c r="BH1055" s="18">
        <v>6.9444444444444447E-4</v>
      </c>
      <c r="BI1055" s="18">
        <v>6.9444444444444447E-4</v>
      </c>
      <c r="BJ1055" s="18">
        <v>1.3888888888888889E-3</v>
      </c>
      <c r="BK1055" s="18">
        <v>1.3888888888888889E-3</v>
      </c>
      <c r="BL1055" s="18">
        <v>1.3888888888888889E-3</v>
      </c>
      <c r="BM1055" s="18">
        <v>1.3888888888888889E-3</v>
      </c>
      <c r="BN1055" s="18">
        <v>1.3888888888888889E-3</v>
      </c>
      <c r="BO1055" s="18">
        <v>1.3888888888888889E-3</v>
      </c>
      <c r="BP1055" s="18">
        <v>1.3888888888888889E-3</v>
      </c>
      <c r="BQ1055" s="18">
        <f t="shared" si="176"/>
        <v>2.83712310511411E-4</v>
      </c>
      <c r="BR1055" s="18">
        <f t="shared" si="177"/>
        <v>2.83712310511411E-4</v>
      </c>
    </row>
    <row r="1056" spans="1:70" x14ac:dyDescent="0.25">
      <c r="A1056" s="1">
        <f t="shared" si="178"/>
        <v>38</v>
      </c>
      <c r="B1056" s="2">
        <f t="shared" si="179"/>
        <v>9</v>
      </c>
      <c r="C1056" s="2">
        <f t="shared" si="180"/>
        <v>2021</v>
      </c>
      <c r="D1056">
        <v>11080</v>
      </c>
      <c r="E1056" s="59">
        <v>44461</v>
      </c>
      <c r="F1056" t="s">
        <v>66</v>
      </c>
      <c r="G1056" t="s">
        <v>38</v>
      </c>
      <c r="H1056" s="58">
        <v>0.3125</v>
      </c>
      <c r="I1056">
        <v>7.5</v>
      </c>
      <c r="J1056">
        <v>1229</v>
      </c>
      <c r="K1056">
        <v>0</v>
      </c>
      <c r="L1056" s="58">
        <v>0</v>
      </c>
      <c r="M1056">
        <v>0</v>
      </c>
      <c r="N1056" s="58">
        <v>0</v>
      </c>
      <c r="O1056">
        <v>32</v>
      </c>
      <c r="P1056">
        <v>0</v>
      </c>
      <c r="Q1056" s="58">
        <v>0</v>
      </c>
      <c r="R1056">
        <v>27</v>
      </c>
      <c r="S1056">
        <v>0</v>
      </c>
      <c r="T1056">
        <v>0</v>
      </c>
      <c r="U1056" s="16">
        <f t="shared" si="181"/>
        <v>0.3125</v>
      </c>
      <c r="V1056" s="17">
        <f t="shared" si="182"/>
        <v>450</v>
      </c>
      <c r="W1056" s="18">
        <f t="shared" si="183"/>
        <v>2.5427176566314078E-4</v>
      </c>
      <c r="X1056" s="19">
        <f t="shared" si="184"/>
        <v>0.36615134255492271</v>
      </c>
      <c r="Y1056" s="20">
        <f t="shared" si="185"/>
        <v>2.6037428803905613</v>
      </c>
      <c r="Z1056" s="18">
        <v>3.4722222222222224E-4</v>
      </c>
      <c r="AA1056" s="18">
        <v>3.4722222222222224E-4</v>
      </c>
      <c r="AB1056" s="18">
        <v>1.0416666666666667E-3</v>
      </c>
      <c r="AD1056" s="18">
        <v>1.3888888888888889E-3</v>
      </c>
      <c r="AE1056" s="18">
        <v>4.1666666666666669E-4</v>
      </c>
      <c r="AF1056" s="18">
        <v>4.1666666666666669E-4</v>
      </c>
      <c r="AG1056" s="18">
        <v>2.4305555555555556E-3</v>
      </c>
      <c r="AH1056" s="18">
        <v>1.6203703703703703E-3</v>
      </c>
      <c r="AI1056" s="18">
        <v>1.6203703703703703E-3</v>
      </c>
      <c r="AJ1056" s="18">
        <v>5.5555555555555556E-4</v>
      </c>
      <c r="AK1056" s="18">
        <v>5.5555555555555556E-4</v>
      </c>
      <c r="AL1056" s="18">
        <v>5.5555555555555556E-4</v>
      </c>
      <c r="AM1056" s="18">
        <v>5.5555555555555556E-4</v>
      </c>
      <c r="AN1056" s="18"/>
      <c r="AO1056" s="18"/>
      <c r="AP1056" s="18"/>
      <c r="AQ1056" s="18">
        <v>2.0833333333333333E-3</v>
      </c>
      <c r="AR1056" s="18"/>
      <c r="AS1056" s="18">
        <v>2.0833333333333333E-3</v>
      </c>
      <c r="AT1056" s="18">
        <v>3.472222222222222E-3</v>
      </c>
      <c r="AU1056" s="18">
        <v>3.472222222222222E-3</v>
      </c>
      <c r="AV1056" s="18">
        <v>3.472222222222222E-3</v>
      </c>
      <c r="AW1056" s="18">
        <v>3.472222222222222E-3</v>
      </c>
      <c r="AX1056" s="18">
        <v>3.472222222222222E-3</v>
      </c>
      <c r="AY1056" s="18"/>
      <c r="AZ1056" s="18">
        <v>4.6296296296296293E-4</v>
      </c>
      <c r="BA1056" s="18">
        <v>3.4722222222222224E-4</v>
      </c>
      <c r="BB1056" s="18"/>
      <c r="BC1056" s="18"/>
      <c r="BD1056" s="18"/>
      <c r="BE1056" s="18">
        <v>3.4722222222222224E-4</v>
      </c>
      <c r="BF1056" s="18">
        <v>6.9444444444444447E-4</v>
      </c>
      <c r="BG1056" s="18">
        <v>6.9444444444444447E-4</v>
      </c>
      <c r="BH1056" s="18">
        <v>6.9444444444444447E-4</v>
      </c>
      <c r="BI1056" s="18">
        <v>6.9444444444444447E-4</v>
      </c>
      <c r="BJ1056" s="18">
        <v>1.3888888888888889E-3</v>
      </c>
      <c r="BK1056" s="18">
        <v>1.3888888888888889E-3</v>
      </c>
      <c r="BL1056" s="18">
        <v>1.3888888888888889E-3</v>
      </c>
      <c r="BM1056" s="18">
        <v>1.3888888888888889E-3</v>
      </c>
      <c r="BN1056" s="18">
        <v>1.3888888888888889E-3</v>
      </c>
      <c r="BO1056" s="18">
        <v>1.3888888888888889E-3</v>
      </c>
      <c r="BP1056" s="18">
        <v>1.3888888888888889E-3</v>
      </c>
      <c r="BQ1056" s="18">
        <f t="shared" si="176"/>
        <v>2.5427176566314078E-4</v>
      </c>
      <c r="BR1056" s="18">
        <f t="shared" si="177"/>
        <v>2.5427176566314078E-4</v>
      </c>
    </row>
    <row r="1057" spans="1:70" x14ac:dyDescent="0.25">
      <c r="A1057" s="1">
        <f t="shared" si="178"/>
        <v>38</v>
      </c>
      <c r="B1057" s="2">
        <f t="shared" si="179"/>
        <v>9</v>
      </c>
      <c r="C1057" s="2">
        <f t="shared" si="180"/>
        <v>2021</v>
      </c>
      <c r="D1057">
        <v>11851</v>
      </c>
      <c r="E1057" s="59">
        <v>44461</v>
      </c>
      <c r="F1057" t="s">
        <v>66</v>
      </c>
      <c r="G1057" t="s">
        <v>15</v>
      </c>
      <c r="H1057" s="58">
        <v>0.3125</v>
      </c>
      <c r="I1057">
        <v>7.5</v>
      </c>
      <c r="J1057">
        <v>625</v>
      </c>
      <c r="K1057">
        <v>0</v>
      </c>
      <c r="L1057" s="58">
        <v>0</v>
      </c>
      <c r="M1057">
        <v>0</v>
      </c>
      <c r="N1057" s="58">
        <v>0</v>
      </c>
      <c r="O1057">
        <v>3</v>
      </c>
      <c r="P1057">
        <v>0</v>
      </c>
      <c r="Q1057" s="58">
        <v>0</v>
      </c>
      <c r="R1057">
        <v>15</v>
      </c>
      <c r="S1057">
        <v>0</v>
      </c>
      <c r="T1057">
        <v>0</v>
      </c>
      <c r="U1057" s="16">
        <f t="shared" si="181"/>
        <v>0.3125</v>
      </c>
      <c r="V1057" s="17">
        <f t="shared" si="182"/>
        <v>450</v>
      </c>
      <c r="W1057" s="18">
        <f t="shared" si="183"/>
        <v>5.0000000000000001E-4</v>
      </c>
      <c r="X1057" s="19">
        <f t="shared" si="184"/>
        <v>0.72</v>
      </c>
      <c r="Y1057" s="20">
        <f t="shared" si="185"/>
        <v>0.48</v>
      </c>
      <c r="Z1057" s="18">
        <v>3.4722222222222224E-4</v>
      </c>
      <c r="AA1057" s="18">
        <v>3.4722222222222224E-4</v>
      </c>
      <c r="AB1057" s="18">
        <v>1.0416666666666667E-3</v>
      </c>
      <c r="AD1057" s="18">
        <v>1.3888888888888889E-3</v>
      </c>
      <c r="AE1057" s="18">
        <v>4.1666666666666669E-4</v>
      </c>
      <c r="AF1057" s="18">
        <v>4.1666666666666669E-4</v>
      </c>
      <c r="AG1057" s="18">
        <v>2.4305555555555556E-3</v>
      </c>
      <c r="AH1057" s="18">
        <v>1.6203703703703703E-3</v>
      </c>
      <c r="AI1057" s="18">
        <v>1.6203703703703703E-3</v>
      </c>
      <c r="AJ1057" s="18">
        <v>5.5555555555555556E-4</v>
      </c>
      <c r="AK1057" s="18">
        <v>5.5555555555555556E-4</v>
      </c>
      <c r="AL1057" s="18">
        <v>5.5555555555555556E-4</v>
      </c>
      <c r="AM1057" s="18">
        <v>5.5555555555555556E-4</v>
      </c>
      <c r="AN1057" s="18"/>
      <c r="AO1057" s="18"/>
      <c r="AP1057" s="18"/>
      <c r="AQ1057" s="18">
        <v>2.0833333333333333E-3</v>
      </c>
      <c r="AR1057" s="18"/>
      <c r="AS1057" s="18">
        <v>2.0833333333333333E-3</v>
      </c>
      <c r="AT1057" s="18">
        <v>3.472222222222222E-3</v>
      </c>
      <c r="AU1057" s="18">
        <v>3.472222222222222E-3</v>
      </c>
      <c r="AV1057" s="18">
        <v>3.472222222222222E-3</v>
      </c>
      <c r="AW1057" s="18">
        <v>3.472222222222222E-3</v>
      </c>
      <c r="AX1057" s="18">
        <v>3.472222222222222E-3</v>
      </c>
      <c r="AY1057" s="18"/>
      <c r="AZ1057" s="18">
        <v>4.6296296296296293E-4</v>
      </c>
      <c r="BA1057" s="18">
        <v>3.4722222222222224E-4</v>
      </c>
      <c r="BB1057" s="18"/>
      <c r="BC1057" s="18"/>
      <c r="BD1057" s="18"/>
      <c r="BE1057" s="18">
        <v>3.4722222222222224E-4</v>
      </c>
      <c r="BF1057" s="18">
        <v>6.9444444444444447E-4</v>
      </c>
      <c r="BG1057" s="18">
        <v>6.9444444444444447E-4</v>
      </c>
      <c r="BH1057" s="18">
        <v>6.9444444444444447E-4</v>
      </c>
      <c r="BI1057" s="18">
        <v>6.9444444444444447E-4</v>
      </c>
      <c r="BJ1057" s="18">
        <v>1.3888888888888889E-3</v>
      </c>
      <c r="BK1057" s="18">
        <v>1.3888888888888889E-3</v>
      </c>
      <c r="BL1057" s="18">
        <v>1.3888888888888889E-3</v>
      </c>
      <c r="BM1057" s="18">
        <v>1.3888888888888889E-3</v>
      </c>
      <c r="BN1057" s="18">
        <v>1.3888888888888889E-3</v>
      </c>
      <c r="BO1057" s="18">
        <v>1.3888888888888889E-3</v>
      </c>
      <c r="BP1057" s="18">
        <v>1.3888888888888889E-3</v>
      </c>
      <c r="BQ1057" s="18">
        <f t="shared" ref="BQ1057:BQ1120" si="186">MIN(W1057)</f>
        <v>5.0000000000000001E-4</v>
      </c>
      <c r="BR1057" s="18">
        <f t="shared" ref="BR1057:BR1120" si="187">MAX(W1057)</f>
        <v>5.0000000000000001E-4</v>
      </c>
    </row>
    <row r="1058" spans="1:70" x14ac:dyDescent="0.25">
      <c r="A1058" s="1">
        <f t="shared" si="178"/>
        <v>38</v>
      </c>
      <c r="B1058" s="2">
        <f t="shared" si="179"/>
        <v>9</v>
      </c>
      <c r="C1058" s="2">
        <f t="shared" si="180"/>
        <v>2021</v>
      </c>
      <c r="D1058">
        <v>1327</v>
      </c>
      <c r="E1058" s="59">
        <v>44461</v>
      </c>
      <c r="F1058" t="s">
        <v>66</v>
      </c>
      <c r="G1058" t="s">
        <v>10</v>
      </c>
      <c r="H1058" s="58">
        <v>0.33333333333333331</v>
      </c>
      <c r="I1058">
        <v>8</v>
      </c>
      <c r="J1058">
        <v>397</v>
      </c>
      <c r="K1058">
        <v>0</v>
      </c>
      <c r="L1058" s="58">
        <v>0</v>
      </c>
      <c r="M1058">
        <v>0</v>
      </c>
      <c r="N1058" s="58">
        <v>0</v>
      </c>
      <c r="O1058">
        <v>226</v>
      </c>
      <c r="P1058">
        <v>0</v>
      </c>
      <c r="Q1058" s="58">
        <v>0</v>
      </c>
      <c r="R1058">
        <v>0</v>
      </c>
      <c r="S1058">
        <v>0</v>
      </c>
      <c r="T1058">
        <v>0</v>
      </c>
      <c r="U1058" s="16">
        <f t="shared" si="181"/>
        <v>0.33333333333333331</v>
      </c>
      <c r="V1058" s="17">
        <f t="shared" si="182"/>
        <v>479.99999999999994</v>
      </c>
      <c r="W1058" s="18">
        <f t="shared" si="183"/>
        <v>8.3963056255247689E-4</v>
      </c>
      <c r="X1058" s="19">
        <f t="shared" si="184"/>
        <v>1.2090680100755666</v>
      </c>
      <c r="Y1058" s="20">
        <f t="shared" si="185"/>
        <v>56.926952141057932</v>
      </c>
      <c r="Z1058" s="18">
        <v>3.4722222222222224E-4</v>
      </c>
      <c r="AA1058" s="18">
        <v>3.4722222222222224E-4</v>
      </c>
      <c r="AB1058" s="18">
        <v>1.0416666666666667E-3</v>
      </c>
      <c r="AD1058" s="18">
        <v>1.3888888888888889E-3</v>
      </c>
      <c r="AE1058" s="18">
        <v>4.1666666666666669E-4</v>
      </c>
      <c r="AF1058" s="18">
        <v>4.1666666666666669E-4</v>
      </c>
      <c r="AG1058" s="18">
        <v>2.4305555555555556E-3</v>
      </c>
      <c r="AH1058" s="18">
        <v>1.6203703703703703E-3</v>
      </c>
      <c r="AI1058" s="18">
        <v>1.6203703703703703E-3</v>
      </c>
      <c r="AJ1058" s="18">
        <v>5.5555555555555556E-4</v>
      </c>
      <c r="AK1058" s="18">
        <v>5.5555555555555556E-4</v>
      </c>
      <c r="AL1058" s="18">
        <v>5.5555555555555556E-4</v>
      </c>
      <c r="AM1058" s="18">
        <v>5.5555555555555556E-4</v>
      </c>
      <c r="AN1058" s="18"/>
      <c r="AO1058" s="18"/>
      <c r="AP1058" s="18"/>
      <c r="AQ1058" s="18">
        <v>2.0833333333333333E-3</v>
      </c>
      <c r="AR1058" s="18"/>
      <c r="AS1058" s="18">
        <v>2.0833333333333333E-3</v>
      </c>
      <c r="AT1058" s="18">
        <v>3.472222222222222E-3</v>
      </c>
      <c r="AU1058" s="18">
        <v>3.472222222222222E-3</v>
      </c>
      <c r="AV1058" s="18">
        <v>3.472222222222222E-3</v>
      </c>
      <c r="AW1058" s="18">
        <v>3.472222222222222E-3</v>
      </c>
      <c r="AX1058" s="18">
        <v>3.472222222222222E-3</v>
      </c>
      <c r="AY1058" s="18"/>
      <c r="AZ1058" s="18">
        <v>4.6296296296296293E-4</v>
      </c>
      <c r="BA1058" s="18">
        <v>3.4722222222222224E-4</v>
      </c>
      <c r="BB1058" s="18"/>
      <c r="BC1058" s="18"/>
      <c r="BD1058" s="18"/>
      <c r="BE1058" s="18">
        <v>3.4722222222222224E-4</v>
      </c>
      <c r="BF1058" s="18">
        <v>6.9444444444444447E-4</v>
      </c>
      <c r="BG1058" s="18">
        <v>6.9444444444444447E-4</v>
      </c>
      <c r="BH1058" s="18">
        <v>6.9444444444444447E-4</v>
      </c>
      <c r="BI1058" s="18">
        <v>6.9444444444444447E-4</v>
      </c>
      <c r="BJ1058" s="18">
        <v>1.3888888888888889E-3</v>
      </c>
      <c r="BK1058" s="18">
        <v>1.3888888888888889E-3</v>
      </c>
      <c r="BL1058" s="18">
        <v>1.3888888888888889E-3</v>
      </c>
      <c r="BM1058" s="18">
        <v>1.3888888888888889E-3</v>
      </c>
      <c r="BN1058" s="18">
        <v>1.3888888888888889E-3</v>
      </c>
      <c r="BO1058" s="18">
        <v>1.3888888888888889E-3</v>
      </c>
      <c r="BP1058" s="18">
        <v>1.3888888888888889E-3</v>
      </c>
      <c r="BQ1058" s="18">
        <f t="shared" si="186"/>
        <v>8.3963056255247689E-4</v>
      </c>
      <c r="BR1058" s="18">
        <f t="shared" si="187"/>
        <v>8.3963056255247689E-4</v>
      </c>
    </row>
    <row r="1059" spans="1:70" x14ac:dyDescent="0.25">
      <c r="A1059" s="1">
        <f t="shared" si="178"/>
        <v>38</v>
      </c>
      <c r="B1059" s="2">
        <f t="shared" si="179"/>
        <v>9</v>
      </c>
      <c r="C1059" s="2">
        <f t="shared" si="180"/>
        <v>2021</v>
      </c>
      <c r="D1059">
        <v>1099</v>
      </c>
      <c r="E1059" s="59">
        <v>44461</v>
      </c>
      <c r="F1059" t="s">
        <v>48</v>
      </c>
      <c r="G1059" t="s">
        <v>38</v>
      </c>
      <c r="H1059" s="58">
        <v>0.27083333333333331</v>
      </c>
      <c r="I1059">
        <v>6.5</v>
      </c>
      <c r="J1059">
        <v>739</v>
      </c>
      <c r="K1059">
        <v>0</v>
      </c>
      <c r="L1059" s="58">
        <v>0</v>
      </c>
      <c r="M1059">
        <v>0</v>
      </c>
      <c r="N1059" s="58">
        <v>0</v>
      </c>
      <c r="O1059">
        <v>0</v>
      </c>
      <c r="P1059">
        <v>0</v>
      </c>
      <c r="Q1059" s="58">
        <v>0</v>
      </c>
      <c r="R1059">
        <v>50</v>
      </c>
      <c r="S1059">
        <v>605</v>
      </c>
      <c r="T1059">
        <v>0</v>
      </c>
      <c r="U1059" s="16">
        <f t="shared" si="181"/>
        <v>0.27083333333333331</v>
      </c>
      <c r="V1059" s="17">
        <f t="shared" si="182"/>
        <v>389.99999999999994</v>
      </c>
      <c r="W1059" s="18">
        <f t="shared" si="183"/>
        <v>3.6648624267027511E-4</v>
      </c>
      <c r="X1059" s="19">
        <f t="shared" si="184"/>
        <v>0.52774018944519618</v>
      </c>
      <c r="Y1059" s="20">
        <f t="shared" si="185"/>
        <v>0</v>
      </c>
      <c r="Z1059" s="18">
        <v>3.4722222222222224E-4</v>
      </c>
      <c r="AA1059" s="18">
        <v>3.4722222222222224E-4</v>
      </c>
      <c r="AB1059" s="18">
        <v>1.0416666666666667E-3</v>
      </c>
      <c r="AD1059" s="18">
        <v>1.3888888888888889E-3</v>
      </c>
      <c r="AE1059" s="18">
        <v>4.1666666666666669E-4</v>
      </c>
      <c r="AF1059" s="18">
        <v>4.1666666666666669E-4</v>
      </c>
      <c r="AG1059" s="18">
        <v>2.4305555555555556E-3</v>
      </c>
      <c r="AH1059" s="18">
        <v>1.6203703703703703E-3</v>
      </c>
      <c r="AI1059" s="18">
        <v>1.6203703703703703E-3</v>
      </c>
      <c r="AJ1059" s="18">
        <v>5.5555555555555556E-4</v>
      </c>
      <c r="AK1059" s="18">
        <v>5.5555555555555556E-4</v>
      </c>
      <c r="AL1059" s="18">
        <v>5.5555555555555556E-4</v>
      </c>
      <c r="AM1059" s="18">
        <v>5.5555555555555556E-4</v>
      </c>
      <c r="AN1059" s="18"/>
      <c r="AO1059" s="18"/>
      <c r="AP1059" s="18"/>
      <c r="AQ1059" s="18">
        <v>2.0833333333333333E-3</v>
      </c>
      <c r="AR1059" s="18"/>
      <c r="AS1059" s="18">
        <v>2.0833333333333333E-3</v>
      </c>
      <c r="AT1059" s="18">
        <v>3.472222222222222E-3</v>
      </c>
      <c r="AU1059" s="18">
        <v>3.472222222222222E-3</v>
      </c>
      <c r="AV1059" s="18">
        <v>3.472222222222222E-3</v>
      </c>
      <c r="AW1059" s="18">
        <v>3.472222222222222E-3</v>
      </c>
      <c r="AX1059" s="18">
        <v>3.472222222222222E-3</v>
      </c>
      <c r="AY1059" s="18"/>
      <c r="AZ1059" s="18">
        <v>4.6296296296296293E-4</v>
      </c>
      <c r="BA1059" s="18">
        <v>3.4722222222222224E-4</v>
      </c>
      <c r="BB1059" s="18"/>
      <c r="BC1059" s="18"/>
      <c r="BD1059" s="18"/>
      <c r="BE1059" s="18">
        <v>3.4722222222222224E-4</v>
      </c>
      <c r="BF1059" s="18">
        <v>6.9444444444444447E-4</v>
      </c>
      <c r="BG1059" s="18">
        <v>6.9444444444444447E-4</v>
      </c>
      <c r="BH1059" s="18">
        <v>6.9444444444444447E-4</v>
      </c>
      <c r="BI1059" s="18">
        <v>6.9444444444444447E-4</v>
      </c>
      <c r="BJ1059" s="18">
        <v>1.3888888888888889E-3</v>
      </c>
      <c r="BK1059" s="18">
        <v>1.3888888888888889E-3</v>
      </c>
      <c r="BL1059" s="18">
        <v>1.3888888888888889E-3</v>
      </c>
      <c r="BM1059" s="18">
        <v>1.3888888888888889E-3</v>
      </c>
      <c r="BN1059" s="18">
        <v>1.3888888888888889E-3</v>
      </c>
      <c r="BO1059" s="18">
        <v>1.3888888888888889E-3</v>
      </c>
      <c r="BP1059" s="18">
        <v>1.3888888888888889E-3</v>
      </c>
      <c r="BQ1059" s="18">
        <f t="shared" si="186"/>
        <v>3.6648624267027511E-4</v>
      </c>
      <c r="BR1059" s="18">
        <f t="shared" si="187"/>
        <v>3.6648624267027511E-4</v>
      </c>
    </row>
    <row r="1060" spans="1:70" x14ac:dyDescent="0.25">
      <c r="A1060" s="1">
        <f t="shared" si="178"/>
        <v>38</v>
      </c>
      <c r="B1060" s="2">
        <f t="shared" si="179"/>
        <v>9</v>
      </c>
      <c r="C1060" s="2">
        <f t="shared" si="180"/>
        <v>2021</v>
      </c>
      <c r="D1060">
        <v>1222</v>
      </c>
      <c r="E1060" s="59">
        <v>44461</v>
      </c>
      <c r="F1060" t="s">
        <v>48</v>
      </c>
      <c r="G1060" t="s">
        <v>15</v>
      </c>
      <c r="H1060" s="58">
        <v>0.3125</v>
      </c>
      <c r="I1060">
        <v>7.5</v>
      </c>
      <c r="J1060">
        <v>380</v>
      </c>
      <c r="K1060">
        <v>0</v>
      </c>
      <c r="L1060" s="58">
        <v>0</v>
      </c>
      <c r="M1060">
        <v>0</v>
      </c>
      <c r="N1060" s="58">
        <v>0</v>
      </c>
      <c r="O1060">
        <v>62</v>
      </c>
      <c r="P1060">
        <v>0</v>
      </c>
      <c r="Q1060" s="58">
        <v>0</v>
      </c>
      <c r="R1060">
        <v>32</v>
      </c>
      <c r="S1060">
        <v>492</v>
      </c>
      <c r="T1060">
        <v>0</v>
      </c>
      <c r="U1060" s="16">
        <f t="shared" si="181"/>
        <v>0.3125</v>
      </c>
      <c r="V1060" s="17">
        <f t="shared" si="182"/>
        <v>450</v>
      </c>
      <c r="W1060" s="18">
        <f t="shared" si="183"/>
        <v>8.2236842105263153E-4</v>
      </c>
      <c r="X1060" s="19">
        <f t="shared" si="184"/>
        <v>1.1842105263157894</v>
      </c>
      <c r="Y1060" s="20">
        <f t="shared" si="185"/>
        <v>16.315789473684209</v>
      </c>
      <c r="Z1060" s="18">
        <v>3.4722222222222224E-4</v>
      </c>
      <c r="AA1060" s="18">
        <v>3.4722222222222224E-4</v>
      </c>
      <c r="AB1060" s="18">
        <v>1.0416666666666667E-3</v>
      </c>
      <c r="AD1060" s="18">
        <v>1.3888888888888889E-3</v>
      </c>
      <c r="AE1060" s="18">
        <v>4.1666666666666669E-4</v>
      </c>
      <c r="AF1060" s="18">
        <v>4.1666666666666669E-4</v>
      </c>
      <c r="AG1060" s="18">
        <v>2.4305555555555556E-3</v>
      </c>
      <c r="AH1060" s="18">
        <v>1.6203703703703703E-3</v>
      </c>
      <c r="AI1060" s="18">
        <v>1.6203703703703703E-3</v>
      </c>
      <c r="AJ1060" s="18">
        <v>5.5555555555555556E-4</v>
      </c>
      <c r="AK1060" s="18">
        <v>5.5555555555555556E-4</v>
      </c>
      <c r="AL1060" s="18">
        <v>5.5555555555555556E-4</v>
      </c>
      <c r="AM1060" s="18">
        <v>5.5555555555555556E-4</v>
      </c>
      <c r="AN1060" s="18"/>
      <c r="AO1060" s="18"/>
      <c r="AP1060" s="18"/>
      <c r="AQ1060" s="18">
        <v>2.0833333333333333E-3</v>
      </c>
      <c r="AR1060" s="18"/>
      <c r="AS1060" s="18">
        <v>2.0833333333333333E-3</v>
      </c>
      <c r="AT1060" s="18">
        <v>3.472222222222222E-3</v>
      </c>
      <c r="AU1060" s="18">
        <v>3.472222222222222E-3</v>
      </c>
      <c r="AV1060" s="18">
        <v>3.472222222222222E-3</v>
      </c>
      <c r="AW1060" s="18">
        <v>3.472222222222222E-3</v>
      </c>
      <c r="AX1060" s="18">
        <v>3.472222222222222E-3</v>
      </c>
      <c r="AY1060" s="18"/>
      <c r="AZ1060" s="18">
        <v>4.6296296296296293E-4</v>
      </c>
      <c r="BA1060" s="18">
        <v>3.4722222222222224E-4</v>
      </c>
      <c r="BB1060" s="18"/>
      <c r="BC1060" s="18"/>
      <c r="BD1060" s="18"/>
      <c r="BE1060" s="18">
        <v>3.4722222222222224E-4</v>
      </c>
      <c r="BF1060" s="18">
        <v>6.9444444444444447E-4</v>
      </c>
      <c r="BG1060" s="18">
        <v>6.9444444444444447E-4</v>
      </c>
      <c r="BH1060" s="18">
        <v>6.9444444444444447E-4</v>
      </c>
      <c r="BI1060" s="18">
        <v>6.9444444444444447E-4</v>
      </c>
      <c r="BJ1060" s="18">
        <v>1.3888888888888889E-3</v>
      </c>
      <c r="BK1060" s="18">
        <v>1.3888888888888889E-3</v>
      </c>
      <c r="BL1060" s="18">
        <v>1.3888888888888889E-3</v>
      </c>
      <c r="BM1060" s="18">
        <v>1.3888888888888889E-3</v>
      </c>
      <c r="BN1060" s="18">
        <v>1.3888888888888889E-3</v>
      </c>
      <c r="BO1060" s="18">
        <v>1.3888888888888889E-3</v>
      </c>
      <c r="BP1060" s="18">
        <v>1.3888888888888889E-3</v>
      </c>
      <c r="BQ1060" s="18">
        <f t="shared" si="186"/>
        <v>8.2236842105263153E-4</v>
      </c>
      <c r="BR1060" s="18">
        <f t="shared" si="187"/>
        <v>8.2236842105263153E-4</v>
      </c>
    </row>
    <row r="1061" spans="1:70" x14ac:dyDescent="0.25">
      <c r="A1061" s="1">
        <f t="shared" si="178"/>
        <v>38</v>
      </c>
      <c r="B1061" s="2">
        <f t="shared" si="179"/>
        <v>9</v>
      </c>
      <c r="C1061" s="2">
        <f t="shared" si="180"/>
        <v>2021</v>
      </c>
      <c r="D1061">
        <v>1396</v>
      </c>
      <c r="E1061" s="59">
        <v>44461</v>
      </c>
      <c r="F1061" t="s">
        <v>48</v>
      </c>
      <c r="G1061" t="s">
        <v>10</v>
      </c>
      <c r="H1061" s="58">
        <v>0.29166666666666669</v>
      </c>
      <c r="I1061">
        <v>7</v>
      </c>
      <c r="J1061">
        <v>321</v>
      </c>
      <c r="K1061">
        <v>0</v>
      </c>
      <c r="L1061" s="58">
        <v>0</v>
      </c>
      <c r="M1061">
        <v>0</v>
      </c>
      <c r="N1061" s="58">
        <v>0</v>
      </c>
      <c r="O1061">
        <v>140</v>
      </c>
      <c r="P1061">
        <v>0</v>
      </c>
      <c r="Q1061" s="58">
        <v>0</v>
      </c>
      <c r="R1061">
        <v>0</v>
      </c>
      <c r="S1061">
        <v>0</v>
      </c>
      <c r="T1061">
        <v>0</v>
      </c>
      <c r="U1061" s="16">
        <f t="shared" si="181"/>
        <v>0.29166666666666669</v>
      </c>
      <c r="V1061" s="17">
        <f t="shared" si="182"/>
        <v>420</v>
      </c>
      <c r="W1061" s="18">
        <f t="shared" si="183"/>
        <v>9.0861889927310491E-4</v>
      </c>
      <c r="X1061" s="19">
        <f t="shared" si="184"/>
        <v>1.308411214953271</v>
      </c>
      <c r="Y1061" s="20">
        <f t="shared" si="185"/>
        <v>43.613707165109034</v>
      </c>
      <c r="Z1061" s="18">
        <v>3.4722222222222224E-4</v>
      </c>
      <c r="AA1061" s="18">
        <v>3.4722222222222224E-4</v>
      </c>
      <c r="AB1061" s="18">
        <v>1.0416666666666667E-3</v>
      </c>
      <c r="AD1061" s="18">
        <v>1.3888888888888889E-3</v>
      </c>
      <c r="AE1061" s="18">
        <v>4.1666666666666669E-4</v>
      </c>
      <c r="AF1061" s="18">
        <v>4.1666666666666669E-4</v>
      </c>
      <c r="AG1061" s="18">
        <v>2.4305555555555556E-3</v>
      </c>
      <c r="AH1061" s="18">
        <v>1.6203703703703703E-3</v>
      </c>
      <c r="AI1061" s="18">
        <v>1.6203703703703703E-3</v>
      </c>
      <c r="AJ1061" s="18">
        <v>5.5555555555555556E-4</v>
      </c>
      <c r="AK1061" s="18">
        <v>5.5555555555555556E-4</v>
      </c>
      <c r="AL1061" s="18">
        <v>5.5555555555555556E-4</v>
      </c>
      <c r="AM1061" s="18">
        <v>5.5555555555555556E-4</v>
      </c>
      <c r="AN1061" s="18"/>
      <c r="AO1061" s="18"/>
      <c r="AP1061" s="18"/>
      <c r="AQ1061" s="18">
        <v>2.0833333333333333E-3</v>
      </c>
      <c r="AR1061" s="18"/>
      <c r="AS1061" s="18">
        <v>2.0833333333333333E-3</v>
      </c>
      <c r="AT1061" s="18">
        <v>3.472222222222222E-3</v>
      </c>
      <c r="AU1061" s="18">
        <v>3.472222222222222E-3</v>
      </c>
      <c r="AV1061" s="18">
        <v>3.472222222222222E-3</v>
      </c>
      <c r="AW1061" s="18">
        <v>3.472222222222222E-3</v>
      </c>
      <c r="AX1061" s="18">
        <v>3.472222222222222E-3</v>
      </c>
      <c r="AY1061" s="18"/>
      <c r="AZ1061" s="18">
        <v>4.6296296296296293E-4</v>
      </c>
      <c r="BA1061" s="18">
        <v>3.4722222222222224E-4</v>
      </c>
      <c r="BB1061" s="18"/>
      <c r="BC1061" s="18"/>
      <c r="BD1061" s="18"/>
      <c r="BE1061" s="18">
        <v>3.4722222222222224E-4</v>
      </c>
      <c r="BF1061" s="18">
        <v>6.9444444444444447E-4</v>
      </c>
      <c r="BG1061" s="18">
        <v>6.9444444444444447E-4</v>
      </c>
      <c r="BH1061" s="18">
        <v>6.9444444444444447E-4</v>
      </c>
      <c r="BI1061" s="18">
        <v>6.9444444444444447E-4</v>
      </c>
      <c r="BJ1061" s="18">
        <v>1.3888888888888889E-3</v>
      </c>
      <c r="BK1061" s="18">
        <v>1.3888888888888889E-3</v>
      </c>
      <c r="BL1061" s="18">
        <v>1.3888888888888889E-3</v>
      </c>
      <c r="BM1061" s="18">
        <v>1.3888888888888889E-3</v>
      </c>
      <c r="BN1061" s="18">
        <v>1.3888888888888889E-3</v>
      </c>
      <c r="BO1061" s="18">
        <v>1.3888888888888889E-3</v>
      </c>
      <c r="BP1061" s="18">
        <v>1.3888888888888889E-3</v>
      </c>
      <c r="BQ1061" s="18">
        <f t="shared" si="186"/>
        <v>9.0861889927310491E-4</v>
      </c>
      <c r="BR1061" s="18">
        <f t="shared" si="187"/>
        <v>9.0861889927310491E-4</v>
      </c>
    </row>
    <row r="1062" spans="1:70" x14ac:dyDescent="0.25">
      <c r="A1062" s="1">
        <f t="shared" si="178"/>
        <v>38</v>
      </c>
      <c r="B1062" s="2">
        <f t="shared" si="179"/>
        <v>9</v>
      </c>
      <c r="C1062" s="2">
        <f t="shared" si="180"/>
        <v>2021</v>
      </c>
      <c r="D1062">
        <v>11849</v>
      </c>
      <c r="E1062" s="59">
        <v>44461</v>
      </c>
      <c r="F1062" t="s">
        <v>49</v>
      </c>
      <c r="G1062" t="s">
        <v>12</v>
      </c>
      <c r="H1062" s="58">
        <v>6.25E-2</v>
      </c>
      <c r="I1062">
        <v>1.5</v>
      </c>
      <c r="J1062">
        <v>324</v>
      </c>
      <c r="K1062">
        <v>0</v>
      </c>
      <c r="L1062" s="58">
        <v>0</v>
      </c>
      <c r="M1062">
        <v>0</v>
      </c>
      <c r="N1062" s="58">
        <v>0</v>
      </c>
      <c r="O1062">
        <v>0</v>
      </c>
      <c r="P1062">
        <v>0</v>
      </c>
      <c r="Q1062" s="58">
        <v>0</v>
      </c>
      <c r="R1062">
        <v>33</v>
      </c>
      <c r="S1062">
        <v>730</v>
      </c>
      <c r="T1062">
        <v>0</v>
      </c>
      <c r="U1062" s="16">
        <f t="shared" si="181"/>
        <v>6.25E-2</v>
      </c>
      <c r="V1062" s="17">
        <f t="shared" si="182"/>
        <v>90</v>
      </c>
      <c r="W1062" s="18">
        <f t="shared" si="183"/>
        <v>1.9290123456790122E-4</v>
      </c>
      <c r="X1062" s="19">
        <f t="shared" si="184"/>
        <v>0.27777777777777779</v>
      </c>
      <c r="Y1062" s="20">
        <f t="shared" si="185"/>
        <v>0</v>
      </c>
      <c r="Z1062" s="18">
        <v>3.4722222222222224E-4</v>
      </c>
      <c r="AA1062" s="18">
        <v>3.4722222222222224E-4</v>
      </c>
      <c r="AB1062" s="18">
        <v>1.0416666666666667E-3</v>
      </c>
      <c r="AD1062" s="18">
        <v>1.3888888888888889E-3</v>
      </c>
      <c r="AE1062" s="18">
        <v>4.1666666666666669E-4</v>
      </c>
      <c r="AF1062" s="18">
        <v>4.1666666666666669E-4</v>
      </c>
      <c r="AG1062" s="18">
        <v>2.4305555555555556E-3</v>
      </c>
      <c r="AH1062" s="18">
        <v>1.6203703703703703E-3</v>
      </c>
      <c r="AI1062" s="18">
        <v>1.6203703703703703E-3</v>
      </c>
      <c r="AJ1062" s="18">
        <v>5.5555555555555556E-4</v>
      </c>
      <c r="AK1062" s="18">
        <v>5.5555555555555556E-4</v>
      </c>
      <c r="AL1062" s="18">
        <v>5.5555555555555556E-4</v>
      </c>
      <c r="AM1062" s="18">
        <v>5.5555555555555556E-4</v>
      </c>
      <c r="AN1062" s="18"/>
      <c r="AO1062" s="18"/>
      <c r="AP1062" s="18"/>
      <c r="AQ1062" s="18">
        <v>2.0833333333333333E-3</v>
      </c>
      <c r="AR1062" s="18"/>
      <c r="AS1062" s="18">
        <v>2.0833333333333333E-3</v>
      </c>
      <c r="AT1062" s="18">
        <v>3.472222222222222E-3</v>
      </c>
      <c r="AU1062" s="18">
        <v>3.472222222222222E-3</v>
      </c>
      <c r="AV1062" s="18">
        <v>3.472222222222222E-3</v>
      </c>
      <c r="AW1062" s="18">
        <v>3.472222222222222E-3</v>
      </c>
      <c r="AX1062" s="18">
        <v>3.472222222222222E-3</v>
      </c>
      <c r="AY1062" s="18"/>
      <c r="AZ1062" s="18">
        <v>4.6296296296296293E-4</v>
      </c>
      <c r="BA1062" s="18">
        <v>3.4722222222222224E-4</v>
      </c>
      <c r="BB1062" s="18"/>
      <c r="BC1062" s="18"/>
      <c r="BD1062" s="18"/>
      <c r="BE1062" s="18">
        <v>3.4722222222222224E-4</v>
      </c>
      <c r="BF1062" s="18">
        <v>6.9444444444444447E-4</v>
      </c>
      <c r="BG1062" s="18">
        <v>6.9444444444444447E-4</v>
      </c>
      <c r="BH1062" s="18">
        <v>6.9444444444444447E-4</v>
      </c>
      <c r="BI1062" s="18">
        <v>6.9444444444444447E-4</v>
      </c>
      <c r="BJ1062" s="18">
        <v>1.3888888888888889E-3</v>
      </c>
      <c r="BK1062" s="18">
        <v>1.3888888888888889E-3</v>
      </c>
      <c r="BL1062" s="18">
        <v>1.3888888888888889E-3</v>
      </c>
      <c r="BM1062" s="18">
        <v>1.3888888888888889E-3</v>
      </c>
      <c r="BN1062" s="18">
        <v>1.3888888888888889E-3</v>
      </c>
      <c r="BO1062" s="18">
        <v>1.3888888888888889E-3</v>
      </c>
      <c r="BP1062" s="18">
        <v>1.3888888888888889E-3</v>
      </c>
      <c r="BQ1062" s="18">
        <f t="shared" si="186"/>
        <v>1.9290123456790122E-4</v>
      </c>
      <c r="BR1062" s="18">
        <f t="shared" si="187"/>
        <v>1.9290123456790122E-4</v>
      </c>
    </row>
    <row r="1063" spans="1:70" x14ac:dyDescent="0.25">
      <c r="A1063" s="1">
        <f t="shared" si="178"/>
        <v>38</v>
      </c>
      <c r="B1063" s="2">
        <f t="shared" si="179"/>
        <v>9</v>
      </c>
      <c r="C1063" s="2">
        <f t="shared" si="180"/>
        <v>2021</v>
      </c>
      <c r="D1063">
        <v>1396</v>
      </c>
      <c r="E1063" s="59">
        <v>44461</v>
      </c>
      <c r="F1063" t="s">
        <v>49</v>
      </c>
      <c r="G1063" t="s">
        <v>10</v>
      </c>
      <c r="H1063" s="58">
        <v>4.1666666666666664E-2</v>
      </c>
      <c r="I1063">
        <v>1</v>
      </c>
      <c r="J1063">
        <v>14</v>
      </c>
      <c r="K1063">
        <v>0</v>
      </c>
      <c r="L1063" s="58">
        <v>0</v>
      </c>
      <c r="M1063">
        <v>0</v>
      </c>
      <c r="N1063" s="58">
        <v>0</v>
      </c>
      <c r="O1063">
        <v>14</v>
      </c>
      <c r="P1063">
        <v>0</v>
      </c>
      <c r="Q1063" s="58">
        <v>0</v>
      </c>
      <c r="R1063">
        <v>0</v>
      </c>
      <c r="S1063">
        <v>0</v>
      </c>
      <c r="T1063">
        <v>0</v>
      </c>
      <c r="U1063" s="16">
        <f t="shared" si="181"/>
        <v>4.1666666666666664E-2</v>
      </c>
      <c r="V1063" s="17">
        <f t="shared" si="182"/>
        <v>59.999999999999993</v>
      </c>
      <c r="W1063" s="18">
        <f t="shared" si="183"/>
        <v>2.976190476190476E-3</v>
      </c>
      <c r="X1063" s="19">
        <f t="shared" si="184"/>
        <v>4.2857142857142856</v>
      </c>
      <c r="Y1063" s="20">
        <f t="shared" si="185"/>
        <v>100</v>
      </c>
      <c r="Z1063" s="18">
        <v>3.4722222222222224E-4</v>
      </c>
      <c r="AA1063" s="18">
        <v>3.4722222222222224E-4</v>
      </c>
      <c r="AB1063" s="18">
        <v>1.0416666666666667E-3</v>
      </c>
      <c r="AD1063" s="18">
        <v>1.3888888888888889E-3</v>
      </c>
      <c r="AE1063" s="18">
        <v>4.1666666666666669E-4</v>
      </c>
      <c r="AF1063" s="18">
        <v>4.1666666666666669E-4</v>
      </c>
      <c r="AG1063" s="18">
        <v>2.4305555555555556E-3</v>
      </c>
      <c r="AH1063" s="18">
        <v>1.6203703703703703E-3</v>
      </c>
      <c r="AI1063" s="18">
        <v>1.6203703703703703E-3</v>
      </c>
      <c r="AJ1063" s="18">
        <v>5.5555555555555556E-4</v>
      </c>
      <c r="AK1063" s="18">
        <v>5.5555555555555556E-4</v>
      </c>
      <c r="AL1063" s="18">
        <v>5.5555555555555556E-4</v>
      </c>
      <c r="AM1063" s="18">
        <v>5.5555555555555556E-4</v>
      </c>
      <c r="AN1063" s="18"/>
      <c r="AO1063" s="18"/>
      <c r="AP1063" s="18"/>
      <c r="AQ1063" s="18">
        <v>2.0833333333333333E-3</v>
      </c>
      <c r="AR1063" s="18"/>
      <c r="AS1063" s="18">
        <v>2.0833333333333333E-3</v>
      </c>
      <c r="AT1063" s="18">
        <v>3.472222222222222E-3</v>
      </c>
      <c r="AU1063" s="18">
        <v>3.472222222222222E-3</v>
      </c>
      <c r="AV1063" s="18">
        <v>3.472222222222222E-3</v>
      </c>
      <c r="AW1063" s="18">
        <v>3.472222222222222E-3</v>
      </c>
      <c r="AX1063" s="18">
        <v>3.472222222222222E-3</v>
      </c>
      <c r="AY1063" s="18"/>
      <c r="AZ1063" s="18">
        <v>4.6296296296296293E-4</v>
      </c>
      <c r="BA1063" s="18">
        <v>3.4722222222222224E-4</v>
      </c>
      <c r="BB1063" s="18"/>
      <c r="BC1063" s="18"/>
      <c r="BD1063" s="18"/>
      <c r="BE1063" s="18">
        <v>3.4722222222222224E-4</v>
      </c>
      <c r="BF1063" s="18">
        <v>6.9444444444444447E-4</v>
      </c>
      <c r="BG1063" s="18">
        <v>6.9444444444444447E-4</v>
      </c>
      <c r="BH1063" s="18">
        <v>6.9444444444444447E-4</v>
      </c>
      <c r="BI1063" s="18">
        <v>6.9444444444444447E-4</v>
      </c>
      <c r="BJ1063" s="18">
        <v>1.3888888888888889E-3</v>
      </c>
      <c r="BK1063" s="18">
        <v>1.3888888888888889E-3</v>
      </c>
      <c r="BL1063" s="18">
        <v>1.3888888888888889E-3</v>
      </c>
      <c r="BM1063" s="18">
        <v>1.3888888888888889E-3</v>
      </c>
      <c r="BN1063" s="18">
        <v>1.3888888888888889E-3</v>
      </c>
      <c r="BO1063" s="18">
        <v>1.3888888888888889E-3</v>
      </c>
      <c r="BP1063" s="18">
        <v>1.3888888888888889E-3</v>
      </c>
      <c r="BQ1063" s="18">
        <f t="shared" si="186"/>
        <v>2.976190476190476E-3</v>
      </c>
      <c r="BR1063" s="18">
        <f t="shared" si="187"/>
        <v>2.976190476190476E-3</v>
      </c>
    </row>
    <row r="1064" spans="1:70" x14ac:dyDescent="0.25">
      <c r="A1064" s="1">
        <f t="shared" si="178"/>
        <v>38</v>
      </c>
      <c r="B1064" s="2">
        <f t="shared" si="179"/>
        <v>9</v>
      </c>
      <c r="C1064" s="2">
        <f t="shared" si="180"/>
        <v>2021</v>
      </c>
      <c r="D1064">
        <v>1364</v>
      </c>
      <c r="E1064" s="59">
        <v>44461</v>
      </c>
      <c r="F1064" t="s">
        <v>75</v>
      </c>
      <c r="G1064" t="s">
        <v>13</v>
      </c>
      <c r="H1064" s="58">
        <v>0.33333333333333331</v>
      </c>
      <c r="I1064">
        <v>8</v>
      </c>
      <c r="J1064">
        <v>522</v>
      </c>
      <c r="K1064">
        <v>0</v>
      </c>
      <c r="L1064" s="58">
        <v>0</v>
      </c>
      <c r="M1064">
        <v>0</v>
      </c>
      <c r="N1064" s="58">
        <v>0</v>
      </c>
      <c r="O1064">
        <v>31</v>
      </c>
      <c r="P1064">
        <v>0</v>
      </c>
      <c r="Q1064" s="58">
        <v>0</v>
      </c>
      <c r="R1064">
        <v>0</v>
      </c>
      <c r="S1064">
        <v>0</v>
      </c>
      <c r="T1064">
        <v>0</v>
      </c>
      <c r="U1064" s="16">
        <f t="shared" si="181"/>
        <v>0.33333333333333331</v>
      </c>
      <c r="V1064" s="17">
        <f t="shared" si="182"/>
        <v>479.99999999999994</v>
      </c>
      <c r="W1064" s="18">
        <f t="shared" si="183"/>
        <v>6.385696040868454E-4</v>
      </c>
      <c r="X1064" s="19">
        <f t="shared" si="184"/>
        <v>0.91954022988505735</v>
      </c>
      <c r="Y1064" s="20">
        <f t="shared" si="185"/>
        <v>5.9386973180076632</v>
      </c>
      <c r="Z1064" s="18">
        <v>3.4722222222222224E-4</v>
      </c>
      <c r="AA1064" s="18">
        <v>3.4722222222222224E-4</v>
      </c>
      <c r="AB1064" s="18">
        <v>1.0416666666666667E-3</v>
      </c>
      <c r="AD1064" s="18">
        <v>1.3888888888888889E-3</v>
      </c>
      <c r="AE1064" s="18">
        <v>4.1666666666666669E-4</v>
      </c>
      <c r="AF1064" s="18">
        <v>4.1666666666666669E-4</v>
      </c>
      <c r="AG1064" s="18">
        <v>2.4305555555555556E-3</v>
      </c>
      <c r="AH1064" s="18">
        <v>1.6203703703703703E-3</v>
      </c>
      <c r="AI1064" s="18">
        <v>1.6203703703703703E-3</v>
      </c>
      <c r="AJ1064" s="18">
        <v>5.5555555555555556E-4</v>
      </c>
      <c r="AK1064" s="18">
        <v>5.5555555555555556E-4</v>
      </c>
      <c r="AL1064" s="18">
        <v>5.5555555555555556E-4</v>
      </c>
      <c r="AM1064" s="18">
        <v>5.5555555555555556E-4</v>
      </c>
      <c r="AN1064" s="18"/>
      <c r="AO1064" s="18"/>
      <c r="AP1064" s="18"/>
      <c r="AQ1064" s="18">
        <v>2.0833333333333333E-3</v>
      </c>
      <c r="AR1064" s="18"/>
      <c r="AS1064" s="18">
        <v>2.0833333333333333E-3</v>
      </c>
      <c r="AT1064" s="18">
        <v>3.472222222222222E-3</v>
      </c>
      <c r="AU1064" s="18">
        <v>3.472222222222222E-3</v>
      </c>
      <c r="AV1064" s="18">
        <v>3.472222222222222E-3</v>
      </c>
      <c r="AW1064" s="18">
        <v>3.472222222222222E-3</v>
      </c>
      <c r="AX1064" s="18">
        <v>3.472222222222222E-3</v>
      </c>
      <c r="AY1064" s="18"/>
      <c r="AZ1064" s="18">
        <v>4.6296296296296293E-4</v>
      </c>
      <c r="BA1064" s="18">
        <v>3.4722222222222224E-4</v>
      </c>
      <c r="BB1064" s="18"/>
      <c r="BC1064" s="18"/>
      <c r="BD1064" s="18"/>
      <c r="BE1064" s="18">
        <v>3.4722222222222224E-4</v>
      </c>
      <c r="BF1064" s="18">
        <v>6.9444444444444447E-4</v>
      </c>
      <c r="BG1064" s="18">
        <v>6.9444444444444447E-4</v>
      </c>
      <c r="BH1064" s="18">
        <v>6.9444444444444447E-4</v>
      </c>
      <c r="BI1064" s="18">
        <v>6.9444444444444447E-4</v>
      </c>
      <c r="BJ1064" s="18">
        <v>1.3888888888888889E-3</v>
      </c>
      <c r="BK1064" s="18">
        <v>1.3888888888888889E-3</v>
      </c>
      <c r="BL1064" s="18">
        <v>1.3888888888888889E-3</v>
      </c>
      <c r="BM1064" s="18">
        <v>1.3888888888888889E-3</v>
      </c>
      <c r="BN1064" s="18">
        <v>1.3888888888888889E-3</v>
      </c>
      <c r="BO1064" s="18">
        <v>1.3888888888888889E-3</v>
      </c>
      <c r="BP1064" s="18">
        <v>1.3888888888888889E-3</v>
      </c>
      <c r="BQ1064" s="18">
        <f t="shared" si="186"/>
        <v>6.385696040868454E-4</v>
      </c>
      <c r="BR1064" s="18">
        <f t="shared" si="187"/>
        <v>6.385696040868454E-4</v>
      </c>
    </row>
    <row r="1065" spans="1:70" x14ac:dyDescent="0.25">
      <c r="A1065" s="1">
        <f t="shared" si="178"/>
        <v>38</v>
      </c>
      <c r="B1065" s="2">
        <f t="shared" si="179"/>
        <v>9</v>
      </c>
      <c r="C1065" s="2">
        <f t="shared" si="180"/>
        <v>2021</v>
      </c>
      <c r="D1065">
        <v>1146</v>
      </c>
      <c r="E1065" s="59">
        <v>44461</v>
      </c>
      <c r="F1065" t="s">
        <v>198</v>
      </c>
      <c r="G1065" t="s">
        <v>13</v>
      </c>
      <c r="H1065" s="58">
        <v>0.20833333333333334</v>
      </c>
      <c r="I1065">
        <v>5</v>
      </c>
      <c r="J1065">
        <v>7</v>
      </c>
      <c r="K1065">
        <v>0</v>
      </c>
      <c r="L1065" s="58">
        <v>0</v>
      </c>
      <c r="M1065">
        <v>0</v>
      </c>
      <c r="N1065" s="58">
        <v>0</v>
      </c>
      <c r="O1065">
        <v>7</v>
      </c>
      <c r="P1065">
        <v>0</v>
      </c>
      <c r="Q1065" s="58">
        <v>0</v>
      </c>
      <c r="R1065">
        <v>0</v>
      </c>
      <c r="S1065">
        <v>0</v>
      </c>
      <c r="T1065">
        <v>0</v>
      </c>
      <c r="U1065" s="16">
        <f t="shared" si="181"/>
        <v>0.20833333333333334</v>
      </c>
      <c r="V1065" s="17">
        <f t="shared" si="182"/>
        <v>300</v>
      </c>
      <c r="W1065" s="18">
        <f t="shared" si="183"/>
        <v>2.9761904761904764E-2</v>
      </c>
      <c r="X1065" s="19">
        <f t="shared" si="184"/>
        <v>42.857142857142854</v>
      </c>
      <c r="Y1065" s="20">
        <f t="shared" si="185"/>
        <v>100</v>
      </c>
      <c r="Z1065" s="18">
        <v>3.4722222222222224E-4</v>
      </c>
      <c r="AA1065" s="18">
        <v>3.4722222222222224E-4</v>
      </c>
      <c r="AB1065" s="18">
        <v>1.0416666666666667E-3</v>
      </c>
      <c r="AD1065" s="18">
        <v>1.3888888888888889E-3</v>
      </c>
      <c r="AE1065" s="18">
        <v>4.1666666666666669E-4</v>
      </c>
      <c r="AF1065" s="18">
        <v>4.1666666666666669E-4</v>
      </c>
      <c r="AG1065" s="18">
        <v>2.4305555555555556E-3</v>
      </c>
      <c r="AH1065" s="18">
        <v>1.6203703703703703E-3</v>
      </c>
      <c r="AI1065" s="18">
        <v>1.6203703703703703E-3</v>
      </c>
      <c r="AJ1065" s="18">
        <v>5.5555555555555556E-4</v>
      </c>
      <c r="AK1065" s="18">
        <v>5.5555555555555556E-4</v>
      </c>
      <c r="AL1065" s="18">
        <v>5.5555555555555556E-4</v>
      </c>
      <c r="AM1065" s="18">
        <v>5.5555555555555556E-4</v>
      </c>
      <c r="AN1065" s="18"/>
      <c r="AO1065" s="18"/>
      <c r="AP1065" s="18"/>
      <c r="AQ1065" s="18">
        <v>2.0833333333333333E-3</v>
      </c>
      <c r="AR1065" s="18"/>
      <c r="AS1065" s="18">
        <v>2.0833333333333333E-3</v>
      </c>
      <c r="AT1065" s="18">
        <v>3.472222222222222E-3</v>
      </c>
      <c r="AU1065" s="18">
        <v>3.472222222222222E-3</v>
      </c>
      <c r="AV1065" s="18">
        <v>3.472222222222222E-3</v>
      </c>
      <c r="AW1065" s="18">
        <v>3.472222222222222E-3</v>
      </c>
      <c r="AX1065" s="18">
        <v>3.472222222222222E-3</v>
      </c>
      <c r="AY1065" s="18"/>
      <c r="AZ1065" s="18">
        <v>4.6296296296296293E-4</v>
      </c>
      <c r="BA1065" s="18">
        <v>3.4722222222222224E-4</v>
      </c>
      <c r="BB1065" s="18"/>
      <c r="BC1065" s="18"/>
      <c r="BD1065" s="18"/>
      <c r="BE1065" s="18">
        <v>3.4722222222222224E-4</v>
      </c>
      <c r="BF1065" s="18">
        <v>6.9444444444444447E-4</v>
      </c>
      <c r="BG1065" s="18">
        <v>6.9444444444444447E-4</v>
      </c>
      <c r="BH1065" s="18">
        <v>6.9444444444444447E-4</v>
      </c>
      <c r="BI1065" s="18">
        <v>6.9444444444444447E-4</v>
      </c>
      <c r="BJ1065" s="18">
        <v>1.3888888888888889E-3</v>
      </c>
      <c r="BK1065" s="18">
        <v>1.3888888888888889E-3</v>
      </c>
      <c r="BL1065" s="18">
        <v>1.3888888888888889E-3</v>
      </c>
      <c r="BM1065" s="18">
        <v>1.3888888888888889E-3</v>
      </c>
      <c r="BN1065" s="18">
        <v>1.3888888888888889E-3</v>
      </c>
      <c r="BO1065" s="18">
        <v>1.3888888888888889E-3</v>
      </c>
      <c r="BP1065" s="18">
        <v>1.3888888888888889E-3</v>
      </c>
      <c r="BQ1065" s="18">
        <f t="shared" si="186"/>
        <v>2.9761904761904764E-2</v>
      </c>
      <c r="BR1065" s="18">
        <f t="shared" si="187"/>
        <v>2.9761904761904764E-2</v>
      </c>
    </row>
    <row r="1066" spans="1:70" x14ac:dyDescent="0.25">
      <c r="A1066" s="1">
        <f t="shared" si="178"/>
        <v>38</v>
      </c>
      <c r="B1066" s="2">
        <f t="shared" si="179"/>
        <v>9</v>
      </c>
      <c r="C1066" s="2">
        <f t="shared" si="180"/>
        <v>2021</v>
      </c>
      <c r="D1066">
        <v>529</v>
      </c>
      <c r="E1066" s="59">
        <v>44461</v>
      </c>
      <c r="F1066" t="s">
        <v>57</v>
      </c>
      <c r="G1066" t="s">
        <v>13</v>
      </c>
      <c r="H1066" s="58">
        <v>2.7777777777777776E-2</v>
      </c>
      <c r="I1066">
        <v>0.67</v>
      </c>
      <c r="J1066">
        <v>16</v>
      </c>
      <c r="K1066">
        <v>0</v>
      </c>
      <c r="L1066" s="58">
        <v>0</v>
      </c>
      <c r="M1066">
        <v>0</v>
      </c>
      <c r="N1066" s="58">
        <v>0</v>
      </c>
      <c r="O1066">
        <v>0</v>
      </c>
      <c r="P1066">
        <v>0</v>
      </c>
      <c r="Q1066" s="58">
        <v>0</v>
      </c>
      <c r="R1066">
        <v>0</v>
      </c>
      <c r="S1066">
        <v>0</v>
      </c>
      <c r="T1066">
        <v>0</v>
      </c>
      <c r="U1066" s="16">
        <f t="shared" si="181"/>
        <v>2.7777777777777776E-2</v>
      </c>
      <c r="V1066" s="17">
        <f t="shared" si="182"/>
        <v>39.999999999999993</v>
      </c>
      <c r="W1066" s="18">
        <f t="shared" si="183"/>
        <v>1.736111111111111E-3</v>
      </c>
      <c r="X1066" s="19">
        <f t="shared" si="184"/>
        <v>2.4999999999999996</v>
      </c>
      <c r="Y1066" s="20">
        <f t="shared" si="185"/>
        <v>0</v>
      </c>
      <c r="Z1066" s="18">
        <v>3.4722222222222224E-4</v>
      </c>
      <c r="AA1066" s="18">
        <v>3.4722222222222224E-4</v>
      </c>
      <c r="AB1066" s="18">
        <v>1.0416666666666667E-3</v>
      </c>
      <c r="AD1066" s="18">
        <v>1.3888888888888889E-3</v>
      </c>
      <c r="AE1066" s="18">
        <v>4.1666666666666669E-4</v>
      </c>
      <c r="AF1066" s="18">
        <v>4.1666666666666669E-4</v>
      </c>
      <c r="AG1066" s="18">
        <v>2.4305555555555556E-3</v>
      </c>
      <c r="AH1066" s="18">
        <v>1.6203703703703703E-3</v>
      </c>
      <c r="AI1066" s="18">
        <v>1.6203703703703703E-3</v>
      </c>
      <c r="AJ1066" s="18">
        <v>5.5555555555555556E-4</v>
      </c>
      <c r="AK1066" s="18">
        <v>5.5555555555555556E-4</v>
      </c>
      <c r="AL1066" s="18">
        <v>5.5555555555555556E-4</v>
      </c>
      <c r="AM1066" s="18">
        <v>5.5555555555555556E-4</v>
      </c>
      <c r="AN1066" s="18"/>
      <c r="AO1066" s="18"/>
      <c r="AP1066" s="18"/>
      <c r="AQ1066" s="18">
        <v>2.0833333333333333E-3</v>
      </c>
      <c r="AR1066" s="18"/>
      <c r="AS1066" s="18">
        <v>2.0833333333333333E-3</v>
      </c>
      <c r="AT1066" s="18">
        <v>3.472222222222222E-3</v>
      </c>
      <c r="AU1066" s="18">
        <v>3.472222222222222E-3</v>
      </c>
      <c r="AV1066" s="18">
        <v>3.472222222222222E-3</v>
      </c>
      <c r="AW1066" s="18">
        <v>3.472222222222222E-3</v>
      </c>
      <c r="AX1066" s="18">
        <v>3.472222222222222E-3</v>
      </c>
      <c r="AY1066" s="18"/>
      <c r="AZ1066" s="18">
        <v>4.6296296296296293E-4</v>
      </c>
      <c r="BA1066" s="18">
        <v>3.4722222222222224E-4</v>
      </c>
      <c r="BB1066" s="18"/>
      <c r="BC1066" s="18"/>
      <c r="BD1066" s="18"/>
      <c r="BE1066" s="18">
        <v>3.4722222222222224E-4</v>
      </c>
      <c r="BF1066" s="18">
        <v>6.9444444444444447E-4</v>
      </c>
      <c r="BG1066" s="18">
        <v>6.9444444444444447E-4</v>
      </c>
      <c r="BH1066" s="18">
        <v>6.9444444444444447E-4</v>
      </c>
      <c r="BI1066" s="18">
        <v>6.9444444444444447E-4</v>
      </c>
      <c r="BJ1066" s="18">
        <v>1.3888888888888889E-3</v>
      </c>
      <c r="BK1066" s="18">
        <v>1.3888888888888889E-3</v>
      </c>
      <c r="BL1066" s="18">
        <v>1.3888888888888889E-3</v>
      </c>
      <c r="BM1066" s="18">
        <v>1.3888888888888889E-3</v>
      </c>
      <c r="BN1066" s="18">
        <v>1.3888888888888889E-3</v>
      </c>
      <c r="BO1066" s="18">
        <v>1.3888888888888889E-3</v>
      </c>
      <c r="BP1066" s="18">
        <v>1.3888888888888889E-3</v>
      </c>
      <c r="BQ1066" s="18">
        <f t="shared" si="186"/>
        <v>1.736111111111111E-3</v>
      </c>
      <c r="BR1066" s="18">
        <f t="shared" si="187"/>
        <v>1.736111111111111E-3</v>
      </c>
    </row>
    <row r="1067" spans="1:70" x14ac:dyDescent="0.25">
      <c r="A1067" s="1">
        <f t="shared" si="178"/>
        <v>38</v>
      </c>
      <c r="B1067" s="2">
        <f t="shared" si="179"/>
        <v>9</v>
      </c>
      <c r="C1067" s="2">
        <f t="shared" si="180"/>
        <v>2021</v>
      </c>
      <c r="D1067">
        <v>11849</v>
      </c>
      <c r="E1067" s="59">
        <v>44461</v>
      </c>
      <c r="F1067" t="s">
        <v>57</v>
      </c>
      <c r="G1067" t="s">
        <v>12</v>
      </c>
      <c r="H1067" s="58">
        <v>0.27083333333333331</v>
      </c>
      <c r="I1067">
        <v>6.5</v>
      </c>
      <c r="J1067">
        <v>55</v>
      </c>
      <c r="K1067">
        <v>0</v>
      </c>
      <c r="L1067" s="58">
        <v>0</v>
      </c>
      <c r="M1067">
        <v>0</v>
      </c>
      <c r="N1067" s="58">
        <v>0</v>
      </c>
      <c r="O1067">
        <v>18</v>
      </c>
      <c r="P1067">
        <v>0</v>
      </c>
      <c r="Q1067" s="58">
        <v>0</v>
      </c>
      <c r="R1067">
        <v>0</v>
      </c>
      <c r="S1067">
        <v>0</v>
      </c>
      <c r="T1067">
        <v>0</v>
      </c>
      <c r="U1067" s="16">
        <f t="shared" si="181"/>
        <v>0.27083333333333331</v>
      </c>
      <c r="V1067" s="17">
        <f t="shared" si="182"/>
        <v>389.99999999999994</v>
      </c>
      <c r="W1067" s="18">
        <f t="shared" si="183"/>
        <v>4.9242424242424239E-3</v>
      </c>
      <c r="X1067" s="19">
        <f t="shared" si="184"/>
        <v>7.0909090909090899</v>
      </c>
      <c r="Y1067" s="20">
        <f t="shared" si="185"/>
        <v>32.727272727272727</v>
      </c>
      <c r="Z1067" s="18">
        <v>3.4722222222222224E-4</v>
      </c>
      <c r="AA1067" s="18">
        <v>3.4722222222222224E-4</v>
      </c>
      <c r="AB1067" s="18">
        <v>1.0416666666666667E-3</v>
      </c>
      <c r="AD1067" s="18">
        <v>1.3888888888888889E-3</v>
      </c>
      <c r="AE1067" s="18">
        <v>4.1666666666666669E-4</v>
      </c>
      <c r="AF1067" s="18">
        <v>4.1666666666666669E-4</v>
      </c>
      <c r="AG1067" s="18">
        <v>2.4305555555555556E-3</v>
      </c>
      <c r="AH1067" s="18">
        <v>1.6203703703703703E-3</v>
      </c>
      <c r="AI1067" s="18">
        <v>1.6203703703703703E-3</v>
      </c>
      <c r="AJ1067" s="18">
        <v>5.5555555555555556E-4</v>
      </c>
      <c r="AK1067" s="18">
        <v>5.5555555555555556E-4</v>
      </c>
      <c r="AL1067" s="18">
        <v>5.5555555555555556E-4</v>
      </c>
      <c r="AM1067" s="18">
        <v>5.5555555555555556E-4</v>
      </c>
      <c r="AN1067" s="18"/>
      <c r="AO1067" s="18"/>
      <c r="AP1067" s="18"/>
      <c r="AQ1067" s="18">
        <v>2.0833333333333333E-3</v>
      </c>
      <c r="AR1067" s="18"/>
      <c r="AS1067" s="18">
        <v>2.0833333333333333E-3</v>
      </c>
      <c r="AT1067" s="18">
        <v>3.472222222222222E-3</v>
      </c>
      <c r="AU1067" s="18">
        <v>3.472222222222222E-3</v>
      </c>
      <c r="AV1067" s="18">
        <v>3.472222222222222E-3</v>
      </c>
      <c r="AW1067" s="18">
        <v>3.472222222222222E-3</v>
      </c>
      <c r="AX1067" s="18">
        <v>3.472222222222222E-3</v>
      </c>
      <c r="AY1067" s="18"/>
      <c r="AZ1067" s="18">
        <v>4.6296296296296293E-4</v>
      </c>
      <c r="BA1067" s="18">
        <v>3.4722222222222224E-4</v>
      </c>
      <c r="BB1067" s="18"/>
      <c r="BC1067" s="18"/>
      <c r="BD1067" s="18"/>
      <c r="BE1067" s="18">
        <v>3.4722222222222224E-4</v>
      </c>
      <c r="BF1067" s="18">
        <v>6.9444444444444447E-4</v>
      </c>
      <c r="BG1067" s="18">
        <v>6.9444444444444447E-4</v>
      </c>
      <c r="BH1067" s="18">
        <v>6.9444444444444447E-4</v>
      </c>
      <c r="BI1067" s="18">
        <v>6.9444444444444447E-4</v>
      </c>
      <c r="BJ1067" s="18">
        <v>1.3888888888888889E-3</v>
      </c>
      <c r="BK1067" s="18">
        <v>1.3888888888888889E-3</v>
      </c>
      <c r="BL1067" s="18">
        <v>1.3888888888888889E-3</v>
      </c>
      <c r="BM1067" s="18">
        <v>1.3888888888888889E-3</v>
      </c>
      <c r="BN1067" s="18">
        <v>1.3888888888888889E-3</v>
      </c>
      <c r="BO1067" s="18">
        <v>1.3888888888888889E-3</v>
      </c>
      <c r="BP1067" s="18">
        <v>1.3888888888888889E-3</v>
      </c>
      <c r="BQ1067" s="18">
        <f t="shared" si="186"/>
        <v>4.9242424242424239E-3</v>
      </c>
      <c r="BR1067" s="18">
        <f t="shared" si="187"/>
        <v>4.9242424242424239E-3</v>
      </c>
    </row>
    <row r="1068" spans="1:70" x14ac:dyDescent="0.25">
      <c r="A1068" s="1">
        <f t="shared" si="178"/>
        <v>38</v>
      </c>
      <c r="B1068" s="2">
        <f t="shared" si="179"/>
        <v>9</v>
      </c>
      <c r="C1068" s="2">
        <f t="shared" si="180"/>
        <v>2021</v>
      </c>
      <c r="D1068">
        <v>12561</v>
      </c>
      <c r="E1068" s="59">
        <v>44461</v>
      </c>
      <c r="F1068" t="s">
        <v>57</v>
      </c>
      <c r="G1068" t="s">
        <v>13</v>
      </c>
      <c r="H1068" s="58">
        <v>0</v>
      </c>
      <c r="I1068">
        <v>0</v>
      </c>
      <c r="J1068">
        <v>1</v>
      </c>
      <c r="K1068">
        <v>0</v>
      </c>
      <c r="L1068" s="58">
        <v>0</v>
      </c>
      <c r="M1068">
        <v>0</v>
      </c>
      <c r="N1068" s="58">
        <v>0</v>
      </c>
      <c r="O1068">
        <v>1</v>
      </c>
      <c r="P1068">
        <v>0</v>
      </c>
      <c r="Q1068" s="58">
        <v>0</v>
      </c>
      <c r="R1068">
        <v>0</v>
      </c>
      <c r="S1068">
        <v>0</v>
      </c>
      <c r="T1068">
        <v>0</v>
      </c>
      <c r="U1068" s="16">
        <f t="shared" si="181"/>
        <v>0</v>
      </c>
      <c r="V1068" s="17">
        <f t="shared" si="182"/>
        <v>0</v>
      </c>
      <c r="W1068" s="18">
        <f t="shared" si="183"/>
        <v>0</v>
      </c>
      <c r="X1068" s="19">
        <f t="shared" si="184"/>
        <v>0</v>
      </c>
      <c r="Y1068" s="20">
        <f t="shared" si="185"/>
        <v>100</v>
      </c>
      <c r="Z1068" s="18">
        <v>3.4722222222222224E-4</v>
      </c>
      <c r="AA1068" s="18">
        <v>3.4722222222222224E-4</v>
      </c>
      <c r="AB1068" s="18">
        <v>1.0416666666666667E-3</v>
      </c>
      <c r="AD1068" s="18">
        <v>1.3888888888888889E-3</v>
      </c>
      <c r="AE1068" s="18">
        <v>4.1666666666666669E-4</v>
      </c>
      <c r="AF1068" s="18">
        <v>4.1666666666666669E-4</v>
      </c>
      <c r="AG1068" s="18">
        <v>2.4305555555555556E-3</v>
      </c>
      <c r="AH1068" s="18">
        <v>1.6203703703703703E-3</v>
      </c>
      <c r="AI1068" s="18">
        <v>1.6203703703703703E-3</v>
      </c>
      <c r="AJ1068" s="18">
        <v>5.5555555555555556E-4</v>
      </c>
      <c r="AK1068" s="18">
        <v>5.5555555555555556E-4</v>
      </c>
      <c r="AL1068" s="18">
        <v>5.5555555555555556E-4</v>
      </c>
      <c r="AM1068" s="18">
        <v>5.5555555555555556E-4</v>
      </c>
      <c r="AN1068" s="18"/>
      <c r="AO1068" s="18"/>
      <c r="AP1068" s="18"/>
      <c r="AQ1068" s="18">
        <v>2.0833333333333333E-3</v>
      </c>
      <c r="AR1068" s="18"/>
      <c r="AS1068" s="18">
        <v>2.0833333333333333E-3</v>
      </c>
      <c r="AT1068" s="18">
        <v>3.472222222222222E-3</v>
      </c>
      <c r="AU1068" s="18">
        <v>3.472222222222222E-3</v>
      </c>
      <c r="AV1068" s="18">
        <v>3.472222222222222E-3</v>
      </c>
      <c r="AW1068" s="18">
        <v>3.472222222222222E-3</v>
      </c>
      <c r="AX1068" s="18">
        <v>3.472222222222222E-3</v>
      </c>
      <c r="AY1068" s="18"/>
      <c r="AZ1068" s="18">
        <v>4.6296296296296293E-4</v>
      </c>
      <c r="BA1068" s="18">
        <v>3.4722222222222224E-4</v>
      </c>
      <c r="BB1068" s="18"/>
      <c r="BC1068" s="18"/>
      <c r="BD1068" s="18"/>
      <c r="BE1068" s="18">
        <v>3.4722222222222224E-4</v>
      </c>
      <c r="BF1068" s="18">
        <v>6.9444444444444447E-4</v>
      </c>
      <c r="BG1068" s="18">
        <v>6.9444444444444447E-4</v>
      </c>
      <c r="BH1068" s="18">
        <v>6.9444444444444447E-4</v>
      </c>
      <c r="BI1068" s="18">
        <v>6.9444444444444447E-4</v>
      </c>
      <c r="BJ1068" s="18">
        <v>1.3888888888888889E-3</v>
      </c>
      <c r="BK1068" s="18">
        <v>1.3888888888888889E-3</v>
      </c>
      <c r="BL1068" s="18">
        <v>1.3888888888888889E-3</v>
      </c>
      <c r="BM1068" s="18">
        <v>1.3888888888888889E-3</v>
      </c>
      <c r="BN1068" s="18">
        <v>1.3888888888888889E-3</v>
      </c>
      <c r="BO1068" s="18">
        <v>1.3888888888888889E-3</v>
      </c>
      <c r="BP1068" s="18">
        <v>1.3888888888888889E-3</v>
      </c>
      <c r="BQ1068" s="18">
        <f t="shared" si="186"/>
        <v>0</v>
      </c>
      <c r="BR1068" s="18">
        <f t="shared" si="187"/>
        <v>0</v>
      </c>
    </row>
    <row r="1069" spans="1:70" x14ac:dyDescent="0.25">
      <c r="A1069" s="1">
        <f t="shared" si="178"/>
        <v>38</v>
      </c>
      <c r="B1069" s="2">
        <f t="shared" si="179"/>
        <v>9</v>
      </c>
      <c r="C1069" s="2">
        <f t="shared" si="180"/>
        <v>2021</v>
      </c>
      <c r="D1069">
        <v>12234</v>
      </c>
      <c r="E1069" s="59">
        <v>44461</v>
      </c>
      <c r="F1069" t="s">
        <v>199</v>
      </c>
      <c r="G1069" t="s">
        <v>13</v>
      </c>
      <c r="H1069" s="58">
        <v>0.33333333333333331</v>
      </c>
      <c r="I1069">
        <v>8</v>
      </c>
      <c r="J1069">
        <v>152</v>
      </c>
      <c r="K1069">
        <v>0</v>
      </c>
      <c r="L1069" s="58">
        <v>0</v>
      </c>
      <c r="M1069">
        <v>0</v>
      </c>
      <c r="N1069" s="58">
        <v>0</v>
      </c>
      <c r="O1069">
        <v>0</v>
      </c>
      <c r="P1069">
        <v>0</v>
      </c>
      <c r="Q1069" s="58">
        <v>0</v>
      </c>
      <c r="R1069">
        <v>0</v>
      </c>
      <c r="S1069">
        <v>0</v>
      </c>
      <c r="T1069">
        <v>0</v>
      </c>
      <c r="U1069" s="16">
        <f t="shared" si="181"/>
        <v>0.33333333333333331</v>
      </c>
      <c r="V1069" s="17">
        <f t="shared" si="182"/>
        <v>479.99999999999994</v>
      </c>
      <c r="W1069" s="18">
        <f t="shared" si="183"/>
        <v>2.1929824561403508E-3</v>
      </c>
      <c r="X1069" s="19">
        <f t="shared" si="184"/>
        <v>3.1578947368421049</v>
      </c>
      <c r="Y1069" s="20">
        <f t="shared" si="185"/>
        <v>0</v>
      </c>
      <c r="Z1069" s="18">
        <v>3.4722222222222224E-4</v>
      </c>
      <c r="AA1069" s="18">
        <v>3.4722222222222224E-4</v>
      </c>
      <c r="AB1069" s="18">
        <v>1.0416666666666667E-3</v>
      </c>
      <c r="AD1069" s="18">
        <v>1.3888888888888889E-3</v>
      </c>
      <c r="AE1069" s="18">
        <v>4.1666666666666669E-4</v>
      </c>
      <c r="AF1069" s="18">
        <v>4.1666666666666669E-4</v>
      </c>
      <c r="AG1069" s="18">
        <v>2.4305555555555556E-3</v>
      </c>
      <c r="AH1069" s="18">
        <v>1.6203703703703703E-3</v>
      </c>
      <c r="AI1069" s="18">
        <v>1.6203703703703703E-3</v>
      </c>
      <c r="AJ1069" s="18">
        <v>5.5555555555555556E-4</v>
      </c>
      <c r="AK1069" s="18">
        <v>5.5555555555555556E-4</v>
      </c>
      <c r="AL1069" s="18">
        <v>5.5555555555555556E-4</v>
      </c>
      <c r="AM1069" s="18">
        <v>5.5555555555555556E-4</v>
      </c>
      <c r="AN1069" s="18"/>
      <c r="AO1069" s="18"/>
      <c r="AP1069" s="18"/>
      <c r="AQ1069" s="18">
        <v>2.0833333333333333E-3</v>
      </c>
      <c r="AR1069" s="18"/>
      <c r="AS1069" s="18">
        <v>2.0833333333333333E-3</v>
      </c>
      <c r="AT1069" s="18">
        <v>3.472222222222222E-3</v>
      </c>
      <c r="AU1069" s="18">
        <v>3.472222222222222E-3</v>
      </c>
      <c r="AV1069" s="18">
        <v>3.472222222222222E-3</v>
      </c>
      <c r="AW1069" s="18">
        <v>3.472222222222222E-3</v>
      </c>
      <c r="AX1069" s="18">
        <v>3.472222222222222E-3</v>
      </c>
      <c r="AY1069" s="18"/>
      <c r="AZ1069" s="18">
        <v>4.6296296296296293E-4</v>
      </c>
      <c r="BA1069" s="18">
        <v>3.4722222222222224E-4</v>
      </c>
      <c r="BB1069" s="18"/>
      <c r="BC1069" s="18"/>
      <c r="BD1069" s="18"/>
      <c r="BE1069" s="18">
        <v>3.4722222222222224E-4</v>
      </c>
      <c r="BF1069" s="18">
        <v>6.9444444444444447E-4</v>
      </c>
      <c r="BG1069" s="18">
        <v>6.9444444444444447E-4</v>
      </c>
      <c r="BH1069" s="18">
        <v>6.9444444444444447E-4</v>
      </c>
      <c r="BI1069" s="18">
        <v>6.9444444444444447E-4</v>
      </c>
      <c r="BJ1069" s="18">
        <v>1.3888888888888889E-3</v>
      </c>
      <c r="BK1069" s="18">
        <v>1.3888888888888889E-3</v>
      </c>
      <c r="BL1069" s="18">
        <v>1.3888888888888889E-3</v>
      </c>
      <c r="BM1069" s="18">
        <v>1.3888888888888889E-3</v>
      </c>
      <c r="BN1069" s="18">
        <v>1.3888888888888889E-3</v>
      </c>
      <c r="BO1069" s="18">
        <v>1.3888888888888889E-3</v>
      </c>
      <c r="BP1069" s="18">
        <v>1.3888888888888889E-3</v>
      </c>
      <c r="BQ1069" s="18">
        <f t="shared" si="186"/>
        <v>2.1929824561403508E-3</v>
      </c>
      <c r="BR1069" s="18">
        <f t="shared" si="187"/>
        <v>2.1929824561403508E-3</v>
      </c>
    </row>
    <row r="1070" spans="1:70" x14ac:dyDescent="0.25">
      <c r="A1070" s="1">
        <f t="shared" si="178"/>
        <v>38</v>
      </c>
      <c r="B1070" s="2">
        <f t="shared" si="179"/>
        <v>9</v>
      </c>
      <c r="C1070" s="2">
        <f t="shared" si="180"/>
        <v>2021</v>
      </c>
      <c r="D1070">
        <v>901</v>
      </c>
      <c r="E1070" s="59">
        <v>44461</v>
      </c>
      <c r="F1070" t="s">
        <v>79</v>
      </c>
      <c r="G1070" t="s">
        <v>10</v>
      </c>
      <c r="H1070" s="58">
        <v>0.1875</v>
      </c>
      <c r="I1070">
        <v>4.5</v>
      </c>
      <c r="J1070">
        <v>352</v>
      </c>
      <c r="K1070">
        <v>0</v>
      </c>
      <c r="L1070" s="58">
        <v>0</v>
      </c>
      <c r="M1070">
        <v>0</v>
      </c>
      <c r="N1070" s="58">
        <v>0</v>
      </c>
      <c r="O1070">
        <v>4</v>
      </c>
      <c r="P1070">
        <v>0</v>
      </c>
      <c r="Q1070" s="58">
        <v>0</v>
      </c>
      <c r="R1070">
        <v>0</v>
      </c>
      <c r="S1070">
        <v>0</v>
      </c>
      <c r="T1070">
        <v>0</v>
      </c>
      <c r="U1070" s="16">
        <f t="shared" si="181"/>
        <v>0.1875</v>
      </c>
      <c r="V1070" s="17">
        <f t="shared" si="182"/>
        <v>270</v>
      </c>
      <c r="W1070" s="18">
        <f t="shared" si="183"/>
        <v>5.3267045454545451E-4</v>
      </c>
      <c r="X1070" s="19">
        <f t="shared" si="184"/>
        <v>0.76704545454545459</v>
      </c>
      <c r="Y1070" s="20">
        <f t="shared" si="185"/>
        <v>1.1363636363636365</v>
      </c>
      <c r="Z1070" s="18">
        <v>3.4722222222222224E-4</v>
      </c>
      <c r="AA1070" s="18">
        <v>3.4722222222222224E-4</v>
      </c>
      <c r="AB1070" s="18">
        <v>1.0416666666666667E-3</v>
      </c>
      <c r="AD1070" s="18">
        <v>1.3888888888888889E-3</v>
      </c>
      <c r="AE1070" s="18">
        <v>4.1666666666666669E-4</v>
      </c>
      <c r="AF1070" s="18">
        <v>4.1666666666666669E-4</v>
      </c>
      <c r="AG1070" s="18">
        <v>2.4305555555555556E-3</v>
      </c>
      <c r="AH1070" s="18">
        <v>1.6203703703703703E-3</v>
      </c>
      <c r="AI1070" s="18">
        <v>1.6203703703703703E-3</v>
      </c>
      <c r="AJ1070" s="18">
        <v>5.5555555555555556E-4</v>
      </c>
      <c r="AK1070" s="18">
        <v>5.5555555555555556E-4</v>
      </c>
      <c r="AL1070" s="18">
        <v>5.5555555555555556E-4</v>
      </c>
      <c r="AM1070" s="18">
        <v>5.5555555555555556E-4</v>
      </c>
      <c r="AN1070" s="18"/>
      <c r="AO1070" s="18"/>
      <c r="AP1070" s="18"/>
      <c r="AQ1070" s="18">
        <v>2.0833333333333333E-3</v>
      </c>
      <c r="AR1070" s="18"/>
      <c r="AS1070" s="18">
        <v>2.0833333333333333E-3</v>
      </c>
      <c r="AT1070" s="18">
        <v>3.472222222222222E-3</v>
      </c>
      <c r="AU1070" s="18">
        <v>3.472222222222222E-3</v>
      </c>
      <c r="AV1070" s="18">
        <v>3.472222222222222E-3</v>
      </c>
      <c r="AW1070" s="18">
        <v>3.472222222222222E-3</v>
      </c>
      <c r="AX1070" s="18">
        <v>3.472222222222222E-3</v>
      </c>
      <c r="AY1070" s="18"/>
      <c r="AZ1070" s="18">
        <v>4.6296296296296293E-4</v>
      </c>
      <c r="BA1070" s="18">
        <v>3.4722222222222224E-4</v>
      </c>
      <c r="BB1070" s="18"/>
      <c r="BC1070" s="18"/>
      <c r="BD1070" s="18"/>
      <c r="BE1070" s="18">
        <v>3.4722222222222224E-4</v>
      </c>
      <c r="BF1070" s="18">
        <v>6.9444444444444447E-4</v>
      </c>
      <c r="BG1070" s="18">
        <v>6.9444444444444447E-4</v>
      </c>
      <c r="BH1070" s="18">
        <v>6.9444444444444447E-4</v>
      </c>
      <c r="BI1070" s="18">
        <v>6.9444444444444447E-4</v>
      </c>
      <c r="BJ1070" s="18">
        <v>1.3888888888888889E-3</v>
      </c>
      <c r="BK1070" s="18">
        <v>1.3888888888888889E-3</v>
      </c>
      <c r="BL1070" s="18">
        <v>1.3888888888888889E-3</v>
      </c>
      <c r="BM1070" s="18">
        <v>1.3888888888888889E-3</v>
      </c>
      <c r="BN1070" s="18">
        <v>1.3888888888888889E-3</v>
      </c>
      <c r="BO1070" s="18">
        <v>1.3888888888888889E-3</v>
      </c>
      <c r="BP1070" s="18">
        <v>1.3888888888888889E-3</v>
      </c>
      <c r="BQ1070" s="18">
        <f t="shared" si="186"/>
        <v>5.3267045454545451E-4</v>
      </c>
      <c r="BR1070" s="18">
        <f t="shared" si="187"/>
        <v>5.3267045454545451E-4</v>
      </c>
    </row>
    <row r="1071" spans="1:70" x14ac:dyDescent="0.25">
      <c r="A1071" s="1">
        <f t="shared" si="178"/>
        <v>38</v>
      </c>
      <c r="B1071" s="2">
        <f t="shared" si="179"/>
        <v>9</v>
      </c>
      <c r="C1071" s="2">
        <f t="shared" si="180"/>
        <v>2021</v>
      </c>
      <c r="D1071">
        <v>876</v>
      </c>
      <c r="E1071" s="59">
        <v>44461</v>
      </c>
      <c r="F1071" t="s">
        <v>72</v>
      </c>
      <c r="G1071" t="s">
        <v>13</v>
      </c>
      <c r="H1071" s="58">
        <v>3.125E-2</v>
      </c>
      <c r="I1071">
        <v>0.75</v>
      </c>
      <c r="J1071">
        <v>116</v>
      </c>
      <c r="K1071">
        <v>0</v>
      </c>
      <c r="L1071" s="58">
        <v>0</v>
      </c>
      <c r="M1071">
        <v>0</v>
      </c>
      <c r="N1071" s="58">
        <v>0</v>
      </c>
      <c r="O1071">
        <v>28</v>
      </c>
      <c r="P1071">
        <v>0.25</v>
      </c>
      <c r="Q1071" s="58">
        <v>1.0416666666666666E-2</v>
      </c>
      <c r="R1071">
        <v>0</v>
      </c>
      <c r="S1071">
        <v>0</v>
      </c>
      <c r="T1071">
        <v>0</v>
      </c>
      <c r="U1071" s="16">
        <f t="shared" si="181"/>
        <v>2.0833333333333336E-2</v>
      </c>
      <c r="V1071" s="17">
        <f t="shared" si="182"/>
        <v>30.000000000000004</v>
      </c>
      <c r="W1071" s="18">
        <f t="shared" si="183"/>
        <v>1.7959770114942531E-4</v>
      </c>
      <c r="X1071" s="19">
        <f t="shared" si="184"/>
        <v>0.25862068965517243</v>
      </c>
      <c r="Y1071" s="20">
        <f t="shared" si="185"/>
        <v>24.137931034482758</v>
      </c>
      <c r="Z1071" s="18">
        <v>3.4722222222222224E-4</v>
      </c>
      <c r="AA1071" s="18">
        <v>3.4722222222222224E-4</v>
      </c>
      <c r="AB1071" s="18">
        <v>1.0416666666666667E-3</v>
      </c>
      <c r="AD1071" s="18">
        <v>1.3888888888888889E-3</v>
      </c>
      <c r="AE1071" s="18">
        <v>4.1666666666666669E-4</v>
      </c>
      <c r="AF1071" s="18">
        <v>4.1666666666666669E-4</v>
      </c>
      <c r="AG1071" s="18">
        <v>2.4305555555555556E-3</v>
      </c>
      <c r="AH1071" s="18">
        <v>1.6203703703703703E-3</v>
      </c>
      <c r="AI1071" s="18">
        <v>1.6203703703703703E-3</v>
      </c>
      <c r="AJ1071" s="18">
        <v>5.5555555555555556E-4</v>
      </c>
      <c r="AK1071" s="18">
        <v>5.5555555555555556E-4</v>
      </c>
      <c r="AL1071" s="18">
        <v>5.5555555555555556E-4</v>
      </c>
      <c r="AM1071" s="18">
        <v>5.5555555555555556E-4</v>
      </c>
      <c r="AN1071" s="18"/>
      <c r="AO1071" s="18"/>
      <c r="AP1071" s="18"/>
      <c r="AQ1071" s="18">
        <v>2.0833333333333333E-3</v>
      </c>
      <c r="AR1071" s="18"/>
      <c r="AS1071" s="18">
        <v>2.0833333333333333E-3</v>
      </c>
      <c r="AT1071" s="18">
        <v>3.472222222222222E-3</v>
      </c>
      <c r="AU1071" s="18">
        <v>3.472222222222222E-3</v>
      </c>
      <c r="AV1071" s="18">
        <v>3.472222222222222E-3</v>
      </c>
      <c r="AW1071" s="18">
        <v>3.472222222222222E-3</v>
      </c>
      <c r="AX1071" s="18">
        <v>3.472222222222222E-3</v>
      </c>
      <c r="AY1071" s="18"/>
      <c r="AZ1071" s="18">
        <v>4.6296296296296293E-4</v>
      </c>
      <c r="BA1071" s="18">
        <v>3.4722222222222224E-4</v>
      </c>
      <c r="BB1071" s="18"/>
      <c r="BC1071" s="18"/>
      <c r="BD1071" s="18"/>
      <c r="BE1071" s="18">
        <v>3.4722222222222224E-4</v>
      </c>
      <c r="BF1071" s="18">
        <v>6.9444444444444447E-4</v>
      </c>
      <c r="BG1071" s="18">
        <v>6.9444444444444447E-4</v>
      </c>
      <c r="BH1071" s="18">
        <v>6.9444444444444447E-4</v>
      </c>
      <c r="BI1071" s="18">
        <v>6.9444444444444447E-4</v>
      </c>
      <c r="BJ1071" s="18">
        <v>1.3888888888888889E-3</v>
      </c>
      <c r="BK1071" s="18">
        <v>1.3888888888888889E-3</v>
      </c>
      <c r="BL1071" s="18">
        <v>1.3888888888888889E-3</v>
      </c>
      <c r="BM1071" s="18">
        <v>1.3888888888888889E-3</v>
      </c>
      <c r="BN1071" s="18">
        <v>1.3888888888888889E-3</v>
      </c>
      <c r="BO1071" s="18">
        <v>1.3888888888888889E-3</v>
      </c>
      <c r="BP1071" s="18">
        <v>1.3888888888888889E-3</v>
      </c>
      <c r="BQ1071" s="18">
        <f t="shared" si="186"/>
        <v>1.7959770114942531E-4</v>
      </c>
      <c r="BR1071" s="18">
        <f t="shared" si="187"/>
        <v>1.7959770114942531E-4</v>
      </c>
    </row>
    <row r="1072" spans="1:70" x14ac:dyDescent="0.25">
      <c r="A1072" s="1">
        <f t="shared" si="178"/>
        <v>38</v>
      </c>
      <c r="B1072" s="2">
        <f t="shared" si="179"/>
        <v>9</v>
      </c>
      <c r="C1072" s="2">
        <f t="shared" si="180"/>
        <v>2021</v>
      </c>
      <c r="D1072">
        <v>1146</v>
      </c>
      <c r="E1072" s="59">
        <v>44461</v>
      </c>
      <c r="F1072" t="s">
        <v>52</v>
      </c>
      <c r="G1072" t="s">
        <v>13</v>
      </c>
      <c r="H1072" s="58">
        <v>0.125</v>
      </c>
      <c r="I1072">
        <v>3</v>
      </c>
      <c r="J1072">
        <v>86</v>
      </c>
      <c r="K1072">
        <v>0</v>
      </c>
      <c r="L1072" s="58">
        <v>0</v>
      </c>
      <c r="M1072">
        <v>0</v>
      </c>
      <c r="N1072" s="58">
        <v>0</v>
      </c>
      <c r="O1072">
        <v>39</v>
      </c>
      <c r="P1072">
        <v>0</v>
      </c>
      <c r="Q1072" s="58">
        <v>0</v>
      </c>
      <c r="R1072">
        <v>0</v>
      </c>
      <c r="S1072">
        <v>0</v>
      </c>
      <c r="T1072">
        <v>0</v>
      </c>
      <c r="U1072" s="16">
        <f t="shared" si="181"/>
        <v>0.125</v>
      </c>
      <c r="V1072" s="17">
        <f t="shared" si="182"/>
        <v>180</v>
      </c>
      <c r="W1072" s="18">
        <f t="shared" si="183"/>
        <v>1.4534883720930232E-3</v>
      </c>
      <c r="X1072" s="19">
        <f t="shared" si="184"/>
        <v>2.0930232558139537</v>
      </c>
      <c r="Y1072" s="20">
        <f t="shared" si="185"/>
        <v>45.348837209302324</v>
      </c>
      <c r="Z1072" s="18">
        <v>3.4722222222222224E-4</v>
      </c>
      <c r="AA1072" s="18">
        <v>3.4722222222222224E-4</v>
      </c>
      <c r="AB1072" s="18">
        <v>1.0416666666666667E-3</v>
      </c>
      <c r="AD1072" s="18">
        <v>1.3888888888888889E-3</v>
      </c>
      <c r="AE1072" s="18">
        <v>4.1666666666666669E-4</v>
      </c>
      <c r="AF1072" s="18">
        <v>4.1666666666666669E-4</v>
      </c>
      <c r="AG1072" s="18">
        <v>2.4305555555555556E-3</v>
      </c>
      <c r="AH1072" s="18">
        <v>1.6203703703703703E-3</v>
      </c>
      <c r="AI1072" s="18">
        <v>1.6203703703703703E-3</v>
      </c>
      <c r="AJ1072" s="18">
        <v>5.5555555555555556E-4</v>
      </c>
      <c r="AK1072" s="18">
        <v>5.5555555555555556E-4</v>
      </c>
      <c r="AL1072" s="18">
        <v>5.5555555555555556E-4</v>
      </c>
      <c r="AM1072" s="18">
        <v>5.5555555555555556E-4</v>
      </c>
      <c r="AN1072" s="18"/>
      <c r="AO1072" s="18"/>
      <c r="AP1072" s="18"/>
      <c r="AQ1072" s="18">
        <v>2.0833333333333333E-3</v>
      </c>
      <c r="AR1072" s="18"/>
      <c r="AS1072" s="18">
        <v>2.0833333333333333E-3</v>
      </c>
      <c r="AT1072" s="18">
        <v>3.472222222222222E-3</v>
      </c>
      <c r="AU1072" s="18">
        <v>3.472222222222222E-3</v>
      </c>
      <c r="AV1072" s="18">
        <v>3.472222222222222E-3</v>
      </c>
      <c r="AW1072" s="18">
        <v>3.472222222222222E-3</v>
      </c>
      <c r="AX1072" s="18">
        <v>3.472222222222222E-3</v>
      </c>
      <c r="AY1072" s="18"/>
      <c r="AZ1072" s="18">
        <v>4.6296296296296293E-4</v>
      </c>
      <c r="BA1072" s="18">
        <v>3.4722222222222224E-4</v>
      </c>
      <c r="BB1072" s="18"/>
      <c r="BC1072" s="18"/>
      <c r="BD1072" s="18"/>
      <c r="BE1072" s="18">
        <v>3.4722222222222224E-4</v>
      </c>
      <c r="BF1072" s="18">
        <v>6.9444444444444447E-4</v>
      </c>
      <c r="BG1072" s="18">
        <v>6.9444444444444447E-4</v>
      </c>
      <c r="BH1072" s="18">
        <v>6.9444444444444447E-4</v>
      </c>
      <c r="BI1072" s="18">
        <v>6.9444444444444447E-4</v>
      </c>
      <c r="BJ1072" s="18">
        <v>1.3888888888888889E-3</v>
      </c>
      <c r="BK1072" s="18">
        <v>1.3888888888888889E-3</v>
      </c>
      <c r="BL1072" s="18">
        <v>1.3888888888888889E-3</v>
      </c>
      <c r="BM1072" s="18">
        <v>1.3888888888888889E-3</v>
      </c>
      <c r="BN1072" s="18">
        <v>1.3888888888888889E-3</v>
      </c>
      <c r="BO1072" s="18">
        <v>1.3888888888888889E-3</v>
      </c>
      <c r="BP1072" s="18">
        <v>1.3888888888888889E-3</v>
      </c>
      <c r="BQ1072" s="18">
        <f t="shared" si="186"/>
        <v>1.4534883720930232E-3</v>
      </c>
      <c r="BR1072" s="18">
        <f t="shared" si="187"/>
        <v>1.4534883720930232E-3</v>
      </c>
    </row>
    <row r="1073" spans="1:70" x14ac:dyDescent="0.25">
      <c r="A1073" s="1">
        <f t="shared" si="178"/>
        <v>38</v>
      </c>
      <c r="B1073" s="2">
        <f t="shared" si="179"/>
        <v>9</v>
      </c>
      <c r="C1073" s="2">
        <f t="shared" si="180"/>
        <v>2021</v>
      </c>
      <c r="D1073">
        <v>1091</v>
      </c>
      <c r="E1073" s="59">
        <v>44461</v>
      </c>
      <c r="F1073" t="s">
        <v>59</v>
      </c>
      <c r="G1073" t="s">
        <v>13</v>
      </c>
      <c r="H1073" s="58">
        <v>0.33333333333333331</v>
      </c>
      <c r="I1073">
        <v>8</v>
      </c>
      <c r="J1073">
        <v>52</v>
      </c>
      <c r="K1073">
        <v>0</v>
      </c>
      <c r="L1073" s="58">
        <v>0</v>
      </c>
      <c r="M1073">
        <v>0</v>
      </c>
      <c r="N1073" s="58">
        <v>0</v>
      </c>
      <c r="O1073">
        <v>1</v>
      </c>
      <c r="P1073">
        <v>0</v>
      </c>
      <c r="Q1073" s="58">
        <v>0</v>
      </c>
      <c r="R1073">
        <v>0</v>
      </c>
      <c r="S1073">
        <v>0</v>
      </c>
      <c r="T1073">
        <v>0</v>
      </c>
      <c r="U1073" s="16">
        <f t="shared" si="181"/>
        <v>0.33333333333333331</v>
      </c>
      <c r="V1073" s="17">
        <f t="shared" si="182"/>
        <v>479.99999999999994</v>
      </c>
      <c r="W1073" s="18">
        <f t="shared" si="183"/>
        <v>6.41025641025641E-3</v>
      </c>
      <c r="X1073" s="19">
        <f t="shared" si="184"/>
        <v>9.2307692307692299</v>
      </c>
      <c r="Y1073" s="20">
        <f t="shared" si="185"/>
        <v>1.9230769230769231</v>
      </c>
      <c r="Z1073" s="18">
        <v>3.4722222222222224E-4</v>
      </c>
      <c r="AA1073" s="18">
        <v>3.4722222222222224E-4</v>
      </c>
      <c r="AB1073" s="18">
        <v>1.0416666666666667E-3</v>
      </c>
      <c r="AD1073" s="18">
        <v>1.3888888888888889E-3</v>
      </c>
      <c r="AE1073" s="18">
        <v>4.1666666666666669E-4</v>
      </c>
      <c r="AF1073" s="18">
        <v>4.1666666666666669E-4</v>
      </c>
      <c r="AG1073" s="18">
        <v>2.4305555555555556E-3</v>
      </c>
      <c r="AH1073" s="18">
        <v>1.6203703703703703E-3</v>
      </c>
      <c r="AI1073" s="18">
        <v>1.6203703703703703E-3</v>
      </c>
      <c r="AJ1073" s="18">
        <v>5.5555555555555556E-4</v>
      </c>
      <c r="AK1073" s="18">
        <v>5.5555555555555556E-4</v>
      </c>
      <c r="AL1073" s="18">
        <v>5.5555555555555556E-4</v>
      </c>
      <c r="AM1073" s="18">
        <v>5.5555555555555556E-4</v>
      </c>
      <c r="AN1073" s="18"/>
      <c r="AO1073" s="18"/>
      <c r="AP1073" s="18"/>
      <c r="AQ1073" s="18">
        <v>2.0833333333333333E-3</v>
      </c>
      <c r="AR1073" s="18"/>
      <c r="AS1073" s="18">
        <v>2.0833333333333333E-3</v>
      </c>
      <c r="AT1073" s="18">
        <v>3.472222222222222E-3</v>
      </c>
      <c r="AU1073" s="18">
        <v>3.472222222222222E-3</v>
      </c>
      <c r="AV1073" s="18">
        <v>3.472222222222222E-3</v>
      </c>
      <c r="AW1073" s="18">
        <v>3.472222222222222E-3</v>
      </c>
      <c r="AX1073" s="18">
        <v>3.472222222222222E-3</v>
      </c>
      <c r="AY1073" s="18"/>
      <c r="AZ1073" s="18">
        <v>4.6296296296296293E-4</v>
      </c>
      <c r="BA1073" s="18">
        <v>3.4722222222222224E-4</v>
      </c>
      <c r="BB1073" s="18"/>
      <c r="BC1073" s="18"/>
      <c r="BD1073" s="18"/>
      <c r="BE1073" s="18">
        <v>3.4722222222222224E-4</v>
      </c>
      <c r="BF1073" s="18">
        <v>6.9444444444444447E-4</v>
      </c>
      <c r="BG1073" s="18">
        <v>6.9444444444444447E-4</v>
      </c>
      <c r="BH1073" s="18">
        <v>6.9444444444444447E-4</v>
      </c>
      <c r="BI1073" s="18">
        <v>6.9444444444444447E-4</v>
      </c>
      <c r="BJ1073" s="18">
        <v>1.3888888888888889E-3</v>
      </c>
      <c r="BK1073" s="18">
        <v>1.3888888888888889E-3</v>
      </c>
      <c r="BL1073" s="18">
        <v>1.3888888888888889E-3</v>
      </c>
      <c r="BM1073" s="18">
        <v>1.3888888888888889E-3</v>
      </c>
      <c r="BN1073" s="18">
        <v>1.3888888888888889E-3</v>
      </c>
      <c r="BO1073" s="18">
        <v>1.3888888888888889E-3</v>
      </c>
      <c r="BP1073" s="18">
        <v>1.3888888888888889E-3</v>
      </c>
      <c r="BQ1073" s="18">
        <f t="shared" si="186"/>
        <v>6.41025641025641E-3</v>
      </c>
      <c r="BR1073" s="18">
        <f t="shared" si="187"/>
        <v>6.41025641025641E-3</v>
      </c>
    </row>
    <row r="1074" spans="1:70" x14ac:dyDescent="0.25">
      <c r="A1074" s="1">
        <f t="shared" si="178"/>
        <v>38</v>
      </c>
      <c r="B1074" s="2">
        <f t="shared" si="179"/>
        <v>9</v>
      </c>
      <c r="C1074" s="2">
        <f t="shared" si="180"/>
        <v>2021</v>
      </c>
      <c r="D1074">
        <v>529</v>
      </c>
      <c r="E1074" s="59">
        <v>44461</v>
      </c>
      <c r="F1074" t="s">
        <v>55</v>
      </c>
      <c r="G1074" t="s">
        <v>13</v>
      </c>
      <c r="H1074" s="58">
        <v>4.1666666666666664E-2</v>
      </c>
      <c r="I1074">
        <v>1</v>
      </c>
      <c r="J1074">
        <v>37</v>
      </c>
      <c r="K1074">
        <v>0</v>
      </c>
      <c r="L1074" s="58">
        <v>0</v>
      </c>
      <c r="M1074">
        <v>0</v>
      </c>
      <c r="N1074" s="58">
        <v>0</v>
      </c>
      <c r="O1074">
        <v>0</v>
      </c>
      <c r="P1074">
        <v>0</v>
      </c>
      <c r="Q1074" s="58">
        <v>0</v>
      </c>
      <c r="R1074">
        <v>0</v>
      </c>
      <c r="S1074">
        <v>0</v>
      </c>
      <c r="T1074">
        <v>0</v>
      </c>
      <c r="U1074" s="16">
        <f t="shared" si="181"/>
        <v>4.1666666666666664E-2</v>
      </c>
      <c r="V1074" s="17">
        <f t="shared" si="182"/>
        <v>59.999999999999993</v>
      </c>
      <c r="W1074" s="18">
        <f t="shared" si="183"/>
        <v>1.1261261261261261E-3</v>
      </c>
      <c r="X1074" s="19">
        <f t="shared" si="184"/>
        <v>1.6216216216216215</v>
      </c>
      <c r="Y1074" s="20">
        <f t="shared" si="185"/>
        <v>0</v>
      </c>
      <c r="Z1074" s="18">
        <v>3.4722222222222224E-4</v>
      </c>
      <c r="AA1074" s="18">
        <v>3.4722222222222224E-4</v>
      </c>
      <c r="AB1074" s="18">
        <v>1.0416666666666667E-3</v>
      </c>
      <c r="AD1074" s="18">
        <v>1.3888888888888889E-3</v>
      </c>
      <c r="AE1074" s="18">
        <v>4.1666666666666669E-4</v>
      </c>
      <c r="AF1074" s="18">
        <v>4.1666666666666669E-4</v>
      </c>
      <c r="AG1074" s="18">
        <v>2.4305555555555556E-3</v>
      </c>
      <c r="AH1074" s="18">
        <v>1.6203703703703703E-3</v>
      </c>
      <c r="AI1074" s="18">
        <v>1.6203703703703703E-3</v>
      </c>
      <c r="AJ1074" s="18">
        <v>5.5555555555555556E-4</v>
      </c>
      <c r="AK1074" s="18">
        <v>5.5555555555555556E-4</v>
      </c>
      <c r="AL1074" s="18">
        <v>5.5555555555555556E-4</v>
      </c>
      <c r="AM1074" s="18">
        <v>5.5555555555555556E-4</v>
      </c>
      <c r="AN1074" s="18"/>
      <c r="AO1074" s="18"/>
      <c r="AP1074" s="18"/>
      <c r="AQ1074" s="18">
        <v>2.0833333333333333E-3</v>
      </c>
      <c r="AR1074" s="18"/>
      <c r="AS1074" s="18">
        <v>2.0833333333333333E-3</v>
      </c>
      <c r="AT1074" s="18">
        <v>3.472222222222222E-3</v>
      </c>
      <c r="AU1074" s="18">
        <v>3.472222222222222E-3</v>
      </c>
      <c r="AV1074" s="18">
        <v>3.472222222222222E-3</v>
      </c>
      <c r="AW1074" s="18">
        <v>3.472222222222222E-3</v>
      </c>
      <c r="AX1074" s="18">
        <v>3.472222222222222E-3</v>
      </c>
      <c r="AY1074" s="18"/>
      <c r="AZ1074" s="18">
        <v>4.6296296296296293E-4</v>
      </c>
      <c r="BA1074" s="18">
        <v>3.4722222222222224E-4</v>
      </c>
      <c r="BB1074" s="18"/>
      <c r="BC1074" s="18"/>
      <c r="BD1074" s="18"/>
      <c r="BE1074" s="18">
        <v>3.4722222222222224E-4</v>
      </c>
      <c r="BF1074" s="18">
        <v>6.9444444444444447E-4</v>
      </c>
      <c r="BG1074" s="18">
        <v>6.9444444444444447E-4</v>
      </c>
      <c r="BH1074" s="18">
        <v>6.9444444444444447E-4</v>
      </c>
      <c r="BI1074" s="18">
        <v>6.9444444444444447E-4</v>
      </c>
      <c r="BJ1074" s="18">
        <v>1.3888888888888889E-3</v>
      </c>
      <c r="BK1074" s="18">
        <v>1.3888888888888889E-3</v>
      </c>
      <c r="BL1074" s="18">
        <v>1.3888888888888889E-3</v>
      </c>
      <c r="BM1074" s="18">
        <v>1.3888888888888889E-3</v>
      </c>
      <c r="BN1074" s="18">
        <v>1.3888888888888889E-3</v>
      </c>
      <c r="BO1074" s="18">
        <v>1.3888888888888889E-3</v>
      </c>
      <c r="BP1074" s="18">
        <v>1.3888888888888889E-3</v>
      </c>
      <c r="BQ1074" s="18">
        <f t="shared" si="186"/>
        <v>1.1261261261261261E-3</v>
      </c>
      <c r="BR1074" s="18">
        <f t="shared" si="187"/>
        <v>1.1261261261261261E-3</v>
      </c>
    </row>
    <row r="1075" spans="1:70" x14ac:dyDescent="0.25">
      <c r="A1075" s="1">
        <f t="shared" si="178"/>
        <v>38</v>
      </c>
      <c r="B1075" s="2">
        <f t="shared" si="179"/>
        <v>9</v>
      </c>
      <c r="C1075" s="2">
        <f t="shared" si="180"/>
        <v>2021</v>
      </c>
      <c r="D1075">
        <v>729</v>
      </c>
      <c r="E1075" s="59">
        <v>44461</v>
      </c>
      <c r="F1075" t="s">
        <v>53</v>
      </c>
      <c r="G1075" t="s">
        <v>13</v>
      </c>
      <c r="H1075" s="58">
        <v>0.16666666666666666</v>
      </c>
      <c r="I1075">
        <v>4</v>
      </c>
      <c r="J1075">
        <v>93</v>
      </c>
      <c r="K1075">
        <v>0</v>
      </c>
      <c r="L1075" s="58">
        <v>0</v>
      </c>
      <c r="M1075">
        <v>0</v>
      </c>
      <c r="N1075" s="58">
        <v>0</v>
      </c>
      <c r="O1075">
        <v>0</v>
      </c>
      <c r="P1075">
        <v>0</v>
      </c>
      <c r="Q1075" s="58">
        <v>0</v>
      </c>
      <c r="R1075">
        <v>0</v>
      </c>
      <c r="S1075">
        <v>0</v>
      </c>
      <c r="T1075">
        <v>0</v>
      </c>
      <c r="U1075" s="16">
        <f t="shared" si="181"/>
        <v>0.16666666666666666</v>
      </c>
      <c r="V1075" s="17">
        <f t="shared" si="182"/>
        <v>239.99999999999997</v>
      </c>
      <c r="W1075" s="18">
        <f t="shared" si="183"/>
        <v>1.7921146953405018E-3</v>
      </c>
      <c r="X1075" s="19">
        <f t="shared" si="184"/>
        <v>2.5806451612903221</v>
      </c>
      <c r="Y1075" s="20">
        <f t="shared" si="185"/>
        <v>0</v>
      </c>
      <c r="Z1075" s="18">
        <v>3.4722222222222224E-4</v>
      </c>
      <c r="AA1075" s="18">
        <v>3.4722222222222224E-4</v>
      </c>
      <c r="AB1075" s="18">
        <v>1.0416666666666667E-3</v>
      </c>
      <c r="AD1075" s="18">
        <v>1.3888888888888889E-3</v>
      </c>
      <c r="AE1075" s="18">
        <v>4.1666666666666669E-4</v>
      </c>
      <c r="AF1075" s="18">
        <v>4.1666666666666669E-4</v>
      </c>
      <c r="AG1075" s="18">
        <v>2.4305555555555556E-3</v>
      </c>
      <c r="AH1075" s="18">
        <v>1.6203703703703703E-3</v>
      </c>
      <c r="AI1075" s="18">
        <v>1.6203703703703703E-3</v>
      </c>
      <c r="AJ1075" s="18">
        <v>5.5555555555555556E-4</v>
      </c>
      <c r="AK1075" s="18">
        <v>5.5555555555555556E-4</v>
      </c>
      <c r="AL1075" s="18">
        <v>5.5555555555555556E-4</v>
      </c>
      <c r="AM1075" s="18">
        <v>5.5555555555555556E-4</v>
      </c>
      <c r="AN1075" s="18"/>
      <c r="AO1075" s="18"/>
      <c r="AP1075" s="18"/>
      <c r="AQ1075" s="18">
        <v>2.0833333333333333E-3</v>
      </c>
      <c r="AR1075" s="18"/>
      <c r="AS1075" s="18">
        <v>2.0833333333333333E-3</v>
      </c>
      <c r="AT1075" s="18">
        <v>3.472222222222222E-3</v>
      </c>
      <c r="AU1075" s="18">
        <v>3.472222222222222E-3</v>
      </c>
      <c r="AV1075" s="18">
        <v>3.472222222222222E-3</v>
      </c>
      <c r="AW1075" s="18">
        <v>3.472222222222222E-3</v>
      </c>
      <c r="AX1075" s="18">
        <v>3.472222222222222E-3</v>
      </c>
      <c r="AY1075" s="18"/>
      <c r="AZ1075" s="18">
        <v>4.6296296296296293E-4</v>
      </c>
      <c r="BA1075" s="18">
        <v>3.4722222222222224E-4</v>
      </c>
      <c r="BB1075" s="18"/>
      <c r="BC1075" s="18"/>
      <c r="BD1075" s="18"/>
      <c r="BE1075" s="18">
        <v>3.4722222222222224E-4</v>
      </c>
      <c r="BF1075" s="18">
        <v>6.9444444444444447E-4</v>
      </c>
      <c r="BG1075" s="18">
        <v>6.9444444444444447E-4</v>
      </c>
      <c r="BH1075" s="18">
        <v>6.9444444444444447E-4</v>
      </c>
      <c r="BI1075" s="18">
        <v>6.9444444444444447E-4</v>
      </c>
      <c r="BJ1075" s="18">
        <v>1.3888888888888889E-3</v>
      </c>
      <c r="BK1075" s="18">
        <v>1.3888888888888889E-3</v>
      </c>
      <c r="BL1075" s="18">
        <v>1.3888888888888889E-3</v>
      </c>
      <c r="BM1075" s="18">
        <v>1.3888888888888889E-3</v>
      </c>
      <c r="BN1075" s="18">
        <v>1.3888888888888889E-3</v>
      </c>
      <c r="BO1075" s="18">
        <v>1.3888888888888889E-3</v>
      </c>
      <c r="BP1075" s="18">
        <v>1.3888888888888889E-3</v>
      </c>
      <c r="BQ1075" s="18">
        <f t="shared" si="186"/>
        <v>1.7921146953405018E-3</v>
      </c>
      <c r="BR1075" s="18">
        <f t="shared" si="187"/>
        <v>1.7921146953405018E-3</v>
      </c>
    </row>
    <row r="1076" spans="1:70" x14ac:dyDescent="0.25">
      <c r="A1076" s="1">
        <f t="shared" si="178"/>
        <v>38</v>
      </c>
      <c r="B1076" s="2">
        <f t="shared" si="179"/>
        <v>9</v>
      </c>
      <c r="C1076" s="2">
        <f t="shared" si="180"/>
        <v>2021</v>
      </c>
      <c r="D1076">
        <v>906</v>
      </c>
      <c r="E1076" s="59">
        <v>44461</v>
      </c>
      <c r="F1076" t="s">
        <v>53</v>
      </c>
      <c r="G1076" t="s">
        <v>13</v>
      </c>
      <c r="H1076" s="58">
        <v>0.15277777777777776</v>
      </c>
      <c r="I1076">
        <v>3.67</v>
      </c>
      <c r="J1076">
        <v>56</v>
      </c>
      <c r="K1076">
        <v>0</v>
      </c>
      <c r="L1076" s="58">
        <v>0</v>
      </c>
      <c r="M1076">
        <v>0</v>
      </c>
      <c r="N1076" s="58">
        <v>0</v>
      </c>
      <c r="O1076">
        <v>12</v>
      </c>
      <c r="P1076">
        <v>0</v>
      </c>
      <c r="Q1076" s="58">
        <v>0</v>
      </c>
      <c r="R1076">
        <v>0</v>
      </c>
      <c r="S1076">
        <v>0</v>
      </c>
      <c r="T1076">
        <v>0</v>
      </c>
      <c r="U1076" s="16">
        <f t="shared" si="181"/>
        <v>0.15277777777777776</v>
      </c>
      <c r="V1076" s="17">
        <f t="shared" si="182"/>
        <v>219.99999999999997</v>
      </c>
      <c r="W1076" s="18">
        <f t="shared" si="183"/>
        <v>2.728174603174603E-3</v>
      </c>
      <c r="X1076" s="19">
        <f t="shared" si="184"/>
        <v>3.9285714285714279</v>
      </c>
      <c r="Y1076" s="20">
        <f t="shared" si="185"/>
        <v>21.428571428571427</v>
      </c>
      <c r="Z1076" s="18">
        <v>3.4722222222222224E-4</v>
      </c>
      <c r="AA1076" s="18">
        <v>3.4722222222222224E-4</v>
      </c>
      <c r="AB1076" s="18">
        <v>1.0416666666666667E-3</v>
      </c>
      <c r="AD1076" s="18">
        <v>1.3888888888888889E-3</v>
      </c>
      <c r="AE1076" s="18">
        <v>4.1666666666666669E-4</v>
      </c>
      <c r="AF1076" s="18">
        <v>4.1666666666666669E-4</v>
      </c>
      <c r="AG1076" s="18">
        <v>2.4305555555555556E-3</v>
      </c>
      <c r="AH1076" s="18">
        <v>1.6203703703703703E-3</v>
      </c>
      <c r="AI1076" s="18">
        <v>1.6203703703703703E-3</v>
      </c>
      <c r="AJ1076" s="18">
        <v>5.5555555555555556E-4</v>
      </c>
      <c r="AK1076" s="18">
        <v>5.5555555555555556E-4</v>
      </c>
      <c r="AL1076" s="18">
        <v>5.5555555555555556E-4</v>
      </c>
      <c r="AM1076" s="18">
        <v>5.5555555555555556E-4</v>
      </c>
      <c r="AN1076" s="18"/>
      <c r="AO1076" s="18"/>
      <c r="AP1076" s="18"/>
      <c r="AQ1076" s="18">
        <v>2.0833333333333333E-3</v>
      </c>
      <c r="AR1076" s="18"/>
      <c r="AS1076" s="18">
        <v>2.0833333333333333E-3</v>
      </c>
      <c r="AT1076" s="18">
        <v>3.472222222222222E-3</v>
      </c>
      <c r="AU1076" s="18">
        <v>3.472222222222222E-3</v>
      </c>
      <c r="AV1076" s="18">
        <v>3.472222222222222E-3</v>
      </c>
      <c r="AW1076" s="18">
        <v>3.472222222222222E-3</v>
      </c>
      <c r="AX1076" s="18">
        <v>3.472222222222222E-3</v>
      </c>
      <c r="AY1076" s="18"/>
      <c r="AZ1076" s="18">
        <v>4.6296296296296293E-4</v>
      </c>
      <c r="BA1076" s="18">
        <v>3.4722222222222224E-4</v>
      </c>
      <c r="BB1076" s="18"/>
      <c r="BC1076" s="18"/>
      <c r="BD1076" s="18"/>
      <c r="BE1076" s="18">
        <v>3.4722222222222224E-4</v>
      </c>
      <c r="BF1076" s="18">
        <v>6.9444444444444447E-4</v>
      </c>
      <c r="BG1076" s="18">
        <v>6.9444444444444447E-4</v>
      </c>
      <c r="BH1076" s="18">
        <v>6.9444444444444447E-4</v>
      </c>
      <c r="BI1076" s="18">
        <v>6.9444444444444447E-4</v>
      </c>
      <c r="BJ1076" s="18">
        <v>1.3888888888888889E-3</v>
      </c>
      <c r="BK1076" s="18">
        <v>1.3888888888888889E-3</v>
      </c>
      <c r="BL1076" s="18">
        <v>1.3888888888888889E-3</v>
      </c>
      <c r="BM1076" s="18">
        <v>1.3888888888888889E-3</v>
      </c>
      <c r="BN1076" s="18">
        <v>1.3888888888888889E-3</v>
      </c>
      <c r="BO1076" s="18">
        <v>1.3888888888888889E-3</v>
      </c>
      <c r="BP1076" s="18">
        <v>1.3888888888888889E-3</v>
      </c>
      <c r="BQ1076" s="18">
        <f t="shared" si="186"/>
        <v>2.728174603174603E-3</v>
      </c>
      <c r="BR1076" s="18">
        <f t="shared" si="187"/>
        <v>2.728174603174603E-3</v>
      </c>
    </row>
    <row r="1077" spans="1:70" x14ac:dyDescent="0.25">
      <c r="A1077" s="1">
        <f t="shared" si="178"/>
        <v>38</v>
      </c>
      <c r="B1077" s="2">
        <f t="shared" si="179"/>
        <v>9</v>
      </c>
      <c r="C1077" s="2">
        <f t="shared" si="180"/>
        <v>2021</v>
      </c>
      <c r="D1077">
        <v>529</v>
      </c>
      <c r="E1077" s="59">
        <v>44461</v>
      </c>
      <c r="F1077" t="s">
        <v>70</v>
      </c>
      <c r="G1077" t="s">
        <v>13</v>
      </c>
      <c r="H1077" s="58">
        <v>0.16666666666666666</v>
      </c>
      <c r="I1077">
        <v>4</v>
      </c>
      <c r="J1077">
        <v>54</v>
      </c>
      <c r="K1077">
        <v>0</v>
      </c>
      <c r="L1077" s="58">
        <v>0</v>
      </c>
      <c r="M1077">
        <v>0</v>
      </c>
      <c r="N1077" s="58">
        <v>0</v>
      </c>
      <c r="O1077">
        <v>6</v>
      </c>
      <c r="P1077">
        <v>0</v>
      </c>
      <c r="Q1077" s="58">
        <v>0</v>
      </c>
      <c r="R1077">
        <v>0</v>
      </c>
      <c r="S1077">
        <v>0</v>
      </c>
      <c r="T1077">
        <v>0</v>
      </c>
      <c r="U1077" s="16">
        <f t="shared" si="181"/>
        <v>0.16666666666666666</v>
      </c>
      <c r="V1077" s="17">
        <f t="shared" si="182"/>
        <v>239.99999999999997</v>
      </c>
      <c r="W1077" s="18">
        <f t="shared" si="183"/>
        <v>3.0864197530864196E-3</v>
      </c>
      <c r="X1077" s="19">
        <f t="shared" si="184"/>
        <v>4.4444444444444438</v>
      </c>
      <c r="Y1077" s="20">
        <f t="shared" si="185"/>
        <v>11.111111111111111</v>
      </c>
      <c r="Z1077" s="18">
        <v>3.4722222222222224E-4</v>
      </c>
      <c r="AA1077" s="18">
        <v>3.4722222222222224E-4</v>
      </c>
      <c r="AB1077" s="18">
        <v>1.0416666666666667E-3</v>
      </c>
      <c r="AD1077" s="18">
        <v>1.3888888888888889E-3</v>
      </c>
      <c r="AE1077" s="18">
        <v>4.1666666666666669E-4</v>
      </c>
      <c r="AF1077" s="18">
        <v>4.1666666666666669E-4</v>
      </c>
      <c r="AG1077" s="18">
        <v>2.4305555555555556E-3</v>
      </c>
      <c r="AH1077" s="18">
        <v>1.6203703703703703E-3</v>
      </c>
      <c r="AI1077" s="18">
        <v>1.6203703703703703E-3</v>
      </c>
      <c r="AJ1077" s="18">
        <v>5.5555555555555556E-4</v>
      </c>
      <c r="AK1077" s="18">
        <v>5.5555555555555556E-4</v>
      </c>
      <c r="AL1077" s="18">
        <v>5.5555555555555556E-4</v>
      </c>
      <c r="AM1077" s="18">
        <v>5.5555555555555556E-4</v>
      </c>
      <c r="AN1077" s="18"/>
      <c r="AO1077" s="18"/>
      <c r="AP1077" s="18"/>
      <c r="AQ1077" s="18">
        <v>2.0833333333333333E-3</v>
      </c>
      <c r="AR1077" s="18"/>
      <c r="AS1077" s="18">
        <v>2.0833333333333333E-3</v>
      </c>
      <c r="AT1077" s="18">
        <v>3.472222222222222E-3</v>
      </c>
      <c r="AU1077" s="18">
        <v>3.472222222222222E-3</v>
      </c>
      <c r="AV1077" s="18">
        <v>3.472222222222222E-3</v>
      </c>
      <c r="AW1077" s="18">
        <v>3.472222222222222E-3</v>
      </c>
      <c r="AX1077" s="18">
        <v>3.472222222222222E-3</v>
      </c>
      <c r="AY1077" s="18"/>
      <c r="AZ1077" s="18">
        <v>4.6296296296296293E-4</v>
      </c>
      <c r="BA1077" s="18">
        <v>3.4722222222222224E-4</v>
      </c>
      <c r="BB1077" s="18"/>
      <c r="BC1077" s="18"/>
      <c r="BD1077" s="18"/>
      <c r="BE1077" s="18">
        <v>3.4722222222222224E-4</v>
      </c>
      <c r="BF1077" s="18">
        <v>6.9444444444444447E-4</v>
      </c>
      <c r="BG1077" s="18">
        <v>6.9444444444444447E-4</v>
      </c>
      <c r="BH1077" s="18">
        <v>6.9444444444444447E-4</v>
      </c>
      <c r="BI1077" s="18">
        <v>6.9444444444444447E-4</v>
      </c>
      <c r="BJ1077" s="18">
        <v>1.3888888888888889E-3</v>
      </c>
      <c r="BK1077" s="18">
        <v>1.3888888888888889E-3</v>
      </c>
      <c r="BL1077" s="18">
        <v>1.3888888888888889E-3</v>
      </c>
      <c r="BM1077" s="18">
        <v>1.3888888888888889E-3</v>
      </c>
      <c r="BN1077" s="18">
        <v>1.3888888888888889E-3</v>
      </c>
      <c r="BO1077" s="18">
        <v>1.3888888888888889E-3</v>
      </c>
      <c r="BP1077" s="18">
        <v>1.3888888888888889E-3</v>
      </c>
      <c r="BQ1077" s="18">
        <f t="shared" si="186"/>
        <v>3.0864197530864196E-3</v>
      </c>
      <c r="BR1077" s="18">
        <f t="shared" si="187"/>
        <v>3.0864197530864196E-3</v>
      </c>
    </row>
    <row r="1078" spans="1:70" x14ac:dyDescent="0.25">
      <c r="A1078" s="1">
        <f t="shared" si="178"/>
        <v>38</v>
      </c>
      <c r="B1078" s="2">
        <f t="shared" si="179"/>
        <v>9</v>
      </c>
      <c r="C1078" s="2">
        <f t="shared" si="180"/>
        <v>2021</v>
      </c>
      <c r="D1078">
        <v>787</v>
      </c>
      <c r="E1078" s="59">
        <v>44461</v>
      </c>
      <c r="F1078" t="s">
        <v>19</v>
      </c>
      <c r="G1078" t="s">
        <v>10</v>
      </c>
      <c r="H1078" s="58">
        <v>0.33333333333333331</v>
      </c>
      <c r="I1078">
        <v>8</v>
      </c>
      <c r="J1078">
        <v>201</v>
      </c>
      <c r="K1078">
        <v>0</v>
      </c>
      <c r="L1078" s="58">
        <v>0</v>
      </c>
      <c r="M1078">
        <v>0.17</v>
      </c>
      <c r="N1078" s="58">
        <v>6.9444444444444441E-3</v>
      </c>
      <c r="O1078">
        <v>18</v>
      </c>
      <c r="P1078">
        <v>0</v>
      </c>
      <c r="Q1078" s="58">
        <v>0</v>
      </c>
      <c r="R1078">
        <v>72</v>
      </c>
      <c r="S1078">
        <v>0</v>
      </c>
      <c r="T1078">
        <v>0</v>
      </c>
      <c r="U1078" s="16">
        <f t="shared" si="181"/>
        <v>0.33333333333333331</v>
      </c>
      <c r="V1078" s="17">
        <f t="shared" si="182"/>
        <v>479.99999999999994</v>
      </c>
      <c r="W1078" s="18">
        <f t="shared" si="183"/>
        <v>1.6583747927031507E-3</v>
      </c>
      <c r="X1078" s="19">
        <f t="shared" si="184"/>
        <v>2.3880597014925371</v>
      </c>
      <c r="Y1078" s="20">
        <f t="shared" si="185"/>
        <v>8.9552238805970141</v>
      </c>
      <c r="Z1078" s="18">
        <v>3.4722222222222224E-4</v>
      </c>
      <c r="AA1078" s="18">
        <v>3.4722222222222224E-4</v>
      </c>
      <c r="AB1078" s="18">
        <v>1.0416666666666667E-3</v>
      </c>
      <c r="AD1078" s="18">
        <v>1.3888888888888889E-3</v>
      </c>
      <c r="AE1078" s="18">
        <v>4.1666666666666669E-4</v>
      </c>
      <c r="AF1078" s="18">
        <v>4.1666666666666669E-4</v>
      </c>
      <c r="AG1078" s="18">
        <v>2.4305555555555556E-3</v>
      </c>
      <c r="AH1078" s="18">
        <v>1.6203703703703703E-3</v>
      </c>
      <c r="AI1078" s="18">
        <v>1.6203703703703703E-3</v>
      </c>
      <c r="AJ1078" s="18">
        <v>5.5555555555555556E-4</v>
      </c>
      <c r="AK1078" s="18">
        <v>5.5555555555555556E-4</v>
      </c>
      <c r="AL1078" s="18">
        <v>5.5555555555555556E-4</v>
      </c>
      <c r="AM1078" s="18">
        <v>5.5555555555555556E-4</v>
      </c>
      <c r="AN1078" s="18"/>
      <c r="AO1078" s="18"/>
      <c r="AP1078" s="18"/>
      <c r="AQ1078" s="18">
        <v>2.0833333333333333E-3</v>
      </c>
      <c r="AR1078" s="18"/>
      <c r="AS1078" s="18">
        <v>2.0833333333333333E-3</v>
      </c>
      <c r="AT1078" s="18">
        <v>3.472222222222222E-3</v>
      </c>
      <c r="AU1078" s="18">
        <v>3.472222222222222E-3</v>
      </c>
      <c r="AV1078" s="18">
        <v>3.472222222222222E-3</v>
      </c>
      <c r="AW1078" s="18">
        <v>3.472222222222222E-3</v>
      </c>
      <c r="AX1078" s="18">
        <v>3.472222222222222E-3</v>
      </c>
      <c r="AY1078" s="18"/>
      <c r="AZ1078" s="18">
        <v>4.6296296296296293E-4</v>
      </c>
      <c r="BA1078" s="18">
        <v>3.4722222222222224E-4</v>
      </c>
      <c r="BB1078" s="18"/>
      <c r="BC1078" s="18"/>
      <c r="BD1078" s="18"/>
      <c r="BE1078" s="18">
        <v>3.4722222222222224E-4</v>
      </c>
      <c r="BF1078" s="18">
        <v>6.9444444444444447E-4</v>
      </c>
      <c r="BG1078" s="18">
        <v>6.9444444444444447E-4</v>
      </c>
      <c r="BH1078" s="18">
        <v>6.9444444444444447E-4</v>
      </c>
      <c r="BI1078" s="18">
        <v>6.9444444444444447E-4</v>
      </c>
      <c r="BJ1078" s="18">
        <v>1.3888888888888889E-3</v>
      </c>
      <c r="BK1078" s="18">
        <v>1.3888888888888889E-3</v>
      </c>
      <c r="BL1078" s="18">
        <v>1.3888888888888889E-3</v>
      </c>
      <c r="BM1078" s="18">
        <v>1.3888888888888889E-3</v>
      </c>
      <c r="BN1078" s="18">
        <v>1.3888888888888889E-3</v>
      </c>
      <c r="BO1078" s="18">
        <v>1.3888888888888889E-3</v>
      </c>
      <c r="BP1078" s="18">
        <v>1.3888888888888889E-3</v>
      </c>
      <c r="BQ1078" s="18">
        <f t="shared" si="186"/>
        <v>1.6583747927031507E-3</v>
      </c>
      <c r="BR1078" s="18">
        <f t="shared" si="187"/>
        <v>1.6583747927031507E-3</v>
      </c>
    </row>
    <row r="1079" spans="1:70" x14ac:dyDescent="0.25">
      <c r="A1079" s="1">
        <f t="shared" si="178"/>
        <v>38</v>
      </c>
      <c r="B1079" s="2">
        <f t="shared" si="179"/>
        <v>9</v>
      </c>
      <c r="C1079" s="2">
        <f t="shared" si="180"/>
        <v>2021</v>
      </c>
      <c r="D1079">
        <v>861</v>
      </c>
      <c r="E1079" s="59">
        <v>44461</v>
      </c>
      <c r="F1079" t="s">
        <v>19</v>
      </c>
      <c r="G1079" t="s">
        <v>12</v>
      </c>
      <c r="H1079" s="58">
        <v>0.33333333333333331</v>
      </c>
      <c r="I1079">
        <v>8</v>
      </c>
      <c r="J1079">
        <v>173</v>
      </c>
      <c r="K1079">
        <v>0</v>
      </c>
      <c r="L1079" s="58">
        <v>0</v>
      </c>
      <c r="M1079">
        <v>0.25</v>
      </c>
      <c r="N1079" s="58">
        <v>1.0416666666666666E-2</v>
      </c>
      <c r="O1079">
        <v>0</v>
      </c>
      <c r="P1079">
        <v>1.75</v>
      </c>
      <c r="Q1079" s="58">
        <v>7.2916666666666671E-2</v>
      </c>
      <c r="R1079">
        <v>77</v>
      </c>
      <c r="S1079">
        <v>0</v>
      </c>
      <c r="T1079">
        <v>0</v>
      </c>
      <c r="U1079" s="16">
        <f t="shared" si="181"/>
        <v>0.26041666666666663</v>
      </c>
      <c r="V1079" s="17">
        <f t="shared" si="182"/>
        <v>374.99999999999994</v>
      </c>
      <c r="W1079" s="18">
        <f t="shared" si="183"/>
        <v>1.5052986512524083E-3</v>
      </c>
      <c r="X1079" s="19">
        <f t="shared" si="184"/>
        <v>2.1676300578034677</v>
      </c>
      <c r="Y1079" s="20">
        <f t="shared" si="185"/>
        <v>0</v>
      </c>
      <c r="Z1079" s="18">
        <v>3.4722222222222224E-4</v>
      </c>
      <c r="AA1079" s="18">
        <v>3.4722222222222224E-4</v>
      </c>
      <c r="AB1079" s="18">
        <v>1.0416666666666667E-3</v>
      </c>
      <c r="AD1079" s="18">
        <v>1.3888888888888889E-3</v>
      </c>
      <c r="AE1079" s="18">
        <v>4.1666666666666669E-4</v>
      </c>
      <c r="AF1079" s="18">
        <v>4.1666666666666669E-4</v>
      </c>
      <c r="AG1079" s="18">
        <v>2.4305555555555556E-3</v>
      </c>
      <c r="AH1079" s="18">
        <v>1.6203703703703703E-3</v>
      </c>
      <c r="AI1079" s="18">
        <v>1.6203703703703703E-3</v>
      </c>
      <c r="AJ1079" s="18">
        <v>5.5555555555555556E-4</v>
      </c>
      <c r="AK1079" s="18">
        <v>5.5555555555555556E-4</v>
      </c>
      <c r="AL1079" s="18">
        <v>5.5555555555555556E-4</v>
      </c>
      <c r="AM1079" s="18">
        <v>5.5555555555555556E-4</v>
      </c>
      <c r="AN1079" s="18"/>
      <c r="AO1079" s="18"/>
      <c r="AP1079" s="18"/>
      <c r="AQ1079" s="18">
        <v>2.0833333333333333E-3</v>
      </c>
      <c r="AR1079" s="18"/>
      <c r="AS1079" s="18">
        <v>2.0833333333333333E-3</v>
      </c>
      <c r="AT1079" s="18">
        <v>3.472222222222222E-3</v>
      </c>
      <c r="AU1079" s="18">
        <v>3.472222222222222E-3</v>
      </c>
      <c r="AV1079" s="18">
        <v>3.472222222222222E-3</v>
      </c>
      <c r="AW1079" s="18">
        <v>3.472222222222222E-3</v>
      </c>
      <c r="AX1079" s="18">
        <v>3.472222222222222E-3</v>
      </c>
      <c r="AY1079" s="18"/>
      <c r="AZ1079" s="18">
        <v>4.6296296296296293E-4</v>
      </c>
      <c r="BA1079" s="18">
        <v>3.4722222222222224E-4</v>
      </c>
      <c r="BB1079" s="18"/>
      <c r="BC1079" s="18"/>
      <c r="BD1079" s="18"/>
      <c r="BE1079" s="18">
        <v>3.4722222222222224E-4</v>
      </c>
      <c r="BF1079" s="18">
        <v>6.9444444444444447E-4</v>
      </c>
      <c r="BG1079" s="18">
        <v>6.9444444444444447E-4</v>
      </c>
      <c r="BH1079" s="18">
        <v>6.9444444444444447E-4</v>
      </c>
      <c r="BI1079" s="18">
        <v>6.9444444444444447E-4</v>
      </c>
      <c r="BJ1079" s="18">
        <v>1.3888888888888889E-3</v>
      </c>
      <c r="BK1079" s="18">
        <v>1.3888888888888889E-3</v>
      </c>
      <c r="BL1079" s="18">
        <v>1.3888888888888889E-3</v>
      </c>
      <c r="BM1079" s="18">
        <v>1.3888888888888889E-3</v>
      </c>
      <c r="BN1079" s="18">
        <v>1.3888888888888889E-3</v>
      </c>
      <c r="BO1079" s="18">
        <v>1.3888888888888889E-3</v>
      </c>
      <c r="BP1079" s="18">
        <v>1.3888888888888889E-3</v>
      </c>
      <c r="BQ1079" s="18">
        <f t="shared" si="186"/>
        <v>1.5052986512524083E-3</v>
      </c>
      <c r="BR1079" s="18">
        <f t="shared" si="187"/>
        <v>1.5052986512524083E-3</v>
      </c>
    </row>
    <row r="1080" spans="1:70" x14ac:dyDescent="0.25">
      <c r="A1080" s="1">
        <f t="shared" si="178"/>
        <v>38</v>
      </c>
      <c r="B1080" s="2">
        <f t="shared" si="179"/>
        <v>9</v>
      </c>
      <c r="C1080" s="2">
        <f t="shared" si="180"/>
        <v>2021</v>
      </c>
      <c r="D1080">
        <v>601</v>
      </c>
      <c r="E1080" s="59">
        <v>44461</v>
      </c>
      <c r="F1080" t="s">
        <v>165</v>
      </c>
      <c r="G1080" t="s">
        <v>12</v>
      </c>
      <c r="H1080" s="58">
        <v>0.33333333333333331</v>
      </c>
      <c r="I1080">
        <v>8</v>
      </c>
      <c r="J1080">
        <v>222</v>
      </c>
      <c r="K1080">
        <v>0</v>
      </c>
      <c r="L1080" s="58">
        <v>0</v>
      </c>
      <c r="M1080">
        <v>0</v>
      </c>
      <c r="N1080" s="58">
        <v>0</v>
      </c>
      <c r="O1080">
        <v>48</v>
      </c>
      <c r="P1080">
        <v>0</v>
      </c>
      <c r="Q1080" s="58">
        <v>0</v>
      </c>
      <c r="R1080">
        <v>0</v>
      </c>
      <c r="S1080">
        <v>0</v>
      </c>
      <c r="T1080">
        <v>0</v>
      </c>
      <c r="U1080" s="16">
        <f t="shared" si="181"/>
        <v>0.33333333333333331</v>
      </c>
      <c r="V1080" s="17">
        <f t="shared" si="182"/>
        <v>479.99999999999994</v>
      </c>
      <c r="W1080" s="18">
        <f t="shared" si="183"/>
        <v>1.5015015015015015E-3</v>
      </c>
      <c r="X1080" s="19">
        <f t="shared" si="184"/>
        <v>2.1621621621621618</v>
      </c>
      <c r="Y1080" s="20">
        <f t="shared" si="185"/>
        <v>21.621621621621621</v>
      </c>
      <c r="Z1080" s="18">
        <v>3.4722222222222224E-4</v>
      </c>
      <c r="AA1080" s="18">
        <v>3.4722222222222224E-4</v>
      </c>
      <c r="AB1080" s="18">
        <v>1.0416666666666667E-3</v>
      </c>
      <c r="AD1080" s="18">
        <v>1.3888888888888889E-3</v>
      </c>
      <c r="AE1080" s="18">
        <v>4.1666666666666669E-4</v>
      </c>
      <c r="AF1080" s="18">
        <v>4.1666666666666669E-4</v>
      </c>
      <c r="AG1080" s="18">
        <v>2.4305555555555556E-3</v>
      </c>
      <c r="AH1080" s="18">
        <v>1.6203703703703703E-3</v>
      </c>
      <c r="AI1080" s="18">
        <v>1.6203703703703703E-3</v>
      </c>
      <c r="AJ1080" s="18">
        <v>5.5555555555555556E-4</v>
      </c>
      <c r="AK1080" s="18">
        <v>5.5555555555555556E-4</v>
      </c>
      <c r="AL1080" s="18">
        <v>5.5555555555555556E-4</v>
      </c>
      <c r="AM1080" s="18">
        <v>5.5555555555555556E-4</v>
      </c>
      <c r="AN1080" s="18"/>
      <c r="AO1080" s="18"/>
      <c r="AP1080" s="18"/>
      <c r="AQ1080" s="18">
        <v>2.0833333333333333E-3</v>
      </c>
      <c r="AR1080" s="18"/>
      <c r="AS1080" s="18">
        <v>2.0833333333333333E-3</v>
      </c>
      <c r="AT1080" s="18">
        <v>3.472222222222222E-3</v>
      </c>
      <c r="AU1080" s="18">
        <v>3.472222222222222E-3</v>
      </c>
      <c r="AV1080" s="18">
        <v>3.472222222222222E-3</v>
      </c>
      <c r="AW1080" s="18">
        <v>3.472222222222222E-3</v>
      </c>
      <c r="AX1080" s="18">
        <v>3.472222222222222E-3</v>
      </c>
      <c r="AY1080" s="18"/>
      <c r="AZ1080" s="18">
        <v>4.6296296296296293E-4</v>
      </c>
      <c r="BA1080" s="18">
        <v>3.4722222222222224E-4</v>
      </c>
      <c r="BB1080" s="18"/>
      <c r="BC1080" s="18"/>
      <c r="BD1080" s="18"/>
      <c r="BE1080" s="18">
        <v>3.4722222222222224E-4</v>
      </c>
      <c r="BF1080" s="18">
        <v>6.9444444444444447E-4</v>
      </c>
      <c r="BG1080" s="18">
        <v>6.9444444444444447E-4</v>
      </c>
      <c r="BH1080" s="18">
        <v>6.9444444444444447E-4</v>
      </c>
      <c r="BI1080" s="18">
        <v>6.9444444444444447E-4</v>
      </c>
      <c r="BJ1080" s="18">
        <v>1.3888888888888889E-3</v>
      </c>
      <c r="BK1080" s="18">
        <v>1.3888888888888889E-3</v>
      </c>
      <c r="BL1080" s="18">
        <v>1.3888888888888889E-3</v>
      </c>
      <c r="BM1080" s="18">
        <v>1.3888888888888889E-3</v>
      </c>
      <c r="BN1080" s="18">
        <v>1.3888888888888889E-3</v>
      </c>
      <c r="BO1080" s="18">
        <v>1.3888888888888889E-3</v>
      </c>
      <c r="BP1080" s="18">
        <v>1.3888888888888889E-3</v>
      </c>
      <c r="BQ1080" s="18">
        <f t="shared" si="186"/>
        <v>1.5015015015015015E-3</v>
      </c>
      <c r="BR1080" s="18">
        <f t="shared" si="187"/>
        <v>1.5015015015015015E-3</v>
      </c>
    </row>
    <row r="1081" spans="1:70" x14ac:dyDescent="0.25">
      <c r="A1081" s="1">
        <f t="shared" si="178"/>
        <v>38</v>
      </c>
      <c r="B1081" s="2">
        <f t="shared" si="179"/>
        <v>9</v>
      </c>
      <c r="C1081" s="2">
        <f t="shared" si="180"/>
        <v>2021</v>
      </c>
      <c r="D1081">
        <v>1223</v>
      </c>
      <c r="E1081" s="59">
        <v>44461</v>
      </c>
      <c r="F1081" t="s">
        <v>165</v>
      </c>
      <c r="G1081" t="s">
        <v>10</v>
      </c>
      <c r="H1081" s="58">
        <v>0.33333333333333331</v>
      </c>
      <c r="I1081">
        <v>8</v>
      </c>
      <c r="J1081">
        <v>189</v>
      </c>
      <c r="K1081">
        <v>0</v>
      </c>
      <c r="L1081" s="58">
        <v>0</v>
      </c>
      <c r="M1081">
        <v>0</v>
      </c>
      <c r="N1081" s="58">
        <v>0</v>
      </c>
      <c r="O1081">
        <v>146</v>
      </c>
      <c r="P1081">
        <v>0</v>
      </c>
      <c r="Q1081" s="58">
        <v>0</v>
      </c>
      <c r="R1081">
        <v>0</v>
      </c>
      <c r="S1081">
        <v>0</v>
      </c>
      <c r="T1081">
        <v>0</v>
      </c>
      <c r="U1081" s="16">
        <f t="shared" si="181"/>
        <v>0.33333333333333331</v>
      </c>
      <c r="V1081" s="17">
        <f t="shared" si="182"/>
        <v>479.99999999999994</v>
      </c>
      <c r="W1081" s="18">
        <f t="shared" si="183"/>
        <v>1.7636684303350969E-3</v>
      </c>
      <c r="X1081" s="19">
        <f t="shared" si="184"/>
        <v>2.5396825396825395</v>
      </c>
      <c r="Y1081" s="20">
        <f t="shared" si="185"/>
        <v>77.248677248677254</v>
      </c>
      <c r="Z1081" s="18">
        <v>3.4722222222222224E-4</v>
      </c>
      <c r="AA1081" s="18">
        <v>3.4722222222222224E-4</v>
      </c>
      <c r="AB1081" s="18">
        <v>1.0416666666666667E-3</v>
      </c>
      <c r="AD1081" s="18">
        <v>1.3888888888888889E-3</v>
      </c>
      <c r="AE1081" s="18">
        <v>4.1666666666666669E-4</v>
      </c>
      <c r="AF1081" s="18">
        <v>4.1666666666666669E-4</v>
      </c>
      <c r="AG1081" s="18">
        <v>2.4305555555555556E-3</v>
      </c>
      <c r="AH1081" s="18">
        <v>1.6203703703703703E-3</v>
      </c>
      <c r="AI1081" s="18">
        <v>1.6203703703703703E-3</v>
      </c>
      <c r="AJ1081" s="18">
        <v>5.5555555555555556E-4</v>
      </c>
      <c r="AK1081" s="18">
        <v>5.5555555555555556E-4</v>
      </c>
      <c r="AL1081" s="18">
        <v>5.5555555555555556E-4</v>
      </c>
      <c r="AM1081" s="18">
        <v>5.5555555555555556E-4</v>
      </c>
      <c r="AN1081" s="18"/>
      <c r="AO1081" s="18"/>
      <c r="AP1081" s="18"/>
      <c r="AQ1081" s="18">
        <v>2.0833333333333333E-3</v>
      </c>
      <c r="AR1081" s="18"/>
      <c r="AS1081" s="18">
        <v>2.0833333333333333E-3</v>
      </c>
      <c r="AT1081" s="18">
        <v>3.472222222222222E-3</v>
      </c>
      <c r="AU1081" s="18">
        <v>3.472222222222222E-3</v>
      </c>
      <c r="AV1081" s="18">
        <v>3.472222222222222E-3</v>
      </c>
      <c r="AW1081" s="18">
        <v>3.472222222222222E-3</v>
      </c>
      <c r="AX1081" s="18">
        <v>3.472222222222222E-3</v>
      </c>
      <c r="AY1081" s="18"/>
      <c r="AZ1081" s="18">
        <v>4.6296296296296293E-4</v>
      </c>
      <c r="BA1081" s="18">
        <v>3.4722222222222224E-4</v>
      </c>
      <c r="BB1081" s="18"/>
      <c r="BC1081" s="18"/>
      <c r="BD1081" s="18"/>
      <c r="BE1081" s="18">
        <v>3.4722222222222224E-4</v>
      </c>
      <c r="BF1081" s="18">
        <v>6.9444444444444447E-4</v>
      </c>
      <c r="BG1081" s="18">
        <v>6.9444444444444447E-4</v>
      </c>
      <c r="BH1081" s="18">
        <v>6.9444444444444447E-4</v>
      </c>
      <c r="BI1081" s="18">
        <v>6.9444444444444447E-4</v>
      </c>
      <c r="BJ1081" s="18">
        <v>1.3888888888888889E-3</v>
      </c>
      <c r="BK1081" s="18">
        <v>1.3888888888888889E-3</v>
      </c>
      <c r="BL1081" s="18">
        <v>1.3888888888888889E-3</v>
      </c>
      <c r="BM1081" s="18">
        <v>1.3888888888888889E-3</v>
      </c>
      <c r="BN1081" s="18">
        <v>1.3888888888888889E-3</v>
      </c>
      <c r="BO1081" s="18">
        <v>1.3888888888888889E-3</v>
      </c>
      <c r="BP1081" s="18">
        <v>1.3888888888888889E-3</v>
      </c>
      <c r="BQ1081" s="18">
        <f t="shared" si="186"/>
        <v>1.7636684303350969E-3</v>
      </c>
      <c r="BR1081" s="18">
        <f t="shared" si="187"/>
        <v>1.7636684303350969E-3</v>
      </c>
    </row>
    <row r="1082" spans="1:70" x14ac:dyDescent="0.25">
      <c r="A1082" s="1">
        <f t="shared" si="178"/>
        <v>38</v>
      </c>
      <c r="B1082" s="2">
        <f t="shared" si="179"/>
        <v>9</v>
      </c>
      <c r="C1082" s="2">
        <f t="shared" si="180"/>
        <v>2021</v>
      </c>
      <c r="D1082">
        <v>1337</v>
      </c>
      <c r="E1082" s="59">
        <v>44461</v>
      </c>
      <c r="F1082" t="s">
        <v>62</v>
      </c>
      <c r="G1082" t="s">
        <v>10</v>
      </c>
      <c r="H1082" s="58">
        <v>0.33333333333333331</v>
      </c>
      <c r="I1082">
        <v>8</v>
      </c>
      <c r="J1082">
        <v>81</v>
      </c>
      <c r="K1082">
        <v>0</v>
      </c>
      <c r="L1082" s="58">
        <v>0</v>
      </c>
      <c r="M1082">
        <v>0</v>
      </c>
      <c r="N1082" s="58">
        <v>0</v>
      </c>
      <c r="O1082">
        <v>0</v>
      </c>
      <c r="P1082">
        <v>0</v>
      </c>
      <c r="Q1082" s="58">
        <v>0</v>
      </c>
      <c r="R1082">
        <v>0</v>
      </c>
      <c r="S1082">
        <v>0</v>
      </c>
      <c r="T1082">
        <v>0</v>
      </c>
      <c r="U1082" s="16">
        <f t="shared" si="181"/>
        <v>0.33333333333333331</v>
      </c>
      <c r="V1082" s="17">
        <f t="shared" si="182"/>
        <v>479.99999999999994</v>
      </c>
      <c r="W1082" s="18">
        <f t="shared" si="183"/>
        <v>4.1152263374485592E-3</v>
      </c>
      <c r="X1082" s="19">
        <f t="shared" si="184"/>
        <v>5.9259259259259256</v>
      </c>
      <c r="Y1082" s="20">
        <f t="shared" si="185"/>
        <v>0</v>
      </c>
      <c r="Z1082" s="18">
        <v>3.4722222222222224E-4</v>
      </c>
      <c r="AA1082" s="18">
        <v>3.4722222222222224E-4</v>
      </c>
      <c r="AB1082" s="18">
        <v>1.0416666666666667E-3</v>
      </c>
      <c r="AD1082" s="18">
        <v>1.3888888888888889E-3</v>
      </c>
      <c r="AE1082" s="18">
        <v>4.1666666666666669E-4</v>
      </c>
      <c r="AF1082" s="18">
        <v>4.1666666666666669E-4</v>
      </c>
      <c r="AG1082" s="18">
        <v>2.4305555555555556E-3</v>
      </c>
      <c r="AH1082" s="18">
        <v>1.6203703703703703E-3</v>
      </c>
      <c r="AI1082" s="18">
        <v>1.6203703703703703E-3</v>
      </c>
      <c r="AJ1082" s="18">
        <v>5.5555555555555556E-4</v>
      </c>
      <c r="AK1082" s="18">
        <v>5.5555555555555556E-4</v>
      </c>
      <c r="AL1082" s="18">
        <v>5.5555555555555556E-4</v>
      </c>
      <c r="AM1082" s="18">
        <v>5.5555555555555556E-4</v>
      </c>
      <c r="AN1082" s="18"/>
      <c r="AO1082" s="18"/>
      <c r="AP1082" s="18"/>
      <c r="AQ1082" s="18">
        <v>2.0833333333333333E-3</v>
      </c>
      <c r="AR1082" s="18"/>
      <c r="AS1082" s="18">
        <v>2.0833333333333333E-3</v>
      </c>
      <c r="AT1082" s="18">
        <v>3.472222222222222E-3</v>
      </c>
      <c r="AU1082" s="18">
        <v>3.472222222222222E-3</v>
      </c>
      <c r="AV1082" s="18">
        <v>3.472222222222222E-3</v>
      </c>
      <c r="AW1082" s="18">
        <v>3.472222222222222E-3</v>
      </c>
      <c r="AX1082" s="18">
        <v>3.472222222222222E-3</v>
      </c>
      <c r="AY1082" s="18"/>
      <c r="AZ1082" s="18">
        <v>4.6296296296296293E-4</v>
      </c>
      <c r="BA1082" s="18">
        <v>3.4722222222222224E-4</v>
      </c>
      <c r="BB1082" s="18"/>
      <c r="BC1082" s="18"/>
      <c r="BD1082" s="18"/>
      <c r="BE1082" s="18">
        <v>3.4722222222222224E-4</v>
      </c>
      <c r="BF1082" s="18">
        <v>6.9444444444444447E-4</v>
      </c>
      <c r="BG1082" s="18">
        <v>6.9444444444444447E-4</v>
      </c>
      <c r="BH1082" s="18">
        <v>6.9444444444444447E-4</v>
      </c>
      <c r="BI1082" s="18">
        <v>6.9444444444444447E-4</v>
      </c>
      <c r="BJ1082" s="18">
        <v>1.3888888888888889E-3</v>
      </c>
      <c r="BK1082" s="18">
        <v>1.3888888888888889E-3</v>
      </c>
      <c r="BL1082" s="18">
        <v>1.3888888888888889E-3</v>
      </c>
      <c r="BM1082" s="18">
        <v>1.3888888888888889E-3</v>
      </c>
      <c r="BN1082" s="18">
        <v>1.3888888888888889E-3</v>
      </c>
      <c r="BO1082" s="18">
        <v>1.3888888888888889E-3</v>
      </c>
      <c r="BP1082" s="18">
        <v>1.3888888888888889E-3</v>
      </c>
      <c r="BQ1082" s="18">
        <f t="shared" si="186"/>
        <v>4.1152263374485592E-3</v>
      </c>
      <c r="BR1082" s="18">
        <f t="shared" si="187"/>
        <v>4.1152263374485592E-3</v>
      </c>
    </row>
    <row r="1083" spans="1:70" x14ac:dyDescent="0.25">
      <c r="A1083" s="1">
        <f t="shared" si="178"/>
        <v>38</v>
      </c>
      <c r="B1083" s="2">
        <f t="shared" si="179"/>
        <v>9</v>
      </c>
      <c r="C1083" s="2">
        <f t="shared" si="180"/>
        <v>2021</v>
      </c>
      <c r="D1083">
        <v>1409</v>
      </c>
      <c r="E1083" s="59">
        <v>44461</v>
      </c>
      <c r="F1083" t="s">
        <v>20</v>
      </c>
      <c r="G1083" t="s">
        <v>10</v>
      </c>
      <c r="H1083" s="58">
        <v>0.25</v>
      </c>
      <c r="I1083">
        <v>6</v>
      </c>
      <c r="J1083">
        <v>246</v>
      </c>
      <c r="K1083">
        <v>0</v>
      </c>
      <c r="L1083" s="58">
        <v>0</v>
      </c>
      <c r="M1083">
        <v>0</v>
      </c>
      <c r="N1083" s="58">
        <v>0</v>
      </c>
      <c r="O1083">
        <v>9</v>
      </c>
      <c r="P1083">
        <v>0</v>
      </c>
      <c r="Q1083" s="58">
        <v>0</v>
      </c>
      <c r="R1083">
        <v>0</v>
      </c>
      <c r="S1083">
        <v>0</v>
      </c>
      <c r="T1083">
        <v>0</v>
      </c>
      <c r="U1083" s="16">
        <f t="shared" si="181"/>
        <v>0.25</v>
      </c>
      <c r="V1083" s="17">
        <f t="shared" si="182"/>
        <v>360</v>
      </c>
      <c r="W1083" s="18">
        <f t="shared" si="183"/>
        <v>1.0162601626016261E-3</v>
      </c>
      <c r="X1083" s="19">
        <f t="shared" si="184"/>
        <v>1.4634146341463414</v>
      </c>
      <c r="Y1083" s="20">
        <f t="shared" si="185"/>
        <v>3.6585365853658538</v>
      </c>
      <c r="Z1083" s="18">
        <v>3.4722222222222224E-4</v>
      </c>
      <c r="AA1083" s="18">
        <v>3.4722222222222224E-4</v>
      </c>
      <c r="AB1083" s="18">
        <v>1.0416666666666667E-3</v>
      </c>
      <c r="AD1083" s="18">
        <v>1.3888888888888889E-3</v>
      </c>
      <c r="AE1083" s="18">
        <v>4.1666666666666669E-4</v>
      </c>
      <c r="AF1083" s="18">
        <v>4.1666666666666669E-4</v>
      </c>
      <c r="AG1083" s="18">
        <v>2.4305555555555556E-3</v>
      </c>
      <c r="AH1083" s="18">
        <v>1.6203703703703703E-3</v>
      </c>
      <c r="AI1083" s="18">
        <v>1.6203703703703703E-3</v>
      </c>
      <c r="AJ1083" s="18">
        <v>5.5555555555555556E-4</v>
      </c>
      <c r="AK1083" s="18">
        <v>5.5555555555555556E-4</v>
      </c>
      <c r="AL1083" s="18">
        <v>5.5555555555555556E-4</v>
      </c>
      <c r="AM1083" s="18">
        <v>5.5555555555555556E-4</v>
      </c>
      <c r="AN1083" s="18"/>
      <c r="AO1083" s="18"/>
      <c r="AP1083" s="18"/>
      <c r="AQ1083" s="18">
        <v>2.0833333333333333E-3</v>
      </c>
      <c r="AR1083" s="18"/>
      <c r="AS1083" s="18">
        <v>2.0833333333333333E-3</v>
      </c>
      <c r="AT1083" s="18">
        <v>3.472222222222222E-3</v>
      </c>
      <c r="AU1083" s="18">
        <v>3.472222222222222E-3</v>
      </c>
      <c r="AV1083" s="18">
        <v>3.472222222222222E-3</v>
      </c>
      <c r="AW1083" s="18">
        <v>3.472222222222222E-3</v>
      </c>
      <c r="AX1083" s="18">
        <v>3.472222222222222E-3</v>
      </c>
      <c r="AY1083" s="18"/>
      <c r="AZ1083" s="18">
        <v>4.6296296296296293E-4</v>
      </c>
      <c r="BA1083" s="18">
        <v>3.4722222222222224E-4</v>
      </c>
      <c r="BB1083" s="18"/>
      <c r="BC1083" s="18"/>
      <c r="BD1083" s="18"/>
      <c r="BE1083" s="18">
        <v>3.4722222222222224E-4</v>
      </c>
      <c r="BF1083" s="18">
        <v>6.9444444444444447E-4</v>
      </c>
      <c r="BG1083" s="18">
        <v>6.9444444444444447E-4</v>
      </c>
      <c r="BH1083" s="18">
        <v>6.9444444444444447E-4</v>
      </c>
      <c r="BI1083" s="18">
        <v>6.9444444444444447E-4</v>
      </c>
      <c r="BJ1083" s="18">
        <v>1.3888888888888889E-3</v>
      </c>
      <c r="BK1083" s="18">
        <v>1.3888888888888889E-3</v>
      </c>
      <c r="BL1083" s="18">
        <v>1.3888888888888889E-3</v>
      </c>
      <c r="BM1083" s="18">
        <v>1.3888888888888889E-3</v>
      </c>
      <c r="BN1083" s="18">
        <v>1.3888888888888889E-3</v>
      </c>
      <c r="BO1083" s="18">
        <v>1.3888888888888889E-3</v>
      </c>
      <c r="BP1083" s="18">
        <v>1.3888888888888889E-3</v>
      </c>
      <c r="BQ1083" s="18">
        <f t="shared" si="186"/>
        <v>1.0162601626016261E-3</v>
      </c>
      <c r="BR1083" s="18">
        <f t="shared" si="187"/>
        <v>1.0162601626016261E-3</v>
      </c>
    </row>
    <row r="1084" spans="1:70" x14ac:dyDescent="0.25">
      <c r="A1084" s="1">
        <f t="shared" si="178"/>
        <v>38</v>
      </c>
      <c r="B1084" s="2">
        <f t="shared" si="179"/>
        <v>9</v>
      </c>
      <c r="C1084" s="2">
        <f t="shared" si="180"/>
        <v>2021</v>
      </c>
      <c r="D1084">
        <v>1188</v>
      </c>
      <c r="E1084" s="59">
        <v>44461</v>
      </c>
      <c r="F1084" t="s">
        <v>21</v>
      </c>
      <c r="G1084" t="s">
        <v>15</v>
      </c>
      <c r="H1084" s="58">
        <v>0.3125</v>
      </c>
      <c r="I1084">
        <v>7.5</v>
      </c>
      <c r="J1084">
        <v>164</v>
      </c>
      <c r="K1084">
        <v>0</v>
      </c>
      <c r="L1084" s="58">
        <v>0</v>
      </c>
      <c r="M1084">
        <v>0</v>
      </c>
      <c r="N1084" s="58">
        <v>0</v>
      </c>
      <c r="O1084">
        <v>53</v>
      </c>
      <c r="P1084">
        <v>0</v>
      </c>
      <c r="Q1084" s="58">
        <v>0</v>
      </c>
      <c r="R1084">
        <v>0</v>
      </c>
      <c r="S1084">
        <v>0</v>
      </c>
      <c r="T1084">
        <v>0</v>
      </c>
      <c r="U1084" s="16">
        <f t="shared" si="181"/>
        <v>0.3125</v>
      </c>
      <c r="V1084" s="17">
        <f t="shared" si="182"/>
        <v>450</v>
      </c>
      <c r="W1084" s="18">
        <f t="shared" si="183"/>
        <v>1.9054878048780487E-3</v>
      </c>
      <c r="X1084" s="19">
        <f t="shared" si="184"/>
        <v>2.7439024390243905</v>
      </c>
      <c r="Y1084" s="20">
        <f t="shared" si="185"/>
        <v>32.31707317073171</v>
      </c>
      <c r="Z1084" s="18">
        <v>3.4722222222222224E-4</v>
      </c>
      <c r="AA1084" s="18">
        <v>3.4722222222222224E-4</v>
      </c>
      <c r="AB1084" s="18">
        <v>1.0416666666666667E-3</v>
      </c>
      <c r="AD1084" s="18">
        <v>1.3888888888888889E-3</v>
      </c>
      <c r="AE1084" s="18">
        <v>4.1666666666666669E-4</v>
      </c>
      <c r="AF1084" s="18">
        <v>4.1666666666666669E-4</v>
      </c>
      <c r="AG1084" s="18">
        <v>2.4305555555555556E-3</v>
      </c>
      <c r="AH1084" s="18">
        <v>1.6203703703703703E-3</v>
      </c>
      <c r="AI1084" s="18">
        <v>1.6203703703703703E-3</v>
      </c>
      <c r="AJ1084" s="18">
        <v>5.5555555555555556E-4</v>
      </c>
      <c r="AK1084" s="18">
        <v>5.5555555555555556E-4</v>
      </c>
      <c r="AL1084" s="18">
        <v>5.5555555555555556E-4</v>
      </c>
      <c r="AM1084" s="18">
        <v>5.5555555555555556E-4</v>
      </c>
      <c r="AN1084" s="18"/>
      <c r="AO1084" s="18"/>
      <c r="AP1084" s="18"/>
      <c r="AQ1084" s="18">
        <v>2.0833333333333333E-3</v>
      </c>
      <c r="AR1084" s="18"/>
      <c r="AS1084" s="18">
        <v>2.0833333333333333E-3</v>
      </c>
      <c r="AT1084" s="18">
        <v>3.472222222222222E-3</v>
      </c>
      <c r="AU1084" s="18">
        <v>3.472222222222222E-3</v>
      </c>
      <c r="AV1084" s="18">
        <v>3.472222222222222E-3</v>
      </c>
      <c r="AW1084" s="18">
        <v>3.472222222222222E-3</v>
      </c>
      <c r="AX1084" s="18">
        <v>3.472222222222222E-3</v>
      </c>
      <c r="AY1084" s="18"/>
      <c r="AZ1084" s="18">
        <v>4.6296296296296293E-4</v>
      </c>
      <c r="BA1084" s="18">
        <v>3.4722222222222224E-4</v>
      </c>
      <c r="BB1084" s="18"/>
      <c r="BC1084" s="18"/>
      <c r="BD1084" s="18"/>
      <c r="BE1084" s="18">
        <v>3.4722222222222224E-4</v>
      </c>
      <c r="BF1084" s="18">
        <v>6.9444444444444447E-4</v>
      </c>
      <c r="BG1084" s="18">
        <v>6.9444444444444447E-4</v>
      </c>
      <c r="BH1084" s="18">
        <v>6.9444444444444447E-4</v>
      </c>
      <c r="BI1084" s="18">
        <v>6.9444444444444447E-4</v>
      </c>
      <c r="BJ1084" s="18">
        <v>1.3888888888888889E-3</v>
      </c>
      <c r="BK1084" s="18">
        <v>1.3888888888888889E-3</v>
      </c>
      <c r="BL1084" s="18">
        <v>1.3888888888888889E-3</v>
      </c>
      <c r="BM1084" s="18">
        <v>1.3888888888888889E-3</v>
      </c>
      <c r="BN1084" s="18">
        <v>1.3888888888888889E-3</v>
      </c>
      <c r="BO1084" s="18">
        <v>1.3888888888888889E-3</v>
      </c>
      <c r="BP1084" s="18">
        <v>1.3888888888888889E-3</v>
      </c>
      <c r="BQ1084" s="18">
        <f t="shared" si="186"/>
        <v>1.9054878048780487E-3</v>
      </c>
      <c r="BR1084" s="18">
        <f t="shared" si="187"/>
        <v>1.9054878048780487E-3</v>
      </c>
    </row>
    <row r="1085" spans="1:70" x14ac:dyDescent="0.25">
      <c r="A1085" s="1">
        <f t="shared" si="178"/>
        <v>38</v>
      </c>
      <c r="B1085" s="2">
        <f t="shared" si="179"/>
        <v>9</v>
      </c>
      <c r="C1085" s="2">
        <f t="shared" si="180"/>
        <v>2021</v>
      </c>
      <c r="D1085">
        <v>12072</v>
      </c>
      <c r="E1085" s="59">
        <v>44461</v>
      </c>
      <c r="F1085" t="s">
        <v>21</v>
      </c>
      <c r="G1085" t="s">
        <v>14</v>
      </c>
      <c r="H1085" s="58">
        <v>0.3125</v>
      </c>
      <c r="I1085">
        <v>7.5</v>
      </c>
      <c r="J1085">
        <v>184</v>
      </c>
      <c r="K1085">
        <v>0</v>
      </c>
      <c r="L1085" s="58">
        <v>0</v>
      </c>
      <c r="M1085">
        <v>0.74</v>
      </c>
      <c r="N1085" s="58">
        <v>3.0555555555555555E-2</v>
      </c>
      <c r="O1085">
        <v>38</v>
      </c>
      <c r="P1085">
        <v>0</v>
      </c>
      <c r="Q1085" s="58">
        <v>0</v>
      </c>
      <c r="R1085">
        <v>0</v>
      </c>
      <c r="S1085">
        <v>0</v>
      </c>
      <c r="T1085">
        <v>0</v>
      </c>
      <c r="U1085" s="16">
        <f t="shared" si="181"/>
        <v>0.3125</v>
      </c>
      <c r="V1085" s="17">
        <f t="shared" si="182"/>
        <v>450</v>
      </c>
      <c r="W1085" s="18">
        <f t="shared" si="183"/>
        <v>1.6983695652173913E-3</v>
      </c>
      <c r="X1085" s="19">
        <f t="shared" si="184"/>
        <v>2.4456521739130435</v>
      </c>
      <c r="Y1085" s="20">
        <f t="shared" si="185"/>
        <v>20.652173913043477</v>
      </c>
      <c r="Z1085" s="18">
        <v>3.4722222222222224E-4</v>
      </c>
      <c r="AA1085" s="18">
        <v>3.4722222222222224E-4</v>
      </c>
      <c r="AB1085" s="18">
        <v>1.0416666666666667E-3</v>
      </c>
      <c r="AD1085" s="18">
        <v>1.3888888888888889E-3</v>
      </c>
      <c r="AE1085" s="18">
        <v>4.1666666666666669E-4</v>
      </c>
      <c r="AF1085" s="18">
        <v>4.1666666666666669E-4</v>
      </c>
      <c r="AG1085" s="18">
        <v>2.4305555555555556E-3</v>
      </c>
      <c r="AH1085" s="18">
        <v>1.6203703703703703E-3</v>
      </c>
      <c r="AI1085" s="18">
        <v>1.6203703703703703E-3</v>
      </c>
      <c r="AJ1085" s="18">
        <v>5.5555555555555556E-4</v>
      </c>
      <c r="AK1085" s="18">
        <v>5.5555555555555556E-4</v>
      </c>
      <c r="AL1085" s="18">
        <v>5.5555555555555556E-4</v>
      </c>
      <c r="AM1085" s="18">
        <v>5.5555555555555556E-4</v>
      </c>
      <c r="AN1085" s="18"/>
      <c r="AO1085" s="18"/>
      <c r="AP1085" s="18"/>
      <c r="AQ1085" s="18">
        <v>2.0833333333333333E-3</v>
      </c>
      <c r="AR1085" s="18"/>
      <c r="AS1085" s="18">
        <v>2.0833333333333333E-3</v>
      </c>
      <c r="AT1085" s="18">
        <v>3.472222222222222E-3</v>
      </c>
      <c r="AU1085" s="18">
        <v>3.472222222222222E-3</v>
      </c>
      <c r="AV1085" s="18">
        <v>3.472222222222222E-3</v>
      </c>
      <c r="AW1085" s="18">
        <v>3.472222222222222E-3</v>
      </c>
      <c r="AX1085" s="18">
        <v>3.472222222222222E-3</v>
      </c>
      <c r="AY1085" s="18"/>
      <c r="AZ1085" s="18">
        <v>4.6296296296296293E-4</v>
      </c>
      <c r="BA1085" s="18">
        <v>3.4722222222222224E-4</v>
      </c>
      <c r="BB1085" s="18"/>
      <c r="BC1085" s="18"/>
      <c r="BD1085" s="18"/>
      <c r="BE1085" s="18">
        <v>3.4722222222222224E-4</v>
      </c>
      <c r="BF1085" s="18">
        <v>6.9444444444444447E-4</v>
      </c>
      <c r="BG1085" s="18">
        <v>6.9444444444444447E-4</v>
      </c>
      <c r="BH1085" s="18">
        <v>6.9444444444444447E-4</v>
      </c>
      <c r="BI1085" s="18">
        <v>6.9444444444444447E-4</v>
      </c>
      <c r="BJ1085" s="18">
        <v>1.3888888888888889E-3</v>
      </c>
      <c r="BK1085" s="18">
        <v>1.3888888888888889E-3</v>
      </c>
      <c r="BL1085" s="18">
        <v>1.3888888888888889E-3</v>
      </c>
      <c r="BM1085" s="18">
        <v>1.3888888888888889E-3</v>
      </c>
      <c r="BN1085" s="18">
        <v>1.3888888888888889E-3</v>
      </c>
      <c r="BO1085" s="18">
        <v>1.3888888888888889E-3</v>
      </c>
      <c r="BP1085" s="18">
        <v>1.3888888888888889E-3</v>
      </c>
      <c r="BQ1085" s="18">
        <f t="shared" si="186"/>
        <v>1.6983695652173913E-3</v>
      </c>
      <c r="BR1085" s="18">
        <f t="shared" si="187"/>
        <v>1.6983695652173913E-3</v>
      </c>
    </row>
    <row r="1086" spans="1:70" x14ac:dyDescent="0.25">
      <c r="A1086" s="1">
        <f t="shared" si="178"/>
        <v>38</v>
      </c>
      <c r="B1086" s="2">
        <f t="shared" si="179"/>
        <v>9</v>
      </c>
      <c r="C1086" s="2">
        <f t="shared" si="180"/>
        <v>2021</v>
      </c>
      <c r="D1086">
        <v>12081</v>
      </c>
      <c r="E1086" s="59">
        <v>44461</v>
      </c>
      <c r="F1086" t="s">
        <v>21</v>
      </c>
      <c r="G1086" t="s">
        <v>38</v>
      </c>
      <c r="H1086" s="58">
        <v>0.3125</v>
      </c>
      <c r="I1086">
        <v>7.5</v>
      </c>
      <c r="J1086">
        <v>198</v>
      </c>
      <c r="K1086">
        <v>0</v>
      </c>
      <c r="L1086" s="58">
        <v>0</v>
      </c>
      <c r="M1086">
        <v>0</v>
      </c>
      <c r="N1086" s="58">
        <v>0</v>
      </c>
      <c r="O1086">
        <v>29</v>
      </c>
      <c r="P1086">
        <v>0</v>
      </c>
      <c r="Q1086" s="58">
        <v>0</v>
      </c>
      <c r="R1086">
        <v>0</v>
      </c>
      <c r="S1086">
        <v>0</v>
      </c>
      <c r="T1086">
        <v>0</v>
      </c>
      <c r="U1086" s="16">
        <f t="shared" si="181"/>
        <v>0.3125</v>
      </c>
      <c r="V1086" s="17">
        <f t="shared" si="182"/>
        <v>450</v>
      </c>
      <c r="W1086" s="18">
        <f t="shared" si="183"/>
        <v>1.5782828282828283E-3</v>
      </c>
      <c r="X1086" s="19">
        <f t="shared" si="184"/>
        <v>2.2727272727272729</v>
      </c>
      <c r="Y1086" s="20">
        <f t="shared" si="185"/>
        <v>14.646464646464647</v>
      </c>
      <c r="Z1086" s="18">
        <v>3.4722222222222224E-4</v>
      </c>
      <c r="AA1086" s="18">
        <v>3.4722222222222224E-4</v>
      </c>
      <c r="AB1086" s="18">
        <v>1.0416666666666667E-3</v>
      </c>
      <c r="AD1086" s="18">
        <v>1.3888888888888889E-3</v>
      </c>
      <c r="AE1086" s="18">
        <v>4.1666666666666669E-4</v>
      </c>
      <c r="AF1086" s="18">
        <v>4.1666666666666669E-4</v>
      </c>
      <c r="AG1086" s="18">
        <v>2.4305555555555556E-3</v>
      </c>
      <c r="AH1086" s="18">
        <v>1.6203703703703703E-3</v>
      </c>
      <c r="AI1086" s="18">
        <v>1.6203703703703703E-3</v>
      </c>
      <c r="AJ1086" s="18">
        <v>5.5555555555555556E-4</v>
      </c>
      <c r="AK1086" s="18">
        <v>5.5555555555555556E-4</v>
      </c>
      <c r="AL1086" s="18">
        <v>5.5555555555555556E-4</v>
      </c>
      <c r="AM1086" s="18">
        <v>5.5555555555555556E-4</v>
      </c>
      <c r="AN1086" s="18"/>
      <c r="AO1086" s="18"/>
      <c r="AP1086" s="18"/>
      <c r="AQ1086" s="18">
        <v>2.0833333333333333E-3</v>
      </c>
      <c r="AR1086" s="18"/>
      <c r="AS1086" s="18">
        <v>2.0833333333333333E-3</v>
      </c>
      <c r="AT1086" s="18">
        <v>3.472222222222222E-3</v>
      </c>
      <c r="AU1086" s="18">
        <v>3.472222222222222E-3</v>
      </c>
      <c r="AV1086" s="18">
        <v>3.472222222222222E-3</v>
      </c>
      <c r="AW1086" s="18">
        <v>3.472222222222222E-3</v>
      </c>
      <c r="AX1086" s="18">
        <v>3.472222222222222E-3</v>
      </c>
      <c r="AY1086" s="18"/>
      <c r="AZ1086" s="18">
        <v>4.6296296296296293E-4</v>
      </c>
      <c r="BA1086" s="18">
        <v>3.4722222222222224E-4</v>
      </c>
      <c r="BB1086" s="18"/>
      <c r="BC1086" s="18"/>
      <c r="BD1086" s="18"/>
      <c r="BE1086" s="18">
        <v>3.4722222222222224E-4</v>
      </c>
      <c r="BF1086" s="18">
        <v>6.9444444444444447E-4</v>
      </c>
      <c r="BG1086" s="18">
        <v>6.9444444444444447E-4</v>
      </c>
      <c r="BH1086" s="18">
        <v>6.9444444444444447E-4</v>
      </c>
      <c r="BI1086" s="18">
        <v>6.9444444444444447E-4</v>
      </c>
      <c r="BJ1086" s="18">
        <v>1.3888888888888889E-3</v>
      </c>
      <c r="BK1086" s="18">
        <v>1.3888888888888889E-3</v>
      </c>
      <c r="BL1086" s="18">
        <v>1.3888888888888889E-3</v>
      </c>
      <c r="BM1086" s="18">
        <v>1.3888888888888889E-3</v>
      </c>
      <c r="BN1086" s="18">
        <v>1.3888888888888889E-3</v>
      </c>
      <c r="BO1086" s="18">
        <v>1.3888888888888889E-3</v>
      </c>
      <c r="BP1086" s="18">
        <v>1.3888888888888889E-3</v>
      </c>
      <c r="BQ1086" s="18">
        <f t="shared" si="186"/>
        <v>1.5782828282828283E-3</v>
      </c>
      <c r="BR1086" s="18">
        <f t="shared" si="187"/>
        <v>1.5782828282828283E-3</v>
      </c>
    </row>
    <row r="1087" spans="1:70" x14ac:dyDescent="0.25">
      <c r="A1087" s="1">
        <f t="shared" si="178"/>
        <v>38</v>
      </c>
      <c r="B1087" s="2">
        <f t="shared" si="179"/>
        <v>9</v>
      </c>
      <c r="C1087" s="2">
        <f t="shared" si="180"/>
        <v>2021</v>
      </c>
      <c r="D1087">
        <v>12075</v>
      </c>
      <c r="E1087" s="59">
        <v>44461</v>
      </c>
      <c r="F1087" t="s">
        <v>63</v>
      </c>
      <c r="G1087" t="s">
        <v>38</v>
      </c>
      <c r="H1087" s="58">
        <v>0.3125</v>
      </c>
      <c r="I1087">
        <v>7.5</v>
      </c>
      <c r="J1087">
        <v>466</v>
      </c>
      <c r="K1087">
        <v>0</v>
      </c>
      <c r="L1087" s="58">
        <v>0</v>
      </c>
      <c r="M1087">
        <v>0</v>
      </c>
      <c r="N1087" s="58">
        <v>0</v>
      </c>
      <c r="O1087">
        <v>0</v>
      </c>
      <c r="P1087">
        <v>0</v>
      </c>
      <c r="Q1087" s="58">
        <v>0</v>
      </c>
      <c r="R1087">
        <v>66</v>
      </c>
      <c r="S1087">
        <v>0</v>
      </c>
      <c r="T1087">
        <v>0</v>
      </c>
      <c r="U1087" s="16">
        <f t="shared" si="181"/>
        <v>0.3125</v>
      </c>
      <c r="V1087" s="17">
        <f t="shared" si="182"/>
        <v>450</v>
      </c>
      <c r="W1087" s="18">
        <f t="shared" si="183"/>
        <v>6.7060085836909871E-4</v>
      </c>
      <c r="X1087" s="19">
        <f t="shared" si="184"/>
        <v>0.96566523605150212</v>
      </c>
      <c r="Y1087" s="20">
        <f t="shared" si="185"/>
        <v>0</v>
      </c>
      <c r="Z1087" s="18">
        <v>3.4722222222222224E-4</v>
      </c>
      <c r="AA1087" s="18">
        <v>3.4722222222222224E-4</v>
      </c>
      <c r="AB1087" s="18">
        <v>1.0416666666666667E-3</v>
      </c>
      <c r="AD1087" s="18">
        <v>1.3888888888888889E-3</v>
      </c>
      <c r="AE1087" s="18">
        <v>4.1666666666666669E-4</v>
      </c>
      <c r="AF1087" s="18">
        <v>4.1666666666666669E-4</v>
      </c>
      <c r="AG1087" s="18">
        <v>2.4305555555555556E-3</v>
      </c>
      <c r="AH1087" s="18">
        <v>1.6203703703703703E-3</v>
      </c>
      <c r="AI1087" s="18">
        <v>1.6203703703703703E-3</v>
      </c>
      <c r="AJ1087" s="18">
        <v>5.5555555555555556E-4</v>
      </c>
      <c r="AK1087" s="18">
        <v>5.5555555555555556E-4</v>
      </c>
      <c r="AL1087" s="18">
        <v>5.5555555555555556E-4</v>
      </c>
      <c r="AM1087" s="18">
        <v>5.5555555555555556E-4</v>
      </c>
      <c r="AN1087" s="18"/>
      <c r="AO1087" s="18"/>
      <c r="AP1087" s="18"/>
      <c r="AQ1087" s="18">
        <v>2.0833333333333333E-3</v>
      </c>
      <c r="AR1087" s="18"/>
      <c r="AS1087" s="18">
        <v>2.0833333333333333E-3</v>
      </c>
      <c r="AT1087" s="18">
        <v>3.472222222222222E-3</v>
      </c>
      <c r="AU1087" s="18">
        <v>3.472222222222222E-3</v>
      </c>
      <c r="AV1087" s="18">
        <v>3.472222222222222E-3</v>
      </c>
      <c r="AW1087" s="18">
        <v>3.472222222222222E-3</v>
      </c>
      <c r="AX1087" s="18">
        <v>3.472222222222222E-3</v>
      </c>
      <c r="AY1087" s="18"/>
      <c r="AZ1087" s="18">
        <v>4.6296296296296293E-4</v>
      </c>
      <c r="BA1087" s="18">
        <v>3.4722222222222224E-4</v>
      </c>
      <c r="BB1087" s="18"/>
      <c r="BC1087" s="18"/>
      <c r="BD1087" s="18"/>
      <c r="BE1087" s="18">
        <v>3.4722222222222224E-4</v>
      </c>
      <c r="BF1087" s="18">
        <v>6.9444444444444447E-4</v>
      </c>
      <c r="BG1087" s="18">
        <v>6.9444444444444447E-4</v>
      </c>
      <c r="BH1087" s="18">
        <v>6.9444444444444447E-4</v>
      </c>
      <c r="BI1087" s="18">
        <v>6.9444444444444447E-4</v>
      </c>
      <c r="BJ1087" s="18">
        <v>1.3888888888888889E-3</v>
      </c>
      <c r="BK1087" s="18">
        <v>1.3888888888888889E-3</v>
      </c>
      <c r="BL1087" s="18">
        <v>1.3888888888888889E-3</v>
      </c>
      <c r="BM1087" s="18">
        <v>1.3888888888888889E-3</v>
      </c>
      <c r="BN1087" s="18">
        <v>1.3888888888888889E-3</v>
      </c>
      <c r="BO1087" s="18">
        <v>1.3888888888888889E-3</v>
      </c>
      <c r="BP1087" s="18">
        <v>1.3888888888888889E-3</v>
      </c>
      <c r="BQ1087" s="18">
        <f t="shared" si="186"/>
        <v>6.7060085836909871E-4</v>
      </c>
      <c r="BR1087" s="18">
        <f t="shared" si="187"/>
        <v>6.7060085836909871E-4</v>
      </c>
    </row>
    <row r="1088" spans="1:70" x14ac:dyDescent="0.25">
      <c r="A1088" s="1">
        <f t="shared" si="178"/>
        <v>38</v>
      </c>
      <c r="B1088" s="2">
        <f t="shared" si="179"/>
        <v>9</v>
      </c>
      <c r="C1088" s="2">
        <f t="shared" si="180"/>
        <v>2021</v>
      </c>
      <c r="D1088">
        <v>12099</v>
      </c>
      <c r="E1088" s="59">
        <v>44461</v>
      </c>
      <c r="F1088" t="s">
        <v>63</v>
      </c>
      <c r="G1088" t="s">
        <v>15</v>
      </c>
      <c r="H1088" s="58">
        <v>0.3125</v>
      </c>
      <c r="I1088">
        <v>7.5</v>
      </c>
      <c r="J1088">
        <v>432</v>
      </c>
      <c r="K1088">
        <v>0</v>
      </c>
      <c r="L1088" s="58">
        <v>0</v>
      </c>
      <c r="M1088">
        <v>0.5</v>
      </c>
      <c r="N1088" s="58">
        <v>2.0833333333333332E-2</v>
      </c>
      <c r="O1088">
        <v>0</v>
      </c>
      <c r="P1088">
        <v>0</v>
      </c>
      <c r="Q1088" s="58">
        <v>0</v>
      </c>
      <c r="R1088">
        <v>53</v>
      </c>
      <c r="S1088">
        <v>0</v>
      </c>
      <c r="T1088">
        <v>0</v>
      </c>
      <c r="U1088" s="16">
        <f t="shared" si="181"/>
        <v>0.3125</v>
      </c>
      <c r="V1088" s="17">
        <f t="shared" si="182"/>
        <v>450</v>
      </c>
      <c r="W1088" s="18">
        <f t="shared" si="183"/>
        <v>7.2337962962962959E-4</v>
      </c>
      <c r="X1088" s="19">
        <f t="shared" si="184"/>
        <v>1.0416666666666667</v>
      </c>
      <c r="Y1088" s="20">
        <f t="shared" si="185"/>
        <v>0</v>
      </c>
      <c r="Z1088" s="18">
        <v>3.4722222222222224E-4</v>
      </c>
      <c r="AA1088" s="18">
        <v>3.4722222222222224E-4</v>
      </c>
      <c r="AB1088" s="18">
        <v>1.0416666666666667E-3</v>
      </c>
      <c r="AD1088" s="18">
        <v>1.3888888888888889E-3</v>
      </c>
      <c r="AE1088" s="18">
        <v>4.1666666666666669E-4</v>
      </c>
      <c r="AF1088" s="18">
        <v>4.1666666666666669E-4</v>
      </c>
      <c r="AG1088" s="18">
        <v>2.4305555555555556E-3</v>
      </c>
      <c r="AH1088" s="18">
        <v>1.6203703703703703E-3</v>
      </c>
      <c r="AI1088" s="18">
        <v>1.6203703703703703E-3</v>
      </c>
      <c r="AJ1088" s="18">
        <v>5.5555555555555556E-4</v>
      </c>
      <c r="AK1088" s="18">
        <v>5.5555555555555556E-4</v>
      </c>
      <c r="AL1088" s="18">
        <v>5.5555555555555556E-4</v>
      </c>
      <c r="AM1088" s="18">
        <v>5.5555555555555556E-4</v>
      </c>
      <c r="AN1088" s="18"/>
      <c r="AO1088" s="18"/>
      <c r="AP1088" s="18"/>
      <c r="AQ1088" s="18">
        <v>2.0833333333333333E-3</v>
      </c>
      <c r="AR1088" s="18"/>
      <c r="AS1088" s="18">
        <v>2.0833333333333333E-3</v>
      </c>
      <c r="AT1088" s="18">
        <v>3.472222222222222E-3</v>
      </c>
      <c r="AU1088" s="18">
        <v>3.472222222222222E-3</v>
      </c>
      <c r="AV1088" s="18">
        <v>3.472222222222222E-3</v>
      </c>
      <c r="AW1088" s="18">
        <v>3.472222222222222E-3</v>
      </c>
      <c r="AX1088" s="18">
        <v>3.472222222222222E-3</v>
      </c>
      <c r="AY1088" s="18"/>
      <c r="AZ1088" s="18">
        <v>4.6296296296296293E-4</v>
      </c>
      <c r="BA1088" s="18">
        <v>3.4722222222222224E-4</v>
      </c>
      <c r="BB1088" s="18"/>
      <c r="BC1088" s="18"/>
      <c r="BD1088" s="18"/>
      <c r="BE1088" s="18">
        <v>3.4722222222222224E-4</v>
      </c>
      <c r="BF1088" s="18">
        <v>6.9444444444444447E-4</v>
      </c>
      <c r="BG1088" s="18">
        <v>6.9444444444444447E-4</v>
      </c>
      <c r="BH1088" s="18">
        <v>6.9444444444444447E-4</v>
      </c>
      <c r="BI1088" s="18">
        <v>6.9444444444444447E-4</v>
      </c>
      <c r="BJ1088" s="18">
        <v>1.3888888888888889E-3</v>
      </c>
      <c r="BK1088" s="18">
        <v>1.3888888888888889E-3</v>
      </c>
      <c r="BL1088" s="18">
        <v>1.3888888888888889E-3</v>
      </c>
      <c r="BM1088" s="18">
        <v>1.3888888888888889E-3</v>
      </c>
      <c r="BN1088" s="18">
        <v>1.3888888888888889E-3</v>
      </c>
      <c r="BO1088" s="18">
        <v>1.3888888888888889E-3</v>
      </c>
      <c r="BP1088" s="18">
        <v>1.3888888888888889E-3</v>
      </c>
      <c r="BQ1088" s="18">
        <f t="shared" si="186"/>
        <v>7.2337962962962959E-4</v>
      </c>
      <c r="BR1088" s="18">
        <f t="shared" si="187"/>
        <v>7.2337962962962959E-4</v>
      </c>
    </row>
    <row r="1089" spans="1:70" x14ac:dyDescent="0.25">
      <c r="A1089" s="1">
        <f t="shared" si="178"/>
        <v>38</v>
      </c>
      <c r="B1089" s="2">
        <f t="shared" si="179"/>
        <v>9</v>
      </c>
      <c r="C1089" s="2">
        <f t="shared" si="180"/>
        <v>2021</v>
      </c>
      <c r="D1089">
        <v>12566</v>
      </c>
      <c r="E1089" s="59">
        <v>44461</v>
      </c>
      <c r="F1089" t="s">
        <v>63</v>
      </c>
      <c r="G1089" t="s">
        <v>14</v>
      </c>
      <c r="H1089" s="58">
        <v>0.3125</v>
      </c>
      <c r="I1089">
        <v>7.5</v>
      </c>
      <c r="J1089">
        <v>199</v>
      </c>
      <c r="K1089">
        <v>0</v>
      </c>
      <c r="L1089" s="58">
        <v>0</v>
      </c>
      <c r="M1089">
        <v>0</v>
      </c>
      <c r="N1089" s="58">
        <v>0</v>
      </c>
      <c r="O1089">
        <v>0</v>
      </c>
      <c r="P1089">
        <v>0</v>
      </c>
      <c r="Q1089" s="58">
        <v>0</v>
      </c>
      <c r="R1089">
        <v>40</v>
      </c>
      <c r="S1089">
        <v>0</v>
      </c>
      <c r="T1089">
        <v>0</v>
      </c>
      <c r="U1089" s="16">
        <f t="shared" si="181"/>
        <v>0.3125</v>
      </c>
      <c r="V1089" s="17">
        <f t="shared" si="182"/>
        <v>450</v>
      </c>
      <c r="W1089" s="18">
        <f t="shared" si="183"/>
        <v>1.5703517587939699E-3</v>
      </c>
      <c r="X1089" s="19">
        <f t="shared" si="184"/>
        <v>2.2613065326633164</v>
      </c>
      <c r="Y1089" s="20">
        <f t="shared" si="185"/>
        <v>0</v>
      </c>
      <c r="Z1089" s="18">
        <v>3.4722222222222224E-4</v>
      </c>
      <c r="AA1089" s="18">
        <v>3.4722222222222224E-4</v>
      </c>
      <c r="AB1089" s="18">
        <v>1.0416666666666667E-3</v>
      </c>
      <c r="AD1089" s="18">
        <v>1.3888888888888889E-3</v>
      </c>
      <c r="AE1089" s="18">
        <v>4.1666666666666669E-4</v>
      </c>
      <c r="AF1089" s="18">
        <v>4.1666666666666669E-4</v>
      </c>
      <c r="AG1089" s="18">
        <v>2.4305555555555556E-3</v>
      </c>
      <c r="AH1089" s="18">
        <v>1.6203703703703703E-3</v>
      </c>
      <c r="AI1089" s="18">
        <v>1.6203703703703703E-3</v>
      </c>
      <c r="AJ1089" s="18">
        <v>5.5555555555555556E-4</v>
      </c>
      <c r="AK1089" s="18">
        <v>5.5555555555555556E-4</v>
      </c>
      <c r="AL1089" s="18">
        <v>5.5555555555555556E-4</v>
      </c>
      <c r="AM1089" s="18">
        <v>5.5555555555555556E-4</v>
      </c>
      <c r="AN1089" s="18"/>
      <c r="AO1089" s="18"/>
      <c r="AP1089" s="18"/>
      <c r="AQ1089" s="18">
        <v>2.0833333333333333E-3</v>
      </c>
      <c r="AR1089" s="18"/>
      <c r="AS1089" s="18">
        <v>2.0833333333333333E-3</v>
      </c>
      <c r="AT1089" s="18">
        <v>3.472222222222222E-3</v>
      </c>
      <c r="AU1089" s="18">
        <v>3.472222222222222E-3</v>
      </c>
      <c r="AV1089" s="18">
        <v>3.472222222222222E-3</v>
      </c>
      <c r="AW1089" s="18">
        <v>3.472222222222222E-3</v>
      </c>
      <c r="AX1089" s="18">
        <v>3.472222222222222E-3</v>
      </c>
      <c r="AY1089" s="18"/>
      <c r="AZ1089" s="18">
        <v>4.6296296296296293E-4</v>
      </c>
      <c r="BA1089" s="18">
        <v>3.4722222222222224E-4</v>
      </c>
      <c r="BB1089" s="18"/>
      <c r="BC1089" s="18"/>
      <c r="BD1089" s="18"/>
      <c r="BE1089" s="18">
        <v>3.4722222222222224E-4</v>
      </c>
      <c r="BF1089" s="18">
        <v>6.9444444444444447E-4</v>
      </c>
      <c r="BG1089" s="18">
        <v>6.9444444444444447E-4</v>
      </c>
      <c r="BH1089" s="18">
        <v>6.9444444444444447E-4</v>
      </c>
      <c r="BI1089" s="18">
        <v>6.9444444444444447E-4</v>
      </c>
      <c r="BJ1089" s="18">
        <v>1.3888888888888889E-3</v>
      </c>
      <c r="BK1089" s="18">
        <v>1.3888888888888889E-3</v>
      </c>
      <c r="BL1089" s="18">
        <v>1.3888888888888889E-3</v>
      </c>
      <c r="BM1089" s="18">
        <v>1.3888888888888889E-3</v>
      </c>
      <c r="BN1089" s="18">
        <v>1.3888888888888889E-3</v>
      </c>
      <c r="BO1089" s="18">
        <v>1.3888888888888889E-3</v>
      </c>
      <c r="BP1089" s="18">
        <v>1.3888888888888889E-3</v>
      </c>
      <c r="BQ1089" s="18">
        <f t="shared" si="186"/>
        <v>1.5703517587939699E-3</v>
      </c>
      <c r="BR1089" s="18">
        <f t="shared" si="187"/>
        <v>1.5703517587939699E-3</v>
      </c>
    </row>
    <row r="1090" spans="1:70" x14ac:dyDescent="0.25">
      <c r="A1090" s="1">
        <f t="shared" si="178"/>
        <v>38</v>
      </c>
      <c r="B1090" s="2">
        <f t="shared" si="179"/>
        <v>9</v>
      </c>
      <c r="C1090" s="2">
        <f t="shared" si="180"/>
        <v>2021</v>
      </c>
      <c r="D1090">
        <v>12082</v>
      </c>
      <c r="E1090" s="59">
        <v>44461</v>
      </c>
      <c r="F1090" t="s">
        <v>80</v>
      </c>
      <c r="G1090" t="s">
        <v>14</v>
      </c>
      <c r="H1090" s="58">
        <v>0.3125</v>
      </c>
      <c r="I1090">
        <v>7.5</v>
      </c>
      <c r="J1090">
        <v>603</v>
      </c>
      <c r="K1090">
        <v>0</v>
      </c>
      <c r="L1090" s="58">
        <v>0</v>
      </c>
      <c r="M1090">
        <v>0</v>
      </c>
      <c r="N1090" s="58">
        <v>0</v>
      </c>
      <c r="O1090">
        <v>0</v>
      </c>
      <c r="P1090">
        <v>0</v>
      </c>
      <c r="Q1090" s="58">
        <v>0</v>
      </c>
      <c r="R1090">
        <v>0</v>
      </c>
      <c r="S1090">
        <v>0</v>
      </c>
      <c r="T1090">
        <v>0</v>
      </c>
      <c r="U1090" s="16">
        <f t="shared" si="181"/>
        <v>0.3125</v>
      </c>
      <c r="V1090" s="17">
        <f t="shared" si="182"/>
        <v>450</v>
      </c>
      <c r="W1090" s="18">
        <f t="shared" si="183"/>
        <v>5.1824212271973469E-4</v>
      </c>
      <c r="X1090" s="19">
        <f t="shared" si="184"/>
        <v>0.74626865671641796</v>
      </c>
      <c r="Y1090" s="20">
        <f t="shared" si="185"/>
        <v>0</v>
      </c>
      <c r="Z1090" s="18">
        <v>3.4722222222222224E-4</v>
      </c>
      <c r="AA1090" s="18">
        <v>3.4722222222222224E-4</v>
      </c>
      <c r="AB1090" s="18">
        <v>1.0416666666666667E-3</v>
      </c>
      <c r="AD1090" s="18">
        <v>1.3888888888888889E-3</v>
      </c>
      <c r="AE1090" s="18">
        <v>4.1666666666666669E-4</v>
      </c>
      <c r="AF1090" s="18">
        <v>4.1666666666666669E-4</v>
      </c>
      <c r="AG1090" s="18">
        <v>2.4305555555555556E-3</v>
      </c>
      <c r="AH1090" s="18">
        <v>1.6203703703703703E-3</v>
      </c>
      <c r="AI1090" s="18">
        <v>1.6203703703703703E-3</v>
      </c>
      <c r="AJ1090" s="18">
        <v>5.5555555555555556E-4</v>
      </c>
      <c r="AK1090" s="18">
        <v>5.5555555555555556E-4</v>
      </c>
      <c r="AL1090" s="18">
        <v>5.5555555555555556E-4</v>
      </c>
      <c r="AM1090" s="18">
        <v>5.5555555555555556E-4</v>
      </c>
      <c r="AN1090" s="18"/>
      <c r="AO1090" s="18"/>
      <c r="AP1090" s="18"/>
      <c r="AQ1090" s="18">
        <v>2.0833333333333333E-3</v>
      </c>
      <c r="AR1090" s="18"/>
      <c r="AS1090" s="18">
        <v>2.0833333333333333E-3</v>
      </c>
      <c r="AT1090" s="18">
        <v>3.472222222222222E-3</v>
      </c>
      <c r="AU1090" s="18">
        <v>3.472222222222222E-3</v>
      </c>
      <c r="AV1090" s="18">
        <v>3.472222222222222E-3</v>
      </c>
      <c r="AW1090" s="18">
        <v>3.472222222222222E-3</v>
      </c>
      <c r="AX1090" s="18">
        <v>3.472222222222222E-3</v>
      </c>
      <c r="AY1090" s="18"/>
      <c r="AZ1090" s="18">
        <v>4.6296296296296293E-4</v>
      </c>
      <c r="BA1090" s="18">
        <v>3.4722222222222224E-4</v>
      </c>
      <c r="BB1090" s="18"/>
      <c r="BC1090" s="18"/>
      <c r="BD1090" s="18"/>
      <c r="BE1090" s="18">
        <v>3.4722222222222224E-4</v>
      </c>
      <c r="BF1090" s="18">
        <v>6.9444444444444447E-4</v>
      </c>
      <c r="BG1090" s="18">
        <v>6.9444444444444447E-4</v>
      </c>
      <c r="BH1090" s="18">
        <v>6.9444444444444447E-4</v>
      </c>
      <c r="BI1090" s="18">
        <v>6.9444444444444447E-4</v>
      </c>
      <c r="BJ1090" s="18">
        <v>1.3888888888888889E-3</v>
      </c>
      <c r="BK1090" s="18">
        <v>1.3888888888888889E-3</v>
      </c>
      <c r="BL1090" s="18">
        <v>1.3888888888888889E-3</v>
      </c>
      <c r="BM1090" s="18">
        <v>1.3888888888888889E-3</v>
      </c>
      <c r="BN1090" s="18">
        <v>1.3888888888888889E-3</v>
      </c>
      <c r="BO1090" s="18">
        <v>1.3888888888888889E-3</v>
      </c>
      <c r="BP1090" s="18">
        <v>1.3888888888888889E-3</v>
      </c>
      <c r="BQ1090" s="18">
        <f t="shared" si="186"/>
        <v>5.1824212271973469E-4</v>
      </c>
      <c r="BR1090" s="18">
        <f t="shared" si="187"/>
        <v>5.1824212271973469E-4</v>
      </c>
    </row>
    <row r="1091" spans="1:70" x14ac:dyDescent="0.25">
      <c r="A1091" s="1">
        <f t="shared" si="178"/>
        <v>38</v>
      </c>
      <c r="B1091" s="2">
        <f t="shared" si="179"/>
        <v>9</v>
      </c>
      <c r="C1091" s="2">
        <f t="shared" si="180"/>
        <v>2021</v>
      </c>
      <c r="D1091">
        <v>12534</v>
      </c>
      <c r="E1091" s="59">
        <v>44461</v>
      </c>
      <c r="F1091" t="s">
        <v>80</v>
      </c>
      <c r="G1091" t="s">
        <v>15</v>
      </c>
      <c r="H1091" s="58">
        <v>0.3125</v>
      </c>
      <c r="I1091">
        <v>7.5</v>
      </c>
      <c r="J1091">
        <v>229</v>
      </c>
      <c r="K1091">
        <v>0</v>
      </c>
      <c r="L1091" s="58">
        <v>0</v>
      </c>
      <c r="M1091">
        <v>1</v>
      </c>
      <c r="N1091" s="58">
        <v>4.1666666666666664E-2</v>
      </c>
      <c r="O1091">
        <v>0</v>
      </c>
      <c r="P1091">
        <v>0</v>
      </c>
      <c r="Q1091" s="58">
        <v>0</v>
      </c>
      <c r="R1091">
        <v>0</v>
      </c>
      <c r="S1091">
        <v>0</v>
      </c>
      <c r="T1091">
        <v>0</v>
      </c>
      <c r="U1091" s="16">
        <f t="shared" si="181"/>
        <v>0.3125</v>
      </c>
      <c r="V1091" s="17">
        <f t="shared" si="182"/>
        <v>450</v>
      </c>
      <c r="W1091" s="18">
        <f t="shared" si="183"/>
        <v>1.3646288209606986E-3</v>
      </c>
      <c r="X1091" s="19">
        <f t="shared" si="184"/>
        <v>1.965065502183406</v>
      </c>
      <c r="Y1091" s="20">
        <f t="shared" si="185"/>
        <v>0</v>
      </c>
      <c r="Z1091" s="18">
        <v>3.4722222222222224E-4</v>
      </c>
      <c r="AA1091" s="18">
        <v>3.4722222222222224E-4</v>
      </c>
      <c r="AB1091" s="18">
        <v>1.0416666666666667E-3</v>
      </c>
      <c r="AD1091" s="18">
        <v>1.3888888888888889E-3</v>
      </c>
      <c r="AE1091" s="18">
        <v>4.1666666666666669E-4</v>
      </c>
      <c r="AF1091" s="18">
        <v>4.1666666666666669E-4</v>
      </c>
      <c r="AG1091" s="18">
        <v>2.4305555555555556E-3</v>
      </c>
      <c r="AH1091" s="18">
        <v>1.6203703703703703E-3</v>
      </c>
      <c r="AI1091" s="18">
        <v>1.6203703703703703E-3</v>
      </c>
      <c r="AJ1091" s="18">
        <v>5.5555555555555556E-4</v>
      </c>
      <c r="AK1091" s="18">
        <v>5.5555555555555556E-4</v>
      </c>
      <c r="AL1091" s="18">
        <v>5.5555555555555556E-4</v>
      </c>
      <c r="AM1091" s="18">
        <v>5.5555555555555556E-4</v>
      </c>
      <c r="AN1091" s="18"/>
      <c r="AO1091" s="18"/>
      <c r="AP1091" s="18"/>
      <c r="AQ1091" s="18">
        <v>2.0833333333333333E-3</v>
      </c>
      <c r="AR1091" s="18"/>
      <c r="AS1091" s="18">
        <v>2.0833333333333333E-3</v>
      </c>
      <c r="AT1091" s="18">
        <v>3.472222222222222E-3</v>
      </c>
      <c r="AU1091" s="18">
        <v>3.472222222222222E-3</v>
      </c>
      <c r="AV1091" s="18">
        <v>3.472222222222222E-3</v>
      </c>
      <c r="AW1091" s="18">
        <v>3.472222222222222E-3</v>
      </c>
      <c r="AX1091" s="18">
        <v>3.472222222222222E-3</v>
      </c>
      <c r="AY1091" s="18"/>
      <c r="AZ1091" s="18">
        <v>4.6296296296296293E-4</v>
      </c>
      <c r="BA1091" s="18">
        <v>3.4722222222222224E-4</v>
      </c>
      <c r="BB1091" s="18"/>
      <c r="BC1091" s="18"/>
      <c r="BD1091" s="18"/>
      <c r="BE1091" s="18">
        <v>3.4722222222222224E-4</v>
      </c>
      <c r="BF1091" s="18">
        <v>6.9444444444444447E-4</v>
      </c>
      <c r="BG1091" s="18">
        <v>6.9444444444444447E-4</v>
      </c>
      <c r="BH1091" s="18">
        <v>6.9444444444444447E-4</v>
      </c>
      <c r="BI1091" s="18">
        <v>6.9444444444444447E-4</v>
      </c>
      <c r="BJ1091" s="18">
        <v>1.3888888888888889E-3</v>
      </c>
      <c r="BK1091" s="18">
        <v>1.3888888888888889E-3</v>
      </c>
      <c r="BL1091" s="18">
        <v>1.3888888888888889E-3</v>
      </c>
      <c r="BM1091" s="18">
        <v>1.3888888888888889E-3</v>
      </c>
      <c r="BN1091" s="18">
        <v>1.3888888888888889E-3</v>
      </c>
      <c r="BO1091" s="18">
        <v>1.3888888888888889E-3</v>
      </c>
      <c r="BP1091" s="18">
        <v>1.3888888888888889E-3</v>
      </c>
      <c r="BQ1091" s="18">
        <f t="shared" si="186"/>
        <v>1.3646288209606986E-3</v>
      </c>
      <c r="BR1091" s="18">
        <f t="shared" si="187"/>
        <v>1.3646288209606986E-3</v>
      </c>
    </row>
    <row r="1092" spans="1:70" x14ac:dyDescent="0.25">
      <c r="A1092" s="1">
        <f t="shared" si="178"/>
        <v>38</v>
      </c>
      <c r="B1092" s="2">
        <f t="shared" si="179"/>
        <v>9</v>
      </c>
      <c r="C1092" s="2">
        <f t="shared" si="180"/>
        <v>2021</v>
      </c>
      <c r="D1092">
        <v>1326</v>
      </c>
      <c r="E1092" s="59">
        <v>44461</v>
      </c>
      <c r="F1092" t="s">
        <v>80</v>
      </c>
      <c r="G1092" t="s">
        <v>38</v>
      </c>
      <c r="H1092" s="58">
        <v>0.3125</v>
      </c>
      <c r="I1092">
        <v>7.5</v>
      </c>
      <c r="J1092">
        <v>694</v>
      </c>
      <c r="K1092">
        <v>0</v>
      </c>
      <c r="L1092" s="58">
        <v>0</v>
      </c>
      <c r="M1092">
        <v>0</v>
      </c>
      <c r="N1092" s="58">
        <v>0</v>
      </c>
      <c r="O1092">
        <v>0</v>
      </c>
      <c r="P1092">
        <v>0</v>
      </c>
      <c r="Q1092" s="58">
        <v>0</v>
      </c>
      <c r="R1092">
        <v>0</v>
      </c>
      <c r="S1092">
        <v>0</v>
      </c>
      <c r="T1092">
        <v>0</v>
      </c>
      <c r="U1092" s="16">
        <f t="shared" si="181"/>
        <v>0.3125</v>
      </c>
      <c r="V1092" s="17">
        <f t="shared" si="182"/>
        <v>450</v>
      </c>
      <c r="W1092" s="18">
        <f t="shared" si="183"/>
        <v>4.5028818443804033E-4</v>
      </c>
      <c r="X1092" s="19">
        <f t="shared" si="184"/>
        <v>0.64841498559077815</v>
      </c>
      <c r="Y1092" s="20">
        <f t="shared" si="185"/>
        <v>0</v>
      </c>
      <c r="Z1092" s="18">
        <v>3.4722222222222224E-4</v>
      </c>
      <c r="AA1092" s="18">
        <v>3.4722222222222224E-4</v>
      </c>
      <c r="AB1092" s="18">
        <v>1.0416666666666667E-3</v>
      </c>
      <c r="AD1092" s="18">
        <v>1.3888888888888889E-3</v>
      </c>
      <c r="AE1092" s="18">
        <v>4.1666666666666669E-4</v>
      </c>
      <c r="AF1092" s="18">
        <v>4.1666666666666669E-4</v>
      </c>
      <c r="AG1092" s="18">
        <v>2.4305555555555556E-3</v>
      </c>
      <c r="AH1092" s="18">
        <v>1.6203703703703703E-3</v>
      </c>
      <c r="AI1092" s="18">
        <v>1.6203703703703703E-3</v>
      </c>
      <c r="AJ1092" s="18">
        <v>5.5555555555555556E-4</v>
      </c>
      <c r="AK1092" s="18">
        <v>5.5555555555555556E-4</v>
      </c>
      <c r="AL1092" s="18">
        <v>5.5555555555555556E-4</v>
      </c>
      <c r="AM1092" s="18">
        <v>5.5555555555555556E-4</v>
      </c>
      <c r="AN1092" s="18"/>
      <c r="AO1092" s="18"/>
      <c r="AP1092" s="18"/>
      <c r="AQ1092" s="18">
        <v>2.0833333333333333E-3</v>
      </c>
      <c r="AR1092" s="18"/>
      <c r="AS1092" s="18">
        <v>2.0833333333333333E-3</v>
      </c>
      <c r="AT1092" s="18">
        <v>3.472222222222222E-3</v>
      </c>
      <c r="AU1092" s="18">
        <v>3.472222222222222E-3</v>
      </c>
      <c r="AV1092" s="18">
        <v>3.472222222222222E-3</v>
      </c>
      <c r="AW1092" s="18">
        <v>3.472222222222222E-3</v>
      </c>
      <c r="AX1092" s="18">
        <v>3.472222222222222E-3</v>
      </c>
      <c r="AY1092" s="18"/>
      <c r="AZ1092" s="18">
        <v>4.6296296296296293E-4</v>
      </c>
      <c r="BA1092" s="18">
        <v>3.4722222222222224E-4</v>
      </c>
      <c r="BB1092" s="18"/>
      <c r="BC1092" s="18"/>
      <c r="BD1092" s="18"/>
      <c r="BE1092" s="18">
        <v>3.4722222222222224E-4</v>
      </c>
      <c r="BF1092" s="18">
        <v>6.9444444444444447E-4</v>
      </c>
      <c r="BG1092" s="18">
        <v>6.9444444444444447E-4</v>
      </c>
      <c r="BH1092" s="18">
        <v>6.9444444444444447E-4</v>
      </c>
      <c r="BI1092" s="18">
        <v>6.9444444444444447E-4</v>
      </c>
      <c r="BJ1092" s="18">
        <v>1.3888888888888889E-3</v>
      </c>
      <c r="BK1092" s="18">
        <v>1.3888888888888889E-3</v>
      </c>
      <c r="BL1092" s="18">
        <v>1.3888888888888889E-3</v>
      </c>
      <c r="BM1092" s="18">
        <v>1.3888888888888889E-3</v>
      </c>
      <c r="BN1092" s="18">
        <v>1.3888888888888889E-3</v>
      </c>
      <c r="BO1092" s="18">
        <v>1.3888888888888889E-3</v>
      </c>
      <c r="BP1092" s="18">
        <v>1.3888888888888889E-3</v>
      </c>
      <c r="BQ1092" s="18">
        <f t="shared" si="186"/>
        <v>4.5028818443804033E-4</v>
      </c>
      <c r="BR1092" s="18">
        <f t="shared" si="187"/>
        <v>4.5028818443804033E-4</v>
      </c>
    </row>
    <row r="1093" spans="1:70" x14ac:dyDescent="0.25">
      <c r="A1093" s="1">
        <f t="shared" si="178"/>
        <v>38</v>
      </c>
      <c r="B1093" s="2">
        <f t="shared" si="179"/>
        <v>9</v>
      </c>
      <c r="C1093" s="2">
        <f t="shared" si="180"/>
        <v>2021</v>
      </c>
      <c r="D1093">
        <v>12058</v>
      </c>
      <c r="E1093" s="59">
        <v>44461</v>
      </c>
      <c r="F1093" t="s">
        <v>168</v>
      </c>
      <c r="G1093" t="s">
        <v>10</v>
      </c>
      <c r="H1093" s="58">
        <v>4.1666666666666664E-2</v>
      </c>
      <c r="I1093">
        <v>1</v>
      </c>
      <c r="J1093">
        <v>538</v>
      </c>
      <c r="K1093">
        <v>0</v>
      </c>
      <c r="L1093" s="58">
        <v>0</v>
      </c>
      <c r="M1093">
        <v>1</v>
      </c>
      <c r="N1093" s="58">
        <v>4.1666666666666664E-2</v>
      </c>
      <c r="O1093">
        <v>0</v>
      </c>
      <c r="P1093">
        <v>0</v>
      </c>
      <c r="Q1093" s="58">
        <v>0</v>
      </c>
      <c r="R1093">
        <v>72</v>
      </c>
      <c r="S1093">
        <v>0</v>
      </c>
      <c r="T1093">
        <v>0</v>
      </c>
      <c r="U1093" s="16">
        <f t="shared" si="181"/>
        <v>4.1666666666666664E-2</v>
      </c>
      <c r="V1093" s="17">
        <f t="shared" si="182"/>
        <v>59.999999999999993</v>
      </c>
      <c r="W1093" s="18">
        <f t="shared" si="183"/>
        <v>7.744733581164808E-5</v>
      </c>
      <c r="X1093" s="19">
        <f t="shared" si="184"/>
        <v>0.11152416356877322</v>
      </c>
      <c r="Y1093" s="20">
        <f t="shared" si="185"/>
        <v>0</v>
      </c>
      <c r="Z1093" s="18">
        <v>3.4722222222222224E-4</v>
      </c>
      <c r="AA1093" s="18">
        <v>3.4722222222222224E-4</v>
      </c>
      <c r="AB1093" s="18">
        <v>1.0416666666666667E-3</v>
      </c>
      <c r="AD1093" s="18">
        <v>1.3888888888888889E-3</v>
      </c>
      <c r="AE1093" s="18">
        <v>4.1666666666666669E-4</v>
      </c>
      <c r="AF1093" s="18">
        <v>4.1666666666666669E-4</v>
      </c>
      <c r="AG1093" s="18">
        <v>2.4305555555555556E-3</v>
      </c>
      <c r="AH1093" s="18">
        <v>1.6203703703703703E-3</v>
      </c>
      <c r="AI1093" s="18">
        <v>1.6203703703703703E-3</v>
      </c>
      <c r="AJ1093" s="18">
        <v>5.5555555555555556E-4</v>
      </c>
      <c r="AK1093" s="18">
        <v>5.5555555555555556E-4</v>
      </c>
      <c r="AL1093" s="18">
        <v>5.5555555555555556E-4</v>
      </c>
      <c r="AM1093" s="18">
        <v>5.5555555555555556E-4</v>
      </c>
      <c r="AN1093" s="18"/>
      <c r="AO1093" s="18"/>
      <c r="AP1093" s="18"/>
      <c r="AQ1093" s="18">
        <v>2.0833333333333333E-3</v>
      </c>
      <c r="AR1093" s="18"/>
      <c r="AS1093" s="18">
        <v>2.0833333333333333E-3</v>
      </c>
      <c r="AT1093" s="18">
        <v>3.472222222222222E-3</v>
      </c>
      <c r="AU1093" s="18">
        <v>3.472222222222222E-3</v>
      </c>
      <c r="AV1093" s="18">
        <v>3.472222222222222E-3</v>
      </c>
      <c r="AW1093" s="18">
        <v>3.472222222222222E-3</v>
      </c>
      <c r="AX1093" s="18">
        <v>3.472222222222222E-3</v>
      </c>
      <c r="AY1093" s="18"/>
      <c r="AZ1093" s="18">
        <v>4.6296296296296293E-4</v>
      </c>
      <c r="BA1093" s="18">
        <v>3.4722222222222224E-4</v>
      </c>
      <c r="BB1093" s="18"/>
      <c r="BC1093" s="18"/>
      <c r="BD1093" s="18"/>
      <c r="BE1093" s="18">
        <v>3.4722222222222224E-4</v>
      </c>
      <c r="BF1093" s="18">
        <v>6.9444444444444447E-4</v>
      </c>
      <c r="BG1093" s="18">
        <v>6.9444444444444447E-4</v>
      </c>
      <c r="BH1093" s="18">
        <v>6.9444444444444447E-4</v>
      </c>
      <c r="BI1093" s="18">
        <v>6.9444444444444447E-4</v>
      </c>
      <c r="BJ1093" s="18">
        <v>1.3888888888888889E-3</v>
      </c>
      <c r="BK1093" s="18">
        <v>1.3888888888888889E-3</v>
      </c>
      <c r="BL1093" s="18">
        <v>1.3888888888888889E-3</v>
      </c>
      <c r="BM1093" s="18">
        <v>1.3888888888888889E-3</v>
      </c>
      <c r="BN1093" s="18">
        <v>1.3888888888888889E-3</v>
      </c>
      <c r="BO1093" s="18">
        <v>1.3888888888888889E-3</v>
      </c>
      <c r="BP1093" s="18">
        <v>1.3888888888888889E-3</v>
      </c>
      <c r="BQ1093" s="18">
        <f t="shared" si="186"/>
        <v>7.744733581164808E-5</v>
      </c>
      <c r="BR1093" s="18">
        <f t="shared" si="187"/>
        <v>7.744733581164808E-5</v>
      </c>
    </row>
    <row r="1094" spans="1:70" x14ac:dyDescent="0.25">
      <c r="A1094" s="1">
        <f t="shared" si="178"/>
        <v>38</v>
      </c>
      <c r="B1094" s="2">
        <f t="shared" si="179"/>
        <v>9</v>
      </c>
      <c r="C1094" s="2">
        <f t="shared" si="180"/>
        <v>2021</v>
      </c>
      <c r="D1094">
        <v>1453</v>
      </c>
      <c r="E1094" s="59">
        <v>44461</v>
      </c>
      <c r="F1094" t="s">
        <v>168</v>
      </c>
      <c r="G1094" t="s">
        <v>12</v>
      </c>
      <c r="H1094" s="58">
        <v>0.33333333333333331</v>
      </c>
      <c r="I1094">
        <v>8</v>
      </c>
      <c r="J1094">
        <v>234</v>
      </c>
      <c r="K1094">
        <v>0</v>
      </c>
      <c r="L1094" s="58">
        <v>0</v>
      </c>
      <c r="M1094">
        <v>0</v>
      </c>
      <c r="N1094" s="58">
        <v>0</v>
      </c>
      <c r="O1094">
        <v>0</v>
      </c>
      <c r="P1094">
        <v>6</v>
      </c>
      <c r="Q1094" s="58">
        <v>0.25</v>
      </c>
      <c r="R1094">
        <v>0</v>
      </c>
      <c r="S1094">
        <v>0</v>
      </c>
      <c r="T1094">
        <v>0</v>
      </c>
      <c r="U1094" s="16">
        <f t="shared" si="181"/>
        <v>8.3333333333333315E-2</v>
      </c>
      <c r="V1094" s="17">
        <f t="shared" si="182"/>
        <v>119.99999999999997</v>
      </c>
      <c r="W1094" s="18">
        <f t="shared" si="183"/>
        <v>3.5612535612535603E-4</v>
      </c>
      <c r="X1094" s="19">
        <f t="shared" si="184"/>
        <v>0.51282051282051266</v>
      </c>
      <c r="Y1094" s="20">
        <f t="shared" si="185"/>
        <v>0</v>
      </c>
      <c r="Z1094" s="18">
        <v>3.4722222222222224E-4</v>
      </c>
      <c r="AA1094" s="18">
        <v>3.4722222222222224E-4</v>
      </c>
      <c r="AB1094" s="18">
        <v>1.0416666666666667E-3</v>
      </c>
      <c r="AD1094" s="18">
        <v>1.3888888888888889E-3</v>
      </c>
      <c r="AE1094" s="18">
        <v>4.1666666666666669E-4</v>
      </c>
      <c r="AF1094" s="18">
        <v>4.1666666666666669E-4</v>
      </c>
      <c r="AG1094" s="18">
        <v>2.4305555555555556E-3</v>
      </c>
      <c r="AH1094" s="18">
        <v>1.6203703703703703E-3</v>
      </c>
      <c r="AI1094" s="18">
        <v>1.6203703703703703E-3</v>
      </c>
      <c r="AJ1094" s="18">
        <v>5.5555555555555556E-4</v>
      </c>
      <c r="AK1094" s="18">
        <v>5.5555555555555556E-4</v>
      </c>
      <c r="AL1094" s="18">
        <v>5.5555555555555556E-4</v>
      </c>
      <c r="AM1094" s="18">
        <v>5.5555555555555556E-4</v>
      </c>
      <c r="AN1094" s="18"/>
      <c r="AO1094" s="18"/>
      <c r="AP1094" s="18"/>
      <c r="AQ1094" s="18">
        <v>2.0833333333333333E-3</v>
      </c>
      <c r="AR1094" s="18"/>
      <c r="AS1094" s="18">
        <v>2.0833333333333333E-3</v>
      </c>
      <c r="AT1094" s="18">
        <v>3.472222222222222E-3</v>
      </c>
      <c r="AU1094" s="18">
        <v>3.472222222222222E-3</v>
      </c>
      <c r="AV1094" s="18">
        <v>3.472222222222222E-3</v>
      </c>
      <c r="AW1094" s="18">
        <v>3.472222222222222E-3</v>
      </c>
      <c r="AX1094" s="18">
        <v>3.472222222222222E-3</v>
      </c>
      <c r="AY1094" s="18"/>
      <c r="AZ1094" s="18">
        <v>4.6296296296296293E-4</v>
      </c>
      <c r="BA1094" s="18">
        <v>3.4722222222222224E-4</v>
      </c>
      <c r="BB1094" s="18"/>
      <c r="BC1094" s="18"/>
      <c r="BD1094" s="18"/>
      <c r="BE1094" s="18">
        <v>3.4722222222222224E-4</v>
      </c>
      <c r="BF1094" s="18">
        <v>6.9444444444444447E-4</v>
      </c>
      <c r="BG1094" s="18">
        <v>6.9444444444444447E-4</v>
      </c>
      <c r="BH1094" s="18">
        <v>6.9444444444444447E-4</v>
      </c>
      <c r="BI1094" s="18">
        <v>6.9444444444444447E-4</v>
      </c>
      <c r="BJ1094" s="18">
        <v>1.3888888888888889E-3</v>
      </c>
      <c r="BK1094" s="18">
        <v>1.3888888888888889E-3</v>
      </c>
      <c r="BL1094" s="18">
        <v>1.3888888888888889E-3</v>
      </c>
      <c r="BM1094" s="18">
        <v>1.3888888888888889E-3</v>
      </c>
      <c r="BN1094" s="18">
        <v>1.3888888888888889E-3</v>
      </c>
      <c r="BO1094" s="18">
        <v>1.3888888888888889E-3</v>
      </c>
      <c r="BP1094" s="18">
        <v>1.3888888888888889E-3</v>
      </c>
      <c r="BQ1094" s="18">
        <f t="shared" si="186"/>
        <v>3.5612535612535603E-4</v>
      </c>
      <c r="BR1094" s="18">
        <f t="shared" si="187"/>
        <v>3.5612535612535603E-4</v>
      </c>
    </row>
    <row r="1095" spans="1:70" x14ac:dyDescent="0.25">
      <c r="A1095" s="1">
        <f t="shared" si="178"/>
        <v>38</v>
      </c>
      <c r="B1095" s="2">
        <f t="shared" si="179"/>
        <v>9</v>
      </c>
      <c r="C1095" s="2">
        <f t="shared" si="180"/>
        <v>2021</v>
      </c>
      <c r="D1095">
        <v>12058</v>
      </c>
      <c r="E1095" s="59">
        <v>44461</v>
      </c>
      <c r="F1095" t="s">
        <v>200</v>
      </c>
      <c r="G1095" t="s">
        <v>10</v>
      </c>
      <c r="H1095" s="58">
        <v>0.29166666666666669</v>
      </c>
      <c r="I1095">
        <v>7</v>
      </c>
      <c r="J1095">
        <v>91</v>
      </c>
      <c r="K1095">
        <v>0</v>
      </c>
      <c r="L1095" s="58">
        <v>0</v>
      </c>
      <c r="M1095">
        <v>0</v>
      </c>
      <c r="N1095" s="58">
        <v>0</v>
      </c>
      <c r="O1095">
        <v>0</v>
      </c>
      <c r="P1095">
        <v>0</v>
      </c>
      <c r="Q1095" s="58">
        <v>0</v>
      </c>
      <c r="R1095">
        <v>0</v>
      </c>
      <c r="S1095">
        <v>0</v>
      </c>
      <c r="T1095">
        <v>0</v>
      </c>
      <c r="U1095" s="16">
        <f t="shared" si="181"/>
        <v>0.29166666666666669</v>
      </c>
      <c r="V1095" s="17">
        <f t="shared" si="182"/>
        <v>420</v>
      </c>
      <c r="W1095" s="18">
        <f t="shared" si="183"/>
        <v>3.2051282051282055E-3</v>
      </c>
      <c r="X1095" s="19">
        <f t="shared" si="184"/>
        <v>4.615384615384615</v>
      </c>
      <c r="Y1095" s="20">
        <f t="shared" si="185"/>
        <v>0</v>
      </c>
      <c r="Z1095" s="18">
        <v>3.4722222222222224E-4</v>
      </c>
      <c r="AA1095" s="18">
        <v>3.4722222222222224E-4</v>
      </c>
      <c r="AB1095" s="18">
        <v>1.0416666666666667E-3</v>
      </c>
      <c r="AD1095" s="18">
        <v>1.3888888888888889E-3</v>
      </c>
      <c r="AE1095" s="18">
        <v>4.1666666666666669E-4</v>
      </c>
      <c r="AF1095" s="18">
        <v>4.1666666666666669E-4</v>
      </c>
      <c r="AG1095" s="18">
        <v>2.4305555555555556E-3</v>
      </c>
      <c r="AH1095" s="18">
        <v>1.6203703703703703E-3</v>
      </c>
      <c r="AI1095" s="18">
        <v>1.6203703703703703E-3</v>
      </c>
      <c r="AJ1095" s="18">
        <v>5.5555555555555556E-4</v>
      </c>
      <c r="AK1095" s="18">
        <v>5.5555555555555556E-4</v>
      </c>
      <c r="AL1095" s="18">
        <v>5.5555555555555556E-4</v>
      </c>
      <c r="AM1095" s="18">
        <v>5.5555555555555556E-4</v>
      </c>
      <c r="AN1095" s="18"/>
      <c r="AO1095" s="18"/>
      <c r="AP1095" s="18"/>
      <c r="AQ1095" s="18">
        <v>2.0833333333333333E-3</v>
      </c>
      <c r="AR1095" s="18"/>
      <c r="AS1095" s="18">
        <v>2.0833333333333333E-3</v>
      </c>
      <c r="AT1095" s="18">
        <v>3.472222222222222E-3</v>
      </c>
      <c r="AU1095" s="18">
        <v>3.472222222222222E-3</v>
      </c>
      <c r="AV1095" s="18">
        <v>3.472222222222222E-3</v>
      </c>
      <c r="AW1095" s="18">
        <v>3.472222222222222E-3</v>
      </c>
      <c r="AX1095" s="18">
        <v>3.472222222222222E-3</v>
      </c>
      <c r="AY1095" s="18"/>
      <c r="AZ1095" s="18">
        <v>4.6296296296296293E-4</v>
      </c>
      <c r="BA1095" s="18">
        <v>3.4722222222222224E-4</v>
      </c>
      <c r="BB1095" s="18"/>
      <c r="BC1095" s="18"/>
      <c r="BD1095" s="18"/>
      <c r="BE1095" s="18">
        <v>3.4722222222222224E-4</v>
      </c>
      <c r="BF1095" s="18">
        <v>6.9444444444444447E-4</v>
      </c>
      <c r="BG1095" s="18">
        <v>6.9444444444444447E-4</v>
      </c>
      <c r="BH1095" s="18">
        <v>6.9444444444444447E-4</v>
      </c>
      <c r="BI1095" s="18">
        <v>6.9444444444444447E-4</v>
      </c>
      <c r="BJ1095" s="18">
        <v>1.3888888888888889E-3</v>
      </c>
      <c r="BK1095" s="18">
        <v>1.3888888888888889E-3</v>
      </c>
      <c r="BL1095" s="18">
        <v>1.3888888888888889E-3</v>
      </c>
      <c r="BM1095" s="18">
        <v>1.3888888888888889E-3</v>
      </c>
      <c r="BN1095" s="18">
        <v>1.3888888888888889E-3</v>
      </c>
      <c r="BO1095" s="18">
        <v>1.3888888888888889E-3</v>
      </c>
      <c r="BP1095" s="18">
        <v>1.3888888888888889E-3</v>
      </c>
      <c r="BQ1095" s="18">
        <f t="shared" si="186"/>
        <v>3.2051282051282055E-3</v>
      </c>
      <c r="BR1095" s="18">
        <f t="shared" si="187"/>
        <v>3.2051282051282055E-3</v>
      </c>
    </row>
    <row r="1096" spans="1:70" x14ac:dyDescent="0.25">
      <c r="A1096" s="1">
        <f t="shared" si="178"/>
        <v>38</v>
      </c>
      <c r="B1096" s="2">
        <f t="shared" si="179"/>
        <v>9</v>
      </c>
      <c r="C1096" s="2">
        <f t="shared" si="180"/>
        <v>2021</v>
      </c>
      <c r="D1096">
        <v>12507</v>
      </c>
      <c r="E1096" s="59">
        <v>44461</v>
      </c>
      <c r="F1096" t="s">
        <v>200</v>
      </c>
      <c r="G1096" t="s">
        <v>12</v>
      </c>
      <c r="H1096" s="58">
        <v>0.25694444444444448</v>
      </c>
      <c r="I1096">
        <v>6.17</v>
      </c>
      <c r="J1096">
        <v>330</v>
      </c>
      <c r="K1096">
        <v>0</v>
      </c>
      <c r="L1096" s="58">
        <v>0</v>
      </c>
      <c r="M1096">
        <v>0</v>
      </c>
      <c r="N1096" s="58">
        <v>0</v>
      </c>
      <c r="O1096">
        <v>0</v>
      </c>
      <c r="P1096">
        <v>0</v>
      </c>
      <c r="Q1096" s="58">
        <v>0</v>
      </c>
      <c r="R1096">
        <v>0</v>
      </c>
      <c r="S1096">
        <v>0</v>
      </c>
      <c r="T1096">
        <v>0</v>
      </c>
      <c r="U1096" s="16">
        <f t="shared" si="181"/>
        <v>0.25694444444444448</v>
      </c>
      <c r="V1096" s="17">
        <f t="shared" si="182"/>
        <v>370.00000000000006</v>
      </c>
      <c r="W1096" s="18">
        <f t="shared" si="183"/>
        <v>7.7861952861952872E-4</v>
      </c>
      <c r="X1096" s="19">
        <f t="shared" si="184"/>
        <v>1.1212121212121213</v>
      </c>
      <c r="Y1096" s="20">
        <f t="shared" si="185"/>
        <v>0</v>
      </c>
      <c r="Z1096" s="18">
        <v>3.4722222222222224E-4</v>
      </c>
      <c r="AA1096" s="18">
        <v>3.4722222222222224E-4</v>
      </c>
      <c r="AB1096" s="18">
        <v>1.0416666666666667E-3</v>
      </c>
      <c r="AD1096" s="18">
        <v>1.3888888888888889E-3</v>
      </c>
      <c r="AE1096" s="18">
        <v>4.1666666666666669E-4</v>
      </c>
      <c r="AF1096" s="18">
        <v>4.1666666666666669E-4</v>
      </c>
      <c r="AG1096" s="18">
        <v>2.4305555555555556E-3</v>
      </c>
      <c r="AH1096" s="18">
        <v>1.6203703703703703E-3</v>
      </c>
      <c r="AI1096" s="18">
        <v>1.6203703703703703E-3</v>
      </c>
      <c r="AJ1096" s="18">
        <v>5.5555555555555556E-4</v>
      </c>
      <c r="AK1096" s="18">
        <v>5.5555555555555556E-4</v>
      </c>
      <c r="AL1096" s="18">
        <v>5.5555555555555556E-4</v>
      </c>
      <c r="AM1096" s="18">
        <v>5.5555555555555556E-4</v>
      </c>
      <c r="AN1096" s="18"/>
      <c r="AO1096" s="18"/>
      <c r="AP1096" s="18"/>
      <c r="AQ1096" s="18">
        <v>2.0833333333333333E-3</v>
      </c>
      <c r="AR1096" s="18"/>
      <c r="AS1096" s="18">
        <v>2.0833333333333333E-3</v>
      </c>
      <c r="AT1096" s="18">
        <v>3.472222222222222E-3</v>
      </c>
      <c r="AU1096" s="18">
        <v>3.472222222222222E-3</v>
      </c>
      <c r="AV1096" s="18">
        <v>3.472222222222222E-3</v>
      </c>
      <c r="AW1096" s="18">
        <v>3.472222222222222E-3</v>
      </c>
      <c r="AX1096" s="18">
        <v>3.472222222222222E-3</v>
      </c>
      <c r="AY1096" s="18"/>
      <c r="AZ1096" s="18">
        <v>4.6296296296296293E-4</v>
      </c>
      <c r="BA1096" s="18">
        <v>3.4722222222222224E-4</v>
      </c>
      <c r="BB1096" s="18"/>
      <c r="BC1096" s="18"/>
      <c r="BD1096" s="18"/>
      <c r="BE1096" s="18">
        <v>3.4722222222222224E-4</v>
      </c>
      <c r="BF1096" s="18">
        <v>6.9444444444444447E-4</v>
      </c>
      <c r="BG1096" s="18">
        <v>6.9444444444444447E-4</v>
      </c>
      <c r="BH1096" s="18">
        <v>6.9444444444444447E-4</v>
      </c>
      <c r="BI1096" s="18">
        <v>6.9444444444444447E-4</v>
      </c>
      <c r="BJ1096" s="18">
        <v>1.3888888888888889E-3</v>
      </c>
      <c r="BK1096" s="18">
        <v>1.3888888888888889E-3</v>
      </c>
      <c r="BL1096" s="18">
        <v>1.3888888888888889E-3</v>
      </c>
      <c r="BM1096" s="18">
        <v>1.3888888888888889E-3</v>
      </c>
      <c r="BN1096" s="18">
        <v>1.3888888888888889E-3</v>
      </c>
      <c r="BO1096" s="18">
        <v>1.3888888888888889E-3</v>
      </c>
      <c r="BP1096" s="18">
        <v>1.3888888888888889E-3</v>
      </c>
      <c r="BQ1096" s="18">
        <f t="shared" si="186"/>
        <v>7.7861952861952872E-4</v>
      </c>
      <c r="BR1096" s="18">
        <f t="shared" si="187"/>
        <v>7.7861952861952872E-4</v>
      </c>
    </row>
    <row r="1097" spans="1:70" x14ac:dyDescent="0.25">
      <c r="A1097" s="1">
        <f t="shared" si="178"/>
        <v>38</v>
      </c>
      <c r="B1097" s="2">
        <f t="shared" si="179"/>
        <v>9</v>
      </c>
      <c r="C1097" s="2">
        <f t="shared" si="180"/>
        <v>2021</v>
      </c>
      <c r="D1097">
        <v>615</v>
      </c>
      <c r="E1097" s="59">
        <v>44461</v>
      </c>
      <c r="F1097" t="s">
        <v>68</v>
      </c>
      <c r="G1097" t="s">
        <v>14</v>
      </c>
      <c r="H1097" s="58">
        <v>0.3125</v>
      </c>
      <c r="I1097">
        <v>7.5</v>
      </c>
      <c r="J1097">
        <v>486</v>
      </c>
      <c r="K1097">
        <v>0</v>
      </c>
      <c r="L1097" s="58">
        <v>0</v>
      </c>
      <c r="M1097">
        <v>0</v>
      </c>
      <c r="N1097" s="58">
        <v>0</v>
      </c>
      <c r="O1097">
        <v>0</v>
      </c>
      <c r="P1097">
        <v>0</v>
      </c>
      <c r="Q1097" s="58">
        <v>0</v>
      </c>
      <c r="R1097">
        <v>66</v>
      </c>
      <c r="S1097">
        <v>0</v>
      </c>
      <c r="T1097">
        <v>0</v>
      </c>
      <c r="U1097" s="16">
        <f t="shared" si="181"/>
        <v>0.3125</v>
      </c>
      <c r="V1097" s="17">
        <f t="shared" si="182"/>
        <v>450</v>
      </c>
      <c r="W1097" s="18">
        <f t="shared" si="183"/>
        <v>6.4300411522633745E-4</v>
      </c>
      <c r="X1097" s="19">
        <f t="shared" si="184"/>
        <v>0.92592592592592593</v>
      </c>
      <c r="Y1097" s="20">
        <f t="shared" si="185"/>
        <v>0</v>
      </c>
      <c r="Z1097" s="18">
        <v>3.4722222222222224E-4</v>
      </c>
      <c r="AA1097" s="18">
        <v>3.4722222222222224E-4</v>
      </c>
      <c r="AB1097" s="18">
        <v>1.0416666666666667E-3</v>
      </c>
      <c r="AD1097" s="18">
        <v>1.3888888888888889E-3</v>
      </c>
      <c r="AE1097" s="18">
        <v>4.1666666666666669E-4</v>
      </c>
      <c r="AF1097" s="18">
        <v>4.1666666666666669E-4</v>
      </c>
      <c r="AG1097" s="18">
        <v>2.4305555555555556E-3</v>
      </c>
      <c r="AH1097" s="18">
        <v>1.6203703703703703E-3</v>
      </c>
      <c r="AI1097" s="18">
        <v>1.6203703703703703E-3</v>
      </c>
      <c r="AJ1097" s="18">
        <v>5.5555555555555556E-4</v>
      </c>
      <c r="AK1097" s="18">
        <v>5.5555555555555556E-4</v>
      </c>
      <c r="AL1097" s="18">
        <v>5.5555555555555556E-4</v>
      </c>
      <c r="AM1097" s="18">
        <v>5.5555555555555556E-4</v>
      </c>
      <c r="AN1097" s="18"/>
      <c r="AO1097" s="18"/>
      <c r="AP1097" s="18"/>
      <c r="AQ1097" s="18">
        <v>2.0833333333333333E-3</v>
      </c>
      <c r="AR1097" s="18"/>
      <c r="AS1097" s="18">
        <v>2.0833333333333333E-3</v>
      </c>
      <c r="AT1097" s="18">
        <v>3.472222222222222E-3</v>
      </c>
      <c r="AU1097" s="18">
        <v>3.472222222222222E-3</v>
      </c>
      <c r="AV1097" s="18">
        <v>3.472222222222222E-3</v>
      </c>
      <c r="AW1097" s="18">
        <v>3.472222222222222E-3</v>
      </c>
      <c r="AX1097" s="18">
        <v>3.472222222222222E-3</v>
      </c>
      <c r="AY1097" s="18"/>
      <c r="AZ1097" s="18">
        <v>4.6296296296296293E-4</v>
      </c>
      <c r="BA1097" s="18">
        <v>3.4722222222222224E-4</v>
      </c>
      <c r="BB1097" s="18"/>
      <c r="BC1097" s="18"/>
      <c r="BD1097" s="18"/>
      <c r="BE1097" s="18">
        <v>3.4722222222222224E-4</v>
      </c>
      <c r="BF1097" s="18">
        <v>6.9444444444444447E-4</v>
      </c>
      <c r="BG1097" s="18">
        <v>6.9444444444444447E-4</v>
      </c>
      <c r="BH1097" s="18">
        <v>6.9444444444444447E-4</v>
      </c>
      <c r="BI1097" s="18">
        <v>6.9444444444444447E-4</v>
      </c>
      <c r="BJ1097" s="18">
        <v>1.3888888888888889E-3</v>
      </c>
      <c r="BK1097" s="18">
        <v>1.3888888888888889E-3</v>
      </c>
      <c r="BL1097" s="18">
        <v>1.3888888888888889E-3</v>
      </c>
      <c r="BM1097" s="18">
        <v>1.3888888888888889E-3</v>
      </c>
      <c r="BN1097" s="18">
        <v>1.3888888888888889E-3</v>
      </c>
      <c r="BO1097" s="18">
        <v>1.3888888888888889E-3</v>
      </c>
      <c r="BP1097" s="18">
        <v>1.3888888888888889E-3</v>
      </c>
      <c r="BQ1097" s="18">
        <f t="shared" si="186"/>
        <v>6.4300411522633745E-4</v>
      </c>
      <c r="BR1097" s="18">
        <f t="shared" si="187"/>
        <v>6.4300411522633745E-4</v>
      </c>
    </row>
    <row r="1098" spans="1:70" x14ac:dyDescent="0.25">
      <c r="A1098" s="1">
        <f t="shared" si="178"/>
        <v>38</v>
      </c>
      <c r="B1098" s="2">
        <f t="shared" si="179"/>
        <v>9</v>
      </c>
      <c r="C1098" s="2">
        <f t="shared" si="180"/>
        <v>2021</v>
      </c>
      <c r="D1098">
        <v>1037</v>
      </c>
      <c r="E1098" s="59">
        <v>44461</v>
      </c>
      <c r="F1098" t="s">
        <v>68</v>
      </c>
      <c r="G1098" t="s">
        <v>15</v>
      </c>
      <c r="H1098" s="58">
        <v>0.3125</v>
      </c>
      <c r="I1098">
        <v>7.5</v>
      </c>
      <c r="J1098">
        <v>379</v>
      </c>
      <c r="K1098">
        <v>0</v>
      </c>
      <c r="L1098" s="58">
        <v>0</v>
      </c>
      <c r="M1098">
        <v>0</v>
      </c>
      <c r="N1098" s="58">
        <v>0</v>
      </c>
      <c r="O1098">
        <v>20</v>
      </c>
      <c r="P1098">
        <v>1.5</v>
      </c>
      <c r="Q1098" s="58">
        <v>6.25E-2</v>
      </c>
      <c r="R1098">
        <v>0</v>
      </c>
      <c r="S1098">
        <v>0</v>
      </c>
      <c r="T1098">
        <v>0</v>
      </c>
      <c r="U1098" s="16">
        <f t="shared" si="181"/>
        <v>0.25</v>
      </c>
      <c r="V1098" s="17">
        <f t="shared" si="182"/>
        <v>360</v>
      </c>
      <c r="W1098" s="18">
        <f t="shared" si="183"/>
        <v>6.5963060686015829E-4</v>
      </c>
      <c r="X1098" s="19">
        <f t="shared" si="184"/>
        <v>0.94986807387862793</v>
      </c>
      <c r="Y1098" s="20">
        <f t="shared" si="185"/>
        <v>5.2770448548812663</v>
      </c>
      <c r="Z1098" s="18">
        <v>3.4722222222222224E-4</v>
      </c>
      <c r="AA1098" s="18">
        <v>3.4722222222222224E-4</v>
      </c>
      <c r="AB1098" s="18">
        <v>1.0416666666666667E-3</v>
      </c>
      <c r="AD1098" s="18">
        <v>1.3888888888888889E-3</v>
      </c>
      <c r="AE1098" s="18">
        <v>4.1666666666666669E-4</v>
      </c>
      <c r="AF1098" s="18">
        <v>4.1666666666666669E-4</v>
      </c>
      <c r="AG1098" s="18">
        <v>2.4305555555555556E-3</v>
      </c>
      <c r="AH1098" s="18">
        <v>1.6203703703703703E-3</v>
      </c>
      <c r="AI1098" s="18">
        <v>1.6203703703703703E-3</v>
      </c>
      <c r="AJ1098" s="18">
        <v>5.5555555555555556E-4</v>
      </c>
      <c r="AK1098" s="18">
        <v>5.5555555555555556E-4</v>
      </c>
      <c r="AL1098" s="18">
        <v>5.5555555555555556E-4</v>
      </c>
      <c r="AM1098" s="18">
        <v>5.5555555555555556E-4</v>
      </c>
      <c r="AN1098" s="18"/>
      <c r="AO1098" s="18"/>
      <c r="AP1098" s="18"/>
      <c r="AQ1098" s="18">
        <v>2.0833333333333333E-3</v>
      </c>
      <c r="AR1098" s="18"/>
      <c r="AS1098" s="18">
        <v>2.0833333333333333E-3</v>
      </c>
      <c r="AT1098" s="18">
        <v>3.472222222222222E-3</v>
      </c>
      <c r="AU1098" s="18">
        <v>3.472222222222222E-3</v>
      </c>
      <c r="AV1098" s="18">
        <v>3.472222222222222E-3</v>
      </c>
      <c r="AW1098" s="18">
        <v>3.472222222222222E-3</v>
      </c>
      <c r="AX1098" s="18">
        <v>3.472222222222222E-3</v>
      </c>
      <c r="AY1098" s="18"/>
      <c r="AZ1098" s="18">
        <v>4.6296296296296293E-4</v>
      </c>
      <c r="BA1098" s="18">
        <v>3.4722222222222224E-4</v>
      </c>
      <c r="BB1098" s="18"/>
      <c r="BC1098" s="18"/>
      <c r="BD1098" s="18"/>
      <c r="BE1098" s="18">
        <v>3.4722222222222224E-4</v>
      </c>
      <c r="BF1098" s="18">
        <v>6.9444444444444447E-4</v>
      </c>
      <c r="BG1098" s="18">
        <v>6.9444444444444447E-4</v>
      </c>
      <c r="BH1098" s="18">
        <v>6.9444444444444447E-4</v>
      </c>
      <c r="BI1098" s="18">
        <v>6.9444444444444447E-4</v>
      </c>
      <c r="BJ1098" s="18">
        <v>1.3888888888888889E-3</v>
      </c>
      <c r="BK1098" s="18">
        <v>1.3888888888888889E-3</v>
      </c>
      <c r="BL1098" s="18">
        <v>1.3888888888888889E-3</v>
      </c>
      <c r="BM1098" s="18">
        <v>1.3888888888888889E-3</v>
      </c>
      <c r="BN1098" s="18">
        <v>1.3888888888888889E-3</v>
      </c>
      <c r="BO1098" s="18">
        <v>1.3888888888888889E-3</v>
      </c>
      <c r="BP1098" s="18">
        <v>1.3888888888888889E-3</v>
      </c>
      <c r="BQ1098" s="18">
        <f t="shared" si="186"/>
        <v>6.5963060686015829E-4</v>
      </c>
      <c r="BR1098" s="18">
        <f t="shared" si="187"/>
        <v>6.5963060686015829E-4</v>
      </c>
    </row>
    <row r="1099" spans="1:70" x14ac:dyDescent="0.25">
      <c r="A1099" s="1">
        <f t="shared" si="178"/>
        <v>38</v>
      </c>
      <c r="B1099" s="2">
        <f t="shared" si="179"/>
        <v>9</v>
      </c>
      <c r="C1099" s="2">
        <f t="shared" si="180"/>
        <v>2021</v>
      </c>
      <c r="D1099">
        <v>1372</v>
      </c>
      <c r="E1099" s="59">
        <v>44461</v>
      </c>
      <c r="F1099" t="s">
        <v>68</v>
      </c>
      <c r="G1099" t="s">
        <v>38</v>
      </c>
      <c r="H1099" s="58">
        <v>0.3125</v>
      </c>
      <c r="I1099">
        <v>7.5</v>
      </c>
      <c r="J1099">
        <v>588</v>
      </c>
      <c r="K1099">
        <v>0</v>
      </c>
      <c r="L1099" s="58">
        <v>0</v>
      </c>
      <c r="M1099">
        <v>0.5</v>
      </c>
      <c r="N1099" s="58">
        <v>2.0833333333333332E-2</v>
      </c>
      <c r="O1099">
        <v>0</v>
      </c>
      <c r="P1099">
        <v>0</v>
      </c>
      <c r="Q1099" s="58">
        <v>0</v>
      </c>
      <c r="R1099">
        <v>62</v>
      </c>
      <c r="S1099">
        <v>0</v>
      </c>
      <c r="T1099">
        <v>0</v>
      </c>
      <c r="U1099" s="16">
        <f t="shared" si="181"/>
        <v>0.3125</v>
      </c>
      <c r="V1099" s="17">
        <f t="shared" si="182"/>
        <v>450</v>
      </c>
      <c r="W1099" s="18">
        <f t="shared" si="183"/>
        <v>5.3146258503401365E-4</v>
      </c>
      <c r="X1099" s="19">
        <f t="shared" si="184"/>
        <v>0.76530612244897955</v>
      </c>
      <c r="Y1099" s="20">
        <f t="shared" si="185"/>
        <v>0</v>
      </c>
      <c r="Z1099" s="18">
        <v>3.4722222222222224E-4</v>
      </c>
      <c r="AA1099" s="18">
        <v>3.4722222222222224E-4</v>
      </c>
      <c r="AB1099" s="18">
        <v>1.0416666666666667E-3</v>
      </c>
      <c r="AD1099" s="18">
        <v>1.3888888888888889E-3</v>
      </c>
      <c r="AE1099" s="18">
        <v>4.1666666666666669E-4</v>
      </c>
      <c r="AF1099" s="18">
        <v>4.1666666666666669E-4</v>
      </c>
      <c r="AG1099" s="18">
        <v>2.4305555555555556E-3</v>
      </c>
      <c r="AH1099" s="18">
        <v>1.6203703703703703E-3</v>
      </c>
      <c r="AI1099" s="18">
        <v>1.6203703703703703E-3</v>
      </c>
      <c r="AJ1099" s="18">
        <v>5.5555555555555556E-4</v>
      </c>
      <c r="AK1099" s="18">
        <v>5.5555555555555556E-4</v>
      </c>
      <c r="AL1099" s="18">
        <v>5.5555555555555556E-4</v>
      </c>
      <c r="AM1099" s="18">
        <v>5.5555555555555556E-4</v>
      </c>
      <c r="AN1099" s="18"/>
      <c r="AO1099" s="18"/>
      <c r="AP1099" s="18"/>
      <c r="AQ1099" s="18">
        <v>2.0833333333333333E-3</v>
      </c>
      <c r="AR1099" s="18"/>
      <c r="AS1099" s="18">
        <v>2.0833333333333333E-3</v>
      </c>
      <c r="AT1099" s="18">
        <v>3.472222222222222E-3</v>
      </c>
      <c r="AU1099" s="18">
        <v>3.472222222222222E-3</v>
      </c>
      <c r="AV1099" s="18">
        <v>3.472222222222222E-3</v>
      </c>
      <c r="AW1099" s="18">
        <v>3.472222222222222E-3</v>
      </c>
      <c r="AX1099" s="18">
        <v>3.472222222222222E-3</v>
      </c>
      <c r="AY1099" s="18"/>
      <c r="AZ1099" s="18">
        <v>4.6296296296296293E-4</v>
      </c>
      <c r="BA1099" s="18">
        <v>3.4722222222222224E-4</v>
      </c>
      <c r="BB1099" s="18"/>
      <c r="BC1099" s="18"/>
      <c r="BD1099" s="18"/>
      <c r="BE1099" s="18">
        <v>3.4722222222222224E-4</v>
      </c>
      <c r="BF1099" s="18">
        <v>6.9444444444444447E-4</v>
      </c>
      <c r="BG1099" s="18">
        <v>6.9444444444444447E-4</v>
      </c>
      <c r="BH1099" s="18">
        <v>6.9444444444444447E-4</v>
      </c>
      <c r="BI1099" s="18">
        <v>6.9444444444444447E-4</v>
      </c>
      <c r="BJ1099" s="18">
        <v>1.3888888888888889E-3</v>
      </c>
      <c r="BK1099" s="18">
        <v>1.3888888888888889E-3</v>
      </c>
      <c r="BL1099" s="18">
        <v>1.3888888888888889E-3</v>
      </c>
      <c r="BM1099" s="18">
        <v>1.3888888888888889E-3</v>
      </c>
      <c r="BN1099" s="18">
        <v>1.3888888888888889E-3</v>
      </c>
      <c r="BO1099" s="18">
        <v>1.3888888888888889E-3</v>
      </c>
      <c r="BP1099" s="18">
        <v>1.3888888888888889E-3</v>
      </c>
      <c r="BQ1099" s="18">
        <f t="shared" si="186"/>
        <v>5.3146258503401365E-4</v>
      </c>
      <c r="BR1099" s="18">
        <f t="shared" si="187"/>
        <v>5.3146258503401365E-4</v>
      </c>
    </row>
    <row r="1100" spans="1:70" x14ac:dyDescent="0.25">
      <c r="A1100" s="1">
        <f t="shared" si="178"/>
        <v>38</v>
      </c>
      <c r="B1100" s="2">
        <f t="shared" si="179"/>
        <v>9</v>
      </c>
      <c r="C1100" s="2">
        <f t="shared" si="180"/>
        <v>2021</v>
      </c>
      <c r="D1100">
        <v>12228</v>
      </c>
      <c r="E1100" s="59">
        <v>44461</v>
      </c>
      <c r="F1100" t="s">
        <v>54</v>
      </c>
      <c r="G1100" t="s">
        <v>13</v>
      </c>
      <c r="H1100" s="58">
        <v>0.33333333333333331</v>
      </c>
      <c r="I1100">
        <v>8</v>
      </c>
      <c r="J1100">
        <v>10</v>
      </c>
      <c r="K1100">
        <v>0</v>
      </c>
      <c r="L1100" s="58">
        <v>0</v>
      </c>
      <c r="M1100">
        <v>0</v>
      </c>
      <c r="N1100" s="58">
        <v>0</v>
      </c>
      <c r="O1100">
        <v>0</v>
      </c>
      <c r="P1100">
        <v>0</v>
      </c>
      <c r="Q1100" s="58">
        <v>0</v>
      </c>
      <c r="R1100">
        <v>0</v>
      </c>
      <c r="S1100">
        <v>0</v>
      </c>
      <c r="T1100">
        <v>0</v>
      </c>
      <c r="U1100" s="16">
        <f t="shared" si="181"/>
        <v>0.33333333333333331</v>
      </c>
      <c r="V1100" s="17">
        <f t="shared" si="182"/>
        <v>479.99999999999994</v>
      </c>
      <c r="W1100" s="18">
        <f t="shared" si="183"/>
        <v>3.3333333333333333E-2</v>
      </c>
      <c r="X1100" s="19">
        <f t="shared" si="184"/>
        <v>47.999999999999993</v>
      </c>
      <c r="Y1100" s="20">
        <f t="shared" si="185"/>
        <v>0</v>
      </c>
      <c r="Z1100" s="18">
        <v>3.4722222222222224E-4</v>
      </c>
      <c r="AA1100" s="18">
        <v>3.4722222222222224E-4</v>
      </c>
      <c r="AB1100" s="18">
        <v>1.0416666666666667E-3</v>
      </c>
      <c r="AD1100" s="18">
        <v>1.3888888888888889E-3</v>
      </c>
      <c r="AE1100" s="18">
        <v>4.1666666666666669E-4</v>
      </c>
      <c r="AF1100" s="18">
        <v>4.1666666666666669E-4</v>
      </c>
      <c r="AG1100" s="18">
        <v>2.4305555555555556E-3</v>
      </c>
      <c r="AH1100" s="18">
        <v>1.6203703703703703E-3</v>
      </c>
      <c r="AI1100" s="18">
        <v>1.6203703703703703E-3</v>
      </c>
      <c r="AJ1100" s="18">
        <v>5.5555555555555556E-4</v>
      </c>
      <c r="AK1100" s="18">
        <v>5.5555555555555556E-4</v>
      </c>
      <c r="AL1100" s="18">
        <v>5.5555555555555556E-4</v>
      </c>
      <c r="AM1100" s="18">
        <v>5.5555555555555556E-4</v>
      </c>
      <c r="AN1100" s="18"/>
      <c r="AO1100" s="18"/>
      <c r="AP1100" s="18"/>
      <c r="AQ1100" s="18">
        <v>2.0833333333333333E-3</v>
      </c>
      <c r="AR1100" s="18"/>
      <c r="AS1100" s="18">
        <v>2.0833333333333333E-3</v>
      </c>
      <c r="AT1100" s="18">
        <v>3.472222222222222E-3</v>
      </c>
      <c r="AU1100" s="18">
        <v>3.472222222222222E-3</v>
      </c>
      <c r="AV1100" s="18">
        <v>3.472222222222222E-3</v>
      </c>
      <c r="AW1100" s="18">
        <v>3.472222222222222E-3</v>
      </c>
      <c r="AX1100" s="18">
        <v>3.472222222222222E-3</v>
      </c>
      <c r="AY1100" s="18"/>
      <c r="AZ1100" s="18">
        <v>4.6296296296296293E-4</v>
      </c>
      <c r="BA1100" s="18">
        <v>3.4722222222222224E-4</v>
      </c>
      <c r="BB1100" s="18"/>
      <c r="BC1100" s="18"/>
      <c r="BD1100" s="18"/>
      <c r="BE1100" s="18">
        <v>3.4722222222222224E-4</v>
      </c>
      <c r="BF1100" s="18">
        <v>6.9444444444444447E-4</v>
      </c>
      <c r="BG1100" s="18">
        <v>6.9444444444444447E-4</v>
      </c>
      <c r="BH1100" s="18">
        <v>6.9444444444444447E-4</v>
      </c>
      <c r="BI1100" s="18">
        <v>6.9444444444444447E-4</v>
      </c>
      <c r="BJ1100" s="18">
        <v>1.3888888888888889E-3</v>
      </c>
      <c r="BK1100" s="18">
        <v>1.3888888888888889E-3</v>
      </c>
      <c r="BL1100" s="18">
        <v>1.3888888888888889E-3</v>
      </c>
      <c r="BM1100" s="18">
        <v>1.3888888888888889E-3</v>
      </c>
      <c r="BN1100" s="18">
        <v>1.3888888888888889E-3</v>
      </c>
      <c r="BO1100" s="18">
        <v>1.3888888888888889E-3</v>
      </c>
      <c r="BP1100" s="18">
        <v>1.3888888888888889E-3</v>
      </c>
      <c r="BQ1100" s="18">
        <f t="shared" si="186"/>
        <v>3.3333333333333333E-2</v>
      </c>
      <c r="BR1100" s="18">
        <f t="shared" si="187"/>
        <v>3.3333333333333333E-2</v>
      </c>
    </row>
    <row r="1101" spans="1:70" x14ac:dyDescent="0.25">
      <c r="A1101" s="1">
        <f t="shared" si="178"/>
        <v>38</v>
      </c>
      <c r="B1101" s="2">
        <f t="shared" si="179"/>
        <v>9</v>
      </c>
      <c r="C1101" s="2">
        <f t="shared" si="180"/>
        <v>2021</v>
      </c>
      <c r="D1101">
        <v>12078</v>
      </c>
      <c r="E1101" s="59">
        <v>44462</v>
      </c>
      <c r="F1101" t="s">
        <v>64</v>
      </c>
      <c r="G1101" t="s">
        <v>13</v>
      </c>
      <c r="H1101" s="58">
        <v>0.33333333333333331</v>
      </c>
      <c r="I1101">
        <v>8</v>
      </c>
      <c r="J1101">
        <v>195</v>
      </c>
      <c r="K1101">
        <v>0</v>
      </c>
      <c r="L1101" s="58">
        <v>0</v>
      </c>
      <c r="M1101">
        <v>0</v>
      </c>
      <c r="N1101" s="58">
        <v>0</v>
      </c>
      <c r="O1101">
        <v>47</v>
      </c>
      <c r="P1101">
        <v>0</v>
      </c>
      <c r="Q1101" s="58">
        <v>0</v>
      </c>
      <c r="R1101">
        <v>0</v>
      </c>
      <c r="S1101">
        <v>0</v>
      </c>
      <c r="T1101">
        <v>0</v>
      </c>
      <c r="U1101" s="16">
        <f t="shared" si="181"/>
        <v>0.33333333333333331</v>
      </c>
      <c r="V1101" s="17">
        <f t="shared" si="182"/>
        <v>479.99999999999994</v>
      </c>
      <c r="W1101" s="18">
        <f t="shared" si="183"/>
        <v>1.7094017094017094E-3</v>
      </c>
      <c r="X1101" s="19">
        <f t="shared" si="184"/>
        <v>2.4615384615384612</v>
      </c>
      <c r="Y1101" s="20">
        <f t="shared" si="185"/>
        <v>24.102564102564102</v>
      </c>
      <c r="Z1101" s="18">
        <v>3.4722222222222224E-4</v>
      </c>
      <c r="AA1101" s="18">
        <v>3.4722222222222224E-4</v>
      </c>
      <c r="AB1101" s="18">
        <v>1.0416666666666667E-3</v>
      </c>
      <c r="AD1101" s="18">
        <v>1.3888888888888889E-3</v>
      </c>
      <c r="AE1101" s="18">
        <v>4.1666666666666669E-4</v>
      </c>
      <c r="AF1101" s="18">
        <v>4.1666666666666669E-4</v>
      </c>
      <c r="AG1101" s="18">
        <v>2.4305555555555556E-3</v>
      </c>
      <c r="AH1101" s="18">
        <v>1.6203703703703703E-3</v>
      </c>
      <c r="AI1101" s="18">
        <v>1.6203703703703703E-3</v>
      </c>
      <c r="AJ1101" s="18">
        <v>5.5555555555555556E-4</v>
      </c>
      <c r="AK1101" s="18">
        <v>5.5555555555555556E-4</v>
      </c>
      <c r="AL1101" s="18">
        <v>5.5555555555555556E-4</v>
      </c>
      <c r="AM1101" s="18">
        <v>5.5555555555555556E-4</v>
      </c>
      <c r="AN1101" s="18"/>
      <c r="AO1101" s="18"/>
      <c r="AP1101" s="18"/>
      <c r="AQ1101" s="18">
        <v>2.0833333333333333E-3</v>
      </c>
      <c r="AR1101" s="18"/>
      <c r="AS1101" s="18">
        <v>2.0833333333333333E-3</v>
      </c>
      <c r="AT1101" s="18">
        <v>3.472222222222222E-3</v>
      </c>
      <c r="AU1101" s="18">
        <v>3.472222222222222E-3</v>
      </c>
      <c r="AV1101" s="18">
        <v>3.472222222222222E-3</v>
      </c>
      <c r="AW1101" s="18">
        <v>3.472222222222222E-3</v>
      </c>
      <c r="AX1101" s="18">
        <v>3.472222222222222E-3</v>
      </c>
      <c r="AY1101" s="18"/>
      <c r="AZ1101" s="18">
        <v>4.6296296296296293E-4</v>
      </c>
      <c r="BA1101" s="18">
        <v>3.4722222222222224E-4</v>
      </c>
      <c r="BB1101" s="18"/>
      <c r="BC1101" s="18"/>
      <c r="BD1101" s="18"/>
      <c r="BE1101" s="18">
        <v>3.4722222222222224E-4</v>
      </c>
      <c r="BF1101" s="18">
        <v>6.9444444444444447E-4</v>
      </c>
      <c r="BG1101" s="18">
        <v>6.9444444444444447E-4</v>
      </c>
      <c r="BH1101" s="18">
        <v>6.9444444444444447E-4</v>
      </c>
      <c r="BI1101" s="18">
        <v>6.9444444444444447E-4</v>
      </c>
      <c r="BJ1101" s="18">
        <v>1.3888888888888889E-3</v>
      </c>
      <c r="BK1101" s="18">
        <v>1.3888888888888889E-3</v>
      </c>
      <c r="BL1101" s="18">
        <v>1.3888888888888889E-3</v>
      </c>
      <c r="BM1101" s="18">
        <v>1.3888888888888889E-3</v>
      </c>
      <c r="BN1101" s="18">
        <v>1.3888888888888889E-3</v>
      </c>
      <c r="BO1101" s="18">
        <v>1.3888888888888889E-3</v>
      </c>
      <c r="BP1101" s="18">
        <v>1.3888888888888889E-3</v>
      </c>
      <c r="BQ1101" s="18">
        <f t="shared" si="186"/>
        <v>1.7094017094017094E-3</v>
      </c>
      <c r="BR1101" s="18">
        <f t="shared" si="187"/>
        <v>1.7094017094017094E-3</v>
      </c>
    </row>
    <row r="1102" spans="1:70" x14ac:dyDescent="0.25">
      <c r="A1102" s="1">
        <f t="shared" si="178"/>
        <v>38</v>
      </c>
      <c r="B1102" s="2">
        <f t="shared" si="179"/>
        <v>9</v>
      </c>
      <c r="C1102" s="2">
        <f t="shared" si="180"/>
        <v>2021</v>
      </c>
      <c r="D1102">
        <v>1398</v>
      </c>
      <c r="E1102" s="59">
        <v>44462</v>
      </c>
      <c r="F1102" t="s">
        <v>64</v>
      </c>
      <c r="G1102" t="s">
        <v>10</v>
      </c>
      <c r="H1102" s="58">
        <v>0.16666666666666666</v>
      </c>
      <c r="I1102">
        <v>4</v>
      </c>
      <c r="J1102">
        <v>120</v>
      </c>
      <c r="K1102">
        <v>0</v>
      </c>
      <c r="L1102" s="58">
        <v>0</v>
      </c>
      <c r="M1102">
        <v>0</v>
      </c>
      <c r="N1102" s="58">
        <v>0</v>
      </c>
      <c r="O1102">
        <v>0</v>
      </c>
      <c r="P1102">
        <v>0</v>
      </c>
      <c r="Q1102" s="58">
        <v>0</v>
      </c>
      <c r="R1102">
        <v>0</v>
      </c>
      <c r="S1102">
        <v>0</v>
      </c>
      <c r="T1102">
        <v>0</v>
      </c>
      <c r="U1102" s="16">
        <f t="shared" si="181"/>
        <v>0.16666666666666666</v>
      </c>
      <c r="V1102" s="17">
        <f t="shared" si="182"/>
        <v>239.99999999999997</v>
      </c>
      <c r="W1102" s="18">
        <f t="shared" si="183"/>
        <v>1.3888888888888887E-3</v>
      </c>
      <c r="X1102" s="19">
        <f t="shared" si="184"/>
        <v>1.9999999999999998</v>
      </c>
      <c r="Y1102" s="20">
        <f t="shared" si="185"/>
        <v>0</v>
      </c>
      <c r="Z1102" s="18">
        <v>3.4722222222222224E-4</v>
      </c>
      <c r="AA1102" s="18">
        <v>3.4722222222222224E-4</v>
      </c>
      <c r="AB1102" s="18">
        <v>1.0416666666666667E-3</v>
      </c>
      <c r="AD1102" s="18">
        <v>1.3888888888888889E-3</v>
      </c>
      <c r="AE1102" s="18">
        <v>4.1666666666666669E-4</v>
      </c>
      <c r="AF1102" s="18">
        <v>4.1666666666666669E-4</v>
      </c>
      <c r="AG1102" s="18">
        <v>2.4305555555555556E-3</v>
      </c>
      <c r="AH1102" s="18">
        <v>1.6203703703703703E-3</v>
      </c>
      <c r="AI1102" s="18">
        <v>1.6203703703703703E-3</v>
      </c>
      <c r="AJ1102" s="18">
        <v>5.5555555555555556E-4</v>
      </c>
      <c r="AK1102" s="18">
        <v>5.5555555555555556E-4</v>
      </c>
      <c r="AL1102" s="18">
        <v>5.5555555555555556E-4</v>
      </c>
      <c r="AM1102" s="18">
        <v>5.5555555555555556E-4</v>
      </c>
      <c r="AN1102" s="18"/>
      <c r="AO1102" s="18"/>
      <c r="AP1102" s="18"/>
      <c r="AQ1102" s="18">
        <v>2.0833333333333333E-3</v>
      </c>
      <c r="AR1102" s="18"/>
      <c r="AS1102" s="18">
        <v>2.0833333333333333E-3</v>
      </c>
      <c r="AT1102" s="18">
        <v>3.472222222222222E-3</v>
      </c>
      <c r="AU1102" s="18">
        <v>3.472222222222222E-3</v>
      </c>
      <c r="AV1102" s="18">
        <v>3.472222222222222E-3</v>
      </c>
      <c r="AW1102" s="18">
        <v>3.472222222222222E-3</v>
      </c>
      <c r="AX1102" s="18">
        <v>3.472222222222222E-3</v>
      </c>
      <c r="AY1102" s="18"/>
      <c r="AZ1102" s="18">
        <v>4.6296296296296293E-4</v>
      </c>
      <c r="BA1102" s="18">
        <v>3.4722222222222224E-4</v>
      </c>
      <c r="BB1102" s="18"/>
      <c r="BC1102" s="18"/>
      <c r="BD1102" s="18"/>
      <c r="BE1102" s="18">
        <v>3.4722222222222224E-4</v>
      </c>
      <c r="BF1102" s="18">
        <v>6.9444444444444447E-4</v>
      </c>
      <c r="BG1102" s="18">
        <v>6.9444444444444447E-4</v>
      </c>
      <c r="BH1102" s="18">
        <v>6.9444444444444447E-4</v>
      </c>
      <c r="BI1102" s="18">
        <v>6.9444444444444447E-4</v>
      </c>
      <c r="BJ1102" s="18">
        <v>1.3888888888888889E-3</v>
      </c>
      <c r="BK1102" s="18">
        <v>1.3888888888888889E-3</v>
      </c>
      <c r="BL1102" s="18">
        <v>1.3888888888888889E-3</v>
      </c>
      <c r="BM1102" s="18">
        <v>1.3888888888888889E-3</v>
      </c>
      <c r="BN1102" s="18">
        <v>1.3888888888888889E-3</v>
      </c>
      <c r="BO1102" s="18">
        <v>1.3888888888888889E-3</v>
      </c>
      <c r="BP1102" s="18">
        <v>1.3888888888888889E-3</v>
      </c>
      <c r="BQ1102" s="18">
        <f t="shared" si="186"/>
        <v>1.3888888888888887E-3</v>
      </c>
      <c r="BR1102" s="18">
        <f t="shared" si="187"/>
        <v>1.3888888888888887E-3</v>
      </c>
    </row>
    <row r="1103" spans="1:70" x14ac:dyDescent="0.25">
      <c r="A1103" s="1">
        <f t="shared" si="178"/>
        <v>38</v>
      </c>
      <c r="B1103" s="2">
        <f t="shared" si="179"/>
        <v>9</v>
      </c>
      <c r="C1103" s="2">
        <f t="shared" si="180"/>
        <v>2021</v>
      </c>
      <c r="D1103">
        <v>876</v>
      </c>
      <c r="E1103" s="59">
        <v>44462</v>
      </c>
      <c r="F1103" t="s">
        <v>74</v>
      </c>
      <c r="G1103" t="s">
        <v>13</v>
      </c>
      <c r="H1103" s="58">
        <v>0.33333333333333331</v>
      </c>
      <c r="I1103">
        <v>8</v>
      </c>
      <c r="J1103">
        <v>198</v>
      </c>
      <c r="K1103">
        <v>0</v>
      </c>
      <c r="L1103" s="58">
        <v>0</v>
      </c>
      <c r="M1103">
        <v>0</v>
      </c>
      <c r="N1103" s="58">
        <v>0</v>
      </c>
      <c r="O1103">
        <v>4</v>
      </c>
      <c r="P1103">
        <v>0</v>
      </c>
      <c r="Q1103" s="58">
        <v>0</v>
      </c>
      <c r="R1103">
        <v>0</v>
      </c>
      <c r="S1103">
        <v>0</v>
      </c>
      <c r="T1103">
        <v>0</v>
      </c>
      <c r="U1103" s="16">
        <f t="shared" si="181"/>
        <v>0.33333333333333331</v>
      </c>
      <c r="V1103" s="17">
        <f t="shared" si="182"/>
        <v>479.99999999999994</v>
      </c>
      <c r="W1103" s="18">
        <f t="shared" si="183"/>
        <v>1.6835016835016834E-3</v>
      </c>
      <c r="X1103" s="19">
        <f t="shared" si="184"/>
        <v>2.4242424242424239</v>
      </c>
      <c r="Y1103" s="20">
        <f t="shared" si="185"/>
        <v>2.0202020202020203</v>
      </c>
      <c r="Z1103" s="18">
        <v>3.4722222222222224E-4</v>
      </c>
      <c r="AA1103" s="18">
        <v>3.4722222222222224E-4</v>
      </c>
      <c r="AB1103" s="18">
        <v>1.0416666666666667E-3</v>
      </c>
      <c r="AD1103" s="18">
        <v>1.3888888888888889E-3</v>
      </c>
      <c r="AE1103" s="18">
        <v>4.1666666666666669E-4</v>
      </c>
      <c r="AF1103" s="18">
        <v>4.1666666666666669E-4</v>
      </c>
      <c r="AG1103" s="18">
        <v>2.4305555555555556E-3</v>
      </c>
      <c r="AH1103" s="18">
        <v>1.6203703703703703E-3</v>
      </c>
      <c r="AI1103" s="18">
        <v>1.6203703703703703E-3</v>
      </c>
      <c r="AJ1103" s="18">
        <v>5.5555555555555556E-4</v>
      </c>
      <c r="AK1103" s="18">
        <v>5.5555555555555556E-4</v>
      </c>
      <c r="AL1103" s="18">
        <v>5.5555555555555556E-4</v>
      </c>
      <c r="AM1103" s="18">
        <v>5.5555555555555556E-4</v>
      </c>
      <c r="AN1103" s="18"/>
      <c r="AO1103" s="18"/>
      <c r="AP1103" s="18"/>
      <c r="AQ1103" s="18">
        <v>2.0833333333333333E-3</v>
      </c>
      <c r="AR1103" s="18"/>
      <c r="AS1103" s="18">
        <v>2.0833333333333333E-3</v>
      </c>
      <c r="AT1103" s="18">
        <v>3.472222222222222E-3</v>
      </c>
      <c r="AU1103" s="18">
        <v>3.472222222222222E-3</v>
      </c>
      <c r="AV1103" s="18">
        <v>3.472222222222222E-3</v>
      </c>
      <c r="AW1103" s="18">
        <v>3.472222222222222E-3</v>
      </c>
      <c r="AX1103" s="18">
        <v>3.472222222222222E-3</v>
      </c>
      <c r="AY1103" s="18"/>
      <c r="AZ1103" s="18">
        <v>4.6296296296296293E-4</v>
      </c>
      <c r="BA1103" s="18">
        <v>3.4722222222222224E-4</v>
      </c>
      <c r="BB1103" s="18"/>
      <c r="BC1103" s="18"/>
      <c r="BD1103" s="18"/>
      <c r="BE1103" s="18">
        <v>3.4722222222222224E-4</v>
      </c>
      <c r="BF1103" s="18">
        <v>6.9444444444444447E-4</v>
      </c>
      <c r="BG1103" s="18">
        <v>6.9444444444444447E-4</v>
      </c>
      <c r="BH1103" s="18">
        <v>6.9444444444444447E-4</v>
      </c>
      <c r="BI1103" s="18">
        <v>6.9444444444444447E-4</v>
      </c>
      <c r="BJ1103" s="18">
        <v>1.3888888888888889E-3</v>
      </c>
      <c r="BK1103" s="18">
        <v>1.3888888888888889E-3</v>
      </c>
      <c r="BL1103" s="18">
        <v>1.3888888888888889E-3</v>
      </c>
      <c r="BM1103" s="18">
        <v>1.3888888888888889E-3</v>
      </c>
      <c r="BN1103" s="18">
        <v>1.3888888888888889E-3</v>
      </c>
      <c r="BO1103" s="18">
        <v>1.3888888888888889E-3</v>
      </c>
      <c r="BP1103" s="18">
        <v>1.3888888888888889E-3</v>
      </c>
      <c r="BQ1103" s="18">
        <f t="shared" si="186"/>
        <v>1.6835016835016834E-3</v>
      </c>
      <c r="BR1103" s="18">
        <f t="shared" si="187"/>
        <v>1.6835016835016834E-3</v>
      </c>
    </row>
    <row r="1104" spans="1:70" x14ac:dyDescent="0.25">
      <c r="A1104" s="1">
        <f t="shared" si="178"/>
        <v>38</v>
      </c>
      <c r="B1104" s="2">
        <f t="shared" si="179"/>
        <v>9</v>
      </c>
      <c r="C1104" s="2">
        <f t="shared" si="180"/>
        <v>2021</v>
      </c>
      <c r="D1104">
        <v>529</v>
      </c>
      <c r="E1104" s="59">
        <v>44462</v>
      </c>
      <c r="F1104" t="s">
        <v>69</v>
      </c>
      <c r="G1104" t="s">
        <v>13</v>
      </c>
      <c r="H1104" s="58">
        <v>6.9444444444444441E-3</v>
      </c>
      <c r="I1104">
        <v>0.17</v>
      </c>
      <c r="J1104">
        <v>12</v>
      </c>
      <c r="K1104">
        <v>0</v>
      </c>
      <c r="L1104" s="58">
        <v>0</v>
      </c>
      <c r="M1104">
        <v>0</v>
      </c>
      <c r="N1104" s="58">
        <v>0</v>
      </c>
      <c r="O1104">
        <v>11</v>
      </c>
      <c r="P1104">
        <v>0</v>
      </c>
      <c r="Q1104" s="58">
        <v>0</v>
      </c>
      <c r="R1104">
        <v>0</v>
      </c>
      <c r="S1104">
        <v>0</v>
      </c>
      <c r="T1104">
        <v>0</v>
      </c>
      <c r="U1104" s="16">
        <f t="shared" si="181"/>
        <v>6.9444444444444441E-3</v>
      </c>
      <c r="V1104" s="17">
        <f t="shared" si="182"/>
        <v>9.9999999999999982</v>
      </c>
      <c r="W1104" s="18">
        <f t="shared" si="183"/>
        <v>5.7870370370370367E-4</v>
      </c>
      <c r="X1104" s="19">
        <f t="shared" si="184"/>
        <v>0.83333333333333315</v>
      </c>
      <c r="Y1104" s="20">
        <f t="shared" si="185"/>
        <v>91.666666666666671</v>
      </c>
      <c r="Z1104" s="18">
        <v>3.4722222222222224E-4</v>
      </c>
      <c r="AA1104" s="18">
        <v>3.4722222222222224E-4</v>
      </c>
      <c r="AB1104" s="18">
        <v>1.0416666666666667E-3</v>
      </c>
      <c r="AD1104" s="18">
        <v>1.3888888888888889E-3</v>
      </c>
      <c r="AE1104" s="18">
        <v>4.1666666666666669E-4</v>
      </c>
      <c r="AF1104" s="18">
        <v>4.1666666666666669E-4</v>
      </c>
      <c r="AG1104" s="18">
        <v>2.4305555555555556E-3</v>
      </c>
      <c r="AH1104" s="18">
        <v>1.6203703703703703E-3</v>
      </c>
      <c r="AI1104" s="18">
        <v>1.6203703703703703E-3</v>
      </c>
      <c r="AJ1104" s="18">
        <v>5.5555555555555556E-4</v>
      </c>
      <c r="AK1104" s="18">
        <v>5.5555555555555556E-4</v>
      </c>
      <c r="AL1104" s="18">
        <v>5.5555555555555556E-4</v>
      </c>
      <c r="AM1104" s="18">
        <v>5.5555555555555556E-4</v>
      </c>
      <c r="AN1104" s="18"/>
      <c r="AO1104" s="18"/>
      <c r="AP1104" s="18"/>
      <c r="AQ1104" s="18">
        <v>2.0833333333333333E-3</v>
      </c>
      <c r="AR1104" s="18"/>
      <c r="AS1104" s="18">
        <v>2.0833333333333333E-3</v>
      </c>
      <c r="AT1104" s="18">
        <v>3.472222222222222E-3</v>
      </c>
      <c r="AU1104" s="18">
        <v>3.472222222222222E-3</v>
      </c>
      <c r="AV1104" s="18">
        <v>3.472222222222222E-3</v>
      </c>
      <c r="AW1104" s="18">
        <v>3.472222222222222E-3</v>
      </c>
      <c r="AX1104" s="18">
        <v>3.472222222222222E-3</v>
      </c>
      <c r="AY1104" s="18"/>
      <c r="AZ1104" s="18">
        <v>4.6296296296296293E-4</v>
      </c>
      <c r="BA1104" s="18">
        <v>3.4722222222222224E-4</v>
      </c>
      <c r="BB1104" s="18"/>
      <c r="BC1104" s="18"/>
      <c r="BD1104" s="18"/>
      <c r="BE1104" s="18">
        <v>3.4722222222222224E-4</v>
      </c>
      <c r="BF1104" s="18">
        <v>6.9444444444444447E-4</v>
      </c>
      <c r="BG1104" s="18">
        <v>6.9444444444444447E-4</v>
      </c>
      <c r="BH1104" s="18">
        <v>6.9444444444444447E-4</v>
      </c>
      <c r="BI1104" s="18">
        <v>6.9444444444444447E-4</v>
      </c>
      <c r="BJ1104" s="18">
        <v>1.3888888888888889E-3</v>
      </c>
      <c r="BK1104" s="18">
        <v>1.3888888888888889E-3</v>
      </c>
      <c r="BL1104" s="18">
        <v>1.3888888888888889E-3</v>
      </c>
      <c r="BM1104" s="18">
        <v>1.3888888888888889E-3</v>
      </c>
      <c r="BN1104" s="18">
        <v>1.3888888888888889E-3</v>
      </c>
      <c r="BO1104" s="18">
        <v>1.3888888888888889E-3</v>
      </c>
      <c r="BP1104" s="18">
        <v>1.3888888888888889E-3</v>
      </c>
      <c r="BQ1104" s="18">
        <f t="shared" si="186"/>
        <v>5.7870370370370367E-4</v>
      </c>
      <c r="BR1104" s="18">
        <f t="shared" si="187"/>
        <v>5.7870370370370367E-4</v>
      </c>
    </row>
    <row r="1105" spans="1:70" x14ac:dyDescent="0.25">
      <c r="A1105" s="1">
        <f t="shared" si="178"/>
        <v>38</v>
      </c>
      <c r="B1105" s="2">
        <f t="shared" si="179"/>
        <v>9</v>
      </c>
      <c r="C1105" s="2">
        <f t="shared" si="180"/>
        <v>2021</v>
      </c>
      <c r="D1105">
        <v>12235</v>
      </c>
      <c r="E1105" s="59">
        <v>44462</v>
      </c>
      <c r="F1105" t="s">
        <v>69</v>
      </c>
      <c r="G1105" t="s">
        <v>13</v>
      </c>
      <c r="H1105" s="58">
        <v>0.29166666666666669</v>
      </c>
      <c r="I1105">
        <v>7</v>
      </c>
      <c r="J1105">
        <v>75</v>
      </c>
      <c r="K1105">
        <v>0</v>
      </c>
      <c r="L1105" s="58">
        <v>0</v>
      </c>
      <c r="M1105">
        <v>0</v>
      </c>
      <c r="N1105" s="58">
        <v>0</v>
      </c>
      <c r="O1105">
        <v>9</v>
      </c>
      <c r="P1105">
        <v>0</v>
      </c>
      <c r="Q1105" s="58">
        <v>0</v>
      </c>
      <c r="R1105">
        <v>0</v>
      </c>
      <c r="S1105">
        <v>0</v>
      </c>
      <c r="T1105">
        <v>0</v>
      </c>
      <c r="U1105" s="16">
        <f t="shared" si="181"/>
        <v>0.29166666666666669</v>
      </c>
      <c r="V1105" s="17">
        <f t="shared" si="182"/>
        <v>420</v>
      </c>
      <c r="W1105" s="18">
        <f t="shared" si="183"/>
        <v>3.8888888888888892E-3</v>
      </c>
      <c r="X1105" s="19">
        <f t="shared" si="184"/>
        <v>5.6</v>
      </c>
      <c r="Y1105" s="20">
        <f t="shared" si="185"/>
        <v>12</v>
      </c>
      <c r="Z1105" s="18">
        <v>3.4722222222222224E-4</v>
      </c>
      <c r="AA1105" s="18">
        <v>3.4722222222222224E-4</v>
      </c>
      <c r="AB1105" s="18">
        <v>1.0416666666666667E-3</v>
      </c>
      <c r="AD1105" s="18">
        <v>1.3888888888888889E-3</v>
      </c>
      <c r="AE1105" s="18">
        <v>4.1666666666666669E-4</v>
      </c>
      <c r="AF1105" s="18">
        <v>4.1666666666666669E-4</v>
      </c>
      <c r="AG1105" s="18">
        <v>2.4305555555555556E-3</v>
      </c>
      <c r="AH1105" s="18">
        <v>1.6203703703703703E-3</v>
      </c>
      <c r="AI1105" s="18">
        <v>1.6203703703703703E-3</v>
      </c>
      <c r="AJ1105" s="18">
        <v>5.5555555555555556E-4</v>
      </c>
      <c r="AK1105" s="18">
        <v>5.5555555555555556E-4</v>
      </c>
      <c r="AL1105" s="18">
        <v>5.5555555555555556E-4</v>
      </c>
      <c r="AM1105" s="18">
        <v>5.5555555555555556E-4</v>
      </c>
      <c r="AN1105" s="18"/>
      <c r="AO1105" s="18"/>
      <c r="AP1105" s="18"/>
      <c r="AQ1105" s="18">
        <v>2.0833333333333333E-3</v>
      </c>
      <c r="AR1105" s="18"/>
      <c r="AS1105" s="18">
        <v>2.0833333333333333E-3</v>
      </c>
      <c r="AT1105" s="18">
        <v>3.472222222222222E-3</v>
      </c>
      <c r="AU1105" s="18">
        <v>3.472222222222222E-3</v>
      </c>
      <c r="AV1105" s="18">
        <v>3.472222222222222E-3</v>
      </c>
      <c r="AW1105" s="18">
        <v>3.472222222222222E-3</v>
      </c>
      <c r="AX1105" s="18">
        <v>3.472222222222222E-3</v>
      </c>
      <c r="AY1105" s="18"/>
      <c r="AZ1105" s="18">
        <v>4.6296296296296293E-4</v>
      </c>
      <c r="BA1105" s="18">
        <v>3.4722222222222224E-4</v>
      </c>
      <c r="BB1105" s="18"/>
      <c r="BC1105" s="18"/>
      <c r="BD1105" s="18"/>
      <c r="BE1105" s="18">
        <v>3.4722222222222224E-4</v>
      </c>
      <c r="BF1105" s="18">
        <v>6.9444444444444447E-4</v>
      </c>
      <c r="BG1105" s="18">
        <v>6.9444444444444447E-4</v>
      </c>
      <c r="BH1105" s="18">
        <v>6.9444444444444447E-4</v>
      </c>
      <c r="BI1105" s="18">
        <v>6.9444444444444447E-4</v>
      </c>
      <c r="BJ1105" s="18">
        <v>1.3888888888888889E-3</v>
      </c>
      <c r="BK1105" s="18">
        <v>1.3888888888888889E-3</v>
      </c>
      <c r="BL1105" s="18">
        <v>1.3888888888888889E-3</v>
      </c>
      <c r="BM1105" s="18">
        <v>1.3888888888888889E-3</v>
      </c>
      <c r="BN1105" s="18">
        <v>1.3888888888888889E-3</v>
      </c>
      <c r="BO1105" s="18">
        <v>1.3888888888888889E-3</v>
      </c>
      <c r="BP1105" s="18">
        <v>1.3888888888888889E-3</v>
      </c>
      <c r="BQ1105" s="18">
        <f t="shared" si="186"/>
        <v>3.8888888888888892E-3</v>
      </c>
      <c r="BR1105" s="18">
        <f t="shared" si="187"/>
        <v>3.8888888888888892E-3</v>
      </c>
    </row>
    <row r="1106" spans="1:70" x14ac:dyDescent="0.25">
      <c r="A1106" s="1">
        <f t="shared" si="178"/>
        <v>38</v>
      </c>
      <c r="B1106" s="2">
        <f t="shared" si="179"/>
        <v>9</v>
      </c>
      <c r="C1106" s="2">
        <f t="shared" si="180"/>
        <v>2021</v>
      </c>
      <c r="D1106">
        <v>12561</v>
      </c>
      <c r="E1106" s="59">
        <v>44462</v>
      </c>
      <c r="F1106" t="s">
        <v>69</v>
      </c>
      <c r="G1106" t="s">
        <v>13</v>
      </c>
      <c r="H1106" s="58">
        <v>8.3333333333333329E-2</v>
      </c>
      <c r="I1106">
        <v>2</v>
      </c>
      <c r="J1106">
        <v>19</v>
      </c>
      <c r="K1106">
        <v>0</v>
      </c>
      <c r="L1106" s="58">
        <v>0</v>
      </c>
      <c r="M1106">
        <v>0</v>
      </c>
      <c r="N1106" s="58">
        <v>0</v>
      </c>
      <c r="O1106">
        <v>7</v>
      </c>
      <c r="P1106">
        <v>0</v>
      </c>
      <c r="Q1106" s="58">
        <v>0</v>
      </c>
      <c r="R1106">
        <v>0</v>
      </c>
      <c r="S1106">
        <v>0</v>
      </c>
      <c r="T1106">
        <v>0</v>
      </c>
      <c r="U1106" s="16">
        <f t="shared" si="181"/>
        <v>8.3333333333333329E-2</v>
      </c>
      <c r="V1106" s="17">
        <f t="shared" si="182"/>
        <v>119.99999999999999</v>
      </c>
      <c r="W1106" s="18">
        <f t="shared" si="183"/>
        <v>4.3859649122807015E-3</v>
      </c>
      <c r="X1106" s="19">
        <f t="shared" si="184"/>
        <v>6.3157894736842097</v>
      </c>
      <c r="Y1106" s="20">
        <f t="shared" si="185"/>
        <v>36.842105263157897</v>
      </c>
      <c r="Z1106" s="18">
        <v>3.4722222222222224E-4</v>
      </c>
      <c r="AA1106" s="18">
        <v>3.4722222222222224E-4</v>
      </c>
      <c r="AB1106" s="18">
        <v>1.0416666666666667E-3</v>
      </c>
      <c r="AD1106" s="18">
        <v>1.3888888888888889E-3</v>
      </c>
      <c r="AE1106" s="18">
        <v>4.1666666666666669E-4</v>
      </c>
      <c r="AF1106" s="18">
        <v>4.1666666666666669E-4</v>
      </c>
      <c r="AG1106" s="18">
        <v>2.4305555555555556E-3</v>
      </c>
      <c r="AH1106" s="18">
        <v>1.6203703703703703E-3</v>
      </c>
      <c r="AI1106" s="18">
        <v>1.6203703703703703E-3</v>
      </c>
      <c r="AJ1106" s="18">
        <v>5.5555555555555556E-4</v>
      </c>
      <c r="AK1106" s="18">
        <v>5.5555555555555556E-4</v>
      </c>
      <c r="AL1106" s="18">
        <v>5.5555555555555556E-4</v>
      </c>
      <c r="AM1106" s="18">
        <v>5.5555555555555556E-4</v>
      </c>
      <c r="AN1106" s="18"/>
      <c r="AO1106" s="18"/>
      <c r="AP1106" s="18"/>
      <c r="AQ1106" s="18">
        <v>2.0833333333333333E-3</v>
      </c>
      <c r="AR1106" s="18"/>
      <c r="AS1106" s="18">
        <v>2.0833333333333333E-3</v>
      </c>
      <c r="AT1106" s="18">
        <v>3.472222222222222E-3</v>
      </c>
      <c r="AU1106" s="18">
        <v>3.472222222222222E-3</v>
      </c>
      <c r="AV1106" s="18">
        <v>3.472222222222222E-3</v>
      </c>
      <c r="AW1106" s="18">
        <v>3.472222222222222E-3</v>
      </c>
      <c r="AX1106" s="18">
        <v>3.472222222222222E-3</v>
      </c>
      <c r="AY1106" s="18"/>
      <c r="AZ1106" s="18">
        <v>4.6296296296296293E-4</v>
      </c>
      <c r="BA1106" s="18">
        <v>3.4722222222222224E-4</v>
      </c>
      <c r="BB1106" s="18"/>
      <c r="BC1106" s="18"/>
      <c r="BD1106" s="18"/>
      <c r="BE1106" s="18">
        <v>3.4722222222222224E-4</v>
      </c>
      <c r="BF1106" s="18">
        <v>6.9444444444444447E-4</v>
      </c>
      <c r="BG1106" s="18">
        <v>6.9444444444444447E-4</v>
      </c>
      <c r="BH1106" s="18">
        <v>6.9444444444444447E-4</v>
      </c>
      <c r="BI1106" s="18">
        <v>6.9444444444444447E-4</v>
      </c>
      <c r="BJ1106" s="18">
        <v>1.3888888888888889E-3</v>
      </c>
      <c r="BK1106" s="18">
        <v>1.3888888888888889E-3</v>
      </c>
      <c r="BL1106" s="18">
        <v>1.3888888888888889E-3</v>
      </c>
      <c r="BM1106" s="18">
        <v>1.3888888888888889E-3</v>
      </c>
      <c r="BN1106" s="18">
        <v>1.3888888888888889E-3</v>
      </c>
      <c r="BO1106" s="18">
        <v>1.3888888888888889E-3</v>
      </c>
      <c r="BP1106" s="18">
        <v>1.3888888888888889E-3</v>
      </c>
      <c r="BQ1106" s="18">
        <f t="shared" si="186"/>
        <v>4.3859649122807015E-3</v>
      </c>
      <c r="BR1106" s="18">
        <f t="shared" si="187"/>
        <v>4.3859649122807015E-3</v>
      </c>
    </row>
    <row r="1107" spans="1:70" x14ac:dyDescent="0.25">
      <c r="A1107" s="1">
        <f t="shared" si="178"/>
        <v>38</v>
      </c>
      <c r="B1107" s="2">
        <f t="shared" si="179"/>
        <v>9</v>
      </c>
      <c r="C1107" s="2">
        <f t="shared" si="180"/>
        <v>2021</v>
      </c>
      <c r="D1107">
        <v>615</v>
      </c>
      <c r="E1107" s="59">
        <v>44462</v>
      </c>
      <c r="F1107" t="s">
        <v>76</v>
      </c>
      <c r="G1107" t="s">
        <v>14</v>
      </c>
      <c r="H1107" s="58">
        <v>4.1666666666666664E-2</v>
      </c>
      <c r="I1107">
        <v>1</v>
      </c>
      <c r="J1107">
        <v>40</v>
      </c>
      <c r="K1107">
        <v>0</v>
      </c>
      <c r="L1107" s="58">
        <v>0</v>
      </c>
      <c r="M1107">
        <v>0</v>
      </c>
      <c r="N1107" s="58">
        <v>0</v>
      </c>
      <c r="O1107">
        <v>0</v>
      </c>
      <c r="P1107">
        <v>0</v>
      </c>
      <c r="Q1107" s="58">
        <v>0</v>
      </c>
      <c r="R1107">
        <v>0</v>
      </c>
      <c r="S1107">
        <v>0</v>
      </c>
      <c r="T1107">
        <v>0</v>
      </c>
      <c r="U1107" s="16">
        <f t="shared" si="181"/>
        <v>4.1666666666666664E-2</v>
      </c>
      <c r="V1107" s="17">
        <f t="shared" si="182"/>
        <v>59.999999999999993</v>
      </c>
      <c r="W1107" s="18">
        <f t="shared" si="183"/>
        <v>1.0416666666666667E-3</v>
      </c>
      <c r="X1107" s="19">
        <f t="shared" si="184"/>
        <v>1.4999999999999998</v>
      </c>
      <c r="Y1107" s="20">
        <f t="shared" si="185"/>
        <v>0</v>
      </c>
      <c r="Z1107" s="18">
        <v>3.4722222222222224E-4</v>
      </c>
      <c r="AA1107" s="18">
        <v>3.4722222222222224E-4</v>
      </c>
      <c r="AB1107" s="18">
        <v>1.0416666666666667E-3</v>
      </c>
      <c r="AD1107" s="18">
        <v>1.3888888888888889E-3</v>
      </c>
      <c r="AE1107" s="18">
        <v>4.1666666666666669E-4</v>
      </c>
      <c r="AF1107" s="18">
        <v>4.1666666666666669E-4</v>
      </c>
      <c r="AG1107" s="18">
        <v>2.4305555555555556E-3</v>
      </c>
      <c r="AH1107" s="18">
        <v>1.6203703703703703E-3</v>
      </c>
      <c r="AI1107" s="18">
        <v>1.6203703703703703E-3</v>
      </c>
      <c r="AJ1107" s="18">
        <v>5.5555555555555556E-4</v>
      </c>
      <c r="AK1107" s="18">
        <v>5.5555555555555556E-4</v>
      </c>
      <c r="AL1107" s="18">
        <v>5.5555555555555556E-4</v>
      </c>
      <c r="AM1107" s="18">
        <v>5.5555555555555556E-4</v>
      </c>
      <c r="AN1107" s="18"/>
      <c r="AO1107" s="18"/>
      <c r="AP1107" s="18"/>
      <c r="AQ1107" s="18">
        <v>2.0833333333333333E-3</v>
      </c>
      <c r="AR1107" s="18"/>
      <c r="AS1107" s="18">
        <v>2.0833333333333333E-3</v>
      </c>
      <c r="AT1107" s="18">
        <v>3.472222222222222E-3</v>
      </c>
      <c r="AU1107" s="18">
        <v>3.472222222222222E-3</v>
      </c>
      <c r="AV1107" s="18">
        <v>3.472222222222222E-3</v>
      </c>
      <c r="AW1107" s="18">
        <v>3.472222222222222E-3</v>
      </c>
      <c r="AX1107" s="18">
        <v>3.472222222222222E-3</v>
      </c>
      <c r="AY1107" s="18"/>
      <c r="AZ1107" s="18">
        <v>4.6296296296296293E-4</v>
      </c>
      <c r="BA1107" s="18">
        <v>3.4722222222222224E-4</v>
      </c>
      <c r="BB1107" s="18"/>
      <c r="BC1107" s="18"/>
      <c r="BD1107" s="18"/>
      <c r="BE1107" s="18">
        <v>3.4722222222222224E-4</v>
      </c>
      <c r="BF1107" s="18">
        <v>6.9444444444444447E-4</v>
      </c>
      <c r="BG1107" s="18">
        <v>6.9444444444444447E-4</v>
      </c>
      <c r="BH1107" s="18">
        <v>6.9444444444444447E-4</v>
      </c>
      <c r="BI1107" s="18">
        <v>6.9444444444444447E-4</v>
      </c>
      <c r="BJ1107" s="18">
        <v>1.3888888888888889E-3</v>
      </c>
      <c r="BK1107" s="18">
        <v>1.3888888888888889E-3</v>
      </c>
      <c r="BL1107" s="18">
        <v>1.3888888888888889E-3</v>
      </c>
      <c r="BM1107" s="18">
        <v>1.3888888888888889E-3</v>
      </c>
      <c r="BN1107" s="18">
        <v>1.3888888888888889E-3</v>
      </c>
      <c r="BO1107" s="18">
        <v>1.3888888888888889E-3</v>
      </c>
      <c r="BP1107" s="18">
        <v>1.3888888888888889E-3</v>
      </c>
      <c r="BQ1107" s="18">
        <f t="shared" si="186"/>
        <v>1.0416666666666667E-3</v>
      </c>
      <c r="BR1107" s="18">
        <f t="shared" si="187"/>
        <v>1.0416666666666667E-3</v>
      </c>
    </row>
    <row r="1108" spans="1:70" x14ac:dyDescent="0.25">
      <c r="A1108" s="1">
        <f t="shared" ref="A1108:A1167" si="188">_xlfn.ISOWEEKNUM(E1108)</f>
        <v>38</v>
      </c>
      <c r="B1108" s="2">
        <f t="shared" ref="B1108:B1167" si="189">MONTH(E1108)</f>
        <v>9</v>
      </c>
      <c r="C1108" s="2">
        <f t="shared" ref="C1108:C1167" si="190">YEAR(E1108)</f>
        <v>2021</v>
      </c>
      <c r="D1108">
        <v>12557</v>
      </c>
      <c r="E1108" s="59">
        <v>44462</v>
      </c>
      <c r="F1108" t="s">
        <v>76</v>
      </c>
      <c r="G1108" t="s">
        <v>13</v>
      </c>
      <c r="H1108" s="58">
        <v>0.2951388888888889</v>
      </c>
      <c r="I1108">
        <v>7.08</v>
      </c>
      <c r="J1108">
        <v>61</v>
      </c>
      <c r="K1108">
        <v>0</v>
      </c>
      <c r="L1108" s="58">
        <v>0</v>
      </c>
      <c r="M1108">
        <v>0</v>
      </c>
      <c r="N1108" s="58">
        <v>0</v>
      </c>
      <c r="O1108">
        <v>0</v>
      </c>
      <c r="P1108">
        <v>0</v>
      </c>
      <c r="Q1108" s="58">
        <v>0</v>
      </c>
      <c r="R1108">
        <v>0</v>
      </c>
      <c r="S1108">
        <v>0</v>
      </c>
      <c r="T1108">
        <v>0</v>
      </c>
      <c r="U1108" s="16">
        <f t="shared" ref="U1108:U1167" si="191">H1108-Q1108</f>
        <v>0.2951388888888889</v>
      </c>
      <c r="V1108" s="17">
        <f t="shared" ref="V1108:V1167" si="192">U1108 / ("0:1:0")</f>
        <v>425</v>
      </c>
      <c r="W1108" s="18">
        <f t="shared" ref="W1108:W1167" si="193">U1108/J1108</f>
        <v>4.8383424408014577E-3</v>
      </c>
      <c r="X1108" s="19">
        <f t="shared" ref="X1108:X1167" si="194">V1108/J1108</f>
        <v>6.9672131147540988</v>
      </c>
      <c r="Y1108" s="20">
        <f t="shared" ref="Y1108:Y1167" si="195">(O1108*100)/J1108</f>
        <v>0</v>
      </c>
      <c r="Z1108" s="18">
        <v>3.4722222222222224E-4</v>
      </c>
      <c r="AA1108" s="18">
        <v>3.4722222222222224E-4</v>
      </c>
      <c r="AB1108" s="18">
        <v>1.0416666666666667E-3</v>
      </c>
      <c r="AD1108" s="18">
        <v>1.3888888888888889E-3</v>
      </c>
      <c r="AE1108" s="18">
        <v>4.1666666666666669E-4</v>
      </c>
      <c r="AF1108" s="18">
        <v>4.1666666666666669E-4</v>
      </c>
      <c r="AG1108" s="18">
        <v>2.4305555555555556E-3</v>
      </c>
      <c r="AH1108" s="18">
        <v>1.6203703703703703E-3</v>
      </c>
      <c r="AI1108" s="18">
        <v>1.6203703703703703E-3</v>
      </c>
      <c r="AJ1108" s="18">
        <v>5.5555555555555556E-4</v>
      </c>
      <c r="AK1108" s="18">
        <v>5.5555555555555556E-4</v>
      </c>
      <c r="AL1108" s="18">
        <v>5.5555555555555556E-4</v>
      </c>
      <c r="AM1108" s="18">
        <v>5.5555555555555556E-4</v>
      </c>
      <c r="AN1108" s="18"/>
      <c r="AO1108" s="18"/>
      <c r="AP1108" s="18"/>
      <c r="AQ1108" s="18">
        <v>2.0833333333333333E-3</v>
      </c>
      <c r="AR1108" s="18"/>
      <c r="AS1108" s="18">
        <v>2.0833333333333333E-3</v>
      </c>
      <c r="AT1108" s="18">
        <v>3.472222222222222E-3</v>
      </c>
      <c r="AU1108" s="18">
        <v>3.472222222222222E-3</v>
      </c>
      <c r="AV1108" s="18">
        <v>3.472222222222222E-3</v>
      </c>
      <c r="AW1108" s="18">
        <v>3.472222222222222E-3</v>
      </c>
      <c r="AX1108" s="18">
        <v>3.472222222222222E-3</v>
      </c>
      <c r="AY1108" s="18"/>
      <c r="AZ1108" s="18">
        <v>4.6296296296296293E-4</v>
      </c>
      <c r="BA1108" s="18">
        <v>3.4722222222222224E-4</v>
      </c>
      <c r="BB1108" s="18"/>
      <c r="BC1108" s="18"/>
      <c r="BD1108" s="18"/>
      <c r="BE1108" s="18">
        <v>3.4722222222222224E-4</v>
      </c>
      <c r="BF1108" s="18">
        <v>6.9444444444444447E-4</v>
      </c>
      <c r="BG1108" s="18">
        <v>6.9444444444444447E-4</v>
      </c>
      <c r="BH1108" s="18">
        <v>6.9444444444444447E-4</v>
      </c>
      <c r="BI1108" s="18">
        <v>6.9444444444444447E-4</v>
      </c>
      <c r="BJ1108" s="18">
        <v>1.3888888888888889E-3</v>
      </c>
      <c r="BK1108" s="18">
        <v>1.3888888888888889E-3</v>
      </c>
      <c r="BL1108" s="18">
        <v>1.3888888888888889E-3</v>
      </c>
      <c r="BM1108" s="18">
        <v>1.3888888888888889E-3</v>
      </c>
      <c r="BN1108" s="18">
        <v>1.3888888888888889E-3</v>
      </c>
      <c r="BO1108" s="18">
        <v>1.3888888888888889E-3</v>
      </c>
      <c r="BP1108" s="18">
        <v>1.3888888888888889E-3</v>
      </c>
      <c r="BQ1108" s="18">
        <f t="shared" si="186"/>
        <v>4.8383424408014577E-3</v>
      </c>
      <c r="BR1108" s="18">
        <f t="shared" si="187"/>
        <v>4.8383424408014577E-3</v>
      </c>
    </row>
    <row r="1109" spans="1:70" x14ac:dyDescent="0.25">
      <c r="A1109" s="1">
        <f t="shared" si="188"/>
        <v>38</v>
      </c>
      <c r="B1109" s="2">
        <f t="shared" si="189"/>
        <v>9</v>
      </c>
      <c r="C1109" s="2">
        <f t="shared" si="190"/>
        <v>2021</v>
      </c>
      <c r="D1109">
        <v>12080</v>
      </c>
      <c r="E1109" s="59">
        <v>44462</v>
      </c>
      <c r="F1109" t="s">
        <v>81</v>
      </c>
      <c r="G1109" t="s">
        <v>13</v>
      </c>
      <c r="H1109" s="58">
        <v>0.37847222222222227</v>
      </c>
      <c r="I1109">
        <v>9.08</v>
      </c>
      <c r="J1109">
        <v>129</v>
      </c>
      <c r="K1109">
        <v>0</v>
      </c>
      <c r="L1109" s="58">
        <v>0</v>
      </c>
      <c r="M1109">
        <v>0</v>
      </c>
      <c r="N1109" s="58">
        <v>0</v>
      </c>
      <c r="O1109">
        <v>3</v>
      </c>
      <c r="P1109">
        <v>0</v>
      </c>
      <c r="Q1109" s="58">
        <v>0</v>
      </c>
      <c r="R1109">
        <v>0</v>
      </c>
      <c r="S1109">
        <v>0</v>
      </c>
      <c r="T1109">
        <v>0</v>
      </c>
      <c r="U1109" s="16">
        <f t="shared" si="191"/>
        <v>0.37847222222222227</v>
      </c>
      <c r="V1109" s="17">
        <f t="shared" si="192"/>
        <v>545</v>
      </c>
      <c r="W1109" s="18">
        <f t="shared" si="193"/>
        <v>2.9338931955211027E-3</v>
      </c>
      <c r="X1109" s="19">
        <f t="shared" si="194"/>
        <v>4.224806201550388</v>
      </c>
      <c r="Y1109" s="20">
        <f t="shared" si="195"/>
        <v>2.3255813953488373</v>
      </c>
      <c r="Z1109" s="18">
        <v>3.4722222222222224E-4</v>
      </c>
      <c r="AA1109" s="18">
        <v>3.4722222222222224E-4</v>
      </c>
      <c r="AB1109" s="18">
        <v>1.0416666666666667E-3</v>
      </c>
      <c r="AD1109" s="18">
        <v>1.3888888888888889E-3</v>
      </c>
      <c r="AE1109" s="18">
        <v>4.1666666666666669E-4</v>
      </c>
      <c r="AF1109" s="18">
        <v>4.1666666666666669E-4</v>
      </c>
      <c r="AG1109" s="18">
        <v>2.4305555555555556E-3</v>
      </c>
      <c r="AH1109" s="18">
        <v>1.6203703703703703E-3</v>
      </c>
      <c r="AI1109" s="18">
        <v>1.6203703703703703E-3</v>
      </c>
      <c r="AJ1109" s="18">
        <v>5.5555555555555556E-4</v>
      </c>
      <c r="AK1109" s="18">
        <v>5.5555555555555556E-4</v>
      </c>
      <c r="AL1109" s="18">
        <v>5.5555555555555556E-4</v>
      </c>
      <c r="AM1109" s="18">
        <v>5.5555555555555556E-4</v>
      </c>
      <c r="AN1109" s="18"/>
      <c r="AO1109" s="18"/>
      <c r="AP1109" s="18"/>
      <c r="AQ1109" s="18">
        <v>2.0833333333333333E-3</v>
      </c>
      <c r="AR1109" s="18"/>
      <c r="AS1109" s="18">
        <v>2.0833333333333333E-3</v>
      </c>
      <c r="AT1109" s="18">
        <v>3.472222222222222E-3</v>
      </c>
      <c r="AU1109" s="18">
        <v>3.472222222222222E-3</v>
      </c>
      <c r="AV1109" s="18">
        <v>3.472222222222222E-3</v>
      </c>
      <c r="AW1109" s="18">
        <v>3.472222222222222E-3</v>
      </c>
      <c r="AX1109" s="18">
        <v>3.472222222222222E-3</v>
      </c>
      <c r="AY1109" s="18"/>
      <c r="AZ1109" s="18">
        <v>4.6296296296296293E-4</v>
      </c>
      <c r="BA1109" s="18">
        <v>3.4722222222222224E-4</v>
      </c>
      <c r="BB1109" s="18"/>
      <c r="BC1109" s="18"/>
      <c r="BD1109" s="18"/>
      <c r="BE1109" s="18">
        <v>3.4722222222222224E-4</v>
      </c>
      <c r="BF1109" s="18">
        <v>6.9444444444444447E-4</v>
      </c>
      <c r="BG1109" s="18">
        <v>6.9444444444444447E-4</v>
      </c>
      <c r="BH1109" s="18">
        <v>6.9444444444444447E-4</v>
      </c>
      <c r="BI1109" s="18">
        <v>6.9444444444444447E-4</v>
      </c>
      <c r="BJ1109" s="18">
        <v>1.3888888888888889E-3</v>
      </c>
      <c r="BK1109" s="18">
        <v>1.3888888888888889E-3</v>
      </c>
      <c r="BL1109" s="18">
        <v>1.3888888888888889E-3</v>
      </c>
      <c r="BM1109" s="18">
        <v>1.3888888888888889E-3</v>
      </c>
      <c r="BN1109" s="18">
        <v>1.3888888888888889E-3</v>
      </c>
      <c r="BO1109" s="18">
        <v>1.3888888888888889E-3</v>
      </c>
      <c r="BP1109" s="18">
        <v>1.3888888888888889E-3</v>
      </c>
      <c r="BQ1109" s="18">
        <f t="shared" si="186"/>
        <v>2.9338931955211027E-3</v>
      </c>
      <c r="BR1109" s="18">
        <f t="shared" si="187"/>
        <v>2.9338931955211027E-3</v>
      </c>
    </row>
    <row r="1110" spans="1:70" x14ac:dyDescent="0.25">
      <c r="A1110" s="1">
        <f t="shared" si="188"/>
        <v>38</v>
      </c>
      <c r="B1110" s="2">
        <f t="shared" si="189"/>
        <v>9</v>
      </c>
      <c r="C1110" s="2">
        <f t="shared" si="190"/>
        <v>2021</v>
      </c>
      <c r="D1110">
        <v>12232</v>
      </c>
      <c r="E1110" s="59">
        <v>44462</v>
      </c>
      <c r="F1110" t="s">
        <v>56</v>
      </c>
      <c r="G1110" t="s">
        <v>12</v>
      </c>
      <c r="H1110" s="58">
        <v>0.29166666666666669</v>
      </c>
      <c r="I1110">
        <v>7</v>
      </c>
      <c r="J1110">
        <v>154</v>
      </c>
      <c r="K1110">
        <v>0</v>
      </c>
      <c r="L1110" s="58">
        <v>0</v>
      </c>
      <c r="M1110">
        <v>0</v>
      </c>
      <c r="N1110" s="58">
        <v>0</v>
      </c>
      <c r="O1110">
        <v>133</v>
      </c>
      <c r="P1110">
        <v>0</v>
      </c>
      <c r="Q1110" s="58">
        <v>0</v>
      </c>
      <c r="R1110">
        <v>0</v>
      </c>
      <c r="S1110">
        <v>0</v>
      </c>
      <c r="T1110">
        <v>0</v>
      </c>
      <c r="U1110" s="16">
        <f t="shared" si="191"/>
        <v>0.29166666666666669</v>
      </c>
      <c r="V1110" s="17">
        <f t="shared" si="192"/>
        <v>420</v>
      </c>
      <c r="W1110" s="18">
        <f t="shared" si="193"/>
        <v>1.893939393939394E-3</v>
      </c>
      <c r="X1110" s="19">
        <f t="shared" si="194"/>
        <v>2.7272727272727271</v>
      </c>
      <c r="Y1110" s="20">
        <f t="shared" si="195"/>
        <v>86.36363636363636</v>
      </c>
      <c r="Z1110" s="18">
        <v>3.4722222222222224E-4</v>
      </c>
      <c r="AA1110" s="18">
        <v>3.4722222222222224E-4</v>
      </c>
      <c r="AB1110" s="18">
        <v>1.0416666666666667E-3</v>
      </c>
      <c r="AD1110" s="18">
        <v>1.3888888888888889E-3</v>
      </c>
      <c r="AE1110" s="18">
        <v>4.1666666666666669E-4</v>
      </c>
      <c r="AF1110" s="18">
        <v>4.1666666666666669E-4</v>
      </c>
      <c r="AG1110" s="18">
        <v>2.4305555555555556E-3</v>
      </c>
      <c r="AH1110" s="18">
        <v>1.6203703703703703E-3</v>
      </c>
      <c r="AI1110" s="18">
        <v>1.6203703703703703E-3</v>
      </c>
      <c r="AJ1110" s="18">
        <v>5.5555555555555556E-4</v>
      </c>
      <c r="AK1110" s="18">
        <v>5.5555555555555556E-4</v>
      </c>
      <c r="AL1110" s="18">
        <v>5.5555555555555556E-4</v>
      </c>
      <c r="AM1110" s="18">
        <v>5.5555555555555556E-4</v>
      </c>
      <c r="AN1110" s="18"/>
      <c r="AO1110" s="18"/>
      <c r="AP1110" s="18"/>
      <c r="AQ1110" s="18">
        <v>2.0833333333333333E-3</v>
      </c>
      <c r="AR1110" s="18"/>
      <c r="AS1110" s="18">
        <v>2.0833333333333333E-3</v>
      </c>
      <c r="AT1110" s="18">
        <v>3.472222222222222E-3</v>
      </c>
      <c r="AU1110" s="18">
        <v>3.472222222222222E-3</v>
      </c>
      <c r="AV1110" s="18">
        <v>3.472222222222222E-3</v>
      </c>
      <c r="AW1110" s="18">
        <v>3.472222222222222E-3</v>
      </c>
      <c r="AX1110" s="18">
        <v>3.472222222222222E-3</v>
      </c>
      <c r="AY1110" s="18"/>
      <c r="AZ1110" s="18">
        <v>4.6296296296296293E-4</v>
      </c>
      <c r="BA1110" s="18">
        <v>3.4722222222222224E-4</v>
      </c>
      <c r="BB1110" s="18"/>
      <c r="BC1110" s="18"/>
      <c r="BD1110" s="18"/>
      <c r="BE1110" s="18">
        <v>3.4722222222222224E-4</v>
      </c>
      <c r="BF1110" s="18">
        <v>6.9444444444444447E-4</v>
      </c>
      <c r="BG1110" s="18">
        <v>6.9444444444444447E-4</v>
      </c>
      <c r="BH1110" s="18">
        <v>6.9444444444444447E-4</v>
      </c>
      <c r="BI1110" s="18">
        <v>6.9444444444444447E-4</v>
      </c>
      <c r="BJ1110" s="18">
        <v>1.3888888888888889E-3</v>
      </c>
      <c r="BK1110" s="18">
        <v>1.3888888888888889E-3</v>
      </c>
      <c r="BL1110" s="18">
        <v>1.3888888888888889E-3</v>
      </c>
      <c r="BM1110" s="18">
        <v>1.3888888888888889E-3</v>
      </c>
      <c r="BN1110" s="18">
        <v>1.3888888888888889E-3</v>
      </c>
      <c r="BO1110" s="18">
        <v>1.3888888888888889E-3</v>
      </c>
      <c r="BP1110" s="18">
        <v>1.3888888888888889E-3</v>
      </c>
      <c r="BQ1110" s="18">
        <f t="shared" si="186"/>
        <v>1.893939393939394E-3</v>
      </c>
      <c r="BR1110" s="18">
        <f t="shared" si="187"/>
        <v>1.893939393939394E-3</v>
      </c>
    </row>
    <row r="1111" spans="1:70" x14ac:dyDescent="0.25">
      <c r="A1111" s="1">
        <f t="shared" si="188"/>
        <v>38</v>
      </c>
      <c r="B1111" s="2">
        <f t="shared" si="189"/>
        <v>9</v>
      </c>
      <c r="C1111" s="2">
        <f t="shared" si="190"/>
        <v>2021</v>
      </c>
      <c r="D1111">
        <v>861</v>
      </c>
      <c r="E1111" s="59">
        <v>44462</v>
      </c>
      <c r="F1111" t="s">
        <v>58</v>
      </c>
      <c r="G1111" t="s">
        <v>12</v>
      </c>
      <c r="H1111" s="58">
        <v>4.1666666666666664E-2</v>
      </c>
      <c r="I1111">
        <v>1</v>
      </c>
      <c r="J1111">
        <v>73</v>
      </c>
      <c r="K1111">
        <v>0</v>
      </c>
      <c r="L1111" s="58">
        <v>0</v>
      </c>
      <c r="M1111">
        <v>0</v>
      </c>
      <c r="N1111" s="58">
        <v>0</v>
      </c>
      <c r="O1111">
        <v>2</v>
      </c>
      <c r="P1111">
        <v>0</v>
      </c>
      <c r="Q1111" s="58">
        <v>0</v>
      </c>
      <c r="R1111">
        <v>0</v>
      </c>
      <c r="S1111">
        <v>0</v>
      </c>
      <c r="T1111">
        <v>0</v>
      </c>
      <c r="U1111" s="16">
        <f t="shared" si="191"/>
        <v>4.1666666666666664E-2</v>
      </c>
      <c r="V1111" s="17">
        <f t="shared" si="192"/>
        <v>59.999999999999993</v>
      </c>
      <c r="W1111" s="18">
        <f t="shared" si="193"/>
        <v>5.7077625570776253E-4</v>
      </c>
      <c r="X1111" s="19">
        <f t="shared" si="194"/>
        <v>0.82191780821917804</v>
      </c>
      <c r="Y1111" s="20">
        <f t="shared" si="195"/>
        <v>2.7397260273972601</v>
      </c>
      <c r="Z1111" s="18">
        <v>3.4722222222222224E-4</v>
      </c>
      <c r="AA1111" s="18">
        <v>3.4722222222222224E-4</v>
      </c>
      <c r="AB1111" s="18">
        <v>1.0416666666666667E-3</v>
      </c>
      <c r="AD1111" s="18">
        <v>1.3888888888888889E-3</v>
      </c>
      <c r="AE1111" s="18">
        <v>4.1666666666666669E-4</v>
      </c>
      <c r="AF1111" s="18">
        <v>4.1666666666666669E-4</v>
      </c>
      <c r="AG1111" s="18">
        <v>2.4305555555555556E-3</v>
      </c>
      <c r="AH1111" s="18">
        <v>1.6203703703703703E-3</v>
      </c>
      <c r="AI1111" s="18">
        <v>1.6203703703703703E-3</v>
      </c>
      <c r="AJ1111" s="18">
        <v>5.5555555555555556E-4</v>
      </c>
      <c r="AK1111" s="18">
        <v>5.5555555555555556E-4</v>
      </c>
      <c r="AL1111" s="18">
        <v>5.5555555555555556E-4</v>
      </c>
      <c r="AM1111" s="18">
        <v>5.5555555555555556E-4</v>
      </c>
      <c r="AN1111" s="18"/>
      <c r="AO1111" s="18"/>
      <c r="AP1111" s="18"/>
      <c r="AQ1111" s="18">
        <v>2.0833333333333333E-3</v>
      </c>
      <c r="AR1111" s="18"/>
      <c r="AS1111" s="18">
        <v>2.0833333333333333E-3</v>
      </c>
      <c r="AT1111" s="18">
        <v>3.472222222222222E-3</v>
      </c>
      <c r="AU1111" s="18">
        <v>3.472222222222222E-3</v>
      </c>
      <c r="AV1111" s="18">
        <v>3.472222222222222E-3</v>
      </c>
      <c r="AW1111" s="18">
        <v>3.472222222222222E-3</v>
      </c>
      <c r="AX1111" s="18">
        <v>3.472222222222222E-3</v>
      </c>
      <c r="AY1111" s="18"/>
      <c r="AZ1111" s="18">
        <v>4.6296296296296293E-4</v>
      </c>
      <c r="BA1111" s="18">
        <v>3.4722222222222224E-4</v>
      </c>
      <c r="BB1111" s="18"/>
      <c r="BC1111" s="18"/>
      <c r="BD1111" s="18"/>
      <c r="BE1111" s="18">
        <v>3.4722222222222224E-4</v>
      </c>
      <c r="BF1111" s="18">
        <v>6.9444444444444447E-4</v>
      </c>
      <c r="BG1111" s="18">
        <v>6.9444444444444447E-4</v>
      </c>
      <c r="BH1111" s="18">
        <v>6.9444444444444447E-4</v>
      </c>
      <c r="BI1111" s="18">
        <v>6.9444444444444447E-4</v>
      </c>
      <c r="BJ1111" s="18">
        <v>1.3888888888888889E-3</v>
      </c>
      <c r="BK1111" s="18">
        <v>1.3888888888888889E-3</v>
      </c>
      <c r="BL1111" s="18">
        <v>1.3888888888888889E-3</v>
      </c>
      <c r="BM1111" s="18">
        <v>1.3888888888888889E-3</v>
      </c>
      <c r="BN1111" s="18">
        <v>1.3888888888888889E-3</v>
      </c>
      <c r="BO1111" s="18">
        <v>1.3888888888888889E-3</v>
      </c>
      <c r="BP1111" s="18">
        <v>1.3888888888888889E-3</v>
      </c>
      <c r="BQ1111" s="18">
        <f t="shared" si="186"/>
        <v>5.7077625570776253E-4</v>
      </c>
      <c r="BR1111" s="18">
        <f t="shared" si="187"/>
        <v>5.7077625570776253E-4</v>
      </c>
    </row>
    <row r="1112" spans="1:70" x14ac:dyDescent="0.25">
      <c r="A1112" s="1">
        <f t="shared" si="188"/>
        <v>38</v>
      </c>
      <c r="B1112" s="2">
        <f t="shared" si="189"/>
        <v>9</v>
      </c>
      <c r="C1112" s="2">
        <f t="shared" si="190"/>
        <v>2021</v>
      </c>
      <c r="D1112">
        <v>12232</v>
      </c>
      <c r="E1112" s="59">
        <v>44462</v>
      </c>
      <c r="F1112" t="s">
        <v>58</v>
      </c>
      <c r="G1112" t="s">
        <v>12</v>
      </c>
      <c r="H1112" s="58">
        <v>4.1666666666666664E-2</v>
      </c>
      <c r="I1112">
        <v>1</v>
      </c>
      <c r="J1112">
        <v>6</v>
      </c>
      <c r="K1112">
        <v>0</v>
      </c>
      <c r="L1112" s="58">
        <v>0</v>
      </c>
      <c r="M1112">
        <v>0</v>
      </c>
      <c r="N1112" s="58">
        <v>0</v>
      </c>
      <c r="O1112">
        <v>1</v>
      </c>
      <c r="P1112">
        <v>0</v>
      </c>
      <c r="Q1112" s="58">
        <v>0</v>
      </c>
      <c r="R1112">
        <v>0</v>
      </c>
      <c r="S1112">
        <v>0</v>
      </c>
      <c r="T1112">
        <v>0</v>
      </c>
      <c r="U1112" s="16">
        <f t="shared" si="191"/>
        <v>4.1666666666666664E-2</v>
      </c>
      <c r="V1112" s="17">
        <f t="shared" si="192"/>
        <v>59.999999999999993</v>
      </c>
      <c r="W1112" s="18">
        <f t="shared" si="193"/>
        <v>6.9444444444444441E-3</v>
      </c>
      <c r="X1112" s="19">
        <f t="shared" si="194"/>
        <v>9.9999999999999982</v>
      </c>
      <c r="Y1112" s="20">
        <f t="shared" si="195"/>
        <v>16.666666666666668</v>
      </c>
      <c r="Z1112" s="18">
        <v>3.4722222222222224E-4</v>
      </c>
      <c r="AA1112" s="18">
        <v>3.4722222222222224E-4</v>
      </c>
      <c r="AB1112" s="18">
        <v>1.0416666666666667E-3</v>
      </c>
      <c r="AD1112" s="18">
        <v>1.3888888888888889E-3</v>
      </c>
      <c r="AE1112" s="18">
        <v>4.1666666666666669E-4</v>
      </c>
      <c r="AF1112" s="18">
        <v>4.1666666666666669E-4</v>
      </c>
      <c r="AG1112" s="18">
        <v>2.4305555555555556E-3</v>
      </c>
      <c r="AH1112" s="18">
        <v>1.6203703703703703E-3</v>
      </c>
      <c r="AI1112" s="18">
        <v>1.6203703703703703E-3</v>
      </c>
      <c r="AJ1112" s="18">
        <v>5.5555555555555556E-4</v>
      </c>
      <c r="AK1112" s="18">
        <v>5.5555555555555556E-4</v>
      </c>
      <c r="AL1112" s="18">
        <v>5.5555555555555556E-4</v>
      </c>
      <c r="AM1112" s="18">
        <v>5.5555555555555556E-4</v>
      </c>
      <c r="AN1112" s="18"/>
      <c r="AO1112" s="18"/>
      <c r="AP1112" s="18"/>
      <c r="AQ1112" s="18">
        <v>2.0833333333333333E-3</v>
      </c>
      <c r="AR1112" s="18"/>
      <c r="AS1112" s="18">
        <v>2.0833333333333333E-3</v>
      </c>
      <c r="AT1112" s="18">
        <v>3.472222222222222E-3</v>
      </c>
      <c r="AU1112" s="18">
        <v>3.472222222222222E-3</v>
      </c>
      <c r="AV1112" s="18">
        <v>3.472222222222222E-3</v>
      </c>
      <c r="AW1112" s="18">
        <v>3.472222222222222E-3</v>
      </c>
      <c r="AX1112" s="18">
        <v>3.472222222222222E-3</v>
      </c>
      <c r="AY1112" s="18"/>
      <c r="AZ1112" s="18">
        <v>4.6296296296296293E-4</v>
      </c>
      <c r="BA1112" s="18">
        <v>3.4722222222222224E-4</v>
      </c>
      <c r="BB1112" s="18"/>
      <c r="BC1112" s="18"/>
      <c r="BD1112" s="18"/>
      <c r="BE1112" s="18">
        <v>3.4722222222222224E-4</v>
      </c>
      <c r="BF1112" s="18">
        <v>6.9444444444444447E-4</v>
      </c>
      <c r="BG1112" s="18">
        <v>6.9444444444444447E-4</v>
      </c>
      <c r="BH1112" s="18">
        <v>6.9444444444444447E-4</v>
      </c>
      <c r="BI1112" s="18">
        <v>6.9444444444444447E-4</v>
      </c>
      <c r="BJ1112" s="18">
        <v>1.3888888888888889E-3</v>
      </c>
      <c r="BK1112" s="18">
        <v>1.3888888888888889E-3</v>
      </c>
      <c r="BL1112" s="18">
        <v>1.3888888888888889E-3</v>
      </c>
      <c r="BM1112" s="18">
        <v>1.3888888888888889E-3</v>
      </c>
      <c r="BN1112" s="18">
        <v>1.3888888888888889E-3</v>
      </c>
      <c r="BO1112" s="18">
        <v>1.3888888888888889E-3</v>
      </c>
      <c r="BP1112" s="18">
        <v>1.3888888888888889E-3</v>
      </c>
      <c r="BQ1112" s="18">
        <f t="shared" si="186"/>
        <v>6.9444444444444441E-3</v>
      </c>
      <c r="BR1112" s="18">
        <f t="shared" si="187"/>
        <v>6.9444444444444441E-3</v>
      </c>
    </row>
    <row r="1113" spans="1:70" x14ac:dyDescent="0.25">
      <c r="A1113" s="1">
        <f t="shared" si="188"/>
        <v>38</v>
      </c>
      <c r="B1113" s="2">
        <f t="shared" si="189"/>
        <v>9</v>
      </c>
      <c r="C1113" s="2">
        <f t="shared" si="190"/>
        <v>2021</v>
      </c>
      <c r="D1113">
        <v>12449</v>
      </c>
      <c r="E1113" s="59">
        <v>44462</v>
      </c>
      <c r="F1113" t="s">
        <v>58</v>
      </c>
      <c r="G1113" t="s">
        <v>13</v>
      </c>
      <c r="H1113" s="58">
        <v>0.33333333333333331</v>
      </c>
      <c r="I1113">
        <v>8</v>
      </c>
      <c r="J1113">
        <v>9</v>
      </c>
      <c r="K1113">
        <v>0</v>
      </c>
      <c r="L1113" s="58">
        <v>0</v>
      </c>
      <c r="M1113">
        <v>0</v>
      </c>
      <c r="N1113" s="58">
        <v>0</v>
      </c>
      <c r="O1113">
        <v>4</v>
      </c>
      <c r="P1113">
        <v>0</v>
      </c>
      <c r="Q1113" s="58">
        <v>0</v>
      </c>
      <c r="R1113">
        <v>0</v>
      </c>
      <c r="S1113">
        <v>0</v>
      </c>
      <c r="T1113">
        <v>0</v>
      </c>
      <c r="U1113" s="16">
        <f t="shared" si="191"/>
        <v>0.33333333333333331</v>
      </c>
      <c r="V1113" s="17">
        <f t="shared" si="192"/>
        <v>479.99999999999994</v>
      </c>
      <c r="W1113" s="18">
        <f t="shared" si="193"/>
        <v>3.7037037037037035E-2</v>
      </c>
      <c r="X1113" s="19">
        <f t="shared" si="194"/>
        <v>53.333333333333329</v>
      </c>
      <c r="Y1113" s="20">
        <f t="shared" si="195"/>
        <v>44.444444444444443</v>
      </c>
      <c r="Z1113" s="18">
        <v>3.4722222222222224E-4</v>
      </c>
      <c r="AA1113" s="18">
        <v>3.4722222222222224E-4</v>
      </c>
      <c r="AB1113" s="18">
        <v>1.0416666666666667E-3</v>
      </c>
      <c r="AD1113" s="18">
        <v>1.3888888888888889E-3</v>
      </c>
      <c r="AE1113" s="18">
        <v>4.1666666666666669E-4</v>
      </c>
      <c r="AF1113" s="18">
        <v>4.1666666666666669E-4</v>
      </c>
      <c r="AG1113" s="18">
        <v>2.4305555555555556E-3</v>
      </c>
      <c r="AH1113" s="18">
        <v>1.6203703703703703E-3</v>
      </c>
      <c r="AI1113" s="18">
        <v>1.6203703703703703E-3</v>
      </c>
      <c r="AJ1113" s="18">
        <v>5.5555555555555556E-4</v>
      </c>
      <c r="AK1113" s="18">
        <v>5.5555555555555556E-4</v>
      </c>
      <c r="AL1113" s="18">
        <v>5.5555555555555556E-4</v>
      </c>
      <c r="AM1113" s="18">
        <v>5.5555555555555556E-4</v>
      </c>
      <c r="AN1113" s="18"/>
      <c r="AO1113" s="18"/>
      <c r="AP1113" s="18"/>
      <c r="AQ1113" s="18">
        <v>2.0833333333333333E-3</v>
      </c>
      <c r="AR1113" s="18"/>
      <c r="AS1113" s="18">
        <v>2.0833333333333333E-3</v>
      </c>
      <c r="AT1113" s="18">
        <v>3.472222222222222E-3</v>
      </c>
      <c r="AU1113" s="18">
        <v>3.472222222222222E-3</v>
      </c>
      <c r="AV1113" s="18">
        <v>3.472222222222222E-3</v>
      </c>
      <c r="AW1113" s="18">
        <v>3.472222222222222E-3</v>
      </c>
      <c r="AX1113" s="18">
        <v>3.472222222222222E-3</v>
      </c>
      <c r="AY1113" s="18"/>
      <c r="AZ1113" s="18">
        <v>4.6296296296296293E-4</v>
      </c>
      <c r="BA1113" s="18">
        <v>3.4722222222222224E-4</v>
      </c>
      <c r="BB1113" s="18"/>
      <c r="BC1113" s="18"/>
      <c r="BD1113" s="18"/>
      <c r="BE1113" s="18">
        <v>3.4722222222222224E-4</v>
      </c>
      <c r="BF1113" s="18">
        <v>6.9444444444444447E-4</v>
      </c>
      <c r="BG1113" s="18">
        <v>6.9444444444444447E-4</v>
      </c>
      <c r="BH1113" s="18">
        <v>6.9444444444444447E-4</v>
      </c>
      <c r="BI1113" s="18">
        <v>6.9444444444444447E-4</v>
      </c>
      <c r="BJ1113" s="18">
        <v>1.3888888888888889E-3</v>
      </c>
      <c r="BK1113" s="18">
        <v>1.3888888888888889E-3</v>
      </c>
      <c r="BL1113" s="18">
        <v>1.3888888888888889E-3</v>
      </c>
      <c r="BM1113" s="18">
        <v>1.3888888888888889E-3</v>
      </c>
      <c r="BN1113" s="18">
        <v>1.3888888888888889E-3</v>
      </c>
      <c r="BO1113" s="18">
        <v>1.3888888888888889E-3</v>
      </c>
      <c r="BP1113" s="18">
        <v>1.3888888888888889E-3</v>
      </c>
      <c r="BQ1113" s="18">
        <f t="shared" si="186"/>
        <v>3.7037037037037035E-2</v>
      </c>
      <c r="BR1113" s="18">
        <f t="shared" si="187"/>
        <v>3.7037037037037035E-2</v>
      </c>
    </row>
    <row r="1114" spans="1:70" x14ac:dyDescent="0.25">
      <c r="A1114" s="1">
        <f t="shared" si="188"/>
        <v>38</v>
      </c>
      <c r="B1114" s="2">
        <f t="shared" si="189"/>
        <v>9</v>
      </c>
      <c r="C1114" s="2">
        <f t="shared" si="190"/>
        <v>2021</v>
      </c>
      <c r="D1114">
        <v>934</v>
      </c>
      <c r="E1114" s="59">
        <v>44462</v>
      </c>
      <c r="F1114" t="s">
        <v>11</v>
      </c>
      <c r="G1114" t="s">
        <v>13</v>
      </c>
      <c r="H1114" s="58">
        <v>0.29166666666666669</v>
      </c>
      <c r="I1114">
        <v>7</v>
      </c>
      <c r="J1114">
        <v>716</v>
      </c>
      <c r="K1114">
        <v>0</v>
      </c>
      <c r="L1114" s="58">
        <v>0</v>
      </c>
      <c r="M1114">
        <v>0</v>
      </c>
      <c r="N1114" s="58">
        <v>0</v>
      </c>
      <c r="O1114">
        <v>45</v>
      </c>
      <c r="P1114">
        <v>0</v>
      </c>
      <c r="Q1114" s="58">
        <v>0</v>
      </c>
      <c r="R1114">
        <v>0</v>
      </c>
      <c r="S1114">
        <v>0</v>
      </c>
      <c r="T1114">
        <v>0</v>
      </c>
      <c r="U1114" s="16">
        <f t="shared" si="191"/>
        <v>0.29166666666666669</v>
      </c>
      <c r="V1114" s="17">
        <f t="shared" si="192"/>
        <v>420</v>
      </c>
      <c r="W1114" s="18">
        <f t="shared" si="193"/>
        <v>4.0735567970204842E-4</v>
      </c>
      <c r="X1114" s="19">
        <f t="shared" si="194"/>
        <v>0.58659217877094971</v>
      </c>
      <c r="Y1114" s="20">
        <f t="shared" si="195"/>
        <v>6.2849162011173183</v>
      </c>
      <c r="Z1114" s="18">
        <v>3.4722222222222224E-4</v>
      </c>
      <c r="AA1114" s="18">
        <v>3.4722222222222224E-4</v>
      </c>
      <c r="AB1114" s="18">
        <v>1.0416666666666667E-3</v>
      </c>
      <c r="AD1114" s="18">
        <v>1.3888888888888889E-3</v>
      </c>
      <c r="AE1114" s="18">
        <v>4.1666666666666669E-4</v>
      </c>
      <c r="AF1114" s="18">
        <v>4.1666666666666669E-4</v>
      </c>
      <c r="AG1114" s="18">
        <v>2.4305555555555556E-3</v>
      </c>
      <c r="AH1114" s="18">
        <v>1.6203703703703703E-3</v>
      </c>
      <c r="AI1114" s="18">
        <v>1.6203703703703703E-3</v>
      </c>
      <c r="AJ1114" s="18">
        <v>5.5555555555555556E-4</v>
      </c>
      <c r="AK1114" s="18">
        <v>5.5555555555555556E-4</v>
      </c>
      <c r="AL1114" s="18">
        <v>5.5555555555555556E-4</v>
      </c>
      <c r="AM1114" s="18">
        <v>5.5555555555555556E-4</v>
      </c>
      <c r="AN1114" s="18"/>
      <c r="AO1114" s="18"/>
      <c r="AP1114" s="18"/>
      <c r="AQ1114" s="18">
        <v>2.0833333333333333E-3</v>
      </c>
      <c r="AR1114" s="18"/>
      <c r="AS1114" s="18">
        <v>2.0833333333333333E-3</v>
      </c>
      <c r="AT1114" s="18">
        <v>3.472222222222222E-3</v>
      </c>
      <c r="AU1114" s="18">
        <v>3.472222222222222E-3</v>
      </c>
      <c r="AV1114" s="18">
        <v>3.472222222222222E-3</v>
      </c>
      <c r="AW1114" s="18">
        <v>3.472222222222222E-3</v>
      </c>
      <c r="AX1114" s="18">
        <v>3.472222222222222E-3</v>
      </c>
      <c r="AY1114" s="18"/>
      <c r="AZ1114" s="18">
        <v>4.6296296296296293E-4</v>
      </c>
      <c r="BA1114" s="18">
        <v>3.4722222222222224E-4</v>
      </c>
      <c r="BB1114" s="18"/>
      <c r="BC1114" s="18"/>
      <c r="BD1114" s="18"/>
      <c r="BE1114" s="18">
        <v>3.4722222222222224E-4</v>
      </c>
      <c r="BF1114" s="18">
        <v>6.9444444444444447E-4</v>
      </c>
      <c r="BG1114" s="18">
        <v>6.9444444444444447E-4</v>
      </c>
      <c r="BH1114" s="18">
        <v>6.9444444444444447E-4</v>
      </c>
      <c r="BI1114" s="18">
        <v>6.9444444444444447E-4</v>
      </c>
      <c r="BJ1114" s="18">
        <v>1.3888888888888889E-3</v>
      </c>
      <c r="BK1114" s="18">
        <v>1.3888888888888889E-3</v>
      </c>
      <c r="BL1114" s="18">
        <v>1.3888888888888889E-3</v>
      </c>
      <c r="BM1114" s="18">
        <v>1.3888888888888889E-3</v>
      </c>
      <c r="BN1114" s="18">
        <v>1.3888888888888889E-3</v>
      </c>
      <c r="BO1114" s="18">
        <v>1.3888888888888889E-3</v>
      </c>
      <c r="BP1114" s="18">
        <v>1.3888888888888889E-3</v>
      </c>
      <c r="BQ1114" s="18">
        <f t="shared" si="186"/>
        <v>4.0735567970204842E-4</v>
      </c>
      <c r="BR1114" s="18">
        <f t="shared" si="187"/>
        <v>4.0735567970204842E-4</v>
      </c>
    </row>
    <row r="1115" spans="1:70" x14ac:dyDescent="0.25">
      <c r="A1115" s="1">
        <f t="shared" si="188"/>
        <v>38</v>
      </c>
      <c r="B1115" s="2">
        <f t="shared" si="189"/>
        <v>9</v>
      </c>
      <c r="C1115" s="2">
        <f t="shared" si="190"/>
        <v>2021</v>
      </c>
      <c r="D1115">
        <v>937</v>
      </c>
      <c r="E1115" s="59">
        <v>44462</v>
      </c>
      <c r="F1115" t="s">
        <v>73</v>
      </c>
      <c r="G1115" t="s">
        <v>13</v>
      </c>
      <c r="H1115" s="58">
        <v>8.3333333333333329E-2</v>
      </c>
      <c r="I1115">
        <v>2</v>
      </c>
      <c r="J1115">
        <v>43</v>
      </c>
      <c r="K1115">
        <v>0</v>
      </c>
      <c r="L1115" s="58">
        <v>0</v>
      </c>
      <c r="M1115">
        <v>0</v>
      </c>
      <c r="N1115" s="58">
        <v>0</v>
      </c>
      <c r="O1115">
        <v>6</v>
      </c>
      <c r="P1115">
        <v>0</v>
      </c>
      <c r="Q1115" s="58">
        <v>0</v>
      </c>
      <c r="R1115">
        <v>0</v>
      </c>
      <c r="S1115">
        <v>0</v>
      </c>
      <c r="T1115">
        <v>0</v>
      </c>
      <c r="U1115" s="16">
        <f t="shared" si="191"/>
        <v>8.3333333333333329E-2</v>
      </c>
      <c r="V1115" s="17">
        <f t="shared" si="192"/>
        <v>119.99999999999999</v>
      </c>
      <c r="W1115" s="18">
        <f t="shared" si="193"/>
        <v>1.937984496124031E-3</v>
      </c>
      <c r="X1115" s="19">
        <f t="shared" si="194"/>
        <v>2.7906976744186043</v>
      </c>
      <c r="Y1115" s="20">
        <f t="shared" si="195"/>
        <v>13.953488372093023</v>
      </c>
      <c r="Z1115" s="18">
        <v>3.4722222222222224E-4</v>
      </c>
      <c r="AA1115" s="18">
        <v>3.4722222222222224E-4</v>
      </c>
      <c r="AB1115" s="18">
        <v>1.0416666666666667E-3</v>
      </c>
      <c r="AD1115" s="18">
        <v>1.3888888888888889E-3</v>
      </c>
      <c r="AE1115" s="18">
        <v>4.1666666666666669E-4</v>
      </c>
      <c r="AF1115" s="18">
        <v>4.1666666666666669E-4</v>
      </c>
      <c r="AG1115" s="18">
        <v>2.4305555555555556E-3</v>
      </c>
      <c r="AH1115" s="18">
        <v>1.6203703703703703E-3</v>
      </c>
      <c r="AI1115" s="18">
        <v>1.6203703703703703E-3</v>
      </c>
      <c r="AJ1115" s="18">
        <v>5.5555555555555556E-4</v>
      </c>
      <c r="AK1115" s="18">
        <v>5.5555555555555556E-4</v>
      </c>
      <c r="AL1115" s="18">
        <v>5.5555555555555556E-4</v>
      </c>
      <c r="AM1115" s="18">
        <v>5.5555555555555556E-4</v>
      </c>
      <c r="AN1115" s="18"/>
      <c r="AO1115" s="18"/>
      <c r="AP1115" s="18"/>
      <c r="AQ1115" s="18">
        <v>2.0833333333333333E-3</v>
      </c>
      <c r="AR1115" s="18"/>
      <c r="AS1115" s="18">
        <v>2.0833333333333333E-3</v>
      </c>
      <c r="AT1115" s="18">
        <v>3.472222222222222E-3</v>
      </c>
      <c r="AU1115" s="18">
        <v>3.472222222222222E-3</v>
      </c>
      <c r="AV1115" s="18">
        <v>3.472222222222222E-3</v>
      </c>
      <c r="AW1115" s="18">
        <v>3.472222222222222E-3</v>
      </c>
      <c r="AX1115" s="18">
        <v>3.472222222222222E-3</v>
      </c>
      <c r="AY1115" s="18"/>
      <c r="AZ1115" s="18">
        <v>4.6296296296296293E-4</v>
      </c>
      <c r="BA1115" s="18">
        <v>3.4722222222222224E-4</v>
      </c>
      <c r="BB1115" s="18"/>
      <c r="BC1115" s="18"/>
      <c r="BD1115" s="18"/>
      <c r="BE1115" s="18">
        <v>3.4722222222222224E-4</v>
      </c>
      <c r="BF1115" s="18">
        <v>6.9444444444444447E-4</v>
      </c>
      <c r="BG1115" s="18">
        <v>6.9444444444444447E-4</v>
      </c>
      <c r="BH1115" s="18">
        <v>6.9444444444444447E-4</v>
      </c>
      <c r="BI1115" s="18">
        <v>6.9444444444444447E-4</v>
      </c>
      <c r="BJ1115" s="18">
        <v>1.3888888888888889E-3</v>
      </c>
      <c r="BK1115" s="18">
        <v>1.3888888888888889E-3</v>
      </c>
      <c r="BL1115" s="18">
        <v>1.3888888888888889E-3</v>
      </c>
      <c r="BM1115" s="18">
        <v>1.3888888888888889E-3</v>
      </c>
      <c r="BN1115" s="18">
        <v>1.3888888888888889E-3</v>
      </c>
      <c r="BO1115" s="18">
        <v>1.3888888888888889E-3</v>
      </c>
      <c r="BP1115" s="18">
        <v>1.3888888888888889E-3</v>
      </c>
      <c r="BQ1115" s="18">
        <f t="shared" si="186"/>
        <v>1.937984496124031E-3</v>
      </c>
      <c r="BR1115" s="18">
        <f t="shared" si="187"/>
        <v>1.937984496124031E-3</v>
      </c>
    </row>
    <row r="1116" spans="1:70" x14ac:dyDescent="0.25">
      <c r="A1116" s="1">
        <f t="shared" si="188"/>
        <v>38</v>
      </c>
      <c r="B1116" s="2">
        <f t="shared" si="189"/>
        <v>9</v>
      </c>
      <c r="C1116" s="2">
        <f t="shared" si="190"/>
        <v>2021</v>
      </c>
      <c r="D1116">
        <v>10571</v>
      </c>
      <c r="E1116" s="59">
        <v>44462</v>
      </c>
      <c r="F1116" t="s">
        <v>36</v>
      </c>
      <c r="G1116" t="s">
        <v>14</v>
      </c>
      <c r="H1116" s="58">
        <v>0.3125</v>
      </c>
      <c r="I1116">
        <v>7.5</v>
      </c>
      <c r="J1116">
        <v>182</v>
      </c>
      <c r="K1116">
        <v>0</v>
      </c>
      <c r="L1116" s="58">
        <v>0</v>
      </c>
      <c r="M1116">
        <v>0.5</v>
      </c>
      <c r="N1116" s="58">
        <v>2.0833333333333332E-2</v>
      </c>
      <c r="O1116">
        <v>6</v>
      </c>
      <c r="P1116">
        <v>0</v>
      </c>
      <c r="Q1116" s="58">
        <v>0</v>
      </c>
      <c r="R1116">
        <v>74</v>
      </c>
      <c r="S1116">
        <v>0</v>
      </c>
      <c r="T1116">
        <v>0</v>
      </c>
      <c r="U1116" s="16">
        <f t="shared" si="191"/>
        <v>0.3125</v>
      </c>
      <c r="V1116" s="17">
        <f t="shared" si="192"/>
        <v>450</v>
      </c>
      <c r="W1116" s="18">
        <f t="shared" si="193"/>
        <v>1.717032967032967E-3</v>
      </c>
      <c r="X1116" s="19">
        <f t="shared" si="194"/>
        <v>2.4725274725274726</v>
      </c>
      <c r="Y1116" s="20">
        <f t="shared" si="195"/>
        <v>3.2967032967032965</v>
      </c>
      <c r="Z1116" s="18">
        <v>3.4722222222222224E-4</v>
      </c>
      <c r="AA1116" s="18">
        <v>3.4722222222222224E-4</v>
      </c>
      <c r="AB1116" s="18">
        <v>1.0416666666666667E-3</v>
      </c>
      <c r="AD1116" s="18">
        <v>1.3888888888888889E-3</v>
      </c>
      <c r="AE1116" s="18">
        <v>4.1666666666666669E-4</v>
      </c>
      <c r="AF1116" s="18">
        <v>4.1666666666666669E-4</v>
      </c>
      <c r="AG1116" s="18">
        <v>2.4305555555555556E-3</v>
      </c>
      <c r="AH1116" s="18">
        <v>1.6203703703703703E-3</v>
      </c>
      <c r="AI1116" s="18">
        <v>1.6203703703703703E-3</v>
      </c>
      <c r="AJ1116" s="18">
        <v>5.5555555555555556E-4</v>
      </c>
      <c r="AK1116" s="18">
        <v>5.5555555555555556E-4</v>
      </c>
      <c r="AL1116" s="18">
        <v>5.5555555555555556E-4</v>
      </c>
      <c r="AM1116" s="18">
        <v>5.5555555555555556E-4</v>
      </c>
      <c r="AN1116" s="18"/>
      <c r="AO1116" s="18"/>
      <c r="AP1116" s="18"/>
      <c r="AQ1116" s="18">
        <v>2.0833333333333333E-3</v>
      </c>
      <c r="AR1116" s="18"/>
      <c r="AS1116" s="18">
        <v>2.0833333333333333E-3</v>
      </c>
      <c r="AT1116" s="18">
        <v>3.472222222222222E-3</v>
      </c>
      <c r="AU1116" s="18">
        <v>3.472222222222222E-3</v>
      </c>
      <c r="AV1116" s="18">
        <v>3.472222222222222E-3</v>
      </c>
      <c r="AW1116" s="18">
        <v>3.472222222222222E-3</v>
      </c>
      <c r="AX1116" s="18">
        <v>3.472222222222222E-3</v>
      </c>
      <c r="AY1116" s="18"/>
      <c r="AZ1116" s="18">
        <v>4.6296296296296293E-4</v>
      </c>
      <c r="BA1116" s="18">
        <v>3.4722222222222224E-4</v>
      </c>
      <c r="BB1116" s="18"/>
      <c r="BC1116" s="18"/>
      <c r="BD1116" s="18"/>
      <c r="BE1116" s="18">
        <v>3.4722222222222224E-4</v>
      </c>
      <c r="BF1116" s="18">
        <v>6.9444444444444447E-4</v>
      </c>
      <c r="BG1116" s="18">
        <v>6.9444444444444447E-4</v>
      </c>
      <c r="BH1116" s="18">
        <v>6.9444444444444447E-4</v>
      </c>
      <c r="BI1116" s="18">
        <v>6.9444444444444447E-4</v>
      </c>
      <c r="BJ1116" s="18">
        <v>1.3888888888888889E-3</v>
      </c>
      <c r="BK1116" s="18">
        <v>1.3888888888888889E-3</v>
      </c>
      <c r="BL1116" s="18">
        <v>1.3888888888888889E-3</v>
      </c>
      <c r="BM1116" s="18">
        <v>1.3888888888888889E-3</v>
      </c>
      <c r="BN1116" s="18">
        <v>1.3888888888888889E-3</v>
      </c>
      <c r="BO1116" s="18">
        <v>1.3888888888888889E-3</v>
      </c>
      <c r="BP1116" s="18">
        <v>1.3888888888888889E-3</v>
      </c>
      <c r="BQ1116" s="18">
        <f t="shared" si="186"/>
        <v>1.717032967032967E-3</v>
      </c>
      <c r="BR1116" s="18">
        <f t="shared" si="187"/>
        <v>1.717032967032967E-3</v>
      </c>
    </row>
    <row r="1117" spans="1:70" x14ac:dyDescent="0.25">
      <c r="A1117" s="1">
        <f t="shared" si="188"/>
        <v>38</v>
      </c>
      <c r="B1117" s="2">
        <f t="shared" si="189"/>
        <v>9</v>
      </c>
      <c r="C1117" s="2">
        <f t="shared" si="190"/>
        <v>2021</v>
      </c>
      <c r="D1117">
        <v>1153</v>
      </c>
      <c r="E1117" s="59">
        <v>44462</v>
      </c>
      <c r="F1117" t="s">
        <v>36</v>
      </c>
      <c r="G1117" t="s">
        <v>15</v>
      </c>
      <c r="H1117" s="58">
        <v>0.3125</v>
      </c>
      <c r="I1117">
        <v>7.5</v>
      </c>
      <c r="J1117">
        <v>127</v>
      </c>
      <c r="K1117">
        <v>0</v>
      </c>
      <c r="L1117" s="58">
        <v>0</v>
      </c>
      <c r="M1117">
        <v>0</v>
      </c>
      <c r="N1117" s="58">
        <v>0</v>
      </c>
      <c r="O1117">
        <v>6</v>
      </c>
      <c r="P1117">
        <v>0</v>
      </c>
      <c r="Q1117" s="58">
        <v>0</v>
      </c>
      <c r="R1117">
        <v>0</v>
      </c>
      <c r="S1117">
        <v>0</v>
      </c>
      <c r="T1117">
        <v>0</v>
      </c>
      <c r="U1117" s="16">
        <f t="shared" si="191"/>
        <v>0.3125</v>
      </c>
      <c r="V1117" s="17">
        <f t="shared" si="192"/>
        <v>450</v>
      </c>
      <c r="W1117" s="18">
        <f t="shared" si="193"/>
        <v>2.4606299212598425E-3</v>
      </c>
      <c r="X1117" s="19">
        <f t="shared" si="194"/>
        <v>3.5433070866141732</v>
      </c>
      <c r="Y1117" s="20">
        <f t="shared" si="195"/>
        <v>4.7244094488188972</v>
      </c>
      <c r="Z1117" s="18">
        <v>3.4722222222222224E-4</v>
      </c>
      <c r="AA1117" s="18">
        <v>3.4722222222222224E-4</v>
      </c>
      <c r="AB1117" s="18">
        <v>1.0416666666666667E-3</v>
      </c>
      <c r="AD1117" s="18">
        <v>1.3888888888888889E-3</v>
      </c>
      <c r="AE1117" s="18">
        <v>4.1666666666666669E-4</v>
      </c>
      <c r="AF1117" s="18">
        <v>4.1666666666666669E-4</v>
      </c>
      <c r="AG1117" s="18">
        <v>2.4305555555555556E-3</v>
      </c>
      <c r="AH1117" s="18">
        <v>1.6203703703703703E-3</v>
      </c>
      <c r="AI1117" s="18">
        <v>1.6203703703703703E-3</v>
      </c>
      <c r="AJ1117" s="18">
        <v>5.5555555555555556E-4</v>
      </c>
      <c r="AK1117" s="18">
        <v>5.5555555555555556E-4</v>
      </c>
      <c r="AL1117" s="18">
        <v>5.5555555555555556E-4</v>
      </c>
      <c r="AM1117" s="18">
        <v>5.5555555555555556E-4</v>
      </c>
      <c r="AN1117" s="18"/>
      <c r="AO1117" s="18"/>
      <c r="AP1117" s="18"/>
      <c r="AQ1117" s="18">
        <v>2.0833333333333333E-3</v>
      </c>
      <c r="AR1117" s="18"/>
      <c r="AS1117" s="18">
        <v>2.0833333333333333E-3</v>
      </c>
      <c r="AT1117" s="18">
        <v>3.472222222222222E-3</v>
      </c>
      <c r="AU1117" s="18">
        <v>3.472222222222222E-3</v>
      </c>
      <c r="AV1117" s="18">
        <v>3.472222222222222E-3</v>
      </c>
      <c r="AW1117" s="18">
        <v>3.472222222222222E-3</v>
      </c>
      <c r="AX1117" s="18">
        <v>3.472222222222222E-3</v>
      </c>
      <c r="AY1117" s="18"/>
      <c r="AZ1117" s="18">
        <v>4.6296296296296293E-4</v>
      </c>
      <c r="BA1117" s="18">
        <v>3.4722222222222224E-4</v>
      </c>
      <c r="BB1117" s="18"/>
      <c r="BC1117" s="18"/>
      <c r="BD1117" s="18"/>
      <c r="BE1117" s="18">
        <v>3.4722222222222224E-4</v>
      </c>
      <c r="BF1117" s="18">
        <v>6.9444444444444447E-4</v>
      </c>
      <c r="BG1117" s="18">
        <v>6.9444444444444447E-4</v>
      </c>
      <c r="BH1117" s="18">
        <v>6.9444444444444447E-4</v>
      </c>
      <c r="BI1117" s="18">
        <v>6.9444444444444447E-4</v>
      </c>
      <c r="BJ1117" s="18">
        <v>1.3888888888888889E-3</v>
      </c>
      <c r="BK1117" s="18">
        <v>1.3888888888888889E-3</v>
      </c>
      <c r="BL1117" s="18">
        <v>1.3888888888888889E-3</v>
      </c>
      <c r="BM1117" s="18">
        <v>1.3888888888888889E-3</v>
      </c>
      <c r="BN1117" s="18">
        <v>1.3888888888888889E-3</v>
      </c>
      <c r="BO1117" s="18">
        <v>1.3888888888888889E-3</v>
      </c>
      <c r="BP1117" s="18">
        <v>1.3888888888888889E-3</v>
      </c>
      <c r="BQ1117" s="18">
        <f t="shared" si="186"/>
        <v>2.4606299212598425E-3</v>
      </c>
      <c r="BR1117" s="18">
        <f t="shared" si="187"/>
        <v>2.4606299212598425E-3</v>
      </c>
    </row>
    <row r="1118" spans="1:70" x14ac:dyDescent="0.25">
      <c r="A1118" s="1">
        <f t="shared" si="188"/>
        <v>38</v>
      </c>
      <c r="B1118" s="2">
        <f t="shared" si="189"/>
        <v>9</v>
      </c>
      <c r="C1118" s="2">
        <f t="shared" si="190"/>
        <v>2021</v>
      </c>
      <c r="D1118">
        <v>12164</v>
      </c>
      <c r="E1118" s="59">
        <v>44462</v>
      </c>
      <c r="F1118" t="s">
        <v>36</v>
      </c>
      <c r="G1118" t="s">
        <v>38</v>
      </c>
      <c r="H1118" s="58">
        <v>0.3125</v>
      </c>
      <c r="I1118">
        <v>7.5</v>
      </c>
      <c r="J1118">
        <v>171</v>
      </c>
      <c r="K1118">
        <v>0</v>
      </c>
      <c r="L1118" s="58">
        <v>0</v>
      </c>
      <c r="M1118">
        <v>0.5</v>
      </c>
      <c r="N1118" s="58">
        <v>2.0833333333333332E-2</v>
      </c>
      <c r="O1118">
        <v>0</v>
      </c>
      <c r="P1118">
        <v>0</v>
      </c>
      <c r="Q1118" s="58">
        <v>0</v>
      </c>
      <c r="R1118">
        <v>49</v>
      </c>
      <c r="S1118">
        <v>0</v>
      </c>
      <c r="T1118">
        <v>0</v>
      </c>
      <c r="U1118" s="16">
        <f t="shared" si="191"/>
        <v>0.3125</v>
      </c>
      <c r="V1118" s="17">
        <f t="shared" si="192"/>
        <v>450</v>
      </c>
      <c r="W1118" s="18">
        <f t="shared" si="193"/>
        <v>1.827485380116959E-3</v>
      </c>
      <c r="X1118" s="19">
        <f t="shared" si="194"/>
        <v>2.6315789473684212</v>
      </c>
      <c r="Y1118" s="20">
        <f t="shared" si="195"/>
        <v>0</v>
      </c>
      <c r="Z1118" s="18">
        <v>3.4722222222222224E-4</v>
      </c>
      <c r="AA1118" s="18">
        <v>3.4722222222222224E-4</v>
      </c>
      <c r="AB1118" s="18">
        <v>1.0416666666666667E-3</v>
      </c>
      <c r="AD1118" s="18">
        <v>1.3888888888888889E-3</v>
      </c>
      <c r="AE1118" s="18">
        <v>4.1666666666666669E-4</v>
      </c>
      <c r="AF1118" s="18">
        <v>4.1666666666666669E-4</v>
      </c>
      <c r="AG1118" s="18">
        <v>2.4305555555555556E-3</v>
      </c>
      <c r="AH1118" s="18">
        <v>1.6203703703703703E-3</v>
      </c>
      <c r="AI1118" s="18">
        <v>1.6203703703703703E-3</v>
      </c>
      <c r="AJ1118" s="18">
        <v>5.5555555555555556E-4</v>
      </c>
      <c r="AK1118" s="18">
        <v>5.5555555555555556E-4</v>
      </c>
      <c r="AL1118" s="18">
        <v>5.5555555555555556E-4</v>
      </c>
      <c r="AM1118" s="18">
        <v>5.5555555555555556E-4</v>
      </c>
      <c r="AN1118" s="18"/>
      <c r="AO1118" s="18"/>
      <c r="AP1118" s="18"/>
      <c r="AQ1118" s="18">
        <v>2.0833333333333333E-3</v>
      </c>
      <c r="AR1118" s="18"/>
      <c r="AS1118" s="18">
        <v>2.0833333333333333E-3</v>
      </c>
      <c r="AT1118" s="18">
        <v>3.472222222222222E-3</v>
      </c>
      <c r="AU1118" s="18">
        <v>3.472222222222222E-3</v>
      </c>
      <c r="AV1118" s="18">
        <v>3.472222222222222E-3</v>
      </c>
      <c r="AW1118" s="18">
        <v>3.472222222222222E-3</v>
      </c>
      <c r="AX1118" s="18">
        <v>3.472222222222222E-3</v>
      </c>
      <c r="AY1118" s="18"/>
      <c r="AZ1118" s="18">
        <v>4.6296296296296293E-4</v>
      </c>
      <c r="BA1118" s="18">
        <v>3.4722222222222224E-4</v>
      </c>
      <c r="BB1118" s="18"/>
      <c r="BC1118" s="18"/>
      <c r="BD1118" s="18"/>
      <c r="BE1118" s="18">
        <v>3.4722222222222224E-4</v>
      </c>
      <c r="BF1118" s="18">
        <v>6.9444444444444447E-4</v>
      </c>
      <c r="BG1118" s="18">
        <v>6.9444444444444447E-4</v>
      </c>
      <c r="BH1118" s="18">
        <v>6.9444444444444447E-4</v>
      </c>
      <c r="BI1118" s="18">
        <v>6.9444444444444447E-4</v>
      </c>
      <c r="BJ1118" s="18">
        <v>1.3888888888888889E-3</v>
      </c>
      <c r="BK1118" s="18">
        <v>1.3888888888888889E-3</v>
      </c>
      <c r="BL1118" s="18">
        <v>1.3888888888888889E-3</v>
      </c>
      <c r="BM1118" s="18">
        <v>1.3888888888888889E-3</v>
      </c>
      <c r="BN1118" s="18">
        <v>1.3888888888888889E-3</v>
      </c>
      <c r="BO1118" s="18">
        <v>1.3888888888888889E-3</v>
      </c>
      <c r="BP1118" s="18">
        <v>1.3888888888888889E-3</v>
      </c>
      <c r="BQ1118" s="18">
        <f t="shared" si="186"/>
        <v>1.827485380116959E-3</v>
      </c>
      <c r="BR1118" s="18">
        <f t="shared" si="187"/>
        <v>1.827485380116959E-3</v>
      </c>
    </row>
    <row r="1119" spans="1:70" x14ac:dyDescent="0.25">
      <c r="A1119" s="1">
        <f t="shared" si="188"/>
        <v>38</v>
      </c>
      <c r="B1119" s="2">
        <f t="shared" si="189"/>
        <v>9</v>
      </c>
      <c r="C1119" s="2">
        <f t="shared" si="190"/>
        <v>2021</v>
      </c>
      <c r="D1119">
        <v>953</v>
      </c>
      <c r="E1119" s="59">
        <v>44462</v>
      </c>
      <c r="F1119" t="s">
        <v>16</v>
      </c>
      <c r="G1119" t="s">
        <v>15</v>
      </c>
      <c r="H1119" s="58">
        <v>0.3125</v>
      </c>
      <c r="I1119">
        <v>7.5</v>
      </c>
      <c r="J1119">
        <v>64</v>
      </c>
      <c r="K1119">
        <v>0</v>
      </c>
      <c r="L1119" s="58">
        <v>0</v>
      </c>
      <c r="M1119">
        <v>0</v>
      </c>
      <c r="N1119" s="58">
        <v>0</v>
      </c>
      <c r="O1119">
        <v>5</v>
      </c>
      <c r="P1119">
        <v>0</v>
      </c>
      <c r="Q1119" s="58">
        <v>0</v>
      </c>
      <c r="R1119">
        <v>83</v>
      </c>
      <c r="S1119">
        <v>0</v>
      </c>
      <c r="T1119">
        <v>0</v>
      </c>
      <c r="U1119" s="16">
        <f t="shared" si="191"/>
        <v>0.3125</v>
      </c>
      <c r="V1119" s="17">
        <f t="shared" si="192"/>
        <v>450</v>
      </c>
      <c r="W1119" s="18">
        <f t="shared" si="193"/>
        <v>4.8828125E-3</v>
      </c>
      <c r="X1119" s="19">
        <f t="shared" si="194"/>
        <v>7.03125</v>
      </c>
      <c r="Y1119" s="20">
        <f t="shared" si="195"/>
        <v>7.8125</v>
      </c>
      <c r="Z1119" s="18">
        <v>3.4722222222222224E-4</v>
      </c>
      <c r="AA1119" s="18">
        <v>3.4722222222222224E-4</v>
      </c>
      <c r="AB1119" s="18">
        <v>1.0416666666666667E-3</v>
      </c>
      <c r="AD1119" s="18">
        <v>1.3888888888888889E-3</v>
      </c>
      <c r="AE1119" s="18">
        <v>4.1666666666666669E-4</v>
      </c>
      <c r="AF1119" s="18">
        <v>4.1666666666666669E-4</v>
      </c>
      <c r="AG1119" s="18">
        <v>2.4305555555555556E-3</v>
      </c>
      <c r="AH1119" s="18">
        <v>1.6203703703703703E-3</v>
      </c>
      <c r="AI1119" s="18">
        <v>1.6203703703703703E-3</v>
      </c>
      <c r="AJ1119" s="18">
        <v>5.5555555555555556E-4</v>
      </c>
      <c r="AK1119" s="18">
        <v>5.5555555555555556E-4</v>
      </c>
      <c r="AL1119" s="18">
        <v>5.5555555555555556E-4</v>
      </c>
      <c r="AM1119" s="18">
        <v>5.5555555555555556E-4</v>
      </c>
      <c r="AN1119" s="18"/>
      <c r="AO1119" s="18"/>
      <c r="AP1119" s="18"/>
      <c r="AQ1119" s="18">
        <v>2.0833333333333333E-3</v>
      </c>
      <c r="AR1119" s="18"/>
      <c r="AS1119" s="18">
        <v>2.0833333333333333E-3</v>
      </c>
      <c r="AT1119" s="18">
        <v>3.472222222222222E-3</v>
      </c>
      <c r="AU1119" s="18">
        <v>3.472222222222222E-3</v>
      </c>
      <c r="AV1119" s="18">
        <v>3.472222222222222E-3</v>
      </c>
      <c r="AW1119" s="18">
        <v>3.472222222222222E-3</v>
      </c>
      <c r="AX1119" s="18">
        <v>3.472222222222222E-3</v>
      </c>
      <c r="AY1119" s="18"/>
      <c r="AZ1119" s="18">
        <v>4.6296296296296293E-4</v>
      </c>
      <c r="BA1119" s="18">
        <v>3.4722222222222224E-4</v>
      </c>
      <c r="BB1119" s="18"/>
      <c r="BC1119" s="18"/>
      <c r="BD1119" s="18"/>
      <c r="BE1119" s="18">
        <v>3.4722222222222224E-4</v>
      </c>
      <c r="BF1119" s="18">
        <v>6.9444444444444447E-4</v>
      </c>
      <c r="BG1119" s="18">
        <v>6.9444444444444447E-4</v>
      </c>
      <c r="BH1119" s="18">
        <v>6.9444444444444447E-4</v>
      </c>
      <c r="BI1119" s="18">
        <v>6.9444444444444447E-4</v>
      </c>
      <c r="BJ1119" s="18">
        <v>1.3888888888888889E-3</v>
      </c>
      <c r="BK1119" s="18">
        <v>1.3888888888888889E-3</v>
      </c>
      <c r="BL1119" s="18">
        <v>1.3888888888888889E-3</v>
      </c>
      <c r="BM1119" s="18">
        <v>1.3888888888888889E-3</v>
      </c>
      <c r="BN1119" s="18">
        <v>1.3888888888888889E-3</v>
      </c>
      <c r="BO1119" s="18">
        <v>1.3888888888888889E-3</v>
      </c>
      <c r="BP1119" s="18">
        <v>1.3888888888888889E-3</v>
      </c>
      <c r="BQ1119" s="18">
        <f t="shared" si="186"/>
        <v>4.8828125E-3</v>
      </c>
      <c r="BR1119" s="18">
        <f t="shared" si="187"/>
        <v>4.8828125E-3</v>
      </c>
    </row>
    <row r="1120" spans="1:70" x14ac:dyDescent="0.25">
      <c r="A1120" s="1">
        <f t="shared" si="188"/>
        <v>38</v>
      </c>
      <c r="B1120" s="2">
        <f t="shared" si="189"/>
        <v>9</v>
      </c>
      <c r="C1120" s="2">
        <f t="shared" si="190"/>
        <v>2021</v>
      </c>
      <c r="D1120">
        <v>1003</v>
      </c>
      <c r="E1120" s="59">
        <v>44462</v>
      </c>
      <c r="F1120" t="s">
        <v>16</v>
      </c>
      <c r="G1120" t="s">
        <v>14</v>
      </c>
      <c r="H1120" s="58">
        <v>0.3125</v>
      </c>
      <c r="I1120">
        <v>7.5</v>
      </c>
      <c r="J1120">
        <v>45</v>
      </c>
      <c r="K1120">
        <v>0</v>
      </c>
      <c r="L1120" s="58">
        <v>0</v>
      </c>
      <c r="M1120">
        <v>0</v>
      </c>
      <c r="N1120" s="58">
        <v>0</v>
      </c>
      <c r="O1120">
        <v>1</v>
      </c>
      <c r="P1120">
        <v>0</v>
      </c>
      <c r="Q1120" s="58">
        <v>0</v>
      </c>
      <c r="R1120">
        <v>72</v>
      </c>
      <c r="S1120">
        <v>0</v>
      </c>
      <c r="T1120">
        <v>0</v>
      </c>
      <c r="U1120" s="16">
        <f t="shared" si="191"/>
        <v>0.3125</v>
      </c>
      <c r="V1120" s="17">
        <f t="shared" si="192"/>
        <v>450</v>
      </c>
      <c r="W1120" s="18">
        <f t="shared" si="193"/>
        <v>6.9444444444444441E-3</v>
      </c>
      <c r="X1120" s="19">
        <f t="shared" si="194"/>
        <v>10</v>
      </c>
      <c r="Y1120" s="20">
        <f t="shared" si="195"/>
        <v>2.2222222222222223</v>
      </c>
      <c r="Z1120" s="18">
        <v>3.4722222222222224E-4</v>
      </c>
      <c r="AA1120" s="18">
        <v>3.4722222222222224E-4</v>
      </c>
      <c r="AB1120" s="18">
        <v>1.0416666666666667E-3</v>
      </c>
      <c r="AD1120" s="18">
        <v>1.3888888888888889E-3</v>
      </c>
      <c r="AE1120" s="18">
        <v>4.1666666666666669E-4</v>
      </c>
      <c r="AF1120" s="18">
        <v>4.1666666666666669E-4</v>
      </c>
      <c r="AG1120" s="18">
        <v>2.4305555555555556E-3</v>
      </c>
      <c r="AH1120" s="18">
        <v>1.6203703703703703E-3</v>
      </c>
      <c r="AI1120" s="18">
        <v>1.6203703703703703E-3</v>
      </c>
      <c r="AJ1120" s="18">
        <v>5.5555555555555556E-4</v>
      </c>
      <c r="AK1120" s="18">
        <v>5.5555555555555556E-4</v>
      </c>
      <c r="AL1120" s="18">
        <v>5.5555555555555556E-4</v>
      </c>
      <c r="AM1120" s="18">
        <v>5.5555555555555556E-4</v>
      </c>
      <c r="AN1120" s="18"/>
      <c r="AO1120" s="18"/>
      <c r="AP1120" s="18"/>
      <c r="AQ1120" s="18">
        <v>2.0833333333333333E-3</v>
      </c>
      <c r="AR1120" s="18"/>
      <c r="AS1120" s="18">
        <v>2.0833333333333333E-3</v>
      </c>
      <c r="AT1120" s="18">
        <v>3.472222222222222E-3</v>
      </c>
      <c r="AU1120" s="18">
        <v>3.472222222222222E-3</v>
      </c>
      <c r="AV1120" s="18">
        <v>3.472222222222222E-3</v>
      </c>
      <c r="AW1120" s="18">
        <v>3.472222222222222E-3</v>
      </c>
      <c r="AX1120" s="18">
        <v>3.472222222222222E-3</v>
      </c>
      <c r="AY1120" s="18"/>
      <c r="AZ1120" s="18">
        <v>4.6296296296296293E-4</v>
      </c>
      <c r="BA1120" s="18">
        <v>3.4722222222222224E-4</v>
      </c>
      <c r="BB1120" s="18"/>
      <c r="BC1120" s="18"/>
      <c r="BD1120" s="18"/>
      <c r="BE1120" s="18">
        <v>3.4722222222222224E-4</v>
      </c>
      <c r="BF1120" s="18">
        <v>6.9444444444444447E-4</v>
      </c>
      <c r="BG1120" s="18">
        <v>6.9444444444444447E-4</v>
      </c>
      <c r="BH1120" s="18">
        <v>6.9444444444444447E-4</v>
      </c>
      <c r="BI1120" s="18">
        <v>6.9444444444444447E-4</v>
      </c>
      <c r="BJ1120" s="18">
        <v>1.3888888888888889E-3</v>
      </c>
      <c r="BK1120" s="18">
        <v>1.3888888888888889E-3</v>
      </c>
      <c r="BL1120" s="18">
        <v>1.3888888888888889E-3</v>
      </c>
      <c r="BM1120" s="18">
        <v>1.3888888888888889E-3</v>
      </c>
      <c r="BN1120" s="18">
        <v>1.3888888888888889E-3</v>
      </c>
      <c r="BO1120" s="18">
        <v>1.3888888888888889E-3</v>
      </c>
      <c r="BP1120" s="18">
        <v>1.3888888888888889E-3</v>
      </c>
      <c r="BQ1120" s="18">
        <f t="shared" si="186"/>
        <v>6.9444444444444441E-3</v>
      </c>
      <c r="BR1120" s="18">
        <f t="shared" si="187"/>
        <v>6.9444444444444441E-3</v>
      </c>
    </row>
    <row r="1121" spans="1:70" x14ac:dyDescent="0.25">
      <c r="A1121" s="1">
        <f t="shared" si="188"/>
        <v>38</v>
      </c>
      <c r="B1121" s="2">
        <f t="shared" si="189"/>
        <v>9</v>
      </c>
      <c r="C1121" s="2">
        <f t="shared" si="190"/>
        <v>2021</v>
      </c>
      <c r="D1121">
        <v>1038</v>
      </c>
      <c r="E1121" s="59">
        <v>44462</v>
      </c>
      <c r="F1121" t="s">
        <v>16</v>
      </c>
      <c r="G1121" t="s">
        <v>38</v>
      </c>
      <c r="H1121" s="58">
        <v>0.3125</v>
      </c>
      <c r="I1121">
        <v>7.5</v>
      </c>
      <c r="J1121">
        <v>68</v>
      </c>
      <c r="K1121">
        <v>0</v>
      </c>
      <c r="L1121" s="58">
        <v>0</v>
      </c>
      <c r="M1121">
        <v>0.42</v>
      </c>
      <c r="N1121" s="58">
        <v>1.7361111111111112E-2</v>
      </c>
      <c r="O1121">
        <v>7</v>
      </c>
      <c r="P1121">
        <v>0</v>
      </c>
      <c r="Q1121" s="58">
        <v>0</v>
      </c>
      <c r="R1121">
        <v>69</v>
      </c>
      <c r="S1121">
        <v>0</v>
      </c>
      <c r="T1121">
        <v>0</v>
      </c>
      <c r="U1121" s="16">
        <f t="shared" si="191"/>
        <v>0.3125</v>
      </c>
      <c r="V1121" s="17">
        <f t="shared" si="192"/>
        <v>450</v>
      </c>
      <c r="W1121" s="18">
        <f t="shared" si="193"/>
        <v>4.5955882352941178E-3</v>
      </c>
      <c r="X1121" s="19">
        <f t="shared" si="194"/>
        <v>6.617647058823529</v>
      </c>
      <c r="Y1121" s="20">
        <f t="shared" si="195"/>
        <v>10.294117647058824</v>
      </c>
      <c r="Z1121" s="18">
        <v>3.4722222222222224E-4</v>
      </c>
      <c r="AA1121" s="18">
        <v>3.4722222222222224E-4</v>
      </c>
      <c r="AB1121" s="18">
        <v>1.0416666666666667E-3</v>
      </c>
      <c r="AD1121" s="18">
        <v>1.3888888888888889E-3</v>
      </c>
      <c r="AE1121" s="18">
        <v>4.1666666666666669E-4</v>
      </c>
      <c r="AF1121" s="18">
        <v>4.1666666666666669E-4</v>
      </c>
      <c r="AG1121" s="18">
        <v>2.4305555555555556E-3</v>
      </c>
      <c r="AH1121" s="18">
        <v>1.6203703703703703E-3</v>
      </c>
      <c r="AI1121" s="18">
        <v>1.6203703703703703E-3</v>
      </c>
      <c r="AJ1121" s="18">
        <v>5.5555555555555556E-4</v>
      </c>
      <c r="AK1121" s="18">
        <v>5.5555555555555556E-4</v>
      </c>
      <c r="AL1121" s="18">
        <v>5.5555555555555556E-4</v>
      </c>
      <c r="AM1121" s="18">
        <v>5.5555555555555556E-4</v>
      </c>
      <c r="AN1121" s="18"/>
      <c r="AO1121" s="18"/>
      <c r="AP1121" s="18"/>
      <c r="AQ1121" s="18">
        <v>2.0833333333333333E-3</v>
      </c>
      <c r="AR1121" s="18"/>
      <c r="AS1121" s="18">
        <v>2.0833333333333333E-3</v>
      </c>
      <c r="AT1121" s="18">
        <v>3.472222222222222E-3</v>
      </c>
      <c r="AU1121" s="18">
        <v>3.472222222222222E-3</v>
      </c>
      <c r="AV1121" s="18">
        <v>3.472222222222222E-3</v>
      </c>
      <c r="AW1121" s="18">
        <v>3.472222222222222E-3</v>
      </c>
      <c r="AX1121" s="18">
        <v>3.472222222222222E-3</v>
      </c>
      <c r="AY1121" s="18"/>
      <c r="AZ1121" s="18">
        <v>4.6296296296296293E-4</v>
      </c>
      <c r="BA1121" s="18">
        <v>3.4722222222222224E-4</v>
      </c>
      <c r="BB1121" s="18"/>
      <c r="BC1121" s="18"/>
      <c r="BD1121" s="18"/>
      <c r="BE1121" s="18">
        <v>3.4722222222222224E-4</v>
      </c>
      <c r="BF1121" s="18">
        <v>6.9444444444444447E-4</v>
      </c>
      <c r="BG1121" s="18">
        <v>6.9444444444444447E-4</v>
      </c>
      <c r="BH1121" s="18">
        <v>6.9444444444444447E-4</v>
      </c>
      <c r="BI1121" s="18">
        <v>6.9444444444444447E-4</v>
      </c>
      <c r="BJ1121" s="18">
        <v>1.3888888888888889E-3</v>
      </c>
      <c r="BK1121" s="18">
        <v>1.3888888888888889E-3</v>
      </c>
      <c r="BL1121" s="18">
        <v>1.3888888888888889E-3</v>
      </c>
      <c r="BM1121" s="18">
        <v>1.3888888888888889E-3</v>
      </c>
      <c r="BN1121" s="18">
        <v>1.3888888888888889E-3</v>
      </c>
      <c r="BO1121" s="18">
        <v>1.3888888888888889E-3</v>
      </c>
      <c r="BP1121" s="18">
        <v>1.3888888888888889E-3</v>
      </c>
      <c r="BQ1121" s="18">
        <f t="shared" ref="BQ1121:BQ1184" si="196">MIN(W1121)</f>
        <v>4.5955882352941178E-3</v>
      </c>
      <c r="BR1121" s="18">
        <f t="shared" ref="BR1121:BR1184" si="197">MAX(W1121)</f>
        <v>4.5955882352941178E-3</v>
      </c>
    </row>
    <row r="1122" spans="1:70" x14ac:dyDescent="0.25">
      <c r="A1122" s="1">
        <f t="shared" si="188"/>
        <v>38</v>
      </c>
      <c r="B1122" s="2">
        <f t="shared" si="189"/>
        <v>9</v>
      </c>
      <c r="C1122" s="2">
        <f t="shared" si="190"/>
        <v>2021</v>
      </c>
      <c r="D1122">
        <v>1215</v>
      </c>
      <c r="E1122" s="59">
        <v>44462</v>
      </c>
      <c r="F1122" t="s">
        <v>22</v>
      </c>
      <c r="G1122" t="s">
        <v>14</v>
      </c>
      <c r="H1122" s="58">
        <v>0.3125</v>
      </c>
      <c r="I1122">
        <v>7.5</v>
      </c>
      <c r="J1122">
        <v>45</v>
      </c>
      <c r="K1122">
        <v>0</v>
      </c>
      <c r="L1122" s="58">
        <v>0</v>
      </c>
      <c r="M1122">
        <v>0.83</v>
      </c>
      <c r="N1122" s="58">
        <v>3.4722222222222224E-2</v>
      </c>
      <c r="O1122">
        <v>2</v>
      </c>
      <c r="P1122">
        <v>0</v>
      </c>
      <c r="Q1122" s="58">
        <v>0</v>
      </c>
      <c r="R1122">
        <v>71</v>
      </c>
      <c r="S1122">
        <v>0</v>
      </c>
      <c r="T1122">
        <v>0</v>
      </c>
      <c r="U1122" s="16">
        <f t="shared" si="191"/>
        <v>0.3125</v>
      </c>
      <c r="V1122" s="17">
        <f t="shared" si="192"/>
        <v>450</v>
      </c>
      <c r="W1122" s="18">
        <f t="shared" si="193"/>
        <v>6.9444444444444441E-3</v>
      </c>
      <c r="X1122" s="19">
        <f t="shared" si="194"/>
        <v>10</v>
      </c>
      <c r="Y1122" s="20">
        <f t="shared" si="195"/>
        <v>4.4444444444444446</v>
      </c>
      <c r="Z1122" s="18">
        <v>3.4722222222222224E-4</v>
      </c>
      <c r="AA1122" s="18">
        <v>3.4722222222222224E-4</v>
      </c>
      <c r="AB1122" s="18">
        <v>1.0416666666666667E-3</v>
      </c>
      <c r="AD1122" s="18">
        <v>1.3888888888888889E-3</v>
      </c>
      <c r="AE1122" s="18">
        <v>4.1666666666666669E-4</v>
      </c>
      <c r="AF1122" s="18">
        <v>4.1666666666666669E-4</v>
      </c>
      <c r="AG1122" s="18">
        <v>2.4305555555555556E-3</v>
      </c>
      <c r="AH1122" s="18">
        <v>1.6203703703703703E-3</v>
      </c>
      <c r="AI1122" s="18">
        <v>1.6203703703703703E-3</v>
      </c>
      <c r="AJ1122" s="18">
        <v>5.5555555555555556E-4</v>
      </c>
      <c r="AK1122" s="18">
        <v>5.5555555555555556E-4</v>
      </c>
      <c r="AL1122" s="18">
        <v>5.5555555555555556E-4</v>
      </c>
      <c r="AM1122" s="18">
        <v>5.5555555555555556E-4</v>
      </c>
      <c r="AN1122" s="18"/>
      <c r="AO1122" s="18"/>
      <c r="AP1122" s="18"/>
      <c r="AQ1122" s="18">
        <v>2.0833333333333333E-3</v>
      </c>
      <c r="AR1122" s="18"/>
      <c r="AS1122" s="18">
        <v>2.0833333333333333E-3</v>
      </c>
      <c r="AT1122" s="18">
        <v>3.472222222222222E-3</v>
      </c>
      <c r="AU1122" s="18">
        <v>3.472222222222222E-3</v>
      </c>
      <c r="AV1122" s="18">
        <v>3.472222222222222E-3</v>
      </c>
      <c r="AW1122" s="18">
        <v>3.472222222222222E-3</v>
      </c>
      <c r="AX1122" s="18">
        <v>3.472222222222222E-3</v>
      </c>
      <c r="AY1122" s="18"/>
      <c r="AZ1122" s="18">
        <v>4.6296296296296293E-4</v>
      </c>
      <c r="BA1122" s="18">
        <v>3.4722222222222224E-4</v>
      </c>
      <c r="BB1122" s="18"/>
      <c r="BC1122" s="18"/>
      <c r="BD1122" s="18"/>
      <c r="BE1122" s="18">
        <v>3.4722222222222224E-4</v>
      </c>
      <c r="BF1122" s="18">
        <v>6.9444444444444447E-4</v>
      </c>
      <c r="BG1122" s="18">
        <v>6.9444444444444447E-4</v>
      </c>
      <c r="BH1122" s="18">
        <v>6.9444444444444447E-4</v>
      </c>
      <c r="BI1122" s="18">
        <v>6.9444444444444447E-4</v>
      </c>
      <c r="BJ1122" s="18">
        <v>1.3888888888888889E-3</v>
      </c>
      <c r="BK1122" s="18">
        <v>1.3888888888888889E-3</v>
      </c>
      <c r="BL1122" s="18">
        <v>1.3888888888888889E-3</v>
      </c>
      <c r="BM1122" s="18">
        <v>1.3888888888888889E-3</v>
      </c>
      <c r="BN1122" s="18">
        <v>1.3888888888888889E-3</v>
      </c>
      <c r="BO1122" s="18">
        <v>1.3888888888888889E-3</v>
      </c>
      <c r="BP1122" s="18">
        <v>1.3888888888888889E-3</v>
      </c>
      <c r="BQ1122" s="18">
        <f t="shared" si="196"/>
        <v>6.9444444444444441E-3</v>
      </c>
      <c r="BR1122" s="18">
        <f t="shared" si="197"/>
        <v>6.9444444444444441E-3</v>
      </c>
    </row>
    <row r="1123" spans="1:70" x14ac:dyDescent="0.25">
      <c r="A1123" s="1">
        <f t="shared" si="188"/>
        <v>38</v>
      </c>
      <c r="B1123" s="2">
        <f t="shared" si="189"/>
        <v>9</v>
      </c>
      <c r="C1123" s="2">
        <f t="shared" si="190"/>
        <v>2021</v>
      </c>
      <c r="D1123">
        <v>12236</v>
      </c>
      <c r="E1123" s="59">
        <v>44462</v>
      </c>
      <c r="F1123" t="s">
        <v>22</v>
      </c>
      <c r="G1123" t="s">
        <v>12</v>
      </c>
      <c r="H1123" s="58">
        <v>0.33333333333333331</v>
      </c>
      <c r="I1123">
        <v>8</v>
      </c>
      <c r="J1123">
        <v>51</v>
      </c>
      <c r="K1123">
        <v>0</v>
      </c>
      <c r="L1123" s="58">
        <v>0</v>
      </c>
      <c r="M1123">
        <v>0</v>
      </c>
      <c r="N1123" s="58">
        <v>0</v>
      </c>
      <c r="O1123">
        <v>4</v>
      </c>
      <c r="P1123">
        <v>0</v>
      </c>
      <c r="Q1123" s="58">
        <v>0</v>
      </c>
      <c r="R1123">
        <v>0</v>
      </c>
      <c r="S1123">
        <v>0</v>
      </c>
      <c r="T1123">
        <v>0</v>
      </c>
      <c r="U1123" s="16">
        <f t="shared" si="191"/>
        <v>0.33333333333333331</v>
      </c>
      <c r="V1123" s="17">
        <f t="shared" si="192"/>
        <v>479.99999999999994</v>
      </c>
      <c r="W1123" s="18">
        <f t="shared" si="193"/>
        <v>6.5359477124183E-3</v>
      </c>
      <c r="X1123" s="19">
        <f t="shared" si="194"/>
        <v>9.4117647058823515</v>
      </c>
      <c r="Y1123" s="20">
        <f t="shared" si="195"/>
        <v>7.8431372549019605</v>
      </c>
      <c r="Z1123" s="18">
        <v>3.4722222222222224E-4</v>
      </c>
      <c r="AA1123" s="18">
        <v>3.4722222222222224E-4</v>
      </c>
      <c r="AB1123" s="18">
        <v>1.0416666666666667E-3</v>
      </c>
      <c r="AD1123" s="18">
        <v>1.3888888888888889E-3</v>
      </c>
      <c r="AE1123" s="18">
        <v>4.1666666666666669E-4</v>
      </c>
      <c r="AF1123" s="18">
        <v>4.1666666666666669E-4</v>
      </c>
      <c r="AG1123" s="18">
        <v>2.4305555555555556E-3</v>
      </c>
      <c r="AH1123" s="18">
        <v>1.6203703703703703E-3</v>
      </c>
      <c r="AI1123" s="18">
        <v>1.6203703703703703E-3</v>
      </c>
      <c r="AJ1123" s="18">
        <v>5.5555555555555556E-4</v>
      </c>
      <c r="AK1123" s="18">
        <v>5.5555555555555556E-4</v>
      </c>
      <c r="AL1123" s="18">
        <v>5.5555555555555556E-4</v>
      </c>
      <c r="AM1123" s="18">
        <v>5.5555555555555556E-4</v>
      </c>
      <c r="AN1123" s="18"/>
      <c r="AO1123" s="18"/>
      <c r="AP1123" s="18"/>
      <c r="AQ1123" s="18">
        <v>2.0833333333333333E-3</v>
      </c>
      <c r="AR1123" s="18"/>
      <c r="AS1123" s="18">
        <v>2.0833333333333333E-3</v>
      </c>
      <c r="AT1123" s="18">
        <v>3.472222222222222E-3</v>
      </c>
      <c r="AU1123" s="18">
        <v>3.472222222222222E-3</v>
      </c>
      <c r="AV1123" s="18">
        <v>3.472222222222222E-3</v>
      </c>
      <c r="AW1123" s="18">
        <v>3.472222222222222E-3</v>
      </c>
      <c r="AX1123" s="18">
        <v>3.472222222222222E-3</v>
      </c>
      <c r="AY1123" s="18"/>
      <c r="AZ1123" s="18">
        <v>4.6296296296296293E-4</v>
      </c>
      <c r="BA1123" s="18">
        <v>3.4722222222222224E-4</v>
      </c>
      <c r="BB1123" s="18"/>
      <c r="BC1123" s="18"/>
      <c r="BD1123" s="18"/>
      <c r="BE1123" s="18">
        <v>3.4722222222222224E-4</v>
      </c>
      <c r="BF1123" s="18">
        <v>6.9444444444444447E-4</v>
      </c>
      <c r="BG1123" s="18">
        <v>6.9444444444444447E-4</v>
      </c>
      <c r="BH1123" s="18">
        <v>6.9444444444444447E-4</v>
      </c>
      <c r="BI1123" s="18">
        <v>6.9444444444444447E-4</v>
      </c>
      <c r="BJ1123" s="18">
        <v>1.3888888888888889E-3</v>
      </c>
      <c r="BK1123" s="18">
        <v>1.3888888888888889E-3</v>
      </c>
      <c r="BL1123" s="18">
        <v>1.3888888888888889E-3</v>
      </c>
      <c r="BM1123" s="18">
        <v>1.3888888888888889E-3</v>
      </c>
      <c r="BN1123" s="18">
        <v>1.3888888888888889E-3</v>
      </c>
      <c r="BO1123" s="18">
        <v>1.3888888888888889E-3</v>
      </c>
      <c r="BP1123" s="18">
        <v>1.3888888888888889E-3</v>
      </c>
      <c r="BQ1123" s="18">
        <f t="shared" si="196"/>
        <v>6.5359477124183E-3</v>
      </c>
      <c r="BR1123" s="18">
        <f t="shared" si="197"/>
        <v>6.5359477124183E-3</v>
      </c>
    </row>
    <row r="1124" spans="1:70" x14ac:dyDescent="0.25">
      <c r="A1124" s="1">
        <f t="shared" si="188"/>
        <v>38</v>
      </c>
      <c r="B1124" s="2">
        <f t="shared" si="189"/>
        <v>9</v>
      </c>
      <c r="C1124" s="2">
        <f t="shared" si="190"/>
        <v>2021</v>
      </c>
      <c r="D1124">
        <v>1185</v>
      </c>
      <c r="E1124" s="59">
        <v>44462</v>
      </c>
      <c r="F1124" t="s">
        <v>17</v>
      </c>
      <c r="G1124" t="s">
        <v>12</v>
      </c>
      <c r="H1124" s="58">
        <v>0.33333333333333331</v>
      </c>
      <c r="I1124">
        <v>8</v>
      </c>
      <c r="J1124">
        <v>20</v>
      </c>
      <c r="K1124">
        <v>0.33</v>
      </c>
      <c r="L1124" s="58">
        <v>1.3888888888888888E-2</v>
      </c>
      <c r="M1124">
        <v>0.75</v>
      </c>
      <c r="N1124" s="58">
        <v>3.125E-2</v>
      </c>
      <c r="O1124">
        <v>9</v>
      </c>
      <c r="P1124">
        <v>1</v>
      </c>
      <c r="Q1124" s="58">
        <v>4.1666666666666664E-2</v>
      </c>
      <c r="R1124">
        <v>35</v>
      </c>
      <c r="S1124">
        <v>0</v>
      </c>
      <c r="T1124">
        <v>0</v>
      </c>
      <c r="U1124" s="16">
        <f t="shared" si="191"/>
        <v>0.29166666666666663</v>
      </c>
      <c r="V1124" s="17">
        <f t="shared" si="192"/>
        <v>419.99999999999994</v>
      </c>
      <c r="W1124" s="18">
        <f t="shared" si="193"/>
        <v>1.4583333333333332E-2</v>
      </c>
      <c r="X1124" s="19">
        <f t="shared" si="194"/>
        <v>20.999999999999996</v>
      </c>
      <c r="Y1124" s="20">
        <f t="shared" si="195"/>
        <v>45</v>
      </c>
      <c r="Z1124" s="18">
        <v>3.4722222222222224E-4</v>
      </c>
      <c r="AA1124" s="18">
        <v>3.4722222222222224E-4</v>
      </c>
      <c r="AB1124" s="18">
        <v>1.0416666666666667E-3</v>
      </c>
      <c r="AD1124" s="18">
        <v>1.3888888888888889E-3</v>
      </c>
      <c r="AE1124" s="18">
        <v>4.1666666666666669E-4</v>
      </c>
      <c r="AF1124" s="18">
        <v>4.1666666666666669E-4</v>
      </c>
      <c r="AG1124" s="18">
        <v>2.4305555555555556E-3</v>
      </c>
      <c r="AH1124" s="18">
        <v>1.6203703703703703E-3</v>
      </c>
      <c r="AI1124" s="18">
        <v>1.6203703703703703E-3</v>
      </c>
      <c r="AJ1124" s="18">
        <v>5.5555555555555556E-4</v>
      </c>
      <c r="AK1124" s="18">
        <v>5.5555555555555556E-4</v>
      </c>
      <c r="AL1124" s="18">
        <v>5.5555555555555556E-4</v>
      </c>
      <c r="AM1124" s="18">
        <v>5.5555555555555556E-4</v>
      </c>
      <c r="AN1124" s="18"/>
      <c r="AO1124" s="18"/>
      <c r="AP1124" s="18"/>
      <c r="AQ1124" s="18">
        <v>2.0833333333333333E-3</v>
      </c>
      <c r="AR1124" s="18"/>
      <c r="AS1124" s="18">
        <v>2.0833333333333333E-3</v>
      </c>
      <c r="AT1124" s="18">
        <v>3.472222222222222E-3</v>
      </c>
      <c r="AU1124" s="18">
        <v>3.472222222222222E-3</v>
      </c>
      <c r="AV1124" s="18">
        <v>3.472222222222222E-3</v>
      </c>
      <c r="AW1124" s="18">
        <v>3.472222222222222E-3</v>
      </c>
      <c r="AX1124" s="18">
        <v>3.472222222222222E-3</v>
      </c>
      <c r="AY1124" s="18"/>
      <c r="AZ1124" s="18">
        <v>4.6296296296296293E-4</v>
      </c>
      <c r="BA1124" s="18">
        <v>3.4722222222222224E-4</v>
      </c>
      <c r="BB1124" s="18"/>
      <c r="BC1124" s="18"/>
      <c r="BD1124" s="18"/>
      <c r="BE1124" s="18">
        <v>3.4722222222222224E-4</v>
      </c>
      <c r="BF1124" s="18">
        <v>6.9444444444444447E-4</v>
      </c>
      <c r="BG1124" s="18">
        <v>6.9444444444444447E-4</v>
      </c>
      <c r="BH1124" s="18">
        <v>6.9444444444444447E-4</v>
      </c>
      <c r="BI1124" s="18">
        <v>6.9444444444444447E-4</v>
      </c>
      <c r="BJ1124" s="18">
        <v>1.3888888888888889E-3</v>
      </c>
      <c r="BK1124" s="18">
        <v>1.3888888888888889E-3</v>
      </c>
      <c r="BL1124" s="18">
        <v>1.3888888888888889E-3</v>
      </c>
      <c r="BM1124" s="18">
        <v>1.3888888888888889E-3</v>
      </c>
      <c r="BN1124" s="18">
        <v>1.3888888888888889E-3</v>
      </c>
      <c r="BO1124" s="18">
        <v>1.3888888888888889E-3</v>
      </c>
      <c r="BP1124" s="18">
        <v>1.3888888888888889E-3</v>
      </c>
      <c r="BQ1124" s="18">
        <f t="shared" si="196"/>
        <v>1.4583333333333332E-2</v>
      </c>
      <c r="BR1124" s="18">
        <f t="shared" si="197"/>
        <v>1.4583333333333332E-2</v>
      </c>
    </row>
    <row r="1125" spans="1:70" x14ac:dyDescent="0.25">
      <c r="A1125" s="1">
        <f t="shared" si="188"/>
        <v>38</v>
      </c>
      <c r="B1125" s="2">
        <f t="shared" si="189"/>
        <v>9</v>
      </c>
      <c r="C1125" s="2">
        <f t="shared" si="190"/>
        <v>2021</v>
      </c>
      <c r="D1125">
        <v>1398</v>
      </c>
      <c r="E1125" s="59">
        <v>44462</v>
      </c>
      <c r="F1125" t="s">
        <v>17</v>
      </c>
      <c r="G1125" t="s">
        <v>10</v>
      </c>
      <c r="H1125" s="58">
        <v>0.16666666666666666</v>
      </c>
      <c r="I1125">
        <v>4</v>
      </c>
      <c r="J1125">
        <v>47</v>
      </c>
      <c r="K1125">
        <v>0</v>
      </c>
      <c r="L1125" s="58">
        <v>0</v>
      </c>
      <c r="M1125">
        <v>0</v>
      </c>
      <c r="N1125" s="58">
        <v>0</v>
      </c>
      <c r="O1125">
        <v>7</v>
      </c>
      <c r="P1125">
        <v>0</v>
      </c>
      <c r="Q1125" s="58">
        <v>0</v>
      </c>
      <c r="R1125">
        <v>0</v>
      </c>
      <c r="S1125">
        <v>0</v>
      </c>
      <c r="T1125">
        <v>0</v>
      </c>
      <c r="U1125" s="16">
        <f t="shared" si="191"/>
        <v>0.16666666666666666</v>
      </c>
      <c r="V1125" s="17">
        <f t="shared" si="192"/>
        <v>239.99999999999997</v>
      </c>
      <c r="W1125" s="18">
        <f t="shared" si="193"/>
        <v>3.5460992907801418E-3</v>
      </c>
      <c r="X1125" s="19">
        <f t="shared" si="194"/>
        <v>5.1063829787234036</v>
      </c>
      <c r="Y1125" s="20">
        <f t="shared" si="195"/>
        <v>14.893617021276595</v>
      </c>
      <c r="Z1125" s="18">
        <v>3.4722222222222224E-4</v>
      </c>
      <c r="AA1125" s="18">
        <v>3.4722222222222224E-4</v>
      </c>
      <c r="AB1125" s="18">
        <v>1.0416666666666667E-3</v>
      </c>
      <c r="AD1125" s="18">
        <v>1.3888888888888889E-3</v>
      </c>
      <c r="AE1125" s="18">
        <v>4.1666666666666669E-4</v>
      </c>
      <c r="AF1125" s="18">
        <v>4.1666666666666669E-4</v>
      </c>
      <c r="AG1125" s="18">
        <v>2.4305555555555556E-3</v>
      </c>
      <c r="AH1125" s="18">
        <v>1.6203703703703703E-3</v>
      </c>
      <c r="AI1125" s="18">
        <v>1.6203703703703703E-3</v>
      </c>
      <c r="AJ1125" s="18">
        <v>5.5555555555555556E-4</v>
      </c>
      <c r="AK1125" s="18">
        <v>5.5555555555555556E-4</v>
      </c>
      <c r="AL1125" s="18">
        <v>5.5555555555555556E-4</v>
      </c>
      <c r="AM1125" s="18">
        <v>5.5555555555555556E-4</v>
      </c>
      <c r="AN1125" s="18"/>
      <c r="AO1125" s="18"/>
      <c r="AP1125" s="18"/>
      <c r="AQ1125" s="18">
        <v>2.0833333333333333E-3</v>
      </c>
      <c r="AR1125" s="18"/>
      <c r="AS1125" s="18">
        <v>2.0833333333333333E-3</v>
      </c>
      <c r="AT1125" s="18">
        <v>3.472222222222222E-3</v>
      </c>
      <c r="AU1125" s="18">
        <v>3.472222222222222E-3</v>
      </c>
      <c r="AV1125" s="18">
        <v>3.472222222222222E-3</v>
      </c>
      <c r="AW1125" s="18">
        <v>3.472222222222222E-3</v>
      </c>
      <c r="AX1125" s="18">
        <v>3.472222222222222E-3</v>
      </c>
      <c r="AY1125" s="18"/>
      <c r="AZ1125" s="18">
        <v>4.6296296296296293E-4</v>
      </c>
      <c r="BA1125" s="18">
        <v>3.4722222222222224E-4</v>
      </c>
      <c r="BB1125" s="18"/>
      <c r="BC1125" s="18"/>
      <c r="BD1125" s="18"/>
      <c r="BE1125" s="18">
        <v>3.4722222222222224E-4</v>
      </c>
      <c r="BF1125" s="18">
        <v>6.9444444444444447E-4</v>
      </c>
      <c r="BG1125" s="18">
        <v>6.9444444444444447E-4</v>
      </c>
      <c r="BH1125" s="18">
        <v>6.9444444444444447E-4</v>
      </c>
      <c r="BI1125" s="18">
        <v>6.9444444444444447E-4</v>
      </c>
      <c r="BJ1125" s="18">
        <v>1.3888888888888889E-3</v>
      </c>
      <c r="BK1125" s="18">
        <v>1.3888888888888889E-3</v>
      </c>
      <c r="BL1125" s="18">
        <v>1.3888888888888889E-3</v>
      </c>
      <c r="BM1125" s="18">
        <v>1.3888888888888889E-3</v>
      </c>
      <c r="BN1125" s="18">
        <v>1.3888888888888889E-3</v>
      </c>
      <c r="BO1125" s="18">
        <v>1.3888888888888889E-3</v>
      </c>
      <c r="BP1125" s="18">
        <v>1.3888888888888889E-3</v>
      </c>
      <c r="BQ1125" s="18">
        <f t="shared" si="196"/>
        <v>3.5460992907801418E-3</v>
      </c>
      <c r="BR1125" s="18">
        <f t="shared" si="197"/>
        <v>3.5460992907801418E-3</v>
      </c>
    </row>
    <row r="1126" spans="1:70" x14ac:dyDescent="0.25">
      <c r="A1126" s="1">
        <f t="shared" si="188"/>
        <v>38</v>
      </c>
      <c r="B1126" s="2">
        <f t="shared" si="189"/>
        <v>9</v>
      </c>
      <c r="C1126" s="2">
        <f t="shared" si="190"/>
        <v>2021</v>
      </c>
      <c r="D1126">
        <v>1017</v>
      </c>
      <c r="E1126" s="59">
        <v>44462</v>
      </c>
      <c r="F1126" t="s">
        <v>18</v>
      </c>
      <c r="G1126" t="s">
        <v>38</v>
      </c>
      <c r="H1126" s="58">
        <v>0.3125</v>
      </c>
      <c r="I1126">
        <v>7.5</v>
      </c>
      <c r="J1126">
        <v>107</v>
      </c>
      <c r="K1126">
        <v>0.16</v>
      </c>
      <c r="L1126" s="58">
        <v>6.9444444444444441E-3</v>
      </c>
      <c r="M1126">
        <v>0.33</v>
      </c>
      <c r="N1126" s="58">
        <v>1.3888888888888888E-2</v>
      </c>
      <c r="O1126">
        <v>1</v>
      </c>
      <c r="P1126">
        <v>0.5</v>
      </c>
      <c r="Q1126" s="58">
        <v>2.0833333333333332E-2</v>
      </c>
      <c r="R1126">
        <v>60</v>
      </c>
      <c r="S1126">
        <v>0</v>
      </c>
      <c r="T1126">
        <v>0</v>
      </c>
      <c r="U1126" s="16">
        <f t="shared" si="191"/>
        <v>0.29166666666666669</v>
      </c>
      <c r="V1126" s="17">
        <f t="shared" si="192"/>
        <v>420</v>
      </c>
      <c r="W1126" s="18">
        <f t="shared" si="193"/>
        <v>2.7258566978193149E-3</v>
      </c>
      <c r="X1126" s="19">
        <f t="shared" si="194"/>
        <v>3.9252336448598131</v>
      </c>
      <c r="Y1126" s="20">
        <f t="shared" si="195"/>
        <v>0.93457943925233644</v>
      </c>
      <c r="Z1126" s="18">
        <v>3.4722222222222224E-4</v>
      </c>
      <c r="AA1126" s="18">
        <v>3.4722222222222224E-4</v>
      </c>
      <c r="AB1126" s="18">
        <v>1.0416666666666667E-3</v>
      </c>
      <c r="AD1126" s="18">
        <v>1.3888888888888889E-3</v>
      </c>
      <c r="AE1126" s="18">
        <v>4.1666666666666669E-4</v>
      </c>
      <c r="AF1126" s="18">
        <v>4.1666666666666669E-4</v>
      </c>
      <c r="AG1126" s="18">
        <v>2.4305555555555556E-3</v>
      </c>
      <c r="AH1126" s="18">
        <v>1.6203703703703703E-3</v>
      </c>
      <c r="AI1126" s="18">
        <v>1.6203703703703703E-3</v>
      </c>
      <c r="AJ1126" s="18">
        <v>5.5555555555555556E-4</v>
      </c>
      <c r="AK1126" s="18">
        <v>5.5555555555555556E-4</v>
      </c>
      <c r="AL1126" s="18">
        <v>5.5555555555555556E-4</v>
      </c>
      <c r="AM1126" s="18">
        <v>5.5555555555555556E-4</v>
      </c>
      <c r="AN1126" s="18"/>
      <c r="AO1126" s="18"/>
      <c r="AP1126" s="18"/>
      <c r="AQ1126" s="18">
        <v>2.0833333333333333E-3</v>
      </c>
      <c r="AR1126" s="18"/>
      <c r="AS1126" s="18">
        <v>2.0833333333333333E-3</v>
      </c>
      <c r="AT1126" s="18">
        <v>3.472222222222222E-3</v>
      </c>
      <c r="AU1126" s="18">
        <v>3.472222222222222E-3</v>
      </c>
      <c r="AV1126" s="18">
        <v>3.472222222222222E-3</v>
      </c>
      <c r="AW1126" s="18">
        <v>3.472222222222222E-3</v>
      </c>
      <c r="AX1126" s="18">
        <v>3.472222222222222E-3</v>
      </c>
      <c r="AY1126" s="18"/>
      <c r="AZ1126" s="18">
        <v>4.6296296296296293E-4</v>
      </c>
      <c r="BA1126" s="18">
        <v>3.4722222222222224E-4</v>
      </c>
      <c r="BB1126" s="18"/>
      <c r="BC1126" s="18"/>
      <c r="BD1126" s="18"/>
      <c r="BE1126" s="18">
        <v>3.4722222222222224E-4</v>
      </c>
      <c r="BF1126" s="18">
        <v>6.9444444444444447E-4</v>
      </c>
      <c r="BG1126" s="18">
        <v>6.9444444444444447E-4</v>
      </c>
      <c r="BH1126" s="18">
        <v>6.9444444444444447E-4</v>
      </c>
      <c r="BI1126" s="18">
        <v>6.9444444444444447E-4</v>
      </c>
      <c r="BJ1126" s="18">
        <v>1.3888888888888889E-3</v>
      </c>
      <c r="BK1126" s="18">
        <v>1.3888888888888889E-3</v>
      </c>
      <c r="BL1126" s="18">
        <v>1.3888888888888889E-3</v>
      </c>
      <c r="BM1126" s="18">
        <v>1.3888888888888889E-3</v>
      </c>
      <c r="BN1126" s="18">
        <v>1.3888888888888889E-3</v>
      </c>
      <c r="BO1126" s="18">
        <v>1.3888888888888889E-3</v>
      </c>
      <c r="BP1126" s="18">
        <v>1.3888888888888889E-3</v>
      </c>
      <c r="BQ1126" s="18">
        <f t="shared" si="196"/>
        <v>2.7258566978193149E-3</v>
      </c>
      <c r="BR1126" s="18">
        <f t="shared" si="197"/>
        <v>2.7258566978193149E-3</v>
      </c>
    </row>
    <row r="1127" spans="1:70" x14ac:dyDescent="0.25">
      <c r="A1127" s="1">
        <f t="shared" si="188"/>
        <v>38</v>
      </c>
      <c r="B1127" s="2">
        <f t="shared" si="189"/>
        <v>9</v>
      </c>
      <c r="C1127" s="2">
        <f t="shared" si="190"/>
        <v>2021</v>
      </c>
      <c r="D1127">
        <v>12087</v>
      </c>
      <c r="E1127" s="59">
        <v>44462</v>
      </c>
      <c r="F1127" t="s">
        <v>18</v>
      </c>
      <c r="G1127" t="s">
        <v>15</v>
      </c>
      <c r="H1127" s="58">
        <v>0.3125</v>
      </c>
      <c r="I1127">
        <v>7.5</v>
      </c>
      <c r="J1127">
        <v>18</v>
      </c>
      <c r="K1127">
        <v>0</v>
      </c>
      <c r="L1127" s="58">
        <v>0</v>
      </c>
      <c r="M1127">
        <v>0</v>
      </c>
      <c r="N1127" s="58">
        <v>0</v>
      </c>
      <c r="O1127">
        <v>1</v>
      </c>
      <c r="P1127">
        <v>0</v>
      </c>
      <c r="Q1127" s="58">
        <v>0</v>
      </c>
      <c r="R1127">
        <v>0</v>
      </c>
      <c r="S1127">
        <v>0</v>
      </c>
      <c r="T1127">
        <v>0</v>
      </c>
      <c r="U1127" s="16">
        <f t="shared" si="191"/>
        <v>0.3125</v>
      </c>
      <c r="V1127" s="17">
        <f t="shared" si="192"/>
        <v>450</v>
      </c>
      <c r="W1127" s="18">
        <f t="shared" si="193"/>
        <v>1.7361111111111112E-2</v>
      </c>
      <c r="X1127" s="19">
        <f t="shared" si="194"/>
        <v>25</v>
      </c>
      <c r="Y1127" s="20">
        <f t="shared" si="195"/>
        <v>5.5555555555555554</v>
      </c>
      <c r="Z1127" s="18">
        <v>3.4722222222222224E-4</v>
      </c>
      <c r="AA1127" s="18">
        <v>3.4722222222222224E-4</v>
      </c>
      <c r="AB1127" s="18">
        <v>1.0416666666666667E-3</v>
      </c>
      <c r="AD1127" s="18">
        <v>1.3888888888888889E-3</v>
      </c>
      <c r="AE1127" s="18">
        <v>4.1666666666666669E-4</v>
      </c>
      <c r="AF1127" s="18">
        <v>4.1666666666666669E-4</v>
      </c>
      <c r="AG1127" s="18">
        <v>2.4305555555555556E-3</v>
      </c>
      <c r="AH1127" s="18">
        <v>1.6203703703703703E-3</v>
      </c>
      <c r="AI1127" s="18">
        <v>1.6203703703703703E-3</v>
      </c>
      <c r="AJ1127" s="18">
        <v>5.5555555555555556E-4</v>
      </c>
      <c r="AK1127" s="18">
        <v>5.5555555555555556E-4</v>
      </c>
      <c r="AL1127" s="18">
        <v>5.5555555555555556E-4</v>
      </c>
      <c r="AM1127" s="18">
        <v>5.5555555555555556E-4</v>
      </c>
      <c r="AN1127" s="18"/>
      <c r="AO1127" s="18"/>
      <c r="AP1127" s="18"/>
      <c r="AQ1127" s="18">
        <v>2.0833333333333333E-3</v>
      </c>
      <c r="AR1127" s="18"/>
      <c r="AS1127" s="18">
        <v>2.0833333333333333E-3</v>
      </c>
      <c r="AT1127" s="18">
        <v>3.472222222222222E-3</v>
      </c>
      <c r="AU1127" s="18">
        <v>3.472222222222222E-3</v>
      </c>
      <c r="AV1127" s="18">
        <v>3.472222222222222E-3</v>
      </c>
      <c r="AW1127" s="18">
        <v>3.472222222222222E-3</v>
      </c>
      <c r="AX1127" s="18">
        <v>3.472222222222222E-3</v>
      </c>
      <c r="AY1127" s="18"/>
      <c r="AZ1127" s="18">
        <v>4.6296296296296293E-4</v>
      </c>
      <c r="BA1127" s="18">
        <v>3.4722222222222224E-4</v>
      </c>
      <c r="BB1127" s="18"/>
      <c r="BC1127" s="18"/>
      <c r="BD1127" s="18"/>
      <c r="BE1127" s="18">
        <v>3.4722222222222224E-4</v>
      </c>
      <c r="BF1127" s="18">
        <v>6.9444444444444447E-4</v>
      </c>
      <c r="BG1127" s="18">
        <v>6.9444444444444447E-4</v>
      </c>
      <c r="BH1127" s="18">
        <v>6.9444444444444447E-4</v>
      </c>
      <c r="BI1127" s="18">
        <v>6.9444444444444447E-4</v>
      </c>
      <c r="BJ1127" s="18">
        <v>1.3888888888888889E-3</v>
      </c>
      <c r="BK1127" s="18">
        <v>1.3888888888888889E-3</v>
      </c>
      <c r="BL1127" s="18">
        <v>1.3888888888888889E-3</v>
      </c>
      <c r="BM1127" s="18">
        <v>1.3888888888888889E-3</v>
      </c>
      <c r="BN1127" s="18">
        <v>1.3888888888888889E-3</v>
      </c>
      <c r="BO1127" s="18">
        <v>1.3888888888888889E-3</v>
      </c>
      <c r="BP1127" s="18">
        <v>1.3888888888888889E-3</v>
      </c>
      <c r="BQ1127" s="18">
        <f t="shared" si="196"/>
        <v>1.7361111111111112E-2</v>
      </c>
      <c r="BR1127" s="18">
        <f t="shared" si="197"/>
        <v>1.7361111111111112E-2</v>
      </c>
    </row>
    <row r="1128" spans="1:70" x14ac:dyDescent="0.25">
      <c r="A1128" s="1">
        <f t="shared" si="188"/>
        <v>38</v>
      </c>
      <c r="B1128" s="2">
        <f t="shared" si="189"/>
        <v>9</v>
      </c>
      <c r="C1128" s="2">
        <f t="shared" si="190"/>
        <v>2021</v>
      </c>
      <c r="D1128">
        <v>1020</v>
      </c>
      <c r="E1128" s="59">
        <v>44462</v>
      </c>
      <c r="F1128" t="s">
        <v>167</v>
      </c>
      <c r="G1128" t="s">
        <v>13</v>
      </c>
      <c r="H1128" s="58">
        <v>0.33333333333333331</v>
      </c>
      <c r="I1128">
        <v>8</v>
      </c>
      <c r="J1128">
        <v>8</v>
      </c>
      <c r="K1128">
        <v>0</v>
      </c>
      <c r="L1128" s="58">
        <v>0</v>
      </c>
      <c r="M1128">
        <v>0</v>
      </c>
      <c r="N1128" s="58">
        <v>0</v>
      </c>
      <c r="O1128">
        <v>0</v>
      </c>
      <c r="P1128">
        <v>0</v>
      </c>
      <c r="Q1128" s="58">
        <v>0</v>
      </c>
      <c r="R1128">
        <v>76</v>
      </c>
      <c r="S1128">
        <v>0</v>
      </c>
      <c r="T1128">
        <v>0</v>
      </c>
      <c r="U1128" s="16">
        <f t="shared" si="191"/>
        <v>0.33333333333333331</v>
      </c>
      <c r="V1128" s="17">
        <f t="shared" si="192"/>
        <v>479.99999999999994</v>
      </c>
      <c r="W1128" s="18">
        <f t="shared" si="193"/>
        <v>4.1666666666666664E-2</v>
      </c>
      <c r="X1128" s="19">
        <f t="shared" si="194"/>
        <v>59.999999999999993</v>
      </c>
      <c r="Y1128" s="20">
        <f t="shared" si="195"/>
        <v>0</v>
      </c>
      <c r="Z1128" s="18">
        <v>3.4722222222222224E-4</v>
      </c>
      <c r="AA1128" s="18">
        <v>3.4722222222222224E-4</v>
      </c>
      <c r="AB1128" s="18">
        <v>1.0416666666666667E-3</v>
      </c>
      <c r="AD1128" s="18">
        <v>1.3888888888888889E-3</v>
      </c>
      <c r="AE1128" s="18">
        <v>4.1666666666666669E-4</v>
      </c>
      <c r="AF1128" s="18">
        <v>4.1666666666666669E-4</v>
      </c>
      <c r="AG1128" s="18">
        <v>2.4305555555555556E-3</v>
      </c>
      <c r="AH1128" s="18">
        <v>1.6203703703703703E-3</v>
      </c>
      <c r="AI1128" s="18">
        <v>1.6203703703703703E-3</v>
      </c>
      <c r="AJ1128" s="18">
        <v>5.5555555555555556E-4</v>
      </c>
      <c r="AK1128" s="18">
        <v>5.5555555555555556E-4</v>
      </c>
      <c r="AL1128" s="18">
        <v>5.5555555555555556E-4</v>
      </c>
      <c r="AM1128" s="18">
        <v>5.5555555555555556E-4</v>
      </c>
      <c r="AN1128" s="18"/>
      <c r="AO1128" s="18"/>
      <c r="AP1128" s="18"/>
      <c r="AQ1128" s="18">
        <v>2.0833333333333333E-3</v>
      </c>
      <c r="AR1128" s="18"/>
      <c r="AS1128" s="18">
        <v>2.0833333333333333E-3</v>
      </c>
      <c r="AT1128" s="18">
        <v>3.472222222222222E-3</v>
      </c>
      <c r="AU1128" s="18">
        <v>3.472222222222222E-3</v>
      </c>
      <c r="AV1128" s="18">
        <v>3.472222222222222E-3</v>
      </c>
      <c r="AW1128" s="18">
        <v>3.472222222222222E-3</v>
      </c>
      <c r="AX1128" s="18">
        <v>3.472222222222222E-3</v>
      </c>
      <c r="AY1128" s="18"/>
      <c r="AZ1128" s="18">
        <v>4.6296296296296293E-4</v>
      </c>
      <c r="BA1128" s="18">
        <v>3.4722222222222224E-4</v>
      </c>
      <c r="BB1128" s="18"/>
      <c r="BC1128" s="18"/>
      <c r="BD1128" s="18"/>
      <c r="BE1128" s="18">
        <v>3.4722222222222224E-4</v>
      </c>
      <c r="BF1128" s="18">
        <v>6.9444444444444447E-4</v>
      </c>
      <c r="BG1128" s="18">
        <v>6.9444444444444447E-4</v>
      </c>
      <c r="BH1128" s="18">
        <v>6.9444444444444447E-4</v>
      </c>
      <c r="BI1128" s="18">
        <v>6.9444444444444447E-4</v>
      </c>
      <c r="BJ1128" s="18">
        <v>1.3888888888888889E-3</v>
      </c>
      <c r="BK1128" s="18">
        <v>1.3888888888888889E-3</v>
      </c>
      <c r="BL1128" s="18">
        <v>1.3888888888888889E-3</v>
      </c>
      <c r="BM1128" s="18">
        <v>1.3888888888888889E-3</v>
      </c>
      <c r="BN1128" s="18">
        <v>1.3888888888888889E-3</v>
      </c>
      <c r="BO1128" s="18">
        <v>1.3888888888888889E-3</v>
      </c>
      <c r="BP1128" s="18">
        <v>1.3888888888888889E-3</v>
      </c>
      <c r="BQ1128" s="18">
        <f t="shared" si="196"/>
        <v>4.1666666666666664E-2</v>
      </c>
      <c r="BR1128" s="18">
        <f t="shared" si="197"/>
        <v>4.1666666666666664E-2</v>
      </c>
    </row>
    <row r="1129" spans="1:70" x14ac:dyDescent="0.25">
      <c r="A1129" s="1">
        <f t="shared" si="188"/>
        <v>38</v>
      </c>
      <c r="B1129" s="2">
        <f t="shared" si="189"/>
        <v>9</v>
      </c>
      <c r="C1129" s="2">
        <f t="shared" si="190"/>
        <v>2021</v>
      </c>
      <c r="D1129">
        <v>1028</v>
      </c>
      <c r="E1129" s="59">
        <v>44462</v>
      </c>
      <c r="F1129" t="s">
        <v>167</v>
      </c>
      <c r="G1129" t="s">
        <v>13</v>
      </c>
      <c r="H1129" s="58">
        <v>0.33333333333333331</v>
      </c>
      <c r="I1129">
        <v>8</v>
      </c>
      <c r="J1129">
        <v>86</v>
      </c>
      <c r="K1129">
        <v>0</v>
      </c>
      <c r="L1129" s="58">
        <v>0</v>
      </c>
      <c r="M1129">
        <v>0</v>
      </c>
      <c r="N1129" s="58">
        <v>0</v>
      </c>
      <c r="O1129">
        <v>10</v>
      </c>
      <c r="P1129">
        <v>0</v>
      </c>
      <c r="Q1129" s="58">
        <v>0</v>
      </c>
      <c r="R1129">
        <v>0</v>
      </c>
      <c r="S1129">
        <v>0</v>
      </c>
      <c r="T1129">
        <v>0</v>
      </c>
      <c r="U1129" s="16">
        <f t="shared" si="191"/>
        <v>0.33333333333333331</v>
      </c>
      <c r="V1129" s="17">
        <f t="shared" si="192"/>
        <v>479.99999999999994</v>
      </c>
      <c r="W1129" s="18">
        <f t="shared" si="193"/>
        <v>3.875968992248062E-3</v>
      </c>
      <c r="X1129" s="19">
        <f t="shared" si="194"/>
        <v>5.5813953488372086</v>
      </c>
      <c r="Y1129" s="20">
        <f t="shared" si="195"/>
        <v>11.627906976744185</v>
      </c>
      <c r="Z1129" s="18">
        <v>3.4722222222222224E-4</v>
      </c>
      <c r="AA1129" s="18">
        <v>3.4722222222222224E-4</v>
      </c>
      <c r="AB1129" s="18">
        <v>1.0416666666666667E-3</v>
      </c>
      <c r="AD1129" s="18">
        <v>1.3888888888888889E-3</v>
      </c>
      <c r="AE1129" s="18">
        <v>4.1666666666666669E-4</v>
      </c>
      <c r="AF1129" s="18">
        <v>4.1666666666666669E-4</v>
      </c>
      <c r="AG1129" s="18">
        <v>2.4305555555555556E-3</v>
      </c>
      <c r="AH1129" s="18">
        <v>1.6203703703703703E-3</v>
      </c>
      <c r="AI1129" s="18">
        <v>1.6203703703703703E-3</v>
      </c>
      <c r="AJ1129" s="18">
        <v>5.5555555555555556E-4</v>
      </c>
      <c r="AK1129" s="18">
        <v>5.5555555555555556E-4</v>
      </c>
      <c r="AL1129" s="18">
        <v>5.5555555555555556E-4</v>
      </c>
      <c r="AM1129" s="18">
        <v>5.5555555555555556E-4</v>
      </c>
      <c r="AN1129" s="18"/>
      <c r="AO1129" s="18"/>
      <c r="AP1129" s="18"/>
      <c r="AQ1129" s="18">
        <v>2.0833333333333333E-3</v>
      </c>
      <c r="AR1129" s="18"/>
      <c r="AS1129" s="18">
        <v>2.0833333333333333E-3</v>
      </c>
      <c r="AT1129" s="18">
        <v>3.472222222222222E-3</v>
      </c>
      <c r="AU1129" s="18">
        <v>3.472222222222222E-3</v>
      </c>
      <c r="AV1129" s="18">
        <v>3.472222222222222E-3</v>
      </c>
      <c r="AW1129" s="18">
        <v>3.472222222222222E-3</v>
      </c>
      <c r="AX1129" s="18">
        <v>3.472222222222222E-3</v>
      </c>
      <c r="AY1129" s="18"/>
      <c r="AZ1129" s="18">
        <v>4.6296296296296293E-4</v>
      </c>
      <c r="BA1129" s="18">
        <v>3.4722222222222224E-4</v>
      </c>
      <c r="BB1129" s="18"/>
      <c r="BC1129" s="18"/>
      <c r="BD1129" s="18"/>
      <c r="BE1129" s="18">
        <v>3.4722222222222224E-4</v>
      </c>
      <c r="BF1129" s="18">
        <v>6.9444444444444447E-4</v>
      </c>
      <c r="BG1129" s="18">
        <v>6.9444444444444447E-4</v>
      </c>
      <c r="BH1129" s="18">
        <v>6.9444444444444447E-4</v>
      </c>
      <c r="BI1129" s="18">
        <v>6.9444444444444447E-4</v>
      </c>
      <c r="BJ1129" s="18">
        <v>1.3888888888888889E-3</v>
      </c>
      <c r="BK1129" s="18">
        <v>1.3888888888888889E-3</v>
      </c>
      <c r="BL1129" s="18">
        <v>1.3888888888888889E-3</v>
      </c>
      <c r="BM1129" s="18">
        <v>1.3888888888888889E-3</v>
      </c>
      <c r="BN1129" s="18">
        <v>1.3888888888888889E-3</v>
      </c>
      <c r="BO1129" s="18">
        <v>1.3888888888888889E-3</v>
      </c>
      <c r="BP1129" s="18">
        <v>1.3888888888888889E-3</v>
      </c>
      <c r="BQ1129" s="18">
        <f t="shared" si="196"/>
        <v>3.875968992248062E-3</v>
      </c>
      <c r="BR1129" s="18">
        <f t="shared" si="197"/>
        <v>3.875968992248062E-3</v>
      </c>
    </row>
    <row r="1130" spans="1:70" x14ac:dyDescent="0.25">
      <c r="A1130" s="1">
        <f t="shared" si="188"/>
        <v>38</v>
      </c>
      <c r="B1130" s="2">
        <f t="shared" si="189"/>
        <v>9</v>
      </c>
      <c r="C1130" s="2">
        <f t="shared" si="190"/>
        <v>2021</v>
      </c>
      <c r="D1130">
        <v>627</v>
      </c>
      <c r="E1130" s="59">
        <v>44462</v>
      </c>
      <c r="F1130" t="s">
        <v>77</v>
      </c>
      <c r="G1130" t="s">
        <v>13</v>
      </c>
      <c r="H1130" s="58">
        <v>0.375</v>
      </c>
      <c r="I1130">
        <v>9</v>
      </c>
      <c r="J1130">
        <v>2</v>
      </c>
      <c r="K1130">
        <v>0</v>
      </c>
      <c r="L1130" s="58">
        <v>0</v>
      </c>
      <c r="M1130">
        <v>0</v>
      </c>
      <c r="N1130" s="58">
        <v>0</v>
      </c>
      <c r="O1130">
        <v>0</v>
      </c>
      <c r="P1130">
        <v>0</v>
      </c>
      <c r="Q1130" s="58">
        <v>0</v>
      </c>
      <c r="R1130">
        <v>0</v>
      </c>
      <c r="S1130">
        <v>0</v>
      </c>
      <c r="T1130">
        <v>0</v>
      </c>
      <c r="U1130" s="16">
        <f t="shared" si="191"/>
        <v>0.375</v>
      </c>
      <c r="V1130" s="17">
        <f t="shared" si="192"/>
        <v>540</v>
      </c>
      <c r="W1130" s="18">
        <f t="shared" si="193"/>
        <v>0.1875</v>
      </c>
      <c r="X1130" s="19">
        <f t="shared" si="194"/>
        <v>270</v>
      </c>
      <c r="Y1130" s="20">
        <f t="shared" si="195"/>
        <v>0</v>
      </c>
      <c r="Z1130" s="18">
        <v>3.4722222222222224E-4</v>
      </c>
      <c r="AA1130" s="18">
        <v>3.4722222222222224E-4</v>
      </c>
      <c r="AB1130" s="18">
        <v>1.0416666666666667E-3</v>
      </c>
      <c r="AD1130" s="18">
        <v>1.3888888888888889E-3</v>
      </c>
      <c r="AE1130" s="18">
        <v>4.1666666666666669E-4</v>
      </c>
      <c r="AF1130" s="18">
        <v>4.1666666666666669E-4</v>
      </c>
      <c r="AG1130" s="18">
        <v>2.4305555555555556E-3</v>
      </c>
      <c r="AH1130" s="18">
        <v>1.6203703703703703E-3</v>
      </c>
      <c r="AI1130" s="18">
        <v>1.6203703703703703E-3</v>
      </c>
      <c r="AJ1130" s="18">
        <v>5.5555555555555556E-4</v>
      </c>
      <c r="AK1130" s="18">
        <v>5.5555555555555556E-4</v>
      </c>
      <c r="AL1130" s="18">
        <v>5.5555555555555556E-4</v>
      </c>
      <c r="AM1130" s="18">
        <v>5.5555555555555556E-4</v>
      </c>
      <c r="AN1130" s="18"/>
      <c r="AO1130" s="18"/>
      <c r="AP1130" s="18"/>
      <c r="AQ1130" s="18">
        <v>2.0833333333333333E-3</v>
      </c>
      <c r="AR1130" s="18"/>
      <c r="AS1130" s="18">
        <v>2.0833333333333333E-3</v>
      </c>
      <c r="AT1130" s="18">
        <v>3.472222222222222E-3</v>
      </c>
      <c r="AU1130" s="18">
        <v>3.472222222222222E-3</v>
      </c>
      <c r="AV1130" s="18">
        <v>3.472222222222222E-3</v>
      </c>
      <c r="AW1130" s="18">
        <v>3.472222222222222E-3</v>
      </c>
      <c r="AX1130" s="18">
        <v>3.472222222222222E-3</v>
      </c>
      <c r="AY1130" s="18"/>
      <c r="AZ1130" s="18">
        <v>4.6296296296296293E-4</v>
      </c>
      <c r="BA1130" s="18">
        <v>3.4722222222222224E-4</v>
      </c>
      <c r="BB1130" s="18"/>
      <c r="BC1130" s="18"/>
      <c r="BD1130" s="18"/>
      <c r="BE1130" s="18">
        <v>3.4722222222222224E-4</v>
      </c>
      <c r="BF1130" s="18">
        <v>6.9444444444444447E-4</v>
      </c>
      <c r="BG1130" s="18">
        <v>6.9444444444444447E-4</v>
      </c>
      <c r="BH1130" s="18">
        <v>6.9444444444444447E-4</v>
      </c>
      <c r="BI1130" s="18">
        <v>6.9444444444444447E-4</v>
      </c>
      <c r="BJ1130" s="18">
        <v>1.3888888888888889E-3</v>
      </c>
      <c r="BK1130" s="18">
        <v>1.3888888888888889E-3</v>
      </c>
      <c r="BL1130" s="18">
        <v>1.3888888888888889E-3</v>
      </c>
      <c r="BM1130" s="18">
        <v>1.3888888888888889E-3</v>
      </c>
      <c r="BN1130" s="18">
        <v>1.3888888888888889E-3</v>
      </c>
      <c r="BO1130" s="18">
        <v>1.3888888888888889E-3</v>
      </c>
      <c r="BP1130" s="18">
        <v>1.3888888888888889E-3</v>
      </c>
      <c r="BQ1130" s="18">
        <f t="shared" si="196"/>
        <v>0.1875</v>
      </c>
      <c r="BR1130" s="18">
        <f t="shared" si="197"/>
        <v>0.1875</v>
      </c>
    </row>
    <row r="1131" spans="1:70" x14ac:dyDescent="0.25">
      <c r="A1131" s="1">
        <f t="shared" si="188"/>
        <v>38</v>
      </c>
      <c r="B1131" s="2">
        <f t="shared" si="189"/>
        <v>9</v>
      </c>
      <c r="C1131" s="2">
        <f t="shared" si="190"/>
        <v>2021</v>
      </c>
      <c r="D1131">
        <v>12089</v>
      </c>
      <c r="E1131" s="59">
        <v>44462</v>
      </c>
      <c r="F1131" t="s">
        <v>77</v>
      </c>
      <c r="G1131" t="s">
        <v>13</v>
      </c>
      <c r="H1131" s="58">
        <v>0.375</v>
      </c>
      <c r="I1131">
        <v>9</v>
      </c>
      <c r="J1131">
        <v>13</v>
      </c>
      <c r="K1131">
        <v>0</v>
      </c>
      <c r="L1131" s="58">
        <v>0</v>
      </c>
      <c r="M1131">
        <v>0</v>
      </c>
      <c r="N1131" s="58">
        <v>0</v>
      </c>
      <c r="O1131">
        <v>0</v>
      </c>
      <c r="P1131">
        <v>0</v>
      </c>
      <c r="Q1131" s="58">
        <v>0</v>
      </c>
      <c r="R1131">
        <v>0</v>
      </c>
      <c r="S1131">
        <v>0</v>
      </c>
      <c r="T1131">
        <v>0</v>
      </c>
      <c r="U1131" s="16">
        <f t="shared" si="191"/>
        <v>0.375</v>
      </c>
      <c r="V1131" s="17">
        <f t="shared" si="192"/>
        <v>540</v>
      </c>
      <c r="W1131" s="18">
        <f t="shared" si="193"/>
        <v>2.8846153846153848E-2</v>
      </c>
      <c r="X1131" s="19">
        <f t="shared" si="194"/>
        <v>41.53846153846154</v>
      </c>
      <c r="Y1131" s="20">
        <f t="shared" si="195"/>
        <v>0</v>
      </c>
      <c r="Z1131" s="18">
        <v>3.4722222222222224E-4</v>
      </c>
      <c r="AA1131" s="18">
        <v>3.4722222222222224E-4</v>
      </c>
      <c r="AB1131" s="18">
        <v>1.0416666666666667E-3</v>
      </c>
      <c r="AD1131" s="18">
        <v>1.3888888888888889E-3</v>
      </c>
      <c r="AE1131" s="18">
        <v>4.1666666666666669E-4</v>
      </c>
      <c r="AF1131" s="18">
        <v>4.1666666666666669E-4</v>
      </c>
      <c r="AG1131" s="18">
        <v>2.4305555555555556E-3</v>
      </c>
      <c r="AH1131" s="18">
        <v>1.6203703703703703E-3</v>
      </c>
      <c r="AI1131" s="18">
        <v>1.6203703703703703E-3</v>
      </c>
      <c r="AJ1131" s="18">
        <v>5.5555555555555556E-4</v>
      </c>
      <c r="AK1131" s="18">
        <v>5.5555555555555556E-4</v>
      </c>
      <c r="AL1131" s="18">
        <v>5.5555555555555556E-4</v>
      </c>
      <c r="AM1131" s="18">
        <v>5.5555555555555556E-4</v>
      </c>
      <c r="AN1131" s="18"/>
      <c r="AO1131" s="18"/>
      <c r="AP1131" s="18"/>
      <c r="AQ1131" s="18">
        <v>2.0833333333333333E-3</v>
      </c>
      <c r="AR1131" s="18"/>
      <c r="AS1131" s="18">
        <v>2.0833333333333333E-3</v>
      </c>
      <c r="AT1131" s="18">
        <v>3.472222222222222E-3</v>
      </c>
      <c r="AU1131" s="18">
        <v>3.472222222222222E-3</v>
      </c>
      <c r="AV1131" s="18">
        <v>3.472222222222222E-3</v>
      </c>
      <c r="AW1131" s="18">
        <v>3.472222222222222E-3</v>
      </c>
      <c r="AX1131" s="18">
        <v>3.472222222222222E-3</v>
      </c>
      <c r="AY1131" s="18"/>
      <c r="AZ1131" s="18">
        <v>4.6296296296296293E-4</v>
      </c>
      <c r="BA1131" s="18">
        <v>3.4722222222222224E-4</v>
      </c>
      <c r="BB1131" s="18"/>
      <c r="BC1131" s="18"/>
      <c r="BD1131" s="18"/>
      <c r="BE1131" s="18">
        <v>3.4722222222222224E-4</v>
      </c>
      <c r="BF1131" s="18">
        <v>6.9444444444444447E-4</v>
      </c>
      <c r="BG1131" s="18">
        <v>6.9444444444444447E-4</v>
      </c>
      <c r="BH1131" s="18">
        <v>6.9444444444444447E-4</v>
      </c>
      <c r="BI1131" s="18">
        <v>6.9444444444444447E-4</v>
      </c>
      <c r="BJ1131" s="18">
        <v>1.3888888888888889E-3</v>
      </c>
      <c r="BK1131" s="18">
        <v>1.3888888888888889E-3</v>
      </c>
      <c r="BL1131" s="18">
        <v>1.3888888888888889E-3</v>
      </c>
      <c r="BM1131" s="18">
        <v>1.3888888888888889E-3</v>
      </c>
      <c r="BN1131" s="18">
        <v>1.3888888888888889E-3</v>
      </c>
      <c r="BO1131" s="18">
        <v>1.3888888888888889E-3</v>
      </c>
      <c r="BP1131" s="18">
        <v>1.3888888888888889E-3</v>
      </c>
      <c r="BQ1131" s="18">
        <f t="shared" si="196"/>
        <v>2.8846153846153848E-2</v>
      </c>
      <c r="BR1131" s="18">
        <f t="shared" si="197"/>
        <v>2.8846153846153848E-2</v>
      </c>
    </row>
    <row r="1132" spans="1:70" x14ac:dyDescent="0.25">
      <c r="A1132" s="1">
        <f t="shared" si="188"/>
        <v>38</v>
      </c>
      <c r="B1132" s="2">
        <f t="shared" si="189"/>
        <v>9</v>
      </c>
      <c r="C1132" s="2">
        <f t="shared" si="190"/>
        <v>2021</v>
      </c>
      <c r="D1132">
        <v>12563</v>
      </c>
      <c r="E1132" s="59">
        <v>44462</v>
      </c>
      <c r="F1132" t="s">
        <v>77</v>
      </c>
      <c r="G1132" t="s">
        <v>13</v>
      </c>
      <c r="H1132" s="58">
        <v>0.33333333333333331</v>
      </c>
      <c r="I1132">
        <v>8</v>
      </c>
      <c r="J1132">
        <v>20</v>
      </c>
      <c r="K1132">
        <v>0</v>
      </c>
      <c r="L1132" s="58">
        <v>0</v>
      </c>
      <c r="M1132">
        <v>0</v>
      </c>
      <c r="N1132" s="58">
        <v>0</v>
      </c>
      <c r="O1132">
        <v>0</v>
      </c>
      <c r="P1132">
        <v>0</v>
      </c>
      <c r="Q1132" s="58">
        <v>0</v>
      </c>
      <c r="R1132">
        <v>0</v>
      </c>
      <c r="S1132">
        <v>0</v>
      </c>
      <c r="T1132">
        <v>0</v>
      </c>
      <c r="U1132" s="16">
        <f t="shared" si="191"/>
        <v>0.33333333333333331</v>
      </c>
      <c r="V1132" s="17">
        <f t="shared" si="192"/>
        <v>479.99999999999994</v>
      </c>
      <c r="W1132" s="18">
        <f t="shared" si="193"/>
        <v>1.6666666666666666E-2</v>
      </c>
      <c r="X1132" s="19">
        <f t="shared" si="194"/>
        <v>23.999999999999996</v>
      </c>
      <c r="Y1132" s="20">
        <f t="shared" si="195"/>
        <v>0</v>
      </c>
      <c r="Z1132" s="18">
        <v>3.4722222222222224E-4</v>
      </c>
      <c r="AA1132" s="18">
        <v>3.4722222222222224E-4</v>
      </c>
      <c r="AB1132" s="18">
        <v>1.0416666666666667E-3</v>
      </c>
      <c r="AD1132" s="18">
        <v>1.3888888888888889E-3</v>
      </c>
      <c r="AE1132" s="18">
        <v>4.1666666666666669E-4</v>
      </c>
      <c r="AF1132" s="18">
        <v>4.1666666666666669E-4</v>
      </c>
      <c r="AG1132" s="18">
        <v>2.4305555555555556E-3</v>
      </c>
      <c r="AH1132" s="18">
        <v>1.6203703703703703E-3</v>
      </c>
      <c r="AI1132" s="18">
        <v>1.6203703703703703E-3</v>
      </c>
      <c r="AJ1132" s="18">
        <v>5.5555555555555556E-4</v>
      </c>
      <c r="AK1132" s="18">
        <v>5.5555555555555556E-4</v>
      </c>
      <c r="AL1132" s="18">
        <v>5.5555555555555556E-4</v>
      </c>
      <c r="AM1132" s="18">
        <v>5.5555555555555556E-4</v>
      </c>
      <c r="AN1132" s="18"/>
      <c r="AO1132" s="18"/>
      <c r="AP1132" s="18"/>
      <c r="AQ1132" s="18">
        <v>2.0833333333333333E-3</v>
      </c>
      <c r="AR1132" s="18"/>
      <c r="AS1132" s="18">
        <v>2.0833333333333333E-3</v>
      </c>
      <c r="AT1132" s="18">
        <v>3.472222222222222E-3</v>
      </c>
      <c r="AU1132" s="18">
        <v>3.472222222222222E-3</v>
      </c>
      <c r="AV1132" s="18">
        <v>3.472222222222222E-3</v>
      </c>
      <c r="AW1132" s="18">
        <v>3.472222222222222E-3</v>
      </c>
      <c r="AX1132" s="18">
        <v>3.472222222222222E-3</v>
      </c>
      <c r="AY1132" s="18"/>
      <c r="AZ1132" s="18">
        <v>4.6296296296296293E-4</v>
      </c>
      <c r="BA1132" s="18">
        <v>3.4722222222222224E-4</v>
      </c>
      <c r="BB1132" s="18"/>
      <c r="BC1132" s="18"/>
      <c r="BD1132" s="18"/>
      <c r="BE1132" s="18">
        <v>3.4722222222222224E-4</v>
      </c>
      <c r="BF1132" s="18">
        <v>6.9444444444444447E-4</v>
      </c>
      <c r="BG1132" s="18">
        <v>6.9444444444444447E-4</v>
      </c>
      <c r="BH1132" s="18">
        <v>6.9444444444444447E-4</v>
      </c>
      <c r="BI1132" s="18">
        <v>6.9444444444444447E-4</v>
      </c>
      <c r="BJ1132" s="18">
        <v>1.3888888888888889E-3</v>
      </c>
      <c r="BK1132" s="18">
        <v>1.3888888888888889E-3</v>
      </c>
      <c r="BL1132" s="18">
        <v>1.3888888888888889E-3</v>
      </c>
      <c r="BM1132" s="18">
        <v>1.3888888888888889E-3</v>
      </c>
      <c r="BN1132" s="18">
        <v>1.3888888888888889E-3</v>
      </c>
      <c r="BO1132" s="18">
        <v>1.3888888888888889E-3</v>
      </c>
      <c r="BP1132" s="18">
        <v>1.3888888888888889E-3</v>
      </c>
      <c r="BQ1132" s="18">
        <f t="shared" si="196"/>
        <v>1.6666666666666666E-2</v>
      </c>
      <c r="BR1132" s="18">
        <f t="shared" si="197"/>
        <v>1.6666666666666666E-2</v>
      </c>
    </row>
    <row r="1133" spans="1:70" x14ac:dyDescent="0.25">
      <c r="A1133" s="1">
        <f t="shared" si="188"/>
        <v>38</v>
      </c>
      <c r="B1133" s="2">
        <f t="shared" si="189"/>
        <v>9</v>
      </c>
      <c r="C1133" s="2">
        <f t="shared" si="190"/>
        <v>2021</v>
      </c>
      <c r="D1133">
        <v>1445</v>
      </c>
      <c r="E1133" s="59">
        <v>44462</v>
      </c>
      <c r="F1133" t="s">
        <v>166</v>
      </c>
      <c r="G1133" t="s">
        <v>13</v>
      </c>
      <c r="H1133" s="58">
        <v>0.375</v>
      </c>
      <c r="I1133">
        <v>9</v>
      </c>
      <c r="J1133">
        <v>170</v>
      </c>
      <c r="K1133">
        <v>0</v>
      </c>
      <c r="L1133" s="58">
        <v>0</v>
      </c>
      <c r="M1133">
        <v>0</v>
      </c>
      <c r="N1133" s="58">
        <v>0</v>
      </c>
      <c r="O1133">
        <v>27</v>
      </c>
      <c r="P1133">
        <v>0</v>
      </c>
      <c r="Q1133" s="58">
        <v>0</v>
      </c>
      <c r="R1133">
        <v>0</v>
      </c>
      <c r="S1133">
        <v>0</v>
      </c>
      <c r="T1133">
        <v>0</v>
      </c>
      <c r="U1133" s="16">
        <f t="shared" si="191"/>
        <v>0.375</v>
      </c>
      <c r="V1133" s="17">
        <f t="shared" si="192"/>
        <v>540</v>
      </c>
      <c r="W1133" s="18">
        <f t="shared" si="193"/>
        <v>2.2058823529411764E-3</v>
      </c>
      <c r="X1133" s="19">
        <f t="shared" si="194"/>
        <v>3.1764705882352939</v>
      </c>
      <c r="Y1133" s="20">
        <f t="shared" si="195"/>
        <v>15.882352941176471</v>
      </c>
      <c r="Z1133" s="18">
        <v>3.4722222222222224E-4</v>
      </c>
      <c r="AA1133" s="18">
        <v>3.4722222222222224E-4</v>
      </c>
      <c r="AB1133" s="18">
        <v>1.0416666666666667E-3</v>
      </c>
      <c r="AD1133" s="18">
        <v>1.3888888888888889E-3</v>
      </c>
      <c r="AE1133" s="18">
        <v>4.1666666666666669E-4</v>
      </c>
      <c r="AF1133" s="18">
        <v>4.1666666666666669E-4</v>
      </c>
      <c r="AG1133" s="18">
        <v>2.4305555555555556E-3</v>
      </c>
      <c r="AH1133" s="18">
        <v>1.6203703703703703E-3</v>
      </c>
      <c r="AI1133" s="18">
        <v>1.6203703703703703E-3</v>
      </c>
      <c r="AJ1133" s="18">
        <v>5.5555555555555556E-4</v>
      </c>
      <c r="AK1133" s="18">
        <v>5.5555555555555556E-4</v>
      </c>
      <c r="AL1133" s="18">
        <v>5.5555555555555556E-4</v>
      </c>
      <c r="AM1133" s="18">
        <v>5.5555555555555556E-4</v>
      </c>
      <c r="AN1133" s="18"/>
      <c r="AO1133" s="18"/>
      <c r="AP1133" s="18"/>
      <c r="AQ1133" s="18">
        <v>2.0833333333333333E-3</v>
      </c>
      <c r="AR1133" s="18"/>
      <c r="AS1133" s="18">
        <v>2.0833333333333333E-3</v>
      </c>
      <c r="AT1133" s="18">
        <v>3.472222222222222E-3</v>
      </c>
      <c r="AU1133" s="18">
        <v>3.472222222222222E-3</v>
      </c>
      <c r="AV1133" s="18">
        <v>3.472222222222222E-3</v>
      </c>
      <c r="AW1133" s="18">
        <v>3.472222222222222E-3</v>
      </c>
      <c r="AX1133" s="18">
        <v>3.472222222222222E-3</v>
      </c>
      <c r="AY1133" s="18"/>
      <c r="AZ1133" s="18">
        <v>4.6296296296296293E-4</v>
      </c>
      <c r="BA1133" s="18">
        <v>3.4722222222222224E-4</v>
      </c>
      <c r="BB1133" s="18"/>
      <c r="BC1133" s="18"/>
      <c r="BD1133" s="18"/>
      <c r="BE1133" s="18">
        <v>3.4722222222222224E-4</v>
      </c>
      <c r="BF1133" s="18">
        <v>6.9444444444444447E-4</v>
      </c>
      <c r="BG1133" s="18">
        <v>6.9444444444444447E-4</v>
      </c>
      <c r="BH1133" s="18">
        <v>6.9444444444444447E-4</v>
      </c>
      <c r="BI1133" s="18">
        <v>6.9444444444444447E-4</v>
      </c>
      <c r="BJ1133" s="18">
        <v>1.3888888888888889E-3</v>
      </c>
      <c r="BK1133" s="18">
        <v>1.3888888888888889E-3</v>
      </c>
      <c r="BL1133" s="18">
        <v>1.3888888888888889E-3</v>
      </c>
      <c r="BM1133" s="18">
        <v>1.3888888888888889E-3</v>
      </c>
      <c r="BN1133" s="18">
        <v>1.3888888888888889E-3</v>
      </c>
      <c r="BO1133" s="18">
        <v>1.3888888888888889E-3</v>
      </c>
      <c r="BP1133" s="18">
        <v>1.3888888888888889E-3</v>
      </c>
      <c r="BQ1133" s="18">
        <f t="shared" si="196"/>
        <v>2.2058823529411764E-3</v>
      </c>
      <c r="BR1133" s="18">
        <f t="shared" si="197"/>
        <v>2.2058823529411764E-3</v>
      </c>
    </row>
    <row r="1134" spans="1:70" x14ac:dyDescent="0.25">
      <c r="A1134" s="1">
        <f t="shared" si="188"/>
        <v>38</v>
      </c>
      <c r="B1134" s="2">
        <f t="shared" si="189"/>
        <v>9</v>
      </c>
      <c r="C1134" s="2">
        <f t="shared" si="190"/>
        <v>2021</v>
      </c>
      <c r="D1134">
        <v>853</v>
      </c>
      <c r="E1134" s="59">
        <v>44462</v>
      </c>
      <c r="F1134" t="s">
        <v>78</v>
      </c>
      <c r="G1134" t="s">
        <v>13</v>
      </c>
      <c r="H1134" s="58">
        <v>0.375</v>
      </c>
      <c r="I1134">
        <v>9</v>
      </c>
      <c r="J1134">
        <v>8</v>
      </c>
      <c r="K1134">
        <v>0</v>
      </c>
      <c r="L1134" s="58">
        <v>0</v>
      </c>
      <c r="M1134">
        <v>0</v>
      </c>
      <c r="N1134" s="58">
        <v>0</v>
      </c>
      <c r="O1134">
        <v>0</v>
      </c>
      <c r="P1134">
        <v>0</v>
      </c>
      <c r="Q1134" s="58">
        <v>0</v>
      </c>
      <c r="R1134">
        <v>0</v>
      </c>
      <c r="S1134">
        <v>0</v>
      </c>
      <c r="T1134">
        <v>0</v>
      </c>
      <c r="U1134" s="16">
        <f t="shared" si="191"/>
        <v>0.375</v>
      </c>
      <c r="V1134" s="17">
        <f t="shared" si="192"/>
        <v>540</v>
      </c>
      <c r="W1134" s="18">
        <f t="shared" si="193"/>
        <v>4.6875E-2</v>
      </c>
      <c r="X1134" s="19">
        <f t="shared" si="194"/>
        <v>67.5</v>
      </c>
      <c r="Y1134" s="20">
        <f t="shared" si="195"/>
        <v>0</v>
      </c>
      <c r="Z1134" s="18">
        <v>3.4722222222222224E-4</v>
      </c>
      <c r="AA1134" s="18">
        <v>3.4722222222222224E-4</v>
      </c>
      <c r="AB1134" s="18">
        <v>1.0416666666666667E-3</v>
      </c>
      <c r="AD1134" s="18">
        <v>1.3888888888888889E-3</v>
      </c>
      <c r="AE1134" s="18">
        <v>4.1666666666666669E-4</v>
      </c>
      <c r="AF1134" s="18">
        <v>4.1666666666666669E-4</v>
      </c>
      <c r="AG1134" s="18">
        <v>2.4305555555555556E-3</v>
      </c>
      <c r="AH1134" s="18">
        <v>1.6203703703703703E-3</v>
      </c>
      <c r="AI1134" s="18">
        <v>1.6203703703703703E-3</v>
      </c>
      <c r="AJ1134" s="18">
        <v>5.5555555555555556E-4</v>
      </c>
      <c r="AK1134" s="18">
        <v>5.5555555555555556E-4</v>
      </c>
      <c r="AL1134" s="18">
        <v>5.5555555555555556E-4</v>
      </c>
      <c r="AM1134" s="18">
        <v>5.5555555555555556E-4</v>
      </c>
      <c r="AN1134" s="18"/>
      <c r="AO1134" s="18"/>
      <c r="AP1134" s="18"/>
      <c r="AQ1134" s="18">
        <v>2.0833333333333333E-3</v>
      </c>
      <c r="AR1134" s="18"/>
      <c r="AS1134" s="18">
        <v>2.0833333333333333E-3</v>
      </c>
      <c r="AT1134" s="18">
        <v>3.472222222222222E-3</v>
      </c>
      <c r="AU1134" s="18">
        <v>3.472222222222222E-3</v>
      </c>
      <c r="AV1134" s="18">
        <v>3.472222222222222E-3</v>
      </c>
      <c r="AW1134" s="18">
        <v>3.472222222222222E-3</v>
      </c>
      <c r="AX1134" s="18">
        <v>3.472222222222222E-3</v>
      </c>
      <c r="AY1134" s="18"/>
      <c r="AZ1134" s="18">
        <v>4.6296296296296293E-4</v>
      </c>
      <c r="BA1134" s="18">
        <v>3.4722222222222224E-4</v>
      </c>
      <c r="BB1134" s="18"/>
      <c r="BC1134" s="18"/>
      <c r="BD1134" s="18"/>
      <c r="BE1134" s="18">
        <v>3.4722222222222224E-4</v>
      </c>
      <c r="BF1134" s="18">
        <v>6.9444444444444447E-4</v>
      </c>
      <c r="BG1134" s="18">
        <v>6.9444444444444447E-4</v>
      </c>
      <c r="BH1134" s="18">
        <v>6.9444444444444447E-4</v>
      </c>
      <c r="BI1134" s="18">
        <v>6.9444444444444447E-4</v>
      </c>
      <c r="BJ1134" s="18">
        <v>1.3888888888888889E-3</v>
      </c>
      <c r="BK1134" s="18">
        <v>1.3888888888888889E-3</v>
      </c>
      <c r="BL1134" s="18">
        <v>1.3888888888888889E-3</v>
      </c>
      <c r="BM1134" s="18">
        <v>1.3888888888888889E-3</v>
      </c>
      <c r="BN1134" s="18">
        <v>1.3888888888888889E-3</v>
      </c>
      <c r="BO1134" s="18">
        <v>1.3888888888888889E-3</v>
      </c>
      <c r="BP1134" s="18">
        <v>1.3888888888888889E-3</v>
      </c>
      <c r="BQ1134" s="18">
        <f t="shared" si="196"/>
        <v>4.6875E-2</v>
      </c>
      <c r="BR1134" s="18">
        <f t="shared" si="197"/>
        <v>4.6875E-2</v>
      </c>
    </row>
    <row r="1135" spans="1:70" x14ac:dyDescent="0.25">
      <c r="A1135" s="1">
        <f t="shared" si="188"/>
        <v>38</v>
      </c>
      <c r="B1135" s="2">
        <f t="shared" si="189"/>
        <v>9</v>
      </c>
      <c r="C1135" s="2">
        <f t="shared" si="190"/>
        <v>2021</v>
      </c>
      <c r="D1135">
        <v>12062</v>
      </c>
      <c r="E1135" s="59">
        <v>44462</v>
      </c>
      <c r="F1135" t="s">
        <v>51</v>
      </c>
      <c r="G1135" t="s">
        <v>12</v>
      </c>
      <c r="H1135" s="58">
        <v>0.33333333333333331</v>
      </c>
      <c r="I1135">
        <v>8</v>
      </c>
      <c r="J1135">
        <v>201</v>
      </c>
      <c r="K1135">
        <v>0</v>
      </c>
      <c r="L1135" s="58">
        <v>0</v>
      </c>
      <c r="M1135">
        <v>0</v>
      </c>
      <c r="N1135" s="58">
        <v>0</v>
      </c>
      <c r="O1135">
        <v>20</v>
      </c>
      <c r="P1135">
        <v>0</v>
      </c>
      <c r="Q1135" s="58">
        <v>0</v>
      </c>
      <c r="R1135">
        <v>0</v>
      </c>
      <c r="S1135">
        <v>0</v>
      </c>
      <c r="T1135">
        <v>0</v>
      </c>
      <c r="U1135" s="16">
        <f t="shared" si="191"/>
        <v>0.33333333333333331</v>
      </c>
      <c r="V1135" s="17">
        <f t="shared" si="192"/>
        <v>479.99999999999994</v>
      </c>
      <c r="W1135" s="18">
        <f t="shared" si="193"/>
        <v>1.6583747927031507E-3</v>
      </c>
      <c r="X1135" s="19">
        <f t="shared" si="194"/>
        <v>2.3880597014925371</v>
      </c>
      <c r="Y1135" s="20">
        <f t="shared" si="195"/>
        <v>9.9502487562189046</v>
      </c>
      <c r="Z1135" s="18">
        <v>3.4722222222222224E-4</v>
      </c>
      <c r="AA1135" s="18">
        <v>3.4722222222222224E-4</v>
      </c>
      <c r="AB1135" s="18">
        <v>1.0416666666666667E-3</v>
      </c>
      <c r="AD1135" s="18">
        <v>1.3888888888888889E-3</v>
      </c>
      <c r="AE1135" s="18">
        <v>4.1666666666666669E-4</v>
      </c>
      <c r="AF1135" s="18">
        <v>4.1666666666666669E-4</v>
      </c>
      <c r="AG1135" s="18">
        <v>2.4305555555555556E-3</v>
      </c>
      <c r="AH1135" s="18">
        <v>1.6203703703703703E-3</v>
      </c>
      <c r="AI1135" s="18">
        <v>1.6203703703703703E-3</v>
      </c>
      <c r="AJ1135" s="18">
        <v>5.5555555555555556E-4</v>
      </c>
      <c r="AK1135" s="18">
        <v>5.5555555555555556E-4</v>
      </c>
      <c r="AL1135" s="18">
        <v>5.5555555555555556E-4</v>
      </c>
      <c r="AM1135" s="18">
        <v>5.5555555555555556E-4</v>
      </c>
      <c r="AN1135" s="18"/>
      <c r="AO1135" s="18"/>
      <c r="AP1135" s="18"/>
      <c r="AQ1135" s="18">
        <v>2.0833333333333333E-3</v>
      </c>
      <c r="AR1135" s="18"/>
      <c r="AS1135" s="18">
        <v>2.0833333333333333E-3</v>
      </c>
      <c r="AT1135" s="18">
        <v>3.472222222222222E-3</v>
      </c>
      <c r="AU1135" s="18">
        <v>3.472222222222222E-3</v>
      </c>
      <c r="AV1135" s="18">
        <v>3.472222222222222E-3</v>
      </c>
      <c r="AW1135" s="18">
        <v>3.472222222222222E-3</v>
      </c>
      <c r="AX1135" s="18">
        <v>3.472222222222222E-3</v>
      </c>
      <c r="AY1135" s="18"/>
      <c r="AZ1135" s="18">
        <v>4.6296296296296293E-4</v>
      </c>
      <c r="BA1135" s="18">
        <v>3.4722222222222224E-4</v>
      </c>
      <c r="BB1135" s="18"/>
      <c r="BC1135" s="18"/>
      <c r="BD1135" s="18"/>
      <c r="BE1135" s="18">
        <v>3.4722222222222224E-4</v>
      </c>
      <c r="BF1135" s="18">
        <v>6.9444444444444447E-4</v>
      </c>
      <c r="BG1135" s="18">
        <v>6.9444444444444447E-4</v>
      </c>
      <c r="BH1135" s="18">
        <v>6.9444444444444447E-4</v>
      </c>
      <c r="BI1135" s="18">
        <v>6.9444444444444447E-4</v>
      </c>
      <c r="BJ1135" s="18">
        <v>1.3888888888888889E-3</v>
      </c>
      <c r="BK1135" s="18">
        <v>1.3888888888888889E-3</v>
      </c>
      <c r="BL1135" s="18">
        <v>1.3888888888888889E-3</v>
      </c>
      <c r="BM1135" s="18">
        <v>1.3888888888888889E-3</v>
      </c>
      <c r="BN1135" s="18">
        <v>1.3888888888888889E-3</v>
      </c>
      <c r="BO1135" s="18">
        <v>1.3888888888888889E-3</v>
      </c>
      <c r="BP1135" s="18">
        <v>1.3888888888888889E-3</v>
      </c>
      <c r="BQ1135" s="18">
        <f t="shared" si="196"/>
        <v>1.6583747927031507E-3</v>
      </c>
      <c r="BR1135" s="18">
        <f t="shared" si="197"/>
        <v>1.6583747927031507E-3</v>
      </c>
    </row>
    <row r="1136" spans="1:70" x14ac:dyDescent="0.25">
      <c r="A1136" s="1">
        <f t="shared" si="188"/>
        <v>38</v>
      </c>
      <c r="B1136" s="2">
        <f t="shared" si="189"/>
        <v>9</v>
      </c>
      <c r="C1136" s="2">
        <f t="shared" si="190"/>
        <v>2021</v>
      </c>
      <c r="D1136">
        <v>12172</v>
      </c>
      <c r="E1136" s="59">
        <v>44462</v>
      </c>
      <c r="F1136" t="s">
        <v>51</v>
      </c>
      <c r="G1136" t="s">
        <v>10</v>
      </c>
      <c r="H1136" s="58">
        <v>0.29166666666666669</v>
      </c>
      <c r="I1136">
        <v>7</v>
      </c>
      <c r="J1136">
        <v>114</v>
      </c>
      <c r="K1136">
        <v>0</v>
      </c>
      <c r="L1136" s="58">
        <v>0</v>
      </c>
      <c r="M1136">
        <v>0</v>
      </c>
      <c r="N1136" s="58">
        <v>0</v>
      </c>
      <c r="O1136">
        <v>0</v>
      </c>
      <c r="P1136">
        <v>0</v>
      </c>
      <c r="Q1136" s="58">
        <v>0</v>
      </c>
      <c r="R1136">
        <v>0</v>
      </c>
      <c r="S1136">
        <v>0</v>
      </c>
      <c r="T1136">
        <v>0</v>
      </c>
      <c r="U1136" s="16">
        <f t="shared" si="191"/>
        <v>0.29166666666666669</v>
      </c>
      <c r="V1136" s="17">
        <f t="shared" si="192"/>
        <v>420</v>
      </c>
      <c r="W1136" s="18">
        <f t="shared" si="193"/>
        <v>2.558479532163743E-3</v>
      </c>
      <c r="X1136" s="19">
        <f t="shared" si="194"/>
        <v>3.6842105263157894</v>
      </c>
      <c r="Y1136" s="20">
        <f t="shared" si="195"/>
        <v>0</v>
      </c>
      <c r="Z1136" s="18">
        <v>3.4722222222222224E-4</v>
      </c>
      <c r="AA1136" s="18">
        <v>3.4722222222222224E-4</v>
      </c>
      <c r="AB1136" s="18">
        <v>1.0416666666666667E-3</v>
      </c>
      <c r="AD1136" s="18">
        <v>1.3888888888888889E-3</v>
      </c>
      <c r="AE1136" s="18">
        <v>4.1666666666666669E-4</v>
      </c>
      <c r="AF1136" s="18">
        <v>4.1666666666666669E-4</v>
      </c>
      <c r="AG1136" s="18">
        <v>2.4305555555555556E-3</v>
      </c>
      <c r="AH1136" s="18">
        <v>1.6203703703703703E-3</v>
      </c>
      <c r="AI1136" s="18">
        <v>1.6203703703703703E-3</v>
      </c>
      <c r="AJ1136" s="18">
        <v>5.5555555555555556E-4</v>
      </c>
      <c r="AK1136" s="18">
        <v>5.5555555555555556E-4</v>
      </c>
      <c r="AL1136" s="18">
        <v>5.5555555555555556E-4</v>
      </c>
      <c r="AM1136" s="18">
        <v>5.5555555555555556E-4</v>
      </c>
      <c r="AN1136" s="18"/>
      <c r="AO1136" s="18"/>
      <c r="AP1136" s="18"/>
      <c r="AQ1136" s="18">
        <v>2.0833333333333333E-3</v>
      </c>
      <c r="AR1136" s="18"/>
      <c r="AS1136" s="18">
        <v>2.0833333333333333E-3</v>
      </c>
      <c r="AT1136" s="18">
        <v>3.472222222222222E-3</v>
      </c>
      <c r="AU1136" s="18">
        <v>3.472222222222222E-3</v>
      </c>
      <c r="AV1136" s="18">
        <v>3.472222222222222E-3</v>
      </c>
      <c r="AW1136" s="18">
        <v>3.472222222222222E-3</v>
      </c>
      <c r="AX1136" s="18">
        <v>3.472222222222222E-3</v>
      </c>
      <c r="AY1136" s="18"/>
      <c r="AZ1136" s="18">
        <v>4.6296296296296293E-4</v>
      </c>
      <c r="BA1136" s="18">
        <v>3.4722222222222224E-4</v>
      </c>
      <c r="BB1136" s="18"/>
      <c r="BC1136" s="18"/>
      <c r="BD1136" s="18"/>
      <c r="BE1136" s="18">
        <v>3.4722222222222224E-4</v>
      </c>
      <c r="BF1136" s="18">
        <v>6.9444444444444447E-4</v>
      </c>
      <c r="BG1136" s="18">
        <v>6.9444444444444447E-4</v>
      </c>
      <c r="BH1136" s="18">
        <v>6.9444444444444447E-4</v>
      </c>
      <c r="BI1136" s="18">
        <v>6.9444444444444447E-4</v>
      </c>
      <c r="BJ1136" s="18">
        <v>1.3888888888888889E-3</v>
      </c>
      <c r="BK1136" s="18">
        <v>1.3888888888888889E-3</v>
      </c>
      <c r="BL1136" s="18">
        <v>1.3888888888888889E-3</v>
      </c>
      <c r="BM1136" s="18">
        <v>1.3888888888888889E-3</v>
      </c>
      <c r="BN1136" s="18">
        <v>1.3888888888888889E-3</v>
      </c>
      <c r="BO1136" s="18">
        <v>1.3888888888888889E-3</v>
      </c>
      <c r="BP1136" s="18">
        <v>1.3888888888888889E-3</v>
      </c>
      <c r="BQ1136" s="18">
        <f t="shared" si="196"/>
        <v>2.558479532163743E-3</v>
      </c>
      <c r="BR1136" s="18">
        <f t="shared" si="197"/>
        <v>2.558479532163743E-3</v>
      </c>
    </row>
    <row r="1137" spans="1:70" x14ac:dyDescent="0.25">
      <c r="A1137" s="1">
        <f t="shared" si="188"/>
        <v>38</v>
      </c>
      <c r="B1137" s="2">
        <f t="shared" si="189"/>
        <v>9</v>
      </c>
      <c r="C1137" s="2">
        <f t="shared" si="190"/>
        <v>2021</v>
      </c>
      <c r="D1137">
        <v>12008</v>
      </c>
      <c r="E1137" s="59">
        <v>44462</v>
      </c>
      <c r="F1137" t="s">
        <v>71</v>
      </c>
      <c r="G1137" t="s">
        <v>13</v>
      </c>
      <c r="H1137" s="58">
        <v>0.33333333333333331</v>
      </c>
      <c r="I1137">
        <v>8</v>
      </c>
      <c r="J1137">
        <v>42</v>
      </c>
      <c r="K1137">
        <v>0</v>
      </c>
      <c r="L1137" s="58">
        <v>0</v>
      </c>
      <c r="M1137">
        <v>0</v>
      </c>
      <c r="N1137" s="58">
        <v>0</v>
      </c>
      <c r="O1137">
        <v>2</v>
      </c>
      <c r="P1137">
        <v>0</v>
      </c>
      <c r="Q1137" s="58">
        <v>0</v>
      </c>
      <c r="R1137">
        <v>0</v>
      </c>
      <c r="S1137">
        <v>0</v>
      </c>
      <c r="T1137">
        <v>0</v>
      </c>
      <c r="U1137" s="16">
        <f t="shared" si="191"/>
        <v>0.33333333333333331</v>
      </c>
      <c r="V1137" s="17">
        <f t="shared" si="192"/>
        <v>479.99999999999994</v>
      </c>
      <c r="W1137" s="18">
        <f t="shared" si="193"/>
        <v>7.9365079365079361E-3</v>
      </c>
      <c r="X1137" s="19">
        <f t="shared" si="194"/>
        <v>11.428571428571427</v>
      </c>
      <c r="Y1137" s="20">
        <f t="shared" si="195"/>
        <v>4.7619047619047619</v>
      </c>
      <c r="Z1137" s="18">
        <v>3.4722222222222224E-4</v>
      </c>
      <c r="AA1137" s="18">
        <v>3.4722222222222224E-4</v>
      </c>
      <c r="AB1137" s="18">
        <v>1.0416666666666667E-3</v>
      </c>
      <c r="AD1137" s="18">
        <v>1.3888888888888889E-3</v>
      </c>
      <c r="AE1137" s="18">
        <v>4.1666666666666669E-4</v>
      </c>
      <c r="AF1137" s="18">
        <v>4.1666666666666669E-4</v>
      </c>
      <c r="AG1137" s="18">
        <v>2.4305555555555556E-3</v>
      </c>
      <c r="AH1137" s="18">
        <v>1.6203703703703703E-3</v>
      </c>
      <c r="AI1137" s="18">
        <v>1.6203703703703703E-3</v>
      </c>
      <c r="AJ1137" s="18">
        <v>5.5555555555555556E-4</v>
      </c>
      <c r="AK1137" s="18">
        <v>5.5555555555555556E-4</v>
      </c>
      <c r="AL1137" s="18">
        <v>5.5555555555555556E-4</v>
      </c>
      <c r="AM1137" s="18">
        <v>5.5555555555555556E-4</v>
      </c>
      <c r="AN1137" s="18"/>
      <c r="AO1137" s="18"/>
      <c r="AP1137" s="18"/>
      <c r="AQ1137" s="18">
        <v>2.0833333333333333E-3</v>
      </c>
      <c r="AR1137" s="18"/>
      <c r="AS1137" s="18">
        <v>2.0833333333333333E-3</v>
      </c>
      <c r="AT1137" s="18">
        <v>3.472222222222222E-3</v>
      </c>
      <c r="AU1137" s="18">
        <v>3.472222222222222E-3</v>
      </c>
      <c r="AV1137" s="18">
        <v>3.472222222222222E-3</v>
      </c>
      <c r="AW1137" s="18">
        <v>3.472222222222222E-3</v>
      </c>
      <c r="AX1137" s="18">
        <v>3.472222222222222E-3</v>
      </c>
      <c r="AY1137" s="18"/>
      <c r="AZ1137" s="18">
        <v>4.6296296296296293E-4</v>
      </c>
      <c r="BA1137" s="18">
        <v>3.4722222222222224E-4</v>
      </c>
      <c r="BB1137" s="18"/>
      <c r="BC1137" s="18"/>
      <c r="BD1137" s="18"/>
      <c r="BE1137" s="18">
        <v>3.4722222222222224E-4</v>
      </c>
      <c r="BF1137" s="18">
        <v>6.9444444444444447E-4</v>
      </c>
      <c r="BG1137" s="18">
        <v>6.9444444444444447E-4</v>
      </c>
      <c r="BH1137" s="18">
        <v>6.9444444444444447E-4</v>
      </c>
      <c r="BI1137" s="18">
        <v>6.9444444444444447E-4</v>
      </c>
      <c r="BJ1137" s="18">
        <v>1.3888888888888889E-3</v>
      </c>
      <c r="BK1137" s="18">
        <v>1.3888888888888889E-3</v>
      </c>
      <c r="BL1137" s="18">
        <v>1.3888888888888889E-3</v>
      </c>
      <c r="BM1137" s="18">
        <v>1.3888888888888889E-3</v>
      </c>
      <c r="BN1137" s="18">
        <v>1.3888888888888889E-3</v>
      </c>
      <c r="BO1137" s="18">
        <v>1.3888888888888889E-3</v>
      </c>
      <c r="BP1137" s="18">
        <v>1.3888888888888889E-3</v>
      </c>
      <c r="BQ1137" s="18">
        <f t="shared" si="196"/>
        <v>7.9365079365079361E-3</v>
      </c>
      <c r="BR1137" s="18">
        <f t="shared" si="197"/>
        <v>7.9365079365079361E-3</v>
      </c>
    </row>
    <row r="1138" spans="1:70" x14ac:dyDescent="0.25">
      <c r="A1138" s="1">
        <f t="shared" si="188"/>
        <v>38</v>
      </c>
      <c r="B1138" s="2">
        <f t="shared" si="189"/>
        <v>9</v>
      </c>
      <c r="C1138" s="2">
        <f t="shared" si="190"/>
        <v>2021</v>
      </c>
      <c r="D1138">
        <v>11080</v>
      </c>
      <c r="E1138" s="59">
        <v>44462</v>
      </c>
      <c r="F1138" t="s">
        <v>67</v>
      </c>
      <c r="G1138" t="s">
        <v>38</v>
      </c>
      <c r="H1138" s="58">
        <v>0.3125</v>
      </c>
      <c r="I1138">
        <v>7.5</v>
      </c>
      <c r="J1138">
        <v>1124</v>
      </c>
      <c r="K1138">
        <v>0</v>
      </c>
      <c r="L1138" s="58">
        <v>0</v>
      </c>
      <c r="M1138">
        <v>0</v>
      </c>
      <c r="N1138" s="58">
        <v>0</v>
      </c>
      <c r="O1138">
        <v>0</v>
      </c>
      <c r="P1138">
        <v>0</v>
      </c>
      <c r="Q1138" s="58">
        <v>0</v>
      </c>
      <c r="R1138">
        <v>0</v>
      </c>
      <c r="S1138">
        <v>0</v>
      </c>
      <c r="T1138">
        <v>0</v>
      </c>
      <c r="U1138" s="16">
        <f t="shared" si="191"/>
        <v>0.3125</v>
      </c>
      <c r="V1138" s="17">
        <f t="shared" si="192"/>
        <v>450</v>
      </c>
      <c r="W1138" s="18">
        <f t="shared" si="193"/>
        <v>2.780249110320285E-4</v>
      </c>
      <c r="X1138" s="19">
        <f t="shared" si="194"/>
        <v>0.40035587188612098</v>
      </c>
      <c r="Y1138" s="20">
        <f t="shared" si="195"/>
        <v>0</v>
      </c>
      <c r="Z1138" s="18">
        <v>3.4722222222222224E-4</v>
      </c>
      <c r="AA1138" s="18">
        <v>3.4722222222222224E-4</v>
      </c>
      <c r="AB1138" s="18">
        <v>1.0416666666666667E-3</v>
      </c>
      <c r="AD1138" s="18">
        <v>1.3888888888888889E-3</v>
      </c>
      <c r="AE1138" s="18">
        <v>4.1666666666666669E-4</v>
      </c>
      <c r="AF1138" s="18">
        <v>4.1666666666666669E-4</v>
      </c>
      <c r="AG1138" s="18">
        <v>2.4305555555555556E-3</v>
      </c>
      <c r="AH1138" s="18">
        <v>1.6203703703703703E-3</v>
      </c>
      <c r="AI1138" s="18">
        <v>1.6203703703703703E-3</v>
      </c>
      <c r="AJ1138" s="18">
        <v>5.5555555555555556E-4</v>
      </c>
      <c r="AK1138" s="18">
        <v>5.5555555555555556E-4</v>
      </c>
      <c r="AL1138" s="18">
        <v>5.5555555555555556E-4</v>
      </c>
      <c r="AM1138" s="18">
        <v>5.5555555555555556E-4</v>
      </c>
      <c r="AN1138" s="18"/>
      <c r="AO1138" s="18"/>
      <c r="AP1138" s="18"/>
      <c r="AQ1138" s="18">
        <v>2.0833333333333333E-3</v>
      </c>
      <c r="AR1138" s="18"/>
      <c r="AS1138" s="18">
        <v>2.0833333333333333E-3</v>
      </c>
      <c r="AT1138" s="18">
        <v>3.472222222222222E-3</v>
      </c>
      <c r="AU1138" s="18">
        <v>3.472222222222222E-3</v>
      </c>
      <c r="AV1138" s="18">
        <v>3.472222222222222E-3</v>
      </c>
      <c r="AW1138" s="18">
        <v>3.472222222222222E-3</v>
      </c>
      <c r="AX1138" s="18">
        <v>3.472222222222222E-3</v>
      </c>
      <c r="AY1138" s="18"/>
      <c r="AZ1138" s="18">
        <v>4.6296296296296293E-4</v>
      </c>
      <c r="BA1138" s="18">
        <v>3.4722222222222224E-4</v>
      </c>
      <c r="BB1138" s="18"/>
      <c r="BC1138" s="18"/>
      <c r="BD1138" s="18"/>
      <c r="BE1138" s="18">
        <v>3.4722222222222224E-4</v>
      </c>
      <c r="BF1138" s="18">
        <v>6.9444444444444447E-4</v>
      </c>
      <c r="BG1138" s="18">
        <v>6.9444444444444447E-4</v>
      </c>
      <c r="BH1138" s="18">
        <v>6.9444444444444447E-4</v>
      </c>
      <c r="BI1138" s="18">
        <v>6.9444444444444447E-4</v>
      </c>
      <c r="BJ1138" s="18">
        <v>1.3888888888888889E-3</v>
      </c>
      <c r="BK1138" s="18">
        <v>1.3888888888888889E-3</v>
      </c>
      <c r="BL1138" s="18">
        <v>1.3888888888888889E-3</v>
      </c>
      <c r="BM1138" s="18">
        <v>1.3888888888888889E-3</v>
      </c>
      <c r="BN1138" s="18">
        <v>1.3888888888888889E-3</v>
      </c>
      <c r="BO1138" s="18">
        <v>1.3888888888888889E-3</v>
      </c>
      <c r="BP1138" s="18">
        <v>1.3888888888888889E-3</v>
      </c>
      <c r="BQ1138" s="18">
        <f t="shared" si="196"/>
        <v>2.780249110320285E-4</v>
      </c>
      <c r="BR1138" s="18">
        <f t="shared" si="197"/>
        <v>2.780249110320285E-4</v>
      </c>
    </row>
    <row r="1139" spans="1:70" x14ac:dyDescent="0.25">
      <c r="A1139" s="1">
        <f t="shared" si="188"/>
        <v>38</v>
      </c>
      <c r="B1139" s="2">
        <f t="shared" si="189"/>
        <v>9</v>
      </c>
      <c r="C1139" s="2">
        <f t="shared" si="190"/>
        <v>2021</v>
      </c>
      <c r="D1139">
        <v>1164</v>
      </c>
      <c r="E1139" s="59">
        <v>44462</v>
      </c>
      <c r="F1139" t="s">
        <v>67</v>
      </c>
      <c r="G1139" t="s">
        <v>13</v>
      </c>
      <c r="H1139" s="58">
        <v>0.37847222222222227</v>
      </c>
      <c r="I1139">
        <v>9.08</v>
      </c>
      <c r="J1139">
        <v>1182</v>
      </c>
      <c r="K1139">
        <v>0.33</v>
      </c>
      <c r="L1139" s="58">
        <v>1.3888888888888888E-2</v>
      </c>
      <c r="M1139">
        <v>0.25</v>
      </c>
      <c r="N1139" s="58">
        <v>1.0416666666666666E-2</v>
      </c>
      <c r="O1139">
        <v>0</v>
      </c>
      <c r="P1139">
        <v>0</v>
      </c>
      <c r="Q1139" s="58">
        <v>0</v>
      </c>
      <c r="R1139">
        <v>0</v>
      </c>
      <c r="S1139">
        <v>0</v>
      </c>
      <c r="T1139">
        <v>0</v>
      </c>
      <c r="U1139" s="16">
        <f t="shared" si="191"/>
        <v>0.37847222222222227</v>
      </c>
      <c r="V1139" s="17">
        <f t="shared" si="192"/>
        <v>545</v>
      </c>
      <c r="W1139" s="18">
        <f t="shared" si="193"/>
        <v>3.2019646550103406E-4</v>
      </c>
      <c r="X1139" s="19">
        <f t="shared" si="194"/>
        <v>0.46108291032148901</v>
      </c>
      <c r="Y1139" s="20">
        <f t="shared" si="195"/>
        <v>0</v>
      </c>
      <c r="Z1139" s="18">
        <v>3.4722222222222224E-4</v>
      </c>
      <c r="AA1139" s="18">
        <v>3.4722222222222224E-4</v>
      </c>
      <c r="AB1139" s="18">
        <v>1.0416666666666667E-3</v>
      </c>
      <c r="AD1139" s="18">
        <v>1.3888888888888889E-3</v>
      </c>
      <c r="AE1139" s="18">
        <v>4.1666666666666669E-4</v>
      </c>
      <c r="AF1139" s="18">
        <v>4.1666666666666669E-4</v>
      </c>
      <c r="AG1139" s="18">
        <v>2.4305555555555556E-3</v>
      </c>
      <c r="AH1139" s="18">
        <v>1.6203703703703703E-3</v>
      </c>
      <c r="AI1139" s="18">
        <v>1.6203703703703703E-3</v>
      </c>
      <c r="AJ1139" s="18">
        <v>5.5555555555555556E-4</v>
      </c>
      <c r="AK1139" s="18">
        <v>5.5555555555555556E-4</v>
      </c>
      <c r="AL1139" s="18">
        <v>5.5555555555555556E-4</v>
      </c>
      <c r="AM1139" s="18">
        <v>5.5555555555555556E-4</v>
      </c>
      <c r="AN1139" s="18"/>
      <c r="AO1139" s="18"/>
      <c r="AP1139" s="18"/>
      <c r="AQ1139" s="18">
        <v>2.0833333333333333E-3</v>
      </c>
      <c r="AR1139" s="18"/>
      <c r="AS1139" s="18">
        <v>2.0833333333333333E-3</v>
      </c>
      <c r="AT1139" s="18">
        <v>3.472222222222222E-3</v>
      </c>
      <c r="AU1139" s="18">
        <v>3.472222222222222E-3</v>
      </c>
      <c r="AV1139" s="18">
        <v>3.472222222222222E-3</v>
      </c>
      <c r="AW1139" s="18">
        <v>3.472222222222222E-3</v>
      </c>
      <c r="AX1139" s="18">
        <v>3.472222222222222E-3</v>
      </c>
      <c r="AY1139" s="18"/>
      <c r="AZ1139" s="18">
        <v>4.6296296296296293E-4</v>
      </c>
      <c r="BA1139" s="18">
        <v>3.4722222222222224E-4</v>
      </c>
      <c r="BB1139" s="18"/>
      <c r="BC1139" s="18"/>
      <c r="BD1139" s="18"/>
      <c r="BE1139" s="18">
        <v>3.4722222222222224E-4</v>
      </c>
      <c r="BF1139" s="18">
        <v>6.9444444444444447E-4</v>
      </c>
      <c r="BG1139" s="18">
        <v>6.9444444444444447E-4</v>
      </c>
      <c r="BH1139" s="18">
        <v>6.9444444444444447E-4</v>
      </c>
      <c r="BI1139" s="18">
        <v>6.9444444444444447E-4</v>
      </c>
      <c r="BJ1139" s="18">
        <v>1.3888888888888889E-3</v>
      </c>
      <c r="BK1139" s="18">
        <v>1.3888888888888889E-3</v>
      </c>
      <c r="BL1139" s="18">
        <v>1.3888888888888889E-3</v>
      </c>
      <c r="BM1139" s="18">
        <v>1.3888888888888889E-3</v>
      </c>
      <c r="BN1139" s="18">
        <v>1.3888888888888889E-3</v>
      </c>
      <c r="BO1139" s="18">
        <v>1.3888888888888889E-3</v>
      </c>
      <c r="BP1139" s="18">
        <v>1.3888888888888889E-3</v>
      </c>
      <c r="BQ1139" s="18">
        <f t="shared" si="196"/>
        <v>3.2019646550103406E-4</v>
      </c>
      <c r="BR1139" s="18">
        <f t="shared" si="197"/>
        <v>3.2019646550103406E-4</v>
      </c>
    </row>
    <row r="1140" spans="1:70" x14ac:dyDescent="0.25">
      <c r="A1140" s="1">
        <f t="shared" si="188"/>
        <v>38</v>
      </c>
      <c r="B1140" s="2">
        <f t="shared" si="189"/>
        <v>9</v>
      </c>
      <c r="C1140" s="2">
        <f t="shared" si="190"/>
        <v>2021</v>
      </c>
      <c r="D1140">
        <v>11851</v>
      </c>
      <c r="E1140" s="59">
        <v>44462</v>
      </c>
      <c r="F1140" t="s">
        <v>66</v>
      </c>
      <c r="G1140" t="s">
        <v>15</v>
      </c>
      <c r="H1140" s="58">
        <v>0.3125</v>
      </c>
      <c r="I1140">
        <v>7.5</v>
      </c>
      <c r="J1140">
        <v>856</v>
      </c>
      <c r="K1140">
        <v>0</v>
      </c>
      <c r="L1140" s="58">
        <v>0</v>
      </c>
      <c r="M1140">
        <v>0</v>
      </c>
      <c r="N1140" s="58">
        <v>0</v>
      </c>
      <c r="O1140">
        <v>75</v>
      </c>
      <c r="P1140">
        <v>0</v>
      </c>
      <c r="Q1140" s="58">
        <v>0</v>
      </c>
      <c r="R1140">
        <v>23</v>
      </c>
      <c r="S1140">
        <v>0</v>
      </c>
      <c r="T1140">
        <v>0</v>
      </c>
      <c r="U1140" s="16">
        <f t="shared" si="191"/>
        <v>0.3125</v>
      </c>
      <c r="V1140" s="17">
        <f t="shared" si="192"/>
        <v>450</v>
      </c>
      <c r="W1140" s="18">
        <f t="shared" si="193"/>
        <v>3.6507009345794391E-4</v>
      </c>
      <c r="X1140" s="19">
        <f t="shared" si="194"/>
        <v>0.52570093457943923</v>
      </c>
      <c r="Y1140" s="20">
        <f t="shared" si="195"/>
        <v>8.7616822429906538</v>
      </c>
      <c r="Z1140" s="18">
        <v>3.4722222222222224E-4</v>
      </c>
      <c r="AA1140" s="18">
        <v>3.4722222222222224E-4</v>
      </c>
      <c r="AB1140" s="18">
        <v>1.0416666666666667E-3</v>
      </c>
      <c r="AD1140" s="18">
        <v>1.3888888888888889E-3</v>
      </c>
      <c r="AE1140" s="18">
        <v>4.1666666666666669E-4</v>
      </c>
      <c r="AF1140" s="18">
        <v>4.1666666666666669E-4</v>
      </c>
      <c r="AG1140" s="18">
        <v>2.4305555555555556E-3</v>
      </c>
      <c r="AH1140" s="18">
        <v>1.6203703703703703E-3</v>
      </c>
      <c r="AI1140" s="18">
        <v>1.6203703703703703E-3</v>
      </c>
      <c r="AJ1140" s="18">
        <v>5.5555555555555556E-4</v>
      </c>
      <c r="AK1140" s="18">
        <v>5.5555555555555556E-4</v>
      </c>
      <c r="AL1140" s="18">
        <v>5.5555555555555556E-4</v>
      </c>
      <c r="AM1140" s="18">
        <v>5.5555555555555556E-4</v>
      </c>
      <c r="AN1140" s="18"/>
      <c r="AO1140" s="18"/>
      <c r="AP1140" s="18"/>
      <c r="AQ1140" s="18">
        <v>2.0833333333333333E-3</v>
      </c>
      <c r="AR1140" s="18"/>
      <c r="AS1140" s="18">
        <v>2.0833333333333333E-3</v>
      </c>
      <c r="AT1140" s="18">
        <v>3.472222222222222E-3</v>
      </c>
      <c r="AU1140" s="18">
        <v>3.472222222222222E-3</v>
      </c>
      <c r="AV1140" s="18">
        <v>3.472222222222222E-3</v>
      </c>
      <c r="AW1140" s="18">
        <v>3.472222222222222E-3</v>
      </c>
      <c r="AX1140" s="18">
        <v>3.472222222222222E-3</v>
      </c>
      <c r="AY1140" s="18"/>
      <c r="AZ1140" s="18">
        <v>4.6296296296296293E-4</v>
      </c>
      <c r="BA1140" s="18">
        <v>3.4722222222222224E-4</v>
      </c>
      <c r="BB1140" s="18"/>
      <c r="BC1140" s="18"/>
      <c r="BD1140" s="18"/>
      <c r="BE1140" s="18">
        <v>3.4722222222222224E-4</v>
      </c>
      <c r="BF1140" s="18">
        <v>6.9444444444444447E-4</v>
      </c>
      <c r="BG1140" s="18">
        <v>6.9444444444444447E-4</v>
      </c>
      <c r="BH1140" s="18">
        <v>6.9444444444444447E-4</v>
      </c>
      <c r="BI1140" s="18">
        <v>6.9444444444444447E-4</v>
      </c>
      <c r="BJ1140" s="18">
        <v>1.3888888888888889E-3</v>
      </c>
      <c r="BK1140" s="18">
        <v>1.3888888888888889E-3</v>
      </c>
      <c r="BL1140" s="18">
        <v>1.3888888888888889E-3</v>
      </c>
      <c r="BM1140" s="18">
        <v>1.3888888888888889E-3</v>
      </c>
      <c r="BN1140" s="18">
        <v>1.3888888888888889E-3</v>
      </c>
      <c r="BO1140" s="18">
        <v>1.3888888888888889E-3</v>
      </c>
      <c r="BP1140" s="18">
        <v>1.3888888888888889E-3</v>
      </c>
      <c r="BQ1140" s="18">
        <f t="shared" si="196"/>
        <v>3.6507009345794391E-4</v>
      </c>
      <c r="BR1140" s="18">
        <f t="shared" si="197"/>
        <v>3.6507009345794391E-4</v>
      </c>
    </row>
    <row r="1141" spans="1:70" x14ac:dyDescent="0.25">
      <c r="A1141" s="1">
        <f t="shared" si="188"/>
        <v>38</v>
      </c>
      <c r="B1141" s="2">
        <f t="shared" si="189"/>
        <v>9</v>
      </c>
      <c r="C1141" s="2">
        <f t="shared" si="190"/>
        <v>2021</v>
      </c>
      <c r="D1141">
        <v>1327</v>
      </c>
      <c r="E1141" s="59">
        <v>44462</v>
      </c>
      <c r="F1141" t="s">
        <v>66</v>
      </c>
      <c r="G1141" t="s">
        <v>10</v>
      </c>
      <c r="H1141" s="58">
        <v>0.33333333333333331</v>
      </c>
      <c r="I1141">
        <v>8</v>
      </c>
      <c r="J1141">
        <v>348</v>
      </c>
      <c r="K1141">
        <v>0</v>
      </c>
      <c r="L1141" s="58">
        <v>0</v>
      </c>
      <c r="M1141">
        <v>0</v>
      </c>
      <c r="N1141" s="58">
        <v>0</v>
      </c>
      <c r="O1141">
        <v>286</v>
      </c>
      <c r="P1141">
        <v>0</v>
      </c>
      <c r="Q1141" s="58">
        <v>0</v>
      </c>
      <c r="R1141">
        <v>0</v>
      </c>
      <c r="S1141">
        <v>0</v>
      </c>
      <c r="T1141">
        <v>0</v>
      </c>
      <c r="U1141" s="16">
        <f t="shared" si="191"/>
        <v>0.33333333333333331</v>
      </c>
      <c r="V1141" s="17">
        <f t="shared" si="192"/>
        <v>479.99999999999994</v>
      </c>
      <c r="W1141" s="18">
        <f t="shared" si="193"/>
        <v>9.5785440613026815E-4</v>
      </c>
      <c r="X1141" s="19">
        <f t="shared" si="194"/>
        <v>1.3793103448275861</v>
      </c>
      <c r="Y1141" s="20">
        <f t="shared" si="195"/>
        <v>82.183908045977006</v>
      </c>
      <c r="Z1141" s="18">
        <v>3.4722222222222224E-4</v>
      </c>
      <c r="AA1141" s="18">
        <v>3.4722222222222224E-4</v>
      </c>
      <c r="AB1141" s="18">
        <v>1.0416666666666667E-3</v>
      </c>
      <c r="AD1141" s="18">
        <v>1.3888888888888889E-3</v>
      </c>
      <c r="AE1141" s="18">
        <v>4.1666666666666669E-4</v>
      </c>
      <c r="AF1141" s="18">
        <v>4.1666666666666669E-4</v>
      </c>
      <c r="AG1141" s="18">
        <v>2.4305555555555556E-3</v>
      </c>
      <c r="AH1141" s="18">
        <v>1.6203703703703703E-3</v>
      </c>
      <c r="AI1141" s="18">
        <v>1.6203703703703703E-3</v>
      </c>
      <c r="AJ1141" s="18">
        <v>5.5555555555555556E-4</v>
      </c>
      <c r="AK1141" s="18">
        <v>5.5555555555555556E-4</v>
      </c>
      <c r="AL1141" s="18">
        <v>5.5555555555555556E-4</v>
      </c>
      <c r="AM1141" s="18">
        <v>5.5555555555555556E-4</v>
      </c>
      <c r="AN1141" s="18"/>
      <c r="AO1141" s="18"/>
      <c r="AP1141" s="18"/>
      <c r="AQ1141" s="18">
        <v>2.0833333333333333E-3</v>
      </c>
      <c r="AR1141" s="18"/>
      <c r="AS1141" s="18">
        <v>2.0833333333333333E-3</v>
      </c>
      <c r="AT1141" s="18">
        <v>3.472222222222222E-3</v>
      </c>
      <c r="AU1141" s="18">
        <v>3.472222222222222E-3</v>
      </c>
      <c r="AV1141" s="18">
        <v>3.472222222222222E-3</v>
      </c>
      <c r="AW1141" s="18">
        <v>3.472222222222222E-3</v>
      </c>
      <c r="AX1141" s="18">
        <v>3.472222222222222E-3</v>
      </c>
      <c r="AY1141" s="18"/>
      <c r="AZ1141" s="18">
        <v>4.6296296296296293E-4</v>
      </c>
      <c r="BA1141" s="18">
        <v>3.4722222222222224E-4</v>
      </c>
      <c r="BB1141" s="18"/>
      <c r="BC1141" s="18"/>
      <c r="BD1141" s="18"/>
      <c r="BE1141" s="18">
        <v>3.4722222222222224E-4</v>
      </c>
      <c r="BF1141" s="18">
        <v>6.9444444444444447E-4</v>
      </c>
      <c r="BG1141" s="18">
        <v>6.9444444444444447E-4</v>
      </c>
      <c r="BH1141" s="18">
        <v>6.9444444444444447E-4</v>
      </c>
      <c r="BI1141" s="18">
        <v>6.9444444444444447E-4</v>
      </c>
      <c r="BJ1141" s="18">
        <v>1.3888888888888889E-3</v>
      </c>
      <c r="BK1141" s="18">
        <v>1.3888888888888889E-3</v>
      </c>
      <c r="BL1141" s="18">
        <v>1.3888888888888889E-3</v>
      </c>
      <c r="BM1141" s="18">
        <v>1.3888888888888889E-3</v>
      </c>
      <c r="BN1141" s="18">
        <v>1.3888888888888889E-3</v>
      </c>
      <c r="BO1141" s="18">
        <v>1.3888888888888889E-3</v>
      </c>
      <c r="BP1141" s="18">
        <v>1.3888888888888889E-3</v>
      </c>
      <c r="BQ1141" s="18">
        <f t="shared" si="196"/>
        <v>9.5785440613026815E-4</v>
      </c>
      <c r="BR1141" s="18">
        <f t="shared" si="197"/>
        <v>9.5785440613026815E-4</v>
      </c>
    </row>
    <row r="1142" spans="1:70" x14ac:dyDescent="0.25">
      <c r="A1142" s="1">
        <f t="shared" si="188"/>
        <v>38</v>
      </c>
      <c r="B1142" s="2">
        <f t="shared" si="189"/>
        <v>9</v>
      </c>
      <c r="C1142" s="2">
        <f t="shared" si="190"/>
        <v>2021</v>
      </c>
      <c r="D1142">
        <v>1099</v>
      </c>
      <c r="E1142" s="59">
        <v>44462</v>
      </c>
      <c r="F1142" t="s">
        <v>48</v>
      </c>
      <c r="G1142" t="s">
        <v>38</v>
      </c>
      <c r="H1142" s="58">
        <v>0.3125</v>
      </c>
      <c r="I1142">
        <v>7.5</v>
      </c>
      <c r="J1142">
        <v>379</v>
      </c>
      <c r="K1142">
        <v>0</v>
      </c>
      <c r="L1142" s="58">
        <v>0</v>
      </c>
      <c r="M1142">
        <v>0</v>
      </c>
      <c r="N1142" s="58">
        <v>0</v>
      </c>
      <c r="O1142">
        <v>47</v>
      </c>
      <c r="P1142">
        <v>0</v>
      </c>
      <c r="Q1142" s="58">
        <v>0</v>
      </c>
      <c r="R1142">
        <v>49</v>
      </c>
      <c r="S1142">
        <v>571</v>
      </c>
      <c r="T1142">
        <v>0</v>
      </c>
      <c r="U1142" s="16">
        <f t="shared" si="191"/>
        <v>0.3125</v>
      </c>
      <c r="V1142" s="17">
        <f t="shared" si="192"/>
        <v>450</v>
      </c>
      <c r="W1142" s="18">
        <f t="shared" si="193"/>
        <v>8.2453825857519791E-4</v>
      </c>
      <c r="X1142" s="19">
        <f t="shared" si="194"/>
        <v>1.187335092348285</v>
      </c>
      <c r="Y1142" s="20">
        <f t="shared" si="195"/>
        <v>12.401055408970976</v>
      </c>
      <c r="Z1142" s="18">
        <v>3.4722222222222224E-4</v>
      </c>
      <c r="AA1142" s="18">
        <v>3.4722222222222224E-4</v>
      </c>
      <c r="AB1142" s="18">
        <v>1.0416666666666667E-3</v>
      </c>
      <c r="AD1142" s="18">
        <v>1.3888888888888889E-3</v>
      </c>
      <c r="AE1142" s="18">
        <v>4.1666666666666669E-4</v>
      </c>
      <c r="AF1142" s="18">
        <v>4.1666666666666669E-4</v>
      </c>
      <c r="AG1142" s="18">
        <v>2.4305555555555556E-3</v>
      </c>
      <c r="AH1142" s="18">
        <v>1.6203703703703703E-3</v>
      </c>
      <c r="AI1142" s="18">
        <v>1.6203703703703703E-3</v>
      </c>
      <c r="AJ1142" s="18">
        <v>5.5555555555555556E-4</v>
      </c>
      <c r="AK1142" s="18">
        <v>5.5555555555555556E-4</v>
      </c>
      <c r="AL1142" s="18">
        <v>5.5555555555555556E-4</v>
      </c>
      <c r="AM1142" s="18">
        <v>5.5555555555555556E-4</v>
      </c>
      <c r="AN1142" s="18"/>
      <c r="AO1142" s="18"/>
      <c r="AP1142" s="18"/>
      <c r="AQ1142" s="18">
        <v>2.0833333333333333E-3</v>
      </c>
      <c r="AR1142" s="18"/>
      <c r="AS1142" s="18">
        <v>2.0833333333333333E-3</v>
      </c>
      <c r="AT1142" s="18">
        <v>3.472222222222222E-3</v>
      </c>
      <c r="AU1142" s="18">
        <v>3.472222222222222E-3</v>
      </c>
      <c r="AV1142" s="18">
        <v>3.472222222222222E-3</v>
      </c>
      <c r="AW1142" s="18">
        <v>3.472222222222222E-3</v>
      </c>
      <c r="AX1142" s="18">
        <v>3.472222222222222E-3</v>
      </c>
      <c r="AY1142" s="18"/>
      <c r="AZ1142" s="18">
        <v>4.6296296296296293E-4</v>
      </c>
      <c r="BA1142" s="18">
        <v>3.4722222222222224E-4</v>
      </c>
      <c r="BB1142" s="18"/>
      <c r="BC1142" s="18"/>
      <c r="BD1142" s="18"/>
      <c r="BE1142" s="18">
        <v>3.4722222222222224E-4</v>
      </c>
      <c r="BF1142" s="18">
        <v>6.9444444444444447E-4</v>
      </c>
      <c r="BG1142" s="18">
        <v>6.9444444444444447E-4</v>
      </c>
      <c r="BH1142" s="18">
        <v>6.9444444444444447E-4</v>
      </c>
      <c r="BI1142" s="18">
        <v>6.9444444444444447E-4</v>
      </c>
      <c r="BJ1142" s="18">
        <v>1.3888888888888889E-3</v>
      </c>
      <c r="BK1142" s="18">
        <v>1.3888888888888889E-3</v>
      </c>
      <c r="BL1142" s="18">
        <v>1.3888888888888889E-3</v>
      </c>
      <c r="BM1142" s="18">
        <v>1.3888888888888889E-3</v>
      </c>
      <c r="BN1142" s="18">
        <v>1.3888888888888889E-3</v>
      </c>
      <c r="BO1142" s="18">
        <v>1.3888888888888889E-3</v>
      </c>
      <c r="BP1142" s="18">
        <v>1.3888888888888889E-3</v>
      </c>
      <c r="BQ1142" s="18">
        <f t="shared" si="196"/>
        <v>8.2453825857519791E-4</v>
      </c>
      <c r="BR1142" s="18">
        <f t="shared" si="197"/>
        <v>8.2453825857519791E-4</v>
      </c>
    </row>
    <row r="1143" spans="1:70" x14ac:dyDescent="0.25">
      <c r="A1143" s="1">
        <f t="shared" si="188"/>
        <v>38</v>
      </c>
      <c r="B1143" s="2">
        <f t="shared" si="189"/>
        <v>9</v>
      </c>
      <c r="C1143" s="2">
        <f t="shared" si="190"/>
        <v>2021</v>
      </c>
      <c r="D1143">
        <v>11626</v>
      </c>
      <c r="E1143" s="59">
        <v>44462</v>
      </c>
      <c r="F1143" t="s">
        <v>48</v>
      </c>
      <c r="G1143" t="s">
        <v>14</v>
      </c>
      <c r="H1143" s="58">
        <v>0.3125</v>
      </c>
      <c r="I1143">
        <v>7.5</v>
      </c>
      <c r="J1143">
        <v>425</v>
      </c>
      <c r="K1143">
        <v>0</v>
      </c>
      <c r="L1143" s="58">
        <v>0</v>
      </c>
      <c r="M1143">
        <v>0</v>
      </c>
      <c r="N1143" s="58">
        <v>0</v>
      </c>
      <c r="O1143">
        <v>35</v>
      </c>
      <c r="P1143">
        <v>0</v>
      </c>
      <c r="Q1143" s="58">
        <v>0</v>
      </c>
      <c r="R1143">
        <v>43</v>
      </c>
      <c r="S1143">
        <v>679</v>
      </c>
      <c r="T1143">
        <v>0</v>
      </c>
      <c r="U1143" s="16">
        <f t="shared" si="191"/>
        <v>0.3125</v>
      </c>
      <c r="V1143" s="17">
        <f t="shared" si="192"/>
        <v>450</v>
      </c>
      <c r="W1143" s="18">
        <f t="shared" si="193"/>
        <v>7.3529411764705881E-4</v>
      </c>
      <c r="X1143" s="19">
        <f t="shared" si="194"/>
        <v>1.0588235294117647</v>
      </c>
      <c r="Y1143" s="20">
        <f t="shared" si="195"/>
        <v>8.235294117647058</v>
      </c>
      <c r="Z1143" s="18">
        <v>3.4722222222222224E-4</v>
      </c>
      <c r="AA1143" s="18">
        <v>3.4722222222222224E-4</v>
      </c>
      <c r="AB1143" s="18">
        <v>1.0416666666666667E-3</v>
      </c>
      <c r="AD1143" s="18">
        <v>1.3888888888888889E-3</v>
      </c>
      <c r="AE1143" s="18">
        <v>4.1666666666666669E-4</v>
      </c>
      <c r="AF1143" s="18">
        <v>4.1666666666666669E-4</v>
      </c>
      <c r="AG1143" s="18">
        <v>2.4305555555555556E-3</v>
      </c>
      <c r="AH1143" s="18">
        <v>1.6203703703703703E-3</v>
      </c>
      <c r="AI1143" s="18">
        <v>1.6203703703703703E-3</v>
      </c>
      <c r="AJ1143" s="18">
        <v>5.5555555555555556E-4</v>
      </c>
      <c r="AK1143" s="18">
        <v>5.5555555555555556E-4</v>
      </c>
      <c r="AL1143" s="18">
        <v>5.5555555555555556E-4</v>
      </c>
      <c r="AM1143" s="18">
        <v>5.5555555555555556E-4</v>
      </c>
      <c r="AN1143" s="18"/>
      <c r="AO1143" s="18"/>
      <c r="AP1143" s="18"/>
      <c r="AQ1143" s="18">
        <v>2.0833333333333333E-3</v>
      </c>
      <c r="AR1143" s="18"/>
      <c r="AS1143" s="18">
        <v>2.0833333333333333E-3</v>
      </c>
      <c r="AT1143" s="18">
        <v>3.472222222222222E-3</v>
      </c>
      <c r="AU1143" s="18">
        <v>3.472222222222222E-3</v>
      </c>
      <c r="AV1143" s="18">
        <v>3.472222222222222E-3</v>
      </c>
      <c r="AW1143" s="18">
        <v>3.472222222222222E-3</v>
      </c>
      <c r="AX1143" s="18">
        <v>3.472222222222222E-3</v>
      </c>
      <c r="AY1143" s="18"/>
      <c r="AZ1143" s="18">
        <v>4.6296296296296293E-4</v>
      </c>
      <c r="BA1143" s="18">
        <v>3.4722222222222224E-4</v>
      </c>
      <c r="BB1143" s="18"/>
      <c r="BC1143" s="18"/>
      <c r="BD1143" s="18"/>
      <c r="BE1143" s="18">
        <v>3.4722222222222224E-4</v>
      </c>
      <c r="BF1143" s="18">
        <v>6.9444444444444447E-4</v>
      </c>
      <c r="BG1143" s="18">
        <v>6.9444444444444447E-4</v>
      </c>
      <c r="BH1143" s="18">
        <v>6.9444444444444447E-4</v>
      </c>
      <c r="BI1143" s="18">
        <v>6.9444444444444447E-4</v>
      </c>
      <c r="BJ1143" s="18">
        <v>1.3888888888888889E-3</v>
      </c>
      <c r="BK1143" s="18">
        <v>1.3888888888888889E-3</v>
      </c>
      <c r="BL1143" s="18">
        <v>1.3888888888888889E-3</v>
      </c>
      <c r="BM1143" s="18">
        <v>1.3888888888888889E-3</v>
      </c>
      <c r="BN1143" s="18">
        <v>1.3888888888888889E-3</v>
      </c>
      <c r="BO1143" s="18">
        <v>1.3888888888888889E-3</v>
      </c>
      <c r="BP1143" s="18">
        <v>1.3888888888888889E-3</v>
      </c>
      <c r="BQ1143" s="18">
        <f t="shared" si="196"/>
        <v>7.3529411764705881E-4</v>
      </c>
      <c r="BR1143" s="18">
        <f t="shared" si="197"/>
        <v>7.3529411764705881E-4</v>
      </c>
    </row>
    <row r="1144" spans="1:70" x14ac:dyDescent="0.25">
      <c r="A1144" s="1">
        <f t="shared" si="188"/>
        <v>38</v>
      </c>
      <c r="B1144" s="2">
        <f t="shared" si="189"/>
        <v>9</v>
      </c>
      <c r="C1144" s="2">
        <f t="shared" si="190"/>
        <v>2021</v>
      </c>
      <c r="D1144">
        <v>1222</v>
      </c>
      <c r="E1144" s="59">
        <v>44462</v>
      </c>
      <c r="F1144" t="s">
        <v>48</v>
      </c>
      <c r="G1144" t="s">
        <v>15</v>
      </c>
      <c r="H1144" s="58">
        <v>0.3125</v>
      </c>
      <c r="I1144">
        <v>7.5</v>
      </c>
      <c r="J1144">
        <v>837</v>
      </c>
      <c r="K1144">
        <v>0</v>
      </c>
      <c r="L1144" s="58">
        <v>0</v>
      </c>
      <c r="M1144">
        <v>0</v>
      </c>
      <c r="N1144" s="58">
        <v>0</v>
      </c>
      <c r="O1144">
        <v>11</v>
      </c>
      <c r="P1144">
        <v>0</v>
      </c>
      <c r="Q1144" s="58">
        <v>0</v>
      </c>
      <c r="R1144">
        <v>34</v>
      </c>
      <c r="S1144">
        <v>661</v>
      </c>
      <c r="T1144">
        <v>0</v>
      </c>
      <c r="U1144" s="16">
        <f t="shared" si="191"/>
        <v>0.3125</v>
      </c>
      <c r="V1144" s="17">
        <f t="shared" si="192"/>
        <v>450</v>
      </c>
      <c r="W1144" s="18">
        <f t="shared" si="193"/>
        <v>3.7335722819593789E-4</v>
      </c>
      <c r="X1144" s="19">
        <f t="shared" si="194"/>
        <v>0.5376344086021505</v>
      </c>
      <c r="Y1144" s="20">
        <f t="shared" si="195"/>
        <v>1.3142174432497014</v>
      </c>
      <c r="Z1144" s="18">
        <v>3.4722222222222224E-4</v>
      </c>
      <c r="AA1144" s="18">
        <v>3.4722222222222224E-4</v>
      </c>
      <c r="AB1144" s="18">
        <v>1.0416666666666667E-3</v>
      </c>
      <c r="AD1144" s="18">
        <v>1.3888888888888889E-3</v>
      </c>
      <c r="AE1144" s="18">
        <v>4.1666666666666669E-4</v>
      </c>
      <c r="AF1144" s="18">
        <v>4.1666666666666669E-4</v>
      </c>
      <c r="AG1144" s="18">
        <v>2.4305555555555556E-3</v>
      </c>
      <c r="AH1144" s="18">
        <v>1.6203703703703703E-3</v>
      </c>
      <c r="AI1144" s="18">
        <v>1.6203703703703703E-3</v>
      </c>
      <c r="AJ1144" s="18">
        <v>5.5555555555555556E-4</v>
      </c>
      <c r="AK1144" s="18">
        <v>5.5555555555555556E-4</v>
      </c>
      <c r="AL1144" s="18">
        <v>5.5555555555555556E-4</v>
      </c>
      <c r="AM1144" s="18">
        <v>5.5555555555555556E-4</v>
      </c>
      <c r="AN1144" s="18"/>
      <c r="AO1144" s="18"/>
      <c r="AP1144" s="18"/>
      <c r="AQ1144" s="18">
        <v>2.0833333333333333E-3</v>
      </c>
      <c r="AR1144" s="18"/>
      <c r="AS1144" s="18">
        <v>2.0833333333333333E-3</v>
      </c>
      <c r="AT1144" s="18">
        <v>3.472222222222222E-3</v>
      </c>
      <c r="AU1144" s="18">
        <v>3.472222222222222E-3</v>
      </c>
      <c r="AV1144" s="18">
        <v>3.472222222222222E-3</v>
      </c>
      <c r="AW1144" s="18">
        <v>3.472222222222222E-3</v>
      </c>
      <c r="AX1144" s="18">
        <v>3.472222222222222E-3</v>
      </c>
      <c r="AY1144" s="18"/>
      <c r="AZ1144" s="18">
        <v>4.6296296296296293E-4</v>
      </c>
      <c r="BA1144" s="18">
        <v>3.4722222222222224E-4</v>
      </c>
      <c r="BB1144" s="18"/>
      <c r="BC1144" s="18"/>
      <c r="BD1144" s="18"/>
      <c r="BE1144" s="18">
        <v>3.4722222222222224E-4</v>
      </c>
      <c r="BF1144" s="18">
        <v>6.9444444444444447E-4</v>
      </c>
      <c r="BG1144" s="18">
        <v>6.9444444444444447E-4</v>
      </c>
      <c r="BH1144" s="18">
        <v>6.9444444444444447E-4</v>
      </c>
      <c r="BI1144" s="18">
        <v>6.9444444444444447E-4</v>
      </c>
      <c r="BJ1144" s="18">
        <v>1.3888888888888889E-3</v>
      </c>
      <c r="BK1144" s="18">
        <v>1.3888888888888889E-3</v>
      </c>
      <c r="BL1144" s="18">
        <v>1.3888888888888889E-3</v>
      </c>
      <c r="BM1144" s="18">
        <v>1.3888888888888889E-3</v>
      </c>
      <c r="BN1144" s="18">
        <v>1.3888888888888889E-3</v>
      </c>
      <c r="BO1144" s="18">
        <v>1.3888888888888889E-3</v>
      </c>
      <c r="BP1144" s="18">
        <v>1.3888888888888889E-3</v>
      </c>
      <c r="BQ1144" s="18">
        <f t="shared" si="196"/>
        <v>3.7335722819593789E-4</v>
      </c>
      <c r="BR1144" s="18">
        <f t="shared" si="197"/>
        <v>3.7335722819593789E-4</v>
      </c>
    </row>
    <row r="1145" spans="1:70" x14ac:dyDescent="0.25">
      <c r="A1145" s="1">
        <f t="shared" si="188"/>
        <v>38</v>
      </c>
      <c r="B1145" s="2">
        <f t="shared" si="189"/>
        <v>9</v>
      </c>
      <c r="C1145" s="2">
        <f t="shared" si="190"/>
        <v>2021</v>
      </c>
      <c r="D1145">
        <v>11849</v>
      </c>
      <c r="E1145" s="59">
        <v>44462</v>
      </c>
      <c r="F1145" t="s">
        <v>49</v>
      </c>
      <c r="G1145" t="s">
        <v>12</v>
      </c>
      <c r="H1145" s="58">
        <v>0.33333333333333331</v>
      </c>
      <c r="I1145">
        <v>8</v>
      </c>
      <c r="J1145">
        <v>514</v>
      </c>
      <c r="K1145">
        <v>0</v>
      </c>
      <c r="L1145" s="58">
        <v>0</v>
      </c>
      <c r="M1145">
        <v>0</v>
      </c>
      <c r="N1145" s="58">
        <v>0</v>
      </c>
      <c r="O1145">
        <v>15</v>
      </c>
      <c r="P1145">
        <v>1</v>
      </c>
      <c r="Q1145" s="58">
        <v>4.1666666666666664E-2</v>
      </c>
      <c r="R1145">
        <v>32</v>
      </c>
      <c r="S1145">
        <v>730</v>
      </c>
      <c r="T1145">
        <v>0</v>
      </c>
      <c r="U1145" s="16">
        <f t="shared" si="191"/>
        <v>0.29166666666666663</v>
      </c>
      <c r="V1145" s="17">
        <f t="shared" si="192"/>
        <v>419.99999999999994</v>
      </c>
      <c r="W1145" s="18">
        <f t="shared" si="193"/>
        <v>5.6744487678339812E-4</v>
      </c>
      <c r="X1145" s="19">
        <f t="shared" si="194"/>
        <v>0.81712062256809326</v>
      </c>
      <c r="Y1145" s="20">
        <f t="shared" si="195"/>
        <v>2.9182879377431905</v>
      </c>
      <c r="Z1145" s="18">
        <v>3.4722222222222224E-4</v>
      </c>
      <c r="AA1145" s="18">
        <v>3.4722222222222224E-4</v>
      </c>
      <c r="AB1145" s="18">
        <v>1.0416666666666667E-3</v>
      </c>
      <c r="AD1145" s="18">
        <v>1.3888888888888889E-3</v>
      </c>
      <c r="AE1145" s="18">
        <v>4.1666666666666669E-4</v>
      </c>
      <c r="AF1145" s="18">
        <v>4.1666666666666669E-4</v>
      </c>
      <c r="AG1145" s="18">
        <v>2.4305555555555556E-3</v>
      </c>
      <c r="AH1145" s="18">
        <v>1.6203703703703703E-3</v>
      </c>
      <c r="AI1145" s="18">
        <v>1.6203703703703703E-3</v>
      </c>
      <c r="AJ1145" s="18">
        <v>5.5555555555555556E-4</v>
      </c>
      <c r="AK1145" s="18">
        <v>5.5555555555555556E-4</v>
      </c>
      <c r="AL1145" s="18">
        <v>5.5555555555555556E-4</v>
      </c>
      <c r="AM1145" s="18">
        <v>5.5555555555555556E-4</v>
      </c>
      <c r="AN1145" s="18"/>
      <c r="AO1145" s="18"/>
      <c r="AP1145" s="18"/>
      <c r="AQ1145" s="18">
        <v>2.0833333333333333E-3</v>
      </c>
      <c r="AR1145" s="18"/>
      <c r="AS1145" s="18">
        <v>2.0833333333333333E-3</v>
      </c>
      <c r="AT1145" s="18">
        <v>3.472222222222222E-3</v>
      </c>
      <c r="AU1145" s="18">
        <v>3.472222222222222E-3</v>
      </c>
      <c r="AV1145" s="18">
        <v>3.472222222222222E-3</v>
      </c>
      <c r="AW1145" s="18">
        <v>3.472222222222222E-3</v>
      </c>
      <c r="AX1145" s="18">
        <v>3.472222222222222E-3</v>
      </c>
      <c r="AY1145" s="18"/>
      <c r="AZ1145" s="18">
        <v>4.6296296296296293E-4</v>
      </c>
      <c r="BA1145" s="18">
        <v>3.4722222222222224E-4</v>
      </c>
      <c r="BB1145" s="18"/>
      <c r="BC1145" s="18"/>
      <c r="BD1145" s="18"/>
      <c r="BE1145" s="18">
        <v>3.4722222222222224E-4</v>
      </c>
      <c r="BF1145" s="18">
        <v>6.9444444444444447E-4</v>
      </c>
      <c r="BG1145" s="18">
        <v>6.9444444444444447E-4</v>
      </c>
      <c r="BH1145" s="18">
        <v>6.9444444444444447E-4</v>
      </c>
      <c r="BI1145" s="18">
        <v>6.9444444444444447E-4</v>
      </c>
      <c r="BJ1145" s="18">
        <v>1.3888888888888889E-3</v>
      </c>
      <c r="BK1145" s="18">
        <v>1.3888888888888889E-3</v>
      </c>
      <c r="BL1145" s="18">
        <v>1.3888888888888889E-3</v>
      </c>
      <c r="BM1145" s="18">
        <v>1.3888888888888889E-3</v>
      </c>
      <c r="BN1145" s="18">
        <v>1.3888888888888889E-3</v>
      </c>
      <c r="BO1145" s="18">
        <v>1.3888888888888889E-3</v>
      </c>
      <c r="BP1145" s="18">
        <v>1.3888888888888889E-3</v>
      </c>
      <c r="BQ1145" s="18">
        <f t="shared" si="196"/>
        <v>5.6744487678339812E-4</v>
      </c>
      <c r="BR1145" s="18">
        <f t="shared" si="197"/>
        <v>5.6744487678339812E-4</v>
      </c>
    </row>
    <row r="1146" spans="1:70" x14ac:dyDescent="0.25">
      <c r="A1146" s="1">
        <f t="shared" si="188"/>
        <v>38</v>
      </c>
      <c r="B1146" s="2">
        <f t="shared" si="189"/>
        <v>9</v>
      </c>
      <c r="C1146" s="2">
        <f t="shared" si="190"/>
        <v>2021</v>
      </c>
      <c r="D1146">
        <v>1396</v>
      </c>
      <c r="E1146" s="59">
        <v>44462</v>
      </c>
      <c r="F1146" t="s">
        <v>49</v>
      </c>
      <c r="G1146" t="s">
        <v>10</v>
      </c>
      <c r="H1146" s="58">
        <v>0.33333333333333331</v>
      </c>
      <c r="I1146">
        <v>8</v>
      </c>
      <c r="J1146">
        <v>509</v>
      </c>
      <c r="K1146">
        <v>0</v>
      </c>
      <c r="L1146" s="58">
        <v>0</v>
      </c>
      <c r="M1146">
        <v>0</v>
      </c>
      <c r="N1146" s="58">
        <v>0</v>
      </c>
      <c r="O1146">
        <v>41</v>
      </c>
      <c r="P1146">
        <v>0</v>
      </c>
      <c r="Q1146" s="58">
        <v>0</v>
      </c>
      <c r="R1146">
        <v>42</v>
      </c>
      <c r="S1146">
        <v>670</v>
      </c>
      <c r="T1146">
        <v>0</v>
      </c>
      <c r="U1146" s="16">
        <f t="shared" si="191"/>
        <v>0.33333333333333331</v>
      </c>
      <c r="V1146" s="17">
        <f t="shared" si="192"/>
        <v>479.99999999999994</v>
      </c>
      <c r="W1146" s="18">
        <f t="shared" si="193"/>
        <v>6.5487884741322847E-4</v>
      </c>
      <c r="X1146" s="19">
        <f t="shared" si="194"/>
        <v>0.94302554027504903</v>
      </c>
      <c r="Y1146" s="20">
        <f t="shared" si="195"/>
        <v>8.0550098231827114</v>
      </c>
      <c r="Z1146" s="18">
        <v>3.4722222222222224E-4</v>
      </c>
      <c r="AA1146" s="18">
        <v>3.4722222222222224E-4</v>
      </c>
      <c r="AB1146" s="18">
        <v>1.0416666666666667E-3</v>
      </c>
      <c r="AD1146" s="18">
        <v>1.3888888888888889E-3</v>
      </c>
      <c r="AE1146" s="18">
        <v>4.1666666666666669E-4</v>
      </c>
      <c r="AF1146" s="18">
        <v>4.1666666666666669E-4</v>
      </c>
      <c r="AG1146" s="18">
        <v>2.4305555555555556E-3</v>
      </c>
      <c r="AH1146" s="18">
        <v>1.6203703703703703E-3</v>
      </c>
      <c r="AI1146" s="18">
        <v>1.6203703703703703E-3</v>
      </c>
      <c r="AJ1146" s="18">
        <v>5.5555555555555556E-4</v>
      </c>
      <c r="AK1146" s="18">
        <v>5.5555555555555556E-4</v>
      </c>
      <c r="AL1146" s="18">
        <v>5.5555555555555556E-4</v>
      </c>
      <c r="AM1146" s="18">
        <v>5.5555555555555556E-4</v>
      </c>
      <c r="AN1146" s="18"/>
      <c r="AO1146" s="18"/>
      <c r="AP1146" s="18"/>
      <c r="AQ1146" s="18">
        <v>2.0833333333333333E-3</v>
      </c>
      <c r="AR1146" s="18"/>
      <c r="AS1146" s="18">
        <v>2.0833333333333333E-3</v>
      </c>
      <c r="AT1146" s="18">
        <v>3.472222222222222E-3</v>
      </c>
      <c r="AU1146" s="18">
        <v>3.472222222222222E-3</v>
      </c>
      <c r="AV1146" s="18">
        <v>3.472222222222222E-3</v>
      </c>
      <c r="AW1146" s="18">
        <v>3.472222222222222E-3</v>
      </c>
      <c r="AX1146" s="18">
        <v>3.472222222222222E-3</v>
      </c>
      <c r="AY1146" s="18"/>
      <c r="AZ1146" s="18">
        <v>4.6296296296296293E-4</v>
      </c>
      <c r="BA1146" s="18">
        <v>3.4722222222222224E-4</v>
      </c>
      <c r="BB1146" s="18"/>
      <c r="BC1146" s="18"/>
      <c r="BD1146" s="18"/>
      <c r="BE1146" s="18">
        <v>3.4722222222222224E-4</v>
      </c>
      <c r="BF1146" s="18">
        <v>6.9444444444444447E-4</v>
      </c>
      <c r="BG1146" s="18">
        <v>6.9444444444444447E-4</v>
      </c>
      <c r="BH1146" s="18">
        <v>6.9444444444444447E-4</v>
      </c>
      <c r="BI1146" s="18">
        <v>6.9444444444444447E-4</v>
      </c>
      <c r="BJ1146" s="18">
        <v>1.3888888888888889E-3</v>
      </c>
      <c r="BK1146" s="18">
        <v>1.3888888888888889E-3</v>
      </c>
      <c r="BL1146" s="18">
        <v>1.3888888888888889E-3</v>
      </c>
      <c r="BM1146" s="18">
        <v>1.3888888888888889E-3</v>
      </c>
      <c r="BN1146" s="18">
        <v>1.3888888888888889E-3</v>
      </c>
      <c r="BO1146" s="18">
        <v>1.3888888888888889E-3</v>
      </c>
      <c r="BP1146" s="18">
        <v>1.3888888888888889E-3</v>
      </c>
      <c r="BQ1146" s="18">
        <f t="shared" si="196"/>
        <v>6.5487884741322847E-4</v>
      </c>
      <c r="BR1146" s="18">
        <f t="shared" si="197"/>
        <v>6.5487884741322847E-4</v>
      </c>
    </row>
    <row r="1147" spans="1:70" x14ac:dyDescent="0.25">
      <c r="A1147" s="1">
        <f t="shared" si="188"/>
        <v>38</v>
      </c>
      <c r="B1147" s="2">
        <f t="shared" si="189"/>
        <v>9</v>
      </c>
      <c r="C1147" s="2">
        <f t="shared" si="190"/>
        <v>2021</v>
      </c>
      <c r="D1147">
        <v>1364</v>
      </c>
      <c r="E1147" s="59">
        <v>44462</v>
      </c>
      <c r="F1147" t="s">
        <v>75</v>
      </c>
      <c r="G1147" t="s">
        <v>13</v>
      </c>
      <c r="H1147" s="58">
        <v>0.33333333333333331</v>
      </c>
      <c r="I1147">
        <v>8</v>
      </c>
      <c r="J1147">
        <v>455</v>
      </c>
      <c r="K1147">
        <v>0</v>
      </c>
      <c r="L1147" s="58">
        <v>0</v>
      </c>
      <c r="M1147">
        <v>0</v>
      </c>
      <c r="N1147" s="58">
        <v>0</v>
      </c>
      <c r="O1147">
        <v>20</v>
      </c>
      <c r="P1147">
        <v>0</v>
      </c>
      <c r="Q1147" s="58">
        <v>0</v>
      </c>
      <c r="R1147">
        <v>0</v>
      </c>
      <c r="S1147">
        <v>0</v>
      </c>
      <c r="T1147">
        <v>0</v>
      </c>
      <c r="U1147" s="16">
        <f t="shared" si="191"/>
        <v>0.33333333333333331</v>
      </c>
      <c r="V1147" s="17">
        <f t="shared" si="192"/>
        <v>479.99999999999994</v>
      </c>
      <c r="W1147" s="18">
        <f t="shared" si="193"/>
        <v>7.326007326007326E-4</v>
      </c>
      <c r="X1147" s="19">
        <f t="shared" si="194"/>
        <v>1.0549450549450547</v>
      </c>
      <c r="Y1147" s="20">
        <f t="shared" si="195"/>
        <v>4.395604395604396</v>
      </c>
      <c r="Z1147" s="18">
        <v>3.4722222222222224E-4</v>
      </c>
      <c r="AA1147" s="18">
        <v>3.4722222222222224E-4</v>
      </c>
      <c r="AB1147" s="18">
        <v>1.0416666666666667E-3</v>
      </c>
      <c r="AD1147" s="18">
        <v>1.3888888888888889E-3</v>
      </c>
      <c r="AE1147" s="18">
        <v>4.1666666666666669E-4</v>
      </c>
      <c r="AF1147" s="18">
        <v>4.1666666666666669E-4</v>
      </c>
      <c r="AG1147" s="18">
        <v>2.4305555555555556E-3</v>
      </c>
      <c r="AH1147" s="18">
        <v>1.6203703703703703E-3</v>
      </c>
      <c r="AI1147" s="18">
        <v>1.6203703703703703E-3</v>
      </c>
      <c r="AJ1147" s="18">
        <v>5.5555555555555556E-4</v>
      </c>
      <c r="AK1147" s="18">
        <v>5.5555555555555556E-4</v>
      </c>
      <c r="AL1147" s="18">
        <v>5.5555555555555556E-4</v>
      </c>
      <c r="AM1147" s="18">
        <v>5.5555555555555556E-4</v>
      </c>
      <c r="AN1147" s="18"/>
      <c r="AO1147" s="18"/>
      <c r="AP1147" s="18"/>
      <c r="AQ1147" s="18">
        <v>2.0833333333333333E-3</v>
      </c>
      <c r="AR1147" s="18"/>
      <c r="AS1147" s="18">
        <v>2.0833333333333333E-3</v>
      </c>
      <c r="AT1147" s="18">
        <v>3.472222222222222E-3</v>
      </c>
      <c r="AU1147" s="18">
        <v>3.472222222222222E-3</v>
      </c>
      <c r="AV1147" s="18">
        <v>3.472222222222222E-3</v>
      </c>
      <c r="AW1147" s="18">
        <v>3.472222222222222E-3</v>
      </c>
      <c r="AX1147" s="18">
        <v>3.472222222222222E-3</v>
      </c>
      <c r="AY1147" s="18"/>
      <c r="AZ1147" s="18">
        <v>4.6296296296296293E-4</v>
      </c>
      <c r="BA1147" s="18">
        <v>3.4722222222222224E-4</v>
      </c>
      <c r="BB1147" s="18"/>
      <c r="BC1147" s="18"/>
      <c r="BD1147" s="18"/>
      <c r="BE1147" s="18">
        <v>3.4722222222222224E-4</v>
      </c>
      <c r="BF1147" s="18">
        <v>6.9444444444444447E-4</v>
      </c>
      <c r="BG1147" s="18">
        <v>6.9444444444444447E-4</v>
      </c>
      <c r="BH1147" s="18">
        <v>6.9444444444444447E-4</v>
      </c>
      <c r="BI1147" s="18">
        <v>6.9444444444444447E-4</v>
      </c>
      <c r="BJ1147" s="18">
        <v>1.3888888888888889E-3</v>
      </c>
      <c r="BK1147" s="18">
        <v>1.3888888888888889E-3</v>
      </c>
      <c r="BL1147" s="18">
        <v>1.3888888888888889E-3</v>
      </c>
      <c r="BM1147" s="18">
        <v>1.3888888888888889E-3</v>
      </c>
      <c r="BN1147" s="18">
        <v>1.3888888888888889E-3</v>
      </c>
      <c r="BO1147" s="18">
        <v>1.3888888888888889E-3</v>
      </c>
      <c r="BP1147" s="18">
        <v>1.3888888888888889E-3</v>
      </c>
      <c r="BQ1147" s="18">
        <f t="shared" si="196"/>
        <v>7.326007326007326E-4</v>
      </c>
      <c r="BR1147" s="18">
        <f t="shared" si="197"/>
        <v>7.326007326007326E-4</v>
      </c>
    </row>
    <row r="1148" spans="1:70" x14ac:dyDescent="0.25">
      <c r="A1148" s="1">
        <f t="shared" si="188"/>
        <v>38</v>
      </c>
      <c r="B1148" s="2">
        <f t="shared" si="189"/>
        <v>9</v>
      </c>
      <c r="C1148" s="2">
        <f t="shared" si="190"/>
        <v>2021</v>
      </c>
      <c r="D1148">
        <v>937</v>
      </c>
      <c r="E1148" s="59">
        <v>44462</v>
      </c>
      <c r="F1148" t="s">
        <v>65</v>
      </c>
      <c r="G1148" t="s">
        <v>13</v>
      </c>
      <c r="H1148" s="58">
        <v>0.16666666666666666</v>
      </c>
      <c r="I1148">
        <v>4</v>
      </c>
      <c r="J1148">
        <v>210</v>
      </c>
      <c r="K1148">
        <v>0</v>
      </c>
      <c r="L1148" s="58">
        <v>0</v>
      </c>
      <c r="M1148">
        <v>0</v>
      </c>
      <c r="N1148" s="58">
        <v>0</v>
      </c>
      <c r="O1148">
        <v>114</v>
      </c>
      <c r="P1148">
        <v>0</v>
      </c>
      <c r="Q1148" s="58">
        <v>0</v>
      </c>
      <c r="R1148">
        <v>0</v>
      </c>
      <c r="S1148">
        <v>0</v>
      </c>
      <c r="T1148">
        <v>0</v>
      </c>
      <c r="U1148" s="16">
        <f t="shared" si="191"/>
        <v>0.16666666666666666</v>
      </c>
      <c r="V1148" s="17">
        <f t="shared" si="192"/>
        <v>239.99999999999997</v>
      </c>
      <c r="W1148" s="18">
        <f t="shared" si="193"/>
        <v>7.9365079365079365E-4</v>
      </c>
      <c r="X1148" s="19">
        <f t="shared" si="194"/>
        <v>1.1428571428571428</v>
      </c>
      <c r="Y1148" s="20">
        <f t="shared" si="195"/>
        <v>54.285714285714285</v>
      </c>
      <c r="Z1148" s="18">
        <v>3.4722222222222224E-4</v>
      </c>
      <c r="AA1148" s="18">
        <v>3.4722222222222224E-4</v>
      </c>
      <c r="AB1148" s="18">
        <v>1.0416666666666667E-3</v>
      </c>
      <c r="AD1148" s="18">
        <v>1.3888888888888889E-3</v>
      </c>
      <c r="AE1148" s="18">
        <v>4.1666666666666669E-4</v>
      </c>
      <c r="AF1148" s="18">
        <v>4.1666666666666669E-4</v>
      </c>
      <c r="AG1148" s="18">
        <v>2.4305555555555556E-3</v>
      </c>
      <c r="AH1148" s="18">
        <v>1.6203703703703703E-3</v>
      </c>
      <c r="AI1148" s="18">
        <v>1.6203703703703703E-3</v>
      </c>
      <c r="AJ1148" s="18">
        <v>5.5555555555555556E-4</v>
      </c>
      <c r="AK1148" s="18">
        <v>5.5555555555555556E-4</v>
      </c>
      <c r="AL1148" s="18">
        <v>5.5555555555555556E-4</v>
      </c>
      <c r="AM1148" s="18">
        <v>5.5555555555555556E-4</v>
      </c>
      <c r="AN1148" s="18"/>
      <c r="AO1148" s="18"/>
      <c r="AP1148" s="18"/>
      <c r="AQ1148" s="18">
        <v>2.0833333333333333E-3</v>
      </c>
      <c r="AR1148" s="18"/>
      <c r="AS1148" s="18">
        <v>2.0833333333333333E-3</v>
      </c>
      <c r="AT1148" s="18">
        <v>3.472222222222222E-3</v>
      </c>
      <c r="AU1148" s="18">
        <v>3.472222222222222E-3</v>
      </c>
      <c r="AV1148" s="18">
        <v>3.472222222222222E-3</v>
      </c>
      <c r="AW1148" s="18">
        <v>3.472222222222222E-3</v>
      </c>
      <c r="AX1148" s="18">
        <v>3.472222222222222E-3</v>
      </c>
      <c r="AY1148" s="18"/>
      <c r="AZ1148" s="18">
        <v>4.6296296296296293E-4</v>
      </c>
      <c r="BA1148" s="18">
        <v>3.4722222222222224E-4</v>
      </c>
      <c r="BB1148" s="18"/>
      <c r="BC1148" s="18"/>
      <c r="BD1148" s="18"/>
      <c r="BE1148" s="18">
        <v>3.4722222222222224E-4</v>
      </c>
      <c r="BF1148" s="18">
        <v>6.9444444444444447E-4</v>
      </c>
      <c r="BG1148" s="18">
        <v>6.9444444444444447E-4</v>
      </c>
      <c r="BH1148" s="18">
        <v>6.9444444444444447E-4</v>
      </c>
      <c r="BI1148" s="18">
        <v>6.9444444444444447E-4</v>
      </c>
      <c r="BJ1148" s="18">
        <v>1.3888888888888889E-3</v>
      </c>
      <c r="BK1148" s="18">
        <v>1.3888888888888889E-3</v>
      </c>
      <c r="BL1148" s="18">
        <v>1.3888888888888889E-3</v>
      </c>
      <c r="BM1148" s="18">
        <v>1.3888888888888889E-3</v>
      </c>
      <c r="BN1148" s="18">
        <v>1.3888888888888889E-3</v>
      </c>
      <c r="BO1148" s="18">
        <v>1.3888888888888889E-3</v>
      </c>
      <c r="BP1148" s="18">
        <v>1.3888888888888889E-3</v>
      </c>
      <c r="BQ1148" s="18">
        <f t="shared" si="196"/>
        <v>7.9365079365079365E-4</v>
      </c>
      <c r="BR1148" s="18">
        <f t="shared" si="197"/>
        <v>7.9365079365079365E-4</v>
      </c>
    </row>
    <row r="1149" spans="1:70" x14ac:dyDescent="0.25">
      <c r="A1149" s="1">
        <f t="shared" si="188"/>
        <v>38</v>
      </c>
      <c r="B1149" s="2">
        <f t="shared" si="189"/>
        <v>9</v>
      </c>
      <c r="C1149" s="2">
        <f t="shared" si="190"/>
        <v>2021</v>
      </c>
      <c r="D1149">
        <v>1364</v>
      </c>
      <c r="E1149" s="59">
        <v>44462</v>
      </c>
      <c r="F1149" t="s">
        <v>65</v>
      </c>
      <c r="G1149" t="s">
        <v>13</v>
      </c>
      <c r="H1149" s="58">
        <v>1.7361111111111112E-2</v>
      </c>
      <c r="I1149">
        <v>0.42</v>
      </c>
      <c r="J1149">
        <v>21</v>
      </c>
      <c r="K1149">
        <v>0</v>
      </c>
      <c r="L1149" s="58">
        <v>0</v>
      </c>
      <c r="M1149">
        <v>0</v>
      </c>
      <c r="N1149" s="58">
        <v>0</v>
      </c>
      <c r="O1149">
        <v>0</v>
      </c>
      <c r="P1149">
        <v>0</v>
      </c>
      <c r="Q1149" s="58">
        <v>0</v>
      </c>
      <c r="R1149">
        <v>0</v>
      </c>
      <c r="S1149">
        <v>0</v>
      </c>
      <c r="T1149">
        <v>0</v>
      </c>
      <c r="U1149" s="16">
        <f t="shared" si="191"/>
        <v>1.7361111111111112E-2</v>
      </c>
      <c r="V1149" s="17">
        <f t="shared" si="192"/>
        <v>25</v>
      </c>
      <c r="W1149" s="18">
        <f t="shared" si="193"/>
        <v>8.2671957671957678E-4</v>
      </c>
      <c r="X1149" s="19">
        <f t="shared" si="194"/>
        <v>1.1904761904761905</v>
      </c>
      <c r="Y1149" s="20">
        <f t="shared" si="195"/>
        <v>0</v>
      </c>
      <c r="Z1149" s="18">
        <v>3.4722222222222224E-4</v>
      </c>
      <c r="AA1149" s="18">
        <v>3.4722222222222224E-4</v>
      </c>
      <c r="AB1149" s="18">
        <v>1.0416666666666667E-3</v>
      </c>
      <c r="AD1149" s="18">
        <v>1.3888888888888889E-3</v>
      </c>
      <c r="AE1149" s="18">
        <v>4.1666666666666669E-4</v>
      </c>
      <c r="AF1149" s="18">
        <v>4.1666666666666669E-4</v>
      </c>
      <c r="AG1149" s="18">
        <v>2.4305555555555556E-3</v>
      </c>
      <c r="AH1149" s="18">
        <v>1.6203703703703703E-3</v>
      </c>
      <c r="AI1149" s="18">
        <v>1.6203703703703703E-3</v>
      </c>
      <c r="AJ1149" s="18">
        <v>5.5555555555555556E-4</v>
      </c>
      <c r="AK1149" s="18">
        <v>5.5555555555555556E-4</v>
      </c>
      <c r="AL1149" s="18">
        <v>5.5555555555555556E-4</v>
      </c>
      <c r="AM1149" s="18">
        <v>5.5555555555555556E-4</v>
      </c>
      <c r="AN1149" s="18"/>
      <c r="AO1149" s="18"/>
      <c r="AP1149" s="18"/>
      <c r="AQ1149" s="18">
        <v>2.0833333333333333E-3</v>
      </c>
      <c r="AR1149" s="18"/>
      <c r="AS1149" s="18">
        <v>2.0833333333333333E-3</v>
      </c>
      <c r="AT1149" s="18">
        <v>3.472222222222222E-3</v>
      </c>
      <c r="AU1149" s="18">
        <v>3.472222222222222E-3</v>
      </c>
      <c r="AV1149" s="18">
        <v>3.472222222222222E-3</v>
      </c>
      <c r="AW1149" s="18">
        <v>3.472222222222222E-3</v>
      </c>
      <c r="AX1149" s="18">
        <v>3.472222222222222E-3</v>
      </c>
      <c r="AY1149" s="18"/>
      <c r="AZ1149" s="18">
        <v>4.6296296296296293E-4</v>
      </c>
      <c r="BA1149" s="18">
        <v>3.4722222222222224E-4</v>
      </c>
      <c r="BB1149" s="18"/>
      <c r="BC1149" s="18"/>
      <c r="BD1149" s="18"/>
      <c r="BE1149" s="18">
        <v>3.4722222222222224E-4</v>
      </c>
      <c r="BF1149" s="18">
        <v>6.9444444444444447E-4</v>
      </c>
      <c r="BG1149" s="18">
        <v>6.9444444444444447E-4</v>
      </c>
      <c r="BH1149" s="18">
        <v>6.9444444444444447E-4</v>
      </c>
      <c r="BI1149" s="18">
        <v>6.9444444444444447E-4</v>
      </c>
      <c r="BJ1149" s="18">
        <v>1.3888888888888889E-3</v>
      </c>
      <c r="BK1149" s="18">
        <v>1.3888888888888889E-3</v>
      </c>
      <c r="BL1149" s="18">
        <v>1.3888888888888889E-3</v>
      </c>
      <c r="BM1149" s="18">
        <v>1.3888888888888889E-3</v>
      </c>
      <c r="BN1149" s="18">
        <v>1.3888888888888889E-3</v>
      </c>
      <c r="BO1149" s="18">
        <v>1.3888888888888889E-3</v>
      </c>
      <c r="BP1149" s="18">
        <v>1.3888888888888889E-3</v>
      </c>
      <c r="BQ1149" s="18">
        <f t="shared" si="196"/>
        <v>8.2671957671957678E-4</v>
      </c>
      <c r="BR1149" s="18">
        <f t="shared" si="197"/>
        <v>8.2671957671957678E-4</v>
      </c>
    </row>
    <row r="1150" spans="1:70" x14ac:dyDescent="0.25">
      <c r="A1150" s="1">
        <f t="shared" si="188"/>
        <v>38</v>
      </c>
      <c r="B1150" s="2">
        <f t="shared" si="189"/>
        <v>9</v>
      </c>
      <c r="C1150" s="2">
        <f t="shared" si="190"/>
        <v>2021</v>
      </c>
      <c r="D1150">
        <v>529</v>
      </c>
      <c r="E1150" s="59">
        <v>44462</v>
      </c>
      <c r="F1150" t="s">
        <v>57</v>
      </c>
      <c r="G1150" t="s">
        <v>13</v>
      </c>
      <c r="H1150" s="58">
        <v>0</v>
      </c>
      <c r="I1150">
        <v>0</v>
      </c>
      <c r="J1150">
        <v>6</v>
      </c>
      <c r="K1150">
        <v>0</v>
      </c>
      <c r="L1150" s="58">
        <v>0</v>
      </c>
      <c r="M1150">
        <v>0</v>
      </c>
      <c r="N1150" s="58">
        <v>0</v>
      </c>
      <c r="O1150">
        <v>6</v>
      </c>
      <c r="P1150">
        <v>0</v>
      </c>
      <c r="Q1150" s="58">
        <v>0</v>
      </c>
      <c r="R1150">
        <v>0</v>
      </c>
      <c r="S1150">
        <v>0</v>
      </c>
      <c r="T1150">
        <v>0</v>
      </c>
      <c r="U1150" s="16">
        <f t="shared" si="191"/>
        <v>0</v>
      </c>
      <c r="V1150" s="17">
        <f t="shared" si="192"/>
        <v>0</v>
      </c>
      <c r="W1150" s="18">
        <f t="shared" si="193"/>
        <v>0</v>
      </c>
      <c r="X1150" s="19">
        <f t="shared" si="194"/>
        <v>0</v>
      </c>
      <c r="Y1150" s="20">
        <f t="shared" si="195"/>
        <v>100</v>
      </c>
      <c r="Z1150" s="18">
        <v>3.4722222222222224E-4</v>
      </c>
      <c r="AA1150" s="18">
        <v>3.4722222222222224E-4</v>
      </c>
      <c r="AB1150" s="18">
        <v>1.0416666666666667E-3</v>
      </c>
      <c r="AD1150" s="18">
        <v>1.3888888888888889E-3</v>
      </c>
      <c r="AE1150" s="18">
        <v>4.1666666666666669E-4</v>
      </c>
      <c r="AF1150" s="18">
        <v>4.1666666666666669E-4</v>
      </c>
      <c r="AG1150" s="18">
        <v>2.4305555555555556E-3</v>
      </c>
      <c r="AH1150" s="18">
        <v>1.6203703703703703E-3</v>
      </c>
      <c r="AI1150" s="18">
        <v>1.6203703703703703E-3</v>
      </c>
      <c r="AJ1150" s="18">
        <v>5.5555555555555556E-4</v>
      </c>
      <c r="AK1150" s="18">
        <v>5.5555555555555556E-4</v>
      </c>
      <c r="AL1150" s="18">
        <v>5.5555555555555556E-4</v>
      </c>
      <c r="AM1150" s="18">
        <v>5.5555555555555556E-4</v>
      </c>
      <c r="AN1150" s="18"/>
      <c r="AO1150" s="18"/>
      <c r="AP1150" s="18"/>
      <c r="AQ1150" s="18">
        <v>2.0833333333333333E-3</v>
      </c>
      <c r="AR1150" s="18"/>
      <c r="AS1150" s="18">
        <v>2.0833333333333333E-3</v>
      </c>
      <c r="AT1150" s="18">
        <v>3.472222222222222E-3</v>
      </c>
      <c r="AU1150" s="18">
        <v>3.472222222222222E-3</v>
      </c>
      <c r="AV1150" s="18">
        <v>3.472222222222222E-3</v>
      </c>
      <c r="AW1150" s="18">
        <v>3.472222222222222E-3</v>
      </c>
      <c r="AX1150" s="18">
        <v>3.472222222222222E-3</v>
      </c>
      <c r="AY1150" s="18"/>
      <c r="AZ1150" s="18">
        <v>4.6296296296296293E-4</v>
      </c>
      <c r="BA1150" s="18">
        <v>3.4722222222222224E-4</v>
      </c>
      <c r="BB1150" s="18"/>
      <c r="BC1150" s="18"/>
      <c r="BD1150" s="18"/>
      <c r="BE1150" s="18">
        <v>3.4722222222222224E-4</v>
      </c>
      <c r="BF1150" s="18">
        <v>6.9444444444444447E-4</v>
      </c>
      <c r="BG1150" s="18">
        <v>6.9444444444444447E-4</v>
      </c>
      <c r="BH1150" s="18">
        <v>6.9444444444444447E-4</v>
      </c>
      <c r="BI1150" s="18">
        <v>6.9444444444444447E-4</v>
      </c>
      <c r="BJ1150" s="18">
        <v>1.3888888888888889E-3</v>
      </c>
      <c r="BK1150" s="18">
        <v>1.3888888888888889E-3</v>
      </c>
      <c r="BL1150" s="18">
        <v>1.3888888888888889E-3</v>
      </c>
      <c r="BM1150" s="18">
        <v>1.3888888888888889E-3</v>
      </c>
      <c r="BN1150" s="18">
        <v>1.3888888888888889E-3</v>
      </c>
      <c r="BO1150" s="18">
        <v>1.3888888888888889E-3</v>
      </c>
      <c r="BP1150" s="18">
        <v>1.3888888888888889E-3</v>
      </c>
      <c r="BQ1150" s="18">
        <f t="shared" si="196"/>
        <v>0</v>
      </c>
      <c r="BR1150" s="18">
        <f t="shared" si="197"/>
        <v>0</v>
      </c>
    </row>
    <row r="1151" spans="1:70" x14ac:dyDescent="0.25">
      <c r="A1151" s="1">
        <f t="shared" si="188"/>
        <v>38</v>
      </c>
      <c r="B1151" s="2">
        <f t="shared" si="189"/>
        <v>9</v>
      </c>
      <c r="C1151" s="2">
        <f t="shared" si="190"/>
        <v>2021</v>
      </c>
      <c r="D1151">
        <v>12235</v>
      </c>
      <c r="E1151" s="59">
        <v>44462</v>
      </c>
      <c r="F1151" t="s">
        <v>57</v>
      </c>
      <c r="G1151" t="s">
        <v>13</v>
      </c>
      <c r="H1151" s="58">
        <v>4.1666666666666664E-2</v>
      </c>
      <c r="I1151">
        <v>1</v>
      </c>
      <c r="J1151">
        <v>2</v>
      </c>
      <c r="K1151">
        <v>0</v>
      </c>
      <c r="L1151" s="58">
        <v>0</v>
      </c>
      <c r="M1151">
        <v>0</v>
      </c>
      <c r="N1151" s="58">
        <v>0</v>
      </c>
      <c r="O1151">
        <v>0</v>
      </c>
      <c r="P1151">
        <v>0</v>
      </c>
      <c r="Q1151" s="58">
        <v>0</v>
      </c>
      <c r="R1151">
        <v>0</v>
      </c>
      <c r="S1151">
        <v>0</v>
      </c>
      <c r="T1151">
        <v>0</v>
      </c>
      <c r="U1151" s="16">
        <f t="shared" si="191"/>
        <v>4.1666666666666664E-2</v>
      </c>
      <c r="V1151" s="17">
        <f t="shared" si="192"/>
        <v>59.999999999999993</v>
      </c>
      <c r="W1151" s="18">
        <f t="shared" si="193"/>
        <v>2.0833333333333332E-2</v>
      </c>
      <c r="X1151" s="19">
        <f t="shared" si="194"/>
        <v>29.999999999999996</v>
      </c>
      <c r="Y1151" s="20">
        <f t="shared" si="195"/>
        <v>0</v>
      </c>
      <c r="Z1151" s="18">
        <v>3.4722222222222224E-4</v>
      </c>
      <c r="AA1151" s="18">
        <v>3.4722222222222224E-4</v>
      </c>
      <c r="AB1151" s="18">
        <v>1.0416666666666667E-3</v>
      </c>
      <c r="AD1151" s="18">
        <v>1.3888888888888889E-3</v>
      </c>
      <c r="AE1151" s="18">
        <v>4.1666666666666669E-4</v>
      </c>
      <c r="AF1151" s="18">
        <v>4.1666666666666669E-4</v>
      </c>
      <c r="AG1151" s="18">
        <v>2.4305555555555556E-3</v>
      </c>
      <c r="AH1151" s="18">
        <v>1.6203703703703703E-3</v>
      </c>
      <c r="AI1151" s="18">
        <v>1.6203703703703703E-3</v>
      </c>
      <c r="AJ1151" s="18">
        <v>5.5555555555555556E-4</v>
      </c>
      <c r="AK1151" s="18">
        <v>5.5555555555555556E-4</v>
      </c>
      <c r="AL1151" s="18">
        <v>5.5555555555555556E-4</v>
      </c>
      <c r="AM1151" s="18">
        <v>5.5555555555555556E-4</v>
      </c>
      <c r="AN1151" s="18"/>
      <c r="AO1151" s="18"/>
      <c r="AP1151" s="18"/>
      <c r="AQ1151" s="18">
        <v>2.0833333333333333E-3</v>
      </c>
      <c r="AR1151" s="18"/>
      <c r="AS1151" s="18">
        <v>2.0833333333333333E-3</v>
      </c>
      <c r="AT1151" s="18">
        <v>3.472222222222222E-3</v>
      </c>
      <c r="AU1151" s="18">
        <v>3.472222222222222E-3</v>
      </c>
      <c r="AV1151" s="18">
        <v>3.472222222222222E-3</v>
      </c>
      <c r="AW1151" s="18">
        <v>3.472222222222222E-3</v>
      </c>
      <c r="AX1151" s="18">
        <v>3.472222222222222E-3</v>
      </c>
      <c r="AY1151" s="18"/>
      <c r="AZ1151" s="18">
        <v>4.6296296296296293E-4</v>
      </c>
      <c r="BA1151" s="18">
        <v>3.4722222222222224E-4</v>
      </c>
      <c r="BB1151" s="18"/>
      <c r="BC1151" s="18"/>
      <c r="BD1151" s="18"/>
      <c r="BE1151" s="18">
        <v>3.4722222222222224E-4</v>
      </c>
      <c r="BF1151" s="18">
        <v>6.9444444444444447E-4</v>
      </c>
      <c r="BG1151" s="18">
        <v>6.9444444444444447E-4</v>
      </c>
      <c r="BH1151" s="18">
        <v>6.9444444444444447E-4</v>
      </c>
      <c r="BI1151" s="18">
        <v>6.9444444444444447E-4</v>
      </c>
      <c r="BJ1151" s="18">
        <v>1.3888888888888889E-3</v>
      </c>
      <c r="BK1151" s="18">
        <v>1.3888888888888889E-3</v>
      </c>
      <c r="BL1151" s="18">
        <v>1.3888888888888889E-3</v>
      </c>
      <c r="BM1151" s="18">
        <v>1.3888888888888889E-3</v>
      </c>
      <c r="BN1151" s="18">
        <v>1.3888888888888889E-3</v>
      </c>
      <c r="BO1151" s="18">
        <v>1.3888888888888889E-3</v>
      </c>
      <c r="BP1151" s="18">
        <v>1.3888888888888889E-3</v>
      </c>
      <c r="BQ1151" s="18">
        <f t="shared" si="196"/>
        <v>2.0833333333333332E-2</v>
      </c>
      <c r="BR1151" s="18">
        <f t="shared" si="197"/>
        <v>2.0833333333333332E-2</v>
      </c>
    </row>
    <row r="1152" spans="1:70" x14ac:dyDescent="0.25">
      <c r="A1152" s="1">
        <f t="shared" si="188"/>
        <v>38</v>
      </c>
      <c r="B1152" s="2">
        <f t="shared" si="189"/>
        <v>9</v>
      </c>
      <c r="C1152" s="2">
        <f t="shared" si="190"/>
        <v>2021</v>
      </c>
      <c r="D1152">
        <v>12561</v>
      </c>
      <c r="E1152" s="59">
        <v>44462</v>
      </c>
      <c r="F1152" t="s">
        <v>57</v>
      </c>
      <c r="G1152" t="s">
        <v>13</v>
      </c>
      <c r="H1152" s="58">
        <v>0.25</v>
      </c>
      <c r="I1152">
        <v>6</v>
      </c>
      <c r="J1152">
        <v>126</v>
      </c>
      <c r="K1152">
        <v>0</v>
      </c>
      <c r="L1152" s="58">
        <v>0</v>
      </c>
      <c r="M1152">
        <v>0</v>
      </c>
      <c r="N1152" s="58">
        <v>0</v>
      </c>
      <c r="O1152">
        <v>12</v>
      </c>
      <c r="P1152">
        <v>0</v>
      </c>
      <c r="Q1152" s="58">
        <v>0</v>
      </c>
      <c r="R1152">
        <v>0</v>
      </c>
      <c r="S1152">
        <v>0</v>
      </c>
      <c r="T1152">
        <v>0</v>
      </c>
      <c r="U1152" s="16">
        <f t="shared" si="191"/>
        <v>0.25</v>
      </c>
      <c r="V1152" s="17">
        <f t="shared" si="192"/>
        <v>360</v>
      </c>
      <c r="W1152" s="18">
        <f t="shared" si="193"/>
        <v>1.984126984126984E-3</v>
      </c>
      <c r="X1152" s="19">
        <f t="shared" si="194"/>
        <v>2.8571428571428572</v>
      </c>
      <c r="Y1152" s="20">
        <f t="shared" si="195"/>
        <v>9.5238095238095237</v>
      </c>
      <c r="Z1152" s="18">
        <v>3.4722222222222224E-4</v>
      </c>
      <c r="AA1152" s="18">
        <v>3.4722222222222224E-4</v>
      </c>
      <c r="AB1152" s="18">
        <v>1.0416666666666667E-3</v>
      </c>
      <c r="AD1152" s="18">
        <v>1.3888888888888889E-3</v>
      </c>
      <c r="AE1152" s="18">
        <v>4.1666666666666669E-4</v>
      </c>
      <c r="AF1152" s="18">
        <v>4.1666666666666669E-4</v>
      </c>
      <c r="AG1152" s="18">
        <v>2.4305555555555556E-3</v>
      </c>
      <c r="AH1152" s="18">
        <v>1.6203703703703703E-3</v>
      </c>
      <c r="AI1152" s="18">
        <v>1.6203703703703703E-3</v>
      </c>
      <c r="AJ1152" s="18">
        <v>5.5555555555555556E-4</v>
      </c>
      <c r="AK1152" s="18">
        <v>5.5555555555555556E-4</v>
      </c>
      <c r="AL1152" s="18">
        <v>5.5555555555555556E-4</v>
      </c>
      <c r="AM1152" s="18">
        <v>5.5555555555555556E-4</v>
      </c>
      <c r="AN1152" s="18"/>
      <c r="AO1152" s="18"/>
      <c r="AP1152" s="18"/>
      <c r="AQ1152" s="18">
        <v>2.0833333333333333E-3</v>
      </c>
      <c r="AR1152" s="18"/>
      <c r="AS1152" s="18">
        <v>2.0833333333333333E-3</v>
      </c>
      <c r="AT1152" s="18">
        <v>3.472222222222222E-3</v>
      </c>
      <c r="AU1152" s="18">
        <v>3.472222222222222E-3</v>
      </c>
      <c r="AV1152" s="18">
        <v>3.472222222222222E-3</v>
      </c>
      <c r="AW1152" s="18">
        <v>3.472222222222222E-3</v>
      </c>
      <c r="AX1152" s="18">
        <v>3.472222222222222E-3</v>
      </c>
      <c r="AY1152" s="18"/>
      <c r="AZ1152" s="18">
        <v>4.6296296296296293E-4</v>
      </c>
      <c r="BA1152" s="18">
        <v>3.4722222222222224E-4</v>
      </c>
      <c r="BB1152" s="18"/>
      <c r="BC1152" s="18"/>
      <c r="BD1152" s="18"/>
      <c r="BE1152" s="18">
        <v>3.4722222222222224E-4</v>
      </c>
      <c r="BF1152" s="18">
        <v>6.9444444444444447E-4</v>
      </c>
      <c r="BG1152" s="18">
        <v>6.9444444444444447E-4</v>
      </c>
      <c r="BH1152" s="18">
        <v>6.9444444444444447E-4</v>
      </c>
      <c r="BI1152" s="18">
        <v>6.9444444444444447E-4</v>
      </c>
      <c r="BJ1152" s="18">
        <v>1.3888888888888889E-3</v>
      </c>
      <c r="BK1152" s="18">
        <v>1.3888888888888889E-3</v>
      </c>
      <c r="BL1152" s="18">
        <v>1.3888888888888889E-3</v>
      </c>
      <c r="BM1152" s="18">
        <v>1.3888888888888889E-3</v>
      </c>
      <c r="BN1152" s="18">
        <v>1.3888888888888889E-3</v>
      </c>
      <c r="BO1152" s="18">
        <v>1.3888888888888889E-3</v>
      </c>
      <c r="BP1152" s="18">
        <v>1.3888888888888889E-3</v>
      </c>
      <c r="BQ1152" s="18">
        <f t="shared" si="196"/>
        <v>1.984126984126984E-3</v>
      </c>
      <c r="BR1152" s="18">
        <f t="shared" si="197"/>
        <v>1.984126984126984E-3</v>
      </c>
    </row>
    <row r="1153" spans="1:70" x14ac:dyDescent="0.25">
      <c r="A1153" s="1">
        <f t="shared" si="188"/>
        <v>38</v>
      </c>
      <c r="B1153" s="2">
        <f t="shared" si="189"/>
        <v>9</v>
      </c>
      <c r="C1153" s="2">
        <f t="shared" si="190"/>
        <v>2021</v>
      </c>
      <c r="D1153">
        <v>12234</v>
      </c>
      <c r="E1153" s="59">
        <v>44462</v>
      </c>
      <c r="F1153" t="s">
        <v>199</v>
      </c>
      <c r="G1153" t="s">
        <v>13</v>
      </c>
      <c r="H1153" s="58">
        <v>0.33333333333333331</v>
      </c>
      <c r="I1153">
        <v>8</v>
      </c>
      <c r="J1153">
        <v>155</v>
      </c>
      <c r="K1153">
        <v>0</v>
      </c>
      <c r="L1153" s="58">
        <v>0</v>
      </c>
      <c r="M1153">
        <v>0</v>
      </c>
      <c r="N1153" s="58">
        <v>0</v>
      </c>
      <c r="O1153">
        <v>24</v>
      </c>
      <c r="P1153">
        <v>0</v>
      </c>
      <c r="Q1153" s="58">
        <v>0</v>
      </c>
      <c r="R1153">
        <v>0</v>
      </c>
      <c r="S1153">
        <v>0</v>
      </c>
      <c r="T1153">
        <v>0</v>
      </c>
      <c r="U1153" s="16">
        <f t="shared" si="191"/>
        <v>0.33333333333333331</v>
      </c>
      <c r="V1153" s="17">
        <f t="shared" si="192"/>
        <v>479.99999999999994</v>
      </c>
      <c r="W1153" s="18">
        <f t="shared" si="193"/>
        <v>2.1505376344086021E-3</v>
      </c>
      <c r="X1153" s="19">
        <f t="shared" si="194"/>
        <v>3.0967741935483866</v>
      </c>
      <c r="Y1153" s="20">
        <f t="shared" si="195"/>
        <v>15.483870967741936</v>
      </c>
      <c r="Z1153" s="18">
        <v>3.4722222222222224E-4</v>
      </c>
      <c r="AA1153" s="18">
        <v>3.4722222222222224E-4</v>
      </c>
      <c r="AB1153" s="18">
        <v>1.0416666666666667E-3</v>
      </c>
      <c r="AD1153" s="18">
        <v>1.3888888888888889E-3</v>
      </c>
      <c r="AE1153" s="18">
        <v>4.1666666666666669E-4</v>
      </c>
      <c r="AF1153" s="18">
        <v>4.1666666666666669E-4</v>
      </c>
      <c r="AG1153" s="18">
        <v>2.4305555555555556E-3</v>
      </c>
      <c r="AH1153" s="18">
        <v>1.6203703703703703E-3</v>
      </c>
      <c r="AI1153" s="18">
        <v>1.6203703703703703E-3</v>
      </c>
      <c r="AJ1153" s="18">
        <v>5.5555555555555556E-4</v>
      </c>
      <c r="AK1153" s="18">
        <v>5.5555555555555556E-4</v>
      </c>
      <c r="AL1153" s="18">
        <v>5.5555555555555556E-4</v>
      </c>
      <c r="AM1153" s="18">
        <v>5.5555555555555556E-4</v>
      </c>
      <c r="AN1153" s="18"/>
      <c r="AO1153" s="18"/>
      <c r="AP1153" s="18"/>
      <c r="AQ1153" s="18">
        <v>2.0833333333333333E-3</v>
      </c>
      <c r="AR1153" s="18"/>
      <c r="AS1153" s="18">
        <v>2.0833333333333333E-3</v>
      </c>
      <c r="AT1153" s="18">
        <v>3.472222222222222E-3</v>
      </c>
      <c r="AU1153" s="18">
        <v>3.472222222222222E-3</v>
      </c>
      <c r="AV1153" s="18">
        <v>3.472222222222222E-3</v>
      </c>
      <c r="AW1153" s="18">
        <v>3.472222222222222E-3</v>
      </c>
      <c r="AX1153" s="18">
        <v>3.472222222222222E-3</v>
      </c>
      <c r="AY1153" s="18"/>
      <c r="AZ1153" s="18">
        <v>4.6296296296296293E-4</v>
      </c>
      <c r="BA1153" s="18">
        <v>3.4722222222222224E-4</v>
      </c>
      <c r="BB1153" s="18"/>
      <c r="BC1153" s="18"/>
      <c r="BD1153" s="18"/>
      <c r="BE1153" s="18">
        <v>3.4722222222222224E-4</v>
      </c>
      <c r="BF1153" s="18">
        <v>6.9444444444444447E-4</v>
      </c>
      <c r="BG1153" s="18">
        <v>6.9444444444444447E-4</v>
      </c>
      <c r="BH1153" s="18">
        <v>6.9444444444444447E-4</v>
      </c>
      <c r="BI1153" s="18">
        <v>6.9444444444444447E-4</v>
      </c>
      <c r="BJ1153" s="18">
        <v>1.3888888888888889E-3</v>
      </c>
      <c r="BK1153" s="18">
        <v>1.3888888888888889E-3</v>
      </c>
      <c r="BL1153" s="18">
        <v>1.3888888888888889E-3</v>
      </c>
      <c r="BM1153" s="18">
        <v>1.3888888888888889E-3</v>
      </c>
      <c r="BN1153" s="18">
        <v>1.3888888888888889E-3</v>
      </c>
      <c r="BO1153" s="18">
        <v>1.3888888888888889E-3</v>
      </c>
      <c r="BP1153" s="18">
        <v>1.3888888888888889E-3</v>
      </c>
      <c r="BQ1153" s="18">
        <f t="shared" si="196"/>
        <v>2.1505376344086021E-3</v>
      </c>
      <c r="BR1153" s="18">
        <f t="shared" si="197"/>
        <v>2.1505376344086021E-3</v>
      </c>
    </row>
    <row r="1154" spans="1:70" x14ac:dyDescent="0.25">
      <c r="A1154" s="1">
        <f t="shared" si="188"/>
        <v>38</v>
      </c>
      <c r="B1154" s="2">
        <f t="shared" si="189"/>
        <v>9</v>
      </c>
      <c r="C1154" s="2">
        <f t="shared" si="190"/>
        <v>2021</v>
      </c>
      <c r="D1154">
        <v>615</v>
      </c>
      <c r="E1154" s="59">
        <v>44462</v>
      </c>
      <c r="F1154" t="s">
        <v>79</v>
      </c>
      <c r="G1154" t="s">
        <v>14</v>
      </c>
      <c r="H1154" s="58">
        <v>4.1666666666666664E-2</v>
      </c>
      <c r="I1154">
        <v>1</v>
      </c>
      <c r="J1154">
        <v>98</v>
      </c>
      <c r="K1154">
        <v>0</v>
      </c>
      <c r="L1154" s="58">
        <v>0</v>
      </c>
      <c r="M1154">
        <v>0</v>
      </c>
      <c r="N1154" s="58">
        <v>0</v>
      </c>
      <c r="O1154">
        <v>0</v>
      </c>
      <c r="P1154">
        <v>0</v>
      </c>
      <c r="Q1154" s="58">
        <v>0</v>
      </c>
      <c r="R1154">
        <v>0</v>
      </c>
      <c r="S1154">
        <v>0</v>
      </c>
      <c r="T1154">
        <v>0</v>
      </c>
      <c r="U1154" s="16">
        <f t="shared" si="191"/>
        <v>4.1666666666666664E-2</v>
      </c>
      <c r="V1154" s="17">
        <f t="shared" si="192"/>
        <v>59.999999999999993</v>
      </c>
      <c r="W1154" s="18">
        <f t="shared" si="193"/>
        <v>4.2517006802721087E-4</v>
      </c>
      <c r="X1154" s="19">
        <f t="shared" si="194"/>
        <v>0.61224489795918358</v>
      </c>
      <c r="Y1154" s="20">
        <f t="shared" si="195"/>
        <v>0</v>
      </c>
      <c r="Z1154" s="18">
        <v>3.4722222222222224E-4</v>
      </c>
      <c r="AA1154" s="18">
        <v>3.4722222222222224E-4</v>
      </c>
      <c r="AB1154" s="18">
        <v>1.0416666666666667E-3</v>
      </c>
      <c r="AD1154" s="18">
        <v>1.3888888888888889E-3</v>
      </c>
      <c r="AE1154" s="18">
        <v>4.1666666666666669E-4</v>
      </c>
      <c r="AF1154" s="18">
        <v>4.1666666666666669E-4</v>
      </c>
      <c r="AG1154" s="18">
        <v>2.4305555555555556E-3</v>
      </c>
      <c r="AH1154" s="18">
        <v>1.6203703703703703E-3</v>
      </c>
      <c r="AI1154" s="18">
        <v>1.6203703703703703E-3</v>
      </c>
      <c r="AJ1154" s="18">
        <v>5.5555555555555556E-4</v>
      </c>
      <c r="AK1154" s="18">
        <v>5.5555555555555556E-4</v>
      </c>
      <c r="AL1154" s="18">
        <v>5.5555555555555556E-4</v>
      </c>
      <c r="AM1154" s="18">
        <v>5.5555555555555556E-4</v>
      </c>
      <c r="AN1154" s="18"/>
      <c r="AO1154" s="18"/>
      <c r="AP1154" s="18"/>
      <c r="AQ1154" s="18">
        <v>2.0833333333333333E-3</v>
      </c>
      <c r="AR1154" s="18"/>
      <c r="AS1154" s="18">
        <v>2.0833333333333333E-3</v>
      </c>
      <c r="AT1154" s="18">
        <v>3.472222222222222E-3</v>
      </c>
      <c r="AU1154" s="18">
        <v>3.472222222222222E-3</v>
      </c>
      <c r="AV1154" s="18">
        <v>3.472222222222222E-3</v>
      </c>
      <c r="AW1154" s="18">
        <v>3.472222222222222E-3</v>
      </c>
      <c r="AX1154" s="18">
        <v>3.472222222222222E-3</v>
      </c>
      <c r="AY1154" s="18"/>
      <c r="AZ1154" s="18">
        <v>4.6296296296296293E-4</v>
      </c>
      <c r="BA1154" s="18">
        <v>3.4722222222222224E-4</v>
      </c>
      <c r="BB1154" s="18"/>
      <c r="BC1154" s="18"/>
      <c r="BD1154" s="18"/>
      <c r="BE1154" s="18">
        <v>3.4722222222222224E-4</v>
      </c>
      <c r="BF1154" s="18">
        <v>6.9444444444444447E-4</v>
      </c>
      <c r="BG1154" s="18">
        <v>6.9444444444444447E-4</v>
      </c>
      <c r="BH1154" s="18">
        <v>6.9444444444444447E-4</v>
      </c>
      <c r="BI1154" s="18">
        <v>6.9444444444444447E-4</v>
      </c>
      <c r="BJ1154" s="18">
        <v>1.3888888888888889E-3</v>
      </c>
      <c r="BK1154" s="18">
        <v>1.3888888888888889E-3</v>
      </c>
      <c r="BL1154" s="18">
        <v>1.3888888888888889E-3</v>
      </c>
      <c r="BM1154" s="18">
        <v>1.3888888888888889E-3</v>
      </c>
      <c r="BN1154" s="18">
        <v>1.3888888888888889E-3</v>
      </c>
      <c r="BO1154" s="18">
        <v>1.3888888888888889E-3</v>
      </c>
      <c r="BP1154" s="18">
        <v>1.3888888888888889E-3</v>
      </c>
      <c r="BQ1154" s="18">
        <f t="shared" si="196"/>
        <v>4.2517006802721087E-4</v>
      </c>
      <c r="BR1154" s="18">
        <f t="shared" si="197"/>
        <v>4.2517006802721087E-4</v>
      </c>
    </row>
    <row r="1155" spans="1:70" x14ac:dyDescent="0.25">
      <c r="A1155" s="1">
        <f t="shared" si="188"/>
        <v>38</v>
      </c>
      <c r="B1155" s="2">
        <f t="shared" si="189"/>
        <v>9</v>
      </c>
      <c r="C1155" s="2">
        <f t="shared" si="190"/>
        <v>2021</v>
      </c>
      <c r="D1155">
        <v>937</v>
      </c>
      <c r="E1155" s="59">
        <v>44462</v>
      </c>
      <c r="F1155" t="s">
        <v>79</v>
      </c>
      <c r="G1155" t="s">
        <v>13</v>
      </c>
      <c r="H1155" s="58">
        <v>4.1666666666666664E-2</v>
      </c>
      <c r="I1155">
        <v>1</v>
      </c>
      <c r="J1155">
        <v>104</v>
      </c>
      <c r="K1155">
        <v>0</v>
      </c>
      <c r="L1155" s="58">
        <v>0</v>
      </c>
      <c r="M1155">
        <v>0</v>
      </c>
      <c r="N1155" s="58">
        <v>0</v>
      </c>
      <c r="O1155">
        <v>8</v>
      </c>
      <c r="P1155">
        <v>0</v>
      </c>
      <c r="Q1155" s="58">
        <v>0</v>
      </c>
      <c r="R1155">
        <v>0</v>
      </c>
      <c r="S1155">
        <v>0</v>
      </c>
      <c r="T1155">
        <v>0</v>
      </c>
      <c r="U1155" s="16">
        <f t="shared" si="191"/>
        <v>4.1666666666666664E-2</v>
      </c>
      <c r="V1155" s="17">
        <f t="shared" si="192"/>
        <v>59.999999999999993</v>
      </c>
      <c r="W1155" s="18">
        <f t="shared" si="193"/>
        <v>4.0064102564102563E-4</v>
      </c>
      <c r="X1155" s="19">
        <f t="shared" si="194"/>
        <v>0.57692307692307687</v>
      </c>
      <c r="Y1155" s="20">
        <f t="shared" si="195"/>
        <v>7.6923076923076925</v>
      </c>
      <c r="Z1155" s="18">
        <v>3.4722222222222224E-4</v>
      </c>
      <c r="AA1155" s="18">
        <v>3.4722222222222224E-4</v>
      </c>
      <c r="AB1155" s="18">
        <v>1.0416666666666667E-3</v>
      </c>
      <c r="AD1155" s="18">
        <v>1.3888888888888889E-3</v>
      </c>
      <c r="AE1155" s="18">
        <v>4.1666666666666669E-4</v>
      </c>
      <c r="AF1155" s="18">
        <v>4.1666666666666669E-4</v>
      </c>
      <c r="AG1155" s="18">
        <v>2.4305555555555556E-3</v>
      </c>
      <c r="AH1155" s="18">
        <v>1.6203703703703703E-3</v>
      </c>
      <c r="AI1155" s="18">
        <v>1.6203703703703703E-3</v>
      </c>
      <c r="AJ1155" s="18">
        <v>5.5555555555555556E-4</v>
      </c>
      <c r="AK1155" s="18">
        <v>5.5555555555555556E-4</v>
      </c>
      <c r="AL1155" s="18">
        <v>5.5555555555555556E-4</v>
      </c>
      <c r="AM1155" s="18">
        <v>5.5555555555555556E-4</v>
      </c>
      <c r="AN1155" s="18"/>
      <c r="AO1155" s="18"/>
      <c r="AP1155" s="18"/>
      <c r="AQ1155" s="18">
        <v>2.0833333333333333E-3</v>
      </c>
      <c r="AR1155" s="18"/>
      <c r="AS1155" s="18">
        <v>2.0833333333333333E-3</v>
      </c>
      <c r="AT1155" s="18">
        <v>3.472222222222222E-3</v>
      </c>
      <c r="AU1155" s="18">
        <v>3.472222222222222E-3</v>
      </c>
      <c r="AV1155" s="18">
        <v>3.472222222222222E-3</v>
      </c>
      <c r="AW1155" s="18">
        <v>3.472222222222222E-3</v>
      </c>
      <c r="AX1155" s="18">
        <v>3.472222222222222E-3</v>
      </c>
      <c r="AY1155" s="18"/>
      <c r="AZ1155" s="18">
        <v>4.6296296296296293E-4</v>
      </c>
      <c r="BA1155" s="18">
        <v>3.4722222222222224E-4</v>
      </c>
      <c r="BB1155" s="18"/>
      <c r="BC1155" s="18"/>
      <c r="BD1155" s="18"/>
      <c r="BE1155" s="18">
        <v>3.4722222222222224E-4</v>
      </c>
      <c r="BF1155" s="18">
        <v>6.9444444444444447E-4</v>
      </c>
      <c r="BG1155" s="18">
        <v>6.9444444444444447E-4</v>
      </c>
      <c r="BH1155" s="18">
        <v>6.9444444444444447E-4</v>
      </c>
      <c r="BI1155" s="18">
        <v>6.9444444444444447E-4</v>
      </c>
      <c r="BJ1155" s="18">
        <v>1.3888888888888889E-3</v>
      </c>
      <c r="BK1155" s="18">
        <v>1.3888888888888889E-3</v>
      </c>
      <c r="BL1155" s="18">
        <v>1.3888888888888889E-3</v>
      </c>
      <c r="BM1155" s="18">
        <v>1.3888888888888889E-3</v>
      </c>
      <c r="BN1155" s="18">
        <v>1.3888888888888889E-3</v>
      </c>
      <c r="BO1155" s="18">
        <v>1.3888888888888889E-3</v>
      </c>
      <c r="BP1155" s="18">
        <v>1.3888888888888889E-3</v>
      </c>
      <c r="BQ1155" s="18">
        <f t="shared" si="196"/>
        <v>4.0064102564102563E-4</v>
      </c>
      <c r="BR1155" s="18">
        <f t="shared" si="197"/>
        <v>4.0064102564102563E-4</v>
      </c>
    </row>
    <row r="1156" spans="1:70" x14ac:dyDescent="0.25">
      <c r="A1156" s="1">
        <f t="shared" si="188"/>
        <v>38</v>
      </c>
      <c r="B1156" s="2">
        <f t="shared" si="189"/>
        <v>9</v>
      </c>
      <c r="C1156" s="2">
        <f t="shared" si="190"/>
        <v>2021</v>
      </c>
      <c r="D1156">
        <v>1364</v>
      </c>
      <c r="E1156" s="59">
        <v>44462</v>
      </c>
      <c r="F1156" t="s">
        <v>79</v>
      </c>
      <c r="G1156" t="s">
        <v>13</v>
      </c>
      <c r="H1156" s="58">
        <v>2.4305555555555556E-2</v>
      </c>
      <c r="I1156">
        <v>0.57999999999999996</v>
      </c>
      <c r="J1156">
        <v>42</v>
      </c>
      <c r="K1156">
        <v>0</v>
      </c>
      <c r="L1156" s="58">
        <v>0</v>
      </c>
      <c r="M1156">
        <v>0</v>
      </c>
      <c r="N1156" s="58">
        <v>0</v>
      </c>
      <c r="O1156">
        <v>0</v>
      </c>
      <c r="P1156">
        <v>0</v>
      </c>
      <c r="Q1156" s="58">
        <v>0</v>
      </c>
      <c r="R1156">
        <v>0</v>
      </c>
      <c r="S1156">
        <v>0</v>
      </c>
      <c r="T1156">
        <v>0</v>
      </c>
      <c r="U1156" s="16">
        <f t="shared" si="191"/>
        <v>2.4305555555555556E-2</v>
      </c>
      <c r="V1156" s="17">
        <f t="shared" si="192"/>
        <v>35</v>
      </c>
      <c r="W1156" s="18">
        <f t="shared" si="193"/>
        <v>5.7870370370370367E-4</v>
      </c>
      <c r="X1156" s="19">
        <f t="shared" si="194"/>
        <v>0.83333333333333337</v>
      </c>
      <c r="Y1156" s="20">
        <f t="shared" si="195"/>
        <v>0</v>
      </c>
      <c r="Z1156" s="18">
        <v>3.4722222222222224E-4</v>
      </c>
      <c r="AA1156" s="18">
        <v>3.4722222222222224E-4</v>
      </c>
      <c r="AB1156" s="18">
        <v>1.0416666666666667E-3</v>
      </c>
      <c r="AD1156" s="18">
        <v>1.3888888888888889E-3</v>
      </c>
      <c r="AE1156" s="18">
        <v>4.1666666666666669E-4</v>
      </c>
      <c r="AF1156" s="18">
        <v>4.1666666666666669E-4</v>
      </c>
      <c r="AG1156" s="18">
        <v>2.4305555555555556E-3</v>
      </c>
      <c r="AH1156" s="18">
        <v>1.6203703703703703E-3</v>
      </c>
      <c r="AI1156" s="18">
        <v>1.6203703703703703E-3</v>
      </c>
      <c r="AJ1156" s="18">
        <v>5.5555555555555556E-4</v>
      </c>
      <c r="AK1156" s="18">
        <v>5.5555555555555556E-4</v>
      </c>
      <c r="AL1156" s="18">
        <v>5.5555555555555556E-4</v>
      </c>
      <c r="AM1156" s="18">
        <v>5.5555555555555556E-4</v>
      </c>
      <c r="AN1156" s="18"/>
      <c r="AO1156" s="18"/>
      <c r="AP1156" s="18"/>
      <c r="AQ1156" s="18">
        <v>2.0833333333333333E-3</v>
      </c>
      <c r="AR1156" s="18"/>
      <c r="AS1156" s="18">
        <v>2.0833333333333333E-3</v>
      </c>
      <c r="AT1156" s="18">
        <v>3.472222222222222E-3</v>
      </c>
      <c r="AU1156" s="18">
        <v>3.472222222222222E-3</v>
      </c>
      <c r="AV1156" s="18">
        <v>3.472222222222222E-3</v>
      </c>
      <c r="AW1156" s="18">
        <v>3.472222222222222E-3</v>
      </c>
      <c r="AX1156" s="18">
        <v>3.472222222222222E-3</v>
      </c>
      <c r="AY1156" s="18"/>
      <c r="AZ1156" s="18">
        <v>4.6296296296296293E-4</v>
      </c>
      <c r="BA1156" s="18">
        <v>3.4722222222222224E-4</v>
      </c>
      <c r="BB1156" s="18"/>
      <c r="BC1156" s="18"/>
      <c r="BD1156" s="18"/>
      <c r="BE1156" s="18">
        <v>3.4722222222222224E-4</v>
      </c>
      <c r="BF1156" s="18">
        <v>6.9444444444444447E-4</v>
      </c>
      <c r="BG1156" s="18">
        <v>6.9444444444444447E-4</v>
      </c>
      <c r="BH1156" s="18">
        <v>6.9444444444444447E-4</v>
      </c>
      <c r="BI1156" s="18">
        <v>6.9444444444444447E-4</v>
      </c>
      <c r="BJ1156" s="18">
        <v>1.3888888888888889E-3</v>
      </c>
      <c r="BK1156" s="18">
        <v>1.3888888888888889E-3</v>
      </c>
      <c r="BL1156" s="18">
        <v>1.3888888888888889E-3</v>
      </c>
      <c r="BM1156" s="18">
        <v>1.3888888888888889E-3</v>
      </c>
      <c r="BN1156" s="18">
        <v>1.3888888888888889E-3</v>
      </c>
      <c r="BO1156" s="18">
        <v>1.3888888888888889E-3</v>
      </c>
      <c r="BP1156" s="18">
        <v>1.3888888888888889E-3</v>
      </c>
      <c r="BQ1156" s="18">
        <f t="shared" si="196"/>
        <v>5.7870370370370367E-4</v>
      </c>
      <c r="BR1156" s="18">
        <f t="shared" si="197"/>
        <v>5.7870370370370367E-4</v>
      </c>
    </row>
    <row r="1157" spans="1:70" x14ac:dyDescent="0.25">
      <c r="A1157" s="1">
        <f t="shared" si="188"/>
        <v>38</v>
      </c>
      <c r="B1157" s="2">
        <f t="shared" si="189"/>
        <v>9</v>
      </c>
      <c r="C1157" s="2">
        <f t="shared" si="190"/>
        <v>2021</v>
      </c>
      <c r="D1157">
        <v>876</v>
      </c>
      <c r="E1157" s="59">
        <v>44462</v>
      </c>
      <c r="F1157" t="s">
        <v>72</v>
      </c>
      <c r="G1157" t="s">
        <v>13</v>
      </c>
      <c r="H1157" s="58">
        <v>4.1666666666666664E-2</v>
      </c>
      <c r="I1157">
        <v>1</v>
      </c>
      <c r="J1157">
        <v>98</v>
      </c>
      <c r="K1157">
        <v>0</v>
      </c>
      <c r="L1157" s="58">
        <v>0</v>
      </c>
      <c r="M1157">
        <v>0</v>
      </c>
      <c r="N1157" s="58">
        <v>0</v>
      </c>
      <c r="O1157">
        <v>0</v>
      </c>
      <c r="P1157">
        <v>0.33</v>
      </c>
      <c r="Q1157" s="58">
        <v>1.3888888888888888E-2</v>
      </c>
      <c r="R1157">
        <v>0</v>
      </c>
      <c r="S1157">
        <v>0</v>
      </c>
      <c r="T1157">
        <v>0</v>
      </c>
      <c r="U1157" s="16">
        <f t="shared" si="191"/>
        <v>2.7777777777777776E-2</v>
      </c>
      <c r="V1157" s="17">
        <f t="shared" si="192"/>
        <v>39.999999999999993</v>
      </c>
      <c r="W1157" s="18">
        <f t="shared" si="193"/>
        <v>2.834467120181406E-4</v>
      </c>
      <c r="X1157" s="19">
        <f t="shared" si="194"/>
        <v>0.4081632653061224</v>
      </c>
      <c r="Y1157" s="20">
        <f t="shared" si="195"/>
        <v>0</v>
      </c>
      <c r="Z1157" s="18">
        <v>3.4722222222222224E-4</v>
      </c>
      <c r="AA1157" s="18">
        <v>3.4722222222222224E-4</v>
      </c>
      <c r="AB1157" s="18">
        <v>1.0416666666666667E-3</v>
      </c>
      <c r="AD1157" s="18">
        <v>1.3888888888888889E-3</v>
      </c>
      <c r="AE1157" s="18">
        <v>4.1666666666666669E-4</v>
      </c>
      <c r="AF1157" s="18">
        <v>4.1666666666666669E-4</v>
      </c>
      <c r="AG1157" s="18">
        <v>2.4305555555555556E-3</v>
      </c>
      <c r="AH1157" s="18">
        <v>1.6203703703703703E-3</v>
      </c>
      <c r="AI1157" s="18">
        <v>1.6203703703703703E-3</v>
      </c>
      <c r="AJ1157" s="18">
        <v>5.5555555555555556E-4</v>
      </c>
      <c r="AK1157" s="18">
        <v>5.5555555555555556E-4</v>
      </c>
      <c r="AL1157" s="18">
        <v>5.5555555555555556E-4</v>
      </c>
      <c r="AM1157" s="18">
        <v>5.5555555555555556E-4</v>
      </c>
      <c r="AN1157" s="18"/>
      <c r="AO1157" s="18"/>
      <c r="AP1157" s="18"/>
      <c r="AQ1157" s="18">
        <v>2.0833333333333333E-3</v>
      </c>
      <c r="AR1157" s="18"/>
      <c r="AS1157" s="18">
        <v>2.0833333333333333E-3</v>
      </c>
      <c r="AT1157" s="18">
        <v>3.472222222222222E-3</v>
      </c>
      <c r="AU1157" s="18">
        <v>3.472222222222222E-3</v>
      </c>
      <c r="AV1157" s="18">
        <v>3.472222222222222E-3</v>
      </c>
      <c r="AW1157" s="18">
        <v>3.472222222222222E-3</v>
      </c>
      <c r="AX1157" s="18">
        <v>3.472222222222222E-3</v>
      </c>
      <c r="AY1157" s="18"/>
      <c r="AZ1157" s="18">
        <v>4.6296296296296293E-4</v>
      </c>
      <c r="BA1157" s="18">
        <v>3.4722222222222224E-4</v>
      </c>
      <c r="BB1157" s="18"/>
      <c r="BC1157" s="18"/>
      <c r="BD1157" s="18"/>
      <c r="BE1157" s="18">
        <v>3.4722222222222224E-4</v>
      </c>
      <c r="BF1157" s="18">
        <v>6.9444444444444447E-4</v>
      </c>
      <c r="BG1157" s="18">
        <v>6.9444444444444447E-4</v>
      </c>
      <c r="BH1157" s="18">
        <v>6.9444444444444447E-4</v>
      </c>
      <c r="BI1157" s="18">
        <v>6.9444444444444447E-4</v>
      </c>
      <c r="BJ1157" s="18">
        <v>1.3888888888888889E-3</v>
      </c>
      <c r="BK1157" s="18">
        <v>1.3888888888888889E-3</v>
      </c>
      <c r="BL1157" s="18">
        <v>1.3888888888888889E-3</v>
      </c>
      <c r="BM1157" s="18">
        <v>1.3888888888888889E-3</v>
      </c>
      <c r="BN1157" s="18">
        <v>1.3888888888888889E-3</v>
      </c>
      <c r="BO1157" s="18">
        <v>1.3888888888888889E-3</v>
      </c>
      <c r="BP1157" s="18">
        <v>1.3888888888888889E-3</v>
      </c>
      <c r="BQ1157" s="18">
        <f t="shared" si="196"/>
        <v>2.834467120181406E-4</v>
      </c>
      <c r="BR1157" s="18">
        <f t="shared" si="197"/>
        <v>2.834467120181406E-4</v>
      </c>
    </row>
    <row r="1158" spans="1:70" x14ac:dyDescent="0.25">
      <c r="A1158" s="1">
        <f t="shared" si="188"/>
        <v>38</v>
      </c>
      <c r="B1158" s="2">
        <f t="shared" si="189"/>
        <v>9</v>
      </c>
      <c r="C1158" s="2">
        <f t="shared" si="190"/>
        <v>2021</v>
      </c>
      <c r="D1158">
        <v>1146</v>
      </c>
      <c r="E1158" s="59">
        <v>44462</v>
      </c>
      <c r="F1158" t="s">
        <v>52</v>
      </c>
      <c r="G1158" t="s">
        <v>13</v>
      </c>
      <c r="H1158" s="58">
        <v>0.29166666666666669</v>
      </c>
      <c r="I1158">
        <v>7</v>
      </c>
      <c r="J1158">
        <v>355</v>
      </c>
      <c r="K1158">
        <v>0</v>
      </c>
      <c r="L1158" s="58">
        <v>0</v>
      </c>
      <c r="M1158">
        <v>0</v>
      </c>
      <c r="N1158" s="58">
        <v>0</v>
      </c>
      <c r="O1158">
        <v>5</v>
      </c>
      <c r="P1158">
        <v>0</v>
      </c>
      <c r="Q1158" s="58">
        <v>0</v>
      </c>
      <c r="R1158">
        <v>0</v>
      </c>
      <c r="S1158">
        <v>0</v>
      </c>
      <c r="T1158">
        <v>0</v>
      </c>
      <c r="U1158" s="16">
        <f t="shared" si="191"/>
        <v>0.29166666666666669</v>
      </c>
      <c r="V1158" s="17">
        <f t="shared" si="192"/>
        <v>420</v>
      </c>
      <c r="W1158" s="18">
        <f t="shared" si="193"/>
        <v>8.2159624413145546E-4</v>
      </c>
      <c r="X1158" s="19">
        <f t="shared" si="194"/>
        <v>1.1830985915492958</v>
      </c>
      <c r="Y1158" s="20">
        <f t="shared" si="195"/>
        <v>1.408450704225352</v>
      </c>
      <c r="Z1158" s="18">
        <v>3.4722222222222224E-4</v>
      </c>
      <c r="AA1158" s="18">
        <v>3.4722222222222224E-4</v>
      </c>
      <c r="AB1158" s="18">
        <v>1.0416666666666667E-3</v>
      </c>
      <c r="AD1158" s="18">
        <v>1.3888888888888889E-3</v>
      </c>
      <c r="AE1158" s="18">
        <v>4.1666666666666669E-4</v>
      </c>
      <c r="AF1158" s="18">
        <v>4.1666666666666669E-4</v>
      </c>
      <c r="AG1158" s="18">
        <v>2.4305555555555556E-3</v>
      </c>
      <c r="AH1158" s="18">
        <v>1.6203703703703703E-3</v>
      </c>
      <c r="AI1158" s="18">
        <v>1.6203703703703703E-3</v>
      </c>
      <c r="AJ1158" s="18">
        <v>5.5555555555555556E-4</v>
      </c>
      <c r="AK1158" s="18">
        <v>5.5555555555555556E-4</v>
      </c>
      <c r="AL1158" s="18">
        <v>5.5555555555555556E-4</v>
      </c>
      <c r="AM1158" s="18">
        <v>5.5555555555555556E-4</v>
      </c>
      <c r="AN1158" s="18"/>
      <c r="AO1158" s="18"/>
      <c r="AP1158" s="18"/>
      <c r="AQ1158" s="18">
        <v>2.0833333333333333E-3</v>
      </c>
      <c r="AR1158" s="18"/>
      <c r="AS1158" s="18">
        <v>2.0833333333333333E-3</v>
      </c>
      <c r="AT1158" s="18">
        <v>3.472222222222222E-3</v>
      </c>
      <c r="AU1158" s="18">
        <v>3.472222222222222E-3</v>
      </c>
      <c r="AV1158" s="18">
        <v>3.472222222222222E-3</v>
      </c>
      <c r="AW1158" s="18">
        <v>3.472222222222222E-3</v>
      </c>
      <c r="AX1158" s="18">
        <v>3.472222222222222E-3</v>
      </c>
      <c r="AY1158" s="18"/>
      <c r="AZ1158" s="18">
        <v>4.6296296296296293E-4</v>
      </c>
      <c r="BA1158" s="18">
        <v>3.4722222222222224E-4</v>
      </c>
      <c r="BB1158" s="18"/>
      <c r="BC1158" s="18"/>
      <c r="BD1158" s="18"/>
      <c r="BE1158" s="18">
        <v>3.4722222222222224E-4</v>
      </c>
      <c r="BF1158" s="18">
        <v>6.9444444444444447E-4</v>
      </c>
      <c r="BG1158" s="18">
        <v>6.9444444444444447E-4</v>
      </c>
      <c r="BH1158" s="18">
        <v>6.9444444444444447E-4</v>
      </c>
      <c r="BI1158" s="18">
        <v>6.9444444444444447E-4</v>
      </c>
      <c r="BJ1158" s="18">
        <v>1.3888888888888889E-3</v>
      </c>
      <c r="BK1158" s="18">
        <v>1.3888888888888889E-3</v>
      </c>
      <c r="BL1158" s="18">
        <v>1.3888888888888889E-3</v>
      </c>
      <c r="BM1158" s="18">
        <v>1.3888888888888889E-3</v>
      </c>
      <c r="BN1158" s="18">
        <v>1.3888888888888889E-3</v>
      </c>
      <c r="BO1158" s="18">
        <v>1.3888888888888889E-3</v>
      </c>
      <c r="BP1158" s="18">
        <v>1.3888888888888889E-3</v>
      </c>
      <c r="BQ1158" s="18">
        <f t="shared" si="196"/>
        <v>8.2159624413145546E-4</v>
      </c>
      <c r="BR1158" s="18">
        <f t="shared" si="197"/>
        <v>8.2159624413145546E-4</v>
      </c>
    </row>
    <row r="1159" spans="1:70" x14ac:dyDescent="0.25">
      <c r="A1159" s="1">
        <f t="shared" si="188"/>
        <v>38</v>
      </c>
      <c r="B1159" s="2">
        <f t="shared" si="189"/>
        <v>9</v>
      </c>
      <c r="C1159" s="2">
        <f t="shared" si="190"/>
        <v>2021</v>
      </c>
      <c r="D1159">
        <v>1091</v>
      </c>
      <c r="E1159" s="59">
        <v>44462</v>
      </c>
      <c r="F1159" t="s">
        <v>59</v>
      </c>
      <c r="G1159" t="s">
        <v>13</v>
      </c>
      <c r="H1159" s="58">
        <v>0.375</v>
      </c>
      <c r="I1159">
        <v>9</v>
      </c>
      <c r="J1159">
        <v>105</v>
      </c>
      <c r="K1159">
        <v>0</v>
      </c>
      <c r="L1159" s="58">
        <v>0</v>
      </c>
      <c r="M1159">
        <v>0</v>
      </c>
      <c r="N1159" s="58">
        <v>0</v>
      </c>
      <c r="O1159">
        <v>0</v>
      </c>
      <c r="P1159">
        <v>0</v>
      </c>
      <c r="Q1159" s="58">
        <v>0</v>
      </c>
      <c r="R1159">
        <v>0</v>
      </c>
      <c r="S1159">
        <v>0</v>
      </c>
      <c r="T1159">
        <v>0</v>
      </c>
      <c r="U1159" s="16">
        <f t="shared" si="191"/>
        <v>0.375</v>
      </c>
      <c r="V1159" s="17">
        <f t="shared" si="192"/>
        <v>540</v>
      </c>
      <c r="W1159" s="18">
        <f t="shared" si="193"/>
        <v>3.5714285714285713E-3</v>
      </c>
      <c r="X1159" s="19">
        <f t="shared" si="194"/>
        <v>5.1428571428571432</v>
      </c>
      <c r="Y1159" s="20">
        <f t="shared" si="195"/>
        <v>0</v>
      </c>
      <c r="Z1159" s="18">
        <v>3.4722222222222224E-4</v>
      </c>
      <c r="AA1159" s="18">
        <v>3.4722222222222224E-4</v>
      </c>
      <c r="AB1159" s="18">
        <v>1.0416666666666667E-3</v>
      </c>
      <c r="AD1159" s="18">
        <v>1.3888888888888889E-3</v>
      </c>
      <c r="AE1159" s="18">
        <v>4.1666666666666669E-4</v>
      </c>
      <c r="AF1159" s="18">
        <v>4.1666666666666669E-4</v>
      </c>
      <c r="AG1159" s="18">
        <v>2.4305555555555556E-3</v>
      </c>
      <c r="AH1159" s="18">
        <v>1.6203703703703703E-3</v>
      </c>
      <c r="AI1159" s="18">
        <v>1.6203703703703703E-3</v>
      </c>
      <c r="AJ1159" s="18">
        <v>5.5555555555555556E-4</v>
      </c>
      <c r="AK1159" s="18">
        <v>5.5555555555555556E-4</v>
      </c>
      <c r="AL1159" s="18">
        <v>5.5555555555555556E-4</v>
      </c>
      <c r="AM1159" s="18">
        <v>5.5555555555555556E-4</v>
      </c>
      <c r="AN1159" s="18"/>
      <c r="AO1159" s="18"/>
      <c r="AP1159" s="18"/>
      <c r="AQ1159" s="18">
        <v>2.0833333333333333E-3</v>
      </c>
      <c r="AR1159" s="18"/>
      <c r="AS1159" s="18">
        <v>2.0833333333333333E-3</v>
      </c>
      <c r="AT1159" s="18">
        <v>3.472222222222222E-3</v>
      </c>
      <c r="AU1159" s="18">
        <v>3.472222222222222E-3</v>
      </c>
      <c r="AV1159" s="18">
        <v>3.472222222222222E-3</v>
      </c>
      <c r="AW1159" s="18">
        <v>3.472222222222222E-3</v>
      </c>
      <c r="AX1159" s="18">
        <v>3.472222222222222E-3</v>
      </c>
      <c r="AY1159" s="18"/>
      <c r="AZ1159" s="18">
        <v>4.6296296296296293E-4</v>
      </c>
      <c r="BA1159" s="18">
        <v>3.4722222222222224E-4</v>
      </c>
      <c r="BB1159" s="18"/>
      <c r="BC1159" s="18"/>
      <c r="BD1159" s="18"/>
      <c r="BE1159" s="18">
        <v>3.4722222222222224E-4</v>
      </c>
      <c r="BF1159" s="18">
        <v>6.9444444444444447E-4</v>
      </c>
      <c r="BG1159" s="18">
        <v>6.9444444444444447E-4</v>
      </c>
      <c r="BH1159" s="18">
        <v>6.9444444444444447E-4</v>
      </c>
      <c r="BI1159" s="18">
        <v>6.9444444444444447E-4</v>
      </c>
      <c r="BJ1159" s="18">
        <v>1.3888888888888889E-3</v>
      </c>
      <c r="BK1159" s="18">
        <v>1.3888888888888889E-3</v>
      </c>
      <c r="BL1159" s="18">
        <v>1.3888888888888889E-3</v>
      </c>
      <c r="BM1159" s="18">
        <v>1.3888888888888889E-3</v>
      </c>
      <c r="BN1159" s="18">
        <v>1.3888888888888889E-3</v>
      </c>
      <c r="BO1159" s="18">
        <v>1.3888888888888889E-3</v>
      </c>
      <c r="BP1159" s="18">
        <v>1.3888888888888889E-3</v>
      </c>
      <c r="BQ1159" s="18">
        <f t="shared" si="196"/>
        <v>3.5714285714285713E-3</v>
      </c>
      <c r="BR1159" s="18">
        <f t="shared" si="197"/>
        <v>3.5714285714285713E-3</v>
      </c>
    </row>
    <row r="1160" spans="1:70" x14ac:dyDescent="0.25">
      <c r="A1160" s="1">
        <f t="shared" si="188"/>
        <v>38</v>
      </c>
      <c r="B1160" s="2">
        <f t="shared" si="189"/>
        <v>9</v>
      </c>
      <c r="C1160" s="2">
        <f t="shared" si="190"/>
        <v>2021</v>
      </c>
      <c r="D1160">
        <v>529</v>
      </c>
      <c r="E1160" s="59">
        <v>44462</v>
      </c>
      <c r="F1160" t="s">
        <v>55</v>
      </c>
      <c r="G1160" t="s">
        <v>13</v>
      </c>
      <c r="H1160" s="58">
        <v>5.2083333333333336E-2</v>
      </c>
      <c r="I1160">
        <v>1.25</v>
      </c>
      <c r="J1160">
        <v>50</v>
      </c>
      <c r="K1160">
        <v>0</v>
      </c>
      <c r="L1160" s="58">
        <v>0</v>
      </c>
      <c r="M1160">
        <v>0</v>
      </c>
      <c r="N1160" s="58">
        <v>0</v>
      </c>
      <c r="O1160">
        <v>0</v>
      </c>
      <c r="P1160">
        <v>0</v>
      </c>
      <c r="Q1160" s="58">
        <v>0</v>
      </c>
      <c r="R1160">
        <v>0</v>
      </c>
      <c r="S1160">
        <v>0</v>
      </c>
      <c r="T1160">
        <v>0</v>
      </c>
      <c r="U1160" s="16">
        <f t="shared" si="191"/>
        <v>5.2083333333333336E-2</v>
      </c>
      <c r="V1160" s="17">
        <f t="shared" si="192"/>
        <v>75</v>
      </c>
      <c r="W1160" s="18">
        <f t="shared" si="193"/>
        <v>1.0416666666666667E-3</v>
      </c>
      <c r="X1160" s="19">
        <f t="shared" si="194"/>
        <v>1.5</v>
      </c>
      <c r="Y1160" s="20">
        <f t="shared" si="195"/>
        <v>0</v>
      </c>
      <c r="Z1160" s="18">
        <v>3.4722222222222224E-4</v>
      </c>
      <c r="AA1160" s="18">
        <v>3.4722222222222224E-4</v>
      </c>
      <c r="AB1160" s="18">
        <v>1.0416666666666667E-3</v>
      </c>
      <c r="AD1160" s="18">
        <v>1.3888888888888889E-3</v>
      </c>
      <c r="AE1160" s="18">
        <v>4.1666666666666669E-4</v>
      </c>
      <c r="AF1160" s="18">
        <v>4.1666666666666669E-4</v>
      </c>
      <c r="AG1160" s="18">
        <v>2.4305555555555556E-3</v>
      </c>
      <c r="AH1160" s="18">
        <v>1.6203703703703703E-3</v>
      </c>
      <c r="AI1160" s="18">
        <v>1.6203703703703703E-3</v>
      </c>
      <c r="AJ1160" s="18">
        <v>5.5555555555555556E-4</v>
      </c>
      <c r="AK1160" s="18">
        <v>5.5555555555555556E-4</v>
      </c>
      <c r="AL1160" s="18">
        <v>5.5555555555555556E-4</v>
      </c>
      <c r="AM1160" s="18">
        <v>5.5555555555555556E-4</v>
      </c>
      <c r="AN1160" s="18"/>
      <c r="AO1160" s="18"/>
      <c r="AP1160" s="18"/>
      <c r="AQ1160" s="18">
        <v>2.0833333333333333E-3</v>
      </c>
      <c r="AR1160" s="18"/>
      <c r="AS1160" s="18">
        <v>2.0833333333333333E-3</v>
      </c>
      <c r="AT1160" s="18">
        <v>3.472222222222222E-3</v>
      </c>
      <c r="AU1160" s="18">
        <v>3.472222222222222E-3</v>
      </c>
      <c r="AV1160" s="18">
        <v>3.472222222222222E-3</v>
      </c>
      <c r="AW1160" s="18">
        <v>3.472222222222222E-3</v>
      </c>
      <c r="AX1160" s="18">
        <v>3.472222222222222E-3</v>
      </c>
      <c r="AY1160" s="18"/>
      <c r="AZ1160" s="18">
        <v>4.6296296296296293E-4</v>
      </c>
      <c r="BA1160" s="18">
        <v>3.4722222222222224E-4</v>
      </c>
      <c r="BB1160" s="18"/>
      <c r="BC1160" s="18"/>
      <c r="BD1160" s="18"/>
      <c r="BE1160" s="18">
        <v>3.4722222222222224E-4</v>
      </c>
      <c r="BF1160" s="18">
        <v>6.9444444444444447E-4</v>
      </c>
      <c r="BG1160" s="18">
        <v>6.9444444444444447E-4</v>
      </c>
      <c r="BH1160" s="18">
        <v>6.9444444444444447E-4</v>
      </c>
      <c r="BI1160" s="18">
        <v>6.9444444444444447E-4</v>
      </c>
      <c r="BJ1160" s="18">
        <v>1.3888888888888889E-3</v>
      </c>
      <c r="BK1160" s="18">
        <v>1.3888888888888889E-3</v>
      </c>
      <c r="BL1160" s="18">
        <v>1.3888888888888889E-3</v>
      </c>
      <c r="BM1160" s="18">
        <v>1.3888888888888889E-3</v>
      </c>
      <c r="BN1160" s="18">
        <v>1.3888888888888889E-3</v>
      </c>
      <c r="BO1160" s="18">
        <v>1.3888888888888889E-3</v>
      </c>
      <c r="BP1160" s="18">
        <v>1.3888888888888889E-3</v>
      </c>
      <c r="BQ1160" s="18">
        <f t="shared" si="196"/>
        <v>1.0416666666666667E-3</v>
      </c>
      <c r="BR1160" s="18">
        <f t="shared" si="197"/>
        <v>1.0416666666666667E-3</v>
      </c>
    </row>
    <row r="1161" spans="1:70" x14ac:dyDescent="0.25">
      <c r="A1161" s="1">
        <f t="shared" si="188"/>
        <v>38</v>
      </c>
      <c r="B1161" s="2">
        <f t="shared" si="189"/>
        <v>9</v>
      </c>
      <c r="C1161" s="2">
        <f t="shared" si="190"/>
        <v>2021</v>
      </c>
      <c r="D1161">
        <v>729</v>
      </c>
      <c r="E1161" s="59">
        <v>44462</v>
      </c>
      <c r="F1161" t="s">
        <v>53</v>
      </c>
      <c r="G1161" t="s">
        <v>13</v>
      </c>
      <c r="H1161" s="58">
        <v>0.375</v>
      </c>
      <c r="I1161">
        <v>9</v>
      </c>
      <c r="J1161">
        <v>706</v>
      </c>
      <c r="K1161">
        <v>0</v>
      </c>
      <c r="L1161" s="58">
        <v>0</v>
      </c>
      <c r="M1161">
        <v>0</v>
      </c>
      <c r="N1161" s="58">
        <v>0</v>
      </c>
      <c r="O1161">
        <v>5</v>
      </c>
      <c r="P1161">
        <v>0</v>
      </c>
      <c r="Q1161" s="58">
        <v>0</v>
      </c>
      <c r="R1161">
        <v>0</v>
      </c>
      <c r="S1161">
        <v>0</v>
      </c>
      <c r="T1161">
        <v>0</v>
      </c>
      <c r="U1161" s="16">
        <f t="shared" si="191"/>
        <v>0.375</v>
      </c>
      <c r="V1161" s="17">
        <f t="shared" si="192"/>
        <v>540</v>
      </c>
      <c r="W1161" s="18">
        <f t="shared" si="193"/>
        <v>5.3116147308781875E-4</v>
      </c>
      <c r="X1161" s="19">
        <f t="shared" si="194"/>
        <v>0.76487252124645888</v>
      </c>
      <c r="Y1161" s="20">
        <f t="shared" si="195"/>
        <v>0.70821529745042489</v>
      </c>
      <c r="Z1161" s="18">
        <v>3.4722222222222224E-4</v>
      </c>
      <c r="AA1161" s="18">
        <v>3.4722222222222224E-4</v>
      </c>
      <c r="AB1161" s="18">
        <v>1.0416666666666667E-3</v>
      </c>
      <c r="AD1161" s="18">
        <v>1.3888888888888889E-3</v>
      </c>
      <c r="AE1161" s="18">
        <v>4.1666666666666669E-4</v>
      </c>
      <c r="AF1161" s="18">
        <v>4.1666666666666669E-4</v>
      </c>
      <c r="AG1161" s="18">
        <v>2.4305555555555556E-3</v>
      </c>
      <c r="AH1161" s="18">
        <v>1.6203703703703703E-3</v>
      </c>
      <c r="AI1161" s="18">
        <v>1.6203703703703703E-3</v>
      </c>
      <c r="AJ1161" s="18">
        <v>5.5555555555555556E-4</v>
      </c>
      <c r="AK1161" s="18">
        <v>5.5555555555555556E-4</v>
      </c>
      <c r="AL1161" s="18">
        <v>5.5555555555555556E-4</v>
      </c>
      <c r="AM1161" s="18">
        <v>5.5555555555555556E-4</v>
      </c>
      <c r="AN1161" s="18"/>
      <c r="AO1161" s="18"/>
      <c r="AP1161" s="18"/>
      <c r="AQ1161" s="18">
        <v>2.0833333333333333E-3</v>
      </c>
      <c r="AR1161" s="18"/>
      <c r="AS1161" s="18">
        <v>2.0833333333333333E-3</v>
      </c>
      <c r="AT1161" s="18">
        <v>3.472222222222222E-3</v>
      </c>
      <c r="AU1161" s="18">
        <v>3.472222222222222E-3</v>
      </c>
      <c r="AV1161" s="18">
        <v>3.472222222222222E-3</v>
      </c>
      <c r="AW1161" s="18">
        <v>3.472222222222222E-3</v>
      </c>
      <c r="AX1161" s="18">
        <v>3.472222222222222E-3</v>
      </c>
      <c r="AY1161" s="18"/>
      <c r="AZ1161" s="18">
        <v>4.6296296296296293E-4</v>
      </c>
      <c r="BA1161" s="18">
        <v>3.4722222222222224E-4</v>
      </c>
      <c r="BB1161" s="18"/>
      <c r="BC1161" s="18"/>
      <c r="BD1161" s="18"/>
      <c r="BE1161" s="18">
        <v>3.4722222222222224E-4</v>
      </c>
      <c r="BF1161" s="18">
        <v>6.9444444444444447E-4</v>
      </c>
      <c r="BG1161" s="18">
        <v>6.9444444444444447E-4</v>
      </c>
      <c r="BH1161" s="18">
        <v>6.9444444444444447E-4</v>
      </c>
      <c r="BI1161" s="18">
        <v>6.9444444444444447E-4</v>
      </c>
      <c r="BJ1161" s="18">
        <v>1.3888888888888889E-3</v>
      </c>
      <c r="BK1161" s="18">
        <v>1.3888888888888889E-3</v>
      </c>
      <c r="BL1161" s="18">
        <v>1.3888888888888889E-3</v>
      </c>
      <c r="BM1161" s="18">
        <v>1.3888888888888889E-3</v>
      </c>
      <c r="BN1161" s="18">
        <v>1.3888888888888889E-3</v>
      </c>
      <c r="BO1161" s="18">
        <v>1.3888888888888889E-3</v>
      </c>
      <c r="BP1161" s="18">
        <v>1.3888888888888889E-3</v>
      </c>
      <c r="BQ1161" s="18">
        <f t="shared" si="196"/>
        <v>5.3116147308781875E-4</v>
      </c>
      <c r="BR1161" s="18">
        <f t="shared" si="197"/>
        <v>5.3116147308781875E-4</v>
      </c>
    </row>
    <row r="1162" spans="1:70" x14ac:dyDescent="0.25">
      <c r="A1162" s="1">
        <f t="shared" si="188"/>
        <v>38</v>
      </c>
      <c r="B1162" s="2">
        <f t="shared" si="189"/>
        <v>9</v>
      </c>
      <c r="C1162" s="2">
        <f t="shared" si="190"/>
        <v>2021</v>
      </c>
      <c r="D1162">
        <v>906</v>
      </c>
      <c r="E1162" s="59">
        <v>44462</v>
      </c>
      <c r="F1162" t="s">
        <v>53</v>
      </c>
      <c r="G1162" t="s">
        <v>13</v>
      </c>
      <c r="H1162" s="58">
        <v>1.7361111111111112E-2</v>
      </c>
      <c r="I1162">
        <v>0.42</v>
      </c>
      <c r="J1162">
        <v>12</v>
      </c>
      <c r="K1162">
        <v>0</v>
      </c>
      <c r="L1162" s="58">
        <v>0</v>
      </c>
      <c r="M1162">
        <v>0</v>
      </c>
      <c r="N1162" s="58">
        <v>0</v>
      </c>
      <c r="O1162">
        <v>0</v>
      </c>
      <c r="P1162">
        <v>0</v>
      </c>
      <c r="Q1162" s="58">
        <v>0</v>
      </c>
      <c r="R1162">
        <v>0</v>
      </c>
      <c r="S1162">
        <v>0</v>
      </c>
      <c r="T1162">
        <v>0</v>
      </c>
      <c r="U1162" s="16">
        <f t="shared" si="191"/>
        <v>1.7361111111111112E-2</v>
      </c>
      <c r="V1162" s="17">
        <f t="shared" si="192"/>
        <v>25</v>
      </c>
      <c r="W1162" s="18">
        <f t="shared" si="193"/>
        <v>1.4467592592592594E-3</v>
      </c>
      <c r="X1162" s="19">
        <f t="shared" si="194"/>
        <v>2.0833333333333335</v>
      </c>
      <c r="Y1162" s="20">
        <f t="shared" si="195"/>
        <v>0</v>
      </c>
      <c r="Z1162" s="18">
        <v>3.4722222222222224E-4</v>
      </c>
      <c r="AA1162" s="18">
        <v>3.4722222222222224E-4</v>
      </c>
      <c r="AB1162" s="18">
        <v>1.0416666666666667E-3</v>
      </c>
      <c r="AD1162" s="18">
        <v>1.3888888888888889E-3</v>
      </c>
      <c r="AE1162" s="18">
        <v>4.1666666666666669E-4</v>
      </c>
      <c r="AF1162" s="18">
        <v>4.1666666666666669E-4</v>
      </c>
      <c r="AG1162" s="18">
        <v>2.4305555555555556E-3</v>
      </c>
      <c r="AH1162" s="18">
        <v>1.6203703703703703E-3</v>
      </c>
      <c r="AI1162" s="18">
        <v>1.6203703703703703E-3</v>
      </c>
      <c r="AJ1162" s="18">
        <v>5.5555555555555556E-4</v>
      </c>
      <c r="AK1162" s="18">
        <v>5.5555555555555556E-4</v>
      </c>
      <c r="AL1162" s="18">
        <v>5.5555555555555556E-4</v>
      </c>
      <c r="AM1162" s="18">
        <v>5.5555555555555556E-4</v>
      </c>
      <c r="AN1162" s="18"/>
      <c r="AO1162" s="18"/>
      <c r="AP1162" s="18"/>
      <c r="AQ1162" s="18">
        <v>2.0833333333333333E-3</v>
      </c>
      <c r="AR1162" s="18"/>
      <c r="AS1162" s="18">
        <v>2.0833333333333333E-3</v>
      </c>
      <c r="AT1162" s="18">
        <v>3.472222222222222E-3</v>
      </c>
      <c r="AU1162" s="18">
        <v>3.472222222222222E-3</v>
      </c>
      <c r="AV1162" s="18">
        <v>3.472222222222222E-3</v>
      </c>
      <c r="AW1162" s="18">
        <v>3.472222222222222E-3</v>
      </c>
      <c r="AX1162" s="18">
        <v>3.472222222222222E-3</v>
      </c>
      <c r="AY1162" s="18"/>
      <c r="AZ1162" s="18">
        <v>4.6296296296296293E-4</v>
      </c>
      <c r="BA1162" s="18">
        <v>3.4722222222222224E-4</v>
      </c>
      <c r="BB1162" s="18"/>
      <c r="BC1162" s="18"/>
      <c r="BD1162" s="18"/>
      <c r="BE1162" s="18">
        <v>3.4722222222222224E-4</v>
      </c>
      <c r="BF1162" s="18">
        <v>6.9444444444444447E-4</v>
      </c>
      <c r="BG1162" s="18">
        <v>6.9444444444444447E-4</v>
      </c>
      <c r="BH1162" s="18">
        <v>6.9444444444444447E-4</v>
      </c>
      <c r="BI1162" s="18">
        <v>6.9444444444444447E-4</v>
      </c>
      <c r="BJ1162" s="18">
        <v>1.3888888888888889E-3</v>
      </c>
      <c r="BK1162" s="18">
        <v>1.3888888888888889E-3</v>
      </c>
      <c r="BL1162" s="18">
        <v>1.3888888888888889E-3</v>
      </c>
      <c r="BM1162" s="18">
        <v>1.3888888888888889E-3</v>
      </c>
      <c r="BN1162" s="18">
        <v>1.3888888888888889E-3</v>
      </c>
      <c r="BO1162" s="18">
        <v>1.3888888888888889E-3</v>
      </c>
      <c r="BP1162" s="18">
        <v>1.3888888888888889E-3</v>
      </c>
      <c r="BQ1162" s="18">
        <f t="shared" si="196"/>
        <v>1.4467592592592594E-3</v>
      </c>
      <c r="BR1162" s="18">
        <f t="shared" si="197"/>
        <v>1.4467592592592594E-3</v>
      </c>
    </row>
    <row r="1163" spans="1:70" x14ac:dyDescent="0.25">
      <c r="A1163" s="1">
        <f t="shared" si="188"/>
        <v>38</v>
      </c>
      <c r="B1163" s="2">
        <f t="shared" si="189"/>
        <v>9</v>
      </c>
      <c r="C1163" s="2">
        <f t="shared" si="190"/>
        <v>2021</v>
      </c>
      <c r="D1163">
        <v>529</v>
      </c>
      <c r="E1163" s="59">
        <v>44462</v>
      </c>
      <c r="F1163" t="s">
        <v>70</v>
      </c>
      <c r="G1163" t="s">
        <v>13</v>
      </c>
      <c r="H1163" s="58">
        <v>0.27430555555555552</v>
      </c>
      <c r="I1163">
        <v>6.58</v>
      </c>
      <c r="J1163">
        <v>112</v>
      </c>
      <c r="K1163">
        <v>0</v>
      </c>
      <c r="L1163" s="58">
        <v>0</v>
      </c>
      <c r="M1163">
        <v>0</v>
      </c>
      <c r="N1163" s="58">
        <v>0</v>
      </c>
      <c r="O1163">
        <v>0</v>
      </c>
      <c r="P1163">
        <v>0</v>
      </c>
      <c r="Q1163" s="58">
        <v>0</v>
      </c>
      <c r="R1163">
        <v>0</v>
      </c>
      <c r="S1163">
        <v>0</v>
      </c>
      <c r="T1163">
        <v>0</v>
      </c>
      <c r="U1163" s="16">
        <f t="shared" si="191"/>
        <v>0.27430555555555552</v>
      </c>
      <c r="V1163" s="17">
        <f t="shared" si="192"/>
        <v>394.99999999999994</v>
      </c>
      <c r="W1163" s="18">
        <f t="shared" si="193"/>
        <v>2.4491567460317456E-3</v>
      </c>
      <c r="X1163" s="19">
        <f t="shared" si="194"/>
        <v>3.526785714285714</v>
      </c>
      <c r="Y1163" s="20">
        <f t="shared" si="195"/>
        <v>0</v>
      </c>
      <c r="Z1163" s="18">
        <v>3.4722222222222224E-4</v>
      </c>
      <c r="AA1163" s="18">
        <v>3.4722222222222224E-4</v>
      </c>
      <c r="AB1163" s="18">
        <v>1.0416666666666667E-3</v>
      </c>
      <c r="AD1163" s="18">
        <v>1.3888888888888889E-3</v>
      </c>
      <c r="AE1163" s="18">
        <v>4.1666666666666669E-4</v>
      </c>
      <c r="AF1163" s="18">
        <v>4.1666666666666669E-4</v>
      </c>
      <c r="AG1163" s="18">
        <v>2.4305555555555556E-3</v>
      </c>
      <c r="AH1163" s="18">
        <v>1.6203703703703703E-3</v>
      </c>
      <c r="AI1163" s="18">
        <v>1.6203703703703703E-3</v>
      </c>
      <c r="AJ1163" s="18">
        <v>5.5555555555555556E-4</v>
      </c>
      <c r="AK1163" s="18">
        <v>5.5555555555555556E-4</v>
      </c>
      <c r="AL1163" s="18">
        <v>5.5555555555555556E-4</v>
      </c>
      <c r="AM1163" s="18">
        <v>5.5555555555555556E-4</v>
      </c>
      <c r="AN1163" s="18"/>
      <c r="AO1163" s="18"/>
      <c r="AP1163" s="18"/>
      <c r="AQ1163" s="18">
        <v>2.0833333333333333E-3</v>
      </c>
      <c r="AR1163" s="18"/>
      <c r="AS1163" s="18">
        <v>2.0833333333333333E-3</v>
      </c>
      <c r="AT1163" s="18">
        <v>3.472222222222222E-3</v>
      </c>
      <c r="AU1163" s="18">
        <v>3.472222222222222E-3</v>
      </c>
      <c r="AV1163" s="18">
        <v>3.472222222222222E-3</v>
      </c>
      <c r="AW1163" s="18">
        <v>3.472222222222222E-3</v>
      </c>
      <c r="AX1163" s="18">
        <v>3.472222222222222E-3</v>
      </c>
      <c r="AY1163" s="18"/>
      <c r="AZ1163" s="18">
        <v>4.6296296296296293E-4</v>
      </c>
      <c r="BA1163" s="18">
        <v>3.4722222222222224E-4</v>
      </c>
      <c r="BB1163" s="18"/>
      <c r="BC1163" s="18"/>
      <c r="BD1163" s="18"/>
      <c r="BE1163" s="18">
        <v>3.4722222222222224E-4</v>
      </c>
      <c r="BF1163" s="18">
        <v>6.9444444444444447E-4</v>
      </c>
      <c r="BG1163" s="18">
        <v>6.9444444444444447E-4</v>
      </c>
      <c r="BH1163" s="18">
        <v>6.9444444444444447E-4</v>
      </c>
      <c r="BI1163" s="18">
        <v>6.9444444444444447E-4</v>
      </c>
      <c r="BJ1163" s="18">
        <v>1.3888888888888889E-3</v>
      </c>
      <c r="BK1163" s="18">
        <v>1.3888888888888889E-3</v>
      </c>
      <c r="BL1163" s="18">
        <v>1.3888888888888889E-3</v>
      </c>
      <c r="BM1163" s="18">
        <v>1.3888888888888889E-3</v>
      </c>
      <c r="BN1163" s="18">
        <v>1.3888888888888889E-3</v>
      </c>
      <c r="BO1163" s="18">
        <v>1.3888888888888889E-3</v>
      </c>
      <c r="BP1163" s="18">
        <v>1.3888888888888889E-3</v>
      </c>
      <c r="BQ1163" s="18">
        <f t="shared" si="196"/>
        <v>2.4491567460317456E-3</v>
      </c>
      <c r="BR1163" s="18">
        <f t="shared" si="197"/>
        <v>2.4491567460317456E-3</v>
      </c>
    </row>
    <row r="1164" spans="1:70" x14ac:dyDescent="0.25">
      <c r="A1164" s="1">
        <f t="shared" si="188"/>
        <v>38</v>
      </c>
      <c r="B1164" s="2">
        <f t="shared" si="189"/>
        <v>9</v>
      </c>
      <c r="C1164" s="2">
        <f t="shared" si="190"/>
        <v>2021</v>
      </c>
      <c r="D1164">
        <v>787</v>
      </c>
      <c r="E1164" s="59">
        <v>44462</v>
      </c>
      <c r="F1164" t="s">
        <v>19</v>
      </c>
      <c r="G1164" t="s">
        <v>10</v>
      </c>
      <c r="H1164" s="58">
        <v>0.33333333333333331</v>
      </c>
      <c r="I1164">
        <v>8</v>
      </c>
      <c r="J1164">
        <v>170</v>
      </c>
      <c r="K1164">
        <v>0</v>
      </c>
      <c r="L1164" s="58">
        <v>0</v>
      </c>
      <c r="M1164">
        <v>0.25</v>
      </c>
      <c r="N1164" s="58">
        <v>1.0416666666666666E-2</v>
      </c>
      <c r="O1164">
        <v>3</v>
      </c>
      <c r="P1164">
        <v>0</v>
      </c>
      <c r="Q1164" s="58">
        <v>0</v>
      </c>
      <c r="R1164">
        <v>77</v>
      </c>
      <c r="S1164">
        <v>0</v>
      </c>
      <c r="T1164">
        <v>0</v>
      </c>
      <c r="U1164" s="16">
        <f t="shared" si="191"/>
        <v>0.33333333333333331</v>
      </c>
      <c r="V1164" s="17">
        <f t="shared" si="192"/>
        <v>479.99999999999994</v>
      </c>
      <c r="W1164" s="18">
        <f t="shared" si="193"/>
        <v>1.9607843137254902E-3</v>
      </c>
      <c r="X1164" s="19">
        <f t="shared" si="194"/>
        <v>2.8235294117647056</v>
      </c>
      <c r="Y1164" s="20">
        <f t="shared" si="195"/>
        <v>1.7647058823529411</v>
      </c>
      <c r="Z1164" s="18">
        <v>3.4722222222222224E-4</v>
      </c>
      <c r="AA1164" s="18">
        <v>3.4722222222222224E-4</v>
      </c>
      <c r="AB1164" s="18">
        <v>1.0416666666666667E-3</v>
      </c>
      <c r="AD1164" s="18">
        <v>1.3888888888888889E-3</v>
      </c>
      <c r="AE1164" s="18">
        <v>4.1666666666666669E-4</v>
      </c>
      <c r="AF1164" s="18">
        <v>4.1666666666666669E-4</v>
      </c>
      <c r="AG1164" s="18">
        <v>2.4305555555555556E-3</v>
      </c>
      <c r="AH1164" s="18">
        <v>1.6203703703703703E-3</v>
      </c>
      <c r="AI1164" s="18">
        <v>1.6203703703703703E-3</v>
      </c>
      <c r="AJ1164" s="18">
        <v>5.5555555555555556E-4</v>
      </c>
      <c r="AK1164" s="18">
        <v>5.5555555555555556E-4</v>
      </c>
      <c r="AL1164" s="18">
        <v>5.5555555555555556E-4</v>
      </c>
      <c r="AM1164" s="18">
        <v>5.5555555555555556E-4</v>
      </c>
      <c r="AN1164" s="18"/>
      <c r="AO1164" s="18"/>
      <c r="AP1164" s="18"/>
      <c r="AQ1164" s="18">
        <v>2.0833333333333333E-3</v>
      </c>
      <c r="AR1164" s="18"/>
      <c r="AS1164" s="18">
        <v>2.0833333333333333E-3</v>
      </c>
      <c r="AT1164" s="18">
        <v>3.472222222222222E-3</v>
      </c>
      <c r="AU1164" s="18">
        <v>3.472222222222222E-3</v>
      </c>
      <c r="AV1164" s="18">
        <v>3.472222222222222E-3</v>
      </c>
      <c r="AW1164" s="18">
        <v>3.472222222222222E-3</v>
      </c>
      <c r="AX1164" s="18">
        <v>3.472222222222222E-3</v>
      </c>
      <c r="AY1164" s="18"/>
      <c r="AZ1164" s="18">
        <v>4.6296296296296293E-4</v>
      </c>
      <c r="BA1164" s="18">
        <v>3.4722222222222224E-4</v>
      </c>
      <c r="BB1164" s="18"/>
      <c r="BC1164" s="18"/>
      <c r="BD1164" s="18"/>
      <c r="BE1164" s="18">
        <v>3.4722222222222224E-4</v>
      </c>
      <c r="BF1164" s="18">
        <v>6.9444444444444447E-4</v>
      </c>
      <c r="BG1164" s="18">
        <v>6.9444444444444447E-4</v>
      </c>
      <c r="BH1164" s="18">
        <v>6.9444444444444447E-4</v>
      </c>
      <c r="BI1164" s="18">
        <v>6.9444444444444447E-4</v>
      </c>
      <c r="BJ1164" s="18">
        <v>1.3888888888888889E-3</v>
      </c>
      <c r="BK1164" s="18">
        <v>1.3888888888888889E-3</v>
      </c>
      <c r="BL1164" s="18">
        <v>1.3888888888888889E-3</v>
      </c>
      <c r="BM1164" s="18">
        <v>1.3888888888888889E-3</v>
      </c>
      <c r="BN1164" s="18">
        <v>1.3888888888888889E-3</v>
      </c>
      <c r="BO1164" s="18">
        <v>1.3888888888888889E-3</v>
      </c>
      <c r="BP1164" s="18">
        <v>1.3888888888888889E-3</v>
      </c>
      <c r="BQ1164" s="18">
        <f t="shared" si="196"/>
        <v>1.9607843137254902E-3</v>
      </c>
      <c r="BR1164" s="18">
        <f t="shared" si="197"/>
        <v>1.9607843137254902E-3</v>
      </c>
    </row>
    <row r="1165" spans="1:70" x14ac:dyDescent="0.25">
      <c r="A1165" s="1">
        <f t="shared" si="188"/>
        <v>38</v>
      </c>
      <c r="B1165" s="2">
        <f t="shared" si="189"/>
        <v>9</v>
      </c>
      <c r="C1165" s="2">
        <f t="shared" si="190"/>
        <v>2021</v>
      </c>
      <c r="D1165">
        <v>861</v>
      </c>
      <c r="E1165" s="59">
        <v>44462</v>
      </c>
      <c r="F1165" t="s">
        <v>19</v>
      </c>
      <c r="G1165" t="s">
        <v>12</v>
      </c>
      <c r="H1165" s="58">
        <v>0.29166666666666669</v>
      </c>
      <c r="I1165">
        <v>7</v>
      </c>
      <c r="J1165">
        <v>161</v>
      </c>
      <c r="K1165">
        <v>0</v>
      </c>
      <c r="L1165" s="58">
        <v>0</v>
      </c>
      <c r="M1165">
        <v>0.25</v>
      </c>
      <c r="N1165" s="58">
        <v>1.0416666666666666E-2</v>
      </c>
      <c r="O1165">
        <v>17</v>
      </c>
      <c r="P1165">
        <v>2</v>
      </c>
      <c r="Q1165" s="58">
        <v>8.3333333333333329E-2</v>
      </c>
      <c r="R1165">
        <v>58</v>
      </c>
      <c r="S1165">
        <v>0</v>
      </c>
      <c r="T1165">
        <v>0</v>
      </c>
      <c r="U1165" s="16">
        <f t="shared" si="191"/>
        <v>0.20833333333333337</v>
      </c>
      <c r="V1165" s="17">
        <f t="shared" si="192"/>
        <v>300.00000000000006</v>
      </c>
      <c r="W1165" s="18">
        <f t="shared" si="193"/>
        <v>1.2939958592132507E-3</v>
      </c>
      <c r="X1165" s="19">
        <f t="shared" si="194"/>
        <v>1.8633540372670812</v>
      </c>
      <c r="Y1165" s="20">
        <f t="shared" si="195"/>
        <v>10.559006211180124</v>
      </c>
      <c r="Z1165" s="18">
        <v>3.4722222222222224E-4</v>
      </c>
      <c r="AA1165" s="18">
        <v>3.4722222222222224E-4</v>
      </c>
      <c r="AB1165" s="18">
        <v>1.0416666666666667E-3</v>
      </c>
      <c r="AD1165" s="18">
        <v>1.3888888888888889E-3</v>
      </c>
      <c r="AE1165" s="18">
        <v>4.1666666666666669E-4</v>
      </c>
      <c r="AF1165" s="18">
        <v>4.1666666666666669E-4</v>
      </c>
      <c r="AG1165" s="18">
        <v>2.4305555555555556E-3</v>
      </c>
      <c r="AH1165" s="18">
        <v>1.6203703703703703E-3</v>
      </c>
      <c r="AI1165" s="18">
        <v>1.6203703703703703E-3</v>
      </c>
      <c r="AJ1165" s="18">
        <v>5.5555555555555556E-4</v>
      </c>
      <c r="AK1165" s="18">
        <v>5.5555555555555556E-4</v>
      </c>
      <c r="AL1165" s="18">
        <v>5.5555555555555556E-4</v>
      </c>
      <c r="AM1165" s="18">
        <v>5.5555555555555556E-4</v>
      </c>
      <c r="AN1165" s="18"/>
      <c r="AO1165" s="18"/>
      <c r="AP1165" s="18"/>
      <c r="AQ1165" s="18">
        <v>2.0833333333333333E-3</v>
      </c>
      <c r="AR1165" s="18"/>
      <c r="AS1165" s="18">
        <v>2.0833333333333333E-3</v>
      </c>
      <c r="AT1165" s="18">
        <v>3.472222222222222E-3</v>
      </c>
      <c r="AU1165" s="18">
        <v>3.472222222222222E-3</v>
      </c>
      <c r="AV1165" s="18">
        <v>3.472222222222222E-3</v>
      </c>
      <c r="AW1165" s="18">
        <v>3.472222222222222E-3</v>
      </c>
      <c r="AX1165" s="18">
        <v>3.472222222222222E-3</v>
      </c>
      <c r="AY1165" s="18"/>
      <c r="AZ1165" s="18">
        <v>4.6296296296296293E-4</v>
      </c>
      <c r="BA1165" s="18">
        <v>3.4722222222222224E-4</v>
      </c>
      <c r="BB1165" s="18"/>
      <c r="BC1165" s="18"/>
      <c r="BD1165" s="18"/>
      <c r="BE1165" s="18">
        <v>3.4722222222222224E-4</v>
      </c>
      <c r="BF1165" s="18">
        <v>6.9444444444444447E-4</v>
      </c>
      <c r="BG1165" s="18">
        <v>6.9444444444444447E-4</v>
      </c>
      <c r="BH1165" s="18">
        <v>6.9444444444444447E-4</v>
      </c>
      <c r="BI1165" s="18">
        <v>6.9444444444444447E-4</v>
      </c>
      <c r="BJ1165" s="18">
        <v>1.3888888888888889E-3</v>
      </c>
      <c r="BK1165" s="18">
        <v>1.3888888888888889E-3</v>
      </c>
      <c r="BL1165" s="18">
        <v>1.3888888888888889E-3</v>
      </c>
      <c r="BM1165" s="18">
        <v>1.3888888888888889E-3</v>
      </c>
      <c r="BN1165" s="18">
        <v>1.3888888888888889E-3</v>
      </c>
      <c r="BO1165" s="18">
        <v>1.3888888888888889E-3</v>
      </c>
      <c r="BP1165" s="18">
        <v>1.3888888888888889E-3</v>
      </c>
      <c r="BQ1165" s="18">
        <f t="shared" si="196"/>
        <v>1.2939958592132507E-3</v>
      </c>
      <c r="BR1165" s="18">
        <f t="shared" si="197"/>
        <v>1.2939958592132507E-3</v>
      </c>
    </row>
    <row r="1166" spans="1:70" x14ac:dyDescent="0.25">
      <c r="A1166" s="1">
        <f t="shared" si="188"/>
        <v>38</v>
      </c>
      <c r="B1166" s="2">
        <f t="shared" si="189"/>
        <v>9</v>
      </c>
      <c r="C1166" s="2">
        <f t="shared" si="190"/>
        <v>2021</v>
      </c>
      <c r="D1166">
        <v>601</v>
      </c>
      <c r="E1166" s="59">
        <v>44462</v>
      </c>
      <c r="F1166" t="s">
        <v>165</v>
      </c>
      <c r="G1166" t="s">
        <v>12</v>
      </c>
      <c r="H1166" s="58">
        <v>0.33333333333333331</v>
      </c>
      <c r="I1166">
        <v>8</v>
      </c>
      <c r="J1166">
        <v>94</v>
      </c>
      <c r="K1166">
        <v>0</v>
      </c>
      <c r="L1166" s="58">
        <v>0</v>
      </c>
      <c r="M1166">
        <v>0</v>
      </c>
      <c r="N1166" s="58">
        <v>0</v>
      </c>
      <c r="O1166">
        <v>14</v>
      </c>
      <c r="P1166">
        <v>0.25</v>
      </c>
      <c r="Q1166" s="58">
        <v>1.0416666666666666E-2</v>
      </c>
      <c r="R1166">
        <v>0</v>
      </c>
      <c r="S1166">
        <v>0</v>
      </c>
      <c r="T1166">
        <v>0</v>
      </c>
      <c r="U1166" s="16">
        <f t="shared" si="191"/>
        <v>0.32291666666666663</v>
      </c>
      <c r="V1166" s="17">
        <f t="shared" si="192"/>
        <v>464.99999999999994</v>
      </c>
      <c r="W1166" s="18">
        <f t="shared" si="193"/>
        <v>3.4352836879432622E-3</v>
      </c>
      <c r="X1166" s="19">
        <f t="shared" si="194"/>
        <v>4.9468085106382969</v>
      </c>
      <c r="Y1166" s="20">
        <f t="shared" si="195"/>
        <v>14.893617021276595</v>
      </c>
      <c r="Z1166" s="18">
        <v>3.4722222222222224E-4</v>
      </c>
      <c r="AA1166" s="18">
        <v>3.4722222222222224E-4</v>
      </c>
      <c r="AB1166" s="18">
        <v>1.0416666666666667E-3</v>
      </c>
      <c r="AD1166" s="18">
        <v>1.3888888888888889E-3</v>
      </c>
      <c r="AE1166" s="18">
        <v>4.1666666666666669E-4</v>
      </c>
      <c r="AF1166" s="18">
        <v>4.1666666666666669E-4</v>
      </c>
      <c r="AG1166" s="18">
        <v>2.4305555555555556E-3</v>
      </c>
      <c r="AH1166" s="18">
        <v>1.6203703703703703E-3</v>
      </c>
      <c r="AI1166" s="18">
        <v>1.6203703703703703E-3</v>
      </c>
      <c r="AJ1166" s="18">
        <v>5.5555555555555556E-4</v>
      </c>
      <c r="AK1166" s="18">
        <v>5.5555555555555556E-4</v>
      </c>
      <c r="AL1166" s="18">
        <v>5.5555555555555556E-4</v>
      </c>
      <c r="AM1166" s="18">
        <v>5.5555555555555556E-4</v>
      </c>
      <c r="AN1166" s="18"/>
      <c r="AO1166" s="18"/>
      <c r="AP1166" s="18"/>
      <c r="AQ1166" s="18">
        <v>2.0833333333333333E-3</v>
      </c>
      <c r="AR1166" s="18"/>
      <c r="AS1166" s="18">
        <v>2.0833333333333333E-3</v>
      </c>
      <c r="AT1166" s="18">
        <v>3.472222222222222E-3</v>
      </c>
      <c r="AU1166" s="18">
        <v>3.472222222222222E-3</v>
      </c>
      <c r="AV1166" s="18">
        <v>3.472222222222222E-3</v>
      </c>
      <c r="AW1166" s="18">
        <v>3.472222222222222E-3</v>
      </c>
      <c r="AX1166" s="18">
        <v>3.472222222222222E-3</v>
      </c>
      <c r="AY1166" s="18"/>
      <c r="AZ1166" s="18">
        <v>4.6296296296296293E-4</v>
      </c>
      <c r="BA1166" s="18">
        <v>3.4722222222222224E-4</v>
      </c>
      <c r="BB1166" s="18"/>
      <c r="BC1166" s="18"/>
      <c r="BD1166" s="18"/>
      <c r="BE1166" s="18">
        <v>3.4722222222222224E-4</v>
      </c>
      <c r="BF1166" s="18">
        <v>6.9444444444444447E-4</v>
      </c>
      <c r="BG1166" s="18">
        <v>6.9444444444444447E-4</v>
      </c>
      <c r="BH1166" s="18">
        <v>6.9444444444444447E-4</v>
      </c>
      <c r="BI1166" s="18">
        <v>6.9444444444444447E-4</v>
      </c>
      <c r="BJ1166" s="18">
        <v>1.3888888888888889E-3</v>
      </c>
      <c r="BK1166" s="18">
        <v>1.3888888888888889E-3</v>
      </c>
      <c r="BL1166" s="18">
        <v>1.3888888888888889E-3</v>
      </c>
      <c r="BM1166" s="18">
        <v>1.3888888888888889E-3</v>
      </c>
      <c r="BN1166" s="18">
        <v>1.3888888888888889E-3</v>
      </c>
      <c r="BO1166" s="18">
        <v>1.3888888888888889E-3</v>
      </c>
      <c r="BP1166" s="18">
        <v>1.3888888888888889E-3</v>
      </c>
      <c r="BQ1166" s="18">
        <f t="shared" si="196"/>
        <v>3.4352836879432622E-3</v>
      </c>
      <c r="BR1166" s="18">
        <f t="shared" si="197"/>
        <v>3.4352836879432622E-3</v>
      </c>
    </row>
    <row r="1167" spans="1:70" x14ac:dyDescent="0.25">
      <c r="A1167" s="1">
        <f t="shared" si="188"/>
        <v>38</v>
      </c>
      <c r="B1167" s="2">
        <f t="shared" si="189"/>
        <v>9</v>
      </c>
      <c r="C1167" s="2">
        <f t="shared" si="190"/>
        <v>2021</v>
      </c>
      <c r="D1167">
        <v>1223</v>
      </c>
      <c r="E1167" s="59">
        <v>44462</v>
      </c>
      <c r="F1167" t="s">
        <v>165</v>
      </c>
      <c r="G1167" t="s">
        <v>10</v>
      </c>
      <c r="H1167" s="58">
        <v>0.33333333333333331</v>
      </c>
      <c r="I1167">
        <v>8</v>
      </c>
      <c r="J1167">
        <v>169</v>
      </c>
      <c r="K1167">
        <v>1</v>
      </c>
      <c r="L1167" s="58">
        <v>4.1666666666666664E-2</v>
      </c>
      <c r="M1167">
        <v>0.5</v>
      </c>
      <c r="N1167" s="58">
        <v>2.0833333333333332E-2</v>
      </c>
      <c r="O1167">
        <v>29</v>
      </c>
      <c r="P1167">
        <v>0</v>
      </c>
      <c r="Q1167" s="58">
        <v>0</v>
      </c>
      <c r="R1167">
        <v>0</v>
      </c>
      <c r="S1167">
        <v>0</v>
      </c>
      <c r="T1167">
        <v>0</v>
      </c>
      <c r="U1167" s="16">
        <f t="shared" si="191"/>
        <v>0.33333333333333331</v>
      </c>
      <c r="V1167" s="17">
        <f t="shared" si="192"/>
        <v>479.99999999999994</v>
      </c>
      <c r="W1167" s="18">
        <f t="shared" si="193"/>
        <v>1.9723865877712033E-3</v>
      </c>
      <c r="X1167" s="19">
        <f t="shared" si="194"/>
        <v>2.8402366863905324</v>
      </c>
      <c r="Y1167" s="20">
        <f t="shared" si="195"/>
        <v>17.159763313609467</v>
      </c>
      <c r="Z1167" s="18">
        <v>3.4722222222222224E-4</v>
      </c>
      <c r="AA1167" s="18">
        <v>3.4722222222222224E-4</v>
      </c>
      <c r="AB1167" s="18">
        <v>1.0416666666666667E-3</v>
      </c>
      <c r="AD1167" s="18">
        <v>1.3888888888888889E-3</v>
      </c>
      <c r="AE1167" s="18">
        <v>4.1666666666666669E-4</v>
      </c>
      <c r="AF1167" s="18">
        <v>4.1666666666666669E-4</v>
      </c>
      <c r="AG1167" s="18">
        <v>2.4305555555555556E-3</v>
      </c>
      <c r="AH1167" s="18">
        <v>1.6203703703703703E-3</v>
      </c>
      <c r="AI1167" s="18">
        <v>1.6203703703703703E-3</v>
      </c>
      <c r="AJ1167" s="18">
        <v>5.5555555555555556E-4</v>
      </c>
      <c r="AK1167" s="18">
        <v>5.5555555555555556E-4</v>
      </c>
      <c r="AL1167" s="18">
        <v>5.5555555555555556E-4</v>
      </c>
      <c r="AM1167" s="18">
        <v>5.5555555555555556E-4</v>
      </c>
      <c r="AN1167" s="18"/>
      <c r="AO1167" s="18"/>
      <c r="AP1167" s="18"/>
      <c r="AQ1167" s="18">
        <v>2.0833333333333333E-3</v>
      </c>
      <c r="AR1167" s="18"/>
      <c r="AS1167" s="18">
        <v>2.0833333333333333E-3</v>
      </c>
      <c r="AT1167" s="18">
        <v>3.472222222222222E-3</v>
      </c>
      <c r="AU1167" s="18">
        <v>3.472222222222222E-3</v>
      </c>
      <c r="AV1167" s="18">
        <v>3.472222222222222E-3</v>
      </c>
      <c r="AW1167" s="18">
        <v>3.472222222222222E-3</v>
      </c>
      <c r="AX1167" s="18">
        <v>3.472222222222222E-3</v>
      </c>
      <c r="AY1167" s="18"/>
      <c r="AZ1167" s="18">
        <v>4.6296296296296293E-4</v>
      </c>
      <c r="BA1167" s="18">
        <v>3.4722222222222224E-4</v>
      </c>
      <c r="BB1167" s="18"/>
      <c r="BC1167" s="18"/>
      <c r="BD1167" s="18"/>
      <c r="BE1167" s="18">
        <v>3.4722222222222224E-4</v>
      </c>
      <c r="BF1167" s="18">
        <v>6.9444444444444447E-4</v>
      </c>
      <c r="BG1167" s="18">
        <v>6.9444444444444447E-4</v>
      </c>
      <c r="BH1167" s="18">
        <v>6.9444444444444447E-4</v>
      </c>
      <c r="BI1167" s="18">
        <v>6.9444444444444447E-4</v>
      </c>
      <c r="BJ1167" s="18">
        <v>1.3888888888888889E-3</v>
      </c>
      <c r="BK1167" s="18">
        <v>1.3888888888888889E-3</v>
      </c>
      <c r="BL1167" s="18">
        <v>1.3888888888888889E-3</v>
      </c>
      <c r="BM1167" s="18">
        <v>1.3888888888888889E-3</v>
      </c>
      <c r="BN1167" s="18">
        <v>1.3888888888888889E-3</v>
      </c>
      <c r="BO1167" s="18">
        <v>1.3888888888888889E-3</v>
      </c>
      <c r="BP1167" s="18">
        <v>1.3888888888888889E-3</v>
      </c>
      <c r="BQ1167" s="18">
        <f t="shared" si="196"/>
        <v>1.9723865877712033E-3</v>
      </c>
      <c r="BR1167" s="18">
        <f t="shared" si="197"/>
        <v>1.9723865877712033E-3</v>
      </c>
    </row>
    <row r="1168" spans="1:70" x14ac:dyDescent="0.25">
      <c r="A1168" s="1">
        <f t="shared" ref="A1168:A1223" si="198">_xlfn.ISOWEEKNUM(E1168)</f>
        <v>38</v>
      </c>
      <c r="B1168" s="2">
        <f t="shared" ref="B1168:B1223" si="199">MONTH(E1168)</f>
        <v>9</v>
      </c>
      <c r="C1168" s="2">
        <f t="shared" ref="C1168:C1223" si="200">YEAR(E1168)</f>
        <v>2021</v>
      </c>
      <c r="D1168">
        <v>12540</v>
      </c>
      <c r="E1168" s="59">
        <v>44462</v>
      </c>
      <c r="F1168" t="s">
        <v>62</v>
      </c>
      <c r="G1168" t="s">
        <v>12</v>
      </c>
      <c r="H1168" s="58">
        <v>0.33333333333333331</v>
      </c>
      <c r="I1168">
        <v>8</v>
      </c>
      <c r="J1168">
        <v>118</v>
      </c>
      <c r="K1168">
        <v>0</v>
      </c>
      <c r="L1168" s="58">
        <v>0</v>
      </c>
      <c r="M1168">
        <v>0</v>
      </c>
      <c r="N1168" s="58">
        <v>0</v>
      </c>
      <c r="O1168">
        <v>0</v>
      </c>
      <c r="P1168">
        <v>0</v>
      </c>
      <c r="Q1168" s="58">
        <v>0</v>
      </c>
      <c r="R1168">
        <v>0</v>
      </c>
      <c r="S1168">
        <v>0</v>
      </c>
      <c r="T1168">
        <v>0</v>
      </c>
      <c r="U1168" s="16">
        <f t="shared" ref="U1168:U1223" si="201">H1168-Q1168</f>
        <v>0.33333333333333331</v>
      </c>
      <c r="V1168" s="17">
        <f t="shared" ref="V1168:V1223" si="202">U1168 / ("0:1:0")</f>
        <v>479.99999999999994</v>
      </c>
      <c r="W1168" s="18">
        <f t="shared" ref="W1168:W1223" si="203">U1168/J1168</f>
        <v>2.8248587570621469E-3</v>
      </c>
      <c r="X1168" s="19">
        <f t="shared" ref="X1168:X1223" si="204">V1168/J1168</f>
        <v>4.0677966101694913</v>
      </c>
      <c r="Y1168" s="20">
        <f t="shared" ref="Y1168:Y1223" si="205">(O1168*100)/J1168</f>
        <v>0</v>
      </c>
      <c r="Z1168" s="18">
        <v>3.4722222222222224E-4</v>
      </c>
      <c r="AA1168" s="18">
        <v>3.4722222222222224E-4</v>
      </c>
      <c r="AB1168" s="18">
        <v>1.0416666666666667E-3</v>
      </c>
      <c r="AD1168" s="18">
        <v>1.3888888888888889E-3</v>
      </c>
      <c r="AE1168" s="18">
        <v>4.1666666666666669E-4</v>
      </c>
      <c r="AF1168" s="18">
        <v>4.1666666666666669E-4</v>
      </c>
      <c r="AG1168" s="18">
        <v>2.4305555555555556E-3</v>
      </c>
      <c r="AH1168" s="18">
        <v>1.6203703703703703E-3</v>
      </c>
      <c r="AI1168" s="18">
        <v>1.6203703703703703E-3</v>
      </c>
      <c r="AJ1168" s="18">
        <v>5.5555555555555556E-4</v>
      </c>
      <c r="AK1168" s="18">
        <v>5.5555555555555556E-4</v>
      </c>
      <c r="AL1168" s="18">
        <v>5.5555555555555556E-4</v>
      </c>
      <c r="AM1168" s="18">
        <v>5.5555555555555556E-4</v>
      </c>
      <c r="AN1168" s="18"/>
      <c r="AO1168" s="18"/>
      <c r="AP1168" s="18"/>
      <c r="AQ1168" s="18">
        <v>2.0833333333333333E-3</v>
      </c>
      <c r="AR1168" s="18"/>
      <c r="AS1168" s="18">
        <v>2.0833333333333333E-3</v>
      </c>
      <c r="AT1168" s="18">
        <v>3.472222222222222E-3</v>
      </c>
      <c r="AU1168" s="18">
        <v>3.472222222222222E-3</v>
      </c>
      <c r="AV1168" s="18">
        <v>3.472222222222222E-3</v>
      </c>
      <c r="AW1168" s="18">
        <v>3.472222222222222E-3</v>
      </c>
      <c r="AX1168" s="18">
        <v>3.472222222222222E-3</v>
      </c>
      <c r="AY1168" s="18"/>
      <c r="AZ1168" s="18">
        <v>4.6296296296296293E-4</v>
      </c>
      <c r="BA1168" s="18">
        <v>3.4722222222222224E-4</v>
      </c>
      <c r="BB1168" s="18"/>
      <c r="BC1168" s="18"/>
      <c r="BD1168" s="18"/>
      <c r="BE1168" s="18">
        <v>3.4722222222222224E-4</v>
      </c>
      <c r="BF1168" s="18">
        <v>6.9444444444444447E-4</v>
      </c>
      <c r="BG1168" s="18">
        <v>6.9444444444444447E-4</v>
      </c>
      <c r="BH1168" s="18">
        <v>6.9444444444444447E-4</v>
      </c>
      <c r="BI1168" s="18">
        <v>6.9444444444444447E-4</v>
      </c>
      <c r="BJ1168" s="18">
        <v>1.3888888888888889E-3</v>
      </c>
      <c r="BK1168" s="18">
        <v>1.3888888888888889E-3</v>
      </c>
      <c r="BL1168" s="18">
        <v>1.3888888888888889E-3</v>
      </c>
      <c r="BM1168" s="18">
        <v>1.3888888888888889E-3</v>
      </c>
      <c r="BN1168" s="18">
        <v>1.3888888888888889E-3</v>
      </c>
      <c r="BO1168" s="18">
        <v>1.3888888888888889E-3</v>
      </c>
      <c r="BP1168" s="18">
        <v>1.3888888888888889E-3</v>
      </c>
      <c r="BQ1168" s="18">
        <f t="shared" si="196"/>
        <v>2.8248587570621469E-3</v>
      </c>
      <c r="BR1168" s="18">
        <f t="shared" si="197"/>
        <v>2.8248587570621469E-3</v>
      </c>
    </row>
    <row r="1169" spans="1:70" x14ac:dyDescent="0.25">
      <c r="A1169" s="1">
        <f t="shared" si="198"/>
        <v>38</v>
      </c>
      <c r="B1169" s="2">
        <f t="shared" si="199"/>
        <v>9</v>
      </c>
      <c r="C1169" s="2">
        <f t="shared" si="200"/>
        <v>2021</v>
      </c>
      <c r="D1169">
        <v>1337</v>
      </c>
      <c r="E1169" s="59">
        <v>44462</v>
      </c>
      <c r="F1169" t="s">
        <v>62</v>
      </c>
      <c r="G1169" t="s">
        <v>10</v>
      </c>
      <c r="H1169" s="58">
        <v>0.33333333333333331</v>
      </c>
      <c r="I1169">
        <v>8</v>
      </c>
      <c r="J1169">
        <v>121</v>
      </c>
      <c r="K1169">
        <v>0</v>
      </c>
      <c r="L1169" s="58">
        <v>0</v>
      </c>
      <c r="M1169">
        <v>0</v>
      </c>
      <c r="N1169" s="58">
        <v>0</v>
      </c>
      <c r="O1169">
        <v>0</v>
      </c>
      <c r="P1169">
        <v>0</v>
      </c>
      <c r="Q1169" s="58">
        <v>0</v>
      </c>
      <c r="R1169">
        <v>0</v>
      </c>
      <c r="S1169">
        <v>0</v>
      </c>
      <c r="T1169">
        <v>0</v>
      </c>
      <c r="U1169" s="16">
        <f t="shared" si="201"/>
        <v>0.33333333333333331</v>
      </c>
      <c r="V1169" s="17">
        <f t="shared" si="202"/>
        <v>479.99999999999994</v>
      </c>
      <c r="W1169" s="18">
        <f t="shared" si="203"/>
        <v>2.7548209366391181E-3</v>
      </c>
      <c r="X1169" s="19">
        <f t="shared" si="204"/>
        <v>3.9669421487603302</v>
      </c>
      <c r="Y1169" s="20">
        <f t="shared" si="205"/>
        <v>0</v>
      </c>
      <c r="Z1169" s="18">
        <v>3.4722222222222224E-4</v>
      </c>
      <c r="AA1169" s="18">
        <v>3.4722222222222224E-4</v>
      </c>
      <c r="AB1169" s="18">
        <v>1.0416666666666667E-3</v>
      </c>
      <c r="AD1169" s="18">
        <v>1.3888888888888889E-3</v>
      </c>
      <c r="AE1169" s="18">
        <v>4.1666666666666669E-4</v>
      </c>
      <c r="AF1169" s="18">
        <v>4.1666666666666669E-4</v>
      </c>
      <c r="AG1169" s="18">
        <v>2.4305555555555556E-3</v>
      </c>
      <c r="AH1169" s="18">
        <v>1.6203703703703703E-3</v>
      </c>
      <c r="AI1169" s="18">
        <v>1.6203703703703703E-3</v>
      </c>
      <c r="AJ1169" s="18">
        <v>5.5555555555555556E-4</v>
      </c>
      <c r="AK1169" s="18">
        <v>5.5555555555555556E-4</v>
      </c>
      <c r="AL1169" s="18">
        <v>5.5555555555555556E-4</v>
      </c>
      <c r="AM1169" s="18">
        <v>5.5555555555555556E-4</v>
      </c>
      <c r="AN1169" s="18"/>
      <c r="AO1169" s="18"/>
      <c r="AP1169" s="18"/>
      <c r="AQ1169" s="18">
        <v>2.0833333333333333E-3</v>
      </c>
      <c r="AR1169" s="18"/>
      <c r="AS1169" s="18">
        <v>2.0833333333333333E-3</v>
      </c>
      <c r="AT1169" s="18">
        <v>3.472222222222222E-3</v>
      </c>
      <c r="AU1169" s="18">
        <v>3.472222222222222E-3</v>
      </c>
      <c r="AV1169" s="18">
        <v>3.472222222222222E-3</v>
      </c>
      <c r="AW1169" s="18">
        <v>3.472222222222222E-3</v>
      </c>
      <c r="AX1169" s="18">
        <v>3.472222222222222E-3</v>
      </c>
      <c r="AY1169" s="18"/>
      <c r="AZ1169" s="18">
        <v>4.6296296296296293E-4</v>
      </c>
      <c r="BA1169" s="18">
        <v>3.4722222222222224E-4</v>
      </c>
      <c r="BB1169" s="18"/>
      <c r="BC1169" s="18"/>
      <c r="BD1169" s="18"/>
      <c r="BE1169" s="18">
        <v>3.4722222222222224E-4</v>
      </c>
      <c r="BF1169" s="18">
        <v>6.9444444444444447E-4</v>
      </c>
      <c r="BG1169" s="18">
        <v>6.9444444444444447E-4</v>
      </c>
      <c r="BH1169" s="18">
        <v>6.9444444444444447E-4</v>
      </c>
      <c r="BI1169" s="18">
        <v>6.9444444444444447E-4</v>
      </c>
      <c r="BJ1169" s="18">
        <v>1.3888888888888889E-3</v>
      </c>
      <c r="BK1169" s="18">
        <v>1.3888888888888889E-3</v>
      </c>
      <c r="BL1169" s="18">
        <v>1.3888888888888889E-3</v>
      </c>
      <c r="BM1169" s="18">
        <v>1.3888888888888889E-3</v>
      </c>
      <c r="BN1169" s="18">
        <v>1.3888888888888889E-3</v>
      </c>
      <c r="BO1169" s="18">
        <v>1.3888888888888889E-3</v>
      </c>
      <c r="BP1169" s="18">
        <v>1.3888888888888889E-3</v>
      </c>
      <c r="BQ1169" s="18">
        <f t="shared" si="196"/>
        <v>2.7548209366391181E-3</v>
      </c>
      <c r="BR1169" s="18">
        <f t="shared" si="197"/>
        <v>2.7548209366391181E-3</v>
      </c>
    </row>
    <row r="1170" spans="1:70" x14ac:dyDescent="0.25">
      <c r="A1170" s="1">
        <f t="shared" si="198"/>
        <v>38</v>
      </c>
      <c r="B1170" s="2">
        <f t="shared" si="199"/>
        <v>9</v>
      </c>
      <c r="C1170" s="2">
        <f t="shared" si="200"/>
        <v>2021</v>
      </c>
      <c r="D1170">
        <v>1409</v>
      </c>
      <c r="E1170" s="59">
        <v>44462</v>
      </c>
      <c r="F1170" t="s">
        <v>20</v>
      </c>
      <c r="G1170" t="s">
        <v>10</v>
      </c>
      <c r="H1170" s="58">
        <v>0.33333333333333331</v>
      </c>
      <c r="I1170">
        <v>8</v>
      </c>
      <c r="J1170">
        <v>139</v>
      </c>
      <c r="K1170">
        <v>0</v>
      </c>
      <c r="L1170" s="58">
        <v>0</v>
      </c>
      <c r="M1170">
        <v>0</v>
      </c>
      <c r="N1170" s="58">
        <v>0</v>
      </c>
      <c r="O1170">
        <v>38</v>
      </c>
      <c r="P1170">
        <v>0</v>
      </c>
      <c r="Q1170" s="58">
        <v>0</v>
      </c>
      <c r="R1170">
        <v>0</v>
      </c>
      <c r="S1170">
        <v>0</v>
      </c>
      <c r="T1170">
        <v>0</v>
      </c>
      <c r="U1170" s="16">
        <f t="shared" si="201"/>
        <v>0.33333333333333331</v>
      </c>
      <c r="V1170" s="17">
        <f t="shared" si="202"/>
        <v>479.99999999999994</v>
      </c>
      <c r="W1170" s="18">
        <f t="shared" si="203"/>
        <v>2.3980815347721821E-3</v>
      </c>
      <c r="X1170" s="19">
        <f t="shared" si="204"/>
        <v>3.4532374100719418</v>
      </c>
      <c r="Y1170" s="20">
        <f t="shared" si="205"/>
        <v>27.338129496402878</v>
      </c>
      <c r="Z1170" s="18">
        <v>3.4722222222222224E-4</v>
      </c>
      <c r="AA1170" s="18">
        <v>3.4722222222222224E-4</v>
      </c>
      <c r="AB1170" s="18">
        <v>1.0416666666666667E-3</v>
      </c>
      <c r="AD1170" s="18">
        <v>1.3888888888888889E-3</v>
      </c>
      <c r="AE1170" s="18">
        <v>4.1666666666666669E-4</v>
      </c>
      <c r="AF1170" s="18">
        <v>4.1666666666666669E-4</v>
      </c>
      <c r="AG1170" s="18">
        <v>2.4305555555555556E-3</v>
      </c>
      <c r="AH1170" s="18">
        <v>1.6203703703703703E-3</v>
      </c>
      <c r="AI1170" s="18">
        <v>1.6203703703703703E-3</v>
      </c>
      <c r="AJ1170" s="18">
        <v>5.5555555555555556E-4</v>
      </c>
      <c r="AK1170" s="18">
        <v>5.5555555555555556E-4</v>
      </c>
      <c r="AL1170" s="18">
        <v>5.5555555555555556E-4</v>
      </c>
      <c r="AM1170" s="18">
        <v>5.5555555555555556E-4</v>
      </c>
      <c r="AN1170" s="18"/>
      <c r="AO1170" s="18"/>
      <c r="AP1170" s="18"/>
      <c r="AQ1170" s="18">
        <v>2.0833333333333333E-3</v>
      </c>
      <c r="AR1170" s="18"/>
      <c r="AS1170" s="18">
        <v>2.0833333333333333E-3</v>
      </c>
      <c r="AT1170" s="18">
        <v>3.472222222222222E-3</v>
      </c>
      <c r="AU1170" s="18">
        <v>3.472222222222222E-3</v>
      </c>
      <c r="AV1170" s="18">
        <v>3.472222222222222E-3</v>
      </c>
      <c r="AW1170" s="18">
        <v>3.472222222222222E-3</v>
      </c>
      <c r="AX1170" s="18">
        <v>3.472222222222222E-3</v>
      </c>
      <c r="AY1170" s="18"/>
      <c r="AZ1170" s="18">
        <v>4.6296296296296293E-4</v>
      </c>
      <c r="BA1170" s="18">
        <v>3.4722222222222224E-4</v>
      </c>
      <c r="BB1170" s="18"/>
      <c r="BC1170" s="18"/>
      <c r="BD1170" s="18"/>
      <c r="BE1170" s="18">
        <v>3.4722222222222224E-4</v>
      </c>
      <c r="BF1170" s="18">
        <v>6.9444444444444447E-4</v>
      </c>
      <c r="BG1170" s="18">
        <v>6.9444444444444447E-4</v>
      </c>
      <c r="BH1170" s="18">
        <v>6.9444444444444447E-4</v>
      </c>
      <c r="BI1170" s="18">
        <v>6.9444444444444447E-4</v>
      </c>
      <c r="BJ1170" s="18">
        <v>1.3888888888888889E-3</v>
      </c>
      <c r="BK1170" s="18">
        <v>1.3888888888888889E-3</v>
      </c>
      <c r="BL1170" s="18">
        <v>1.3888888888888889E-3</v>
      </c>
      <c r="BM1170" s="18">
        <v>1.3888888888888889E-3</v>
      </c>
      <c r="BN1170" s="18">
        <v>1.3888888888888889E-3</v>
      </c>
      <c r="BO1170" s="18">
        <v>1.3888888888888889E-3</v>
      </c>
      <c r="BP1170" s="18">
        <v>1.3888888888888889E-3</v>
      </c>
      <c r="BQ1170" s="18">
        <f t="shared" si="196"/>
        <v>2.3980815347721821E-3</v>
      </c>
      <c r="BR1170" s="18">
        <f t="shared" si="197"/>
        <v>2.3980815347721821E-3</v>
      </c>
    </row>
    <row r="1171" spans="1:70" x14ac:dyDescent="0.25">
      <c r="A1171" s="1">
        <f t="shared" si="198"/>
        <v>38</v>
      </c>
      <c r="B1171" s="2">
        <f t="shared" si="199"/>
        <v>9</v>
      </c>
      <c r="C1171" s="2">
        <f t="shared" si="200"/>
        <v>2021</v>
      </c>
      <c r="D1171">
        <v>1188</v>
      </c>
      <c r="E1171" s="59">
        <v>44462</v>
      </c>
      <c r="F1171" t="s">
        <v>21</v>
      </c>
      <c r="G1171" t="s">
        <v>15</v>
      </c>
      <c r="H1171" s="58">
        <v>0.3125</v>
      </c>
      <c r="I1171">
        <v>7.5</v>
      </c>
      <c r="J1171">
        <v>183</v>
      </c>
      <c r="K1171">
        <v>0</v>
      </c>
      <c r="L1171" s="58">
        <v>0</v>
      </c>
      <c r="M1171">
        <v>0</v>
      </c>
      <c r="N1171" s="58">
        <v>0</v>
      </c>
      <c r="O1171">
        <v>19</v>
      </c>
      <c r="P1171">
        <v>0</v>
      </c>
      <c r="Q1171" s="58">
        <v>0</v>
      </c>
      <c r="R1171">
        <v>0</v>
      </c>
      <c r="S1171">
        <v>0</v>
      </c>
      <c r="T1171">
        <v>0</v>
      </c>
      <c r="U1171" s="16">
        <f t="shared" si="201"/>
        <v>0.3125</v>
      </c>
      <c r="V1171" s="17">
        <f t="shared" si="202"/>
        <v>450</v>
      </c>
      <c r="W1171" s="18">
        <f t="shared" si="203"/>
        <v>1.7076502732240437E-3</v>
      </c>
      <c r="X1171" s="19">
        <f t="shared" si="204"/>
        <v>2.459016393442623</v>
      </c>
      <c r="Y1171" s="20">
        <f t="shared" si="205"/>
        <v>10.382513661202186</v>
      </c>
      <c r="Z1171" s="18">
        <v>3.4722222222222224E-4</v>
      </c>
      <c r="AA1171" s="18">
        <v>3.4722222222222224E-4</v>
      </c>
      <c r="AB1171" s="18">
        <v>1.0416666666666667E-3</v>
      </c>
      <c r="AD1171" s="18">
        <v>1.3888888888888889E-3</v>
      </c>
      <c r="AE1171" s="18">
        <v>4.1666666666666669E-4</v>
      </c>
      <c r="AF1171" s="18">
        <v>4.1666666666666669E-4</v>
      </c>
      <c r="AG1171" s="18">
        <v>2.4305555555555556E-3</v>
      </c>
      <c r="AH1171" s="18">
        <v>1.6203703703703703E-3</v>
      </c>
      <c r="AI1171" s="18">
        <v>1.6203703703703703E-3</v>
      </c>
      <c r="AJ1171" s="18">
        <v>5.5555555555555556E-4</v>
      </c>
      <c r="AK1171" s="18">
        <v>5.5555555555555556E-4</v>
      </c>
      <c r="AL1171" s="18">
        <v>5.5555555555555556E-4</v>
      </c>
      <c r="AM1171" s="18">
        <v>5.5555555555555556E-4</v>
      </c>
      <c r="AN1171" s="18"/>
      <c r="AO1171" s="18"/>
      <c r="AP1171" s="18"/>
      <c r="AQ1171" s="18">
        <v>2.0833333333333333E-3</v>
      </c>
      <c r="AR1171" s="18"/>
      <c r="AS1171" s="18">
        <v>2.0833333333333333E-3</v>
      </c>
      <c r="AT1171" s="18">
        <v>3.472222222222222E-3</v>
      </c>
      <c r="AU1171" s="18">
        <v>3.472222222222222E-3</v>
      </c>
      <c r="AV1171" s="18">
        <v>3.472222222222222E-3</v>
      </c>
      <c r="AW1171" s="18">
        <v>3.472222222222222E-3</v>
      </c>
      <c r="AX1171" s="18">
        <v>3.472222222222222E-3</v>
      </c>
      <c r="AY1171" s="18"/>
      <c r="AZ1171" s="18">
        <v>4.6296296296296293E-4</v>
      </c>
      <c r="BA1171" s="18">
        <v>3.4722222222222224E-4</v>
      </c>
      <c r="BB1171" s="18"/>
      <c r="BC1171" s="18"/>
      <c r="BD1171" s="18"/>
      <c r="BE1171" s="18">
        <v>3.4722222222222224E-4</v>
      </c>
      <c r="BF1171" s="18">
        <v>6.9444444444444447E-4</v>
      </c>
      <c r="BG1171" s="18">
        <v>6.9444444444444447E-4</v>
      </c>
      <c r="BH1171" s="18">
        <v>6.9444444444444447E-4</v>
      </c>
      <c r="BI1171" s="18">
        <v>6.9444444444444447E-4</v>
      </c>
      <c r="BJ1171" s="18">
        <v>1.3888888888888889E-3</v>
      </c>
      <c r="BK1171" s="18">
        <v>1.3888888888888889E-3</v>
      </c>
      <c r="BL1171" s="18">
        <v>1.3888888888888889E-3</v>
      </c>
      <c r="BM1171" s="18">
        <v>1.3888888888888889E-3</v>
      </c>
      <c r="BN1171" s="18">
        <v>1.3888888888888889E-3</v>
      </c>
      <c r="BO1171" s="18">
        <v>1.3888888888888889E-3</v>
      </c>
      <c r="BP1171" s="18">
        <v>1.3888888888888889E-3</v>
      </c>
      <c r="BQ1171" s="18">
        <f t="shared" si="196"/>
        <v>1.7076502732240437E-3</v>
      </c>
      <c r="BR1171" s="18">
        <f t="shared" si="197"/>
        <v>1.7076502732240437E-3</v>
      </c>
    </row>
    <row r="1172" spans="1:70" x14ac:dyDescent="0.25">
      <c r="A1172" s="1">
        <f t="shared" si="198"/>
        <v>38</v>
      </c>
      <c r="B1172" s="2">
        <f t="shared" si="199"/>
        <v>9</v>
      </c>
      <c r="C1172" s="2">
        <f t="shared" si="200"/>
        <v>2021</v>
      </c>
      <c r="D1172">
        <v>12072</v>
      </c>
      <c r="E1172" s="59">
        <v>44462</v>
      </c>
      <c r="F1172" t="s">
        <v>21</v>
      </c>
      <c r="G1172" t="s">
        <v>14</v>
      </c>
      <c r="H1172" s="58">
        <v>0.3125</v>
      </c>
      <c r="I1172">
        <v>7.5</v>
      </c>
      <c r="J1172">
        <v>100</v>
      </c>
      <c r="K1172">
        <v>0</v>
      </c>
      <c r="L1172" s="58">
        <v>0</v>
      </c>
      <c r="M1172">
        <v>0.75</v>
      </c>
      <c r="N1172" s="58">
        <v>3.125E-2</v>
      </c>
      <c r="O1172">
        <v>68</v>
      </c>
      <c r="P1172">
        <v>0</v>
      </c>
      <c r="Q1172" s="58">
        <v>0</v>
      </c>
      <c r="R1172">
        <v>0</v>
      </c>
      <c r="S1172">
        <v>0</v>
      </c>
      <c r="T1172">
        <v>0</v>
      </c>
      <c r="U1172" s="16">
        <f t="shared" si="201"/>
        <v>0.3125</v>
      </c>
      <c r="V1172" s="17">
        <f t="shared" si="202"/>
        <v>450</v>
      </c>
      <c r="W1172" s="18">
        <f t="shared" si="203"/>
        <v>3.1250000000000002E-3</v>
      </c>
      <c r="X1172" s="19">
        <f t="shared" si="204"/>
        <v>4.5</v>
      </c>
      <c r="Y1172" s="20">
        <f t="shared" si="205"/>
        <v>68</v>
      </c>
      <c r="Z1172" s="18">
        <v>3.4722222222222224E-4</v>
      </c>
      <c r="AA1172" s="18">
        <v>3.4722222222222224E-4</v>
      </c>
      <c r="AB1172" s="18">
        <v>1.0416666666666667E-3</v>
      </c>
      <c r="AD1172" s="18">
        <v>1.3888888888888889E-3</v>
      </c>
      <c r="AE1172" s="18">
        <v>4.1666666666666669E-4</v>
      </c>
      <c r="AF1172" s="18">
        <v>4.1666666666666669E-4</v>
      </c>
      <c r="AG1172" s="18">
        <v>2.4305555555555556E-3</v>
      </c>
      <c r="AH1172" s="18">
        <v>1.6203703703703703E-3</v>
      </c>
      <c r="AI1172" s="18">
        <v>1.6203703703703703E-3</v>
      </c>
      <c r="AJ1172" s="18">
        <v>5.5555555555555556E-4</v>
      </c>
      <c r="AK1172" s="18">
        <v>5.5555555555555556E-4</v>
      </c>
      <c r="AL1172" s="18">
        <v>5.5555555555555556E-4</v>
      </c>
      <c r="AM1172" s="18">
        <v>5.5555555555555556E-4</v>
      </c>
      <c r="AN1172" s="18"/>
      <c r="AO1172" s="18"/>
      <c r="AP1172" s="18"/>
      <c r="AQ1172" s="18">
        <v>2.0833333333333333E-3</v>
      </c>
      <c r="AR1172" s="18"/>
      <c r="AS1172" s="18">
        <v>2.0833333333333333E-3</v>
      </c>
      <c r="AT1172" s="18">
        <v>3.472222222222222E-3</v>
      </c>
      <c r="AU1172" s="18">
        <v>3.472222222222222E-3</v>
      </c>
      <c r="AV1172" s="18">
        <v>3.472222222222222E-3</v>
      </c>
      <c r="AW1172" s="18">
        <v>3.472222222222222E-3</v>
      </c>
      <c r="AX1172" s="18">
        <v>3.472222222222222E-3</v>
      </c>
      <c r="AY1172" s="18"/>
      <c r="AZ1172" s="18">
        <v>4.6296296296296293E-4</v>
      </c>
      <c r="BA1172" s="18">
        <v>3.4722222222222224E-4</v>
      </c>
      <c r="BB1172" s="18"/>
      <c r="BC1172" s="18"/>
      <c r="BD1172" s="18"/>
      <c r="BE1172" s="18">
        <v>3.4722222222222224E-4</v>
      </c>
      <c r="BF1172" s="18">
        <v>6.9444444444444447E-4</v>
      </c>
      <c r="BG1172" s="18">
        <v>6.9444444444444447E-4</v>
      </c>
      <c r="BH1172" s="18">
        <v>6.9444444444444447E-4</v>
      </c>
      <c r="BI1172" s="18">
        <v>6.9444444444444447E-4</v>
      </c>
      <c r="BJ1172" s="18">
        <v>1.3888888888888889E-3</v>
      </c>
      <c r="BK1172" s="18">
        <v>1.3888888888888889E-3</v>
      </c>
      <c r="BL1172" s="18">
        <v>1.3888888888888889E-3</v>
      </c>
      <c r="BM1172" s="18">
        <v>1.3888888888888889E-3</v>
      </c>
      <c r="BN1172" s="18">
        <v>1.3888888888888889E-3</v>
      </c>
      <c r="BO1172" s="18">
        <v>1.3888888888888889E-3</v>
      </c>
      <c r="BP1172" s="18">
        <v>1.3888888888888889E-3</v>
      </c>
      <c r="BQ1172" s="18">
        <f t="shared" si="196"/>
        <v>3.1250000000000002E-3</v>
      </c>
      <c r="BR1172" s="18">
        <f t="shared" si="197"/>
        <v>3.1250000000000002E-3</v>
      </c>
    </row>
    <row r="1173" spans="1:70" x14ac:dyDescent="0.25">
      <c r="A1173" s="1">
        <f t="shared" si="198"/>
        <v>38</v>
      </c>
      <c r="B1173" s="2">
        <f t="shared" si="199"/>
        <v>9</v>
      </c>
      <c r="C1173" s="2">
        <f t="shared" si="200"/>
        <v>2021</v>
      </c>
      <c r="D1173">
        <v>12081</v>
      </c>
      <c r="E1173" s="59">
        <v>44462</v>
      </c>
      <c r="F1173" t="s">
        <v>21</v>
      </c>
      <c r="G1173" t="s">
        <v>38</v>
      </c>
      <c r="H1173" s="58">
        <v>0.3125</v>
      </c>
      <c r="I1173">
        <v>7.5</v>
      </c>
      <c r="J1173">
        <v>195</v>
      </c>
      <c r="K1173">
        <v>0</v>
      </c>
      <c r="L1173" s="58">
        <v>0</v>
      </c>
      <c r="M1173">
        <v>0</v>
      </c>
      <c r="N1173" s="58">
        <v>0</v>
      </c>
      <c r="O1173">
        <v>29</v>
      </c>
      <c r="P1173">
        <v>0</v>
      </c>
      <c r="Q1173" s="58">
        <v>0</v>
      </c>
      <c r="R1173">
        <v>0</v>
      </c>
      <c r="S1173">
        <v>0</v>
      </c>
      <c r="T1173">
        <v>0</v>
      </c>
      <c r="U1173" s="16">
        <f t="shared" si="201"/>
        <v>0.3125</v>
      </c>
      <c r="V1173" s="17">
        <f t="shared" si="202"/>
        <v>450</v>
      </c>
      <c r="W1173" s="18">
        <f t="shared" si="203"/>
        <v>1.6025641025641025E-3</v>
      </c>
      <c r="X1173" s="19">
        <f t="shared" si="204"/>
        <v>2.3076923076923075</v>
      </c>
      <c r="Y1173" s="20">
        <f t="shared" si="205"/>
        <v>14.871794871794872</v>
      </c>
      <c r="Z1173" s="18">
        <v>3.4722222222222224E-4</v>
      </c>
      <c r="AA1173" s="18">
        <v>3.4722222222222224E-4</v>
      </c>
      <c r="AB1173" s="18">
        <v>1.0416666666666667E-3</v>
      </c>
      <c r="AD1173" s="18">
        <v>1.3888888888888889E-3</v>
      </c>
      <c r="AE1173" s="18">
        <v>4.1666666666666669E-4</v>
      </c>
      <c r="AF1173" s="18">
        <v>4.1666666666666669E-4</v>
      </c>
      <c r="AG1173" s="18">
        <v>2.4305555555555556E-3</v>
      </c>
      <c r="AH1173" s="18">
        <v>1.6203703703703703E-3</v>
      </c>
      <c r="AI1173" s="18">
        <v>1.6203703703703703E-3</v>
      </c>
      <c r="AJ1173" s="18">
        <v>5.5555555555555556E-4</v>
      </c>
      <c r="AK1173" s="18">
        <v>5.5555555555555556E-4</v>
      </c>
      <c r="AL1173" s="18">
        <v>5.5555555555555556E-4</v>
      </c>
      <c r="AM1173" s="18">
        <v>5.5555555555555556E-4</v>
      </c>
      <c r="AN1173" s="18"/>
      <c r="AO1173" s="18"/>
      <c r="AP1173" s="18"/>
      <c r="AQ1173" s="18">
        <v>2.0833333333333333E-3</v>
      </c>
      <c r="AR1173" s="18"/>
      <c r="AS1173" s="18">
        <v>2.0833333333333333E-3</v>
      </c>
      <c r="AT1173" s="18">
        <v>3.472222222222222E-3</v>
      </c>
      <c r="AU1173" s="18">
        <v>3.472222222222222E-3</v>
      </c>
      <c r="AV1173" s="18">
        <v>3.472222222222222E-3</v>
      </c>
      <c r="AW1173" s="18">
        <v>3.472222222222222E-3</v>
      </c>
      <c r="AX1173" s="18">
        <v>3.472222222222222E-3</v>
      </c>
      <c r="AY1173" s="18"/>
      <c r="AZ1173" s="18">
        <v>4.6296296296296293E-4</v>
      </c>
      <c r="BA1173" s="18">
        <v>3.4722222222222224E-4</v>
      </c>
      <c r="BB1173" s="18"/>
      <c r="BC1173" s="18"/>
      <c r="BD1173" s="18"/>
      <c r="BE1173" s="18">
        <v>3.4722222222222224E-4</v>
      </c>
      <c r="BF1173" s="18">
        <v>6.9444444444444447E-4</v>
      </c>
      <c r="BG1173" s="18">
        <v>6.9444444444444447E-4</v>
      </c>
      <c r="BH1173" s="18">
        <v>6.9444444444444447E-4</v>
      </c>
      <c r="BI1173" s="18">
        <v>6.9444444444444447E-4</v>
      </c>
      <c r="BJ1173" s="18">
        <v>1.3888888888888889E-3</v>
      </c>
      <c r="BK1173" s="18">
        <v>1.3888888888888889E-3</v>
      </c>
      <c r="BL1173" s="18">
        <v>1.3888888888888889E-3</v>
      </c>
      <c r="BM1173" s="18">
        <v>1.3888888888888889E-3</v>
      </c>
      <c r="BN1173" s="18">
        <v>1.3888888888888889E-3</v>
      </c>
      <c r="BO1173" s="18">
        <v>1.3888888888888889E-3</v>
      </c>
      <c r="BP1173" s="18">
        <v>1.3888888888888889E-3</v>
      </c>
      <c r="BQ1173" s="18">
        <f t="shared" si="196"/>
        <v>1.6025641025641025E-3</v>
      </c>
      <c r="BR1173" s="18">
        <f t="shared" si="197"/>
        <v>1.6025641025641025E-3</v>
      </c>
    </row>
    <row r="1174" spans="1:70" x14ac:dyDescent="0.25">
      <c r="A1174" s="1">
        <f t="shared" si="198"/>
        <v>38</v>
      </c>
      <c r="B1174" s="2">
        <f t="shared" si="199"/>
        <v>9</v>
      </c>
      <c r="C1174" s="2">
        <f t="shared" si="200"/>
        <v>2021</v>
      </c>
      <c r="D1174">
        <v>12075</v>
      </c>
      <c r="E1174" s="59">
        <v>44462</v>
      </c>
      <c r="F1174" t="s">
        <v>63</v>
      </c>
      <c r="G1174" t="s">
        <v>38</v>
      </c>
      <c r="H1174" s="58">
        <v>0.3125</v>
      </c>
      <c r="I1174">
        <v>7.5</v>
      </c>
      <c r="J1174">
        <v>371</v>
      </c>
      <c r="K1174">
        <v>0</v>
      </c>
      <c r="L1174" s="58">
        <v>0</v>
      </c>
      <c r="M1174">
        <v>0</v>
      </c>
      <c r="N1174" s="58">
        <v>0</v>
      </c>
      <c r="O1174">
        <v>0</v>
      </c>
      <c r="P1174">
        <v>0</v>
      </c>
      <c r="Q1174" s="58">
        <v>0</v>
      </c>
      <c r="R1174">
        <v>52</v>
      </c>
      <c r="S1174">
        <v>0</v>
      </c>
      <c r="T1174">
        <v>0</v>
      </c>
      <c r="U1174" s="16">
        <f t="shared" si="201"/>
        <v>0.3125</v>
      </c>
      <c r="V1174" s="17">
        <f t="shared" si="202"/>
        <v>450</v>
      </c>
      <c r="W1174" s="18">
        <f t="shared" si="203"/>
        <v>8.4231805929919142E-4</v>
      </c>
      <c r="X1174" s="19">
        <f t="shared" si="204"/>
        <v>1.2129380053908356</v>
      </c>
      <c r="Y1174" s="20">
        <f t="shared" si="205"/>
        <v>0</v>
      </c>
      <c r="Z1174" s="18">
        <v>3.4722222222222224E-4</v>
      </c>
      <c r="AA1174" s="18">
        <v>3.4722222222222224E-4</v>
      </c>
      <c r="AB1174" s="18">
        <v>1.0416666666666667E-3</v>
      </c>
      <c r="AD1174" s="18">
        <v>1.3888888888888889E-3</v>
      </c>
      <c r="AE1174" s="18">
        <v>4.1666666666666669E-4</v>
      </c>
      <c r="AF1174" s="18">
        <v>4.1666666666666669E-4</v>
      </c>
      <c r="AG1174" s="18">
        <v>2.4305555555555556E-3</v>
      </c>
      <c r="AH1174" s="18">
        <v>1.6203703703703703E-3</v>
      </c>
      <c r="AI1174" s="18">
        <v>1.6203703703703703E-3</v>
      </c>
      <c r="AJ1174" s="18">
        <v>5.5555555555555556E-4</v>
      </c>
      <c r="AK1174" s="18">
        <v>5.5555555555555556E-4</v>
      </c>
      <c r="AL1174" s="18">
        <v>5.5555555555555556E-4</v>
      </c>
      <c r="AM1174" s="18">
        <v>5.5555555555555556E-4</v>
      </c>
      <c r="AN1174" s="18"/>
      <c r="AO1174" s="18"/>
      <c r="AP1174" s="18"/>
      <c r="AQ1174" s="18">
        <v>2.0833333333333333E-3</v>
      </c>
      <c r="AR1174" s="18"/>
      <c r="AS1174" s="18">
        <v>2.0833333333333333E-3</v>
      </c>
      <c r="AT1174" s="18">
        <v>3.472222222222222E-3</v>
      </c>
      <c r="AU1174" s="18">
        <v>3.472222222222222E-3</v>
      </c>
      <c r="AV1174" s="18">
        <v>3.472222222222222E-3</v>
      </c>
      <c r="AW1174" s="18">
        <v>3.472222222222222E-3</v>
      </c>
      <c r="AX1174" s="18">
        <v>3.472222222222222E-3</v>
      </c>
      <c r="AY1174" s="18"/>
      <c r="AZ1174" s="18">
        <v>4.6296296296296293E-4</v>
      </c>
      <c r="BA1174" s="18">
        <v>3.4722222222222224E-4</v>
      </c>
      <c r="BB1174" s="18"/>
      <c r="BC1174" s="18"/>
      <c r="BD1174" s="18"/>
      <c r="BE1174" s="18">
        <v>3.4722222222222224E-4</v>
      </c>
      <c r="BF1174" s="18">
        <v>6.9444444444444447E-4</v>
      </c>
      <c r="BG1174" s="18">
        <v>6.9444444444444447E-4</v>
      </c>
      <c r="BH1174" s="18">
        <v>6.9444444444444447E-4</v>
      </c>
      <c r="BI1174" s="18">
        <v>6.9444444444444447E-4</v>
      </c>
      <c r="BJ1174" s="18">
        <v>1.3888888888888889E-3</v>
      </c>
      <c r="BK1174" s="18">
        <v>1.3888888888888889E-3</v>
      </c>
      <c r="BL1174" s="18">
        <v>1.3888888888888889E-3</v>
      </c>
      <c r="BM1174" s="18">
        <v>1.3888888888888889E-3</v>
      </c>
      <c r="BN1174" s="18">
        <v>1.3888888888888889E-3</v>
      </c>
      <c r="BO1174" s="18">
        <v>1.3888888888888889E-3</v>
      </c>
      <c r="BP1174" s="18">
        <v>1.3888888888888889E-3</v>
      </c>
      <c r="BQ1174" s="18">
        <f t="shared" si="196"/>
        <v>8.4231805929919142E-4</v>
      </c>
      <c r="BR1174" s="18">
        <f t="shared" si="197"/>
        <v>8.4231805929919142E-4</v>
      </c>
    </row>
    <row r="1175" spans="1:70" x14ac:dyDescent="0.25">
      <c r="A1175" s="1">
        <f t="shared" si="198"/>
        <v>38</v>
      </c>
      <c r="B1175" s="2">
        <f t="shared" si="199"/>
        <v>9</v>
      </c>
      <c r="C1175" s="2">
        <f t="shared" si="200"/>
        <v>2021</v>
      </c>
      <c r="D1175">
        <v>12099</v>
      </c>
      <c r="E1175" s="59">
        <v>44462</v>
      </c>
      <c r="F1175" t="s">
        <v>63</v>
      </c>
      <c r="G1175" t="s">
        <v>15</v>
      </c>
      <c r="H1175" s="58">
        <v>0.3125</v>
      </c>
      <c r="I1175">
        <v>7.5</v>
      </c>
      <c r="J1175">
        <v>567</v>
      </c>
      <c r="K1175">
        <v>0</v>
      </c>
      <c r="L1175" s="58">
        <v>0</v>
      </c>
      <c r="M1175">
        <v>0.67</v>
      </c>
      <c r="N1175" s="58">
        <v>2.7777777777777776E-2</v>
      </c>
      <c r="O1175">
        <v>0</v>
      </c>
      <c r="P1175">
        <v>0</v>
      </c>
      <c r="Q1175" s="58">
        <v>0</v>
      </c>
      <c r="R1175">
        <v>63</v>
      </c>
      <c r="S1175">
        <v>0</v>
      </c>
      <c r="T1175">
        <v>0</v>
      </c>
      <c r="U1175" s="16">
        <f t="shared" si="201"/>
        <v>0.3125</v>
      </c>
      <c r="V1175" s="17">
        <f t="shared" si="202"/>
        <v>450</v>
      </c>
      <c r="W1175" s="18">
        <f t="shared" si="203"/>
        <v>5.5114638447971778E-4</v>
      </c>
      <c r="X1175" s="19">
        <f t="shared" si="204"/>
        <v>0.79365079365079361</v>
      </c>
      <c r="Y1175" s="20">
        <f t="shared" si="205"/>
        <v>0</v>
      </c>
      <c r="Z1175" s="18">
        <v>3.4722222222222224E-4</v>
      </c>
      <c r="AA1175" s="18">
        <v>3.4722222222222224E-4</v>
      </c>
      <c r="AB1175" s="18">
        <v>1.0416666666666667E-3</v>
      </c>
      <c r="AD1175" s="18">
        <v>1.3888888888888889E-3</v>
      </c>
      <c r="AE1175" s="18">
        <v>4.1666666666666669E-4</v>
      </c>
      <c r="AF1175" s="18">
        <v>4.1666666666666669E-4</v>
      </c>
      <c r="AG1175" s="18">
        <v>2.4305555555555556E-3</v>
      </c>
      <c r="AH1175" s="18">
        <v>1.6203703703703703E-3</v>
      </c>
      <c r="AI1175" s="18">
        <v>1.6203703703703703E-3</v>
      </c>
      <c r="AJ1175" s="18">
        <v>5.5555555555555556E-4</v>
      </c>
      <c r="AK1175" s="18">
        <v>5.5555555555555556E-4</v>
      </c>
      <c r="AL1175" s="18">
        <v>5.5555555555555556E-4</v>
      </c>
      <c r="AM1175" s="18">
        <v>5.5555555555555556E-4</v>
      </c>
      <c r="AN1175" s="18"/>
      <c r="AO1175" s="18"/>
      <c r="AP1175" s="18"/>
      <c r="AQ1175" s="18">
        <v>2.0833333333333333E-3</v>
      </c>
      <c r="AR1175" s="18"/>
      <c r="AS1175" s="18">
        <v>2.0833333333333333E-3</v>
      </c>
      <c r="AT1175" s="18">
        <v>3.472222222222222E-3</v>
      </c>
      <c r="AU1175" s="18">
        <v>3.472222222222222E-3</v>
      </c>
      <c r="AV1175" s="18">
        <v>3.472222222222222E-3</v>
      </c>
      <c r="AW1175" s="18">
        <v>3.472222222222222E-3</v>
      </c>
      <c r="AX1175" s="18">
        <v>3.472222222222222E-3</v>
      </c>
      <c r="AY1175" s="18"/>
      <c r="AZ1175" s="18">
        <v>4.6296296296296293E-4</v>
      </c>
      <c r="BA1175" s="18">
        <v>3.4722222222222224E-4</v>
      </c>
      <c r="BB1175" s="18"/>
      <c r="BC1175" s="18"/>
      <c r="BD1175" s="18"/>
      <c r="BE1175" s="18">
        <v>3.4722222222222224E-4</v>
      </c>
      <c r="BF1175" s="18">
        <v>6.9444444444444447E-4</v>
      </c>
      <c r="BG1175" s="18">
        <v>6.9444444444444447E-4</v>
      </c>
      <c r="BH1175" s="18">
        <v>6.9444444444444447E-4</v>
      </c>
      <c r="BI1175" s="18">
        <v>6.9444444444444447E-4</v>
      </c>
      <c r="BJ1175" s="18">
        <v>1.3888888888888889E-3</v>
      </c>
      <c r="BK1175" s="18">
        <v>1.3888888888888889E-3</v>
      </c>
      <c r="BL1175" s="18">
        <v>1.3888888888888889E-3</v>
      </c>
      <c r="BM1175" s="18">
        <v>1.3888888888888889E-3</v>
      </c>
      <c r="BN1175" s="18">
        <v>1.3888888888888889E-3</v>
      </c>
      <c r="BO1175" s="18">
        <v>1.3888888888888889E-3</v>
      </c>
      <c r="BP1175" s="18">
        <v>1.3888888888888889E-3</v>
      </c>
      <c r="BQ1175" s="18">
        <f t="shared" si="196"/>
        <v>5.5114638447971778E-4</v>
      </c>
      <c r="BR1175" s="18">
        <f t="shared" si="197"/>
        <v>5.5114638447971778E-4</v>
      </c>
    </row>
    <row r="1176" spans="1:70" x14ac:dyDescent="0.25">
      <c r="A1176" s="1">
        <f t="shared" si="198"/>
        <v>38</v>
      </c>
      <c r="B1176" s="2">
        <f t="shared" si="199"/>
        <v>9</v>
      </c>
      <c r="C1176" s="2">
        <f t="shared" si="200"/>
        <v>2021</v>
      </c>
      <c r="D1176">
        <v>12566</v>
      </c>
      <c r="E1176" s="59">
        <v>44462</v>
      </c>
      <c r="F1176" t="s">
        <v>63</v>
      </c>
      <c r="G1176" t="s">
        <v>14</v>
      </c>
      <c r="H1176" s="58">
        <v>0.3125</v>
      </c>
      <c r="I1176">
        <v>7.5</v>
      </c>
      <c r="J1176">
        <v>505</v>
      </c>
      <c r="K1176">
        <v>0</v>
      </c>
      <c r="L1176" s="58">
        <v>0</v>
      </c>
      <c r="M1176">
        <v>0</v>
      </c>
      <c r="N1176" s="58">
        <v>0</v>
      </c>
      <c r="O1176">
        <v>0</v>
      </c>
      <c r="P1176">
        <v>0</v>
      </c>
      <c r="Q1176" s="58">
        <v>0</v>
      </c>
      <c r="R1176">
        <v>55</v>
      </c>
      <c r="S1176">
        <v>0</v>
      </c>
      <c r="T1176">
        <v>0</v>
      </c>
      <c r="U1176" s="16">
        <f t="shared" si="201"/>
        <v>0.3125</v>
      </c>
      <c r="V1176" s="17">
        <f t="shared" si="202"/>
        <v>450</v>
      </c>
      <c r="W1176" s="18">
        <f t="shared" si="203"/>
        <v>6.1881188118811882E-4</v>
      </c>
      <c r="X1176" s="19">
        <f t="shared" si="204"/>
        <v>0.8910891089108911</v>
      </c>
      <c r="Y1176" s="20">
        <f t="shared" si="205"/>
        <v>0</v>
      </c>
      <c r="Z1176" s="18">
        <v>3.4722222222222224E-4</v>
      </c>
      <c r="AA1176" s="18">
        <v>3.4722222222222224E-4</v>
      </c>
      <c r="AB1176" s="18">
        <v>1.0416666666666667E-3</v>
      </c>
      <c r="AD1176" s="18">
        <v>1.3888888888888889E-3</v>
      </c>
      <c r="AE1176" s="18">
        <v>4.1666666666666669E-4</v>
      </c>
      <c r="AF1176" s="18">
        <v>4.1666666666666669E-4</v>
      </c>
      <c r="AG1176" s="18">
        <v>2.4305555555555556E-3</v>
      </c>
      <c r="AH1176" s="18">
        <v>1.6203703703703703E-3</v>
      </c>
      <c r="AI1176" s="18">
        <v>1.6203703703703703E-3</v>
      </c>
      <c r="AJ1176" s="18">
        <v>5.5555555555555556E-4</v>
      </c>
      <c r="AK1176" s="18">
        <v>5.5555555555555556E-4</v>
      </c>
      <c r="AL1176" s="18">
        <v>5.5555555555555556E-4</v>
      </c>
      <c r="AM1176" s="18">
        <v>5.5555555555555556E-4</v>
      </c>
      <c r="AN1176" s="18"/>
      <c r="AO1176" s="18"/>
      <c r="AP1176" s="18"/>
      <c r="AQ1176" s="18">
        <v>2.0833333333333333E-3</v>
      </c>
      <c r="AR1176" s="18"/>
      <c r="AS1176" s="18">
        <v>2.0833333333333333E-3</v>
      </c>
      <c r="AT1176" s="18">
        <v>3.472222222222222E-3</v>
      </c>
      <c r="AU1176" s="18">
        <v>3.472222222222222E-3</v>
      </c>
      <c r="AV1176" s="18">
        <v>3.472222222222222E-3</v>
      </c>
      <c r="AW1176" s="18">
        <v>3.472222222222222E-3</v>
      </c>
      <c r="AX1176" s="18">
        <v>3.472222222222222E-3</v>
      </c>
      <c r="AY1176" s="18"/>
      <c r="AZ1176" s="18">
        <v>4.6296296296296293E-4</v>
      </c>
      <c r="BA1176" s="18">
        <v>3.4722222222222224E-4</v>
      </c>
      <c r="BB1176" s="18"/>
      <c r="BC1176" s="18"/>
      <c r="BD1176" s="18"/>
      <c r="BE1176" s="18">
        <v>3.4722222222222224E-4</v>
      </c>
      <c r="BF1176" s="18">
        <v>6.9444444444444447E-4</v>
      </c>
      <c r="BG1176" s="18">
        <v>6.9444444444444447E-4</v>
      </c>
      <c r="BH1176" s="18">
        <v>6.9444444444444447E-4</v>
      </c>
      <c r="BI1176" s="18">
        <v>6.9444444444444447E-4</v>
      </c>
      <c r="BJ1176" s="18">
        <v>1.3888888888888889E-3</v>
      </c>
      <c r="BK1176" s="18">
        <v>1.3888888888888889E-3</v>
      </c>
      <c r="BL1176" s="18">
        <v>1.3888888888888889E-3</v>
      </c>
      <c r="BM1176" s="18">
        <v>1.3888888888888889E-3</v>
      </c>
      <c r="BN1176" s="18">
        <v>1.3888888888888889E-3</v>
      </c>
      <c r="BO1176" s="18">
        <v>1.3888888888888889E-3</v>
      </c>
      <c r="BP1176" s="18">
        <v>1.3888888888888889E-3</v>
      </c>
      <c r="BQ1176" s="18">
        <f t="shared" si="196"/>
        <v>6.1881188118811882E-4</v>
      </c>
      <c r="BR1176" s="18">
        <f t="shared" si="197"/>
        <v>6.1881188118811882E-4</v>
      </c>
    </row>
    <row r="1177" spans="1:70" x14ac:dyDescent="0.25">
      <c r="A1177" s="1">
        <f t="shared" si="198"/>
        <v>38</v>
      </c>
      <c r="B1177" s="2">
        <f t="shared" si="199"/>
        <v>9</v>
      </c>
      <c r="C1177" s="2">
        <f t="shared" si="200"/>
        <v>2021</v>
      </c>
      <c r="D1177">
        <v>12082</v>
      </c>
      <c r="E1177" s="59">
        <v>44462</v>
      </c>
      <c r="F1177" t="s">
        <v>80</v>
      </c>
      <c r="G1177" t="s">
        <v>14</v>
      </c>
      <c r="H1177" s="58">
        <v>0.3125</v>
      </c>
      <c r="I1177">
        <v>7.5</v>
      </c>
      <c r="J1177">
        <v>449</v>
      </c>
      <c r="K1177">
        <v>0</v>
      </c>
      <c r="L1177" s="58">
        <v>0</v>
      </c>
      <c r="M1177">
        <v>0</v>
      </c>
      <c r="N1177" s="58">
        <v>0</v>
      </c>
      <c r="O1177">
        <v>0</v>
      </c>
      <c r="P1177">
        <v>0</v>
      </c>
      <c r="Q1177" s="58">
        <v>0</v>
      </c>
      <c r="R1177">
        <v>0</v>
      </c>
      <c r="S1177">
        <v>0</v>
      </c>
      <c r="T1177">
        <v>0</v>
      </c>
      <c r="U1177" s="16">
        <f t="shared" si="201"/>
        <v>0.3125</v>
      </c>
      <c r="V1177" s="17">
        <f t="shared" si="202"/>
        <v>450</v>
      </c>
      <c r="W1177" s="18">
        <f t="shared" si="203"/>
        <v>6.9599109131403118E-4</v>
      </c>
      <c r="X1177" s="19">
        <f t="shared" si="204"/>
        <v>1.0022271714922049</v>
      </c>
      <c r="Y1177" s="20">
        <f t="shared" si="205"/>
        <v>0</v>
      </c>
      <c r="Z1177" s="18">
        <v>3.4722222222222224E-4</v>
      </c>
      <c r="AA1177" s="18">
        <v>3.4722222222222224E-4</v>
      </c>
      <c r="AB1177" s="18">
        <v>1.0416666666666667E-3</v>
      </c>
      <c r="AD1177" s="18">
        <v>1.3888888888888889E-3</v>
      </c>
      <c r="AE1177" s="18">
        <v>4.1666666666666669E-4</v>
      </c>
      <c r="AF1177" s="18">
        <v>4.1666666666666669E-4</v>
      </c>
      <c r="AG1177" s="18">
        <v>2.4305555555555556E-3</v>
      </c>
      <c r="AH1177" s="18">
        <v>1.6203703703703703E-3</v>
      </c>
      <c r="AI1177" s="18">
        <v>1.6203703703703703E-3</v>
      </c>
      <c r="AJ1177" s="18">
        <v>5.5555555555555556E-4</v>
      </c>
      <c r="AK1177" s="18">
        <v>5.5555555555555556E-4</v>
      </c>
      <c r="AL1177" s="18">
        <v>5.5555555555555556E-4</v>
      </c>
      <c r="AM1177" s="18">
        <v>5.5555555555555556E-4</v>
      </c>
      <c r="AN1177" s="18"/>
      <c r="AO1177" s="18"/>
      <c r="AP1177" s="18"/>
      <c r="AQ1177" s="18">
        <v>2.0833333333333333E-3</v>
      </c>
      <c r="AR1177" s="18"/>
      <c r="AS1177" s="18">
        <v>2.0833333333333333E-3</v>
      </c>
      <c r="AT1177" s="18">
        <v>3.472222222222222E-3</v>
      </c>
      <c r="AU1177" s="18">
        <v>3.472222222222222E-3</v>
      </c>
      <c r="AV1177" s="18">
        <v>3.472222222222222E-3</v>
      </c>
      <c r="AW1177" s="18">
        <v>3.472222222222222E-3</v>
      </c>
      <c r="AX1177" s="18">
        <v>3.472222222222222E-3</v>
      </c>
      <c r="AY1177" s="18"/>
      <c r="AZ1177" s="18">
        <v>4.6296296296296293E-4</v>
      </c>
      <c r="BA1177" s="18">
        <v>3.4722222222222224E-4</v>
      </c>
      <c r="BB1177" s="18"/>
      <c r="BC1177" s="18"/>
      <c r="BD1177" s="18"/>
      <c r="BE1177" s="18">
        <v>3.4722222222222224E-4</v>
      </c>
      <c r="BF1177" s="18">
        <v>6.9444444444444447E-4</v>
      </c>
      <c r="BG1177" s="18">
        <v>6.9444444444444447E-4</v>
      </c>
      <c r="BH1177" s="18">
        <v>6.9444444444444447E-4</v>
      </c>
      <c r="BI1177" s="18">
        <v>6.9444444444444447E-4</v>
      </c>
      <c r="BJ1177" s="18">
        <v>1.3888888888888889E-3</v>
      </c>
      <c r="BK1177" s="18">
        <v>1.3888888888888889E-3</v>
      </c>
      <c r="BL1177" s="18">
        <v>1.3888888888888889E-3</v>
      </c>
      <c r="BM1177" s="18">
        <v>1.3888888888888889E-3</v>
      </c>
      <c r="BN1177" s="18">
        <v>1.3888888888888889E-3</v>
      </c>
      <c r="BO1177" s="18">
        <v>1.3888888888888889E-3</v>
      </c>
      <c r="BP1177" s="18">
        <v>1.3888888888888889E-3</v>
      </c>
      <c r="BQ1177" s="18">
        <f t="shared" si="196"/>
        <v>6.9599109131403118E-4</v>
      </c>
      <c r="BR1177" s="18">
        <f t="shared" si="197"/>
        <v>6.9599109131403118E-4</v>
      </c>
    </row>
    <row r="1178" spans="1:70" x14ac:dyDescent="0.25">
      <c r="A1178" s="1">
        <f t="shared" si="198"/>
        <v>38</v>
      </c>
      <c r="B1178" s="2">
        <f t="shared" si="199"/>
        <v>9</v>
      </c>
      <c r="C1178" s="2">
        <f t="shared" si="200"/>
        <v>2021</v>
      </c>
      <c r="D1178">
        <v>12534</v>
      </c>
      <c r="E1178" s="59">
        <v>44462</v>
      </c>
      <c r="F1178" t="s">
        <v>80</v>
      </c>
      <c r="G1178" t="s">
        <v>15</v>
      </c>
      <c r="H1178" s="58">
        <v>0.3125</v>
      </c>
      <c r="I1178">
        <v>7.5</v>
      </c>
      <c r="J1178">
        <v>670</v>
      </c>
      <c r="K1178">
        <v>0</v>
      </c>
      <c r="L1178" s="58">
        <v>0</v>
      </c>
      <c r="M1178">
        <v>0</v>
      </c>
      <c r="N1178" s="58">
        <v>0</v>
      </c>
      <c r="O1178">
        <v>0</v>
      </c>
      <c r="P1178">
        <v>0</v>
      </c>
      <c r="Q1178" s="58">
        <v>0</v>
      </c>
      <c r="R1178">
        <v>0</v>
      </c>
      <c r="S1178">
        <v>0</v>
      </c>
      <c r="T1178">
        <v>0</v>
      </c>
      <c r="U1178" s="16">
        <f t="shared" si="201"/>
        <v>0.3125</v>
      </c>
      <c r="V1178" s="17">
        <f t="shared" si="202"/>
        <v>450</v>
      </c>
      <c r="W1178" s="18">
        <f t="shared" si="203"/>
        <v>4.6641791044776119E-4</v>
      </c>
      <c r="X1178" s="19">
        <f t="shared" si="204"/>
        <v>0.67164179104477617</v>
      </c>
      <c r="Y1178" s="20">
        <f t="shared" si="205"/>
        <v>0</v>
      </c>
      <c r="Z1178" s="18">
        <v>3.4722222222222224E-4</v>
      </c>
      <c r="AA1178" s="18">
        <v>3.4722222222222224E-4</v>
      </c>
      <c r="AB1178" s="18">
        <v>1.0416666666666667E-3</v>
      </c>
      <c r="AD1178" s="18">
        <v>1.3888888888888889E-3</v>
      </c>
      <c r="AE1178" s="18">
        <v>4.1666666666666669E-4</v>
      </c>
      <c r="AF1178" s="18">
        <v>4.1666666666666669E-4</v>
      </c>
      <c r="AG1178" s="18">
        <v>2.4305555555555556E-3</v>
      </c>
      <c r="AH1178" s="18">
        <v>1.6203703703703703E-3</v>
      </c>
      <c r="AI1178" s="18">
        <v>1.6203703703703703E-3</v>
      </c>
      <c r="AJ1178" s="18">
        <v>5.5555555555555556E-4</v>
      </c>
      <c r="AK1178" s="18">
        <v>5.5555555555555556E-4</v>
      </c>
      <c r="AL1178" s="18">
        <v>5.5555555555555556E-4</v>
      </c>
      <c r="AM1178" s="18">
        <v>5.5555555555555556E-4</v>
      </c>
      <c r="AN1178" s="18"/>
      <c r="AO1178" s="18"/>
      <c r="AP1178" s="18"/>
      <c r="AQ1178" s="18">
        <v>2.0833333333333333E-3</v>
      </c>
      <c r="AR1178" s="18"/>
      <c r="AS1178" s="18">
        <v>2.0833333333333333E-3</v>
      </c>
      <c r="AT1178" s="18">
        <v>3.472222222222222E-3</v>
      </c>
      <c r="AU1178" s="18">
        <v>3.472222222222222E-3</v>
      </c>
      <c r="AV1178" s="18">
        <v>3.472222222222222E-3</v>
      </c>
      <c r="AW1178" s="18">
        <v>3.472222222222222E-3</v>
      </c>
      <c r="AX1178" s="18">
        <v>3.472222222222222E-3</v>
      </c>
      <c r="AY1178" s="18"/>
      <c r="AZ1178" s="18">
        <v>4.6296296296296293E-4</v>
      </c>
      <c r="BA1178" s="18">
        <v>3.4722222222222224E-4</v>
      </c>
      <c r="BB1178" s="18"/>
      <c r="BC1178" s="18"/>
      <c r="BD1178" s="18"/>
      <c r="BE1178" s="18">
        <v>3.4722222222222224E-4</v>
      </c>
      <c r="BF1178" s="18">
        <v>6.9444444444444447E-4</v>
      </c>
      <c r="BG1178" s="18">
        <v>6.9444444444444447E-4</v>
      </c>
      <c r="BH1178" s="18">
        <v>6.9444444444444447E-4</v>
      </c>
      <c r="BI1178" s="18">
        <v>6.9444444444444447E-4</v>
      </c>
      <c r="BJ1178" s="18">
        <v>1.3888888888888889E-3</v>
      </c>
      <c r="BK1178" s="18">
        <v>1.3888888888888889E-3</v>
      </c>
      <c r="BL1178" s="18">
        <v>1.3888888888888889E-3</v>
      </c>
      <c r="BM1178" s="18">
        <v>1.3888888888888889E-3</v>
      </c>
      <c r="BN1178" s="18">
        <v>1.3888888888888889E-3</v>
      </c>
      <c r="BO1178" s="18">
        <v>1.3888888888888889E-3</v>
      </c>
      <c r="BP1178" s="18">
        <v>1.3888888888888889E-3</v>
      </c>
      <c r="BQ1178" s="18">
        <f t="shared" si="196"/>
        <v>4.6641791044776119E-4</v>
      </c>
      <c r="BR1178" s="18">
        <f t="shared" si="197"/>
        <v>4.6641791044776119E-4</v>
      </c>
    </row>
    <row r="1179" spans="1:70" x14ac:dyDescent="0.25">
      <c r="A1179" s="1">
        <f t="shared" si="198"/>
        <v>38</v>
      </c>
      <c r="B1179" s="2">
        <f t="shared" si="199"/>
        <v>9</v>
      </c>
      <c r="C1179" s="2">
        <f t="shared" si="200"/>
        <v>2021</v>
      </c>
      <c r="D1179">
        <v>1326</v>
      </c>
      <c r="E1179" s="59">
        <v>44462</v>
      </c>
      <c r="F1179" t="s">
        <v>80</v>
      </c>
      <c r="G1179" t="s">
        <v>38</v>
      </c>
      <c r="H1179" s="58">
        <v>0.3125</v>
      </c>
      <c r="I1179">
        <v>7.5</v>
      </c>
      <c r="J1179">
        <v>548</v>
      </c>
      <c r="K1179">
        <v>0</v>
      </c>
      <c r="L1179" s="58">
        <v>0</v>
      </c>
      <c r="M1179">
        <v>0.42</v>
      </c>
      <c r="N1179" s="58">
        <v>1.7361111111111112E-2</v>
      </c>
      <c r="O1179">
        <v>0</v>
      </c>
      <c r="P1179">
        <v>0</v>
      </c>
      <c r="Q1179" s="58">
        <v>0</v>
      </c>
      <c r="R1179">
        <v>0</v>
      </c>
      <c r="S1179">
        <v>0</v>
      </c>
      <c r="T1179">
        <v>0</v>
      </c>
      <c r="U1179" s="16">
        <f t="shared" si="201"/>
        <v>0.3125</v>
      </c>
      <c r="V1179" s="17">
        <f t="shared" si="202"/>
        <v>450</v>
      </c>
      <c r="W1179" s="18">
        <f t="shared" si="203"/>
        <v>5.702554744525547E-4</v>
      </c>
      <c r="X1179" s="19">
        <f t="shared" si="204"/>
        <v>0.82116788321167888</v>
      </c>
      <c r="Y1179" s="20">
        <f t="shared" si="205"/>
        <v>0</v>
      </c>
      <c r="Z1179" s="18">
        <v>3.4722222222222224E-4</v>
      </c>
      <c r="AA1179" s="18">
        <v>3.4722222222222224E-4</v>
      </c>
      <c r="AB1179" s="18">
        <v>1.0416666666666667E-3</v>
      </c>
      <c r="AD1179" s="18">
        <v>1.3888888888888889E-3</v>
      </c>
      <c r="AE1179" s="18">
        <v>4.1666666666666669E-4</v>
      </c>
      <c r="AF1179" s="18">
        <v>4.1666666666666669E-4</v>
      </c>
      <c r="AG1179" s="18">
        <v>2.4305555555555556E-3</v>
      </c>
      <c r="AH1179" s="18">
        <v>1.6203703703703703E-3</v>
      </c>
      <c r="AI1179" s="18">
        <v>1.6203703703703703E-3</v>
      </c>
      <c r="AJ1179" s="18">
        <v>5.5555555555555556E-4</v>
      </c>
      <c r="AK1179" s="18">
        <v>5.5555555555555556E-4</v>
      </c>
      <c r="AL1179" s="18">
        <v>5.5555555555555556E-4</v>
      </c>
      <c r="AM1179" s="18">
        <v>5.5555555555555556E-4</v>
      </c>
      <c r="AN1179" s="18"/>
      <c r="AO1179" s="18"/>
      <c r="AP1179" s="18"/>
      <c r="AQ1179" s="18">
        <v>2.0833333333333333E-3</v>
      </c>
      <c r="AR1179" s="18"/>
      <c r="AS1179" s="18">
        <v>2.0833333333333333E-3</v>
      </c>
      <c r="AT1179" s="18">
        <v>3.472222222222222E-3</v>
      </c>
      <c r="AU1179" s="18">
        <v>3.472222222222222E-3</v>
      </c>
      <c r="AV1179" s="18">
        <v>3.472222222222222E-3</v>
      </c>
      <c r="AW1179" s="18">
        <v>3.472222222222222E-3</v>
      </c>
      <c r="AX1179" s="18">
        <v>3.472222222222222E-3</v>
      </c>
      <c r="AY1179" s="18"/>
      <c r="AZ1179" s="18">
        <v>4.6296296296296293E-4</v>
      </c>
      <c r="BA1179" s="18">
        <v>3.4722222222222224E-4</v>
      </c>
      <c r="BB1179" s="18"/>
      <c r="BC1179" s="18"/>
      <c r="BD1179" s="18"/>
      <c r="BE1179" s="18">
        <v>3.4722222222222224E-4</v>
      </c>
      <c r="BF1179" s="18">
        <v>6.9444444444444447E-4</v>
      </c>
      <c r="BG1179" s="18">
        <v>6.9444444444444447E-4</v>
      </c>
      <c r="BH1179" s="18">
        <v>6.9444444444444447E-4</v>
      </c>
      <c r="BI1179" s="18">
        <v>6.9444444444444447E-4</v>
      </c>
      <c r="BJ1179" s="18">
        <v>1.3888888888888889E-3</v>
      </c>
      <c r="BK1179" s="18">
        <v>1.3888888888888889E-3</v>
      </c>
      <c r="BL1179" s="18">
        <v>1.3888888888888889E-3</v>
      </c>
      <c r="BM1179" s="18">
        <v>1.3888888888888889E-3</v>
      </c>
      <c r="BN1179" s="18">
        <v>1.3888888888888889E-3</v>
      </c>
      <c r="BO1179" s="18">
        <v>1.3888888888888889E-3</v>
      </c>
      <c r="BP1179" s="18">
        <v>1.3888888888888889E-3</v>
      </c>
      <c r="BQ1179" s="18">
        <f t="shared" si="196"/>
        <v>5.702554744525547E-4</v>
      </c>
      <c r="BR1179" s="18">
        <f t="shared" si="197"/>
        <v>5.702554744525547E-4</v>
      </c>
    </row>
    <row r="1180" spans="1:70" x14ac:dyDescent="0.25">
      <c r="A1180" s="1">
        <f t="shared" si="198"/>
        <v>38</v>
      </c>
      <c r="B1180" s="2">
        <f t="shared" si="199"/>
        <v>9</v>
      </c>
      <c r="C1180" s="2">
        <f t="shared" si="200"/>
        <v>2021</v>
      </c>
      <c r="D1180">
        <v>12058</v>
      </c>
      <c r="E1180" s="59">
        <v>44462</v>
      </c>
      <c r="F1180" t="s">
        <v>197</v>
      </c>
      <c r="G1180" t="s">
        <v>10</v>
      </c>
      <c r="H1180" s="58">
        <v>0.3125</v>
      </c>
      <c r="I1180">
        <v>8</v>
      </c>
      <c r="J1180">
        <v>734</v>
      </c>
      <c r="K1180">
        <v>0</v>
      </c>
      <c r="L1180" s="58">
        <v>0</v>
      </c>
      <c r="M1180">
        <v>0.5</v>
      </c>
      <c r="N1180" s="58">
        <v>2.0833333333333332E-2</v>
      </c>
      <c r="O1180">
        <v>19</v>
      </c>
      <c r="P1180">
        <v>0</v>
      </c>
      <c r="Q1180" s="58">
        <v>0</v>
      </c>
      <c r="R1180">
        <v>61</v>
      </c>
      <c r="S1180">
        <v>0</v>
      </c>
      <c r="T1180">
        <v>0</v>
      </c>
      <c r="U1180" s="16">
        <f t="shared" si="201"/>
        <v>0.3125</v>
      </c>
      <c r="V1180" s="17">
        <f t="shared" si="202"/>
        <v>450</v>
      </c>
      <c r="W1180" s="18">
        <f t="shared" si="203"/>
        <v>4.2574931880108992E-4</v>
      </c>
      <c r="X1180" s="19">
        <f t="shared" si="204"/>
        <v>0.61307901907356943</v>
      </c>
      <c r="Y1180" s="20">
        <f t="shared" si="205"/>
        <v>2.5885558583106265</v>
      </c>
      <c r="Z1180" s="18">
        <v>3.4722222222222224E-4</v>
      </c>
      <c r="AA1180" s="18">
        <v>3.4722222222222224E-4</v>
      </c>
      <c r="AB1180" s="18">
        <v>1.0416666666666667E-3</v>
      </c>
      <c r="AD1180" s="18">
        <v>1.3888888888888889E-3</v>
      </c>
      <c r="AE1180" s="18">
        <v>4.1666666666666669E-4</v>
      </c>
      <c r="AF1180" s="18">
        <v>4.1666666666666669E-4</v>
      </c>
      <c r="AG1180" s="18">
        <v>2.4305555555555556E-3</v>
      </c>
      <c r="AH1180" s="18">
        <v>1.6203703703703703E-3</v>
      </c>
      <c r="AI1180" s="18">
        <v>1.6203703703703703E-3</v>
      </c>
      <c r="AJ1180" s="18">
        <v>5.5555555555555556E-4</v>
      </c>
      <c r="AK1180" s="18">
        <v>5.5555555555555556E-4</v>
      </c>
      <c r="AL1180" s="18">
        <v>5.5555555555555556E-4</v>
      </c>
      <c r="AM1180" s="18">
        <v>5.5555555555555556E-4</v>
      </c>
      <c r="AN1180" s="18"/>
      <c r="AO1180" s="18"/>
      <c r="AP1180" s="18"/>
      <c r="AQ1180" s="18">
        <v>2.0833333333333333E-3</v>
      </c>
      <c r="AR1180" s="18"/>
      <c r="AS1180" s="18">
        <v>2.0833333333333333E-3</v>
      </c>
      <c r="AT1180" s="18">
        <v>3.472222222222222E-3</v>
      </c>
      <c r="AU1180" s="18">
        <v>3.472222222222222E-3</v>
      </c>
      <c r="AV1180" s="18">
        <v>3.472222222222222E-3</v>
      </c>
      <c r="AW1180" s="18">
        <v>3.472222222222222E-3</v>
      </c>
      <c r="AX1180" s="18">
        <v>3.472222222222222E-3</v>
      </c>
      <c r="AY1180" s="18"/>
      <c r="AZ1180" s="18">
        <v>4.6296296296296293E-4</v>
      </c>
      <c r="BA1180" s="18">
        <v>3.4722222222222224E-4</v>
      </c>
      <c r="BB1180" s="18"/>
      <c r="BC1180" s="18"/>
      <c r="BD1180" s="18"/>
      <c r="BE1180" s="18">
        <v>3.4722222222222224E-4</v>
      </c>
      <c r="BF1180" s="18">
        <v>6.9444444444444447E-4</v>
      </c>
      <c r="BG1180" s="18">
        <v>6.9444444444444447E-4</v>
      </c>
      <c r="BH1180" s="18">
        <v>6.9444444444444447E-4</v>
      </c>
      <c r="BI1180" s="18">
        <v>6.9444444444444447E-4</v>
      </c>
      <c r="BJ1180" s="18">
        <v>1.3888888888888889E-3</v>
      </c>
      <c r="BK1180" s="18">
        <v>1.3888888888888889E-3</v>
      </c>
      <c r="BL1180" s="18">
        <v>1.3888888888888889E-3</v>
      </c>
      <c r="BM1180" s="18">
        <v>1.3888888888888889E-3</v>
      </c>
      <c r="BN1180" s="18">
        <v>1.3888888888888889E-3</v>
      </c>
      <c r="BO1180" s="18">
        <v>1.3888888888888889E-3</v>
      </c>
      <c r="BP1180" s="18">
        <v>1.3888888888888889E-3</v>
      </c>
      <c r="BQ1180" s="18">
        <f t="shared" si="196"/>
        <v>4.2574931880108992E-4</v>
      </c>
      <c r="BR1180" s="18">
        <f t="shared" si="197"/>
        <v>4.2574931880108992E-4</v>
      </c>
    </row>
    <row r="1181" spans="1:70" x14ac:dyDescent="0.25">
      <c r="A1181" s="1">
        <f t="shared" si="198"/>
        <v>38</v>
      </c>
      <c r="B1181" s="2">
        <f t="shared" si="199"/>
        <v>9</v>
      </c>
      <c r="C1181" s="2">
        <f t="shared" si="200"/>
        <v>2021</v>
      </c>
      <c r="D1181">
        <v>12058</v>
      </c>
      <c r="E1181" s="59">
        <v>44462</v>
      </c>
      <c r="F1181" t="s">
        <v>168</v>
      </c>
      <c r="G1181" t="s">
        <v>10</v>
      </c>
      <c r="H1181" s="58">
        <v>2.0833333333333332E-2</v>
      </c>
      <c r="I1181">
        <v>0</v>
      </c>
      <c r="J1181">
        <v>12</v>
      </c>
      <c r="K1181">
        <v>0</v>
      </c>
      <c r="L1181" s="58">
        <v>0</v>
      </c>
      <c r="M1181">
        <v>0</v>
      </c>
      <c r="N1181" s="58">
        <v>0</v>
      </c>
      <c r="O1181">
        <v>0</v>
      </c>
      <c r="P1181">
        <v>0</v>
      </c>
      <c r="Q1181" s="58">
        <v>0</v>
      </c>
      <c r="R1181">
        <v>0</v>
      </c>
      <c r="S1181">
        <v>0</v>
      </c>
      <c r="T1181">
        <v>0</v>
      </c>
      <c r="U1181" s="16">
        <f t="shared" si="201"/>
        <v>2.0833333333333332E-2</v>
      </c>
      <c r="V1181" s="17">
        <f t="shared" si="202"/>
        <v>29.999999999999996</v>
      </c>
      <c r="W1181" s="18">
        <f t="shared" si="203"/>
        <v>1.736111111111111E-3</v>
      </c>
      <c r="X1181" s="19">
        <f t="shared" si="204"/>
        <v>2.4999999999999996</v>
      </c>
      <c r="Y1181" s="20">
        <f t="shared" si="205"/>
        <v>0</v>
      </c>
      <c r="Z1181" s="18">
        <v>3.4722222222222224E-4</v>
      </c>
      <c r="AA1181" s="18">
        <v>3.4722222222222224E-4</v>
      </c>
      <c r="AB1181" s="18">
        <v>1.0416666666666667E-3</v>
      </c>
      <c r="AD1181" s="18">
        <v>1.3888888888888889E-3</v>
      </c>
      <c r="AE1181" s="18">
        <v>4.1666666666666669E-4</v>
      </c>
      <c r="AF1181" s="18">
        <v>4.1666666666666669E-4</v>
      </c>
      <c r="AG1181" s="18">
        <v>2.4305555555555556E-3</v>
      </c>
      <c r="AH1181" s="18">
        <v>1.6203703703703703E-3</v>
      </c>
      <c r="AI1181" s="18">
        <v>1.6203703703703703E-3</v>
      </c>
      <c r="AJ1181" s="18">
        <v>5.5555555555555556E-4</v>
      </c>
      <c r="AK1181" s="18">
        <v>5.5555555555555556E-4</v>
      </c>
      <c r="AL1181" s="18">
        <v>5.5555555555555556E-4</v>
      </c>
      <c r="AM1181" s="18">
        <v>5.5555555555555556E-4</v>
      </c>
      <c r="AN1181" s="18"/>
      <c r="AO1181" s="18"/>
      <c r="AP1181" s="18"/>
      <c r="AQ1181" s="18">
        <v>2.0833333333333333E-3</v>
      </c>
      <c r="AR1181" s="18"/>
      <c r="AS1181" s="18">
        <v>2.0833333333333333E-3</v>
      </c>
      <c r="AT1181" s="18">
        <v>3.472222222222222E-3</v>
      </c>
      <c r="AU1181" s="18">
        <v>3.472222222222222E-3</v>
      </c>
      <c r="AV1181" s="18">
        <v>3.472222222222222E-3</v>
      </c>
      <c r="AW1181" s="18">
        <v>3.472222222222222E-3</v>
      </c>
      <c r="AX1181" s="18">
        <v>3.472222222222222E-3</v>
      </c>
      <c r="AY1181" s="18"/>
      <c r="AZ1181" s="18">
        <v>4.6296296296296293E-4</v>
      </c>
      <c r="BA1181" s="18">
        <v>3.4722222222222224E-4</v>
      </c>
      <c r="BB1181" s="18"/>
      <c r="BC1181" s="18"/>
      <c r="BD1181" s="18"/>
      <c r="BE1181" s="18">
        <v>3.4722222222222224E-4</v>
      </c>
      <c r="BF1181" s="18">
        <v>6.9444444444444447E-4</v>
      </c>
      <c r="BG1181" s="18">
        <v>6.9444444444444447E-4</v>
      </c>
      <c r="BH1181" s="18">
        <v>6.9444444444444447E-4</v>
      </c>
      <c r="BI1181" s="18">
        <v>6.9444444444444447E-4</v>
      </c>
      <c r="BJ1181" s="18">
        <v>1.3888888888888889E-3</v>
      </c>
      <c r="BK1181" s="18">
        <v>1.3888888888888889E-3</v>
      </c>
      <c r="BL1181" s="18">
        <v>1.3888888888888889E-3</v>
      </c>
      <c r="BM1181" s="18">
        <v>1.3888888888888889E-3</v>
      </c>
      <c r="BN1181" s="18">
        <v>1.3888888888888889E-3</v>
      </c>
      <c r="BO1181" s="18">
        <v>1.3888888888888889E-3</v>
      </c>
      <c r="BP1181" s="18">
        <v>1.3888888888888889E-3</v>
      </c>
      <c r="BQ1181" s="18">
        <f t="shared" si="196"/>
        <v>1.736111111111111E-3</v>
      </c>
      <c r="BR1181" s="18">
        <f t="shared" si="197"/>
        <v>1.736111111111111E-3</v>
      </c>
    </row>
    <row r="1182" spans="1:70" x14ac:dyDescent="0.25">
      <c r="A1182" s="1">
        <f t="shared" si="198"/>
        <v>38</v>
      </c>
      <c r="B1182" s="2">
        <f t="shared" si="199"/>
        <v>9</v>
      </c>
      <c r="C1182" s="2">
        <f t="shared" si="200"/>
        <v>2021</v>
      </c>
      <c r="D1182">
        <v>12507</v>
      </c>
      <c r="E1182" s="59">
        <v>44462</v>
      </c>
      <c r="F1182" t="s">
        <v>200</v>
      </c>
      <c r="G1182" t="s">
        <v>12</v>
      </c>
      <c r="H1182" s="58">
        <v>0.33333333333333331</v>
      </c>
      <c r="I1182">
        <v>8</v>
      </c>
      <c r="J1182">
        <v>509</v>
      </c>
      <c r="K1182">
        <v>0</v>
      </c>
      <c r="L1182" s="58">
        <v>0</v>
      </c>
      <c r="M1182">
        <v>0.5</v>
      </c>
      <c r="N1182" s="58">
        <v>2.0833333333333332E-2</v>
      </c>
      <c r="O1182">
        <v>0</v>
      </c>
      <c r="P1182">
        <v>0</v>
      </c>
      <c r="Q1182" s="58">
        <v>0</v>
      </c>
      <c r="R1182">
        <v>0</v>
      </c>
      <c r="S1182">
        <v>0</v>
      </c>
      <c r="T1182">
        <v>0</v>
      </c>
      <c r="U1182" s="16">
        <f t="shared" si="201"/>
        <v>0.33333333333333331</v>
      </c>
      <c r="V1182" s="17">
        <f t="shared" si="202"/>
        <v>479.99999999999994</v>
      </c>
      <c r="W1182" s="18">
        <f t="shared" si="203"/>
        <v>6.5487884741322847E-4</v>
      </c>
      <c r="X1182" s="19">
        <f t="shared" si="204"/>
        <v>0.94302554027504903</v>
      </c>
      <c r="Y1182" s="20">
        <f t="shared" si="205"/>
        <v>0</v>
      </c>
      <c r="Z1182" s="18">
        <v>3.4722222222222224E-4</v>
      </c>
      <c r="AA1182" s="18">
        <v>3.4722222222222224E-4</v>
      </c>
      <c r="AB1182" s="18">
        <v>1.0416666666666667E-3</v>
      </c>
      <c r="AD1182" s="18">
        <v>1.3888888888888889E-3</v>
      </c>
      <c r="AE1182" s="18">
        <v>4.1666666666666669E-4</v>
      </c>
      <c r="AF1182" s="18">
        <v>4.1666666666666669E-4</v>
      </c>
      <c r="AG1182" s="18">
        <v>2.4305555555555556E-3</v>
      </c>
      <c r="AH1182" s="18">
        <v>1.6203703703703703E-3</v>
      </c>
      <c r="AI1182" s="18">
        <v>1.6203703703703703E-3</v>
      </c>
      <c r="AJ1182" s="18">
        <v>5.5555555555555556E-4</v>
      </c>
      <c r="AK1182" s="18">
        <v>5.5555555555555556E-4</v>
      </c>
      <c r="AL1182" s="18">
        <v>5.5555555555555556E-4</v>
      </c>
      <c r="AM1182" s="18">
        <v>5.5555555555555556E-4</v>
      </c>
      <c r="AN1182" s="18"/>
      <c r="AO1182" s="18"/>
      <c r="AP1182" s="18"/>
      <c r="AQ1182" s="18">
        <v>2.0833333333333333E-3</v>
      </c>
      <c r="AR1182" s="18"/>
      <c r="AS1182" s="18">
        <v>2.0833333333333333E-3</v>
      </c>
      <c r="AT1182" s="18">
        <v>3.472222222222222E-3</v>
      </c>
      <c r="AU1182" s="18">
        <v>3.472222222222222E-3</v>
      </c>
      <c r="AV1182" s="18">
        <v>3.472222222222222E-3</v>
      </c>
      <c r="AW1182" s="18">
        <v>3.472222222222222E-3</v>
      </c>
      <c r="AX1182" s="18">
        <v>3.472222222222222E-3</v>
      </c>
      <c r="AY1182" s="18"/>
      <c r="AZ1182" s="18">
        <v>4.6296296296296293E-4</v>
      </c>
      <c r="BA1182" s="18">
        <v>3.4722222222222224E-4</v>
      </c>
      <c r="BB1182" s="18"/>
      <c r="BC1182" s="18"/>
      <c r="BD1182" s="18"/>
      <c r="BE1182" s="18">
        <v>3.4722222222222224E-4</v>
      </c>
      <c r="BF1182" s="18">
        <v>6.9444444444444447E-4</v>
      </c>
      <c r="BG1182" s="18">
        <v>6.9444444444444447E-4</v>
      </c>
      <c r="BH1182" s="18">
        <v>6.9444444444444447E-4</v>
      </c>
      <c r="BI1182" s="18">
        <v>6.9444444444444447E-4</v>
      </c>
      <c r="BJ1182" s="18">
        <v>1.3888888888888889E-3</v>
      </c>
      <c r="BK1182" s="18">
        <v>1.3888888888888889E-3</v>
      </c>
      <c r="BL1182" s="18">
        <v>1.3888888888888889E-3</v>
      </c>
      <c r="BM1182" s="18">
        <v>1.3888888888888889E-3</v>
      </c>
      <c r="BN1182" s="18">
        <v>1.3888888888888889E-3</v>
      </c>
      <c r="BO1182" s="18">
        <v>1.3888888888888889E-3</v>
      </c>
      <c r="BP1182" s="18">
        <v>1.3888888888888889E-3</v>
      </c>
      <c r="BQ1182" s="18">
        <f t="shared" si="196"/>
        <v>6.5487884741322847E-4</v>
      </c>
      <c r="BR1182" s="18">
        <f t="shared" si="197"/>
        <v>6.5487884741322847E-4</v>
      </c>
    </row>
    <row r="1183" spans="1:70" x14ac:dyDescent="0.25">
      <c r="A1183" s="1">
        <f t="shared" si="198"/>
        <v>38</v>
      </c>
      <c r="B1183" s="2">
        <f t="shared" si="199"/>
        <v>9</v>
      </c>
      <c r="C1183" s="2">
        <f t="shared" si="200"/>
        <v>2021</v>
      </c>
      <c r="D1183">
        <v>901</v>
      </c>
      <c r="E1183" s="59">
        <v>44462</v>
      </c>
      <c r="F1183" t="s">
        <v>68</v>
      </c>
      <c r="G1183" t="s">
        <v>10</v>
      </c>
      <c r="H1183" s="58">
        <v>0.33333333333333331</v>
      </c>
      <c r="I1183">
        <v>8</v>
      </c>
      <c r="J1183">
        <v>385</v>
      </c>
      <c r="K1183">
        <v>0</v>
      </c>
      <c r="L1183" s="58">
        <v>0</v>
      </c>
      <c r="M1183">
        <v>0.5</v>
      </c>
      <c r="N1183" s="58">
        <v>2.0833333333333332E-2</v>
      </c>
      <c r="O1183">
        <v>4</v>
      </c>
      <c r="P1183">
        <v>0</v>
      </c>
      <c r="Q1183" s="58">
        <v>0</v>
      </c>
      <c r="R1183">
        <v>76</v>
      </c>
      <c r="S1183">
        <v>0</v>
      </c>
      <c r="T1183">
        <v>0</v>
      </c>
      <c r="U1183" s="16">
        <f t="shared" si="201"/>
        <v>0.33333333333333331</v>
      </c>
      <c r="V1183" s="17">
        <f t="shared" si="202"/>
        <v>479.99999999999994</v>
      </c>
      <c r="W1183" s="18">
        <f t="shared" si="203"/>
        <v>8.658008658008658E-4</v>
      </c>
      <c r="X1183" s="19">
        <f t="shared" si="204"/>
        <v>1.2467532467532465</v>
      </c>
      <c r="Y1183" s="20">
        <f t="shared" si="205"/>
        <v>1.0389610389610389</v>
      </c>
      <c r="Z1183" s="18">
        <v>3.4722222222222224E-4</v>
      </c>
      <c r="AA1183" s="18">
        <v>3.4722222222222224E-4</v>
      </c>
      <c r="AB1183" s="18">
        <v>1.0416666666666667E-3</v>
      </c>
      <c r="AD1183" s="18">
        <v>1.3888888888888889E-3</v>
      </c>
      <c r="AE1183" s="18">
        <v>4.1666666666666669E-4</v>
      </c>
      <c r="AF1183" s="18">
        <v>4.1666666666666669E-4</v>
      </c>
      <c r="AG1183" s="18">
        <v>2.4305555555555556E-3</v>
      </c>
      <c r="AH1183" s="18">
        <v>1.6203703703703703E-3</v>
      </c>
      <c r="AI1183" s="18">
        <v>1.6203703703703703E-3</v>
      </c>
      <c r="AJ1183" s="18">
        <v>5.5555555555555556E-4</v>
      </c>
      <c r="AK1183" s="18">
        <v>5.5555555555555556E-4</v>
      </c>
      <c r="AL1183" s="18">
        <v>5.5555555555555556E-4</v>
      </c>
      <c r="AM1183" s="18">
        <v>5.5555555555555556E-4</v>
      </c>
      <c r="AN1183" s="18"/>
      <c r="AO1183" s="18"/>
      <c r="AP1183" s="18"/>
      <c r="AQ1183" s="18">
        <v>2.0833333333333333E-3</v>
      </c>
      <c r="AR1183" s="18"/>
      <c r="AS1183" s="18">
        <v>2.0833333333333333E-3</v>
      </c>
      <c r="AT1183" s="18">
        <v>3.472222222222222E-3</v>
      </c>
      <c r="AU1183" s="18">
        <v>3.472222222222222E-3</v>
      </c>
      <c r="AV1183" s="18">
        <v>3.472222222222222E-3</v>
      </c>
      <c r="AW1183" s="18">
        <v>3.472222222222222E-3</v>
      </c>
      <c r="AX1183" s="18">
        <v>3.472222222222222E-3</v>
      </c>
      <c r="AY1183" s="18"/>
      <c r="AZ1183" s="18">
        <v>4.6296296296296293E-4</v>
      </c>
      <c r="BA1183" s="18">
        <v>3.4722222222222224E-4</v>
      </c>
      <c r="BB1183" s="18"/>
      <c r="BC1183" s="18"/>
      <c r="BD1183" s="18"/>
      <c r="BE1183" s="18">
        <v>3.4722222222222224E-4</v>
      </c>
      <c r="BF1183" s="18">
        <v>6.9444444444444447E-4</v>
      </c>
      <c r="BG1183" s="18">
        <v>6.9444444444444447E-4</v>
      </c>
      <c r="BH1183" s="18">
        <v>6.9444444444444447E-4</v>
      </c>
      <c r="BI1183" s="18">
        <v>6.9444444444444447E-4</v>
      </c>
      <c r="BJ1183" s="18">
        <v>1.3888888888888889E-3</v>
      </c>
      <c r="BK1183" s="18">
        <v>1.3888888888888889E-3</v>
      </c>
      <c r="BL1183" s="18">
        <v>1.3888888888888889E-3</v>
      </c>
      <c r="BM1183" s="18">
        <v>1.3888888888888889E-3</v>
      </c>
      <c r="BN1183" s="18">
        <v>1.3888888888888889E-3</v>
      </c>
      <c r="BO1183" s="18">
        <v>1.3888888888888889E-3</v>
      </c>
      <c r="BP1183" s="18">
        <v>1.3888888888888889E-3</v>
      </c>
      <c r="BQ1183" s="18">
        <f t="shared" si="196"/>
        <v>8.658008658008658E-4</v>
      </c>
      <c r="BR1183" s="18">
        <f t="shared" si="197"/>
        <v>8.658008658008658E-4</v>
      </c>
    </row>
    <row r="1184" spans="1:70" x14ac:dyDescent="0.25">
      <c r="A1184" s="1">
        <f t="shared" si="198"/>
        <v>38</v>
      </c>
      <c r="B1184" s="2">
        <f t="shared" si="199"/>
        <v>9</v>
      </c>
      <c r="C1184" s="2">
        <f t="shared" si="200"/>
        <v>2021</v>
      </c>
      <c r="D1184">
        <v>12501</v>
      </c>
      <c r="E1184" s="59">
        <v>44462</v>
      </c>
      <c r="F1184" t="s">
        <v>68</v>
      </c>
      <c r="G1184" t="s">
        <v>15</v>
      </c>
      <c r="H1184" s="58">
        <v>0.3125</v>
      </c>
      <c r="I1184">
        <v>7.5</v>
      </c>
      <c r="J1184">
        <v>697</v>
      </c>
      <c r="K1184">
        <v>0</v>
      </c>
      <c r="L1184" s="58">
        <v>0</v>
      </c>
      <c r="M1184">
        <v>0.5</v>
      </c>
      <c r="N1184" s="58">
        <v>2.0833333333333332E-2</v>
      </c>
      <c r="O1184">
        <v>0</v>
      </c>
      <c r="P1184">
        <v>0.17</v>
      </c>
      <c r="Q1184" s="58">
        <v>6.9444444444444441E-3</v>
      </c>
      <c r="R1184">
        <v>66</v>
      </c>
      <c r="S1184">
        <v>0</v>
      </c>
      <c r="T1184">
        <v>0</v>
      </c>
      <c r="U1184" s="16">
        <f t="shared" si="201"/>
        <v>0.30555555555555558</v>
      </c>
      <c r="V1184" s="17">
        <f t="shared" si="202"/>
        <v>440</v>
      </c>
      <c r="W1184" s="18">
        <f t="shared" si="203"/>
        <v>4.383867368085446E-4</v>
      </c>
      <c r="X1184" s="19">
        <f t="shared" si="204"/>
        <v>0.63127690100430411</v>
      </c>
      <c r="Y1184" s="20">
        <f t="shared" si="205"/>
        <v>0</v>
      </c>
      <c r="Z1184" s="18">
        <v>3.4722222222222224E-4</v>
      </c>
      <c r="AA1184" s="18">
        <v>3.4722222222222224E-4</v>
      </c>
      <c r="AB1184" s="18">
        <v>1.0416666666666667E-3</v>
      </c>
      <c r="AD1184" s="18">
        <v>1.3888888888888889E-3</v>
      </c>
      <c r="AE1184" s="18">
        <v>4.1666666666666669E-4</v>
      </c>
      <c r="AF1184" s="18">
        <v>4.1666666666666669E-4</v>
      </c>
      <c r="AG1184" s="18">
        <v>2.4305555555555556E-3</v>
      </c>
      <c r="AH1184" s="18">
        <v>1.6203703703703703E-3</v>
      </c>
      <c r="AI1184" s="18">
        <v>1.6203703703703703E-3</v>
      </c>
      <c r="AJ1184" s="18">
        <v>5.5555555555555556E-4</v>
      </c>
      <c r="AK1184" s="18">
        <v>5.5555555555555556E-4</v>
      </c>
      <c r="AL1184" s="18">
        <v>5.5555555555555556E-4</v>
      </c>
      <c r="AM1184" s="18">
        <v>5.5555555555555556E-4</v>
      </c>
      <c r="AN1184" s="18"/>
      <c r="AO1184" s="18"/>
      <c r="AP1184" s="18"/>
      <c r="AQ1184" s="18">
        <v>2.0833333333333333E-3</v>
      </c>
      <c r="AR1184" s="18"/>
      <c r="AS1184" s="18">
        <v>2.0833333333333333E-3</v>
      </c>
      <c r="AT1184" s="18">
        <v>3.472222222222222E-3</v>
      </c>
      <c r="AU1184" s="18">
        <v>3.472222222222222E-3</v>
      </c>
      <c r="AV1184" s="18">
        <v>3.472222222222222E-3</v>
      </c>
      <c r="AW1184" s="18">
        <v>3.472222222222222E-3</v>
      </c>
      <c r="AX1184" s="18">
        <v>3.472222222222222E-3</v>
      </c>
      <c r="AY1184" s="18"/>
      <c r="AZ1184" s="18">
        <v>4.6296296296296293E-4</v>
      </c>
      <c r="BA1184" s="18">
        <v>3.4722222222222224E-4</v>
      </c>
      <c r="BB1184" s="18"/>
      <c r="BC1184" s="18"/>
      <c r="BD1184" s="18"/>
      <c r="BE1184" s="18">
        <v>3.4722222222222224E-4</v>
      </c>
      <c r="BF1184" s="18">
        <v>6.9444444444444447E-4</v>
      </c>
      <c r="BG1184" s="18">
        <v>6.9444444444444447E-4</v>
      </c>
      <c r="BH1184" s="18">
        <v>6.9444444444444447E-4</v>
      </c>
      <c r="BI1184" s="18">
        <v>6.9444444444444447E-4</v>
      </c>
      <c r="BJ1184" s="18">
        <v>1.3888888888888889E-3</v>
      </c>
      <c r="BK1184" s="18">
        <v>1.3888888888888889E-3</v>
      </c>
      <c r="BL1184" s="18">
        <v>1.3888888888888889E-3</v>
      </c>
      <c r="BM1184" s="18">
        <v>1.3888888888888889E-3</v>
      </c>
      <c r="BN1184" s="18">
        <v>1.3888888888888889E-3</v>
      </c>
      <c r="BO1184" s="18">
        <v>1.3888888888888889E-3</v>
      </c>
      <c r="BP1184" s="18">
        <v>1.3888888888888889E-3</v>
      </c>
      <c r="BQ1184" s="18">
        <f t="shared" si="196"/>
        <v>4.383867368085446E-4</v>
      </c>
      <c r="BR1184" s="18">
        <f t="shared" si="197"/>
        <v>4.383867368085446E-4</v>
      </c>
    </row>
    <row r="1185" spans="1:70" x14ac:dyDescent="0.25">
      <c r="A1185" s="1">
        <f t="shared" si="198"/>
        <v>38</v>
      </c>
      <c r="B1185" s="2">
        <f t="shared" si="199"/>
        <v>9</v>
      </c>
      <c r="C1185" s="2">
        <f t="shared" si="200"/>
        <v>2021</v>
      </c>
      <c r="D1185">
        <v>1372</v>
      </c>
      <c r="E1185" s="59">
        <v>44462</v>
      </c>
      <c r="F1185" t="s">
        <v>68</v>
      </c>
      <c r="G1185" t="s">
        <v>38</v>
      </c>
      <c r="H1185" s="58">
        <v>0.3125</v>
      </c>
      <c r="I1185">
        <v>7.5</v>
      </c>
      <c r="J1185">
        <v>555</v>
      </c>
      <c r="K1185">
        <v>0</v>
      </c>
      <c r="L1185" s="58">
        <v>0</v>
      </c>
      <c r="M1185">
        <v>0.25</v>
      </c>
      <c r="N1185" s="58">
        <v>1.0416666666666666E-2</v>
      </c>
      <c r="O1185">
        <v>0</v>
      </c>
      <c r="P1185">
        <v>0</v>
      </c>
      <c r="Q1185" s="58">
        <v>0</v>
      </c>
      <c r="R1185">
        <v>64</v>
      </c>
      <c r="S1185">
        <v>0</v>
      </c>
      <c r="T1185">
        <v>0</v>
      </c>
      <c r="U1185" s="16">
        <f t="shared" si="201"/>
        <v>0.3125</v>
      </c>
      <c r="V1185" s="17">
        <f t="shared" si="202"/>
        <v>450</v>
      </c>
      <c r="W1185" s="18">
        <f t="shared" si="203"/>
        <v>5.6306306306306306E-4</v>
      </c>
      <c r="X1185" s="19">
        <f t="shared" si="204"/>
        <v>0.81081081081081086</v>
      </c>
      <c r="Y1185" s="20">
        <f t="shared" si="205"/>
        <v>0</v>
      </c>
      <c r="Z1185" s="18">
        <v>3.4722222222222224E-4</v>
      </c>
      <c r="AA1185" s="18">
        <v>3.4722222222222224E-4</v>
      </c>
      <c r="AB1185" s="18">
        <v>1.0416666666666667E-3</v>
      </c>
      <c r="AD1185" s="18">
        <v>1.3888888888888889E-3</v>
      </c>
      <c r="AE1185" s="18">
        <v>4.1666666666666669E-4</v>
      </c>
      <c r="AF1185" s="18">
        <v>4.1666666666666669E-4</v>
      </c>
      <c r="AG1185" s="18">
        <v>2.4305555555555556E-3</v>
      </c>
      <c r="AH1185" s="18">
        <v>1.6203703703703703E-3</v>
      </c>
      <c r="AI1185" s="18">
        <v>1.6203703703703703E-3</v>
      </c>
      <c r="AJ1185" s="18">
        <v>5.5555555555555556E-4</v>
      </c>
      <c r="AK1185" s="18">
        <v>5.5555555555555556E-4</v>
      </c>
      <c r="AL1185" s="18">
        <v>5.5555555555555556E-4</v>
      </c>
      <c r="AM1185" s="18">
        <v>5.5555555555555556E-4</v>
      </c>
      <c r="AN1185" s="18"/>
      <c r="AO1185" s="18"/>
      <c r="AP1185" s="18"/>
      <c r="AQ1185" s="18">
        <v>2.0833333333333333E-3</v>
      </c>
      <c r="AR1185" s="18"/>
      <c r="AS1185" s="18">
        <v>2.0833333333333333E-3</v>
      </c>
      <c r="AT1185" s="18">
        <v>3.472222222222222E-3</v>
      </c>
      <c r="AU1185" s="18">
        <v>3.472222222222222E-3</v>
      </c>
      <c r="AV1185" s="18">
        <v>3.472222222222222E-3</v>
      </c>
      <c r="AW1185" s="18">
        <v>3.472222222222222E-3</v>
      </c>
      <c r="AX1185" s="18">
        <v>3.472222222222222E-3</v>
      </c>
      <c r="AY1185" s="18"/>
      <c r="AZ1185" s="18">
        <v>4.6296296296296293E-4</v>
      </c>
      <c r="BA1185" s="18">
        <v>3.4722222222222224E-4</v>
      </c>
      <c r="BB1185" s="18"/>
      <c r="BC1185" s="18"/>
      <c r="BD1185" s="18"/>
      <c r="BE1185" s="18">
        <v>3.4722222222222224E-4</v>
      </c>
      <c r="BF1185" s="18">
        <v>6.9444444444444447E-4</v>
      </c>
      <c r="BG1185" s="18">
        <v>6.9444444444444447E-4</v>
      </c>
      <c r="BH1185" s="18">
        <v>6.9444444444444447E-4</v>
      </c>
      <c r="BI1185" s="18">
        <v>6.9444444444444447E-4</v>
      </c>
      <c r="BJ1185" s="18">
        <v>1.3888888888888889E-3</v>
      </c>
      <c r="BK1185" s="18">
        <v>1.3888888888888889E-3</v>
      </c>
      <c r="BL1185" s="18">
        <v>1.3888888888888889E-3</v>
      </c>
      <c r="BM1185" s="18">
        <v>1.3888888888888889E-3</v>
      </c>
      <c r="BN1185" s="18">
        <v>1.3888888888888889E-3</v>
      </c>
      <c r="BO1185" s="18">
        <v>1.3888888888888889E-3</v>
      </c>
      <c r="BP1185" s="18">
        <v>1.3888888888888889E-3</v>
      </c>
      <c r="BQ1185" s="18">
        <f t="shared" ref="BQ1185:BQ1248" si="206">MIN(W1185)</f>
        <v>5.6306306306306306E-4</v>
      </c>
      <c r="BR1185" s="18">
        <f t="shared" ref="BR1185:BR1248" si="207">MAX(W1185)</f>
        <v>5.6306306306306306E-4</v>
      </c>
    </row>
    <row r="1186" spans="1:70" x14ac:dyDescent="0.25">
      <c r="A1186" s="1">
        <f t="shared" si="198"/>
        <v>38</v>
      </c>
      <c r="B1186" s="2">
        <f t="shared" si="199"/>
        <v>9</v>
      </c>
      <c r="C1186" s="2">
        <f t="shared" si="200"/>
        <v>2021</v>
      </c>
      <c r="D1186">
        <v>12228</v>
      </c>
      <c r="E1186" s="59">
        <v>44462</v>
      </c>
      <c r="F1186" t="s">
        <v>54</v>
      </c>
      <c r="G1186" t="s">
        <v>13</v>
      </c>
      <c r="H1186" s="58">
        <v>0.33333333333333331</v>
      </c>
      <c r="I1186">
        <v>8</v>
      </c>
      <c r="J1186">
        <v>407</v>
      </c>
      <c r="K1186">
        <v>0</v>
      </c>
      <c r="L1186" s="58">
        <v>0</v>
      </c>
      <c r="M1186">
        <v>0</v>
      </c>
      <c r="N1186" s="58">
        <v>0</v>
      </c>
      <c r="O1186">
        <v>0</v>
      </c>
      <c r="P1186">
        <v>0</v>
      </c>
      <c r="Q1186" s="58">
        <v>0</v>
      </c>
      <c r="R1186">
        <v>0</v>
      </c>
      <c r="S1186">
        <v>0</v>
      </c>
      <c r="T1186">
        <v>0</v>
      </c>
      <c r="U1186" s="16">
        <f t="shared" si="201"/>
        <v>0.33333333333333331</v>
      </c>
      <c r="V1186" s="17">
        <f t="shared" si="202"/>
        <v>479.99999999999994</v>
      </c>
      <c r="W1186" s="18">
        <f t="shared" si="203"/>
        <v>8.1900081900081894E-4</v>
      </c>
      <c r="X1186" s="19">
        <f t="shared" si="204"/>
        <v>1.1793611793611791</v>
      </c>
      <c r="Y1186" s="20">
        <f t="shared" si="205"/>
        <v>0</v>
      </c>
      <c r="Z1186" s="18">
        <v>3.4722222222222224E-4</v>
      </c>
      <c r="AA1186" s="18">
        <v>3.4722222222222224E-4</v>
      </c>
      <c r="AB1186" s="18">
        <v>1.0416666666666667E-3</v>
      </c>
      <c r="AD1186" s="18">
        <v>1.3888888888888889E-3</v>
      </c>
      <c r="AE1186" s="18">
        <v>4.1666666666666669E-4</v>
      </c>
      <c r="AF1186" s="18">
        <v>4.1666666666666669E-4</v>
      </c>
      <c r="AG1186" s="18">
        <v>2.4305555555555556E-3</v>
      </c>
      <c r="AH1186" s="18">
        <v>1.6203703703703703E-3</v>
      </c>
      <c r="AI1186" s="18">
        <v>1.6203703703703703E-3</v>
      </c>
      <c r="AJ1186" s="18">
        <v>5.5555555555555556E-4</v>
      </c>
      <c r="AK1186" s="18">
        <v>5.5555555555555556E-4</v>
      </c>
      <c r="AL1186" s="18">
        <v>5.5555555555555556E-4</v>
      </c>
      <c r="AM1186" s="18">
        <v>5.5555555555555556E-4</v>
      </c>
      <c r="AN1186" s="18"/>
      <c r="AO1186" s="18"/>
      <c r="AP1186" s="18"/>
      <c r="AQ1186" s="18">
        <v>2.0833333333333333E-3</v>
      </c>
      <c r="AR1186" s="18"/>
      <c r="AS1186" s="18">
        <v>2.0833333333333333E-3</v>
      </c>
      <c r="AT1186" s="18">
        <v>3.472222222222222E-3</v>
      </c>
      <c r="AU1186" s="18">
        <v>3.472222222222222E-3</v>
      </c>
      <c r="AV1186" s="18">
        <v>3.472222222222222E-3</v>
      </c>
      <c r="AW1186" s="18">
        <v>3.472222222222222E-3</v>
      </c>
      <c r="AX1186" s="18">
        <v>3.472222222222222E-3</v>
      </c>
      <c r="AY1186" s="18"/>
      <c r="AZ1186" s="18">
        <v>4.6296296296296293E-4</v>
      </c>
      <c r="BA1186" s="18">
        <v>3.4722222222222224E-4</v>
      </c>
      <c r="BB1186" s="18"/>
      <c r="BC1186" s="18"/>
      <c r="BD1186" s="18"/>
      <c r="BE1186" s="18">
        <v>3.4722222222222224E-4</v>
      </c>
      <c r="BF1186" s="18">
        <v>6.9444444444444447E-4</v>
      </c>
      <c r="BG1186" s="18">
        <v>6.9444444444444447E-4</v>
      </c>
      <c r="BH1186" s="18">
        <v>6.9444444444444447E-4</v>
      </c>
      <c r="BI1186" s="18">
        <v>6.9444444444444447E-4</v>
      </c>
      <c r="BJ1186" s="18">
        <v>1.3888888888888889E-3</v>
      </c>
      <c r="BK1186" s="18">
        <v>1.3888888888888889E-3</v>
      </c>
      <c r="BL1186" s="18">
        <v>1.3888888888888889E-3</v>
      </c>
      <c r="BM1186" s="18">
        <v>1.3888888888888889E-3</v>
      </c>
      <c r="BN1186" s="18">
        <v>1.3888888888888889E-3</v>
      </c>
      <c r="BO1186" s="18">
        <v>1.3888888888888889E-3</v>
      </c>
      <c r="BP1186" s="18">
        <v>1.3888888888888889E-3</v>
      </c>
      <c r="BQ1186" s="18">
        <f t="shared" si="206"/>
        <v>8.1900081900081894E-4</v>
      </c>
      <c r="BR1186" s="18">
        <f t="shared" si="207"/>
        <v>8.1900081900081894E-4</v>
      </c>
    </row>
    <row r="1187" spans="1:70" x14ac:dyDescent="0.25">
      <c r="A1187" s="1">
        <f t="shared" si="198"/>
        <v>38</v>
      </c>
      <c r="B1187" s="2">
        <f t="shared" si="199"/>
        <v>9</v>
      </c>
      <c r="C1187" s="2">
        <f t="shared" si="200"/>
        <v>2021</v>
      </c>
      <c r="D1187">
        <v>901</v>
      </c>
      <c r="E1187" s="59">
        <v>44463</v>
      </c>
      <c r="F1187" t="s">
        <v>61</v>
      </c>
      <c r="G1187" t="s">
        <v>10</v>
      </c>
      <c r="H1187" s="58">
        <v>0.29166666666666669</v>
      </c>
      <c r="I1187">
        <v>7</v>
      </c>
      <c r="J1187">
        <v>78</v>
      </c>
      <c r="K1187">
        <v>0</v>
      </c>
      <c r="L1187" s="58">
        <v>0</v>
      </c>
      <c r="M1187">
        <v>0</v>
      </c>
      <c r="N1187" s="58">
        <v>0</v>
      </c>
      <c r="O1187">
        <v>5</v>
      </c>
      <c r="P1187">
        <v>0</v>
      </c>
      <c r="Q1187" s="58">
        <v>0</v>
      </c>
      <c r="R1187">
        <v>0</v>
      </c>
      <c r="S1187">
        <v>0</v>
      </c>
      <c r="T1187">
        <v>0</v>
      </c>
      <c r="U1187" s="16">
        <f t="shared" si="201"/>
        <v>0.29166666666666669</v>
      </c>
      <c r="V1187" s="17">
        <f t="shared" si="202"/>
        <v>420</v>
      </c>
      <c r="W1187" s="18">
        <f t="shared" si="203"/>
        <v>3.7393162393162395E-3</v>
      </c>
      <c r="X1187" s="19">
        <f t="shared" si="204"/>
        <v>5.384615384615385</v>
      </c>
      <c r="Y1187" s="20">
        <f t="shared" si="205"/>
        <v>6.4102564102564106</v>
      </c>
      <c r="Z1187" s="18">
        <v>3.4722222222222224E-4</v>
      </c>
      <c r="AA1187" s="18">
        <v>3.4722222222222224E-4</v>
      </c>
      <c r="AB1187" s="18">
        <v>1.0416666666666667E-3</v>
      </c>
      <c r="AD1187" s="18">
        <v>1.3888888888888889E-3</v>
      </c>
      <c r="AE1187" s="18">
        <v>4.1666666666666669E-4</v>
      </c>
      <c r="AF1187" s="18">
        <v>4.1666666666666669E-4</v>
      </c>
      <c r="AG1187" s="18">
        <v>2.4305555555555556E-3</v>
      </c>
      <c r="AH1187" s="18">
        <v>1.6203703703703703E-3</v>
      </c>
      <c r="AI1187" s="18">
        <v>1.6203703703703703E-3</v>
      </c>
      <c r="AJ1187" s="18">
        <v>5.5555555555555556E-4</v>
      </c>
      <c r="AK1187" s="18">
        <v>5.5555555555555556E-4</v>
      </c>
      <c r="AL1187" s="18">
        <v>5.5555555555555556E-4</v>
      </c>
      <c r="AM1187" s="18">
        <v>5.5555555555555556E-4</v>
      </c>
      <c r="AN1187" s="18"/>
      <c r="AO1187" s="18"/>
      <c r="AP1187" s="18"/>
      <c r="AQ1187" s="18">
        <v>2.0833333333333333E-3</v>
      </c>
      <c r="AR1187" s="18"/>
      <c r="AS1187" s="18">
        <v>2.0833333333333333E-3</v>
      </c>
      <c r="AT1187" s="18">
        <v>3.472222222222222E-3</v>
      </c>
      <c r="AU1187" s="18">
        <v>3.472222222222222E-3</v>
      </c>
      <c r="AV1187" s="18">
        <v>3.472222222222222E-3</v>
      </c>
      <c r="AW1187" s="18">
        <v>3.472222222222222E-3</v>
      </c>
      <c r="AX1187" s="18">
        <v>3.472222222222222E-3</v>
      </c>
      <c r="AY1187" s="18"/>
      <c r="AZ1187" s="18">
        <v>4.6296296296296293E-4</v>
      </c>
      <c r="BA1187" s="18">
        <v>3.4722222222222224E-4</v>
      </c>
      <c r="BB1187" s="18"/>
      <c r="BC1187" s="18"/>
      <c r="BD1187" s="18"/>
      <c r="BE1187" s="18">
        <v>3.4722222222222224E-4</v>
      </c>
      <c r="BF1187" s="18">
        <v>6.9444444444444447E-4</v>
      </c>
      <c r="BG1187" s="18">
        <v>6.9444444444444447E-4</v>
      </c>
      <c r="BH1187" s="18">
        <v>6.9444444444444447E-4</v>
      </c>
      <c r="BI1187" s="18">
        <v>6.9444444444444447E-4</v>
      </c>
      <c r="BJ1187" s="18">
        <v>1.3888888888888889E-3</v>
      </c>
      <c r="BK1187" s="18">
        <v>1.3888888888888889E-3</v>
      </c>
      <c r="BL1187" s="18">
        <v>1.3888888888888889E-3</v>
      </c>
      <c r="BM1187" s="18">
        <v>1.3888888888888889E-3</v>
      </c>
      <c r="BN1187" s="18">
        <v>1.3888888888888889E-3</v>
      </c>
      <c r="BO1187" s="18">
        <v>1.3888888888888889E-3</v>
      </c>
      <c r="BP1187" s="18">
        <v>1.3888888888888889E-3</v>
      </c>
      <c r="BQ1187" s="18">
        <f t="shared" si="206"/>
        <v>3.7393162393162395E-3</v>
      </c>
      <c r="BR1187" s="18">
        <f t="shared" si="207"/>
        <v>3.7393162393162395E-3</v>
      </c>
    </row>
    <row r="1188" spans="1:70" x14ac:dyDescent="0.25">
      <c r="A1188" s="1">
        <f t="shared" si="198"/>
        <v>38</v>
      </c>
      <c r="B1188" s="2">
        <f t="shared" si="199"/>
        <v>9</v>
      </c>
      <c r="C1188" s="2">
        <f t="shared" si="200"/>
        <v>2021</v>
      </c>
      <c r="D1188">
        <v>12078</v>
      </c>
      <c r="E1188" s="59">
        <v>44463</v>
      </c>
      <c r="F1188" t="s">
        <v>64</v>
      </c>
      <c r="G1188" t="s">
        <v>13</v>
      </c>
      <c r="H1188" s="58">
        <v>0.33333333333333331</v>
      </c>
      <c r="I1188">
        <v>8</v>
      </c>
      <c r="J1188">
        <v>224</v>
      </c>
      <c r="K1188">
        <v>0</v>
      </c>
      <c r="L1188" s="58">
        <v>0</v>
      </c>
      <c r="M1188">
        <v>0</v>
      </c>
      <c r="N1188" s="58">
        <v>0</v>
      </c>
      <c r="O1188">
        <v>19</v>
      </c>
      <c r="P1188">
        <v>0</v>
      </c>
      <c r="Q1188" s="58">
        <v>0</v>
      </c>
      <c r="R1188">
        <v>0</v>
      </c>
      <c r="S1188">
        <v>0</v>
      </c>
      <c r="T1188">
        <v>0</v>
      </c>
      <c r="U1188" s="16">
        <f t="shared" si="201"/>
        <v>0.33333333333333331</v>
      </c>
      <c r="V1188" s="17">
        <f t="shared" si="202"/>
        <v>479.99999999999994</v>
      </c>
      <c r="W1188" s="18">
        <f t="shared" si="203"/>
        <v>1.488095238095238E-3</v>
      </c>
      <c r="X1188" s="19">
        <f t="shared" si="204"/>
        <v>2.1428571428571428</v>
      </c>
      <c r="Y1188" s="20">
        <f t="shared" si="205"/>
        <v>8.4821428571428577</v>
      </c>
      <c r="Z1188" s="18">
        <v>3.4722222222222224E-4</v>
      </c>
      <c r="AA1188" s="18">
        <v>3.4722222222222224E-4</v>
      </c>
      <c r="AB1188" s="18">
        <v>1.0416666666666667E-3</v>
      </c>
      <c r="AD1188" s="18">
        <v>1.3888888888888889E-3</v>
      </c>
      <c r="AE1188" s="18">
        <v>4.1666666666666669E-4</v>
      </c>
      <c r="AF1188" s="18">
        <v>4.1666666666666669E-4</v>
      </c>
      <c r="AG1188" s="18">
        <v>2.4305555555555556E-3</v>
      </c>
      <c r="AH1188" s="18">
        <v>1.6203703703703703E-3</v>
      </c>
      <c r="AI1188" s="18">
        <v>1.6203703703703703E-3</v>
      </c>
      <c r="AJ1188" s="18">
        <v>5.5555555555555556E-4</v>
      </c>
      <c r="AK1188" s="18">
        <v>5.5555555555555556E-4</v>
      </c>
      <c r="AL1188" s="18">
        <v>5.5555555555555556E-4</v>
      </c>
      <c r="AM1188" s="18">
        <v>5.5555555555555556E-4</v>
      </c>
      <c r="AN1188" s="18"/>
      <c r="AO1188" s="18"/>
      <c r="AP1188" s="18"/>
      <c r="AQ1188" s="18">
        <v>2.0833333333333333E-3</v>
      </c>
      <c r="AR1188" s="18"/>
      <c r="AS1188" s="18">
        <v>2.0833333333333333E-3</v>
      </c>
      <c r="AT1188" s="18">
        <v>3.472222222222222E-3</v>
      </c>
      <c r="AU1188" s="18">
        <v>3.472222222222222E-3</v>
      </c>
      <c r="AV1188" s="18">
        <v>3.472222222222222E-3</v>
      </c>
      <c r="AW1188" s="18">
        <v>3.472222222222222E-3</v>
      </c>
      <c r="AX1188" s="18">
        <v>3.472222222222222E-3</v>
      </c>
      <c r="AY1188" s="18"/>
      <c r="AZ1188" s="18">
        <v>4.6296296296296293E-4</v>
      </c>
      <c r="BA1188" s="18">
        <v>3.4722222222222224E-4</v>
      </c>
      <c r="BB1188" s="18"/>
      <c r="BC1188" s="18"/>
      <c r="BD1188" s="18"/>
      <c r="BE1188" s="18">
        <v>3.4722222222222224E-4</v>
      </c>
      <c r="BF1188" s="18">
        <v>6.9444444444444447E-4</v>
      </c>
      <c r="BG1188" s="18">
        <v>6.9444444444444447E-4</v>
      </c>
      <c r="BH1188" s="18">
        <v>6.9444444444444447E-4</v>
      </c>
      <c r="BI1188" s="18">
        <v>6.9444444444444447E-4</v>
      </c>
      <c r="BJ1188" s="18">
        <v>1.3888888888888889E-3</v>
      </c>
      <c r="BK1188" s="18">
        <v>1.3888888888888889E-3</v>
      </c>
      <c r="BL1188" s="18">
        <v>1.3888888888888889E-3</v>
      </c>
      <c r="BM1188" s="18">
        <v>1.3888888888888889E-3</v>
      </c>
      <c r="BN1188" s="18">
        <v>1.3888888888888889E-3</v>
      </c>
      <c r="BO1188" s="18">
        <v>1.3888888888888889E-3</v>
      </c>
      <c r="BP1188" s="18">
        <v>1.3888888888888889E-3</v>
      </c>
      <c r="BQ1188" s="18">
        <f t="shared" si="206"/>
        <v>1.488095238095238E-3</v>
      </c>
      <c r="BR1188" s="18">
        <f t="shared" si="207"/>
        <v>1.488095238095238E-3</v>
      </c>
    </row>
    <row r="1189" spans="1:70" x14ac:dyDescent="0.25">
      <c r="A1189" s="1">
        <f t="shared" si="198"/>
        <v>38</v>
      </c>
      <c r="B1189" s="2">
        <f t="shared" si="199"/>
        <v>9</v>
      </c>
      <c r="C1189" s="2">
        <f t="shared" si="200"/>
        <v>2021</v>
      </c>
      <c r="D1189">
        <v>1398</v>
      </c>
      <c r="E1189" s="59">
        <v>44463</v>
      </c>
      <c r="F1189" t="s">
        <v>64</v>
      </c>
      <c r="G1189" t="s">
        <v>10</v>
      </c>
      <c r="H1189" s="58">
        <v>0.16527777777777777</v>
      </c>
      <c r="I1189">
        <v>3.97</v>
      </c>
      <c r="J1189">
        <v>137</v>
      </c>
      <c r="K1189">
        <v>0</v>
      </c>
      <c r="L1189" s="58">
        <v>0</v>
      </c>
      <c r="M1189">
        <v>0</v>
      </c>
      <c r="N1189" s="58">
        <v>0</v>
      </c>
      <c r="O1189">
        <v>1</v>
      </c>
      <c r="P1189">
        <v>0</v>
      </c>
      <c r="Q1189" s="58">
        <v>0</v>
      </c>
      <c r="R1189">
        <v>0</v>
      </c>
      <c r="S1189">
        <v>0</v>
      </c>
      <c r="T1189">
        <v>0</v>
      </c>
      <c r="U1189" s="16">
        <f t="shared" si="201"/>
        <v>0.16527777777777777</v>
      </c>
      <c r="V1189" s="17">
        <f t="shared" si="202"/>
        <v>237.99999999999997</v>
      </c>
      <c r="W1189" s="18">
        <f t="shared" si="203"/>
        <v>1.2064071370640713E-3</v>
      </c>
      <c r="X1189" s="19">
        <f t="shared" si="204"/>
        <v>1.7372262773722627</v>
      </c>
      <c r="Y1189" s="20">
        <f t="shared" si="205"/>
        <v>0.72992700729927007</v>
      </c>
      <c r="Z1189" s="18">
        <v>3.4722222222222224E-4</v>
      </c>
      <c r="AA1189" s="18">
        <v>3.4722222222222224E-4</v>
      </c>
      <c r="AB1189" s="18">
        <v>1.0416666666666667E-3</v>
      </c>
      <c r="AD1189" s="18">
        <v>1.3888888888888889E-3</v>
      </c>
      <c r="AE1189" s="18">
        <v>4.1666666666666669E-4</v>
      </c>
      <c r="AF1189" s="18">
        <v>4.1666666666666669E-4</v>
      </c>
      <c r="AG1189" s="18">
        <v>2.4305555555555556E-3</v>
      </c>
      <c r="AH1189" s="18">
        <v>1.6203703703703703E-3</v>
      </c>
      <c r="AI1189" s="18">
        <v>1.6203703703703703E-3</v>
      </c>
      <c r="AJ1189" s="18">
        <v>5.5555555555555556E-4</v>
      </c>
      <c r="AK1189" s="18">
        <v>5.5555555555555556E-4</v>
      </c>
      <c r="AL1189" s="18">
        <v>5.5555555555555556E-4</v>
      </c>
      <c r="AM1189" s="18">
        <v>5.5555555555555556E-4</v>
      </c>
      <c r="AN1189" s="18"/>
      <c r="AO1189" s="18"/>
      <c r="AP1189" s="18"/>
      <c r="AQ1189" s="18">
        <v>2.0833333333333333E-3</v>
      </c>
      <c r="AR1189" s="18"/>
      <c r="AS1189" s="18">
        <v>2.0833333333333333E-3</v>
      </c>
      <c r="AT1189" s="18">
        <v>3.472222222222222E-3</v>
      </c>
      <c r="AU1189" s="18">
        <v>3.472222222222222E-3</v>
      </c>
      <c r="AV1189" s="18">
        <v>3.472222222222222E-3</v>
      </c>
      <c r="AW1189" s="18">
        <v>3.472222222222222E-3</v>
      </c>
      <c r="AX1189" s="18">
        <v>3.472222222222222E-3</v>
      </c>
      <c r="AY1189" s="18"/>
      <c r="AZ1189" s="18">
        <v>4.6296296296296293E-4</v>
      </c>
      <c r="BA1189" s="18">
        <v>3.4722222222222224E-4</v>
      </c>
      <c r="BB1189" s="18"/>
      <c r="BC1189" s="18"/>
      <c r="BD1189" s="18"/>
      <c r="BE1189" s="18">
        <v>3.4722222222222224E-4</v>
      </c>
      <c r="BF1189" s="18">
        <v>6.9444444444444447E-4</v>
      </c>
      <c r="BG1189" s="18">
        <v>6.9444444444444447E-4</v>
      </c>
      <c r="BH1189" s="18">
        <v>6.9444444444444447E-4</v>
      </c>
      <c r="BI1189" s="18">
        <v>6.9444444444444447E-4</v>
      </c>
      <c r="BJ1189" s="18">
        <v>1.3888888888888889E-3</v>
      </c>
      <c r="BK1189" s="18">
        <v>1.3888888888888889E-3</v>
      </c>
      <c r="BL1189" s="18">
        <v>1.3888888888888889E-3</v>
      </c>
      <c r="BM1189" s="18">
        <v>1.3888888888888889E-3</v>
      </c>
      <c r="BN1189" s="18">
        <v>1.3888888888888889E-3</v>
      </c>
      <c r="BO1189" s="18">
        <v>1.3888888888888889E-3</v>
      </c>
      <c r="BP1189" s="18">
        <v>1.3888888888888889E-3</v>
      </c>
      <c r="BQ1189" s="18">
        <f t="shared" si="206"/>
        <v>1.2064071370640713E-3</v>
      </c>
      <c r="BR1189" s="18">
        <f t="shared" si="207"/>
        <v>1.2064071370640713E-3</v>
      </c>
    </row>
    <row r="1190" spans="1:70" x14ac:dyDescent="0.25">
      <c r="A1190" s="1">
        <f t="shared" si="198"/>
        <v>38</v>
      </c>
      <c r="B1190" s="2">
        <f t="shared" si="199"/>
        <v>9</v>
      </c>
      <c r="C1190" s="2">
        <f t="shared" si="200"/>
        <v>2021</v>
      </c>
      <c r="D1190">
        <v>876</v>
      </c>
      <c r="E1190" s="59">
        <v>44463</v>
      </c>
      <c r="F1190" t="s">
        <v>74</v>
      </c>
      <c r="G1190" t="s">
        <v>13</v>
      </c>
      <c r="H1190" s="58">
        <v>0.3263888888888889</v>
      </c>
      <c r="I1190">
        <v>7.83</v>
      </c>
      <c r="J1190">
        <v>169</v>
      </c>
      <c r="K1190">
        <v>0</v>
      </c>
      <c r="L1190" s="58">
        <v>0</v>
      </c>
      <c r="M1190">
        <v>0</v>
      </c>
      <c r="N1190" s="58">
        <v>0</v>
      </c>
      <c r="O1190">
        <v>2</v>
      </c>
      <c r="P1190">
        <v>0</v>
      </c>
      <c r="Q1190" s="58">
        <v>0</v>
      </c>
      <c r="R1190">
        <v>0</v>
      </c>
      <c r="S1190">
        <v>0</v>
      </c>
      <c r="T1190">
        <v>0</v>
      </c>
      <c r="U1190" s="16">
        <f t="shared" si="201"/>
        <v>0.3263888888888889</v>
      </c>
      <c r="V1190" s="17">
        <f t="shared" si="202"/>
        <v>470</v>
      </c>
      <c r="W1190" s="18">
        <f t="shared" si="203"/>
        <v>1.9312952005259697E-3</v>
      </c>
      <c r="X1190" s="19">
        <f t="shared" si="204"/>
        <v>2.7810650887573964</v>
      </c>
      <c r="Y1190" s="20">
        <f t="shared" si="205"/>
        <v>1.1834319526627219</v>
      </c>
      <c r="Z1190" s="18">
        <v>3.4722222222222224E-4</v>
      </c>
      <c r="AA1190" s="18">
        <v>3.4722222222222224E-4</v>
      </c>
      <c r="AB1190" s="18">
        <v>1.0416666666666667E-3</v>
      </c>
      <c r="AD1190" s="18">
        <v>1.3888888888888889E-3</v>
      </c>
      <c r="AE1190" s="18">
        <v>4.1666666666666669E-4</v>
      </c>
      <c r="AF1190" s="18">
        <v>4.1666666666666669E-4</v>
      </c>
      <c r="AG1190" s="18">
        <v>2.4305555555555556E-3</v>
      </c>
      <c r="AH1190" s="18">
        <v>1.6203703703703703E-3</v>
      </c>
      <c r="AI1190" s="18">
        <v>1.6203703703703703E-3</v>
      </c>
      <c r="AJ1190" s="18">
        <v>5.5555555555555556E-4</v>
      </c>
      <c r="AK1190" s="18">
        <v>5.5555555555555556E-4</v>
      </c>
      <c r="AL1190" s="18">
        <v>5.5555555555555556E-4</v>
      </c>
      <c r="AM1190" s="18">
        <v>5.5555555555555556E-4</v>
      </c>
      <c r="AN1190" s="18"/>
      <c r="AO1190" s="18"/>
      <c r="AP1190" s="18"/>
      <c r="AQ1190" s="18">
        <v>2.0833333333333333E-3</v>
      </c>
      <c r="AR1190" s="18"/>
      <c r="AS1190" s="18">
        <v>2.0833333333333333E-3</v>
      </c>
      <c r="AT1190" s="18">
        <v>3.472222222222222E-3</v>
      </c>
      <c r="AU1190" s="18">
        <v>3.472222222222222E-3</v>
      </c>
      <c r="AV1190" s="18">
        <v>3.472222222222222E-3</v>
      </c>
      <c r="AW1190" s="18">
        <v>3.472222222222222E-3</v>
      </c>
      <c r="AX1190" s="18">
        <v>3.472222222222222E-3</v>
      </c>
      <c r="AY1190" s="18"/>
      <c r="AZ1190" s="18">
        <v>4.6296296296296293E-4</v>
      </c>
      <c r="BA1190" s="18">
        <v>3.4722222222222224E-4</v>
      </c>
      <c r="BB1190" s="18"/>
      <c r="BC1190" s="18"/>
      <c r="BD1190" s="18"/>
      <c r="BE1190" s="18">
        <v>3.4722222222222224E-4</v>
      </c>
      <c r="BF1190" s="18">
        <v>6.9444444444444447E-4</v>
      </c>
      <c r="BG1190" s="18">
        <v>6.9444444444444447E-4</v>
      </c>
      <c r="BH1190" s="18">
        <v>6.9444444444444447E-4</v>
      </c>
      <c r="BI1190" s="18">
        <v>6.9444444444444447E-4</v>
      </c>
      <c r="BJ1190" s="18">
        <v>1.3888888888888889E-3</v>
      </c>
      <c r="BK1190" s="18">
        <v>1.3888888888888889E-3</v>
      </c>
      <c r="BL1190" s="18">
        <v>1.3888888888888889E-3</v>
      </c>
      <c r="BM1190" s="18">
        <v>1.3888888888888889E-3</v>
      </c>
      <c r="BN1190" s="18">
        <v>1.3888888888888889E-3</v>
      </c>
      <c r="BO1190" s="18">
        <v>1.3888888888888889E-3</v>
      </c>
      <c r="BP1190" s="18">
        <v>1.3888888888888889E-3</v>
      </c>
      <c r="BQ1190" s="18">
        <f t="shared" si="206"/>
        <v>1.9312952005259697E-3</v>
      </c>
      <c r="BR1190" s="18">
        <f t="shared" si="207"/>
        <v>1.9312952005259697E-3</v>
      </c>
    </row>
    <row r="1191" spans="1:70" x14ac:dyDescent="0.25">
      <c r="A1191" s="1">
        <f t="shared" si="198"/>
        <v>38</v>
      </c>
      <c r="B1191" s="2">
        <f t="shared" si="199"/>
        <v>9</v>
      </c>
      <c r="C1191" s="2">
        <f t="shared" si="200"/>
        <v>2021</v>
      </c>
      <c r="D1191">
        <v>529</v>
      </c>
      <c r="E1191" s="59">
        <v>44463</v>
      </c>
      <c r="F1191" t="s">
        <v>69</v>
      </c>
      <c r="G1191" t="s">
        <v>12</v>
      </c>
      <c r="H1191" s="58">
        <v>2.0833333333333332E-2</v>
      </c>
      <c r="I1191">
        <v>0.5</v>
      </c>
      <c r="J1191">
        <v>9</v>
      </c>
      <c r="K1191">
        <v>0</v>
      </c>
      <c r="L1191" s="58">
        <v>0</v>
      </c>
      <c r="M1191">
        <v>0</v>
      </c>
      <c r="N1191" s="58">
        <v>0</v>
      </c>
      <c r="O1191">
        <v>0</v>
      </c>
      <c r="P1191">
        <v>0</v>
      </c>
      <c r="Q1191" s="58">
        <v>0</v>
      </c>
      <c r="R1191">
        <v>0</v>
      </c>
      <c r="S1191">
        <v>0</v>
      </c>
      <c r="T1191">
        <v>0</v>
      </c>
      <c r="U1191" s="16">
        <f t="shared" si="201"/>
        <v>2.0833333333333332E-2</v>
      </c>
      <c r="V1191" s="17">
        <f t="shared" si="202"/>
        <v>29.999999999999996</v>
      </c>
      <c r="W1191" s="18">
        <f t="shared" si="203"/>
        <v>2.3148148148148147E-3</v>
      </c>
      <c r="X1191" s="19">
        <f t="shared" si="204"/>
        <v>3.333333333333333</v>
      </c>
      <c r="Y1191" s="20">
        <f t="shared" si="205"/>
        <v>0</v>
      </c>
      <c r="Z1191" s="18">
        <v>3.4722222222222224E-4</v>
      </c>
      <c r="AA1191" s="18">
        <v>3.4722222222222224E-4</v>
      </c>
      <c r="AB1191" s="18">
        <v>1.0416666666666667E-3</v>
      </c>
      <c r="AD1191" s="18">
        <v>1.3888888888888889E-3</v>
      </c>
      <c r="AE1191" s="18">
        <v>4.1666666666666669E-4</v>
      </c>
      <c r="AF1191" s="18">
        <v>4.1666666666666669E-4</v>
      </c>
      <c r="AG1191" s="18">
        <v>2.4305555555555556E-3</v>
      </c>
      <c r="AH1191" s="18">
        <v>1.6203703703703703E-3</v>
      </c>
      <c r="AI1191" s="18">
        <v>1.6203703703703703E-3</v>
      </c>
      <c r="AJ1191" s="18">
        <v>5.5555555555555556E-4</v>
      </c>
      <c r="AK1191" s="18">
        <v>5.5555555555555556E-4</v>
      </c>
      <c r="AL1191" s="18">
        <v>5.5555555555555556E-4</v>
      </c>
      <c r="AM1191" s="18">
        <v>5.5555555555555556E-4</v>
      </c>
      <c r="AN1191" s="18"/>
      <c r="AO1191" s="18"/>
      <c r="AP1191" s="18"/>
      <c r="AQ1191" s="18">
        <v>2.0833333333333333E-3</v>
      </c>
      <c r="AR1191" s="18"/>
      <c r="AS1191" s="18">
        <v>2.0833333333333333E-3</v>
      </c>
      <c r="AT1191" s="18">
        <v>3.472222222222222E-3</v>
      </c>
      <c r="AU1191" s="18">
        <v>3.472222222222222E-3</v>
      </c>
      <c r="AV1191" s="18">
        <v>3.472222222222222E-3</v>
      </c>
      <c r="AW1191" s="18">
        <v>3.472222222222222E-3</v>
      </c>
      <c r="AX1191" s="18">
        <v>3.472222222222222E-3</v>
      </c>
      <c r="AY1191" s="18"/>
      <c r="AZ1191" s="18">
        <v>4.6296296296296293E-4</v>
      </c>
      <c r="BA1191" s="18">
        <v>3.4722222222222224E-4</v>
      </c>
      <c r="BB1191" s="18"/>
      <c r="BC1191" s="18"/>
      <c r="BD1191" s="18"/>
      <c r="BE1191" s="18">
        <v>3.4722222222222224E-4</v>
      </c>
      <c r="BF1191" s="18">
        <v>6.9444444444444447E-4</v>
      </c>
      <c r="BG1191" s="18">
        <v>6.9444444444444447E-4</v>
      </c>
      <c r="BH1191" s="18">
        <v>6.9444444444444447E-4</v>
      </c>
      <c r="BI1191" s="18">
        <v>6.9444444444444447E-4</v>
      </c>
      <c r="BJ1191" s="18">
        <v>1.3888888888888889E-3</v>
      </c>
      <c r="BK1191" s="18">
        <v>1.3888888888888889E-3</v>
      </c>
      <c r="BL1191" s="18">
        <v>1.3888888888888889E-3</v>
      </c>
      <c r="BM1191" s="18">
        <v>1.3888888888888889E-3</v>
      </c>
      <c r="BN1191" s="18">
        <v>1.3888888888888889E-3</v>
      </c>
      <c r="BO1191" s="18">
        <v>1.3888888888888889E-3</v>
      </c>
      <c r="BP1191" s="18">
        <v>1.3888888888888889E-3</v>
      </c>
      <c r="BQ1191" s="18">
        <f t="shared" si="206"/>
        <v>2.3148148148148147E-3</v>
      </c>
      <c r="BR1191" s="18">
        <f t="shared" si="207"/>
        <v>2.3148148148148147E-3</v>
      </c>
    </row>
    <row r="1192" spans="1:70" x14ac:dyDescent="0.25">
      <c r="A1192" s="1">
        <f t="shared" si="198"/>
        <v>38</v>
      </c>
      <c r="B1192" s="2">
        <f t="shared" si="199"/>
        <v>9</v>
      </c>
      <c r="C1192" s="2">
        <f t="shared" si="200"/>
        <v>2021</v>
      </c>
      <c r="D1192">
        <v>12235</v>
      </c>
      <c r="E1192" s="59">
        <v>44463</v>
      </c>
      <c r="F1192" t="s">
        <v>69</v>
      </c>
      <c r="G1192" t="s">
        <v>13</v>
      </c>
      <c r="H1192" s="58">
        <v>0.33333333333333331</v>
      </c>
      <c r="I1192">
        <v>8</v>
      </c>
      <c r="J1192">
        <v>1</v>
      </c>
      <c r="K1192">
        <v>0</v>
      </c>
      <c r="L1192" s="58">
        <v>0</v>
      </c>
      <c r="M1192">
        <v>0</v>
      </c>
      <c r="N1192" s="58">
        <v>0</v>
      </c>
      <c r="O1192">
        <v>1</v>
      </c>
      <c r="P1192">
        <v>0</v>
      </c>
      <c r="Q1192" s="58">
        <v>0</v>
      </c>
      <c r="R1192">
        <v>0</v>
      </c>
      <c r="S1192">
        <v>0</v>
      </c>
      <c r="T1192">
        <v>0</v>
      </c>
      <c r="U1192" s="16">
        <f t="shared" si="201"/>
        <v>0.33333333333333331</v>
      </c>
      <c r="V1192" s="17">
        <f t="shared" si="202"/>
        <v>479.99999999999994</v>
      </c>
      <c r="W1192" s="18">
        <f t="shared" si="203"/>
        <v>0.33333333333333331</v>
      </c>
      <c r="X1192" s="19">
        <f t="shared" si="204"/>
        <v>479.99999999999994</v>
      </c>
      <c r="Y1192" s="20">
        <f t="shared" si="205"/>
        <v>100</v>
      </c>
      <c r="Z1192" s="18">
        <v>3.4722222222222224E-4</v>
      </c>
      <c r="AA1192" s="18">
        <v>3.4722222222222224E-4</v>
      </c>
      <c r="AB1192" s="18">
        <v>1.0416666666666667E-3</v>
      </c>
      <c r="AD1192" s="18">
        <v>1.3888888888888889E-3</v>
      </c>
      <c r="AE1192" s="18">
        <v>4.1666666666666669E-4</v>
      </c>
      <c r="AF1192" s="18">
        <v>4.1666666666666669E-4</v>
      </c>
      <c r="AG1192" s="18">
        <v>2.4305555555555556E-3</v>
      </c>
      <c r="AH1192" s="18">
        <v>1.6203703703703703E-3</v>
      </c>
      <c r="AI1192" s="18">
        <v>1.6203703703703703E-3</v>
      </c>
      <c r="AJ1192" s="18">
        <v>5.5555555555555556E-4</v>
      </c>
      <c r="AK1192" s="18">
        <v>5.5555555555555556E-4</v>
      </c>
      <c r="AL1192" s="18">
        <v>5.5555555555555556E-4</v>
      </c>
      <c r="AM1192" s="18">
        <v>5.5555555555555556E-4</v>
      </c>
      <c r="AN1192" s="18"/>
      <c r="AO1192" s="18"/>
      <c r="AP1192" s="18"/>
      <c r="AQ1192" s="18">
        <v>2.0833333333333333E-3</v>
      </c>
      <c r="AR1192" s="18"/>
      <c r="AS1192" s="18">
        <v>2.0833333333333333E-3</v>
      </c>
      <c r="AT1192" s="18">
        <v>3.472222222222222E-3</v>
      </c>
      <c r="AU1192" s="18">
        <v>3.472222222222222E-3</v>
      </c>
      <c r="AV1192" s="18">
        <v>3.472222222222222E-3</v>
      </c>
      <c r="AW1192" s="18">
        <v>3.472222222222222E-3</v>
      </c>
      <c r="AX1192" s="18">
        <v>3.472222222222222E-3</v>
      </c>
      <c r="AY1192" s="18"/>
      <c r="AZ1192" s="18">
        <v>4.6296296296296293E-4</v>
      </c>
      <c r="BA1192" s="18">
        <v>3.4722222222222224E-4</v>
      </c>
      <c r="BB1192" s="18"/>
      <c r="BC1192" s="18"/>
      <c r="BD1192" s="18"/>
      <c r="BE1192" s="18">
        <v>3.4722222222222224E-4</v>
      </c>
      <c r="BF1192" s="18">
        <v>6.9444444444444447E-4</v>
      </c>
      <c r="BG1192" s="18">
        <v>6.9444444444444447E-4</v>
      </c>
      <c r="BH1192" s="18">
        <v>6.9444444444444447E-4</v>
      </c>
      <c r="BI1192" s="18">
        <v>6.9444444444444447E-4</v>
      </c>
      <c r="BJ1192" s="18">
        <v>1.3888888888888889E-3</v>
      </c>
      <c r="BK1192" s="18">
        <v>1.3888888888888889E-3</v>
      </c>
      <c r="BL1192" s="18">
        <v>1.3888888888888889E-3</v>
      </c>
      <c r="BM1192" s="18">
        <v>1.3888888888888889E-3</v>
      </c>
      <c r="BN1192" s="18">
        <v>1.3888888888888889E-3</v>
      </c>
      <c r="BO1192" s="18">
        <v>1.3888888888888889E-3</v>
      </c>
      <c r="BP1192" s="18">
        <v>1.3888888888888889E-3</v>
      </c>
      <c r="BQ1192" s="18">
        <f t="shared" si="206"/>
        <v>0.33333333333333331</v>
      </c>
      <c r="BR1192" s="18">
        <f t="shared" si="207"/>
        <v>0.33333333333333331</v>
      </c>
    </row>
    <row r="1193" spans="1:70" x14ac:dyDescent="0.25">
      <c r="A1193" s="1">
        <f t="shared" si="198"/>
        <v>38</v>
      </c>
      <c r="B1193" s="2">
        <f t="shared" si="199"/>
        <v>9</v>
      </c>
      <c r="C1193" s="2">
        <f t="shared" si="200"/>
        <v>2021</v>
      </c>
      <c r="D1193">
        <v>12507</v>
      </c>
      <c r="E1193" s="59">
        <v>44463</v>
      </c>
      <c r="F1193" t="s">
        <v>69</v>
      </c>
      <c r="G1193" t="s">
        <v>12</v>
      </c>
      <c r="H1193" s="58">
        <v>4.1666666666666664E-2</v>
      </c>
      <c r="I1193">
        <v>1</v>
      </c>
      <c r="J1193">
        <v>8</v>
      </c>
      <c r="K1193">
        <v>0</v>
      </c>
      <c r="L1193" s="58">
        <v>0</v>
      </c>
      <c r="M1193">
        <v>0</v>
      </c>
      <c r="N1193" s="58">
        <v>0</v>
      </c>
      <c r="O1193">
        <v>1</v>
      </c>
      <c r="P1193">
        <v>0</v>
      </c>
      <c r="Q1193" s="58">
        <v>0</v>
      </c>
      <c r="R1193">
        <v>0</v>
      </c>
      <c r="S1193">
        <v>0</v>
      </c>
      <c r="T1193">
        <v>0</v>
      </c>
      <c r="U1193" s="16">
        <f t="shared" si="201"/>
        <v>4.1666666666666664E-2</v>
      </c>
      <c r="V1193" s="17">
        <f t="shared" si="202"/>
        <v>59.999999999999993</v>
      </c>
      <c r="W1193" s="18">
        <f t="shared" si="203"/>
        <v>5.208333333333333E-3</v>
      </c>
      <c r="X1193" s="19">
        <f t="shared" si="204"/>
        <v>7.4999999999999991</v>
      </c>
      <c r="Y1193" s="20">
        <f t="shared" si="205"/>
        <v>12.5</v>
      </c>
      <c r="Z1193" s="18">
        <v>3.4722222222222224E-4</v>
      </c>
      <c r="AA1193" s="18">
        <v>3.4722222222222224E-4</v>
      </c>
      <c r="AB1193" s="18">
        <v>1.0416666666666667E-3</v>
      </c>
      <c r="AD1193" s="18">
        <v>1.3888888888888889E-3</v>
      </c>
      <c r="AE1193" s="18">
        <v>4.1666666666666669E-4</v>
      </c>
      <c r="AF1193" s="18">
        <v>4.1666666666666669E-4</v>
      </c>
      <c r="AG1193" s="18">
        <v>2.4305555555555556E-3</v>
      </c>
      <c r="AH1193" s="18">
        <v>1.6203703703703703E-3</v>
      </c>
      <c r="AI1193" s="18">
        <v>1.6203703703703703E-3</v>
      </c>
      <c r="AJ1193" s="18">
        <v>5.5555555555555556E-4</v>
      </c>
      <c r="AK1193" s="18">
        <v>5.5555555555555556E-4</v>
      </c>
      <c r="AL1193" s="18">
        <v>5.5555555555555556E-4</v>
      </c>
      <c r="AM1193" s="18">
        <v>5.5555555555555556E-4</v>
      </c>
      <c r="AN1193" s="18"/>
      <c r="AO1193" s="18"/>
      <c r="AP1193" s="18"/>
      <c r="AQ1193" s="18">
        <v>2.0833333333333333E-3</v>
      </c>
      <c r="AR1193" s="18"/>
      <c r="AS1193" s="18">
        <v>2.0833333333333333E-3</v>
      </c>
      <c r="AT1193" s="18">
        <v>3.472222222222222E-3</v>
      </c>
      <c r="AU1193" s="18">
        <v>3.472222222222222E-3</v>
      </c>
      <c r="AV1193" s="18">
        <v>3.472222222222222E-3</v>
      </c>
      <c r="AW1193" s="18">
        <v>3.472222222222222E-3</v>
      </c>
      <c r="AX1193" s="18">
        <v>3.472222222222222E-3</v>
      </c>
      <c r="AY1193" s="18"/>
      <c r="AZ1193" s="18">
        <v>4.6296296296296293E-4</v>
      </c>
      <c r="BA1193" s="18">
        <v>3.4722222222222224E-4</v>
      </c>
      <c r="BB1193" s="18"/>
      <c r="BC1193" s="18"/>
      <c r="BD1193" s="18"/>
      <c r="BE1193" s="18">
        <v>3.4722222222222224E-4</v>
      </c>
      <c r="BF1193" s="18">
        <v>6.9444444444444447E-4</v>
      </c>
      <c r="BG1193" s="18">
        <v>6.9444444444444447E-4</v>
      </c>
      <c r="BH1193" s="18">
        <v>6.9444444444444447E-4</v>
      </c>
      <c r="BI1193" s="18">
        <v>6.9444444444444447E-4</v>
      </c>
      <c r="BJ1193" s="18">
        <v>1.3888888888888889E-3</v>
      </c>
      <c r="BK1193" s="18">
        <v>1.3888888888888889E-3</v>
      </c>
      <c r="BL1193" s="18">
        <v>1.3888888888888889E-3</v>
      </c>
      <c r="BM1193" s="18">
        <v>1.3888888888888889E-3</v>
      </c>
      <c r="BN1193" s="18">
        <v>1.3888888888888889E-3</v>
      </c>
      <c r="BO1193" s="18">
        <v>1.3888888888888889E-3</v>
      </c>
      <c r="BP1193" s="18">
        <v>1.3888888888888889E-3</v>
      </c>
      <c r="BQ1193" s="18">
        <f t="shared" si="206"/>
        <v>5.208333333333333E-3</v>
      </c>
      <c r="BR1193" s="18">
        <f t="shared" si="207"/>
        <v>5.208333333333333E-3</v>
      </c>
    </row>
    <row r="1194" spans="1:70" x14ac:dyDescent="0.25">
      <c r="A1194" s="1">
        <f t="shared" si="198"/>
        <v>38</v>
      </c>
      <c r="B1194" s="2">
        <f t="shared" si="199"/>
        <v>9</v>
      </c>
      <c r="C1194" s="2">
        <f t="shared" si="200"/>
        <v>2021</v>
      </c>
      <c r="D1194">
        <v>12561</v>
      </c>
      <c r="E1194" s="59">
        <v>44463</v>
      </c>
      <c r="F1194" t="s">
        <v>69</v>
      </c>
      <c r="G1194" t="s">
        <v>13</v>
      </c>
      <c r="H1194" s="58">
        <v>0.125</v>
      </c>
      <c r="I1194">
        <v>3</v>
      </c>
      <c r="J1194">
        <v>95</v>
      </c>
      <c r="K1194">
        <v>0</v>
      </c>
      <c r="L1194" s="58">
        <v>0</v>
      </c>
      <c r="M1194">
        <v>0</v>
      </c>
      <c r="N1194" s="58">
        <v>0</v>
      </c>
      <c r="O1194">
        <v>8</v>
      </c>
      <c r="P1194">
        <v>0</v>
      </c>
      <c r="Q1194" s="58">
        <v>0</v>
      </c>
      <c r="R1194">
        <v>0</v>
      </c>
      <c r="S1194">
        <v>0</v>
      </c>
      <c r="T1194">
        <v>0</v>
      </c>
      <c r="U1194" s="16">
        <f t="shared" si="201"/>
        <v>0.125</v>
      </c>
      <c r="V1194" s="17">
        <f t="shared" si="202"/>
        <v>180</v>
      </c>
      <c r="W1194" s="18">
        <f t="shared" si="203"/>
        <v>1.3157894736842105E-3</v>
      </c>
      <c r="X1194" s="19">
        <f t="shared" si="204"/>
        <v>1.8947368421052631</v>
      </c>
      <c r="Y1194" s="20">
        <f t="shared" si="205"/>
        <v>8.4210526315789469</v>
      </c>
      <c r="Z1194" s="18">
        <v>3.4722222222222224E-4</v>
      </c>
      <c r="AA1194" s="18">
        <v>3.4722222222222224E-4</v>
      </c>
      <c r="AB1194" s="18">
        <v>1.0416666666666667E-3</v>
      </c>
      <c r="AD1194" s="18">
        <v>1.3888888888888889E-3</v>
      </c>
      <c r="AE1194" s="18">
        <v>4.1666666666666669E-4</v>
      </c>
      <c r="AF1194" s="18">
        <v>4.1666666666666669E-4</v>
      </c>
      <c r="AG1194" s="18">
        <v>2.4305555555555556E-3</v>
      </c>
      <c r="AH1194" s="18">
        <v>1.6203703703703703E-3</v>
      </c>
      <c r="AI1194" s="18">
        <v>1.6203703703703703E-3</v>
      </c>
      <c r="AJ1194" s="18">
        <v>5.5555555555555556E-4</v>
      </c>
      <c r="AK1194" s="18">
        <v>5.5555555555555556E-4</v>
      </c>
      <c r="AL1194" s="18">
        <v>5.5555555555555556E-4</v>
      </c>
      <c r="AM1194" s="18">
        <v>5.5555555555555556E-4</v>
      </c>
      <c r="AN1194" s="18"/>
      <c r="AO1194" s="18"/>
      <c r="AP1194" s="18"/>
      <c r="AQ1194" s="18">
        <v>2.0833333333333333E-3</v>
      </c>
      <c r="AR1194" s="18"/>
      <c r="AS1194" s="18">
        <v>2.0833333333333333E-3</v>
      </c>
      <c r="AT1194" s="18">
        <v>3.472222222222222E-3</v>
      </c>
      <c r="AU1194" s="18">
        <v>3.472222222222222E-3</v>
      </c>
      <c r="AV1194" s="18">
        <v>3.472222222222222E-3</v>
      </c>
      <c r="AW1194" s="18">
        <v>3.472222222222222E-3</v>
      </c>
      <c r="AX1194" s="18">
        <v>3.472222222222222E-3</v>
      </c>
      <c r="AY1194" s="18"/>
      <c r="AZ1194" s="18">
        <v>4.6296296296296293E-4</v>
      </c>
      <c r="BA1194" s="18">
        <v>3.4722222222222224E-4</v>
      </c>
      <c r="BB1194" s="18"/>
      <c r="BC1194" s="18"/>
      <c r="BD1194" s="18"/>
      <c r="BE1194" s="18">
        <v>3.4722222222222224E-4</v>
      </c>
      <c r="BF1194" s="18">
        <v>6.9444444444444447E-4</v>
      </c>
      <c r="BG1194" s="18">
        <v>6.9444444444444447E-4</v>
      </c>
      <c r="BH1194" s="18">
        <v>6.9444444444444447E-4</v>
      </c>
      <c r="BI1194" s="18">
        <v>6.9444444444444447E-4</v>
      </c>
      <c r="BJ1194" s="18">
        <v>1.3888888888888889E-3</v>
      </c>
      <c r="BK1194" s="18">
        <v>1.3888888888888889E-3</v>
      </c>
      <c r="BL1194" s="18">
        <v>1.3888888888888889E-3</v>
      </c>
      <c r="BM1194" s="18">
        <v>1.3888888888888889E-3</v>
      </c>
      <c r="BN1194" s="18">
        <v>1.3888888888888889E-3</v>
      </c>
      <c r="BO1194" s="18">
        <v>1.3888888888888889E-3</v>
      </c>
      <c r="BP1194" s="18">
        <v>1.3888888888888889E-3</v>
      </c>
      <c r="BQ1194" s="18">
        <f t="shared" si="206"/>
        <v>1.3157894736842105E-3</v>
      </c>
      <c r="BR1194" s="18">
        <f t="shared" si="207"/>
        <v>1.3157894736842105E-3</v>
      </c>
    </row>
    <row r="1195" spans="1:70" x14ac:dyDescent="0.25">
      <c r="A1195" s="1">
        <f t="shared" si="198"/>
        <v>38</v>
      </c>
      <c r="B1195" s="2">
        <f t="shared" si="199"/>
        <v>9</v>
      </c>
      <c r="C1195" s="2">
        <f t="shared" si="200"/>
        <v>2021</v>
      </c>
      <c r="D1195">
        <v>11133</v>
      </c>
      <c r="E1195" s="59">
        <v>44463</v>
      </c>
      <c r="F1195" t="s">
        <v>76</v>
      </c>
      <c r="G1195" t="s">
        <v>13</v>
      </c>
      <c r="H1195" s="58">
        <v>0.31944444444444448</v>
      </c>
      <c r="I1195">
        <v>7.67</v>
      </c>
      <c r="J1195">
        <v>74</v>
      </c>
      <c r="K1195">
        <v>0</v>
      </c>
      <c r="L1195" s="58">
        <v>0</v>
      </c>
      <c r="M1195">
        <v>0</v>
      </c>
      <c r="N1195" s="58">
        <v>0</v>
      </c>
      <c r="O1195">
        <v>1</v>
      </c>
      <c r="P1195">
        <v>0</v>
      </c>
      <c r="Q1195" s="58">
        <v>0</v>
      </c>
      <c r="R1195">
        <v>0</v>
      </c>
      <c r="S1195">
        <v>0</v>
      </c>
      <c r="T1195">
        <v>0</v>
      </c>
      <c r="U1195" s="16">
        <f t="shared" si="201"/>
        <v>0.31944444444444448</v>
      </c>
      <c r="V1195" s="17">
        <f t="shared" si="202"/>
        <v>460</v>
      </c>
      <c r="W1195" s="18">
        <f t="shared" si="203"/>
        <v>4.3168168168168175E-3</v>
      </c>
      <c r="X1195" s="19">
        <f t="shared" si="204"/>
        <v>6.2162162162162158</v>
      </c>
      <c r="Y1195" s="20">
        <f t="shared" si="205"/>
        <v>1.3513513513513513</v>
      </c>
      <c r="Z1195" s="18">
        <v>3.4722222222222224E-4</v>
      </c>
      <c r="AA1195" s="18">
        <v>3.4722222222222224E-4</v>
      </c>
      <c r="AB1195" s="18">
        <v>1.0416666666666667E-3</v>
      </c>
      <c r="AD1195" s="18">
        <v>1.3888888888888889E-3</v>
      </c>
      <c r="AE1195" s="18">
        <v>4.1666666666666669E-4</v>
      </c>
      <c r="AF1195" s="18">
        <v>4.1666666666666669E-4</v>
      </c>
      <c r="AG1195" s="18">
        <v>2.4305555555555556E-3</v>
      </c>
      <c r="AH1195" s="18">
        <v>1.6203703703703703E-3</v>
      </c>
      <c r="AI1195" s="18">
        <v>1.6203703703703703E-3</v>
      </c>
      <c r="AJ1195" s="18">
        <v>5.5555555555555556E-4</v>
      </c>
      <c r="AK1195" s="18">
        <v>5.5555555555555556E-4</v>
      </c>
      <c r="AL1195" s="18">
        <v>5.5555555555555556E-4</v>
      </c>
      <c r="AM1195" s="18">
        <v>5.5555555555555556E-4</v>
      </c>
      <c r="AN1195" s="18"/>
      <c r="AO1195" s="18"/>
      <c r="AP1195" s="18"/>
      <c r="AQ1195" s="18">
        <v>2.0833333333333333E-3</v>
      </c>
      <c r="AR1195" s="18"/>
      <c r="AS1195" s="18">
        <v>2.0833333333333333E-3</v>
      </c>
      <c r="AT1195" s="18">
        <v>3.472222222222222E-3</v>
      </c>
      <c r="AU1195" s="18">
        <v>3.472222222222222E-3</v>
      </c>
      <c r="AV1195" s="18">
        <v>3.472222222222222E-3</v>
      </c>
      <c r="AW1195" s="18">
        <v>3.472222222222222E-3</v>
      </c>
      <c r="AX1195" s="18">
        <v>3.472222222222222E-3</v>
      </c>
      <c r="AY1195" s="18"/>
      <c r="AZ1195" s="18">
        <v>4.6296296296296293E-4</v>
      </c>
      <c r="BA1195" s="18">
        <v>3.4722222222222224E-4</v>
      </c>
      <c r="BB1195" s="18"/>
      <c r="BC1195" s="18"/>
      <c r="BD1195" s="18"/>
      <c r="BE1195" s="18">
        <v>3.4722222222222224E-4</v>
      </c>
      <c r="BF1195" s="18">
        <v>6.9444444444444447E-4</v>
      </c>
      <c r="BG1195" s="18">
        <v>6.9444444444444447E-4</v>
      </c>
      <c r="BH1195" s="18">
        <v>6.9444444444444447E-4</v>
      </c>
      <c r="BI1195" s="18">
        <v>6.9444444444444447E-4</v>
      </c>
      <c r="BJ1195" s="18">
        <v>1.3888888888888889E-3</v>
      </c>
      <c r="BK1195" s="18">
        <v>1.3888888888888889E-3</v>
      </c>
      <c r="BL1195" s="18">
        <v>1.3888888888888889E-3</v>
      </c>
      <c r="BM1195" s="18">
        <v>1.3888888888888889E-3</v>
      </c>
      <c r="BN1195" s="18">
        <v>1.3888888888888889E-3</v>
      </c>
      <c r="BO1195" s="18">
        <v>1.3888888888888889E-3</v>
      </c>
      <c r="BP1195" s="18">
        <v>1.3888888888888889E-3</v>
      </c>
      <c r="BQ1195" s="18">
        <f t="shared" si="206"/>
        <v>4.3168168168168175E-3</v>
      </c>
      <c r="BR1195" s="18">
        <f t="shared" si="207"/>
        <v>4.3168168168168175E-3</v>
      </c>
    </row>
    <row r="1196" spans="1:70" x14ac:dyDescent="0.25">
      <c r="A1196" s="1">
        <f t="shared" si="198"/>
        <v>38</v>
      </c>
      <c r="B1196" s="2">
        <f t="shared" si="199"/>
        <v>9</v>
      </c>
      <c r="C1196" s="2">
        <f t="shared" si="200"/>
        <v>2021</v>
      </c>
      <c r="D1196">
        <v>12557</v>
      </c>
      <c r="E1196" s="59">
        <v>44463</v>
      </c>
      <c r="F1196" t="s">
        <v>76</v>
      </c>
      <c r="G1196" t="s">
        <v>13</v>
      </c>
      <c r="H1196" s="58">
        <v>0.33333333333333331</v>
      </c>
      <c r="I1196">
        <v>8</v>
      </c>
      <c r="J1196">
        <v>2</v>
      </c>
      <c r="K1196">
        <v>0</v>
      </c>
      <c r="L1196" s="58">
        <v>0</v>
      </c>
      <c r="M1196">
        <v>0</v>
      </c>
      <c r="N1196" s="58">
        <v>0</v>
      </c>
      <c r="O1196">
        <v>0</v>
      </c>
      <c r="P1196">
        <v>0</v>
      </c>
      <c r="Q1196" s="58">
        <v>0</v>
      </c>
      <c r="R1196">
        <v>0</v>
      </c>
      <c r="S1196">
        <v>0</v>
      </c>
      <c r="T1196">
        <v>0</v>
      </c>
      <c r="U1196" s="16">
        <f t="shared" si="201"/>
        <v>0.33333333333333331</v>
      </c>
      <c r="V1196" s="17">
        <f t="shared" si="202"/>
        <v>479.99999999999994</v>
      </c>
      <c r="W1196" s="18">
        <f t="shared" si="203"/>
        <v>0.16666666666666666</v>
      </c>
      <c r="X1196" s="19">
        <f t="shared" si="204"/>
        <v>239.99999999999997</v>
      </c>
      <c r="Y1196" s="20">
        <f t="shared" si="205"/>
        <v>0</v>
      </c>
      <c r="Z1196" s="18">
        <v>3.4722222222222224E-4</v>
      </c>
      <c r="AA1196" s="18">
        <v>3.4722222222222224E-4</v>
      </c>
      <c r="AB1196" s="18">
        <v>1.0416666666666667E-3</v>
      </c>
      <c r="AD1196" s="18">
        <v>1.3888888888888889E-3</v>
      </c>
      <c r="AE1196" s="18">
        <v>4.1666666666666669E-4</v>
      </c>
      <c r="AF1196" s="18">
        <v>4.1666666666666669E-4</v>
      </c>
      <c r="AG1196" s="18">
        <v>2.4305555555555556E-3</v>
      </c>
      <c r="AH1196" s="18">
        <v>1.6203703703703703E-3</v>
      </c>
      <c r="AI1196" s="18">
        <v>1.6203703703703703E-3</v>
      </c>
      <c r="AJ1196" s="18">
        <v>5.5555555555555556E-4</v>
      </c>
      <c r="AK1196" s="18">
        <v>5.5555555555555556E-4</v>
      </c>
      <c r="AL1196" s="18">
        <v>5.5555555555555556E-4</v>
      </c>
      <c r="AM1196" s="18">
        <v>5.5555555555555556E-4</v>
      </c>
      <c r="AN1196" s="18"/>
      <c r="AO1196" s="18"/>
      <c r="AP1196" s="18"/>
      <c r="AQ1196" s="18">
        <v>2.0833333333333333E-3</v>
      </c>
      <c r="AR1196" s="18"/>
      <c r="AS1196" s="18">
        <v>2.0833333333333333E-3</v>
      </c>
      <c r="AT1196" s="18">
        <v>3.472222222222222E-3</v>
      </c>
      <c r="AU1196" s="18">
        <v>3.472222222222222E-3</v>
      </c>
      <c r="AV1196" s="18">
        <v>3.472222222222222E-3</v>
      </c>
      <c r="AW1196" s="18">
        <v>3.472222222222222E-3</v>
      </c>
      <c r="AX1196" s="18">
        <v>3.472222222222222E-3</v>
      </c>
      <c r="AY1196" s="18"/>
      <c r="AZ1196" s="18">
        <v>4.6296296296296293E-4</v>
      </c>
      <c r="BA1196" s="18">
        <v>3.4722222222222224E-4</v>
      </c>
      <c r="BB1196" s="18"/>
      <c r="BC1196" s="18"/>
      <c r="BD1196" s="18"/>
      <c r="BE1196" s="18">
        <v>3.4722222222222224E-4</v>
      </c>
      <c r="BF1196" s="18">
        <v>6.9444444444444447E-4</v>
      </c>
      <c r="BG1196" s="18">
        <v>6.9444444444444447E-4</v>
      </c>
      <c r="BH1196" s="18">
        <v>6.9444444444444447E-4</v>
      </c>
      <c r="BI1196" s="18">
        <v>6.9444444444444447E-4</v>
      </c>
      <c r="BJ1196" s="18">
        <v>1.3888888888888889E-3</v>
      </c>
      <c r="BK1196" s="18">
        <v>1.3888888888888889E-3</v>
      </c>
      <c r="BL1196" s="18">
        <v>1.3888888888888889E-3</v>
      </c>
      <c r="BM1196" s="18">
        <v>1.3888888888888889E-3</v>
      </c>
      <c r="BN1196" s="18">
        <v>1.3888888888888889E-3</v>
      </c>
      <c r="BO1196" s="18">
        <v>1.3888888888888889E-3</v>
      </c>
      <c r="BP1196" s="18">
        <v>1.3888888888888889E-3</v>
      </c>
      <c r="BQ1196" s="18">
        <f t="shared" si="206"/>
        <v>0.16666666666666666</v>
      </c>
      <c r="BR1196" s="18">
        <f t="shared" si="207"/>
        <v>0.16666666666666666</v>
      </c>
    </row>
    <row r="1197" spans="1:70" x14ac:dyDescent="0.25">
      <c r="A1197" s="1">
        <f t="shared" si="198"/>
        <v>38</v>
      </c>
      <c r="B1197" s="2">
        <f t="shared" si="199"/>
        <v>9</v>
      </c>
      <c r="C1197" s="2">
        <f t="shared" si="200"/>
        <v>2021</v>
      </c>
      <c r="D1197">
        <v>12557</v>
      </c>
      <c r="E1197" s="59">
        <v>44463</v>
      </c>
      <c r="F1197" t="s">
        <v>81</v>
      </c>
      <c r="G1197" t="s">
        <v>13</v>
      </c>
      <c r="H1197" s="58">
        <v>0.33333333333333331</v>
      </c>
      <c r="I1197">
        <v>8</v>
      </c>
      <c r="J1197">
        <v>128</v>
      </c>
      <c r="K1197">
        <v>0</v>
      </c>
      <c r="L1197" s="58">
        <v>0</v>
      </c>
      <c r="M1197">
        <v>0</v>
      </c>
      <c r="N1197" s="58">
        <v>0</v>
      </c>
      <c r="O1197">
        <v>19</v>
      </c>
      <c r="P1197">
        <v>0</v>
      </c>
      <c r="Q1197" s="58">
        <v>0</v>
      </c>
      <c r="R1197">
        <v>0</v>
      </c>
      <c r="S1197">
        <v>0</v>
      </c>
      <c r="T1197">
        <v>0</v>
      </c>
      <c r="U1197" s="16">
        <f t="shared" si="201"/>
        <v>0.33333333333333331</v>
      </c>
      <c r="V1197" s="17">
        <f t="shared" si="202"/>
        <v>479.99999999999994</v>
      </c>
      <c r="W1197" s="18">
        <f t="shared" si="203"/>
        <v>2.6041666666666665E-3</v>
      </c>
      <c r="X1197" s="19">
        <f t="shared" si="204"/>
        <v>3.7499999999999996</v>
      </c>
      <c r="Y1197" s="20">
        <f t="shared" si="205"/>
        <v>14.84375</v>
      </c>
      <c r="Z1197" s="18">
        <v>3.4722222222222224E-4</v>
      </c>
      <c r="AA1197" s="18">
        <v>3.4722222222222224E-4</v>
      </c>
      <c r="AB1197" s="18">
        <v>1.0416666666666667E-3</v>
      </c>
      <c r="AD1197" s="18">
        <v>1.3888888888888889E-3</v>
      </c>
      <c r="AE1197" s="18">
        <v>4.1666666666666669E-4</v>
      </c>
      <c r="AF1197" s="18">
        <v>4.1666666666666669E-4</v>
      </c>
      <c r="AG1197" s="18">
        <v>2.4305555555555556E-3</v>
      </c>
      <c r="AH1197" s="18">
        <v>1.6203703703703703E-3</v>
      </c>
      <c r="AI1197" s="18">
        <v>1.6203703703703703E-3</v>
      </c>
      <c r="AJ1197" s="18">
        <v>5.5555555555555556E-4</v>
      </c>
      <c r="AK1197" s="18">
        <v>5.5555555555555556E-4</v>
      </c>
      <c r="AL1197" s="18">
        <v>5.5555555555555556E-4</v>
      </c>
      <c r="AM1197" s="18">
        <v>5.5555555555555556E-4</v>
      </c>
      <c r="AN1197" s="18"/>
      <c r="AO1197" s="18"/>
      <c r="AP1197" s="18"/>
      <c r="AQ1197" s="18">
        <v>2.0833333333333333E-3</v>
      </c>
      <c r="AR1197" s="18"/>
      <c r="AS1197" s="18">
        <v>2.0833333333333333E-3</v>
      </c>
      <c r="AT1197" s="18">
        <v>3.472222222222222E-3</v>
      </c>
      <c r="AU1197" s="18">
        <v>3.472222222222222E-3</v>
      </c>
      <c r="AV1197" s="18">
        <v>3.472222222222222E-3</v>
      </c>
      <c r="AW1197" s="18">
        <v>3.472222222222222E-3</v>
      </c>
      <c r="AX1197" s="18">
        <v>3.472222222222222E-3</v>
      </c>
      <c r="AY1197" s="18"/>
      <c r="AZ1197" s="18">
        <v>4.6296296296296293E-4</v>
      </c>
      <c r="BA1197" s="18">
        <v>3.4722222222222224E-4</v>
      </c>
      <c r="BB1197" s="18"/>
      <c r="BC1197" s="18"/>
      <c r="BD1197" s="18"/>
      <c r="BE1197" s="18">
        <v>3.4722222222222224E-4</v>
      </c>
      <c r="BF1197" s="18">
        <v>6.9444444444444447E-4</v>
      </c>
      <c r="BG1197" s="18">
        <v>6.9444444444444447E-4</v>
      </c>
      <c r="BH1197" s="18">
        <v>6.9444444444444447E-4</v>
      </c>
      <c r="BI1197" s="18">
        <v>6.9444444444444447E-4</v>
      </c>
      <c r="BJ1197" s="18">
        <v>1.3888888888888889E-3</v>
      </c>
      <c r="BK1197" s="18">
        <v>1.3888888888888889E-3</v>
      </c>
      <c r="BL1197" s="18">
        <v>1.3888888888888889E-3</v>
      </c>
      <c r="BM1197" s="18">
        <v>1.3888888888888889E-3</v>
      </c>
      <c r="BN1197" s="18">
        <v>1.3888888888888889E-3</v>
      </c>
      <c r="BO1197" s="18">
        <v>1.3888888888888889E-3</v>
      </c>
      <c r="BP1197" s="18">
        <v>1.3888888888888889E-3</v>
      </c>
      <c r="BQ1197" s="18">
        <f t="shared" si="206"/>
        <v>2.6041666666666665E-3</v>
      </c>
      <c r="BR1197" s="18">
        <f t="shared" si="207"/>
        <v>2.6041666666666665E-3</v>
      </c>
    </row>
    <row r="1198" spans="1:70" x14ac:dyDescent="0.25">
      <c r="A1198" s="1">
        <f t="shared" si="198"/>
        <v>38</v>
      </c>
      <c r="B1198" s="2">
        <f t="shared" si="199"/>
        <v>9</v>
      </c>
      <c r="C1198" s="2">
        <f t="shared" si="200"/>
        <v>2021</v>
      </c>
      <c r="D1198">
        <v>12232</v>
      </c>
      <c r="E1198" s="59">
        <v>44463</v>
      </c>
      <c r="F1198" t="s">
        <v>56</v>
      </c>
      <c r="G1198" t="s">
        <v>12</v>
      </c>
      <c r="H1198" s="58">
        <v>0.25</v>
      </c>
      <c r="I1198">
        <v>6</v>
      </c>
      <c r="J1198">
        <v>147</v>
      </c>
      <c r="K1198">
        <v>0</v>
      </c>
      <c r="L1198" s="58">
        <v>0</v>
      </c>
      <c r="M1198">
        <v>0</v>
      </c>
      <c r="N1198" s="58">
        <v>0</v>
      </c>
      <c r="O1198">
        <v>108</v>
      </c>
      <c r="P1198">
        <v>0</v>
      </c>
      <c r="Q1198" s="58">
        <v>0</v>
      </c>
      <c r="R1198">
        <v>0</v>
      </c>
      <c r="S1198">
        <v>0</v>
      </c>
      <c r="T1198">
        <v>0</v>
      </c>
      <c r="U1198" s="16">
        <f t="shared" si="201"/>
        <v>0.25</v>
      </c>
      <c r="V1198" s="17">
        <f t="shared" si="202"/>
        <v>360</v>
      </c>
      <c r="W1198" s="18">
        <f t="shared" si="203"/>
        <v>1.7006802721088435E-3</v>
      </c>
      <c r="X1198" s="19">
        <f t="shared" si="204"/>
        <v>2.4489795918367347</v>
      </c>
      <c r="Y1198" s="20">
        <f t="shared" si="205"/>
        <v>73.469387755102048</v>
      </c>
      <c r="Z1198" s="18">
        <v>3.4722222222222224E-4</v>
      </c>
      <c r="AA1198" s="18">
        <v>3.4722222222222224E-4</v>
      </c>
      <c r="AB1198" s="18">
        <v>1.0416666666666667E-3</v>
      </c>
      <c r="AD1198" s="18">
        <v>1.3888888888888889E-3</v>
      </c>
      <c r="AE1198" s="18">
        <v>4.1666666666666669E-4</v>
      </c>
      <c r="AF1198" s="18">
        <v>4.1666666666666669E-4</v>
      </c>
      <c r="AG1198" s="18">
        <v>2.4305555555555556E-3</v>
      </c>
      <c r="AH1198" s="18">
        <v>1.6203703703703703E-3</v>
      </c>
      <c r="AI1198" s="18">
        <v>1.6203703703703703E-3</v>
      </c>
      <c r="AJ1198" s="18">
        <v>5.5555555555555556E-4</v>
      </c>
      <c r="AK1198" s="18">
        <v>5.5555555555555556E-4</v>
      </c>
      <c r="AL1198" s="18">
        <v>5.5555555555555556E-4</v>
      </c>
      <c r="AM1198" s="18">
        <v>5.5555555555555556E-4</v>
      </c>
      <c r="AN1198" s="18"/>
      <c r="AO1198" s="18"/>
      <c r="AP1198" s="18"/>
      <c r="AQ1198" s="18">
        <v>2.0833333333333333E-3</v>
      </c>
      <c r="AR1198" s="18"/>
      <c r="AS1198" s="18">
        <v>2.0833333333333333E-3</v>
      </c>
      <c r="AT1198" s="18">
        <v>3.472222222222222E-3</v>
      </c>
      <c r="AU1198" s="18">
        <v>3.472222222222222E-3</v>
      </c>
      <c r="AV1198" s="18">
        <v>3.472222222222222E-3</v>
      </c>
      <c r="AW1198" s="18">
        <v>3.472222222222222E-3</v>
      </c>
      <c r="AX1198" s="18">
        <v>3.472222222222222E-3</v>
      </c>
      <c r="AY1198" s="18"/>
      <c r="AZ1198" s="18">
        <v>4.6296296296296293E-4</v>
      </c>
      <c r="BA1198" s="18">
        <v>3.4722222222222224E-4</v>
      </c>
      <c r="BB1198" s="18"/>
      <c r="BC1198" s="18"/>
      <c r="BD1198" s="18"/>
      <c r="BE1198" s="18">
        <v>3.4722222222222224E-4</v>
      </c>
      <c r="BF1198" s="18">
        <v>6.9444444444444447E-4</v>
      </c>
      <c r="BG1198" s="18">
        <v>6.9444444444444447E-4</v>
      </c>
      <c r="BH1198" s="18">
        <v>6.9444444444444447E-4</v>
      </c>
      <c r="BI1198" s="18">
        <v>6.9444444444444447E-4</v>
      </c>
      <c r="BJ1198" s="18">
        <v>1.3888888888888889E-3</v>
      </c>
      <c r="BK1198" s="18">
        <v>1.3888888888888889E-3</v>
      </c>
      <c r="BL1198" s="18">
        <v>1.3888888888888889E-3</v>
      </c>
      <c r="BM1198" s="18">
        <v>1.3888888888888889E-3</v>
      </c>
      <c r="BN1198" s="18">
        <v>1.3888888888888889E-3</v>
      </c>
      <c r="BO1198" s="18">
        <v>1.3888888888888889E-3</v>
      </c>
      <c r="BP1198" s="18">
        <v>1.3888888888888889E-3</v>
      </c>
      <c r="BQ1198" s="18">
        <f t="shared" si="206"/>
        <v>1.7006802721088435E-3</v>
      </c>
      <c r="BR1198" s="18">
        <f t="shared" si="207"/>
        <v>1.7006802721088435E-3</v>
      </c>
    </row>
    <row r="1199" spans="1:70" x14ac:dyDescent="0.25">
      <c r="A1199" s="1">
        <f t="shared" si="198"/>
        <v>38</v>
      </c>
      <c r="B1199" s="2">
        <f t="shared" si="199"/>
        <v>9</v>
      </c>
      <c r="C1199" s="2">
        <f t="shared" si="200"/>
        <v>2021</v>
      </c>
      <c r="D1199">
        <v>934</v>
      </c>
      <c r="E1199" s="59">
        <v>44463</v>
      </c>
      <c r="F1199" t="s">
        <v>58</v>
      </c>
      <c r="G1199" t="s">
        <v>13</v>
      </c>
      <c r="H1199" s="58">
        <v>4.1666666666666664E-2</v>
      </c>
      <c r="I1199">
        <v>1</v>
      </c>
      <c r="J1199">
        <v>359</v>
      </c>
      <c r="K1199">
        <v>0</v>
      </c>
      <c r="L1199" s="58">
        <v>0</v>
      </c>
      <c r="M1199">
        <v>0</v>
      </c>
      <c r="N1199" s="58">
        <v>0</v>
      </c>
      <c r="O1199">
        <v>22</v>
      </c>
      <c r="P1199">
        <v>0</v>
      </c>
      <c r="Q1199" s="58">
        <v>0</v>
      </c>
      <c r="R1199">
        <v>0</v>
      </c>
      <c r="S1199">
        <v>0</v>
      </c>
      <c r="T1199">
        <v>0</v>
      </c>
      <c r="U1199" s="16">
        <f t="shared" si="201"/>
        <v>4.1666666666666664E-2</v>
      </c>
      <c r="V1199" s="17">
        <f t="shared" si="202"/>
        <v>59.999999999999993</v>
      </c>
      <c r="W1199" s="18">
        <f t="shared" si="203"/>
        <v>1.160631383472609E-4</v>
      </c>
      <c r="X1199" s="19">
        <f t="shared" si="204"/>
        <v>0.16713091922005568</v>
      </c>
      <c r="Y1199" s="20">
        <f t="shared" si="205"/>
        <v>6.1281337047353759</v>
      </c>
      <c r="Z1199" s="18">
        <v>3.4722222222222224E-4</v>
      </c>
      <c r="AA1199" s="18">
        <v>3.4722222222222224E-4</v>
      </c>
      <c r="AB1199" s="18">
        <v>1.0416666666666667E-3</v>
      </c>
      <c r="AD1199" s="18">
        <v>1.3888888888888889E-3</v>
      </c>
      <c r="AE1199" s="18">
        <v>4.1666666666666669E-4</v>
      </c>
      <c r="AF1199" s="18">
        <v>4.1666666666666669E-4</v>
      </c>
      <c r="AG1199" s="18">
        <v>2.4305555555555556E-3</v>
      </c>
      <c r="AH1199" s="18">
        <v>1.6203703703703703E-3</v>
      </c>
      <c r="AI1199" s="18">
        <v>1.6203703703703703E-3</v>
      </c>
      <c r="AJ1199" s="18">
        <v>5.5555555555555556E-4</v>
      </c>
      <c r="AK1199" s="18">
        <v>5.5555555555555556E-4</v>
      </c>
      <c r="AL1199" s="18">
        <v>5.5555555555555556E-4</v>
      </c>
      <c r="AM1199" s="18">
        <v>5.5555555555555556E-4</v>
      </c>
      <c r="AN1199" s="18"/>
      <c r="AO1199" s="18"/>
      <c r="AP1199" s="18"/>
      <c r="AQ1199" s="18">
        <v>2.0833333333333333E-3</v>
      </c>
      <c r="AR1199" s="18"/>
      <c r="AS1199" s="18">
        <v>2.0833333333333333E-3</v>
      </c>
      <c r="AT1199" s="18">
        <v>3.472222222222222E-3</v>
      </c>
      <c r="AU1199" s="18">
        <v>3.472222222222222E-3</v>
      </c>
      <c r="AV1199" s="18">
        <v>3.472222222222222E-3</v>
      </c>
      <c r="AW1199" s="18">
        <v>3.472222222222222E-3</v>
      </c>
      <c r="AX1199" s="18">
        <v>3.472222222222222E-3</v>
      </c>
      <c r="AY1199" s="18"/>
      <c r="AZ1199" s="18">
        <v>4.6296296296296293E-4</v>
      </c>
      <c r="BA1199" s="18">
        <v>3.4722222222222224E-4</v>
      </c>
      <c r="BB1199" s="18"/>
      <c r="BC1199" s="18"/>
      <c r="BD1199" s="18"/>
      <c r="BE1199" s="18">
        <v>3.4722222222222224E-4</v>
      </c>
      <c r="BF1199" s="18">
        <v>6.9444444444444447E-4</v>
      </c>
      <c r="BG1199" s="18">
        <v>6.9444444444444447E-4</v>
      </c>
      <c r="BH1199" s="18">
        <v>6.9444444444444447E-4</v>
      </c>
      <c r="BI1199" s="18">
        <v>6.9444444444444447E-4</v>
      </c>
      <c r="BJ1199" s="18">
        <v>1.3888888888888889E-3</v>
      </c>
      <c r="BK1199" s="18">
        <v>1.3888888888888889E-3</v>
      </c>
      <c r="BL1199" s="18">
        <v>1.3888888888888889E-3</v>
      </c>
      <c r="BM1199" s="18">
        <v>1.3888888888888889E-3</v>
      </c>
      <c r="BN1199" s="18">
        <v>1.3888888888888889E-3</v>
      </c>
      <c r="BO1199" s="18">
        <v>1.3888888888888889E-3</v>
      </c>
      <c r="BP1199" s="18">
        <v>1.3888888888888889E-3</v>
      </c>
      <c r="BQ1199" s="18">
        <f t="shared" si="206"/>
        <v>1.160631383472609E-4</v>
      </c>
      <c r="BR1199" s="18">
        <f t="shared" si="207"/>
        <v>1.160631383472609E-4</v>
      </c>
    </row>
    <row r="1200" spans="1:70" x14ac:dyDescent="0.25">
      <c r="A1200" s="1">
        <f t="shared" si="198"/>
        <v>38</v>
      </c>
      <c r="B1200" s="2">
        <f t="shared" si="199"/>
        <v>9</v>
      </c>
      <c r="C1200" s="2">
        <f t="shared" si="200"/>
        <v>2021</v>
      </c>
      <c r="D1200">
        <v>12232</v>
      </c>
      <c r="E1200" s="59">
        <v>44463</v>
      </c>
      <c r="F1200" t="s">
        <v>58</v>
      </c>
      <c r="G1200" t="s">
        <v>12</v>
      </c>
      <c r="H1200" s="58">
        <v>8.3333333333333329E-2</v>
      </c>
      <c r="I1200">
        <v>2</v>
      </c>
      <c r="J1200">
        <v>77</v>
      </c>
      <c r="K1200">
        <v>0</v>
      </c>
      <c r="L1200" s="58">
        <v>0</v>
      </c>
      <c r="M1200">
        <v>0.75</v>
      </c>
      <c r="N1200" s="58">
        <v>3.125E-2</v>
      </c>
      <c r="O1200">
        <v>1</v>
      </c>
      <c r="P1200">
        <v>0</v>
      </c>
      <c r="Q1200" s="58">
        <v>0</v>
      </c>
      <c r="R1200">
        <v>0</v>
      </c>
      <c r="S1200">
        <v>0</v>
      </c>
      <c r="T1200">
        <v>0</v>
      </c>
      <c r="U1200" s="16">
        <f t="shared" si="201"/>
        <v>8.3333333333333329E-2</v>
      </c>
      <c r="V1200" s="17">
        <f t="shared" si="202"/>
        <v>119.99999999999999</v>
      </c>
      <c r="W1200" s="18">
        <f t="shared" si="203"/>
        <v>1.0822510822510823E-3</v>
      </c>
      <c r="X1200" s="19">
        <f t="shared" si="204"/>
        <v>1.5584415584415583</v>
      </c>
      <c r="Y1200" s="20">
        <f t="shared" si="205"/>
        <v>1.2987012987012987</v>
      </c>
      <c r="Z1200" s="18">
        <v>3.4722222222222224E-4</v>
      </c>
      <c r="AA1200" s="18">
        <v>3.4722222222222224E-4</v>
      </c>
      <c r="AB1200" s="18">
        <v>1.0416666666666667E-3</v>
      </c>
      <c r="AD1200" s="18">
        <v>1.3888888888888889E-3</v>
      </c>
      <c r="AE1200" s="18">
        <v>4.1666666666666669E-4</v>
      </c>
      <c r="AF1200" s="18">
        <v>4.1666666666666669E-4</v>
      </c>
      <c r="AG1200" s="18">
        <v>2.4305555555555556E-3</v>
      </c>
      <c r="AH1200" s="18">
        <v>1.6203703703703703E-3</v>
      </c>
      <c r="AI1200" s="18">
        <v>1.6203703703703703E-3</v>
      </c>
      <c r="AJ1200" s="18">
        <v>5.5555555555555556E-4</v>
      </c>
      <c r="AK1200" s="18">
        <v>5.5555555555555556E-4</v>
      </c>
      <c r="AL1200" s="18">
        <v>5.5555555555555556E-4</v>
      </c>
      <c r="AM1200" s="18">
        <v>5.5555555555555556E-4</v>
      </c>
      <c r="AN1200" s="18"/>
      <c r="AO1200" s="18"/>
      <c r="AP1200" s="18"/>
      <c r="AQ1200" s="18">
        <v>2.0833333333333333E-3</v>
      </c>
      <c r="AR1200" s="18"/>
      <c r="AS1200" s="18">
        <v>2.0833333333333333E-3</v>
      </c>
      <c r="AT1200" s="18">
        <v>3.472222222222222E-3</v>
      </c>
      <c r="AU1200" s="18">
        <v>3.472222222222222E-3</v>
      </c>
      <c r="AV1200" s="18">
        <v>3.472222222222222E-3</v>
      </c>
      <c r="AW1200" s="18">
        <v>3.472222222222222E-3</v>
      </c>
      <c r="AX1200" s="18">
        <v>3.472222222222222E-3</v>
      </c>
      <c r="AY1200" s="18"/>
      <c r="AZ1200" s="18">
        <v>4.6296296296296293E-4</v>
      </c>
      <c r="BA1200" s="18">
        <v>3.4722222222222224E-4</v>
      </c>
      <c r="BB1200" s="18"/>
      <c r="BC1200" s="18"/>
      <c r="BD1200" s="18"/>
      <c r="BE1200" s="18">
        <v>3.4722222222222224E-4</v>
      </c>
      <c r="BF1200" s="18">
        <v>6.9444444444444447E-4</v>
      </c>
      <c r="BG1200" s="18">
        <v>6.9444444444444447E-4</v>
      </c>
      <c r="BH1200" s="18">
        <v>6.9444444444444447E-4</v>
      </c>
      <c r="BI1200" s="18">
        <v>6.9444444444444447E-4</v>
      </c>
      <c r="BJ1200" s="18">
        <v>1.3888888888888889E-3</v>
      </c>
      <c r="BK1200" s="18">
        <v>1.3888888888888889E-3</v>
      </c>
      <c r="BL1200" s="18">
        <v>1.3888888888888889E-3</v>
      </c>
      <c r="BM1200" s="18">
        <v>1.3888888888888889E-3</v>
      </c>
      <c r="BN1200" s="18">
        <v>1.3888888888888889E-3</v>
      </c>
      <c r="BO1200" s="18">
        <v>1.3888888888888889E-3</v>
      </c>
      <c r="BP1200" s="18">
        <v>1.3888888888888889E-3</v>
      </c>
      <c r="BQ1200" s="18">
        <f t="shared" si="206"/>
        <v>1.0822510822510823E-3</v>
      </c>
      <c r="BR1200" s="18">
        <f t="shared" si="207"/>
        <v>1.0822510822510823E-3</v>
      </c>
    </row>
    <row r="1201" spans="1:70" x14ac:dyDescent="0.25">
      <c r="A1201" s="1">
        <f t="shared" si="198"/>
        <v>38</v>
      </c>
      <c r="B1201" s="2">
        <f t="shared" si="199"/>
        <v>9</v>
      </c>
      <c r="C1201" s="2">
        <f t="shared" si="200"/>
        <v>2021</v>
      </c>
      <c r="D1201">
        <v>1398</v>
      </c>
      <c r="E1201" s="59">
        <v>44463</v>
      </c>
      <c r="F1201" t="s">
        <v>58</v>
      </c>
      <c r="G1201" t="s">
        <v>10</v>
      </c>
      <c r="H1201" s="58">
        <v>1.3888888888888889E-3</v>
      </c>
      <c r="I1201">
        <v>0.03</v>
      </c>
      <c r="J1201">
        <v>4</v>
      </c>
      <c r="K1201">
        <v>0</v>
      </c>
      <c r="L1201" s="58">
        <v>0</v>
      </c>
      <c r="M1201">
        <v>0</v>
      </c>
      <c r="N1201" s="58">
        <v>0</v>
      </c>
      <c r="O1201">
        <v>0</v>
      </c>
      <c r="P1201">
        <v>0</v>
      </c>
      <c r="Q1201" s="58">
        <v>0</v>
      </c>
      <c r="R1201">
        <v>0</v>
      </c>
      <c r="S1201">
        <v>0</v>
      </c>
      <c r="T1201">
        <v>0</v>
      </c>
      <c r="U1201" s="16">
        <f t="shared" si="201"/>
        <v>1.3888888888888889E-3</v>
      </c>
      <c r="V1201" s="17">
        <f t="shared" si="202"/>
        <v>2</v>
      </c>
      <c r="W1201" s="18">
        <f t="shared" si="203"/>
        <v>3.4722222222222224E-4</v>
      </c>
      <c r="X1201" s="19">
        <f t="shared" si="204"/>
        <v>0.5</v>
      </c>
      <c r="Y1201" s="20">
        <f t="shared" si="205"/>
        <v>0</v>
      </c>
      <c r="Z1201" s="18">
        <v>3.4722222222222224E-4</v>
      </c>
      <c r="AA1201" s="18">
        <v>3.4722222222222224E-4</v>
      </c>
      <c r="AB1201" s="18">
        <v>1.0416666666666667E-3</v>
      </c>
      <c r="AD1201" s="18">
        <v>1.3888888888888889E-3</v>
      </c>
      <c r="AE1201" s="18">
        <v>4.1666666666666669E-4</v>
      </c>
      <c r="AF1201" s="18">
        <v>4.1666666666666669E-4</v>
      </c>
      <c r="AG1201" s="18">
        <v>2.4305555555555556E-3</v>
      </c>
      <c r="AH1201" s="18">
        <v>1.6203703703703703E-3</v>
      </c>
      <c r="AI1201" s="18">
        <v>1.6203703703703703E-3</v>
      </c>
      <c r="AJ1201" s="18">
        <v>5.5555555555555556E-4</v>
      </c>
      <c r="AK1201" s="18">
        <v>5.5555555555555556E-4</v>
      </c>
      <c r="AL1201" s="18">
        <v>5.5555555555555556E-4</v>
      </c>
      <c r="AM1201" s="18">
        <v>5.5555555555555556E-4</v>
      </c>
      <c r="AN1201" s="18"/>
      <c r="AO1201" s="18"/>
      <c r="AP1201" s="18"/>
      <c r="AQ1201" s="18">
        <v>2.0833333333333333E-3</v>
      </c>
      <c r="AR1201" s="18"/>
      <c r="AS1201" s="18">
        <v>2.0833333333333333E-3</v>
      </c>
      <c r="AT1201" s="18">
        <v>3.472222222222222E-3</v>
      </c>
      <c r="AU1201" s="18">
        <v>3.472222222222222E-3</v>
      </c>
      <c r="AV1201" s="18">
        <v>3.472222222222222E-3</v>
      </c>
      <c r="AW1201" s="18">
        <v>3.472222222222222E-3</v>
      </c>
      <c r="AX1201" s="18">
        <v>3.472222222222222E-3</v>
      </c>
      <c r="AY1201" s="18"/>
      <c r="AZ1201" s="18">
        <v>4.6296296296296293E-4</v>
      </c>
      <c r="BA1201" s="18">
        <v>3.4722222222222224E-4</v>
      </c>
      <c r="BB1201" s="18"/>
      <c r="BC1201" s="18"/>
      <c r="BD1201" s="18"/>
      <c r="BE1201" s="18">
        <v>3.4722222222222224E-4</v>
      </c>
      <c r="BF1201" s="18">
        <v>6.9444444444444447E-4</v>
      </c>
      <c r="BG1201" s="18">
        <v>6.9444444444444447E-4</v>
      </c>
      <c r="BH1201" s="18">
        <v>6.9444444444444447E-4</v>
      </c>
      <c r="BI1201" s="18">
        <v>6.9444444444444447E-4</v>
      </c>
      <c r="BJ1201" s="18">
        <v>1.3888888888888889E-3</v>
      </c>
      <c r="BK1201" s="18">
        <v>1.3888888888888889E-3</v>
      </c>
      <c r="BL1201" s="18">
        <v>1.3888888888888889E-3</v>
      </c>
      <c r="BM1201" s="18">
        <v>1.3888888888888889E-3</v>
      </c>
      <c r="BN1201" s="18">
        <v>1.3888888888888889E-3</v>
      </c>
      <c r="BO1201" s="18">
        <v>1.3888888888888889E-3</v>
      </c>
      <c r="BP1201" s="18">
        <v>1.3888888888888889E-3</v>
      </c>
      <c r="BQ1201" s="18">
        <f t="shared" si="206"/>
        <v>3.4722222222222224E-4</v>
      </c>
      <c r="BR1201" s="18">
        <f t="shared" si="207"/>
        <v>3.4722222222222224E-4</v>
      </c>
    </row>
    <row r="1202" spans="1:70" x14ac:dyDescent="0.25">
      <c r="A1202" s="1">
        <f t="shared" si="198"/>
        <v>38</v>
      </c>
      <c r="B1202" s="2">
        <f t="shared" si="199"/>
        <v>9</v>
      </c>
      <c r="C1202" s="2">
        <f t="shared" si="200"/>
        <v>2021</v>
      </c>
      <c r="D1202">
        <v>934</v>
      </c>
      <c r="E1202" s="59">
        <v>44463</v>
      </c>
      <c r="F1202" t="s">
        <v>11</v>
      </c>
      <c r="G1202" t="s">
        <v>13</v>
      </c>
      <c r="H1202" s="58">
        <v>0.25</v>
      </c>
      <c r="I1202">
        <v>6</v>
      </c>
      <c r="J1202">
        <v>762</v>
      </c>
      <c r="K1202">
        <v>0</v>
      </c>
      <c r="L1202" s="58">
        <v>0</v>
      </c>
      <c r="M1202">
        <v>0</v>
      </c>
      <c r="N1202" s="58">
        <v>0</v>
      </c>
      <c r="O1202">
        <v>74</v>
      </c>
      <c r="P1202">
        <v>0</v>
      </c>
      <c r="Q1202" s="58">
        <v>0</v>
      </c>
      <c r="R1202">
        <v>57</v>
      </c>
      <c r="S1202">
        <v>0</v>
      </c>
      <c r="T1202">
        <v>0</v>
      </c>
      <c r="U1202" s="16">
        <f t="shared" si="201"/>
        <v>0.25</v>
      </c>
      <c r="V1202" s="17">
        <f t="shared" si="202"/>
        <v>360</v>
      </c>
      <c r="W1202" s="18">
        <f t="shared" si="203"/>
        <v>3.2808398950131233E-4</v>
      </c>
      <c r="X1202" s="19">
        <f t="shared" si="204"/>
        <v>0.47244094488188976</v>
      </c>
      <c r="Y1202" s="20">
        <f t="shared" si="205"/>
        <v>9.7112860892388451</v>
      </c>
      <c r="Z1202" s="18">
        <v>3.4722222222222224E-4</v>
      </c>
      <c r="AA1202" s="18">
        <v>3.4722222222222224E-4</v>
      </c>
      <c r="AB1202" s="18">
        <v>1.0416666666666667E-3</v>
      </c>
      <c r="AD1202" s="18">
        <v>1.3888888888888889E-3</v>
      </c>
      <c r="AE1202" s="18">
        <v>4.1666666666666669E-4</v>
      </c>
      <c r="AF1202" s="18">
        <v>4.1666666666666669E-4</v>
      </c>
      <c r="AG1202" s="18">
        <v>2.4305555555555556E-3</v>
      </c>
      <c r="AH1202" s="18">
        <v>1.6203703703703703E-3</v>
      </c>
      <c r="AI1202" s="18">
        <v>1.6203703703703703E-3</v>
      </c>
      <c r="AJ1202" s="18">
        <v>5.5555555555555556E-4</v>
      </c>
      <c r="AK1202" s="18">
        <v>5.5555555555555556E-4</v>
      </c>
      <c r="AL1202" s="18">
        <v>5.5555555555555556E-4</v>
      </c>
      <c r="AM1202" s="18">
        <v>5.5555555555555556E-4</v>
      </c>
      <c r="AN1202" s="18"/>
      <c r="AO1202" s="18"/>
      <c r="AP1202" s="18"/>
      <c r="AQ1202" s="18">
        <v>2.0833333333333333E-3</v>
      </c>
      <c r="AR1202" s="18"/>
      <c r="AS1202" s="18">
        <v>2.0833333333333333E-3</v>
      </c>
      <c r="AT1202" s="18">
        <v>3.472222222222222E-3</v>
      </c>
      <c r="AU1202" s="18">
        <v>3.472222222222222E-3</v>
      </c>
      <c r="AV1202" s="18">
        <v>3.472222222222222E-3</v>
      </c>
      <c r="AW1202" s="18">
        <v>3.472222222222222E-3</v>
      </c>
      <c r="AX1202" s="18">
        <v>3.472222222222222E-3</v>
      </c>
      <c r="AY1202" s="18"/>
      <c r="AZ1202" s="18">
        <v>4.6296296296296293E-4</v>
      </c>
      <c r="BA1202" s="18">
        <v>3.4722222222222224E-4</v>
      </c>
      <c r="BB1202" s="18"/>
      <c r="BC1202" s="18"/>
      <c r="BD1202" s="18"/>
      <c r="BE1202" s="18">
        <v>3.4722222222222224E-4</v>
      </c>
      <c r="BF1202" s="18">
        <v>6.9444444444444447E-4</v>
      </c>
      <c r="BG1202" s="18">
        <v>6.9444444444444447E-4</v>
      </c>
      <c r="BH1202" s="18">
        <v>6.9444444444444447E-4</v>
      </c>
      <c r="BI1202" s="18">
        <v>6.9444444444444447E-4</v>
      </c>
      <c r="BJ1202" s="18">
        <v>1.3888888888888889E-3</v>
      </c>
      <c r="BK1202" s="18">
        <v>1.3888888888888889E-3</v>
      </c>
      <c r="BL1202" s="18">
        <v>1.3888888888888889E-3</v>
      </c>
      <c r="BM1202" s="18">
        <v>1.3888888888888889E-3</v>
      </c>
      <c r="BN1202" s="18">
        <v>1.3888888888888889E-3</v>
      </c>
      <c r="BO1202" s="18">
        <v>1.3888888888888889E-3</v>
      </c>
      <c r="BP1202" s="18">
        <v>1.3888888888888889E-3</v>
      </c>
      <c r="BQ1202" s="18">
        <f t="shared" si="206"/>
        <v>3.2808398950131233E-4</v>
      </c>
      <c r="BR1202" s="18">
        <f t="shared" si="207"/>
        <v>3.2808398950131233E-4</v>
      </c>
    </row>
    <row r="1203" spans="1:70" x14ac:dyDescent="0.25">
      <c r="A1203" s="1">
        <f t="shared" si="198"/>
        <v>38</v>
      </c>
      <c r="B1203" s="2">
        <f t="shared" si="199"/>
        <v>9</v>
      </c>
      <c r="C1203" s="2">
        <f t="shared" si="200"/>
        <v>2021</v>
      </c>
      <c r="D1203">
        <v>10571</v>
      </c>
      <c r="E1203" s="59">
        <v>44463</v>
      </c>
      <c r="F1203" t="s">
        <v>36</v>
      </c>
      <c r="G1203" t="s">
        <v>14</v>
      </c>
      <c r="H1203" s="58">
        <v>0.3125</v>
      </c>
      <c r="I1203">
        <v>7.5</v>
      </c>
      <c r="J1203">
        <v>186</v>
      </c>
      <c r="K1203">
        <v>0</v>
      </c>
      <c r="L1203" s="58">
        <v>0</v>
      </c>
      <c r="M1203">
        <v>0.5</v>
      </c>
      <c r="N1203" s="58">
        <v>2.0833333333333332E-2</v>
      </c>
      <c r="O1203">
        <v>3</v>
      </c>
      <c r="P1203">
        <v>0</v>
      </c>
      <c r="Q1203" s="58">
        <v>0</v>
      </c>
      <c r="R1203">
        <v>77</v>
      </c>
      <c r="S1203">
        <v>0</v>
      </c>
      <c r="T1203">
        <v>0</v>
      </c>
      <c r="U1203" s="16">
        <f t="shared" si="201"/>
        <v>0.3125</v>
      </c>
      <c r="V1203" s="17">
        <f t="shared" si="202"/>
        <v>450</v>
      </c>
      <c r="W1203" s="18">
        <f t="shared" si="203"/>
        <v>1.6801075268817205E-3</v>
      </c>
      <c r="X1203" s="19">
        <f t="shared" si="204"/>
        <v>2.4193548387096775</v>
      </c>
      <c r="Y1203" s="20">
        <f t="shared" si="205"/>
        <v>1.6129032258064515</v>
      </c>
      <c r="Z1203" s="18">
        <v>3.4722222222222224E-4</v>
      </c>
      <c r="AA1203" s="18">
        <v>3.4722222222222224E-4</v>
      </c>
      <c r="AB1203" s="18">
        <v>1.0416666666666667E-3</v>
      </c>
      <c r="AD1203" s="18">
        <v>1.3888888888888889E-3</v>
      </c>
      <c r="AE1203" s="18">
        <v>4.1666666666666669E-4</v>
      </c>
      <c r="AF1203" s="18">
        <v>4.1666666666666669E-4</v>
      </c>
      <c r="AG1203" s="18">
        <v>2.4305555555555556E-3</v>
      </c>
      <c r="AH1203" s="18">
        <v>1.6203703703703703E-3</v>
      </c>
      <c r="AI1203" s="18">
        <v>1.6203703703703703E-3</v>
      </c>
      <c r="AJ1203" s="18">
        <v>5.5555555555555556E-4</v>
      </c>
      <c r="AK1203" s="18">
        <v>5.5555555555555556E-4</v>
      </c>
      <c r="AL1203" s="18">
        <v>5.5555555555555556E-4</v>
      </c>
      <c r="AM1203" s="18">
        <v>5.5555555555555556E-4</v>
      </c>
      <c r="AN1203" s="18"/>
      <c r="AO1203" s="18"/>
      <c r="AP1203" s="18"/>
      <c r="AQ1203" s="18">
        <v>2.0833333333333333E-3</v>
      </c>
      <c r="AR1203" s="18"/>
      <c r="AS1203" s="18">
        <v>2.0833333333333333E-3</v>
      </c>
      <c r="AT1203" s="18">
        <v>3.472222222222222E-3</v>
      </c>
      <c r="AU1203" s="18">
        <v>3.472222222222222E-3</v>
      </c>
      <c r="AV1203" s="18">
        <v>3.472222222222222E-3</v>
      </c>
      <c r="AW1203" s="18">
        <v>3.472222222222222E-3</v>
      </c>
      <c r="AX1203" s="18">
        <v>3.472222222222222E-3</v>
      </c>
      <c r="AY1203" s="18"/>
      <c r="AZ1203" s="18">
        <v>4.6296296296296293E-4</v>
      </c>
      <c r="BA1203" s="18">
        <v>3.4722222222222224E-4</v>
      </c>
      <c r="BB1203" s="18"/>
      <c r="BC1203" s="18"/>
      <c r="BD1203" s="18"/>
      <c r="BE1203" s="18">
        <v>3.4722222222222224E-4</v>
      </c>
      <c r="BF1203" s="18">
        <v>6.9444444444444447E-4</v>
      </c>
      <c r="BG1203" s="18">
        <v>6.9444444444444447E-4</v>
      </c>
      <c r="BH1203" s="18">
        <v>6.9444444444444447E-4</v>
      </c>
      <c r="BI1203" s="18">
        <v>6.9444444444444447E-4</v>
      </c>
      <c r="BJ1203" s="18">
        <v>1.3888888888888889E-3</v>
      </c>
      <c r="BK1203" s="18">
        <v>1.3888888888888889E-3</v>
      </c>
      <c r="BL1203" s="18">
        <v>1.3888888888888889E-3</v>
      </c>
      <c r="BM1203" s="18">
        <v>1.3888888888888889E-3</v>
      </c>
      <c r="BN1203" s="18">
        <v>1.3888888888888889E-3</v>
      </c>
      <c r="BO1203" s="18">
        <v>1.3888888888888889E-3</v>
      </c>
      <c r="BP1203" s="18">
        <v>1.3888888888888889E-3</v>
      </c>
      <c r="BQ1203" s="18">
        <f t="shared" si="206"/>
        <v>1.6801075268817205E-3</v>
      </c>
      <c r="BR1203" s="18">
        <f t="shared" si="207"/>
        <v>1.6801075268817205E-3</v>
      </c>
    </row>
    <row r="1204" spans="1:70" x14ac:dyDescent="0.25">
      <c r="A1204" s="1">
        <f t="shared" si="198"/>
        <v>38</v>
      </c>
      <c r="B1204" s="2">
        <f t="shared" si="199"/>
        <v>9</v>
      </c>
      <c r="C1204" s="2">
        <f t="shared" si="200"/>
        <v>2021</v>
      </c>
      <c r="D1204">
        <v>1153</v>
      </c>
      <c r="E1204" s="59">
        <v>44463</v>
      </c>
      <c r="F1204" t="s">
        <v>36</v>
      </c>
      <c r="G1204" t="s">
        <v>15</v>
      </c>
      <c r="H1204" s="58">
        <v>0.3125</v>
      </c>
      <c r="I1204">
        <v>7.5</v>
      </c>
      <c r="J1204">
        <v>120</v>
      </c>
      <c r="K1204">
        <v>0</v>
      </c>
      <c r="L1204" s="58">
        <v>0</v>
      </c>
      <c r="M1204">
        <v>0</v>
      </c>
      <c r="N1204" s="58">
        <v>0</v>
      </c>
      <c r="O1204">
        <v>12</v>
      </c>
      <c r="P1204">
        <v>0</v>
      </c>
      <c r="Q1204" s="58">
        <v>0</v>
      </c>
      <c r="R1204">
        <v>54</v>
      </c>
      <c r="S1204">
        <v>0</v>
      </c>
      <c r="T1204">
        <v>0</v>
      </c>
      <c r="U1204" s="16">
        <f t="shared" si="201"/>
        <v>0.3125</v>
      </c>
      <c r="V1204" s="17">
        <f t="shared" si="202"/>
        <v>450</v>
      </c>
      <c r="W1204" s="18">
        <f t="shared" si="203"/>
        <v>2.6041666666666665E-3</v>
      </c>
      <c r="X1204" s="19">
        <f t="shared" si="204"/>
        <v>3.75</v>
      </c>
      <c r="Y1204" s="20">
        <f t="shared" si="205"/>
        <v>10</v>
      </c>
      <c r="Z1204" s="18">
        <v>3.4722222222222224E-4</v>
      </c>
      <c r="AA1204" s="18">
        <v>3.4722222222222224E-4</v>
      </c>
      <c r="AB1204" s="18">
        <v>1.0416666666666667E-3</v>
      </c>
      <c r="AD1204" s="18">
        <v>1.3888888888888889E-3</v>
      </c>
      <c r="AE1204" s="18">
        <v>4.1666666666666669E-4</v>
      </c>
      <c r="AF1204" s="18">
        <v>4.1666666666666669E-4</v>
      </c>
      <c r="AG1204" s="18">
        <v>2.4305555555555556E-3</v>
      </c>
      <c r="AH1204" s="18">
        <v>1.6203703703703703E-3</v>
      </c>
      <c r="AI1204" s="18">
        <v>1.6203703703703703E-3</v>
      </c>
      <c r="AJ1204" s="18">
        <v>5.5555555555555556E-4</v>
      </c>
      <c r="AK1204" s="18">
        <v>5.5555555555555556E-4</v>
      </c>
      <c r="AL1204" s="18">
        <v>5.5555555555555556E-4</v>
      </c>
      <c r="AM1204" s="18">
        <v>5.5555555555555556E-4</v>
      </c>
      <c r="AN1204" s="18"/>
      <c r="AO1204" s="18"/>
      <c r="AP1204" s="18"/>
      <c r="AQ1204" s="18">
        <v>2.0833333333333333E-3</v>
      </c>
      <c r="AR1204" s="18"/>
      <c r="AS1204" s="18">
        <v>2.0833333333333333E-3</v>
      </c>
      <c r="AT1204" s="18">
        <v>3.472222222222222E-3</v>
      </c>
      <c r="AU1204" s="18">
        <v>3.472222222222222E-3</v>
      </c>
      <c r="AV1204" s="18">
        <v>3.472222222222222E-3</v>
      </c>
      <c r="AW1204" s="18">
        <v>3.472222222222222E-3</v>
      </c>
      <c r="AX1204" s="18">
        <v>3.472222222222222E-3</v>
      </c>
      <c r="AY1204" s="18"/>
      <c r="AZ1204" s="18">
        <v>4.6296296296296293E-4</v>
      </c>
      <c r="BA1204" s="18">
        <v>3.4722222222222224E-4</v>
      </c>
      <c r="BB1204" s="18"/>
      <c r="BC1204" s="18"/>
      <c r="BD1204" s="18"/>
      <c r="BE1204" s="18">
        <v>3.4722222222222224E-4</v>
      </c>
      <c r="BF1204" s="18">
        <v>6.9444444444444447E-4</v>
      </c>
      <c r="BG1204" s="18">
        <v>6.9444444444444447E-4</v>
      </c>
      <c r="BH1204" s="18">
        <v>6.9444444444444447E-4</v>
      </c>
      <c r="BI1204" s="18">
        <v>6.9444444444444447E-4</v>
      </c>
      <c r="BJ1204" s="18">
        <v>1.3888888888888889E-3</v>
      </c>
      <c r="BK1204" s="18">
        <v>1.3888888888888889E-3</v>
      </c>
      <c r="BL1204" s="18">
        <v>1.3888888888888889E-3</v>
      </c>
      <c r="BM1204" s="18">
        <v>1.3888888888888889E-3</v>
      </c>
      <c r="BN1204" s="18">
        <v>1.3888888888888889E-3</v>
      </c>
      <c r="BO1204" s="18">
        <v>1.3888888888888889E-3</v>
      </c>
      <c r="BP1204" s="18">
        <v>1.3888888888888889E-3</v>
      </c>
      <c r="BQ1204" s="18">
        <f t="shared" si="206"/>
        <v>2.6041666666666665E-3</v>
      </c>
      <c r="BR1204" s="18">
        <f t="shared" si="207"/>
        <v>2.6041666666666665E-3</v>
      </c>
    </row>
    <row r="1205" spans="1:70" x14ac:dyDescent="0.25">
      <c r="A1205" s="1">
        <f t="shared" si="198"/>
        <v>38</v>
      </c>
      <c r="B1205" s="2">
        <f t="shared" si="199"/>
        <v>9</v>
      </c>
      <c r="C1205" s="2">
        <f t="shared" si="200"/>
        <v>2021</v>
      </c>
      <c r="D1205">
        <v>12164</v>
      </c>
      <c r="E1205" s="59">
        <v>44463</v>
      </c>
      <c r="F1205" t="s">
        <v>36</v>
      </c>
      <c r="G1205" t="s">
        <v>38</v>
      </c>
      <c r="H1205" s="58">
        <v>0.3125</v>
      </c>
      <c r="I1205">
        <v>7.5</v>
      </c>
      <c r="J1205">
        <v>76</v>
      </c>
      <c r="K1205">
        <v>0.5</v>
      </c>
      <c r="L1205" s="58">
        <v>2.0833333333333332E-2</v>
      </c>
      <c r="M1205">
        <v>1</v>
      </c>
      <c r="N1205" s="58">
        <v>4.1666666666666664E-2</v>
      </c>
      <c r="O1205">
        <v>0</v>
      </c>
      <c r="P1205">
        <v>1.5</v>
      </c>
      <c r="Q1205" s="58">
        <v>6.25E-2</v>
      </c>
      <c r="R1205">
        <v>0</v>
      </c>
      <c r="S1205">
        <v>0</v>
      </c>
      <c r="T1205">
        <v>0</v>
      </c>
      <c r="U1205" s="16">
        <f t="shared" si="201"/>
        <v>0.25</v>
      </c>
      <c r="V1205" s="17">
        <f t="shared" si="202"/>
        <v>360</v>
      </c>
      <c r="W1205" s="18">
        <f t="shared" si="203"/>
        <v>3.2894736842105261E-3</v>
      </c>
      <c r="X1205" s="19">
        <f t="shared" si="204"/>
        <v>4.7368421052631575</v>
      </c>
      <c r="Y1205" s="20">
        <f t="shared" si="205"/>
        <v>0</v>
      </c>
      <c r="Z1205" s="18">
        <v>3.4722222222222224E-4</v>
      </c>
      <c r="AA1205" s="18">
        <v>3.4722222222222224E-4</v>
      </c>
      <c r="AB1205" s="18">
        <v>1.0416666666666667E-3</v>
      </c>
      <c r="AD1205" s="18">
        <v>1.3888888888888889E-3</v>
      </c>
      <c r="AE1205" s="18">
        <v>4.1666666666666669E-4</v>
      </c>
      <c r="AF1205" s="18">
        <v>4.1666666666666669E-4</v>
      </c>
      <c r="AG1205" s="18">
        <v>2.4305555555555556E-3</v>
      </c>
      <c r="AH1205" s="18">
        <v>1.6203703703703703E-3</v>
      </c>
      <c r="AI1205" s="18">
        <v>1.6203703703703703E-3</v>
      </c>
      <c r="AJ1205" s="18">
        <v>5.5555555555555556E-4</v>
      </c>
      <c r="AK1205" s="18">
        <v>5.5555555555555556E-4</v>
      </c>
      <c r="AL1205" s="18">
        <v>5.5555555555555556E-4</v>
      </c>
      <c r="AM1205" s="18">
        <v>5.5555555555555556E-4</v>
      </c>
      <c r="AN1205" s="18"/>
      <c r="AO1205" s="18"/>
      <c r="AP1205" s="18"/>
      <c r="AQ1205" s="18">
        <v>2.0833333333333333E-3</v>
      </c>
      <c r="AR1205" s="18"/>
      <c r="AS1205" s="18">
        <v>2.0833333333333333E-3</v>
      </c>
      <c r="AT1205" s="18">
        <v>3.472222222222222E-3</v>
      </c>
      <c r="AU1205" s="18">
        <v>3.472222222222222E-3</v>
      </c>
      <c r="AV1205" s="18">
        <v>3.472222222222222E-3</v>
      </c>
      <c r="AW1205" s="18">
        <v>3.472222222222222E-3</v>
      </c>
      <c r="AX1205" s="18">
        <v>3.472222222222222E-3</v>
      </c>
      <c r="AY1205" s="18"/>
      <c r="AZ1205" s="18">
        <v>4.6296296296296293E-4</v>
      </c>
      <c r="BA1205" s="18">
        <v>3.4722222222222224E-4</v>
      </c>
      <c r="BB1205" s="18"/>
      <c r="BC1205" s="18"/>
      <c r="BD1205" s="18"/>
      <c r="BE1205" s="18">
        <v>3.4722222222222224E-4</v>
      </c>
      <c r="BF1205" s="18">
        <v>6.9444444444444447E-4</v>
      </c>
      <c r="BG1205" s="18">
        <v>6.9444444444444447E-4</v>
      </c>
      <c r="BH1205" s="18">
        <v>6.9444444444444447E-4</v>
      </c>
      <c r="BI1205" s="18">
        <v>6.9444444444444447E-4</v>
      </c>
      <c r="BJ1205" s="18">
        <v>1.3888888888888889E-3</v>
      </c>
      <c r="BK1205" s="18">
        <v>1.3888888888888889E-3</v>
      </c>
      <c r="BL1205" s="18">
        <v>1.3888888888888889E-3</v>
      </c>
      <c r="BM1205" s="18">
        <v>1.3888888888888889E-3</v>
      </c>
      <c r="BN1205" s="18">
        <v>1.3888888888888889E-3</v>
      </c>
      <c r="BO1205" s="18">
        <v>1.3888888888888889E-3</v>
      </c>
      <c r="BP1205" s="18">
        <v>1.3888888888888889E-3</v>
      </c>
      <c r="BQ1205" s="18">
        <f t="shared" si="206"/>
        <v>3.2894736842105261E-3</v>
      </c>
      <c r="BR1205" s="18">
        <f t="shared" si="207"/>
        <v>3.2894736842105261E-3</v>
      </c>
    </row>
    <row r="1206" spans="1:70" x14ac:dyDescent="0.25">
      <c r="A1206" s="1">
        <f t="shared" si="198"/>
        <v>38</v>
      </c>
      <c r="B1206" s="2">
        <f t="shared" si="199"/>
        <v>9</v>
      </c>
      <c r="C1206" s="2">
        <f t="shared" si="200"/>
        <v>2021</v>
      </c>
      <c r="D1206">
        <v>953</v>
      </c>
      <c r="E1206" s="59">
        <v>44463</v>
      </c>
      <c r="F1206" t="s">
        <v>16</v>
      </c>
      <c r="G1206" t="s">
        <v>15</v>
      </c>
      <c r="H1206" s="58">
        <v>0.3125</v>
      </c>
      <c r="I1206">
        <v>7.5</v>
      </c>
      <c r="J1206">
        <v>78</v>
      </c>
      <c r="K1206">
        <v>0</v>
      </c>
      <c r="L1206" s="58">
        <v>0</v>
      </c>
      <c r="M1206">
        <v>0</v>
      </c>
      <c r="N1206" s="58">
        <v>0</v>
      </c>
      <c r="O1206">
        <v>32</v>
      </c>
      <c r="P1206">
        <v>0</v>
      </c>
      <c r="Q1206" s="58">
        <v>0</v>
      </c>
      <c r="R1206">
        <v>66</v>
      </c>
      <c r="S1206">
        <v>0</v>
      </c>
      <c r="T1206">
        <v>0</v>
      </c>
      <c r="U1206" s="16">
        <f t="shared" si="201"/>
        <v>0.3125</v>
      </c>
      <c r="V1206" s="17">
        <f t="shared" si="202"/>
        <v>450</v>
      </c>
      <c r="W1206" s="18">
        <f t="shared" si="203"/>
        <v>4.0064102564102561E-3</v>
      </c>
      <c r="X1206" s="19">
        <f t="shared" si="204"/>
        <v>5.7692307692307692</v>
      </c>
      <c r="Y1206" s="20">
        <f t="shared" si="205"/>
        <v>41.025641025641029</v>
      </c>
      <c r="Z1206" s="18">
        <v>3.4722222222222224E-4</v>
      </c>
      <c r="AA1206" s="18">
        <v>3.4722222222222224E-4</v>
      </c>
      <c r="AB1206" s="18">
        <v>1.0416666666666667E-3</v>
      </c>
      <c r="AD1206" s="18">
        <v>1.3888888888888889E-3</v>
      </c>
      <c r="AE1206" s="18">
        <v>4.1666666666666669E-4</v>
      </c>
      <c r="AF1206" s="18">
        <v>4.1666666666666669E-4</v>
      </c>
      <c r="AG1206" s="18">
        <v>2.4305555555555556E-3</v>
      </c>
      <c r="AH1206" s="18">
        <v>1.6203703703703703E-3</v>
      </c>
      <c r="AI1206" s="18">
        <v>1.6203703703703703E-3</v>
      </c>
      <c r="AJ1206" s="18">
        <v>5.5555555555555556E-4</v>
      </c>
      <c r="AK1206" s="18">
        <v>5.5555555555555556E-4</v>
      </c>
      <c r="AL1206" s="18">
        <v>5.5555555555555556E-4</v>
      </c>
      <c r="AM1206" s="18">
        <v>5.5555555555555556E-4</v>
      </c>
      <c r="AN1206" s="18"/>
      <c r="AO1206" s="18"/>
      <c r="AP1206" s="18"/>
      <c r="AQ1206" s="18">
        <v>2.0833333333333333E-3</v>
      </c>
      <c r="AR1206" s="18"/>
      <c r="AS1206" s="18">
        <v>2.0833333333333333E-3</v>
      </c>
      <c r="AT1206" s="18">
        <v>3.472222222222222E-3</v>
      </c>
      <c r="AU1206" s="18">
        <v>3.472222222222222E-3</v>
      </c>
      <c r="AV1206" s="18">
        <v>3.472222222222222E-3</v>
      </c>
      <c r="AW1206" s="18">
        <v>3.472222222222222E-3</v>
      </c>
      <c r="AX1206" s="18">
        <v>3.472222222222222E-3</v>
      </c>
      <c r="AY1206" s="18"/>
      <c r="AZ1206" s="18">
        <v>4.6296296296296293E-4</v>
      </c>
      <c r="BA1206" s="18">
        <v>3.4722222222222224E-4</v>
      </c>
      <c r="BB1206" s="18"/>
      <c r="BC1206" s="18"/>
      <c r="BD1206" s="18"/>
      <c r="BE1206" s="18">
        <v>3.4722222222222224E-4</v>
      </c>
      <c r="BF1206" s="18">
        <v>6.9444444444444447E-4</v>
      </c>
      <c r="BG1206" s="18">
        <v>6.9444444444444447E-4</v>
      </c>
      <c r="BH1206" s="18">
        <v>6.9444444444444447E-4</v>
      </c>
      <c r="BI1206" s="18">
        <v>6.9444444444444447E-4</v>
      </c>
      <c r="BJ1206" s="18">
        <v>1.3888888888888889E-3</v>
      </c>
      <c r="BK1206" s="18">
        <v>1.3888888888888889E-3</v>
      </c>
      <c r="BL1206" s="18">
        <v>1.3888888888888889E-3</v>
      </c>
      <c r="BM1206" s="18">
        <v>1.3888888888888889E-3</v>
      </c>
      <c r="BN1206" s="18">
        <v>1.3888888888888889E-3</v>
      </c>
      <c r="BO1206" s="18">
        <v>1.3888888888888889E-3</v>
      </c>
      <c r="BP1206" s="18">
        <v>1.3888888888888889E-3</v>
      </c>
      <c r="BQ1206" s="18">
        <f t="shared" si="206"/>
        <v>4.0064102564102561E-3</v>
      </c>
      <c r="BR1206" s="18">
        <f t="shared" si="207"/>
        <v>4.0064102564102561E-3</v>
      </c>
    </row>
    <row r="1207" spans="1:70" x14ac:dyDescent="0.25">
      <c r="A1207" s="1">
        <f t="shared" si="198"/>
        <v>38</v>
      </c>
      <c r="B1207" s="2">
        <f t="shared" si="199"/>
        <v>9</v>
      </c>
      <c r="C1207" s="2">
        <f t="shared" si="200"/>
        <v>2021</v>
      </c>
      <c r="D1207">
        <v>1003</v>
      </c>
      <c r="E1207" s="59">
        <v>44463</v>
      </c>
      <c r="F1207" t="s">
        <v>16</v>
      </c>
      <c r="G1207" t="s">
        <v>14</v>
      </c>
      <c r="H1207" s="58">
        <v>0.3125</v>
      </c>
      <c r="I1207">
        <v>7.5</v>
      </c>
      <c r="J1207">
        <v>63</v>
      </c>
      <c r="K1207">
        <v>0</v>
      </c>
      <c r="L1207" s="58">
        <v>0</v>
      </c>
      <c r="M1207">
        <v>0</v>
      </c>
      <c r="N1207" s="58">
        <v>0</v>
      </c>
      <c r="O1207">
        <v>26</v>
      </c>
      <c r="P1207">
        <v>0</v>
      </c>
      <c r="Q1207" s="58">
        <v>0</v>
      </c>
      <c r="R1207">
        <v>71</v>
      </c>
      <c r="S1207">
        <v>0</v>
      </c>
      <c r="T1207">
        <v>0</v>
      </c>
      <c r="U1207" s="16">
        <f t="shared" si="201"/>
        <v>0.3125</v>
      </c>
      <c r="V1207" s="17">
        <f t="shared" si="202"/>
        <v>450</v>
      </c>
      <c r="W1207" s="18">
        <f t="shared" si="203"/>
        <v>4.96031746031746E-3</v>
      </c>
      <c r="X1207" s="19">
        <f t="shared" si="204"/>
        <v>7.1428571428571432</v>
      </c>
      <c r="Y1207" s="20">
        <f t="shared" si="205"/>
        <v>41.269841269841272</v>
      </c>
      <c r="Z1207" s="18">
        <v>3.4722222222222224E-4</v>
      </c>
      <c r="AA1207" s="18">
        <v>3.4722222222222224E-4</v>
      </c>
      <c r="AB1207" s="18">
        <v>1.0416666666666667E-3</v>
      </c>
      <c r="AD1207" s="18">
        <v>1.3888888888888889E-3</v>
      </c>
      <c r="AE1207" s="18">
        <v>4.1666666666666669E-4</v>
      </c>
      <c r="AF1207" s="18">
        <v>4.1666666666666669E-4</v>
      </c>
      <c r="AG1207" s="18">
        <v>2.4305555555555556E-3</v>
      </c>
      <c r="AH1207" s="18">
        <v>1.6203703703703703E-3</v>
      </c>
      <c r="AI1207" s="18">
        <v>1.6203703703703703E-3</v>
      </c>
      <c r="AJ1207" s="18">
        <v>5.5555555555555556E-4</v>
      </c>
      <c r="AK1207" s="18">
        <v>5.5555555555555556E-4</v>
      </c>
      <c r="AL1207" s="18">
        <v>5.5555555555555556E-4</v>
      </c>
      <c r="AM1207" s="18">
        <v>5.5555555555555556E-4</v>
      </c>
      <c r="AN1207" s="18"/>
      <c r="AO1207" s="18"/>
      <c r="AP1207" s="18"/>
      <c r="AQ1207" s="18">
        <v>2.0833333333333333E-3</v>
      </c>
      <c r="AR1207" s="18"/>
      <c r="AS1207" s="18">
        <v>2.0833333333333333E-3</v>
      </c>
      <c r="AT1207" s="18">
        <v>3.472222222222222E-3</v>
      </c>
      <c r="AU1207" s="18">
        <v>3.472222222222222E-3</v>
      </c>
      <c r="AV1207" s="18">
        <v>3.472222222222222E-3</v>
      </c>
      <c r="AW1207" s="18">
        <v>3.472222222222222E-3</v>
      </c>
      <c r="AX1207" s="18">
        <v>3.472222222222222E-3</v>
      </c>
      <c r="AY1207" s="18"/>
      <c r="AZ1207" s="18">
        <v>4.6296296296296293E-4</v>
      </c>
      <c r="BA1207" s="18">
        <v>3.4722222222222224E-4</v>
      </c>
      <c r="BB1207" s="18"/>
      <c r="BC1207" s="18"/>
      <c r="BD1207" s="18"/>
      <c r="BE1207" s="18">
        <v>3.4722222222222224E-4</v>
      </c>
      <c r="BF1207" s="18">
        <v>6.9444444444444447E-4</v>
      </c>
      <c r="BG1207" s="18">
        <v>6.9444444444444447E-4</v>
      </c>
      <c r="BH1207" s="18">
        <v>6.9444444444444447E-4</v>
      </c>
      <c r="BI1207" s="18">
        <v>6.9444444444444447E-4</v>
      </c>
      <c r="BJ1207" s="18">
        <v>1.3888888888888889E-3</v>
      </c>
      <c r="BK1207" s="18">
        <v>1.3888888888888889E-3</v>
      </c>
      <c r="BL1207" s="18">
        <v>1.3888888888888889E-3</v>
      </c>
      <c r="BM1207" s="18">
        <v>1.3888888888888889E-3</v>
      </c>
      <c r="BN1207" s="18">
        <v>1.3888888888888889E-3</v>
      </c>
      <c r="BO1207" s="18">
        <v>1.3888888888888889E-3</v>
      </c>
      <c r="BP1207" s="18">
        <v>1.3888888888888889E-3</v>
      </c>
      <c r="BQ1207" s="18">
        <f t="shared" si="206"/>
        <v>4.96031746031746E-3</v>
      </c>
      <c r="BR1207" s="18">
        <f t="shared" si="207"/>
        <v>4.96031746031746E-3</v>
      </c>
    </row>
    <row r="1208" spans="1:70" x14ac:dyDescent="0.25">
      <c r="A1208" s="1">
        <f t="shared" si="198"/>
        <v>38</v>
      </c>
      <c r="B1208" s="2">
        <f t="shared" si="199"/>
        <v>9</v>
      </c>
      <c r="C1208" s="2">
        <f t="shared" si="200"/>
        <v>2021</v>
      </c>
      <c r="D1208">
        <v>1038</v>
      </c>
      <c r="E1208" s="59">
        <v>44463</v>
      </c>
      <c r="F1208" t="s">
        <v>16</v>
      </c>
      <c r="G1208" t="s">
        <v>38</v>
      </c>
      <c r="H1208" s="58">
        <v>0.3125</v>
      </c>
      <c r="I1208">
        <v>7.5</v>
      </c>
      <c r="J1208">
        <v>39</v>
      </c>
      <c r="K1208">
        <v>0</v>
      </c>
      <c r="L1208" s="58">
        <v>0</v>
      </c>
      <c r="M1208">
        <v>0</v>
      </c>
      <c r="N1208" s="58">
        <v>0</v>
      </c>
      <c r="O1208">
        <v>1</v>
      </c>
      <c r="P1208">
        <v>0</v>
      </c>
      <c r="Q1208" s="58">
        <v>0</v>
      </c>
      <c r="R1208">
        <v>0</v>
      </c>
      <c r="S1208">
        <v>0</v>
      </c>
      <c r="T1208">
        <v>0</v>
      </c>
      <c r="U1208" s="16">
        <f t="shared" si="201"/>
        <v>0.3125</v>
      </c>
      <c r="V1208" s="17">
        <f t="shared" si="202"/>
        <v>450</v>
      </c>
      <c r="W1208" s="18">
        <f t="shared" si="203"/>
        <v>8.0128205128205121E-3</v>
      </c>
      <c r="X1208" s="19">
        <f t="shared" si="204"/>
        <v>11.538461538461538</v>
      </c>
      <c r="Y1208" s="20">
        <f t="shared" si="205"/>
        <v>2.5641025641025643</v>
      </c>
      <c r="Z1208" s="18">
        <v>3.4722222222222224E-4</v>
      </c>
      <c r="AA1208" s="18">
        <v>3.4722222222222224E-4</v>
      </c>
      <c r="AB1208" s="18">
        <v>1.0416666666666667E-3</v>
      </c>
      <c r="AD1208" s="18">
        <v>1.3888888888888889E-3</v>
      </c>
      <c r="AE1208" s="18">
        <v>4.1666666666666669E-4</v>
      </c>
      <c r="AF1208" s="18">
        <v>4.1666666666666669E-4</v>
      </c>
      <c r="AG1208" s="18">
        <v>2.4305555555555556E-3</v>
      </c>
      <c r="AH1208" s="18">
        <v>1.6203703703703703E-3</v>
      </c>
      <c r="AI1208" s="18">
        <v>1.6203703703703703E-3</v>
      </c>
      <c r="AJ1208" s="18">
        <v>5.5555555555555556E-4</v>
      </c>
      <c r="AK1208" s="18">
        <v>5.5555555555555556E-4</v>
      </c>
      <c r="AL1208" s="18">
        <v>5.5555555555555556E-4</v>
      </c>
      <c r="AM1208" s="18">
        <v>5.5555555555555556E-4</v>
      </c>
      <c r="AN1208" s="18"/>
      <c r="AO1208" s="18"/>
      <c r="AP1208" s="18"/>
      <c r="AQ1208" s="18">
        <v>2.0833333333333333E-3</v>
      </c>
      <c r="AR1208" s="18"/>
      <c r="AS1208" s="18">
        <v>2.0833333333333333E-3</v>
      </c>
      <c r="AT1208" s="18">
        <v>3.472222222222222E-3</v>
      </c>
      <c r="AU1208" s="18">
        <v>3.472222222222222E-3</v>
      </c>
      <c r="AV1208" s="18">
        <v>3.472222222222222E-3</v>
      </c>
      <c r="AW1208" s="18">
        <v>3.472222222222222E-3</v>
      </c>
      <c r="AX1208" s="18">
        <v>3.472222222222222E-3</v>
      </c>
      <c r="AY1208" s="18"/>
      <c r="AZ1208" s="18">
        <v>4.6296296296296293E-4</v>
      </c>
      <c r="BA1208" s="18">
        <v>3.4722222222222224E-4</v>
      </c>
      <c r="BB1208" s="18"/>
      <c r="BC1208" s="18"/>
      <c r="BD1208" s="18"/>
      <c r="BE1208" s="18">
        <v>3.4722222222222224E-4</v>
      </c>
      <c r="BF1208" s="18">
        <v>6.9444444444444447E-4</v>
      </c>
      <c r="BG1208" s="18">
        <v>6.9444444444444447E-4</v>
      </c>
      <c r="BH1208" s="18">
        <v>6.9444444444444447E-4</v>
      </c>
      <c r="BI1208" s="18">
        <v>6.9444444444444447E-4</v>
      </c>
      <c r="BJ1208" s="18">
        <v>1.3888888888888889E-3</v>
      </c>
      <c r="BK1208" s="18">
        <v>1.3888888888888889E-3</v>
      </c>
      <c r="BL1208" s="18">
        <v>1.3888888888888889E-3</v>
      </c>
      <c r="BM1208" s="18">
        <v>1.3888888888888889E-3</v>
      </c>
      <c r="BN1208" s="18">
        <v>1.3888888888888889E-3</v>
      </c>
      <c r="BO1208" s="18">
        <v>1.3888888888888889E-3</v>
      </c>
      <c r="BP1208" s="18">
        <v>1.3888888888888889E-3</v>
      </c>
      <c r="BQ1208" s="18">
        <f t="shared" si="206"/>
        <v>8.0128205128205121E-3</v>
      </c>
      <c r="BR1208" s="18">
        <f t="shared" si="207"/>
        <v>8.0128205128205121E-3</v>
      </c>
    </row>
    <row r="1209" spans="1:70" x14ac:dyDescent="0.25">
      <c r="A1209" s="1">
        <f t="shared" si="198"/>
        <v>38</v>
      </c>
      <c r="B1209" s="2">
        <f t="shared" si="199"/>
        <v>9</v>
      </c>
      <c r="C1209" s="2">
        <f t="shared" si="200"/>
        <v>2021</v>
      </c>
      <c r="D1209">
        <v>1215</v>
      </c>
      <c r="E1209" s="59">
        <v>44463</v>
      </c>
      <c r="F1209" t="s">
        <v>22</v>
      </c>
      <c r="G1209" t="s">
        <v>14</v>
      </c>
      <c r="H1209" s="58">
        <v>0.3125</v>
      </c>
      <c r="I1209">
        <v>7.5</v>
      </c>
      <c r="J1209">
        <v>67</v>
      </c>
      <c r="K1209">
        <v>0</v>
      </c>
      <c r="L1209" s="58">
        <v>0</v>
      </c>
      <c r="M1209">
        <v>1.67</v>
      </c>
      <c r="N1209" s="58">
        <v>6.9444444444444434E-2</v>
      </c>
      <c r="O1209">
        <v>1</v>
      </c>
      <c r="P1209">
        <v>0.33</v>
      </c>
      <c r="Q1209" s="58">
        <v>1.3888888888888888E-2</v>
      </c>
      <c r="R1209">
        <v>68</v>
      </c>
      <c r="S1209">
        <v>0</v>
      </c>
      <c r="T1209">
        <v>0</v>
      </c>
      <c r="U1209" s="16">
        <f t="shared" si="201"/>
        <v>0.2986111111111111</v>
      </c>
      <c r="V1209" s="17">
        <f t="shared" si="202"/>
        <v>430</v>
      </c>
      <c r="W1209" s="18">
        <f t="shared" si="203"/>
        <v>4.4568822553897177E-3</v>
      </c>
      <c r="X1209" s="19">
        <f t="shared" si="204"/>
        <v>6.4179104477611943</v>
      </c>
      <c r="Y1209" s="20">
        <f t="shared" si="205"/>
        <v>1.4925373134328359</v>
      </c>
      <c r="Z1209" s="18">
        <v>3.4722222222222224E-4</v>
      </c>
      <c r="AA1209" s="18">
        <v>3.4722222222222224E-4</v>
      </c>
      <c r="AB1209" s="18">
        <v>1.0416666666666667E-3</v>
      </c>
      <c r="AD1209" s="18">
        <v>1.3888888888888889E-3</v>
      </c>
      <c r="AE1209" s="18">
        <v>4.1666666666666669E-4</v>
      </c>
      <c r="AF1209" s="18">
        <v>4.1666666666666669E-4</v>
      </c>
      <c r="AG1209" s="18">
        <v>2.4305555555555556E-3</v>
      </c>
      <c r="AH1209" s="18">
        <v>1.6203703703703703E-3</v>
      </c>
      <c r="AI1209" s="18">
        <v>1.6203703703703703E-3</v>
      </c>
      <c r="AJ1209" s="18">
        <v>5.5555555555555556E-4</v>
      </c>
      <c r="AK1209" s="18">
        <v>5.5555555555555556E-4</v>
      </c>
      <c r="AL1209" s="18">
        <v>5.5555555555555556E-4</v>
      </c>
      <c r="AM1209" s="18">
        <v>5.5555555555555556E-4</v>
      </c>
      <c r="AN1209" s="18"/>
      <c r="AO1209" s="18"/>
      <c r="AP1209" s="18"/>
      <c r="AQ1209" s="18">
        <v>2.0833333333333333E-3</v>
      </c>
      <c r="AR1209" s="18"/>
      <c r="AS1209" s="18">
        <v>2.0833333333333333E-3</v>
      </c>
      <c r="AT1209" s="18">
        <v>3.472222222222222E-3</v>
      </c>
      <c r="AU1209" s="18">
        <v>3.472222222222222E-3</v>
      </c>
      <c r="AV1209" s="18">
        <v>3.472222222222222E-3</v>
      </c>
      <c r="AW1209" s="18">
        <v>3.472222222222222E-3</v>
      </c>
      <c r="AX1209" s="18">
        <v>3.472222222222222E-3</v>
      </c>
      <c r="AY1209" s="18"/>
      <c r="AZ1209" s="18">
        <v>4.6296296296296293E-4</v>
      </c>
      <c r="BA1209" s="18">
        <v>3.4722222222222224E-4</v>
      </c>
      <c r="BB1209" s="18"/>
      <c r="BC1209" s="18"/>
      <c r="BD1209" s="18"/>
      <c r="BE1209" s="18">
        <v>3.4722222222222224E-4</v>
      </c>
      <c r="BF1209" s="18">
        <v>6.9444444444444447E-4</v>
      </c>
      <c r="BG1209" s="18">
        <v>6.9444444444444447E-4</v>
      </c>
      <c r="BH1209" s="18">
        <v>6.9444444444444447E-4</v>
      </c>
      <c r="BI1209" s="18">
        <v>6.9444444444444447E-4</v>
      </c>
      <c r="BJ1209" s="18">
        <v>1.3888888888888889E-3</v>
      </c>
      <c r="BK1209" s="18">
        <v>1.3888888888888889E-3</v>
      </c>
      <c r="BL1209" s="18">
        <v>1.3888888888888889E-3</v>
      </c>
      <c r="BM1209" s="18">
        <v>1.3888888888888889E-3</v>
      </c>
      <c r="BN1209" s="18">
        <v>1.3888888888888889E-3</v>
      </c>
      <c r="BO1209" s="18">
        <v>1.3888888888888889E-3</v>
      </c>
      <c r="BP1209" s="18">
        <v>1.3888888888888889E-3</v>
      </c>
      <c r="BQ1209" s="18">
        <f t="shared" si="206"/>
        <v>4.4568822553897177E-3</v>
      </c>
      <c r="BR1209" s="18">
        <f t="shared" si="207"/>
        <v>4.4568822553897177E-3</v>
      </c>
    </row>
    <row r="1210" spans="1:70" x14ac:dyDescent="0.25">
      <c r="A1210" s="1">
        <f t="shared" si="198"/>
        <v>38</v>
      </c>
      <c r="B1210" s="2">
        <f t="shared" si="199"/>
        <v>9</v>
      </c>
      <c r="C1210" s="2">
        <f t="shared" si="200"/>
        <v>2021</v>
      </c>
      <c r="D1210">
        <v>12236</v>
      </c>
      <c r="E1210" s="59">
        <v>44463</v>
      </c>
      <c r="F1210" t="s">
        <v>22</v>
      </c>
      <c r="G1210" t="s">
        <v>12</v>
      </c>
      <c r="H1210" s="58">
        <v>0.33333333333333331</v>
      </c>
      <c r="I1210">
        <v>8</v>
      </c>
      <c r="J1210">
        <v>52</v>
      </c>
      <c r="K1210">
        <v>0</v>
      </c>
      <c r="L1210" s="58">
        <v>0</v>
      </c>
      <c r="M1210">
        <v>1</v>
      </c>
      <c r="N1210" s="58">
        <v>4.1666666666666664E-2</v>
      </c>
      <c r="O1210">
        <v>4</v>
      </c>
      <c r="P1210">
        <v>0.42</v>
      </c>
      <c r="Q1210" s="58">
        <v>1.7361111111111112E-2</v>
      </c>
      <c r="R1210">
        <v>0</v>
      </c>
      <c r="S1210">
        <v>0</v>
      </c>
      <c r="T1210">
        <v>0</v>
      </c>
      <c r="U1210" s="16">
        <f t="shared" si="201"/>
        <v>0.31597222222222221</v>
      </c>
      <c r="V1210" s="17">
        <f t="shared" si="202"/>
        <v>454.99999999999994</v>
      </c>
      <c r="W1210" s="18">
        <f t="shared" si="203"/>
        <v>6.076388888888889E-3</v>
      </c>
      <c r="X1210" s="19">
        <f t="shared" si="204"/>
        <v>8.7499999999999982</v>
      </c>
      <c r="Y1210" s="20">
        <f t="shared" si="205"/>
        <v>7.6923076923076925</v>
      </c>
      <c r="Z1210" s="18">
        <v>3.4722222222222224E-4</v>
      </c>
      <c r="AA1210" s="18">
        <v>3.4722222222222224E-4</v>
      </c>
      <c r="AB1210" s="18">
        <v>1.0416666666666667E-3</v>
      </c>
      <c r="AD1210" s="18">
        <v>1.3888888888888889E-3</v>
      </c>
      <c r="AE1210" s="18">
        <v>4.1666666666666669E-4</v>
      </c>
      <c r="AF1210" s="18">
        <v>4.1666666666666669E-4</v>
      </c>
      <c r="AG1210" s="18">
        <v>2.4305555555555556E-3</v>
      </c>
      <c r="AH1210" s="18">
        <v>1.6203703703703703E-3</v>
      </c>
      <c r="AI1210" s="18">
        <v>1.6203703703703703E-3</v>
      </c>
      <c r="AJ1210" s="18">
        <v>5.5555555555555556E-4</v>
      </c>
      <c r="AK1210" s="18">
        <v>5.5555555555555556E-4</v>
      </c>
      <c r="AL1210" s="18">
        <v>5.5555555555555556E-4</v>
      </c>
      <c r="AM1210" s="18">
        <v>5.5555555555555556E-4</v>
      </c>
      <c r="AN1210" s="18"/>
      <c r="AO1210" s="18"/>
      <c r="AP1210" s="18"/>
      <c r="AQ1210" s="18">
        <v>2.0833333333333333E-3</v>
      </c>
      <c r="AR1210" s="18"/>
      <c r="AS1210" s="18">
        <v>2.0833333333333333E-3</v>
      </c>
      <c r="AT1210" s="18">
        <v>3.472222222222222E-3</v>
      </c>
      <c r="AU1210" s="18">
        <v>3.472222222222222E-3</v>
      </c>
      <c r="AV1210" s="18">
        <v>3.472222222222222E-3</v>
      </c>
      <c r="AW1210" s="18">
        <v>3.472222222222222E-3</v>
      </c>
      <c r="AX1210" s="18">
        <v>3.472222222222222E-3</v>
      </c>
      <c r="AY1210" s="18"/>
      <c r="AZ1210" s="18">
        <v>4.6296296296296293E-4</v>
      </c>
      <c r="BA1210" s="18">
        <v>3.4722222222222224E-4</v>
      </c>
      <c r="BB1210" s="18"/>
      <c r="BC1210" s="18"/>
      <c r="BD1210" s="18"/>
      <c r="BE1210" s="18">
        <v>3.4722222222222224E-4</v>
      </c>
      <c r="BF1210" s="18">
        <v>6.9444444444444447E-4</v>
      </c>
      <c r="BG1210" s="18">
        <v>6.9444444444444447E-4</v>
      </c>
      <c r="BH1210" s="18">
        <v>6.9444444444444447E-4</v>
      </c>
      <c r="BI1210" s="18">
        <v>6.9444444444444447E-4</v>
      </c>
      <c r="BJ1210" s="18">
        <v>1.3888888888888889E-3</v>
      </c>
      <c r="BK1210" s="18">
        <v>1.3888888888888889E-3</v>
      </c>
      <c r="BL1210" s="18">
        <v>1.3888888888888889E-3</v>
      </c>
      <c r="BM1210" s="18">
        <v>1.3888888888888889E-3</v>
      </c>
      <c r="BN1210" s="18">
        <v>1.3888888888888889E-3</v>
      </c>
      <c r="BO1210" s="18">
        <v>1.3888888888888889E-3</v>
      </c>
      <c r="BP1210" s="18">
        <v>1.3888888888888889E-3</v>
      </c>
      <c r="BQ1210" s="18">
        <f t="shared" si="206"/>
        <v>6.076388888888889E-3</v>
      </c>
      <c r="BR1210" s="18">
        <f t="shared" si="207"/>
        <v>6.076388888888889E-3</v>
      </c>
    </row>
    <row r="1211" spans="1:70" x14ac:dyDescent="0.25">
      <c r="A1211" s="1">
        <f t="shared" si="198"/>
        <v>38</v>
      </c>
      <c r="B1211" s="2">
        <f t="shared" si="199"/>
        <v>9</v>
      </c>
      <c r="C1211" s="2">
        <f t="shared" si="200"/>
        <v>2021</v>
      </c>
      <c r="D1211">
        <v>1185</v>
      </c>
      <c r="E1211" s="59">
        <v>44463</v>
      </c>
      <c r="F1211" t="s">
        <v>17</v>
      </c>
      <c r="G1211" t="s">
        <v>12</v>
      </c>
      <c r="H1211" s="58">
        <v>0.33333333333333331</v>
      </c>
      <c r="I1211">
        <v>8</v>
      </c>
      <c r="J1211">
        <v>52</v>
      </c>
      <c r="K1211">
        <v>0</v>
      </c>
      <c r="L1211" s="58">
        <v>0</v>
      </c>
      <c r="M1211">
        <v>0</v>
      </c>
      <c r="N1211" s="58">
        <v>0</v>
      </c>
      <c r="O1211">
        <v>10</v>
      </c>
      <c r="P1211">
        <v>0</v>
      </c>
      <c r="Q1211" s="58">
        <v>0</v>
      </c>
      <c r="R1211">
        <v>61</v>
      </c>
      <c r="S1211">
        <v>0</v>
      </c>
      <c r="T1211">
        <v>0</v>
      </c>
      <c r="U1211" s="16">
        <f t="shared" si="201"/>
        <v>0.33333333333333331</v>
      </c>
      <c r="V1211" s="17">
        <f t="shared" si="202"/>
        <v>479.99999999999994</v>
      </c>
      <c r="W1211" s="18">
        <f t="shared" si="203"/>
        <v>6.41025641025641E-3</v>
      </c>
      <c r="X1211" s="19">
        <f t="shared" si="204"/>
        <v>9.2307692307692299</v>
      </c>
      <c r="Y1211" s="20">
        <f t="shared" si="205"/>
        <v>19.23076923076923</v>
      </c>
      <c r="Z1211" s="18">
        <v>3.4722222222222224E-4</v>
      </c>
      <c r="AA1211" s="18">
        <v>3.4722222222222224E-4</v>
      </c>
      <c r="AB1211" s="18">
        <v>1.0416666666666667E-3</v>
      </c>
      <c r="AD1211" s="18">
        <v>1.3888888888888889E-3</v>
      </c>
      <c r="AE1211" s="18">
        <v>4.1666666666666669E-4</v>
      </c>
      <c r="AF1211" s="18">
        <v>4.1666666666666669E-4</v>
      </c>
      <c r="AG1211" s="18">
        <v>2.4305555555555556E-3</v>
      </c>
      <c r="AH1211" s="18">
        <v>1.6203703703703703E-3</v>
      </c>
      <c r="AI1211" s="18">
        <v>1.6203703703703703E-3</v>
      </c>
      <c r="AJ1211" s="18">
        <v>5.5555555555555556E-4</v>
      </c>
      <c r="AK1211" s="18">
        <v>5.5555555555555556E-4</v>
      </c>
      <c r="AL1211" s="18">
        <v>5.5555555555555556E-4</v>
      </c>
      <c r="AM1211" s="18">
        <v>5.5555555555555556E-4</v>
      </c>
      <c r="AN1211" s="18"/>
      <c r="AO1211" s="18"/>
      <c r="AP1211" s="18"/>
      <c r="AQ1211" s="18">
        <v>2.0833333333333333E-3</v>
      </c>
      <c r="AR1211" s="18"/>
      <c r="AS1211" s="18">
        <v>2.0833333333333333E-3</v>
      </c>
      <c r="AT1211" s="18">
        <v>3.472222222222222E-3</v>
      </c>
      <c r="AU1211" s="18">
        <v>3.472222222222222E-3</v>
      </c>
      <c r="AV1211" s="18">
        <v>3.472222222222222E-3</v>
      </c>
      <c r="AW1211" s="18">
        <v>3.472222222222222E-3</v>
      </c>
      <c r="AX1211" s="18">
        <v>3.472222222222222E-3</v>
      </c>
      <c r="AY1211" s="18"/>
      <c r="AZ1211" s="18">
        <v>4.6296296296296293E-4</v>
      </c>
      <c r="BA1211" s="18">
        <v>3.4722222222222224E-4</v>
      </c>
      <c r="BB1211" s="18"/>
      <c r="BC1211" s="18"/>
      <c r="BD1211" s="18"/>
      <c r="BE1211" s="18">
        <v>3.4722222222222224E-4</v>
      </c>
      <c r="BF1211" s="18">
        <v>6.9444444444444447E-4</v>
      </c>
      <c r="BG1211" s="18">
        <v>6.9444444444444447E-4</v>
      </c>
      <c r="BH1211" s="18">
        <v>6.9444444444444447E-4</v>
      </c>
      <c r="BI1211" s="18">
        <v>6.9444444444444447E-4</v>
      </c>
      <c r="BJ1211" s="18">
        <v>1.3888888888888889E-3</v>
      </c>
      <c r="BK1211" s="18">
        <v>1.3888888888888889E-3</v>
      </c>
      <c r="BL1211" s="18">
        <v>1.3888888888888889E-3</v>
      </c>
      <c r="BM1211" s="18">
        <v>1.3888888888888889E-3</v>
      </c>
      <c r="BN1211" s="18">
        <v>1.3888888888888889E-3</v>
      </c>
      <c r="BO1211" s="18">
        <v>1.3888888888888889E-3</v>
      </c>
      <c r="BP1211" s="18">
        <v>1.3888888888888889E-3</v>
      </c>
      <c r="BQ1211" s="18">
        <f t="shared" si="206"/>
        <v>6.41025641025641E-3</v>
      </c>
      <c r="BR1211" s="18">
        <f t="shared" si="207"/>
        <v>6.41025641025641E-3</v>
      </c>
    </row>
    <row r="1212" spans="1:70" x14ac:dyDescent="0.25">
      <c r="A1212" s="1">
        <f t="shared" si="198"/>
        <v>38</v>
      </c>
      <c r="B1212" s="2">
        <f t="shared" si="199"/>
        <v>9</v>
      </c>
      <c r="C1212" s="2">
        <f t="shared" si="200"/>
        <v>2021</v>
      </c>
      <c r="D1212">
        <v>1398</v>
      </c>
      <c r="E1212" s="59">
        <v>44463</v>
      </c>
      <c r="F1212" t="s">
        <v>17</v>
      </c>
      <c r="G1212" t="s">
        <v>10</v>
      </c>
      <c r="H1212" s="58">
        <v>0.16666666666666666</v>
      </c>
      <c r="I1212">
        <v>4</v>
      </c>
      <c r="J1212">
        <v>31</v>
      </c>
      <c r="K1212">
        <v>0</v>
      </c>
      <c r="L1212" s="58">
        <v>0</v>
      </c>
      <c r="M1212">
        <v>0</v>
      </c>
      <c r="N1212" s="58">
        <v>0</v>
      </c>
      <c r="O1212">
        <v>1</v>
      </c>
      <c r="P1212">
        <v>0</v>
      </c>
      <c r="Q1212" s="58">
        <v>0</v>
      </c>
      <c r="R1212">
        <v>0</v>
      </c>
      <c r="S1212">
        <v>0</v>
      </c>
      <c r="T1212">
        <v>0</v>
      </c>
      <c r="U1212" s="16">
        <f t="shared" si="201"/>
        <v>0.16666666666666666</v>
      </c>
      <c r="V1212" s="17">
        <f t="shared" si="202"/>
        <v>239.99999999999997</v>
      </c>
      <c r="W1212" s="18">
        <f t="shared" si="203"/>
        <v>5.3763440860215049E-3</v>
      </c>
      <c r="X1212" s="19">
        <f t="shared" si="204"/>
        <v>7.7419354838709671</v>
      </c>
      <c r="Y1212" s="20">
        <f t="shared" si="205"/>
        <v>3.225806451612903</v>
      </c>
      <c r="Z1212" s="18">
        <v>3.4722222222222224E-4</v>
      </c>
      <c r="AA1212" s="18">
        <v>3.4722222222222224E-4</v>
      </c>
      <c r="AB1212" s="18">
        <v>1.0416666666666667E-3</v>
      </c>
      <c r="AD1212" s="18">
        <v>1.3888888888888889E-3</v>
      </c>
      <c r="AE1212" s="18">
        <v>4.1666666666666669E-4</v>
      </c>
      <c r="AF1212" s="18">
        <v>4.1666666666666669E-4</v>
      </c>
      <c r="AG1212" s="18">
        <v>2.4305555555555556E-3</v>
      </c>
      <c r="AH1212" s="18">
        <v>1.6203703703703703E-3</v>
      </c>
      <c r="AI1212" s="18">
        <v>1.6203703703703703E-3</v>
      </c>
      <c r="AJ1212" s="18">
        <v>5.5555555555555556E-4</v>
      </c>
      <c r="AK1212" s="18">
        <v>5.5555555555555556E-4</v>
      </c>
      <c r="AL1212" s="18">
        <v>5.5555555555555556E-4</v>
      </c>
      <c r="AM1212" s="18">
        <v>5.5555555555555556E-4</v>
      </c>
      <c r="AN1212" s="18"/>
      <c r="AO1212" s="18"/>
      <c r="AP1212" s="18"/>
      <c r="AQ1212" s="18">
        <v>2.0833333333333333E-3</v>
      </c>
      <c r="AR1212" s="18"/>
      <c r="AS1212" s="18">
        <v>2.0833333333333333E-3</v>
      </c>
      <c r="AT1212" s="18">
        <v>3.472222222222222E-3</v>
      </c>
      <c r="AU1212" s="18">
        <v>3.472222222222222E-3</v>
      </c>
      <c r="AV1212" s="18">
        <v>3.472222222222222E-3</v>
      </c>
      <c r="AW1212" s="18">
        <v>3.472222222222222E-3</v>
      </c>
      <c r="AX1212" s="18">
        <v>3.472222222222222E-3</v>
      </c>
      <c r="AY1212" s="18"/>
      <c r="AZ1212" s="18">
        <v>4.6296296296296293E-4</v>
      </c>
      <c r="BA1212" s="18">
        <v>3.4722222222222224E-4</v>
      </c>
      <c r="BB1212" s="18"/>
      <c r="BC1212" s="18"/>
      <c r="BD1212" s="18"/>
      <c r="BE1212" s="18">
        <v>3.4722222222222224E-4</v>
      </c>
      <c r="BF1212" s="18">
        <v>6.9444444444444447E-4</v>
      </c>
      <c r="BG1212" s="18">
        <v>6.9444444444444447E-4</v>
      </c>
      <c r="BH1212" s="18">
        <v>6.9444444444444447E-4</v>
      </c>
      <c r="BI1212" s="18">
        <v>6.9444444444444447E-4</v>
      </c>
      <c r="BJ1212" s="18">
        <v>1.3888888888888889E-3</v>
      </c>
      <c r="BK1212" s="18">
        <v>1.3888888888888889E-3</v>
      </c>
      <c r="BL1212" s="18">
        <v>1.3888888888888889E-3</v>
      </c>
      <c r="BM1212" s="18">
        <v>1.3888888888888889E-3</v>
      </c>
      <c r="BN1212" s="18">
        <v>1.3888888888888889E-3</v>
      </c>
      <c r="BO1212" s="18">
        <v>1.3888888888888889E-3</v>
      </c>
      <c r="BP1212" s="18">
        <v>1.3888888888888889E-3</v>
      </c>
      <c r="BQ1212" s="18">
        <f t="shared" si="206"/>
        <v>5.3763440860215049E-3</v>
      </c>
      <c r="BR1212" s="18">
        <f t="shared" si="207"/>
        <v>5.3763440860215049E-3</v>
      </c>
    </row>
    <row r="1213" spans="1:70" x14ac:dyDescent="0.25">
      <c r="A1213" s="1">
        <f t="shared" si="198"/>
        <v>38</v>
      </c>
      <c r="B1213" s="2">
        <f t="shared" si="199"/>
        <v>9</v>
      </c>
      <c r="C1213" s="2">
        <f t="shared" si="200"/>
        <v>2021</v>
      </c>
      <c r="D1213">
        <v>1017</v>
      </c>
      <c r="E1213" s="59">
        <v>44463</v>
      </c>
      <c r="F1213" t="s">
        <v>18</v>
      </c>
      <c r="G1213" t="s">
        <v>38</v>
      </c>
      <c r="H1213" s="58">
        <v>0.3125</v>
      </c>
      <c r="I1213">
        <v>7.5</v>
      </c>
      <c r="J1213">
        <v>65</v>
      </c>
      <c r="K1213">
        <v>0.83</v>
      </c>
      <c r="L1213" s="58">
        <v>3.4722222222222224E-2</v>
      </c>
      <c r="M1213">
        <v>2</v>
      </c>
      <c r="N1213" s="58">
        <v>8.3333333333333329E-2</v>
      </c>
      <c r="O1213">
        <v>25</v>
      </c>
      <c r="P1213">
        <v>1</v>
      </c>
      <c r="Q1213" s="58">
        <v>4.1666666666666664E-2</v>
      </c>
      <c r="R1213">
        <v>50</v>
      </c>
      <c r="S1213">
        <v>0</v>
      </c>
      <c r="T1213">
        <v>0</v>
      </c>
      <c r="U1213" s="16">
        <f t="shared" si="201"/>
        <v>0.27083333333333331</v>
      </c>
      <c r="V1213" s="17">
        <f t="shared" si="202"/>
        <v>389.99999999999994</v>
      </c>
      <c r="W1213" s="18">
        <f t="shared" si="203"/>
        <v>4.1666666666666666E-3</v>
      </c>
      <c r="X1213" s="19">
        <f t="shared" si="204"/>
        <v>5.9999999999999991</v>
      </c>
      <c r="Y1213" s="20">
        <f t="shared" si="205"/>
        <v>38.46153846153846</v>
      </c>
      <c r="Z1213" s="18">
        <v>3.4722222222222224E-4</v>
      </c>
      <c r="AA1213" s="18">
        <v>3.4722222222222224E-4</v>
      </c>
      <c r="AB1213" s="18">
        <v>1.0416666666666667E-3</v>
      </c>
      <c r="AD1213" s="18">
        <v>1.3888888888888889E-3</v>
      </c>
      <c r="AE1213" s="18">
        <v>4.1666666666666669E-4</v>
      </c>
      <c r="AF1213" s="18">
        <v>4.1666666666666669E-4</v>
      </c>
      <c r="AG1213" s="18">
        <v>2.4305555555555556E-3</v>
      </c>
      <c r="AH1213" s="18">
        <v>1.6203703703703703E-3</v>
      </c>
      <c r="AI1213" s="18">
        <v>1.6203703703703703E-3</v>
      </c>
      <c r="AJ1213" s="18">
        <v>5.5555555555555556E-4</v>
      </c>
      <c r="AK1213" s="18">
        <v>5.5555555555555556E-4</v>
      </c>
      <c r="AL1213" s="18">
        <v>5.5555555555555556E-4</v>
      </c>
      <c r="AM1213" s="18">
        <v>5.5555555555555556E-4</v>
      </c>
      <c r="AN1213" s="18"/>
      <c r="AO1213" s="18"/>
      <c r="AP1213" s="18"/>
      <c r="AQ1213" s="18">
        <v>2.0833333333333333E-3</v>
      </c>
      <c r="AR1213" s="18"/>
      <c r="AS1213" s="18">
        <v>2.0833333333333333E-3</v>
      </c>
      <c r="AT1213" s="18">
        <v>3.472222222222222E-3</v>
      </c>
      <c r="AU1213" s="18">
        <v>3.472222222222222E-3</v>
      </c>
      <c r="AV1213" s="18">
        <v>3.472222222222222E-3</v>
      </c>
      <c r="AW1213" s="18">
        <v>3.472222222222222E-3</v>
      </c>
      <c r="AX1213" s="18">
        <v>3.472222222222222E-3</v>
      </c>
      <c r="AY1213" s="18"/>
      <c r="AZ1213" s="18">
        <v>4.6296296296296293E-4</v>
      </c>
      <c r="BA1213" s="18">
        <v>3.4722222222222224E-4</v>
      </c>
      <c r="BB1213" s="18"/>
      <c r="BC1213" s="18"/>
      <c r="BD1213" s="18"/>
      <c r="BE1213" s="18">
        <v>3.4722222222222224E-4</v>
      </c>
      <c r="BF1213" s="18">
        <v>6.9444444444444447E-4</v>
      </c>
      <c r="BG1213" s="18">
        <v>6.9444444444444447E-4</v>
      </c>
      <c r="BH1213" s="18">
        <v>6.9444444444444447E-4</v>
      </c>
      <c r="BI1213" s="18">
        <v>6.9444444444444447E-4</v>
      </c>
      <c r="BJ1213" s="18">
        <v>1.3888888888888889E-3</v>
      </c>
      <c r="BK1213" s="18">
        <v>1.3888888888888889E-3</v>
      </c>
      <c r="BL1213" s="18">
        <v>1.3888888888888889E-3</v>
      </c>
      <c r="BM1213" s="18">
        <v>1.3888888888888889E-3</v>
      </c>
      <c r="BN1213" s="18">
        <v>1.3888888888888889E-3</v>
      </c>
      <c r="BO1213" s="18">
        <v>1.3888888888888889E-3</v>
      </c>
      <c r="BP1213" s="18">
        <v>1.3888888888888889E-3</v>
      </c>
      <c r="BQ1213" s="18">
        <f t="shared" si="206"/>
        <v>4.1666666666666666E-3</v>
      </c>
      <c r="BR1213" s="18">
        <f t="shared" si="207"/>
        <v>4.1666666666666666E-3</v>
      </c>
    </row>
    <row r="1214" spans="1:70" x14ac:dyDescent="0.25">
      <c r="A1214" s="1">
        <f t="shared" si="198"/>
        <v>38</v>
      </c>
      <c r="B1214" s="2">
        <f t="shared" si="199"/>
        <v>9</v>
      </c>
      <c r="C1214" s="2">
        <f t="shared" si="200"/>
        <v>2021</v>
      </c>
      <c r="D1214">
        <v>12087</v>
      </c>
      <c r="E1214" s="59">
        <v>44463</v>
      </c>
      <c r="F1214" t="s">
        <v>18</v>
      </c>
      <c r="G1214" t="s">
        <v>15</v>
      </c>
      <c r="H1214" s="58">
        <v>0.3125</v>
      </c>
      <c r="I1214">
        <v>7.5</v>
      </c>
      <c r="J1214">
        <v>35</v>
      </c>
      <c r="K1214">
        <v>0</v>
      </c>
      <c r="L1214" s="58">
        <v>0</v>
      </c>
      <c r="M1214">
        <v>0</v>
      </c>
      <c r="N1214" s="58">
        <v>0</v>
      </c>
      <c r="O1214">
        <v>2</v>
      </c>
      <c r="P1214">
        <v>0</v>
      </c>
      <c r="Q1214" s="58">
        <v>0</v>
      </c>
      <c r="R1214">
        <v>0</v>
      </c>
      <c r="S1214">
        <v>0</v>
      </c>
      <c r="T1214">
        <v>0</v>
      </c>
      <c r="U1214" s="16">
        <f t="shared" si="201"/>
        <v>0.3125</v>
      </c>
      <c r="V1214" s="17">
        <f t="shared" si="202"/>
        <v>450</v>
      </c>
      <c r="W1214" s="18">
        <f t="shared" si="203"/>
        <v>8.9285714285714281E-3</v>
      </c>
      <c r="X1214" s="19">
        <f t="shared" si="204"/>
        <v>12.857142857142858</v>
      </c>
      <c r="Y1214" s="20">
        <f t="shared" si="205"/>
        <v>5.7142857142857144</v>
      </c>
      <c r="Z1214" s="18">
        <v>3.4722222222222224E-4</v>
      </c>
      <c r="AA1214" s="18">
        <v>3.4722222222222224E-4</v>
      </c>
      <c r="AB1214" s="18">
        <v>1.0416666666666667E-3</v>
      </c>
      <c r="AD1214" s="18">
        <v>1.3888888888888889E-3</v>
      </c>
      <c r="AE1214" s="18">
        <v>4.1666666666666669E-4</v>
      </c>
      <c r="AF1214" s="18">
        <v>4.1666666666666669E-4</v>
      </c>
      <c r="AG1214" s="18">
        <v>2.4305555555555556E-3</v>
      </c>
      <c r="AH1214" s="18">
        <v>1.6203703703703703E-3</v>
      </c>
      <c r="AI1214" s="18">
        <v>1.6203703703703703E-3</v>
      </c>
      <c r="AJ1214" s="18">
        <v>5.5555555555555556E-4</v>
      </c>
      <c r="AK1214" s="18">
        <v>5.5555555555555556E-4</v>
      </c>
      <c r="AL1214" s="18">
        <v>5.5555555555555556E-4</v>
      </c>
      <c r="AM1214" s="18">
        <v>5.5555555555555556E-4</v>
      </c>
      <c r="AN1214" s="18"/>
      <c r="AO1214" s="18"/>
      <c r="AP1214" s="18"/>
      <c r="AQ1214" s="18">
        <v>2.0833333333333333E-3</v>
      </c>
      <c r="AR1214" s="18"/>
      <c r="AS1214" s="18">
        <v>2.0833333333333333E-3</v>
      </c>
      <c r="AT1214" s="18">
        <v>3.472222222222222E-3</v>
      </c>
      <c r="AU1214" s="18">
        <v>3.472222222222222E-3</v>
      </c>
      <c r="AV1214" s="18">
        <v>3.472222222222222E-3</v>
      </c>
      <c r="AW1214" s="18">
        <v>3.472222222222222E-3</v>
      </c>
      <c r="AX1214" s="18">
        <v>3.472222222222222E-3</v>
      </c>
      <c r="AY1214" s="18"/>
      <c r="AZ1214" s="18">
        <v>4.6296296296296293E-4</v>
      </c>
      <c r="BA1214" s="18">
        <v>3.4722222222222224E-4</v>
      </c>
      <c r="BB1214" s="18"/>
      <c r="BC1214" s="18"/>
      <c r="BD1214" s="18"/>
      <c r="BE1214" s="18">
        <v>3.4722222222222224E-4</v>
      </c>
      <c r="BF1214" s="18">
        <v>6.9444444444444447E-4</v>
      </c>
      <c r="BG1214" s="18">
        <v>6.9444444444444447E-4</v>
      </c>
      <c r="BH1214" s="18">
        <v>6.9444444444444447E-4</v>
      </c>
      <c r="BI1214" s="18">
        <v>6.9444444444444447E-4</v>
      </c>
      <c r="BJ1214" s="18">
        <v>1.3888888888888889E-3</v>
      </c>
      <c r="BK1214" s="18">
        <v>1.3888888888888889E-3</v>
      </c>
      <c r="BL1214" s="18">
        <v>1.3888888888888889E-3</v>
      </c>
      <c r="BM1214" s="18">
        <v>1.3888888888888889E-3</v>
      </c>
      <c r="BN1214" s="18">
        <v>1.3888888888888889E-3</v>
      </c>
      <c r="BO1214" s="18">
        <v>1.3888888888888889E-3</v>
      </c>
      <c r="BP1214" s="18">
        <v>1.3888888888888889E-3</v>
      </c>
      <c r="BQ1214" s="18">
        <f t="shared" si="206"/>
        <v>8.9285714285714281E-3</v>
      </c>
      <c r="BR1214" s="18">
        <f t="shared" si="207"/>
        <v>8.9285714285714281E-3</v>
      </c>
    </row>
    <row r="1215" spans="1:70" x14ac:dyDescent="0.25">
      <c r="A1215" s="1">
        <f t="shared" si="198"/>
        <v>38</v>
      </c>
      <c r="B1215" s="2">
        <f t="shared" si="199"/>
        <v>9</v>
      </c>
      <c r="C1215" s="2">
        <f t="shared" si="200"/>
        <v>2021</v>
      </c>
      <c r="D1215">
        <v>1028</v>
      </c>
      <c r="E1215" s="59">
        <v>44463</v>
      </c>
      <c r="F1215" t="s">
        <v>167</v>
      </c>
      <c r="G1215" t="s">
        <v>13</v>
      </c>
      <c r="H1215" s="58">
        <v>0.1875</v>
      </c>
      <c r="I1215">
        <v>4.5</v>
      </c>
      <c r="J1215">
        <v>49</v>
      </c>
      <c r="K1215">
        <v>0</v>
      </c>
      <c r="L1215" s="58">
        <v>0</v>
      </c>
      <c r="M1215">
        <v>0</v>
      </c>
      <c r="N1215" s="58">
        <v>0</v>
      </c>
      <c r="O1215">
        <v>1</v>
      </c>
      <c r="P1215">
        <v>0</v>
      </c>
      <c r="Q1215" s="58">
        <v>0</v>
      </c>
      <c r="R1215">
        <v>80</v>
      </c>
      <c r="S1215">
        <v>0</v>
      </c>
      <c r="T1215">
        <v>0</v>
      </c>
      <c r="U1215" s="16">
        <f t="shared" si="201"/>
        <v>0.1875</v>
      </c>
      <c r="V1215" s="17">
        <f t="shared" si="202"/>
        <v>270</v>
      </c>
      <c r="W1215" s="18">
        <f t="shared" si="203"/>
        <v>3.8265306122448979E-3</v>
      </c>
      <c r="X1215" s="19">
        <f t="shared" si="204"/>
        <v>5.5102040816326534</v>
      </c>
      <c r="Y1215" s="20">
        <f t="shared" si="205"/>
        <v>2.0408163265306123</v>
      </c>
      <c r="Z1215" s="18">
        <v>3.4722222222222224E-4</v>
      </c>
      <c r="AA1215" s="18">
        <v>3.4722222222222224E-4</v>
      </c>
      <c r="AB1215" s="18">
        <v>1.0416666666666667E-3</v>
      </c>
      <c r="AD1215" s="18">
        <v>1.3888888888888889E-3</v>
      </c>
      <c r="AE1215" s="18">
        <v>4.1666666666666669E-4</v>
      </c>
      <c r="AF1215" s="18">
        <v>4.1666666666666669E-4</v>
      </c>
      <c r="AG1215" s="18">
        <v>2.4305555555555556E-3</v>
      </c>
      <c r="AH1215" s="18">
        <v>1.6203703703703703E-3</v>
      </c>
      <c r="AI1215" s="18">
        <v>1.6203703703703703E-3</v>
      </c>
      <c r="AJ1215" s="18">
        <v>5.5555555555555556E-4</v>
      </c>
      <c r="AK1215" s="18">
        <v>5.5555555555555556E-4</v>
      </c>
      <c r="AL1215" s="18">
        <v>5.5555555555555556E-4</v>
      </c>
      <c r="AM1215" s="18">
        <v>5.5555555555555556E-4</v>
      </c>
      <c r="AN1215" s="18"/>
      <c r="AO1215" s="18"/>
      <c r="AP1215" s="18"/>
      <c r="AQ1215" s="18">
        <v>2.0833333333333333E-3</v>
      </c>
      <c r="AR1215" s="18"/>
      <c r="AS1215" s="18">
        <v>2.0833333333333333E-3</v>
      </c>
      <c r="AT1215" s="18">
        <v>3.472222222222222E-3</v>
      </c>
      <c r="AU1215" s="18">
        <v>3.472222222222222E-3</v>
      </c>
      <c r="AV1215" s="18">
        <v>3.472222222222222E-3</v>
      </c>
      <c r="AW1215" s="18">
        <v>3.472222222222222E-3</v>
      </c>
      <c r="AX1215" s="18">
        <v>3.472222222222222E-3</v>
      </c>
      <c r="AY1215" s="18"/>
      <c r="AZ1215" s="18">
        <v>4.6296296296296293E-4</v>
      </c>
      <c r="BA1215" s="18">
        <v>3.4722222222222224E-4</v>
      </c>
      <c r="BB1215" s="18"/>
      <c r="BC1215" s="18"/>
      <c r="BD1215" s="18"/>
      <c r="BE1215" s="18">
        <v>3.4722222222222224E-4</v>
      </c>
      <c r="BF1215" s="18">
        <v>6.9444444444444447E-4</v>
      </c>
      <c r="BG1215" s="18">
        <v>6.9444444444444447E-4</v>
      </c>
      <c r="BH1215" s="18">
        <v>6.9444444444444447E-4</v>
      </c>
      <c r="BI1215" s="18">
        <v>6.9444444444444447E-4</v>
      </c>
      <c r="BJ1215" s="18">
        <v>1.3888888888888889E-3</v>
      </c>
      <c r="BK1215" s="18">
        <v>1.3888888888888889E-3</v>
      </c>
      <c r="BL1215" s="18">
        <v>1.3888888888888889E-3</v>
      </c>
      <c r="BM1215" s="18">
        <v>1.3888888888888889E-3</v>
      </c>
      <c r="BN1215" s="18">
        <v>1.3888888888888889E-3</v>
      </c>
      <c r="BO1215" s="18">
        <v>1.3888888888888889E-3</v>
      </c>
      <c r="BP1215" s="18">
        <v>1.3888888888888889E-3</v>
      </c>
      <c r="BQ1215" s="18">
        <f t="shared" si="206"/>
        <v>3.8265306122448979E-3</v>
      </c>
      <c r="BR1215" s="18">
        <f t="shared" si="207"/>
        <v>3.8265306122448979E-3</v>
      </c>
    </row>
    <row r="1216" spans="1:70" x14ac:dyDescent="0.25">
      <c r="A1216" s="1">
        <f t="shared" si="198"/>
        <v>38</v>
      </c>
      <c r="B1216" s="2">
        <f t="shared" si="199"/>
        <v>9</v>
      </c>
      <c r="C1216" s="2">
        <f t="shared" si="200"/>
        <v>2021</v>
      </c>
      <c r="D1216">
        <v>729</v>
      </c>
      <c r="E1216" s="59">
        <v>44463</v>
      </c>
      <c r="F1216" t="s">
        <v>50</v>
      </c>
      <c r="G1216" t="s">
        <v>13</v>
      </c>
      <c r="H1216" s="58">
        <v>0.15277777777777776</v>
      </c>
      <c r="I1216">
        <v>3.67</v>
      </c>
      <c r="J1216">
        <v>248</v>
      </c>
      <c r="K1216">
        <v>0</v>
      </c>
      <c r="L1216" s="58">
        <v>0</v>
      </c>
      <c r="M1216">
        <v>0</v>
      </c>
      <c r="N1216" s="58">
        <v>0</v>
      </c>
      <c r="O1216">
        <v>11</v>
      </c>
      <c r="P1216">
        <v>0</v>
      </c>
      <c r="Q1216" s="58">
        <v>0</v>
      </c>
      <c r="R1216">
        <v>0</v>
      </c>
      <c r="S1216">
        <v>0</v>
      </c>
      <c r="T1216">
        <v>0</v>
      </c>
      <c r="U1216" s="16">
        <f t="shared" si="201"/>
        <v>0.15277777777777776</v>
      </c>
      <c r="V1216" s="17">
        <f t="shared" si="202"/>
        <v>219.99999999999997</v>
      </c>
      <c r="W1216" s="18">
        <f t="shared" si="203"/>
        <v>6.1603942652329745E-4</v>
      </c>
      <c r="X1216" s="19">
        <f t="shared" si="204"/>
        <v>0.88709677419354827</v>
      </c>
      <c r="Y1216" s="20">
        <f t="shared" si="205"/>
        <v>4.435483870967742</v>
      </c>
      <c r="Z1216" s="18">
        <v>3.4722222222222224E-4</v>
      </c>
      <c r="AA1216" s="18">
        <v>3.4722222222222224E-4</v>
      </c>
      <c r="AB1216" s="18">
        <v>1.0416666666666667E-3</v>
      </c>
      <c r="AD1216" s="18">
        <v>1.3888888888888889E-3</v>
      </c>
      <c r="AE1216" s="18">
        <v>4.1666666666666669E-4</v>
      </c>
      <c r="AF1216" s="18">
        <v>4.1666666666666669E-4</v>
      </c>
      <c r="AG1216" s="18">
        <v>2.4305555555555556E-3</v>
      </c>
      <c r="AH1216" s="18">
        <v>1.6203703703703703E-3</v>
      </c>
      <c r="AI1216" s="18">
        <v>1.6203703703703703E-3</v>
      </c>
      <c r="AJ1216" s="18">
        <v>5.5555555555555556E-4</v>
      </c>
      <c r="AK1216" s="18">
        <v>5.5555555555555556E-4</v>
      </c>
      <c r="AL1216" s="18">
        <v>5.5555555555555556E-4</v>
      </c>
      <c r="AM1216" s="18">
        <v>5.5555555555555556E-4</v>
      </c>
      <c r="AN1216" s="18"/>
      <c r="AO1216" s="18"/>
      <c r="AP1216" s="18"/>
      <c r="AQ1216" s="18">
        <v>2.0833333333333333E-3</v>
      </c>
      <c r="AR1216" s="18"/>
      <c r="AS1216" s="18">
        <v>2.0833333333333333E-3</v>
      </c>
      <c r="AT1216" s="18">
        <v>3.472222222222222E-3</v>
      </c>
      <c r="AU1216" s="18">
        <v>3.472222222222222E-3</v>
      </c>
      <c r="AV1216" s="18">
        <v>3.472222222222222E-3</v>
      </c>
      <c r="AW1216" s="18">
        <v>3.472222222222222E-3</v>
      </c>
      <c r="AX1216" s="18">
        <v>3.472222222222222E-3</v>
      </c>
      <c r="AY1216" s="18"/>
      <c r="AZ1216" s="18">
        <v>4.6296296296296293E-4</v>
      </c>
      <c r="BA1216" s="18">
        <v>3.4722222222222224E-4</v>
      </c>
      <c r="BB1216" s="18"/>
      <c r="BC1216" s="18"/>
      <c r="BD1216" s="18"/>
      <c r="BE1216" s="18">
        <v>3.4722222222222224E-4</v>
      </c>
      <c r="BF1216" s="18">
        <v>6.9444444444444447E-4</v>
      </c>
      <c r="BG1216" s="18">
        <v>6.9444444444444447E-4</v>
      </c>
      <c r="BH1216" s="18">
        <v>6.9444444444444447E-4</v>
      </c>
      <c r="BI1216" s="18">
        <v>6.9444444444444447E-4</v>
      </c>
      <c r="BJ1216" s="18">
        <v>1.3888888888888889E-3</v>
      </c>
      <c r="BK1216" s="18">
        <v>1.3888888888888889E-3</v>
      </c>
      <c r="BL1216" s="18">
        <v>1.3888888888888889E-3</v>
      </c>
      <c r="BM1216" s="18">
        <v>1.3888888888888889E-3</v>
      </c>
      <c r="BN1216" s="18">
        <v>1.3888888888888889E-3</v>
      </c>
      <c r="BO1216" s="18">
        <v>1.3888888888888889E-3</v>
      </c>
      <c r="BP1216" s="18">
        <v>1.3888888888888889E-3</v>
      </c>
      <c r="BQ1216" s="18">
        <f t="shared" si="206"/>
        <v>6.1603942652329745E-4</v>
      </c>
      <c r="BR1216" s="18">
        <f t="shared" si="207"/>
        <v>6.1603942652329745E-4</v>
      </c>
    </row>
    <row r="1217" spans="1:70" x14ac:dyDescent="0.25">
      <c r="A1217" s="1">
        <f t="shared" si="198"/>
        <v>38</v>
      </c>
      <c r="B1217" s="2">
        <f t="shared" si="199"/>
        <v>9</v>
      </c>
      <c r="C1217" s="2">
        <f t="shared" si="200"/>
        <v>2021</v>
      </c>
      <c r="D1217">
        <v>627</v>
      </c>
      <c r="E1217" s="59">
        <v>44463</v>
      </c>
      <c r="F1217" t="s">
        <v>77</v>
      </c>
      <c r="G1217" t="s">
        <v>13</v>
      </c>
      <c r="H1217" s="58">
        <v>0.375</v>
      </c>
      <c r="I1217">
        <v>9</v>
      </c>
      <c r="J1217">
        <v>37</v>
      </c>
      <c r="K1217">
        <v>0</v>
      </c>
      <c r="L1217" s="58">
        <v>0</v>
      </c>
      <c r="M1217">
        <v>0</v>
      </c>
      <c r="N1217" s="58">
        <v>0</v>
      </c>
      <c r="O1217">
        <v>0</v>
      </c>
      <c r="P1217">
        <v>0</v>
      </c>
      <c r="Q1217" s="58">
        <v>0</v>
      </c>
      <c r="R1217">
        <v>0</v>
      </c>
      <c r="S1217">
        <v>0</v>
      </c>
      <c r="T1217">
        <v>0</v>
      </c>
      <c r="U1217" s="16">
        <f t="shared" si="201"/>
        <v>0.375</v>
      </c>
      <c r="V1217" s="17">
        <f t="shared" si="202"/>
        <v>540</v>
      </c>
      <c r="W1217" s="18">
        <f t="shared" si="203"/>
        <v>1.0135135135135136E-2</v>
      </c>
      <c r="X1217" s="19">
        <f t="shared" si="204"/>
        <v>14.594594594594595</v>
      </c>
      <c r="Y1217" s="20">
        <f t="shared" si="205"/>
        <v>0</v>
      </c>
      <c r="Z1217" s="18">
        <v>3.4722222222222224E-4</v>
      </c>
      <c r="AA1217" s="18">
        <v>3.4722222222222224E-4</v>
      </c>
      <c r="AB1217" s="18">
        <v>1.0416666666666667E-3</v>
      </c>
      <c r="AD1217" s="18">
        <v>1.3888888888888889E-3</v>
      </c>
      <c r="AE1217" s="18">
        <v>4.1666666666666669E-4</v>
      </c>
      <c r="AF1217" s="18">
        <v>4.1666666666666669E-4</v>
      </c>
      <c r="AG1217" s="18">
        <v>2.4305555555555556E-3</v>
      </c>
      <c r="AH1217" s="18">
        <v>1.6203703703703703E-3</v>
      </c>
      <c r="AI1217" s="18">
        <v>1.6203703703703703E-3</v>
      </c>
      <c r="AJ1217" s="18">
        <v>5.5555555555555556E-4</v>
      </c>
      <c r="AK1217" s="18">
        <v>5.5555555555555556E-4</v>
      </c>
      <c r="AL1217" s="18">
        <v>5.5555555555555556E-4</v>
      </c>
      <c r="AM1217" s="18">
        <v>5.5555555555555556E-4</v>
      </c>
      <c r="AN1217" s="18"/>
      <c r="AO1217" s="18"/>
      <c r="AP1217" s="18"/>
      <c r="AQ1217" s="18">
        <v>2.0833333333333333E-3</v>
      </c>
      <c r="AR1217" s="18"/>
      <c r="AS1217" s="18">
        <v>2.0833333333333333E-3</v>
      </c>
      <c r="AT1217" s="18">
        <v>3.472222222222222E-3</v>
      </c>
      <c r="AU1217" s="18">
        <v>3.472222222222222E-3</v>
      </c>
      <c r="AV1217" s="18">
        <v>3.472222222222222E-3</v>
      </c>
      <c r="AW1217" s="18">
        <v>3.472222222222222E-3</v>
      </c>
      <c r="AX1217" s="18">
        <v>3.472222222222222E-3</v>
      </c>
      <c r="AY1217" s="18"/>
      <c r="AZ1217" s="18">
        <v>4.6296296296296293E-4</v>
      </c>
      <c r="BA1217" s="18">
        <v>3.4722222222222224E-4</v>
      </c>
      <c r="BB1217" s="18"/>
      <c r="BC1217" s="18"/>
      <c r="BD1217" s="18"/>
      <c r="BE1217" s="18">
        <v>3.4722222222222224E-4</v>
      </c>
      <c r="BF1217" s="18">
        <v>6.9444444444444447E-4</v>
      </c>
      <c r="BG1217" s="18">
        <v>6.9444444444444447E-4</v>
      </c>
      <c r="BH1217" s="18">
        <v>6.9444444444444447E-4</v>
      </c>
      <c r="BI1217" s="18">
        <v>6.9444444444444447E-4</v>
      </c>
      <c r="BJ1217" s="18">
        <v>1.3888888888888889E-3</v>
      </c>
      <c r="BK1217" s="18">
        <v>1.3888888888888889E-3</v>
      </c>
      <c r="BL1217" s="18">
        <v>1.3888888888888889E-3</v>
      </c>
      <c r="BM1217" s="18">
        <v>1.3888888888888889E-3</v>
      </c>
      <c r="BN1217" s="18">
        <v>1.3888888888888889E-3</v>
      </c>
      <c r="BO1217" s="18">
        <v>1.3888888888888889E-3</v>
      </c>
      <c r="BP1217" s="18">
        <v>1.3888888888888889E-3</v>
      </c>
      <c r="BQ1217" s="18">
        <f t="shared" si="206"/>
        <v>1.0135135135135136E-2</v>
      </c>
      <c r="BR1217" s="18">
        <f t="shared" si="207"/>
        <v>1.0135135135135136E-2</v>
      </c>
    </row>
    <row r="1218" spans="1:70" x14ac:dyDescent="0.25">
      <c r="A1218" s="1">
        <f t="shared" si="198"/>
        <v>38</v>
      </c>
      <c r="B1218" s="2">
        <f t="shared" si="199"/>
        <v>9</v>
      </c>
      <c r="C1218" s="2">
        <f t="shared" si="200"/>
        <v>2021</v>
      </c>
      <c r="D1218">
        <v>12089</v>
      </c>
      <c r="E1218" s="59">
        <v>44463</v>
      </c>
      <c r="F1218" t="s">
        <v>77</v>
      </c>
      <c r="G1218" t="s">
        <v>13</v>
      </c>
      <c r="H1218" s="58">
        <v>0.33333333333333331</v>
      </c>
      <c r="I1218">
        <v>8</v>
      </c>
      <c r="J1218">
        <v>20</v>
      </c>
      <c r="K1218">
        <v>0</v>
      </c>
      <c r="L1218" s="58">
        <v>0</v>
      </c>
      <c r="M1218">
        <v>0</v>
      </c>
      <c r="N1218" s="58">
        <v>0</v>
      </c>
      <c r="O1218">
        <v>0</v>
      </c>
      <c r="P1218">
        <v>0</v>
      </c>
      <c r="Q1218" s="58">
        <v>0</v>
      </c>
      <c r="R1218">
        <v>0</v>
      </c>
      <c r="S1218">
        <v>0</v>
      </c>
      <c r="T1218">
        <v>0</v>
      </c>
      <c r="U1218" s="16">
        <f t="shared" si="201"/>
        <v>0.33333333333333331</v>
      </c>
      <c r="V1218" s="17">
        <f t="shared" si="202"/>
        <v>479.99999999999994</v>
      </c>
      <c r="W1218" s="18">
        <f t="shared" si="203"/>
        <v>1.6666666666666666E-2</v>
      </c>
      <c r="X1218" s="19">
        <f t="shared" si="204"/>
        <v>23.999999999999996</v>
      </c>
      <c r="Y1218" s="20">
        <f t="shared" si="205"/>
        <v>0</v>
      </c>
      <c r="Z1218" s="18">
        <v>3.4722222222222224E-4</v>
      </c>
      <c r="AA1218" s="18">
        <v>3.4722222222222224E-4</v>
      </c>
      <c r="AB1218" s="18">
        <v>1.0416666666666667E-3</v>
      </c>
      <c r="AD1218" s="18">
        <v>1.3888888888888889E-3</v>
      </c>
      <c r="AE1218" s="18">
        <v>4.1666666666666669E-4</v>
      </c>
      <c r="AF1218" s="18">
        <v>4.1666666666666669E-4</v>
      </c>
      <c r="AG1218" s="18">
        <v>2.4305555555555556E-3</v>
      </c>
      <c r="AH1218" s="18">
        <v>1.6203703703703703E-3</v>
      </c>
      <c r="AI1218" s="18">
        <v>1.6203703703703703E-3</v>
      </c>
      <c r="AJ1218" s="18">
        <v>5.5555555555555556E-4</v>
      </c>
      <c r="AK1218" s="18">
        <v>5.5555555555555556E-4</v>
      </c>
      <c r="AL1218" s="18">
        <v>5.5555555555555556E-4</v>
      </c>
      <c r="AM1218" s="18">
        <v>5.5555555555555556E-4</v>
      </c>
      <c r="AN1218" s="18"/>
      <c r="AO1218" s="18"/>
      <c r="AP1218" s="18"/>
      <c r="AQ1218" s="18">
        <v>2.0833333333333333E-3</v>
      </c>
      <c r="AR1218" s="18"/>
      <c r="AS1218" s="18">
        <v>2.0833333333333333E-3</v>
      </c>
      <c r="AT1218" s="18">
        <v>3.472222222222222E-3</v>
      </c>
      <c r="AU1218" s="18">
        <v>3.472222222222222E-3</v>
      </c>
      <c r="AV1218" s="18">
        <v>3.472222222222222E-3</v>
      </c>
      <c r="AW1218" s="18">
        <v>3.472222222222222E-3</v>
      </c>
      <c r="AX1218" s="18">
        <v>3.472222222222222E-3</v>
      </c>
      <c r="AY1218" s="18"/>
      <c r="AZ1218" s="18">
        <v>4.6296296296296293E-4</v>
      </c>
      <c r="BA1218" s="18">
        <v>3.4722222222222224E-4</v>
      </c>
      <c r="BB1218" s="18"/>
      <c r="BC1218" s="18"/>
      <c r="BD1218" s="18"/>
      <c r="BE1218" s="18">
        <v>3.4722222222222224E-4</v>
      </c>
      <c r="BF1218" s="18">
        <v>6.9444444444444447E-4</v>
      </c>
      <c r="BG1218" s="18">
        <v>6.9444444444444447E-4</v>
      </c>
      <c r="BH1218" s="18">
        <v>6.9444444444444447E-4</v>
      </c>
      <c r="BI1218" s="18">
        <v>6.9444444444444447E-4</v>
      </c>
      <c r="BJ1218" s="18">
        <v>1.3888888888888889E-3</v>
      </c>
      <c r="BK1218" s="18">
        <v>1.3888888888888889E-3</v>
      </c>
      <c r="BL1218" s="18">
        <v>1.3888888888888889E-3</v>
      </c>
      <c r="BM1218" s="18">
        <v>1.3888888888888889E-3</v>
      </c>
      <c r="BN1218" s="18">
        <v>1.3888888888888889E-3</v>
      </c>
      <c r="BO1218" s="18">
        <v>1.3888888888888889E-3</v>
      </c>
      <c r="BP1218" s="18">
        <v>1.3888888888888889E-3</v>
      </c>
      <c r="BQ1218" s="18">
        <f t="shared" si="206"/>
        <v>1.6666666666666666E-2</v>
      </c>
      <c r="BR1218" s="18">
        <f t="shared" si="207"/>
        <v>1.6666666666666666E-2</v>
      </c>
    </row>
    <row r="1219" spans="1:70" x14ac:dyDescent="0.25">
      <c r="A1219" s="1">
        <f t="shared" si="198"/>
        <v>38</v>
      </c>
      <c r="B1219" s="2">
        <f t="shared" si="199"/>
        <v>9</v>
      </c>
      <c r="C1219" s="2">
        <f t="shared" si="200"/>
        <v>2021</v>
      </c>
      <c r="D1219">
        <v>12563</v>
      </c>
      <c r="E1219" s="59">
        <v>44463</v>
      </c>
      <c r="F1219" t="s">
        <v>77</v>
      </c>
      <c r="G1219" t="s">
        <v>13</v>
      </c>
      <c r="H1219" s="58">
        <v>0.33333333333333331</v>
      </c>
      <c r="I1219">
        <v>8</v>
      </c>
      <c r="J1219">
        <v>11</v>
      </c>
      <c r="K1219">
        <v>0</v>
      </c>
      <c r="L1219" s="58">
        <v>0</v>
      </c>
      <c r="M1219">
        <v>0</v>
      </c>
      <c r="N1219" s="58">
        <v>0</v>
      </c>
      <c r="O1219">
        <v>0</v>
      </c>
      <c r="P1219">
        <v>0</v>
      </c>
      <c r="Q1219" s="58">
        <v>0</v>
      </c>
      <c r="R1219">
        <v>0</v>
      </c>
      <c r="S1219">
        <v>0</v>
      </c>
      <c r="T1219">
        <v>0</v>
      </c>
      <c r="U1219" s="16">
        <f t="shared" si="201"/>
        <v>0.33333333333333331</v>
      </c>
      <c r="V1219" s="17">
        <f t="shared" si="202"/>
        <v>479.99999999999994</v>
      </c>
      <c r="W1219" s="18">
        <f t="shared" si="203"/>
        <v>3.03030303030303E-2</v>
      </c>
      <c r="X1219" s="19">
        <f t="shared" si="204"/>
        <v>43.636363636363633</v>
      </c>
      <c r="Y1219" s="20">
        <f t="shared" si="205"/>
        <v>0</v>
      </c>
      <c r="Z1219" s="18">
        <v>3.4722222222222224E-4</v>
      </c>
      <c r="AA1219" s="18">
        <v>3.4722222222222224E-4</v>
      </c>
      <c r="AB1219" s="18">
        <v>1.0416666666666667E-3</v>
      </c>
      <c r="AD1219" s="18">
        <v>1.3888888888888889E-3</v>
      </c>
      <c r="AE1219" s="18">
        <v>4.1666666666666669E-4</v>
      </c>
      <c r="AF1219" s="18">
        <v>4.1666666666666669E-4</v>
      </c>
      <c r="AG1219" s="18">
        <v>2.4305555555555556E-3</v>
      </c>
      <c r="AH1219" s="18">
        <v>1.6203703703703703E-3</v>
      </c>
      <c r="AI1219" s="18">
        <v>1.6203703703703703E-3</v>
      </c>
      <c r="AJ1219" s="18">
        <v>5.5555555555555556E-4</v>
      </c>
      <c r="AK1219" s="18">
        <v>5.5555555555555556E-4</v>
      </c>
      <c r="AL1219" s="18">
        <v>5.5555555555555556E-4</v>
      </c>
      <c r="AM1219" s="18">
        <v>5.5555555555555556E-4</v>
      </c>
      <c r="AN1219" s="18"/>
      <c r="AO1219" s="18"/>
      <c r="AP1219" s="18"/>
      <c r="AQ1219" s="18">
        <v>2.0833333333333333E-3</v>
      </c>
      <c r="AR1219" s="18"/>
      <c r="AS1219" s="18">
        <v>2.0833333333333333E-3</v>
      </c>
      <c r="AT1219" s="18">
        <v>3.472222222222222E-3</v>
      </c>
      <c r="AU1219" s="18">
        <v>3.472222222222222E-3</v>
      </c>
      <c r="AV1219" s="18">
        <v>3.472222222222222E-3</v>
      </c>
      <c r="AW1219" s="18">
        <v>3.472222222222222E-3</v>
      </c>
      <c r="AX1219" s="18">
        <v>3.472222222222222E-3</v>
      </c>
      <c r="AY1219" s="18"/>
      <c r="AZ1219" s="18">
        <v>4.6296296296296293E-4</v>
      </c>
      <c r="BA1219" s="18">
        <v>3.4722222222222224E-4</v>
      </c>
      <c r="BB1219" s="18"/>
      <c r="BC1219" s="18"/>
      <c r="BD1219" s="18"/>
      <c r="BE1219" s="18">
        <v>3.4722222222222224E-4</v>
      </c>
      <c r="BF1219" s="18">
        <v>6.9444444444444447E-4</v>
      </c>
      <c r="BG1219" s="18">
        <v>6.9444444444444447E-4</v>
      </c>
      <c r="BH1219" s="18">
        <v>6.9444444444444447E-4</v>
      </c>
      <c r="BI1219" s="18">
        <v>6.9444444444444447E-4</v>
      </c>
      <c r="BJ1219" s="18">
        <v>1.3888888888888889E-3</v>
      </c>
      <c r="BK1219" s="18">
        <v>1.3888888888888889E-3</v>
      </c>
      <c r="BL1219" s="18">
        <v>1.3888888888888889E-3</v>
      </c>
      <c r="BM1219" s="18">
        <v>1.3888888888888889E-3</v>
      </c>
      <c r="BN1219" s="18">
        <v>1.3888888888888889E-3</v>
      </c>
      <c r="BO1219" s="18">
        <v>1.3888888888888889E-3</v>
      </c>
      <c r="BP1219" s="18">
        <v>1.3888888888888889E-3</v>
      </c>
      <c r="BQ1219" s="18">
        <f t="shared" si="206"/>
        <v>3.03030303030303E-2</v>
      </c>
      <c r="BR1219" s="18">
        <f t="shared" si="207"/>
        <v>3.03030303030303E-2</v>
      </c>
    </row>
    <row r="1220" spans="1:70" x14ac:dyDescent="0.25">
      <c r="A1220" s="1">
        <f t="shared" si="198"/>
        <v>38</v>
      </c>
      <c r="B1220" s="2">
        <f t="shared" si="199"/>
        <v>9</v>
      </c>
      <c r="C1220" s="2">
        <f t="shared" si="200"/>
        <v>2021</v>
      </c>
      <c r="D1220">
        <v>1445</v>
      </c>
      <c r="E1220" s="59">
        <v>44463</v>
      </c>
      <c r="F1220" t="s">
        <v>166</v>
      </c>
      <c r="G1220" t="s">
        <v>13</v>
      </c>
      <c r="H1220" s="58">
        <v>0.375</v>
      </c>
      <c r="I1220">
        <v>9</v>
      </c>
      <c r="J1220">
        <v>200</v>
      </c>
      <c r="K1220">
        <v>0</v>
      </c>
      <c r="L1220" s="58">
        <v>0</v>
      </c>
      <c r="M1220">
        <v>0</v>
      </c>
      <c r="N1220" s="58">
        <v>0</v>
      </c>
      <c r="O1220">
        <v>9</v>
      </c>
      <c r="P1220">
        <v>0</v>
      </c>
      <c r="Q1220" s="58">
        <v>0</v>
      </c>
      <c r="R1220">
        <v>0</v>
      </c>
      <c r="S1220">
        <v>0</v>
      </c>
      <c r="T1220">
        <v>0</v>
      </c>
      <c r="U1220" s="16">
        <f t="shared" si="201"/>
        <v>0.375</v>
      </c>
      <c r="V1220" s="17">
        <f t="shared" si="202"/>
        <v>540</v>
      </c>
      <c r="W1220" s="18">
        <f t="shared" si="203"/>
        <v>1.8749999999999999E-3</v>
      </c>
      <c r="X1220" s="19">
        <f t="shared" si="204"/>
        <v>2.7</v>
      </c>
      <c r="Y1220" s="20">
        <f t="shared" si="205"/>
        <v>4.5</v>
      </c>
      <c r="Z1220" s="18">
        <v>3.4722222222222224E-4</v>
      </c>
      <c r="AA1220" s="18">
        <v>3.4722222222222224E-4</v>
      </c>
      <c r="AB1220" s="18">
        <v>1.0416666666666667E-3</v>
      </c>
      <c r="AD1220" s="18">
        <v>1.3888888888888889E-3</v>
      </c>
      <c r="AE1220" s="18">
        <v>4.1666666666666669E-4</v>
      </c>
      <c r="AF1220" s="18">
        <v>4.1666666666666669E-4</v>
      </c>
      <c r="AG1220" s="18">
        <v>2.4305555555555556E-3</v>
      </c>
      <c r="AH1220" s="18">
        <v>1.6203703703703703E-3</v>
      </c>
      <c r="AI1220" s="18">
        <v>1.6203703703703703E-3</v>
      </c>
      <c r="AJ1220" s="18">
        <v>5.5555555555555556E-4</v>
      </c>
      <c r="AK1220" s="18">
        <v>5.5555555555555556E-4</v>
      </c>
      <c r="AL1220" s="18">
        <v>5.5555555555555556E-4</v>
      </c>
      <c r="AM1220" s="18">
        <v>5.5555555555555556E-4</v>
      </c>
      <c r="AN1220" s="18"/>
      <c r="AO1220" s="18"/>
      <c r="AP1220" s="18"/>
      <c r="AQ1220" s="18">
        <v>2.0833333333333333E-3</v>
      </c>
      <c r="AR1220" s="18"/>
      <c r="AS1220" s="18">
        <v>2.0833333333333333E-3</v>
      </c>
      <c r="AT1220" s="18">
        <v>3.472222222222222E-3</v>
      </c>
      <c r="AU1220" s="18">
        <v>3.472222222222222E-3</v>
      </c>
      <c r="AV1220" s="18">
        <v>3.472222222222222E-3</v>
      </c>
      <c r="AW1220" s="18">
        <v>3.472222222222222E-3</v>
      </c>
      <c r="AX1220" s="18">
        <v>3.472222222222222E-3</v>
      </c>
      <c r="AY1220" s="18"/>
      <c r="AZ1220" s="18">
        <v>4.6296296296296293E-4</v>
      </c>
      <c r="BA1220" s="18">
        <v>3.4722222222222224E-4</v>
      </c>
      <c r="BB1220" s="18"/>
      <c r="BC1220" s="18"/>
      <c r="BD1220" s="18"/>
      <c r="BE1220" s="18">
        <v>3.4722222222222224E-4</v>
      </c>
      <c r="BF1220" s="18">
        <v>6.9444444444444447E-4</v>
      </c>
      <c r="BG1220" s="18">
        <v>6.9444444444444447E-4</v>
      </c>
      <c r="BH1220" s="18">
        <v>6.9444444444444447E-4</v>
      </c>
      <c r="BI1220" s="18">
        <v>6.9444444444444447E-4</v>
      </c>
      <c r="BJ1220" s="18">
        <v>1.3888888888888889E-3</v>
      </c>
      <c r="BK1220" s="18">
        <v>1.3888888888888889E-3</v>
      </c>
      <c r="BL1220" s="18">
        <v>1.3888888888888889E-3</v>
      </c>
      <c r="BM1220" s="18">
        <v>1.3888888888888889E-3</v>
      </c>
      <c r="BN1220" s="18">
        <v>1.3888888888888889E-3</v>
      </c>
      <c r="BO1220" s="18">
        <v>1.3888888888888889E-3</v>
      </c>
      <c r="BP1220" s="18">
        <v>1.3888888888888889E-3</v>
      </c>
      <c r="BQ1220" s="18">
        <f t="shared" si="206"/>
        <v>1.8749999999999999E-3</v>
      </c>
      <c r="BR1220" s="18">
        <f t="shared" si="207"/>
        <v>1.8749999999999999E-3</v>
      </c>
    </row>
    <row r="1221" spans="1:70" x14ac:dyDescent="0.25">
      <c r="A1221" s="1">
        <f t="shared" si="198"/>
        <v>38</v>
      </c>
      <c r="B1221" s="2">
        <f t="shared" si="199"/>
        <v>9</v>
      </c>
      <c r="C1221" s="2">
        <f t="shared" si="200"/>
        <v>2021</v>
      </c>
      <c r="D1221">
        <v>853</v>
      </c>
      <c r="E1221" s="59">
        <v>44463</v>
      </c>
      <c r="F1221" t="s">
        <v>78</v>
      </c>
      <c r="G1221" t="s">
        <v>13</v>
      </c>
      <c r="H1221" s="58">
        <v>0.375</v>
      </c>
      <c r="I1221">
        <v>9</v>
      </c>
      <c r="J1221">
        <v>7</v>
      </c>
      <c r="K1221">
        <v>0</v>
      </c>
      <c r="L1221" s="58">
        <v>0</v>
      </c>
      <c r="M1221">
        <v>0</v>
      </c>
      <c r="N1221" s="58">
        <v>0</v>
      </c>
      <c r="O1221">
        <v>0</v>
      </c>
      <c r="P1221">
        <v>0</v>
      </c>
      <c r="Q1221" s="58">
        <v>0</v>
      </c>
      <c r="R1221">
        <v>0</v>
      </c>
      <c r="S1221">
        <v>0</v>
      </c>
      <c r="T1221">
        <v>0</v>
      </c>
      <c r="U1221" s="16">
        <f t="shared" si="201"/>
        <v>0.375</v>
      </c>
      <c r="V1221" s="17">
        <f t="shared" si="202"/>
        <v>540</v>
      </c>
      <c r="W1221" s="18">
        <f t="shared" si="203"/>
        <v>5.3571428571428568E-2</v>
      </c>
      <c r="X1221" s="19">
        <f t="shared" si="204"/>
        <v>77.142857142857139</v>
      </c>
      <c r="Y1221" s="20">
        <f t="shared" si="205"/>
        <v>0</v>
      </c>
      <c r="Z1221" s="18">
        <v>3.4722222222222224E-4</v>
      </c>
      <c r="AA1221" s="18">
        <v>3.4722222222222224E-4</v>
      </c>
      <c r="AB1221" s="18">
        <v>1.0416666666666667E-3</v>
      </c>
      <c r="AD1221" s="18">
        <v>1.3888888888888889E-3</v>
      </c>
      <c r="AE1221" s="18">
        <v>4.1666666666666669E-4</v>
      </c>
      <c r="AF1221" s="18">
        <v>4.1666666666666669E-4</v>
      </c>
      <c r="AG1221" s="18">
        <v>2.4305555555555556E-3</v>
      </c>
      <c r="AH1221" s="18">
        <v>1.6203703703703703E-3</v>
      </c>
      <c r="AI1221" s="18">
        <v>1.6203703703703703E-3</v>
      </c>
      <c r="AJ1221" s="18">
        <v>5.5555555555555556E-4</v>
      </c>
      <c r="AK1221" s="18">
        <v>5.5555555555555556E-4</v>
      </c>
      <c r="AL1221" s="18">
        <v>5.5555555555555556E-4</v>
      </c>
      <c r="AM1221" s="18">
        <v>5.5555555555555556E-4</v>
      </c>
      <c r="AN1221" s="18"/>
      <c r="AO1221" s="18"/>
      <c r="AP1221" s="18"/>
      <c r="AQ1221" s="18">
        <v>2.0833333333333333E-3</v>
      </c>
      <c r="AR1221" s="18"/>
      <c r="AS1221" s="18">
        <v>2.0833333333333333E-3</v>
      </c>
      <c r="AT1221" s="18">
        <v>3.472222222222222E-3</v>
      </c>
      <c r="AU1221" s="18">
        <v>3.472222222222222E-3</v>
      </c>
      <c r="AV1221" s="18">
        <v>3.472222222222222E-3</v>
      </c>
      <c r="AW1221" s="18">
        <v>3.472222222222222E-3</v>
      </c>
      <c r="AX1221" s="18">
        <v>3.472222222222222E-3</v>
      </c>
      <c r="AY1221" s="18"/>
      <c r="AZ1221" s="18">
        <v>4.6296296296296293E-4</v>
      </c>
      <c r="BA1221" s="18">
        <v>3.4722222222222224E-4</v>
      </c>
      <c r="BB1221" s="18"/>
      <c r="BC1221" s="18"/>
      <c r="BD1221" s="18"/>
      <c r="BE1221" s="18">
        <v>3.4722222222222224E-4</v>
      </c>
      <c r="BF1221" s="18">
        <v>6.9444444444444447E-4</v>
      </c>
      <c r="BG1221" s="18">
        <v>6.9444444444444447E-4</v>
      </c>
      <c r="BH1221" s="18">
        <v>6.9444444444444447E-4</v>
      </c>
      <c r="BI1221" s="18">
        <v>6.9444444444444447E-4</v>
      </c>
      <c r="BJ1221" s="18">
        <v>1.3888888888888889E-3</v>
      </c>
      <c r="BK1221" s="18">
        <v>1.3888888888888889E-3</v>
      </c>
      <c r="BL1221" s="18">
        <v>1.3888888888888889E-3</v>
      </c>
      <c r="BM1221" s="18">
        <v>1.3888888888888889E-3</v>
      </c>
      <c r="BN1221" s="18">
        <v>1.3888888888888889E-3</v>
      </c>
      <c r="BO1221" s="18">
        <v>1.3888888888888889E-3</v>
      </c>
      <c r="BP1221" s="18">
        <v>1.3888888888888889E-3</v>
      </c>
      <c r="BQ1221" s="18">
        <f t="shared" si="206"/>
        <v>5.3571428571428568E-2</v>
      </c>
      <c r="BR1221" s="18">
        <f t="shared" si="207"/>
        <v>5.3571428571428568E-2</v>
      </c>
    </row>
    <row r="1222" spans="1:70" x14ac:dyDescent="0.25">
      <c r="A1222" s="1">
        <f t="shared" si="198"/>
        <v>38</v>
      </c>
      <c r="B1222" s="2">
        <f t="shared" si="199"/>
        <v>9</v>
      </c>
      <c r="C1222" s="2">
        <f t="shared" si="200"/>
        <v>2021</v>
      </c>
      <c r="D1222">
        <v>866</v>
      </c>
      <c r="E1222" s="59">
        <v>44463</v>
      </c>
      <c r="F1222" t="s">
        <v>51</v>
      </c>
      <c r="G1222" t="s">
        <v>12</v>
      </c>
      <c r="H1222" s="58">
        <v>0.33333333333333331</v>
      </c>
      <c r="I1222">
        <v>8</v>
      </c>
      <c r="J1222">
        <v>320</v>
      </c>
      <c r="K1222">
        <v>0</v>
      </c>
      <c r="L1222" s="58">
        <v>0</v>
      </c>
      <c r="M1222">
        <v>0.5</v>
      </c>
      <c r="N1222" s="58">
        <v>2.0833333333333332E-2</v>
      </c>
      <c r="O1222">
        <v>97</v>
      </c>
      <c r="P1222">
        <v>0</v>
      </c>
      <c r="Q1222" s="58">
        <v>0</v>
      </c>
      <c r="R1222">
        <v>0</v>
      </c>
      <c r="S1222">
        <v>0</v>
      </c>
      <c r="T1222">
        <v>0</v>
      </c>
      <c r="U1222" s="16">
        <f t="shared" si="201"/>
        <v>0.33333333333333331</v>
      </c>
      <c r="V1222" s="17">
        <f t="shared" si="202"/>
        <v>479.99999999999994</v>
      </c>
      <c r="W1222" s="18">
        <f t="shared" si="203"/>
        <v>1.0416666666666667E-3</v>
      </c>
      <c r="X1222" s="19">
        <f t="shared" si="204"/>
        <v>1.4999999999999998</v>
      </c>
      <c r="Y1222" s="20">
        <f t="shared" si="205"/>
        <v>30.3125</v>
      </c>
      <c r="Z1222" s="18">
        <v>3.4722222222222224E-4</v>
      </c>
      <c r="AA1222" s="18">
        <v>3.4722222222222224E-4</v>
      </c>
      <c r="AB1222" s="18">
        <v>1.0416666666666667E-3</v>
      </c>
      <c r="AD1222" s="18">
        <v>1.3888888888888889E-3</v>
      </c>
      <c r="AE1222" s="18">
        <v>4.1666666666666669E-4</v>
      </c>
      <c r="AF1222" s="18">
        <v>4.1666666666666669E-4</v>
      </c>
      <c r="AG1222" s="18">
        <v>2.4305555555555556E-3</v>
      </c>
      <c r="AH1222" s="18">
        <v>1.6203703703703703E-3</v>
      </c>
      <c r="AI1222" s="18">
        <v>1.6203703703703703E-3</v>
      </c>
      <c r="AJ1222" s="18">
        <v>5.5555555555555556E-4</v>
      </c>
      <c r="AK1222" s="18">
        <v>5.5555555555555556E-4</v>
      </c>
      <c r="AL1222" s="18">
        <v>5.5555555555555556E-4</v>
      </c>
      <c r="AM1222" s="18">
        <v>5.5555555555555556E-4</v>
      </c>
      <c r="AN1222" s="18"/>
      <c r="AO1222" s="18"/>
      <c r="AP1222" s="18"/>
      <c r="AQ1222" s="18">
        <v>2.0833333333333333E-3</v>
      </c>
      <c r="AR1222" s="18"/>
      <c r="AS1222" s="18">
        <v>2.0833333333333333E-3</v>
      </c>
      <c r="AT1222" s="18">
        <v>3.472222222222222E-3</v>
      </c>
      <c r="AU1222" s="18">
        <v>3.472222222222222E-3</v>
      </c>
      <c r="AV1222" s="18">
        <v>3.472222222222222E-3</v>
      </c>
      <c r="AW1222" s="18">
        <v>3.472222222222222E-3</v>
      </c>
      <c r="AX1222" s="18">
        <v>3.472222222222222E-3</v>
      </c>
      <c r="AY1222" s="18"/>
      <c r="AZ1222" s="18">
        <v>4.6296296296296293E-4</v>
      </c>
      <c r="BA1222" s="18">
        <v>3.4722222222222224E-4</v>
      </c>
      <c r="BB1222" s="18"/>
      <c r="BC1222" s="18"/>
      <c r="BD1222" s="18"/>
      <c r="BE1222" s="18">
        <v>3.4722222222222224E-4</v>
      </c>
      <c r="BF1222" s="18">
        <v>6.9444444444444447E-4</v>
      </c>
      <c r="BG1222" s="18">
        <v>6.9444444444444447E-4</v>
      </c>
      <c r="BH1222" s="18">
        <v>6.9444444444444447E-4</v>
      </c>
      <c r="BI1222" s="18">
        <v>6.9444444444444447E-4</v>
      </c>
      <c r="BJ1222" s="18">
        <v>1.3888888888888889E-3</v>
      </c>
      <c r="BK1222" s="18">
        <v>1.3888888888888889E-3</v>
      </c>
      <c r="BL1222" s="18">
        <v>1.3888888888888889E-3</v>
      </c>
      <c r="BM1222" s="18">
        <v>1.3888888888888889E-3</v>
      </c>
      <c r="BN1222" s="18">
        <v>1.3888888888888889E-3</v>
      </c>
      <c r="BO1222" s="18">
        <v>1.3888888888888889E-3</v>
      </c>
      <c r="BP1222" s="18">
        <v>1.3888888888888889E-3</v>
      </c>
      <c r="BQ1222" s="18">
        <f t="shared" si="206"/>
        <v>1.0416666666666667E-3</v>
      </c>
      <c r="BR1222" s="18">
        <f t="shared" si="207"/>
        <v>1.0416666666666667E-3</v>
      </c>
    </row>
    <row r="1223" spans="1:70" x14ac:dyDescent="0.25">
      <c r="A1223" s="1">
        <f t="shared" si="198"/>
        <v>38</v>
      </c>
      <c r="B1223" s="2">
        <f t="shared" si="199"/>
        <v>9</v>
      </c>
      <c r="C1223" s="2">
        <f t="shared" si="200"/>
        <v>2021</v>
      </c>
      <c r="D1223">
        <v>12172</v>
      </c>
      <c r="E1223" s="59">
        <v>44463</v>
      </c>
      <c r="F1223" t="s">
        <v>51</v>
      </c>
      <c r="G1223" t="s">
        <v>10</v>
      </c>
      <c r="H1223" s="58">
        <v>0.29166666666666669</v>
      </c>
      <c r="I1223">
        <v>7</v>
      </c>
      <c r="J1223">
        <v>109</v>
      </c>
      <c r="K1223">
        <v>0</v>
      </c>
      <c r="L1223" s="58">
        <v>0</v>
      </c>
      <c r="M1223">
        <v>0</v>
      </c>
      <c r="N1223" s="58">
        <v>0</v>
      </c>
      <c r="O1223">
        <v>12</v>
      </c>
      <c r="P1223">
        <v>0</v>
      </c>
      <c r="Q1223" s="58">
        <v>0</v>
      </c>
      <c r="R1223">
        <v>0</v>
      </c>
      <c r="S1223">
        <v>0</v>
      </c>
      <c r="T1223">
        <v>0</v>
      </c>
      <c r="U1223" s="16">
        <f t="shared" si="201"/>
        <v>0.29166666666666669</v>
      </c>
      <c r="V1223" s="17">
        <f t="shared" si="202"/>
        <v>420</v>
      </c>
      <c r="W1223" s="18">
        <f t="shared" si="203"/>
        <v>2.6758409785932725E-3</v>
      </c>
      <c r="X1223" s="19">
        <f t="shared" si="204"/>
        <v>3.8532110091743119</v>
      </c>
      <c r="Y1223" s="20">
        <f t="shared" si="205"/>
        <v>11.009174311926605</v>
      </c>
      <c r="Z1223" s="18">
        <v>3.4722222222222224E-4</v>
      </c>
      <c r="AA1223" s="18">
        <v>3.4722222222222224E-4</v>
      </c>
      <c r="AB1223" s="18">
        <v>1.0416666666666667E-3</v>
      </c>
      <c r="AD1223" s="18">
        <v>1.3888888888888889E-3</v>
      </c>
      <c r="AE1223" s="18">
        <v>4.1666666666666669E-4</v>
      </c>
      <c r="AF1223" s="18">
        <v>4.1666666666666669E-4</v>
      </c>
      <c r="AG1223" s="18">
        <v>2.4305555555555556E-3</v>
      </c>
      <c r="AH1223" s="18">
        <v>1.6203703703703703E-3</v>
      </c>
      <c r="AI1223" s="18">
        <v>1.6203703703703703E-3</v>
      </c>
      <c r="AJ1223" s="18">
        <v>5.5555555555555556E-4</v>
      </c>
      <c r="AK1223" s="18">
        <v>5.5555555555555556E-4</v>
      </c>
      <c r="AL1223" s="18">
        <v>5.5555555555555556E-4</v>
      </c>
      <c r="AM1223" s="18">
        <v>5.5555555555555556E-4</v>
      </c>
      <c r="AN1223" s="18"/>
      <c r="AO1223" s="18"/>
      <c r="AP1223" s="18"/>
      <c r="AQ1223" s="18">
        <v>2.0833333333333333E-3</v>
      </c>
      <c r="AR1223" s="18"/>
      <c r="AS1223" s="18">
        <v>2.0833333333333333E-3</v>
      </c>
      <c r="AT1223" s="18">
        <v>3.472222222222222E-3</v>
      </c>
      <c r="AU1223" s="18">
        <v>3.472222222222222E-3</v>
      </c>
      <c r="AV1223" s="18">
        <v>3.472222222222222E-3</v>
      </c>
      <c r="AW1223" s="18">
        <v>3.472222222222222E-3</v>
      </c>
      <c r="AX1223" s="18">
        <v>3.472222222222222E-3</v>
      </c>
      <c r="AY1223" s="18"/>
      <c r="AZ1223" s="18">
        <v>4.6296296296296293E-4</v>
      </c>
      <c r="BA1223" s="18">
        <v>3.4722222222222224E-4</v>
      </c>
      <c r="BB1223" s="18"/>
      <c r="BC1223" s="18"/>
      <c r="BD1223" s="18"/>
      <c r="BE1223" s="18">
        <v>3.4722222222222224E-4</v>
      </c>
      <c r="BF1223" s="18">
        <v>6.9444444444444447E-4</v>
      </c>
      <c r="BG1223" s="18">
        <v>6.9444444444444447E-4</v>
      </c>
      <c r="BH1223" s="18">
        <v>6.9444444444444447E-4</v>
      </c>
      <c r="BI1223" s="18">
        <v>6.9444444444444447E-4</v>
      </c>
      <c r="BJ1223" s="18">
        <v>1.3888888888888889E-3</v>
      </c>
      <c r="BK1223" s="18">
        <v>1.3888888888888889E-3</v>
      </c>
      <c r="BL1223" s="18">
        <v>1.3888888888888889E-3</v>
      </c>
      <c r="BM1223" s="18">
        <v>1.3888888888888889E-3</v>
      </c>
      <c r="BN1223" s="18">
        <v>1.3888888888888889E-3</v>
      </c>
      <c r="BO1223" s="18">
        <v>1.3888888888888889E-3</v>
      </c>
      <c r="BP1223" s="18">
        <v>1.3888888888888889E-3</v>
      </c>
      <c r="BQ1223" s="18">
        <f t="shared" si="206"/>
        <v>2.6758409785932725E-3</v>
      </c>
      <c r="BR1223" s="18">
        <f t="shared" si="207"/>
        <v>2.6758409785932725E-3</v>
      </c>
    </row>
    <row r="1224" spans="1:70" x14ac:dyDescent="0.25">
      <c r="A1224" s="1">
        <f t="shared" ref="A1224:A1282" si="208">_xlfn.ISOWEEKNUM(E1224)</f>
        <v>38</v>
      </c>
      <c r="B1224" s="2">
        <f t="shared" ref="B1224:B1282" si="209">MONTH(E1224)</f>
        <v>9</v>
      </c>
      <c r="C1224" s="2">
        <f t="shared" ref="C1224:C1282" si="210">YEAR(E1224)</f>
        <v>2021</v>
      </c>
      <c r="D1224">
        <v>11080</v>
      </c>
      <c r="E1224" s="59">
        <v>44463</v>
      </c>
      <c r="F1224" t="s">
        <v>67</v>
      </c>
      <c r="G1224" t="s">
        <v>38</v>
      </c>
      <c r="H1224" s="58">
        <v>0.3125</v>
      </c>
      <c r="I1224">
        <v>7.5</v>
      </c>
      <c r="J1224">
        <v>648</v>
      </c>
      <c r="K1224">
        <v>0</v>
      </c>
      <c r="L1224" s="58">
        <v>0</v>
      </c>
      <c r="M1224">
        <v>0</v>
      </c>
      <c r="N1224" s="58">
        <v>0</v>
      </c>
      <c r="O1224">
        <v>0</v>
      </c>
      <c r="P1224">
        <v>0</v>
      </c>
      <c r="Q1224" s="58">
        <v>0</v>
      </c>
      <c r="R1224">
        <v>0</v>
      </c>
      <c r="S1224">
        <v>0</v>
      </c>
      <c r="T1224">
        <v>0</v>
      </c>
      <c r="U1224" s="16">
        <f t="shared" ref="U1224:U1282" si="211">H1224-Q1224</f>
        <v>0.3125</v>
      </c>
      <c r="V1224" s="17">
        <f t="shared" ref="V1224:V1282" si="212">U1224 / ("0:1:0")</f>
        <v>450</v>
      </c>
      <c r="W1224" s="18">
        <f t="shared" ref="W1224:W1282" si="213">U1224/J1224</f>
        <v>4.8225308641975306E-4</v>
      </c>
      <c r="X1224" s="19">
        <f t="shared" ref="X1224:X1282" si="214">V1224/J1224</f>
        <v>0.69444444444444442</v>
      </c>
      <c r="Y1224" s="20">
        <f t="shared" ref="Y1224:Y1282" si="215">(O1224*100)/J1224</f>
        <v>0</v>
      </c>
      <c r="Z1224" s="18">
        <v>3.4722222222222224E-4</v>
      </c>
      <c r="AA1224" s="18">
        <v>3.4722222222222224E-4</v>
      </c>
      <c r="AB1224" s="18">
        <v>1.0416666666666667E-3</v>
      </c>
      <c r="AD1224" s="18">
        <v>1.3888888888888889E-3</v>
      </c>
      <c r="AE1224" s="18">
        <v>4.1666666666666669E-4</v>
      </c>
      <c r="AF1224" s="18">
        <v>4.1666666666666669E-4</v>
      </c>
      <c r="AG1224" s="18">
        <v>2.4305555555555556E-3</v>
      </c>
      <c r="AH1224" s="18">
        <v>1.6203703703703703E-3</v>
      </c>
      <c r="AI1224" s="18">
        <v>1.6203703703703703E-3</v>
      </c>
      <c r="AJ1224" s="18">
        <v>5.5555555555555556E-4</v>
      </c>
      <c r="AK1224" s="18">
        <v>5.5555555555555556E-4</v>
      </c>
      <c r="AL1224" s="18">
        <v>5.5555555555555556E-4</v>
      </c>
      <c r="AM1224" s="18">
        <v>5.5555555555555556E-4</v>
      </c>
      <c r="AN1224" s="18"/>
      <c r="AO1224" s="18"/>
      <c r="AP1224" s="18"/>
      <c r="AQ1224" s="18">
        <v>2.0833333333333333E-3</v>
      </c>
      <c r="AR1224" s="18"/>
      <c r="AS1224" s="18">
        <v>2.0833333333333333E-3</v>
      </c>
      <c r="AT1224" s="18">
        <v>3.472222222222222E-3</v>
      </c>
      <c r="AU1224" s="18">
        <v>3.472222222222222E-3</v>
      </c>
      <c r="AV1224" s="18">
        <v>3.472222222222222E-3</v>
      </c>
      <c r="AW1224" s="18">
        <v>3.472222222222222E-3</v>
      </c>
      <c r="AX1224" s="18">
        <v>3.472222222222222E-3</v>
      </c>
      <c r="AY1224" s="18"/>
      <c r="AZ1224" s="18">
        <v>4.6296296296296293E-4</v>
      </c>
      <c r="BA1224" s="18">
        <v>3.4722222222222224E-4</v>
      </c>
      <c r="BB1224" s="18"/>
      <c r="BC1224" s="18"/>
      <c r="BD1224" s="18"/>
      <c r="BE1224" s="18">
        <v>3.4722222222222224E-4</v>
      </c>
      <c r="BF1224" s="18">
        <v>6.9444444444444447E-4</v>
      </c>
      <c r="BG1224" s="18">
        <v>6.9444444444444447E-4</v>
      </c>
      <c r="BH1224" s="18">
        <v>6.9444444444444447E-4</v>
      </c>
      <c r="BI1224" s="18">
        <v>6.9444444444444447E-4</v>
      </c>
      <c r="BJ1224" s="18">
        <v>1.3888888888888889E-3</v>
      </c>
      <c r="BK1224" s="18">
        <v>1.3888888888888889E-3</v>
      </c>
      <c r="BL1224" s="18">
        <v>1.3888888888888889E-3</v>
      </c>
      <c r="BM1224" s="18">
        <v>1.3888888888888889E-3</v>
      </c>
      <c r="BN1224" s="18">
        <v>1.3888888888888889E-3</v>
      </c>
      <c r="BO1224" s="18">
        <v>1.3888888888888889E-3</v>
      </c>
      <c r="BP1224" s="18">
        <v>1.3888888888888889E-3</v>
      </c>
      <c r="BQ1224" s="18">
        <f t="shared" si="206"/>
        <v>4.8225308641975306E-4</v>
      </c>
      <c r="BR1224" s="18">
        <f t="shared" si="207"/>
        <v>4.8225308641975306E-4</v>
      </c>
    </row>
    <row r="1225" spans="1:70" x14ac:dyDescent="0.25">
      <c r="A1225" s="1">
        <f t="shared" si="208"/>
        <v>38</v>
      </c>
      <c r="B1225" s="2">
        <f t="shared" si="209"/>
        <v>9</v>
      </c>
      <c r="C1225" s="2">
        <f t="shared" si="210"/>
        <v>2021</v>
      </c>
      <c r="D1225">
        <v>1164</v>
      </c>
      <c r="E1225" s="59">
        <v>44463</v>
      </c>
      <c r="F1225" t="s">
        <v>67</v>
      </c>
      <c r="G1225" t="s">
        <v>13</v>
      </c>
      <c r="H1225" s="58">
        <v>0.37847222222222227</v>
      </c>
      <c r="I1225">
        <v>9.08</v>
      </c>
      <c r="J1225">
        <v>1086</v>
      </c>
      <c r="K1225">
        <v>0.5</v>
      </c>
      <c r="L1225" s="58">
        <v>2.0833333333333332E-2</v>
      </c>
      <c r="M1225">
        <v>1</v>
      </c>
      <c r="N1225" s="58">
        <v>4.1666666666666664E-2</v>
      </c>
      <c r="O1225">
        <v>0</v>
      </c>
      <c r="P1225">
        <v>0</v>
      </c>
      <c r="Q1225" s="58">
        <v>0</v>
      </c>
      <c r="R1225">
        <v>0</v>
      </c>
      <c r="S1225">
        <v>0</v>
      </c>
      <c r="T1225">
        <v>0</v>
      </c>
      <c r="U1225" s="16">
        <f t="shared" si="211"/>
        <v>0.37847222222222227</v>
      </c>
      <c r="V1225" s="17">
        <f t="shared" si="212"/>
        <v>545</v>
      </c>
      <c r="W1225" s="18">
        <f t="shared" si="213"/>
        <v>3.4850112543482711E-4</v>
      </c>
      <c r="X1225" s="19">
        <f t="shared" si="214"/>
        <v>0.50184162062615101</v>
      </c>
      <c r="Y1225" s="20">
        <f t="shared" si="215"/>
        <v>0</v>
      </c>
      <c r="Z1225" s="18">
        <v>3.4722222222222224E-4</v>
      </c>
      <c r="AA1225" s="18">
        <v>3.4722222222222224E-4</v>
      </c>
      <c r="AB1225" s="18">
        <v>1.0416666666666667E-3</v>
      </c>
      <c r="AD1225" s="18">
        <v>1.3888888888888889E-3</v>
      </c>
      <c r="AE1225" s="18">
        <v>4.1666666666666669E-4</v>
      </c>
      <c r="AF1225" s="18">
        <v>4.1666666666666669E-4</v>
      </c>
      <c r="AG1225" s="18">
        <v>2.4305555555555556E-3</v>
      </c>
      <c r="AH1225" s="18">
        <v>1.6203703703703703E-3</v>
      </c>
      <c r="AI1225" s="18">
        <v>1.6203703703703703E-3</v>
      </c>
      <c r="AJ1225" s="18">
        <v>5.5555555555555556E-4</v>
      </c>
      <c r="AK1225" s="18">
        <v>5.5555555555555556E-4</v>
      </c>
      <c r="AL1225" s="18">
        <v>5.5555555555555556E-4</v>
      </c>
      <c r="AM1225" s="18">
        <v>5.5555555555555556E-4</v>
      </c>
      <c r="AN1225" s="18"/>
      <c r="AO1225" s="18"/>
      <c r="AP1225" s="18"/>
      <c r="AQ1225" s="18">
        <v>2.0833333333333333E-3</v>
      </c>
      <c r="AR1225" s="18"/>
      <c r="AS1225" s="18">
        <v>2.0833333333333333E-3</v>
      </c>
      <c r="AT1225" s="18">
        <v>3.472222222222222E-3</v>
      </c>
      <c r="AU1225" s="18">
        <v>3.472222222222222E-3</v>
      </c>
      <c r="AV1225" s="18">
        <v>3.472222222222222E-3</v>
      </c>
      <c r="AW1225" s="18">
        <v>3.472222222222222E-3</v>
      </c>
      <c r="AX1225" s="18">
        <v>3.472222222222222E-3</v>
      </c>
      <c r="AY1225" s="18"/>
      <c r="AZ1225" s="18">
        <v>4.6296296296296293E-4</v>
      </c>
      <c r="BA1225" s="18">
        <v>3.4722222222222224E-4</v>
      </c>
      <c r="BB1225" s="18"/>
      <c r="BC1225" s="18"/>
      <c r="BD1225" s="18"/>
      <c r="BE1225" s="18">
        <v>3.4722222222222224E-4</v>
      </c>
      <c r="BF1225" s="18">
        <v>6.9444444444444447E-4</v>
      </c>
      <c r="BG1225" s="18">
        <v>6.9444444444444447E-4</v>
      </c>
      <c r="BH1225" s="18">
        <v>6.9444444444444447E-4</v>
      </c>
      <c r="BI1225" s="18">
        <v>6.9444444444444447E-4</v>
      </c>
      <c r="BJ1225" s="18">
        <v>1.3888888888888889E-3</v>
      </c>
      <c r="BK1225" s="18">
        <v>1.3888888888888889E-3</v>
      </c>
      <c r="BL1225" s="18">
        <v>1.3888888888888889E-3</v>
      </c>
      <c r="BM1225" s="18">
        <v>1.3888888888888889E-3</v>
      </c>
      <c r="BN1225" s="18">
        <v>1.3888888888888889E-3</v>
      </c>
      <c r="BO1225" s="18">
        <v>1.3888888888888889E-3</v>
      </c>
      <c r="BP1225" s="18">
        <v>1.3888888888888889E-3</v>
      </c>
      <c r="BQ1225" s="18">
        <f t="shared" si="206"/>
        <v>3.4850112543482711E-4</v>
      </c>
      <c r="BR1225" s="18">
        <f t="shared" si="207"/>
        <v>3.4850112543482711E-4</v>
      </c>
    </row>
    <row r="1226" spans="1:70" x14ac:dyDescent="0.25">
      <c r="A1226" s="1">
        <f t="shared" si="208"/>
        <v>38</v>
      </c>
      <c r="B1226" s="2">
        <f t="shared" si="209"/>
        <v>9</v>
      </c>
      <c r="C1226" s="2">
        <f t="shared" si="210"/>
        <v>2021</v>
      </c>
      <c r="D1226">
        <v>11851</v>
      </c>
      <c r="E1226" s="59">
        <v>44463</v>
      </c>
      <c r="F1226" t="s">
        <v>66</v>
      </c>
      <c r="G1226" t="s">
        <v>15</v>
      </c>
      <c r="H1226" s="58">
        <v>0.3125</v>
      </c>
      <c r="I1226">
        <v>7.5</v>
      </c>
      <c r="J1226">
        <v>496</v>
      </c>
      <c r="K1226">
        <v>0</v>
      </c>
      <c r="L1226" s="58">
        <v>0</v>
      </c>
      <c r="M1226">
        <v>0</v>
      </c>
      <c r="N1226" s="58">
        <v>0</v>
      </c>
      <c r="O1226">
        <v>256</v>
      </c>
      <c r="P1226">
        <v>0</v>
      </c>
      <c r="Q1226" s="58">
        <v>0</v>
      </c>
      <c r="R1226">
        <v>20</v>
      </c>
      <c r="S1226">
        <v>0</v>
      </c>
      <c r="T1226">
        <v>0</v>
      </c>
      <c r="U1226" s="16">
        <f t="shared" si="211"/>
        <v>0.3125</v>
      </c>
      <c r="V1226" s="17">
        <f t="shared" si="212"/>
        <v>450</v>
      </c>
      <c r="W1226" s="18">
        <f t="shared" si="213"/>
        <v>6.3004032258064514E-4</v>
      </c>
      <c r="X1226" s="19">
        <f t="shared" si="214"/>
        <v>0.907258064516129</v>
      </c>
      <c r="Y1226" s="20">
        <f t="shared" si="215"/>
        <v>51.612903225806448</v>
      </c>
      <c r="Z1226" s="18">
        <v>3.4722222222222224E-4</v>
      </c>
      <c r="AA1226" s="18">
        <v>3.4722222222222224E-4</v>
      </c>
      <c r="AB1226" s="18">
        <v>1.0416666666666667E-3</v>
      </c>
      <c r="AD1226" s="18">
        <v>1.3888888888888889E-3</v>
      </c>
      <c r="AE1226" s="18">
        <v>4.1666666666666669E-4</v>
      </c>
      <c r="AF1226" s="18">
        <v>4.1666666666666669E-4</v>
      </c>
      <c r="AG1226" s="18">
        <v>2.4305555555555556E-3</v>
      </c>
      <c r="AH1226" s="18">
        <v>1.6203703703703703E-3</v>
      </c>
      <c r="AI1226" s="18">
        <v>1.6203703703703703E-3</v>
      </c>
      <c r="AJ1226" s="18">
        <v>5.5555555555555556E-4</v>
      </c>
      <c r="AK1226" s="18">
        <v>5.5555555555555556E-4</v>
      </c>
      <c r="AL1226" s="18">
        <v>5.5555555555555556E-4</v>
      </c>
      <c r="AM1226" s="18">
        <v>5.5555555555555556E-4</v>
      </c>
      <c r="AN1226" s="18"/>
      <c r="AO1226" s="18"/>
      <c r="AP1226" s="18"/>
      <c r="AQ1226" s="18">
        <v>2.0833333333333333E-3</v>
      </c>
      <c r="AR1226" s="18"/>
      <c r="AS1226" s="18">
        <v>2.0833333333333333E-3</v>
      </c>
      <c r="AT1226" s="18">
        <v>3.472222222222222E-3</v>
      </c>
      <c r="AU1226" s="18">
        <v>3.472222222222222E-3</v>
      </c>
      <c r="AV1226" s="18">
        <v>3.472222222222222E-3</v>
      </c>
      <c r="AW1226" s="18">
        <v>3.472222222222222E-3</v>
      </c>
      <c r="AX1226" s="18">
        <v>3.472222222222222E-3</v>
      </c>
      <c r="AY1226" s="18"/>
      <c r="AZ1226" s="18">
        <v>4.6296296296296293E-4</v>
      </c>
      <c r="BA1226" s="18">
        <v>3.4722222222222224E-4</v>
      </c>
      <c r="BB1226" s="18"/>
      <c r="BC1226" s="18"/>
      <c r="BD1226" s="18"/>
      <c r="BE1226" s="18">
        <v>3.4722222222222224E-4</v>
      </c>
      <c r="BF1226" s="18">
        <v>6.9444444444444447E-4</v>
      </c>
      <c r="BG1226" s="18">
        <v>6.9444444444444447E-4</v>
      </c>
      <c r="BH1226" s="18">
        <v>6.9444444444444447E-4</v>
      </c>
      <c r="BI1226" s="18">
        <v>6.9444444444444447E-4</v>
      </c>
      <c r="BJ1226" s="18">
        <v>1.3888888888888889E-3</v>
      </c>
      <c r="BK1226" s="18">
        <v>1.3888888888888889E-3</v>
      </c>
      <c r="BL1226" s="18">
        <v>1.3888888888888889E-3</v>
      </c>
      <c r="BM1226" s="18">
        <v>1.3888888888888889E-3</v>
      </c>
      <c r="BN1226" s="18">
        <v>1.3888888888888889E-3</v>
      </c>
      <c r="BO1226" s="18">
        <v>1.3888888888888889E-3</v>
      </c>
      <c r="BP1226" s="18">
        <v>1.3888888888888889E-3</v>
      </c>
      <c r="BQ1226" s="18">
        <f t="shared" si="206"/>
        <v>6.3004032258064514E-4</v>
      </c>
      <c r="BR1226" s="18">
        <f t="shared" si="207"/>
        <v>6.3004032258064514E-4</v>
      </c>
    </row>
    <row r="1227" spans="1:70" x14ac:dyDescent="0.25">
      <c r="A1227" s="1">
        <f t="shared" si="208"/>
        <v>38</v>
      </c>
      <c r="B1227" s="2">
        <f t="shared" si="209"/>
        <v>9</v>
      </c>
      <c r="C1227" s="2">
        <f t="shared" si="210"/>
        <v>2021</v>
      </c>
      <c r="D1227">
        <v>1327</v>
      </c>
      <c r="E1227" s="59">
        <v>44463</v>
      </c>
      <c r="F1227" t="s">
        <v>66</v>
      </c>
      <c r="G1227" t="s">
        <v>10</v>
      </c>
      <c r="H1227" s="58">
        <v>0.33333333333333331</v>
      </c>
      <c r="I1227">
        <v>8</v>
      </c>
      <c r="J1227">
        <v>262</v>
      </c>
      <c r="K1227">
        <v>0</v>
      </c>
      <c r="L1227" s="58">
        <v>0</v>
      </c>
      <c r="M1227">
        <v>0</v>
      </c>
      <c r="N1227" s="58">
        <v>0</v>
      </c>
      <c r="O1227">
        <v>262</v>
      </c>
      <c r="P1227">
        <v>0</v>
      </c>
      <c r="Q1227" s="58">
        <v>0</v>
      </c>
      <c r="R1227">
        <v>0</v>
      </c>
      <c r="S1227">
        <v>0</v>
      </c>
      <c r="T1227">
        <v>0</v>
      </c>
      <c r="U1227" s="16">
        <f t="shared" si="211"/>
        <v>0.33333333333333331</v>
      </c>
      <c r="V1227" s="17">
        <f t="shared" si="212"/>
        <v>479.99999999999994</v>
      </c>
      <c r="W1227" s="18">
        <f t="shared" si="213"/>
        <v>1.2722646310432569E-3</v>
      </c>
      <c r="X1227" s="19">
        <f t="shared" si="214"/>
        <v>1.8320610687022898</v>
      </c>
      <c r="Y1227" s="20">
        <f t="shared" si="215"/>
        <v>100</v>
      </c>
      <c r="Z1227" s="18">
        <v>3.4722222222222224E-4</v>
      </c>
      <c r="AA1227" s="18">
        <v>3.4722222222222224E-4</v>
      </c>
      <c r="AB1227" s="18">
        <v>1.0416666666666667E-3</v>
      </c>
      <c r="AD1227" s="18">
        <v>1.3888888888888889E-3</v>
      </c>
      <c r="AE1227" s="18">
        <v>4.1666666666666669E-4</v>
      </c>
      <c r="AF1227" s="18">
        <v>4.1666666666666669E-4</v>
      </c>
      <c r="AG1227" s="18">
        <v>2.4305555555555556E-3</v>
      </c>
      <c r="AH1227" s="18">
        <v>1.6203703703703703E-3</v>
      </c>
      <c r="AI1227" s="18">
        <v>1.6203703703703703E-3</v>
      </c>
      <c r="AJ1227" s="18">
        <v>5.5555555555555556E-4</v>
      </c>
      <c r="AK1227" s="18">
        <v>5.5555555555555556E-4</v>
      </c>
      <c r="AL1227" s="18">
        <v>5.5555555555555556E-4</v>
      </c>
      <c r="AM1227" s="18">
        <v>5.5555555555555556E-4</v>
      </c>
      <c r="AN1227" s="18"/>
      <c r="AO1227" s="18"/>
      <c r="AP1227" s="18"/>
      <c r="AQ1227" s="18">
        <v>2.0833333333333333E-3</v>
      </c>
      <c r="AR1227" s="18"/>
      <c r="AS1227" s="18">
        <v>2.0833333333333333E-3</v>
      </c>
      <c r="AT1227" s="18">
        <v>3.472222222222222E-3</v>
      </c>
      <c r="AU1227" s="18">
        <v>3.472222222222222E-3</v>
      </c>
      <c r="AV1227" s="18">
        <v>3.472222222222222E-3</v>
      </c>
      <c r="AW1227" s="18">
        <v>3.472222222222222E-3</v>
      </c>
      <c r="AX1227" s="18">
        <v>3.472222222222222E-3</v>
      </c>
      <c r="AY1227" s="18"/>
      <c r="AZ1227" s="18">
        <v>4.6296296296296293E-4</v>
      </c>
      <c r="BA1227" s="18">
        <v>3.4722222222222224E-4</v>
      </c>
      <c r="BB1227" s="18"/>
      <c r="BC1227" s="18"/>
      <c r="BD1227" s="18"/>
      <c r="BE1227" s="18">
        <v>3.4722222222222224E-4</v>
      </c>
      <c r="BF1227" s="18">
        <v>6.9444444444444447E-4</v>
      </c>
      <c r="BG1227" s="18">
        <v>6.9444444444444447E-4</v>
      </c>
      <c r="BH1227" s="18">
        <v>6.9444444444444447E-4</v>
      </c>
      <c r="BI1227" s="18">
        <v>6.9444444444444447E-4</v>
      </c>
      <c r="BJ1227" s="18">
        <v>1.3888888888888889E-3</v>
      </c>
      <c r="BK1227" s="18">
        <v>1.3888888888888889E-3</v>
      </c>
      <c r="BL1227" s="18">
        <v>1.3888888888888889E-3</v>
      </c>
      <c r="BM1227" s="18">
        <v>1.3888888888888889E-3</v>
      </c>
      <c r="BN1227" s="18">
        <v>1.3888888888888889E-3</v>
      </c>
      <c r="BO1227" s="18">
        <v>1.3888888888888889E-3</v>
      </c>
      <c r="BP1227" s="18">
        <v>1.3888888888888889E-3</v>
      </c>
      <c r="BQ1227" s="18">
        <f t="shared" si="206"/>
        <v>1.2722646310432569E-3</v>
      </c>
      <c r="BR1227" s="18">
        <f t="shared" si="207"/>
        <v>1.2722646310432569E-3</v>
      </c>
    </row>
    <row r="1228" spans="1:70" x14ac:dyDescent="0.25">
      <c r="A1228" s="1">
        <f t="shared" si="208"/>
        <v>38</v>
      </c>
      <c r="B1228" s="2">
        <f t="shared" si="209"/>
        <v>9</v>
      </c>
      <c r="C1228" s="2">
        <f t="shared" si="210"/>
        <v>2021</v>
      </c>
      <c r="D1228">
        <v>1372</v>
      </c>
      <c r="E1228" s="59">
        <v>44463</v>
      </c>
      <c r="F1228" t="s">
        <v>66</v>
      </c>
      <c r="G1228" t="s">
        <v>38</v>
      </c>
      <c r="H1228" s="58">
        <v>0.3125</v>
      </c>
      <c r="I1228">
        <v>7.5</v>
      </c>
      <c r="J1228">
        <v>208</v>
      </c>
      <c r="K1228">
        <v>0</v>
      </c>
      <c r="L1228" s="58">
        <v>0</v>
      </c>
      <c r="M1228">
        <v>0.25</v>
      </c>
      <c r="N1228" s="58">
        <v>1.0416666666666666E-2</v>
      </c>
      <c r="O1228">
        <v>186</v>
      </c>
      <c r="P1228">
        <v>0</v>
      </c>
      <c r="Q1228" s="58">
        <v>0</v>
      </c>
      <c r="R1228">
        <v>0</v>
      </c>
      <c r="S1228">
        <v>0</v>
      </c>
      <c r="T1228">
        <v>0</v>
      </c>
      <c r="U1228" s="16">
        <f t="shared" si="211"/>
        <v>0.3125</v>
      </c>
      <c r="V1228" s="17">
        <f t="shared" si="212"/>
        <v>450</v>
      </c>
      <c r="W1228" s="18">
        <f t="shared" si="213"/>
        <v>1.5024038461538462E-3</v>
      </c>
      <c r="X1228" s="19">
        <f t="shared" si="214"/>
        <v>2.1634615384615383</v>
      </c>
      <c r="Y1228" s="20">
        <f t="shared" si="215"/>
        <v>89.42307692307692</v>
      </c>
      <c r="Z1228" s="18">
        <v>3.4722222222222224E-4</v>
      </c>
      <c r="AA1228" s="18">
        <v>3.4722222222222224E-4</v>
      </c>
      <c r="AB1228" s="18">
        <v>1.0416666666666667E-3</v>
      </c>
      <c r="AD1228" s="18">
        <v>1.3888888888888889E-3</v>
      </c>
      <c r="AE1228" s="18">
        <v>4.1666666666666669E-4</v>
      </c>
      <c r="AF1228" s="18">
        <v>4.1666666666666669E-4</v>
      </c>
      <c r="AG1228" s="18">
        <v>2.4305555555555556E-3</v>
      </c>
      <c r="AH1228" s="18">
        <v>1.6203703703703703E-3</v>
      </c>
      <c r="AI1228" s="18">
        <v>1.6203703703703703E-3</v>
      </c>
      <c r="AJ1228" s="18">
        <v>5.5555555555555556E-4</v>
      </c>
      <c r="AK1228" s="18">
        <v>5.5555555555555556E-4</v>
      </c>
      <c r="AL1228" s="18">
        <v>5.5555555555555556E-4</v>
      </c>
      <c r="AM1228" s="18">
        <v>5.5555555555555556E-4</v>
      </c>
      <c r="AN1228" s="18"/>
      <c r="AO1228" s="18"/>
      <c r="AP1228" s="18"/>
      <c r="AQ1228" s="18">
        <v>2.0833333333333333E-3</v>
      </c>
      <c r="AR1228" s="18"/>
      <c r="AS1228" s="18">
        <v>2.0833333333333333E-3</v>
      </c>
      <c r="AT1228" s="18">
        <v>3.472222222222222E-3</v>
      </c>
      <c r="AU1228" s="18">
        <v>3.472222222222222E-3</v>
      </c>
      <c r="AV1228" s="18">
        <v>3.472222222222222E-3</v>
      </c>
      <c r="AW1228" s="18">
        <v>3.472222222222222E-3</v>
      </c>
      <c r="AX1228" s="18">
        <v>3.472222222222222E-3</v>
      </c>
      <c r="AY1228" s="18"/>
      <c r="AZ1228" s="18">
        <v>4.6296296296296293E-4</v>
      </c>
      <c r="BA1228" s="18">
        <v>3.4722222222222224E-4</v>
      </c>
      <c r="BB1228" s="18"/>
      <c r="BC1228" s="18"/>
      <c r="BD1228" s="18"/>
      <c r="BE1228" s="18">
        <v>3.4722222222222224E-4</v>
      </c>
      <c r="BF1228" s="18">
        <v>6.9444444444444447E-4</v>
      </c>
      <c r="BG1228" s="18">
        <v>6.9444444444444447E-4</v>
      </c>
      <c r="BH1228" s="18">
        <v>6.9444444444444447E-4</v>
      </c>
      <c r="BI1228" s="18">
        <v>6.9444444444444447E-4</v>
      </c>
      <c r="BJ1228" s="18">
        <v>1.3888888888888889E-3</v>
      </c>
      <c r="BK1228" s="18">
        <v>1.3888888888888889E-3</v>
      </c>
      <c r="BL1228" s="18">
        <v>1.3888888888888889E-3</v>
      </c>
      <c r="BM1228" s="18">
        <v>1.3888888888888889E-3</v>
      </c>
      <c r="BN1228" s="18">
        <v>1.3888888888888889E-3</v>
      </c>
      <c r="BO1228" s="18">
        <v>1.3888888888888889E-3</v>
      </c>
      <c r="BP1228" s="18">
        <v>1.3888888888888889E-3</v>
      </c>
      <c r="BQ1228" s="18">
        <f t="shared" si="206"/>
        <v>1.5024038461538462E-3</v>
      </c>
      <c r="BR1228" s="18">
        <f t="shared" si="207"/>
        <v>1.5024038461538462E-3</v>
      </c>
    </row>
    <row r="1229" spans="1:70" x14ac:dyDescent="0.25">
      <c r="A1229" s="1">
        <f t="shared" si="208"/>
        <v>38</v>
      </c>
      <c r="B1229" s="2">
        <f t="shared" si="209"/>
        <v>9</v>
      </c>
      <c r="C1229" s="2">
        <f t="shared" si="210"/>
        <v>2021</v>
      </c>
      <c r="D1229">
        <v>1099</v>
      </c>
      <c r="E1229" s="59">
        <v>44463</v>
      </c>
      <c r="F1229" t="s">
        <v>48</v>
      </c>
      <c r="G1229" t="s">
        <v>38</v>
      </c>
      <c r="H1229" s="58">
        <v>0.3125</v>
      </c>
      <c r="I1229">
        <v>7.5</v>
      </c>
      <c r="J1229">
        <v>617</v>
      </c>
      <c r="K1229">
        <v>0.67</v>
      </c>
      <c r="L1229" s="58">
        <v>2.7777777777777776E-2</v>
      </c>
      <c r="M1229">
        <v>0.5</v>
      </c>
      <c r="N1229" s="58">
        <v>2.0833333333333332E-2</v>
      </c>
      <c r="O1229">
        <v>47</v>
      </c>
      <c r="P1229">
        <v>0</v>
      </c>
      <c r="Q1229" s="58">
        <v>0</v>
      </c>
      <c r="R1229">
        <v>57</v>
      </c>
      <c r="S1229">
        <v>672</v>
      </c>
      <c r="T1229">
        <v>0</v>
      </c>
      <c r="U1229" s="16">
        <f t="shared" si="211"/>
        <v>0.3125</v>
      </c>
      <c r="V1229" s="17">
        <f t="shared" si="212"/>
        <v>450</v>
      </c>
      <c r="W1229" s="18">
        <f t="shared" si="213"/>
        <v>5.0648298217179902E-4</v>
      </c>
      <c r="X1229" s="19">
        <f t="shared" si="214"/>
        <v>0.72933549432739064</v>
      </c>
      <c r="Y1229" s="20">
        <f t="shared" si="215"/>
        <v>7.6175040518638575</v>
      </c>
      <c r="Z1229" s="18">
        <v>3.4722222222222224E-4</v>
      </c>
      <c r="AA1229" s="18">
        <v>3.4722222222222224E-4</v>
      </c>
      <c r="AB1229" s="18">
        <v>1.0416666666666667E-3</v>
      </c>
      <c r="AD1229" s="18">
        <v>1.3888888888888889E-3</v>
      </c>
      <c r="AE1229" s="18">
        <v>4.1666666666666669E-4</v>
      </c>
      <c r="AF1229" s="18">
        <v>4.1666666666666669E-4</v>
      </c>
      <c r="AG1229" s="18">
        <v>2.4305555555555556E-3</v>
      </c>
      <c r="AH1229" s="18">
        <v>1.6203703703703703E-3</v>
      </c>
      <c r="AI1229" s="18">
        <v>1.6203703703703703E-3</v>
      </c>
      <c r="AJ1229" s="18">
        <v>5.5555555555555556E-4</v>
      </c>
      <c r="AK1229" s="18">
        <v>5.5555555555555556E-4</v>
      </c>
      <c r="AL1229" s="18">
        <v>5.5555555555555556E-4</v>
      </c>
      <c r="AM1229" s="18">
        <v>5.5555555555555556E-4</v>
      </c>
      <c r="AN1229" s="18"/>
      <c r="AO1229" s="18"/>
      <c r="AP1229" s="18"/>
      <c r="AQ1229" s="18">
        <v>2.0833333333333333E-3</v>
      </c>
      <c r="AR1229" s="18"/>
      <c r="AS1229" s="18">
        <v>2.0833333333333333E-3</v>
      </c>
      <c r="AT1229" s="18">
        <v>3.472222222222222E-3</v>
      </c>
      <c r="AU1229" s="18">
        <v>3.472222222222222E-3</v>
      </c>
      <c r="AV1229" s="18">
        <v>3.472222222222222E-3</v>
      </c>
      <c r="AW1229" s="18">
        <v>3.472222222222222E-3</v>
      </c>
      <c r="AX1229" s="18">
        <v>3.472222222222222E-3</v>
      </c>
      <c r="AY1229" s="18"/>
      <c r="AZ1229" s="18">
        <v>4.6296296296296293E-4</v>
      </c>
      <c r="BA1229" s="18">
        <v>3.4722222222222224E-4</v>
      </c>
      <c r="BB1229" s="18"/>
      <c r="BC1229" s="18"/>
      <c r="BD1229" s="18"/>
      <c r="BE1229" s="18">
        <v>3.4722222222222224E-4</v>
      </c>
      <c r="BF1229" s="18">
        <v>6.9444444444444447E-4</v>
      </c>
      <c r="BG1229" s="18">
        <v>6.9444444444444447E-4</v>
      </c>
      <c r="BH1229" s="18">
        <v>6.9444444444444447E-4</v>
      </c>
      <c r="BI1229" s="18">
        <v>6.9444444444444447E-4</v>
      </c>
      <c r="BJ1229" s="18">
        <v>1.3888888888888889E-3</v>
      </c>
      <c r="BK1229" s="18">
        <v>1.3888888888888889E-3</v>
      </c>
      <c r="BL1229" s="18">
        <v>1.3888888888888889E-3</v>
      </c>
      <c r="BM1229" s="18">
        <v>1.3888888888888889E-3</v>
      </c>
      <c r="BN1229" s="18">
        <v>1.3888888888888889E-3</v>
      </c>
      <c r="BO1229" s="18">
        <v>1.3888888888888889E-3</v>
      </c>
      <c r="BP1229" s="18">
        <v>1.3888888888888889E-3</v>
      </c>
      <c r="BQ1229" s="18">
        <f t="shared" si="206"/>
        <v>5.0648298217179902E-4</v>
      </c>
      <c r="BR1229" s="18">
        <f t="shared" si="207"/>
        <v>5.0648298217179902E-4</v>
      </c>
    </row>
    <row r="1230" spans="1:70" x14ac:dyDescent="0.25">
      <c r="A1230" s="1">
        <f t="shared" si="208"/>
        <v>38</v>
      </c>
      <c r="B1230" s="2">
        <f t="shared" si="209"/>
        <v>9</v>
      </c>
      <c r="C1230" s="2">
        <f t="shared" si="210"/>
        <v>2021</v>
      </c>
      <c r="D1230">
        <v>11626</v>
      </c>
      <c r="E1230" s="59">
        <v>44463</v>
      </c>
      <c r="F1230" t="s">
        <v>48</v>
      </c>
      <c r="G1230" t="s">
        <v>14</v>
      </c>
      <c r="H1230" s="58">
        <v>0.3125</v>
      </c>
      <c r="I1230">
        <v>7.5</v>
      </c>
      <c r="J1230">
        <v>621</v>
      </c>
      <c r="K1230">
        <v>0</v>
      </c>
      <c r="L1230" s="58">
        <v>0</v>
      </c>
      <c r="M1230">
        <v>0</v>
      </c>
      <c r="N1230" s="58">
        <v>0</v>
      </c>
      <c r="O1230">
        <v>79</v>
      </c>
      <c r="P1230">
        <v>0</v>
      </c>
      <c r="Q1230" s="58">
        <v>0</v>
      </c>
      <c r="R1230">
        <v>38</v>
      </c>
      <c r="S1230">
        <v>546</v>
      </c>
      <c r="T1230">
        <v>0</v>
      </c>
      <c r="U1230" s="16">
        <f t="shared" si="211"/>
        <v>0.3125</v>
      </c>
      <c r="V1230" s="17">
        <f t="shared" si="212"/>
        <v>450</v>
      </c>
      <c r="W1230" s="18">
        <f t="shared" si="213"/>
        <v>5.0322061191626405E-4</v>
      </c>
      <c r="X1230" s="19">
        <f t="shared" si="214"/>
        <v>0.72463768115942029</v>
      </c>
      <c r="Y1230" s="20">
        <f t="shared" si="215"/>
        <v>12.721417069243156</v>
      </c>
      <c r="Z1230" s="18">
        <v>3.4722222222222224E-4</v>
      </c>
      <c r="AA1230" s="18">
        <v>3.4722222222222224E-4</v>
      </c>
      <c r="AB1230" s="18">
        <v>1.0416666666666667E-3</v>
      </c>
      <c r="AD1230" s="18">
        <v>1.3888888888888889E-3</v>
      </c>
      <c r="AE1230" s="18">
        <v>4.1666666666666669E-4</v>
      </c>
      <c r="AF1230" s="18">
        <v>4.1666666666666669E-4</v>
      </c>
      <c r="AG1230" s="18">
        <v>2.4305555555555556E-3</v>
      </c>
      <c r="AH1230" s="18">
        <v>1.6203703703703703E-3</v>
      </c>
      <c r="AI1230" s="18">
        <v>1.6203703703703703E-3</v>
      </c>
      <c r="AJ1230" s="18">
        <v>5.5555555555555556E-4</v>
      </c>
      <c r="AK1230" s="18">
        <v>5.5555555555555556E-4</v>
      </c>
      <c r="AL1230" s="18">
        <v>5.5555555555555556E-4</v>
      </c>
      <c r="AM1230" s="18">
        <v>5.5555555555555556E-4</v>
      </c>
      <c r="AN1230" s="18"/>
      <c r="AO1230" s="18"/>
      <c r="AP1230" s="18"/>
      <c r="AQ1230" s="18">
        <v>2.0833333333333333E-3</v>
      </c>
      <c r="AR1230" s="18"/>
      <c r="AS1230" s="18">
        <v>2.0833333333333333E-3</v>
      </c>
      <c r="AT1230" s="18">
        <v>3.472222222222222E-3</v>
      </c>
      <c r="AU1230" s="18">
        <v>3.472222222222222E-3</v>
      </c>
      <c r="AV1230" s="18">
        <v>3.472222222222222E-3</v>
      </c>
      <c r="AW1230" s="18">
        <v>3.472222222222222E-3</v>
      </c>
      <c r="AX1230" s="18">
        <v>3.472222222222222E-3</v>
      </c>
      <c r="AY1230" s="18"/>
      <c r="AZ1230" s="18">
        <v>4.6296296296296293E-4</v>
      </c>
      <c r="BA1230" s="18">
        <v>3.4722222222222224E-4</v>
      </c>
      <c r="BB1230" s="18"/>
      <c r="BC1230" s="18"/>
      <c r="BD1230" s="18"/>
      <c r="BE1230" s="18">
        <v>3.4722222222222224E-4</v>
      </c>
      <c r="BF1230" s="18">
        <v>6.9444444444444447E-4</v>
      </c>
      <c r="BG1230" s="18">
        <v>6.9444444444444447E-4</v>
      </c>
      <c r="BH1230" s="18">
        <v>6.9444444444444447E-4</v>
      </c>
      <c r="BI1230" s="18">
        <v>6.9444444444444447E-4</v>
      </c>
      <c r="BJ1230" s="18">
        <v>1.3888888888888889E-3</v>
      </c>
      <c r="BK1230" s="18">
        <v>1.3888888888888889E-3</v>
      </c>
      <c r="BL1230" s="18">
        <v>1.3888888888888889E-3</v>
      </c>
      <c r="BM1230" s="18">
        <v>1.3888888888888889E-3</v>
      </c>
      <c r="BN1230" s="18">
        <v>1.3888888888888889E-3</v>
      </c>
      <c r="BO1230" s="18">
        <v>1.3888888888888889E-3</v>
      </c>
      <c r="BP1230" s="18">
        <v>1.3888888888888889E-3</v>
      </c>
      <c r="BQ1230" s="18">
        <f t="shared" si="206"/>
        <v>5.0322061191626405E-4</v>
      </c>
      <c r="BR1230" s="18">
        <f t="shared" si="207"/>
        <v>5.0322061191626405E-4</v>
      </c>
    </row>
    <row r="1231" spans="1:70" x14ac:dyDescent="0.25">
      <c r="A1231" s="1">
        <f t="shared" si="208"/>
        <v>38</v>
      </c>
      <c r="B1231" s="2">
        <f t="shared" si="209"/>
        <v>9</v>
      </c>
      <c r="C1231" s="2">
        <f t="shared" si="210"/>
        <v>2021</v>
      </c>
      <c r="D1231">
        <v>1222</v>
      </c>
      <c r="E1231" s="59">
        <v>44463</v>
      </c>
      <c r="F1231" t="s">
        <v>48</v>
      </c>
      <c r="G1231" t="s">
        <v>15</v>
      </c>
      <c r="H1231" s="58">
        <v>0.3125</v>
      </c>
      <c r="I1231">
        <v>7.5</v>
      </c>
      <c r="J1231">
        <v>426</v>
      </c>
      <c r="K1231">
        <v>0</v>
      </c>
      <c r="L1231" s="58">
        <v>0</v>
      </c>
      <c r="M1231">
        <v>0</v>
      </c>
      <c r="N1231" s="58">
        <v>0</v>
      </c>
      <c r="O1231">
        <v>43</v>
      </c>
      <c r="P1231">
        <v>0</v>
      </c>
      <c r="Q1231" s="58">
        <v>0</v>
      </c>
      <c r="R1231">
        <v>35</v>
      </c>
      <c r="S1231">
        <v>607</v>
      </c>
      <c r="T1231">
        <v>0</v>
      </c>
      <c r="U1231" s="16">
        <f t="shared" si="211"/>
        <v>0.3125</v>
      </c>
      <c r="V1231" s="17">
        <f t="shared" si="212"/>
        <v>450</v>
      </c>
      <c r="W1231" s="18">
        <f t="shared" si="213"/>
        <v>7.3356807511737085E-4</v>
      </c>
      <c r="X1231" s="19">
        <f t="shared" si="214"/>
        <v>1.056338028169014</v>
      </c>
      <c r="Y1231" s="20">
        <f t="shared" si="215"/>
        <v>10.093896713615024</v>
      </c>
      <c r="Z1231" s="18">
        <v>3.4722222222222224E-4</v>
      </c>
      <c r="AA1231" s="18">
        <v>3.4722222222222224E-4</v>
      </c>
      <c r="AB1231" s="18">
        <v>1.0416666666666667E-3</v>
      </c>
      <c r="AD1231" s="18">
        <v>1.3888888888888889E-3</v>
      </c>
      <c r="AE1231" s="18">
        <v>4.1666666666666669E-4</v>
      </c>
      <c r="AF1231" s="18">
        <v>4.1666666666666669E-4</v>
      </c>
      <c r="AG1231" s="18">
        <v>2.4305555555555556E-3</v>
      </c>
      <c r="AH1231" s="18">
        <v>1.6203703703703703E-3</v>
      </c>
      <c r="AI1231" s="18">
        <v>1.6203703703703703E-3</v>
      </c>
      <c r="AJ1231" s="18">
        <v>5.5555555555555556E-4</v>
      </c>
      <c r="AK1231" s="18">
        <v>5.5555555555555556E-4</v>
      </c>
      <c r="AL1231" s="18">
        <v>5.5555555555555556E-4</v>
      </c>
      <c r="AM1231" s="18">
        <v>5.5555555555555556E-4</v>
      </c>
      <c r="AN1231" s="18"/>
      <c r="AO1231" s="18"/>
      <c r="AP1231" s="18"/>
      <c r="AQ1231" s="18">
        <v>2.0833333333333333E-3</v>
      </c>
      <c r="AR1231" s="18"/>
      <c r="AS1231" s="18">
        <v>2.0833333333333333E-3</v>
      </c>
      <c r="AT1231" s="18">
        <v>3.472222222222222E-3</v>
      </c>
      <c r="AU1231" s="18">
        <v>3.472222222222222E-3</v>
      </c>
      <c r="AV1231" s="18">
        <v>3.472222222222222E-3</v>
      </c>
      <c r="AW1231" s="18">
        <v>3.472222222222222E-3</v>
      </c>
      <c r="AX1231" s="18">
        <v>3.472222222222222E-3</v>
      </c>
      <c r="AY1231" s="18"/>
      <c r="AZ1231" s="18">
        <v>4.6296296296296293E-4</v>
      </c>
      <c r="BA1231" s="18">
        <v>3.4722222222222224E-4</v>
      </c>
      <c r="BB1231" s="18"/>
      <c r="BC1231" s="18"/>
      <c r="BD1231" s="18"/>
      <c r="BE1231" s="18">
        <v>3.4722222222222224E-4</v>
      </c>
      <c r="BF1231" s="18">
        <v>6.9444444444444447E-4</v>
      </c>
      <c r="BG1231" s="18">
        <v>6.9444444444444447E-4</v>
      </c>
      <c r="BH1231" s="18">
        <v>6.9444444444444447E-4</v>
      </c>
      <c r="BI1231" s="18">
        <v>6.9444444444444447E-4</v>
      </c>
      <c r="BJ1231" s="18">
        <v>1.3888888888888889E-3</v>
      </c>
      <c r="BK1231" s="18">
        <v>1.3888888888888889E-3</v>
      </c>
      <c r="BL1231" s="18">
        <v>1.3888888888888889E-3</v>
      </c>
      <c r="BM1231" s="18">
        <v>1.3888888888888889E-3</v>
      </c>
      <c r="BN1231" s="18">
        <v>1.3888888888888889E-3</v>
      </c>
      <c r="BO1231" s="18">
        <v>1.3888888888888889E-3</v>
      </c>
      <c r="BP1231" s="18">
        <v>1.3888888888888889E-3</v>
      </c>
      <c r="BQ1231" s="18">
        <f t="shared" si="206"/>
        <v>7.3356807511737085E-4</v>
      </c>
      <c r="BR1231" s="18">
        <f t="shared" si="207"/>
        <v>7.3356807511737085E-4</v>
      </c>
    </row>
    <row r="1232" spans="1:70" x14ac:dyDescent="0.25">
      <c r="A1232" s="1">
        <f t="shared" si="208"/>
        <v>38</v>
      </c>
      <c r="B1232" s="2">
        <f t="shared" si="209"/>
        <v>9</v>
      </c>
      <c r="C1232" s="2">
        <f t="shared" si="210"/>
        <v>2021</v>
      </c>
      <c r="D1232">
        <v>11849</v>
      </c>
      <c r="E1232" s="59">
        <v>44463</v>
      </c>
      <c r="F1232" t="s">
        <v>49</v>
      </c>
      <c r="G1232" t="s">
        <v>12</v>
      </c>
      <c r="H1232" s="58">
        <v>0.33333333333333331</v>
      </c>
      <c r="I1232">
        <v>8</v>
      </c>
      <c r="J1232">
        <v>210</v>
      </c>
      <c r="K1232">
        <v>0</v>
      </c>
      <c r="L1232" s="58">
        <v>0</v>
      </c>
      <c r="M1232">
        <v>0.25</v>
      </c>
      <c r="N1232" s="58">
        <v>1.0416666666666666E-2</v>
      </c>
      <c r="O1232">
        <v>44</v>
      </c>
      <c r="P1232">
        <v>4</v>
      </c>
      <c r="Q1232" s="58">
        <v>0.16666666666666666</v>
      </c>
      <c r="R1232">
        <v>27</v>
      </c>
      <c r="S1232">
        <v>536</v>
      </c>
      <c r="T1232">
        <v>0</v>
      </c>
      <c r="U1232" s="16">
        <f t="shared" si="211"/>
        <v>0.16666666666666666</v>
      </c>
      <c r="V1232" s="17">
        <f t="shared" si="212"/>
        <v>239.99999999999997</v>
      </c>
      <c r="W1232" s="18">
        <f t="shared" si="213"/>
        <v>7.9365079365079365E-4</v>
      </c>
      <c r="X1232" s="19">
        <f t="shared" si="214"/>
        <v>1.1428571428571428</v>
      </c>
      <c r="Y1232" s="20">
        <f t="shared" si="215"/>
        <v>20.952380952380953</v>
      </c>
      <c r="Z1232" s="18">
        <v>3.4722222222222224E-4</v>
      </c>
      <c r="AA1232" s="18">
        <v>3.4722222222222224E-4</v>
      </c>
      <c r="AB1232" s="18">
        <v>1.0416666666666667E-3</v>
      </c>
      <c r="AD1232" s="18">
        <v>1.3888888888888889E-3</v>
      </c>
      <c r="AE1232" s="18">
        <v>4.1666666666666669E-4</v>
      </c>
      <c r="AF1232" s="18">
        <v>4.1666666666666669E-4</v>
      </c>
      <c r="AG1232" s="18">
        <v>2.4305555555555556E-3</v>
      </c>
      <c r="AH1232" s="18">
        <v>1.6203703703703703E-3</v>
      </c>
      <c r="AI1232" s="18">
        <v>1.6203703703703703E-3</v>
      </c>
      <c r="AJ1232" s="18">
        <v>5.5555555555555556E-4</v>
      </c>
      <c r="AK1232" s="18">
        <v>5.5555555555555556E-4</v>
      </c>
      <c r="AL1232" s="18">
        <v>5.5555555555555556E-4</v>
      </c>
      <c r="AM1232" s="18">
        <v>5.5555555555555556E-4</v>
      </c>
      <c r="AN1232" s="18"/>
      <c r="AO1232" s="18"/>
      <c r="AP1232" s="18"/>
      <c r="AQ1232" s="18">
        <v>2.0833333333333333E-3</v>
      </c>
      <c r="AR1232" s="18"/>
      <c r="AS1232" s="18">
        <v>2.0833333333333333E-3</v>
      </c>
      <c r="AT1232" s="18">
        <v>3.472222222222222E-3</v>
      </c>
      <c r="AU1232" s="18">
        <v>3.472222222222222E-3</v>
      </c>
      <c r="AV1232" s="18">
        <v>3.472222222222222E-3</v>
      </c>
      <c r="AW1232" s="18">
        <v>3.472222222222222E-3</v>
      </c>
      <c r="AX1232" s="18">
        <v>3.472222222222222E-3</v>
      </c>
      <c r="AY1232" s="18"/>
      <c r="AZ1232" s="18">
        <v>4.6296296296296293E-4</v>
      </c>
      <c r="BA1232" s="18">
        <v>3.4722222222222224E-4</v>
      </c>
      <c r="BB1232" s="18"/>
      <c r="BC1232" s="18"/>
      <c r="BD1232" s="18"/>
      <c r="BE1232" s="18">
        <v>3.4722222222222224E-4</v>
      </c>
      <c r="BF1232" s="18">
        <v>6.9444444444444447E-4</v>
      </c>
      <c r="BG1232" s="18">
        <v>6.9444444444444447E-4</v>
      </c>
      <c r="BH1232" s="18">
        <v>6.9444444444444447E-4</v>
      </c>
      <c r="BI1232" s="18">
        <v>6.9444444444444447E-4</v>
      </c>
      <c r="BJ1232" s="18">
        <v>1.3888888888888889E-3</v>
      </c>
      <c r="BK1232" s="18">
        <v>1.3888888888888889E-3</v>
      </c>
      <c r="BL1232" s="18">
        <v>1.3888888888888889E-3</v>
      </c>
      <c r="BM1232" s="18">
        <v>1.3888888888888889E-3</v>
      </c>
      <c r="BN1232" s="18">
        <v>1.3888888888888889E-3</v>
      </c>
      <c r="BO1232" s="18">
        <v>1.3888888888888889E-3</v>
      </c>
      <c r="BP1232" s="18">
        <v>1.3888888888888889E-3</v>
      </c>
      <c r="BQ1232" s="18">
        <f t="shared" si="206"/>
        <v>7.9365079365079365E-4</v>
      </c>
      <c r="BR1232" s="18">
        <f t="shared" si="207"/>
        <v>7.9365079365079365E-4</v>
      </c>
    </row>
    <row r="1233" spans="1:70" x14ac:dyDescent="0.25">
      <c r="A1233" s="1">
        <f t="shared" si="208"/>
        <v>38</v>
      </c>
      <c r="B1233" s="2">
        <f t="shared" si="209"/>
        <v>9</v>
      </c>
      <c r="C1233" s="2">
        <f t="shared" si="210"/>
        <v>2021</v>
      </c>
      <c r="D1233">
        <v>1396</v>
      </c>
      <c r="E1233" s="59">
        <v>44463</v>
      </c>
      <c r="F1233" t="s">
        <v>49</v>
      </c>
      <c r="G1233" t="s">
        <v>10</v>
      </c>
      <c r="H1233" s="58">
        <v>0.33333333333333331</v>
      </c>
      <c r="I1233">
        <v>8</v>
      </c>
      <c r="J1233">
        <v>534</v>
      </c>
      <c r="K1233">
        <v>0</v>
      </c>
      <c r="L1233" s="58">
        <v>0</v>
      </c>
      <c r="M1233">
        <v>1.5</v>
      </c>
      <c r="N1233" s="58">
        <v>6.25E-2</v>
      </c>
      <c r="O1233">
        <v>4</v>
      </c>
      <c r="P1233">
        <v>1.5</v>
      </c>
      <c r="Q1233" s="58">
        <v>6.25E-2</v>
      </c>
      <c r="R1233">
        <v>0</v>
      </c>
      <c r="S1233">
        <v>0</v>
      </c>
      <c r="T1233">
        <v>0</v>
      </c>
      <c r="U1233" s="16">
        <f t="shared" si="211"/>
        <v>0.27083333333333331</v>
      </c>
      <c r="V1233" s="17">
        <f t="shared" si="212"/>
        <v>389.99999999999994</v>
      </c>
      <c r="W1233" s="18">
        <f t="shared" si="213"/>
        <v>5.0717852684144813E-4</v>
      </c>
      <c r="X1233" s="19">
        <f t="shared" si="214"/>
        <v>0.73033707865168529</v>
      </c>
      <c r="Y1233" s="20">
        <f t="shared" si="215"/>
        <v>0.74906367041198507</v>
      </c>
      <c r="Z1233" s="18">
        <v>3.4722222222222224E-4</v>
      </c>
      <c r="AA1233" s="18">
        <v>3.4722222222222224E-4</v>
      </c>
      <c r="AB1233" s="18">
        <v>1.0416666666666667E-3</v>
      </c>
      <c r="AD1233" s="18">
        <v>1.3888888888888889E-3</v>
      </c>
      <c r="AE1233" s="18">
        <v>4.1666666666666669E-4</v>
      </c>
      <c r="AF1233" s="18">
        <v>4.1666666666666669E-4</v>
      </c>
      <c r="AG1233" s="18">
        <v>2.4305555555555556E-3</v>
      </c>
      <c r="AH1233" s="18">
        <v>1.6203703703703703E-3</v>
      </c>
      <c r="AI1233" s="18">
        <v>1.6203703703703703E-3</v>
      </c>
      <c r="AJ1233" s="18">
        <v>5.5555555555555556E-4</v>
      </c>
      <c r="AK1233" s="18">
        <v>5.5555555555555556E-4</v>
      </c>
      <c r="AL1233" s="18">
        <v>5.5555555555555556E-4</v>
      </c>
      <c r="AM1233" s="18">
        <v>5.5555555555555556E-4</v>
      </c>
      <c r="AN1233" s="18"/>
      <c r="AO1233" s="18"/>
      <c r="AP1233" s="18"/>
      <c r="AQ1233" s="18">
        <v>2.0833333333333333E-3</v>
      </c>
      <c r="AR1233" s="18"/>
      <c r="AS1233" s="18">
        <v>2.0833333333333333E-3</v>
      </c>
      <c r="AT1233" s="18">
        <v>3.472222222222222E-3</v>
      </c>
      <c r="AU1233" s="18">
        <v>3.472222222222222E-3</v>
      </c>
      <c r="AV1233" s="18">
        <v>3.472222222222222E-3</v>
      </c>
      <c r="AW1233" s="18">
        <v>3.472222222222222E-3</v>
      </c>
      <c r="AX1233" s="18">
        <v>3.472222222222222E-3</v>
      </c>
      <c r="AY1233" s="18"/>
      <c r="AZ1233" s="18">
        <v>4.6296296296296293E-4</v>
      </c>
      <c r="BA1233" s="18">
        <v>3.4722222222222224E-4</v>
      </c>
      <c r="BB1233" s="18"/>
      <c r="BC1233" s="18"/>
      <c r="BD1233" s="18"/>
      <c r="BE1233" s="18">
        <v>3.4722222222222224E-4</v>
      </c>
      <c r="BF1233" s="18">
        <v>6.9444444444444447E-4</v>
      </c>
      <c r="BG1233" s="18">
        <v>6.9444444444444447E-4</v>
      </c>
      <c r="BH1233" s="18">
        <v>6.9444444444444447E-4</v>
      </c>
      <c r="BI1233" s="18">
        <v>6.9444444444444447E-4</v>
      </c>
      <c r="BJ1233" s="18">
        <v>1.3888888888888889E-3</v>
      </c>
      <c r="BK1233" s="18">
        <v>1.3888888888888889E-3</v>
      </c>
      <c r="BL1233" s="18">
        <v>1.3888888888888889E-3</v>
      </c>
      <c r="BM1233" s="18">
        <v>1.3888888888888889E-3</v>
      </c>
      <c r="BN1233" s="18">
        <v>1.3888888888888889E-3</v>
      </c>
      <c r="BO1233" s="18">
        <v>1.3888888888888889E-3</v>
      </c>
      <c r="BP1233" s="18">
        <v>1.3888888888888889E-3</v>
      </c>
      <c r="BQ1233" s="18">
        <f t="shared" si="206"/>
        <v>5.0717852684144813E-4</v>
      </c>
      <c r="BR1233" s="18">
        <f t="shared" si="207"/>
        <v>5.0717852684144813E-4</v>
      </c>
    </row>
    <row r="1234" spans="1:70" x14ac:dyDescent="0.25">
      <c r="A1234" s="1">
        <f t="shared" si="208"/>
        <v>38</v>
      </c>
      <c r="B1234" s="2">
        <f t="shared" si="209"/>
        <v>9</v>
      </c>
      <c r="C1234" s="2">
        <f t="shared" si="210"/>
        <v>2021</v>
      </c>
      <c r="D1234">
        <v>1364</v>
      </c>
      <c r="E1234" s="59">
        <v>44463</v>
      </c>
      <c r="F1234" t="s">
        <v>75</v>
      </c>
      <c r="G1234" t="s">
        <v>13</v>
      </c>
      <c r="H1234" s="58">
        <v>0.35069444444444442</v>
      </c>
      <c r="I1234">
        <v>8.42</v>
      </c>
      <c r="J1234">
        <v>533</v>
      </c>
      <c r="K1234">
        <v>0</v>
      </c>
      <c r="L1234" s="58">
        <v>0</v>
      </c>
      <c r="M1234">
        <v>0</v>
      </c>
      <c r="N1234" s="58">
        <v>0</v>
      </c>
      <c r="O1234">
        <v>35</v>
      </c>
      <c r="P1234">
        <v>0</v>
      </c>
      <c r="Q1234" s="58">
        <v>0</v>
      </c>
      <c r="R1234">
        <v>0</v>
      </c>
      <c r="S1234">
        <v>0</v>
      </c>
      <c r="T1234">
        <v>0</v>
      </c>
      <c r="U1234" s="16">
        <f t="shared" si="211"/>
        <v>0.35069444444444442</v>
      </c>
      <c r="V1234" s="17">
        <f t="shared" si="212"/>
        <v>504.99999999999994</v>
      </c>
      <c r="W1234" s="18">
        <f t="shared" si="213"/>
        <v>6.5796331040233471E-4</v>
      </c>
      <c r="X1234" s="19">
        <f t="shared" si="214"/>
        <v>0.94746716697936195</v>
      </c>
      <c r="Y1234" s="20">
        <f t="shared" si="215"/>
        <v>6.5666041275797378</v>
      </c>
      <c r="Z1234" s="18">
        <v>3.4722222222222224E-4</v>
      </c>
      <c r="AA1234" s="18">
        <v>3.4722222222222224E-4</v>
      </c>
      <c r="AB1234" s="18">
        <v>1.0416666666666667E-3</v>
      </c>
      <c r="AD1234" s="18">
        <v>1.3888888888888889E-3</v>
      </c>
      <c r="AE1234" s="18">
        <v>4.1666666666666669E-4</v>
      </c>
      <c r="AF1234" s="18">
        <v>4.1666666666666669E-4</v>
      </c>
      <c r="AG1234" s="18">
        <v>2.4305555555555556E-3</v>
      </c>
      <c r="AH1234" s="18">
        <v>1.6203703703703703E-3</v>
      </c>
      <c r="AI1234" s="18">
        <v>1.6203703703703703E-3</v>
      </c>
      <c r="AJ1234" s="18">
        <v>5.5555555555555556E-4</v>
      </c>
      <c r="AK1234" s="18">
        <v>5.5555555555555556E-4</v>
      </c>
      <c r="AL1234" s="18">
        <v>5.5555555555555556E-4</v>
      </c>
      <c r="AM1234" s="18">
        <v>5.5555555555555556E-4</v>
      </c>
      <c r="AN1234" s="18"/>
      <c r="AO1234" s="18"/>
      <c r="AP1234" s="18"/>
      <c r="AQ1234" s="18">
        <v>2.0833333333333333E-3</v>
      </c>
      <c r="AR1234" s="18"/>
      <c r="AS1234" s="18">
        <v>2.0833333333333333E-3</v>
      </c>
      <c r="AT1234" s="18">
        <v>3.472222222222222E-3</v>
      </c>
      <c r="AU1234" s="18">
        <v>3.472222222222222E-3</v>
      </c>
      <c r="AV1234" s="18">
        <v>3.472222222222222E-3</v>
      </c>
      <c r="AW1234" s="18">
        <v>3.472222222222222E-3</v>
      </c>
      <c r="AX1234" s="18">
        <v>3.472222222222222E-3</v>
      </c>
      <c r="AY1234" s="18"/>
      <c r="AZ1234" s="18">
        <v>4.6296296296296293E-4</v>
      </c>
      <c r="BA1234" s="18">
        <v>3.4722222222222224E-4</v>
      </c>
      <c r="BB1234" s="18"/>
      <c r="BC1234" s="18"/>
      <c r="BD1234" s="18"/>
      <c r="BE1234" s="18">
        <v>3.4722222222222224E-4</v>
      </c>
      <c r="BF1234" s="18">
        <v>6.9444444444444447E-4</v>
      </c>
      <c r="BG1234" s="18">
        <v>6.9444444444444447E-4</v>
      </c>
      <c r="BH1234" s="18">
        <v>6.9444444444444447E-4</v>
      </c>
      <c r="BI1234" s="18">
        <v>6.9444444444444447E-4</v>
      </c>
      <c r="BJ1234" s="18">
        <v>1.3888888888888889E-3</v>
      </c>
      <c r="BK1234" s="18">
        <v>1.3888888888888889E-3</v>
      </c>
      <c r="BL1234" s="18">
        <v>1.3888888888888889E-3</v>
      </c>
      <c r="BM1234" s="18">
        <v>1.3888888888888889E-3</v>
      </c>
      <c r="BN1234" s="18">
        <v>1.3888888888888889E-3</v>
      </c>
      <c r="BO1234" s="18">
        <v>1.3888888888888889E-3</v>
      </c>
      <c r="BP1234" s="18">
        <v>1.3888888888888889E-3</v>
      </c>
      <c r="BQ1234" s="18">
        <f t="shared" si="206"/>
        <v>6.5796331040233471E-4</v>
      </c>
      <c r="BR1234" s="18">
        <f t="shared" si="207"/>
        <v>6.5796331040233471E-4</v>
      </c>
    </row>
    <row r="1235" spans="1:70" x14ac:dyDescent="0.25">
      <c r="A1235" s="1">
        <f t="shared" si="208"/>
        <v>38</v>
      </c>
      <c r="B1235" s="2">
        <f t="shared" si="209"/>
        <v>9</v>
      </c>
      <c r="C1235" s="2">
        <f t="shared" si="210"/>
        <v>2021</v>
      </c>
      <c r="D1235">
        <v>937</v>
      </c>
      <c r="E1235" s="59">
        <v>44463</v>
      </c>
      <c r="F1235" t="s">
        <v>65</v>
      </c>
      <c r="G1235" t="s">
        <v>13</v>
      </c>
      <c r="H1235" s="58">
        <v>0.29166666666666669</v>
      </c>
      <c r="I1235">
        <v>7</v>
      </c>
      <c r="J1235">
        <v>364</v>
      </c>
      <c r="K1235">
        <v>0</v>
      </c>
      <c r="L1235" s="58">
        <v>0</v>
      </c>
      <c r="M1235">
        <v>0</v>
      </c>
      <c r="N1235" s="58">
        <v>0</v>
      </c>
      <c r="O1235">
        <v>73</v>
      </c>
      <c r="P1235">
        <v>0</v>
      </c>
      <c r="Q1235" s="58">
        <v>0</v>
      </c>
      <c r="R1235">
        <v>0</v>
      </c>
      <c r="S1235">
        <v>0</v>
      </c>
      <c r="T1235">
        <v>0</v>
      </c>
      <c r="U1235" s="16">
        <f t="shared" si="211"/>
        <v>0.29166666666666669</v>
      </c>
      <c r="V1235" s="17">
        <f t="shared" si="212"/>
        <v>420</v>
      </c>
      <c r="W1235" s="18">
        <f t="shared" si="213"/>
        <v>8.0128205128205136E-4</v>
      </c>
      <c r="X1235" s="19">
        <f t="shared" si="214"/>
        <v>1.1538461538461537</v>
      </c>
      <c r="Y1235" s="20">
        <f t="shared" si="215"/>
        <v>20.054945054945055</v>
      </c>
      <c r="Z1235" s="18">
        <v>3.4722222222222224E-4</v>
      </c>
      <c r="AA1235" s="18">
        <v>3.4722222222222224E-4</v>
      </c>
      <c r="AB1235" s="18">
        <v>1.0416666666666667E-3</v>
      </c>
      <c r="AD1235" s="18">
        <v>1.3888888888888889E-3</v>
      </c>
      <c r="AE1235" s="18">
        <v>4.1666666666666669E-4</v>
      </c>
      <c r="AF1235" s="18">
        <v>4.1666666666666669E-4</v>
      </c>
      <c r="AG1235" s="18">
        <v>2.4305555555555556E-3</v>
      </c>
      <c r="AH1235" s="18">
        <v>1.6203703703703703E-3</v>
      </c>
      <c r="AI1235" s="18">
        <v>1.6203703703703703E-3</v>
      </c>
      <c r="AJ1235" s="18">
        <v>5.5555555555555556E-4</v>
      </c>
      <c r="AK1235" s="18">
        <v>5.5555555555555556E-4</v>
      </c>
      <c r="AL1235" s="18">
        <v>5.5555555555555556E-4</v>
      </c>
      <c r="AM1235" s="18">
        <v>5.5555555555555556E-4</v>
      </c>
      <c r="AN1235" s="18"/>
      <c r="AO1235" s="18"/>
      <c r="AP1235" s="18"/>
      <c r="AQ1235" s="18">
        <v>2.0833333333333333E-3</v>
      </c>
      <c r="AR1235" s="18"/>
      <c r="AS1235" s="18">
        <v>2.0833333333333333E-3</v>
      </c>
      <c r="AT1235" s="18">
        <v>3.472222222222222E-3</v>
      </c>
      <c r="AU1235" s="18">
        <v>3.472222222222222E-3</v>
      </c>
      <c r="AV1235" s="18">
        <v>3.472222222222222E-3</v>
      </c>
      <c r="AW1235" s="18">
        <v>3.472222222222222E-3</v>
      </c>
      <c r="AX1235" s="18">
        <v>3.472222222222222E-3</v>
      </c>
      <c r="AY1235" s="18"/>
      <c r="AZ1235" s="18">
        <v>4.6296296296296293E-4</v>
      </c>
      <c r="BA1235" s="18">
        <v>3.4722222222222224E-4</v>
      </c>
      <c r="BB1235" s="18"/>
      <c r="BC1235" s="18"/>
      <c r="BD1235" s="18"/>
      <c r="BE1235" s="18">
        <v>3.4722222222222224E-4</v>
      </c>
      <c r="BF1235" s="18">
        <v>6.9444444444444447E-4</v>
      </c>
      <c r="BG1235" s="18">
        <v>6.9444444444444447E-4</v>
      </c>
      <c r="BH1235" s="18">
        <v>6.9444444444444447E-4</v>
      </c>
      <c r="BI1235" s="18">
        <v>6.9444444444444447E-4</v>
      </c>
      <c r="BJ1235" s="18">
        <v>1.3888888888888889E-3</v>
      </c>
      <c r="BK1235" s="18">
        <v>1.3888888888888889E-3</v>
      </c>
      <c r="BL1235" s="18">
        <v>1.3888888888888889E-3</v>
      </c>
      <c r="BM1235" s="18">
        <v>1.3888888888888889E-3</v>
      </c>
      <c r="BN1235" s="18">
        <v>1.3888888888888889E-3</v>
      </c>
      <c r="BO1235" s="18">
        <v>1.3888888888888889E-3</v>
      </c>
      <c r="BP1235" s="18">
        <v>1.3888888888888889E-3</v>
      </c>
      <c r="BQ1235" s="18">
        <f t="shared" si="206"/>
        <v>8.0128205128205136E-4</v>
      </c>
      <c r="BR1235" s="18">
        <f t="shared" si="207"/>
        <v>8.0128205128205136E-4</v>
      </c>
    </row>
    <row r="1236" spans="1:70" x14ac:dyDescent="0.25">
      <c r="A1236" s="1">
        <f t="shared" si="208"/>
        <v>38</v>
      </c>
      <c r="B1236" s="2">
        <f t="shared" si="209"/>
        <v>9</v>
      </c>
      <c r="C1236" s="2">
        <f t="shared" si="210"/>
        <v>2021</v>
      </c>
      <c r="D1236">
        <v>529</v>
      </c>
      <c r="E1236" s="59">
        <v>44463</v>
      </c>
      <c r="F1236" t="s">
        <v>57</v>
      </c>
      <c r="G1236" t="s">
        <v>12</v>
      </c>
      <c r="H1236" s="58">
        <v>1.3888888888888888E-2</v>
      </c>
      <c r="I1236">
        <v>0.33</v>
      </c>
      <c r="J1236">
        <v>15</v>
      </c>
      <c r="K1236">
        <v>0</v>
      </c>
      <c r="L1236" s="58">
        <v>0</v>
      </c>
      <c r="M1236">
        <v>0</v>
      </c>
      <c r="N1236" s="58">
        <v>0</v>
      </c>
      <c r="O1236">
        <v>6</v>
      </c>
      <c r="P1236">
        <v>0</v>
      </c>
      <c r="Q1236" s="58">
        <v>0</v>
      </c>
      <c r="R1236">
        <v>0</v>
      </c>
      <c r="S1236">
        <v>0</v>
      </c>
      <c r="T1236">
        <v>0</v>
      </c>
      <c r="U1236" s="16">
        <f t="shared" si="211"/>
        <v>1.3888888888888888E-2</v>
      </c>
      <c r="V1236" s="17">
        <f t="shared" si="212"/>
        <v>19.999999999999996</v>
      </c>
      <c r="W1236" s="18">
        <f t="shared" si="213"/>
        <v>9.2592592592592585E-4</v>
      </c>
      <c r="X1236" s="19">
        <f t="shared" si="214"/>
        <v>1.333333333333333</v>
      </c>
      <c r="Y1236" s="20">
        <f t="shared" si="215"/>
        <v>40</v>
      </c>
      <c r="Z1236" s="18">
        <v>3.4722222222222224E-4</v>
      </c>
      <c r="AA1236" s="18">
        <v>3.4722222222222224E-4</v>
      </c>
      <c r="AB1236" s="18">
        <v>1.0416666666666667E-3</v>
      </c>
      <c r="AD1236" s="18">
        <v>1.3888888888888889E-3</v>
      </c>
      <c r="AE1236" s="18">
        <v>4.1666666666666669E-4</v>
      </c>
      <c r="AF1236" s="18">
        <v>4.1666666666666669E-4</v>
      </c>
      <c r="AG1236" s="18">
        <v>2.4305555555555556E-3</v>
      </c>
      <c r="AH1236" s="18">
        <v>1.6203703703703703E-3</v>
      </c>
      <c r="AI1236" s="18">
        <v>1.6203703703703703E-3</v>
      </c>
      <c r="AJ1236" s="18">
        <v>5.5555555555555556E-4</v>
      </c>
      <c r="AK1236" s="18">
        <v>5.5555555555555556E-4</v>
      </c>
      <c r="AL1236" s="18">
        <v>5.5555555555555556E-4</v>
      </c>
      <c r="AM1236" s="18">
        <v>5.5555555555555556E-4</v>
      </c>
      <c r="AN1236" s="18"/>
      <c r="AO1236" s="18"/>
      <c r="AP1236" s="18"/>
      <c r="AQ1236" s="18">
        <v>2.0833333333333333E-3</v>
      </c>
      <c r="AR1236" s="18"/>
      <c r="AS1236" s="18">
        <v>2.0833333333333333E-3</v>
      </c>
      <c r="AT1236" s="18">
        <v>3.472222222222222E-3</v>
      </c>
      <c r="AU1236" s="18">
        <v>3.472222222222222E-3</v>
      </c>
      <c r="AV1236" s="18">
        <v>3.472222222222222E-3</v>
      </c>
      <c r="AW1236" s="18">
        <v>3.472222222222222E-3</v>
      </c>
      <c r="AX1236" s="18">
        <v>3.472222222222222E-3</v>
      </c>
      <c r="AY1236" s="18"/>
      <c r="AZ1236" s="18">
        <v>4.6296296296296293E-4</v>
      </c>
      <c r="BA1236" s="18">
        <v>3.4722222222222224E-4</v>
      </c>
      <c r="BB1236" s="18"/>
      <c r="BC1236" s="18"/>
      <c r="BD1236" s="18"/>
      <c r="BE1236" s="18">
        <v>3.4722222222222224E-4</v>
      </c>
      <c r="BF1236" s="18">
        <v>6.9444444444444447E-4</v>
      </c>
      <c r="BG1236" s="18">
        <v>6.9444444444444447E-4</v>
      </c>
      <c r="BH1236" s="18">
        <v>6.9444444444444447E-4</v>
      </c>
      <c r="BI1236" s="18">
        <v>6.9444444444444447E-4</v>
      </c>
      <c r="BJ1236" s="18">
        <v>1.3888888888888889E-3</v>
      </c>
      <c r="BK1236" s="18">
        <v>1.3888888888888889E-3</v>
      </c>
      <c r="BL1236" s="18">
        <v>1.3888888888888889E-3</v>
      </c>
      <c r="BM1236" s="18">
        <v>1.3888888888888889E-3</v>
      </c>
      <c r="BN1236" s="18">
        <v>1.3888888888888889E-3</v>
      </c>
      <c r="BO1236" s="18">
        <v>1.3888888888888889E-3</v>
      </c>
      <c r="BP1236" s="18">
        <v>1.3888888888888889E-3</v>
      </c>
      <c r="BQ1236" s="18">
        <f t="shared" si="206"/>
        <v>9.2592592592592585E-4</v>
      </c>
      <c r="BR1236" s="18">
        <f t="shared" si="207"/>
        <v>9.2592592592592585E-4</v>
      </c>
    </row>
    <row r="1237" spans="1:70" x14ac:dyDescent="0.25">
      <c r="A1237" s="1">
        <f t="shared" si="208"/>
        <v>38</v>
      </c>
      <c r="B1237" s="2">
        <f t="shared" si="209"/>
        <v>9</v>
      </c>
      <c r="C1237" s="2">
        <f t="shared" si="210"/>
        <v>2021</v>
      </c>
      <c r="D1237">
        <v>12561</v>
      </c>
      <c r="E1237" s="59">
        <v>44463</v>
      </c>
      <c r="F1237" t="s">
        <v>57</v>
      </c>
      <c r="G1237" t="s">
        <v>13</v>
      </c>
      <c r="H1237" s="58">
        <v>0.20833333333333334</v>
      </c>
      <c r="I1237">
        <v>5</v>
      </c>
      <c r="J1237">
        <v>103</v>
      </c>
      <c r="K1237">
        <v>0</v>
      </c>
      <c r="L1237" s="58">
        <v>0</v>
      </c>
      <c r="M1237">
        <v>0</v>
      </c>
      <c r="N1237" s="58">
        <v>0</v>
      </c>
      <c r="O1237">
        <v>3</v>
      </c>
      <c r="P1237">
        <v>0</v>
      </c>
      <c r="Q1237" s="58">
        <v>0</v>
      </c>
      <c r="R1237">
        <v>0</v>
      </c>
      <c r="S1237">
        <v>0</v>
      </c>
      <c r="T1237">
        <v>0</v>
      </c>
      <c r="U1237" s="16">
        <f t="shared" si="211"/>
        <v>0.20833333333333334</v>
      </c>
      <c r="V1237" s="17">
        <f t="shared" si="212"/>
        <v>300</v>
      </c>
      <c r="W1237" s="18">
        <f t="shared" si="213"/>
        <v>2.0226537216828482E-3</v>
      </c>
      <c r="X1237" s="19">
        <f t="shared" si="214"/>
        <v>2.912621359223301</v>
      </c>
      <c r="Y1237" s="20">
        <f t="shared" si="215"/>
        <v>2.912621359223301</v>
      </c>
      <c r="Z1237" s="18">
        <v>3.4722222222222224E-4</v>
      </c>
      <c r="AA1237" s="18">
        <v>3.4722222222222224E-4</v>
      </c>
      <c r="AB1237" s="18">
        <v>1.0416666666666667E-3</v>
      </c>
      <c r="AD1237" s="18">
        <v>1.3888888888888889E-3</v>
      </c>
      <c r="AE1237" s="18">
        <v>4.1666666666666669E-4</v>
      </c>
      <c r="AF1237" s="18">
        <v>4.1666666666666669E-4</v>
      </c>
      <c r="AG1237" s="18">
        <v>2.4305555555555556E-3</v>
      </c>
      <c r="AH1237" s="18">
        <v>1.6203703703703703E-3</v>
      </c>
      <c r="AI1237" s="18">
        <v>1.6203703703703703E-3</v>
      </c>
      <c r="AJ1237" s="18">
        <v>5.5555555555555556E-4</v>
      </c>
      <c r="AK1237" s="18">
        <v>5.5555555555555556E-4</v>
      </c>
      <c r="AL1237" s="18">
        <v>5.5555555555555556E-4</v>
      </c>
      <c r="AM1237" s="18">
        <v>5.5555555555555556E-4</v>
      </c>
      <c r="AN1237" s="18"/>
      <c r="AO1237" s="18"/>
      <c r="AP1237" s="18"/>
      <c r="AQ1237" s="18">
        <v>2.0833333333333333E-3</v>
      </c>
      <c r="AR1237" s="18"/>
      <c r="AS1237" s="18">
        <v>2.0833333333333333E-3</v>
      </c>
      <c r="AT1237" s="18">
        <v>3.472222222222222E-3</v>
      </c>
      <c r="AU1237" s="18">
        <v>3.472222222222222E-3</v>
      </c>
      <c r="AV1237" s="18">
        <v>3.472222222222222E-3</v>
      </c>
      <c r="AW1237" s="18">
        <v>3.472222222222222E-3</v>
      </c>
      <c r="AX1237" s="18">
        <v>3.472222222222222E-3</v>
      </c>
      <c r="AY1237" s="18"/>
      <c r="AZ1237" s="18">
        <v>4.6296296296296293E-4</v>
      </c>
      <c r="BA1237" s="18">
        <v>3.4722222222222224E-4</v>
      </c>
      <c r="BB1237" s="18"/>
      <c r="BC1237" s="18"/>
      <c r="BD1237" s="18"/>
      <c r="BE1237" s="18">
        <v>3.4722222222222224E-4</v>
      </c>
      <c r="BF1237" s="18">
        <v>6.9444444444444447E-4</v>
      </c>
      <c r="BG1237" s="18">
        <v>6.9444444444444447E-4</v>
      </c>
      <c r="BH1237" s="18">
        <v>6.9444444444444447E-4</v>
      </c>
      <c r="BI1237" s="18">
        <v>6.9444444444444447E-4</v>
      </c>
      <c r="BJ1237" s="18">
        <v>1.3888888888888889E-3</v>
      </c>
      <c r="BK1237" s="18">
        <v>1.3888888888888889E-3</v>
      </c>
      <c r="BL1237" s="18">
        <v>1.3888888888888889E-3</v>
      </c>
      <c r="BM1237" s="18">
        <v>1.3888888888888889E-3</v>
      </c>
      <c r="BN1237" s="18">
        <v>1.3888888888888889E-3</v>
      </c>
      <c r="BO1237" s="18">
        <v>1.3888888888888889E-3</v>
      </c>
      <c r="BP1237" s="18">
        <v>1.3888888888888889E-3</v>
      </c>
      <c r="BQ1237" s="18">
        <f t="shared" si="206"/>
        <v>2.0226537216828482E-3</v>
      </c>
      <c r="BR1237" s="18">
        <f t="shared" si="207"/>
        <v>2.0226537216828482E-3</v>
      </c>
    </row>
    <row r="1238" spans="1:70" x14ac:dyDescent="0.25">
      <c r="A1238" s="1">
        <f t="shared" si="208"/>
        <v>38</v>
      </c>
      <c r="B1238" s="2">
        <f t="shared" si="209"/>
        <v>9</v>
      </c>
      <c r="C1238" s="2">
        <f t="shared" si="210"/>
        <v>2021</v>
      </c>
      <c r="D1238">
        <v>1396</v>
      </c>
      <c r="E1238" s="59">
        <v>44463</v>
      </c>
      <c r="F1238" t="s">
        <v>57</v>
      </c>
      <c r="G1238" t="s">
        <v>10</v>
      </c>
      <c r="H1238" s="58">
        <v>2.0833333333333332E-2</v>
      </c>
      <c r="I1238">
        <v>0.5</v>
      </c>
      <c r="J1238">
        <v>5</v>
      </c>
      <c r="K1238">
        <v>0</v>
      </c>
      <c r="L1238" s="58">
        <v>0</v>
      </c>
      <c r="M1238">
        <v>0</v>
      </c>
      <c r="N1238" s="58">
        <v>0</v>
      </c>
      <c r="O1238">
        <v>0</v>
      </c>
      <c r="P1238">
        <v>0</v>
      </c>
      <c r="Q1238" s="58">
        <v>0</v>
      </c>
      <c r="R1238">
        <v>0</v>
      </c>
      <c r="S1238">
        <v>0</v>
      </c>
      <c r="T1238">
        <v>0</v>
      </c>
      <c r="U1238" s="16">
        <f t="shared" si="211"/>
        <v>2.0833333333333332E-2</v>
      </c>
      <c r="V1238" s="17">
        <f t="shared" si="212"/>
        <v>29.999999999999996</v>
      </c>
      <c r="W1238" s="18">
        <f t="shared" si="213"/>
        <v>4.1666666666666666E-3</v>
      </c>
      <c r="X1238" s="19">
        <f t="shared" si="214"/>
        <v>5.9999999999999991</v>
      </c>
      <c r="Y1238" s="20">
        <f t="shared" si="215"/>
        <v>0</v>
      </c>
      <c r="Z1238" s="18">
        <v>3.4722222222222224E-4</v>
      </c>
      <c r="AA1238" s="18">
        <v>3.4722222222222224E-4</v>
      </c>
      <c r="AB1238" s="18">
        <v>1.0416666666666667E-3</v>
      </c>
      <c r="AD1238" s="18">
        <v>1.3888888888888889E-3</v>
      </c>
      <c r="AE1238" s="18">
        <v>4.1666666666666669E-4</v>
      </c>
      <c r="AF1238" s="18">
        <v>4.1666666666666669E-4</v>
      </c>
      <c r="AG1238" s="18">
        <v>2.4305555555555556E-3</v>
      </c>
      <c r="AH1238" s="18">
        <v>1.6203703703703703E-3</v>
      </c>
      <c r="AI1238" s="18">
        <v>1.6203703703703703E-3</v>
      </c>
      <c r="AJ1238" s="18">
        <v>5.5555555555555556E-4</v>
      </c>
      <c r="AK1238" s="18">
        <v>5.5555555555555556E-4</v>
      </c>
      <c r="AL1238" s="18">
        <v>5.5555555555555556E-4</v>
      </c>
      <c r="AM1238" s="18">
        <v>5.5555555555555556E-4</v>
      </c>
      <c r="AN1238" s="18"/>
      <c r="AO1238" s="18"/>
      <c r="AP1238" s="18"/>
      <c r="AQ1238" s="18">
        <v>2.0833333333333333E-3</v>
      </c>
      <c r="AR1238" s="18"/>
      <c r="AS1238" s="18">
        <v>2.0833333333333333E-3</v>
      </c>
      <c r="AT1238" s="18">
        <v>3.472222222222222E-3</v>
      </c>
      <c r="AU1238" s="18">
        <v>3.472222222222222E-3</v>
      </c>
      <c r="AV1238" s="18">
        <v>3.472222222222222E-3</v>
      </c>
      <c r="AW1238" s="18">
        <v>3.472222222222222E-3</v>
      </c>
      <c r="AX1238" s="18">
        <v>3.472222222222222E-3</v>
      </c>
      <c r="AY1238" s="18"/>
      <c r="AZ1238" s="18">
        <v>4.6296296296296293E-4</v>
      </c>
      <c r="BA1238" s="18">
        <v>3.4722222222222224E-4</v>
      </c>
      <c r="BB1238" s="18"/>
      <c r="BC1238" s="18"/>
      <c r="BD1238" s="18"/>
      <c r="BE1238" s="18">
        <v>3.4722222222222224E-4</v>
      </c>
      <c r="BF1238" s="18">
        <v>6.9444444444444447E-4</v>
      </c>
      <c r="BG1238" s="18">
        <v>6.9444444444444447E-4</v>
      </c>
      <c r="BH1238" s="18">
        <v>6.9444444444444447E-4</v>
      </c>
      <c r="BI1238" s="18">
        <v>6.9444444444444447E-4</v>
      </c>
      <c r="BJ1238" s="18">
        <v>1.3888888888888889E-3</v>
      </c>
      <c r="BK1238" s="18">
        <v>1.3888888888888889E-3</v>
      </c>
      <c r="BL1238" s="18">
        <v>1.3888888888888889E-3</v>
      </c>
      <c r="BM1238" s="18">
        <v>1.3888888888888889E-3</v>
      </c>
      <c r="BN1238" s="18">
        <v>1.3888888888888889E-3</v>
      </c>
      <c r="BO1238" s="18">
        <v>1.3888888888888889E-3</v>
      </c>
      <c r="BP1238" s="18">
        <v>1.3888888888888889E-3</v>
      </c>
      <c r="BQ1238" s="18">
        <f t="shared" si="206"/>
        <v>4.1666666666666666E-3</v>
      </c>
      <c r="BR1238" s="18">
        <f t="shared" si="207"/>
        <v>4.1666666666666666E-3</v>
      </c>
    </row>
    <row r="1239" spans="1:70" x14ac:dyDescent="0.25">
      <c r="A1239" s="1">
        <f t="shared" si="208"/>
        <v>38</v>
      </c>
      <c r="B1239" s="2">
        <f t="shared" si="209"/>
        <v>9</v>
      </c>
      <c r="C1239" s="2">
        <f t="shared" si="210"/>
        <v>2021</v>
      </c>
      <c r="D1239">
        <v>12234</v>
      </c>
      <c r="E1239" s="59">
        <v>44463</v>
      </c>
      <c r="F1239" t="s">
        <v>199</v>
      </c>
      <c r="G1239" t="s">
        <v>13</v>
      </c>
      <c r="H1239" s="58">
        <v>0.33333333333333331</v>
      </c>
      <c r="I1239">
        <v>8</v>
      </c>
      <c r="J1239">
        <v>208</v>
      </c>
      <c r="K1239">
        <v>0</v>
      </c>
      <c r="L1239" s="58">
        <v>0</v>
      </c>
      <c r="M1239">
        <v>0</v>
      </c>
      <c r="N1239" s="58">
        <v>0</v>
      </c>
      <c r="O1239">
        <v>20</v>
      </c>
      <c r="P1239">
        <v>0</v>
      </c>
      <c r="Q1239" s="58">
        <v>0</v>
      </c>
      <c r="R1239">
        <v>0</v>
      </c>
      <c r="S1239">
        <v>0</v>
      </c>
      <c r="T1239">
        <v>0</v>
      </c>
      <c r="U1239" s="16">
        <f t="shared" si="211"/>
        <v>0.33333333333333331</v>
      </c>
      <c r="V1239" s="17">
        <f t="shared" si="212"/>
        <v>479.99999999999994</v>
      </c>
      <c r="W1239" s="18">
        <f t="shared" si="213"/>
        <v>1.6025641025641025E-3</v>
      </c>
      <c r="X1239" s="19">
        <f t="shared" si="214"/>
        <v>2.3076923076923075</v>
      </c>
      <c r="Y1239" s="20">
        <f t="shared" si="215"/>
        <v>9.615384615384615</v>
      </c>
      <c r="Z1239" s="18">
        <v>3.4722222222222224E-4</v>
      </c>
      <c r="AA1239" s="18">
        <v>3.4722222222222224E-4</v>
      </c>
      <c r="AB1239" s="18">
        <v>1.0416666666666667E-3</v>
      </c>
      <c r="AD1239" s="18">
        <v>1.3888888888888889E-3</v>
      </c>
      <c r="AE1239" s="18">
        <v>4.1666666666666669E-4</v>
      </c>
      <c r="AF1239" s="18">
        <v>4.1666666666666669E-4</v>
      </c>
      <c r="AG1239" s="18">
        <v>2.4305555555555556E-3</v>
      </c>
      <c r="AH1239" s="18">
        <v>1.6203703703703703E-3</v>
      </c>
      <c r="AI1239" s="18">
        <v>1.6203703703703703E-3</v>
      </c>
      <c r="AJ1239" s="18">
        <v>5.5555555555555556E-4</v>
      </c>
      <c r="AK1239" s="18">
        <v>5.5555555555555556E-4</v>
      </c>
      <c r="AL1239" s="18">
        <v>5.5555555555555556E-4</v>
      </c>
      <c r="AM1239" s="18">
        <v>5.5555555555555556E-4</v>
      </c>
      <c r="AN1239" s="18"/>
      <c r="AO1239" s="18"/>
      <c r="AP1239" s="18"/>
      <c r="AQ1239" s="18">
        <v>2.0833333333333333E-3</v>
      </c>
      <c r="AR1239" s="18"/>
      <c r="AS1239" s="18">
        <v>2.0833333333333333E-3</v>
      </c>
      <c r="AT1239" s="18">
        <v>3.472222222222222E-3</v>
      </c>
      <c r="AU1239" s="18">
        <v>3.472222222222222E-3</v>
      </c>
      <c r="AV1239" s="18">
        <v>3.472222222222222E-3</v>
      </c>
      <c r="AW1239" s="18">
        <v>3.472222222222222E-3</v>
      </c>
      <c r="AX1239" s="18">
        <v>3.472222222222222E-3</v>
      </c>
      <c r="AY1239" s="18"/>
      <c r="AZ1239" s="18">
        <v>4.6296296296296293E-4</v>
      </c>
      <c r="BA1239" s="18">
        <v>3.4722222222222224E-4</v>
      </c>
      <c r="BB1239" s="18"/>
      <c r="BC1239" s="18"/>
      <c r="BD1239" s="18"/>
      <c r="BE1239" s="18">
        <v>3.4722222222222224E-4</v>
      </c>
      <c r="BF1239" s="18">
        <v>6.9444444444444447E-4</v>
      </c>
      <c r="BG1239" s="18">
        <v>6.9444444444444447E-4</v>
      </c>
      <c r="BH1239" s="18">
        <v>6.9444444444444447E-4</v>
      </c>
      <c r="BI1239" s="18">
        <v>6.9444444444444447E-4</v>
      </c>
      <c r="BJ1239" s="18">
        <v>1.3888888888888889E-3</v>
      </c>
      <c r="BK1239" s="18">
        <v>1.3888888888888889E-3</v>
      </c>
      <c r="BL1239" s="18">
        <v>1.3888888888888889E-3</v>
      </c>
      <c r="BM1239" s="18">
        <v>1.3888888888888889E-3</v>
      </c>
      <c r="BN1239" s="18">
        <v>1.3888888888888889E-3</v>
      </c>
      <c r="BO1239" s="18">
        <v>1.3888888888888889E-3</v>
      </c>
      <c r="BP1239" s="18">
        <v>1.3888888888888889E-3</v>
      </c>
      <c r="BQ1239" s="18">
        <f t="shared" si="206"/>
        <v>1.6025641025641025E-3</v>
      </c>
      <c r="BR1239" s="18">
        <f t="shared" si="207"/>
        <v>1.6025641025641025E-3</v>
      </c>
    </row>
    <row r="1240" spans="1:70" x14ac:dyDescent="0.25">
      <c r="A1240" s="1">
        <f t="shared" si="208"/>
        <v>38</v>
      </c>
      <c r="B1240" s="2">
        <f t="shared" si="209"/>
        <v>9</v>
      </c>
      <c r="C1240" s="2">
        <f t="shared" si="210"/>
        <v>2021</v>
      </c>
      <c r="D1240">
        <v>1275</v>
      </c>
      <c r="E1240" s="59">
        <v>44463</v>
      </c>
      <c r="F1240" t="s">
        <v>79</v>
      </c>
      <c r="G1240" t="s">
        <v>13</v>
      </c>
      <c r="H1240" s="58">
        <v>0.33333333333333331</v>
      </c>
      <c r="I1240">
        <v>8</v>
      </c>
      <c r="J1240">
        <v>778</v>
      </c>
      <c r="K1240">
        <v>0</v>
      </c>
      <c r="L1240" s="58">
        <v>0</v>
      </c>
      <c r="M1240">
        <v>0</v>
      </c>
      <c r="N1240" s="58">
        <v>0</v>
      </c>
      <c r="O1240">
        <v>27</v>
      </c>
      <c r="P1240">
        <v>0</v>
      </c>
      <c r="Q1240" s="58">
        <v>0</v>
      </c>
      <c r="R1240">
        <v>0</v>
      </c>
      <c r="S1240">
        <v>0</v>
      </c>
      <c r="T1240">
        <v>0</v>
      </c>
      <c r="U1240" s="16">
        <f t="shared" si="211"/>
        <v>0.33333333333333331</v>
      </c>
      <c r="V1240" s="17">
        <f t="shared" si="212"/>
        <v>479.99999999999994</v>
      </c>
      <c r="W1240" s="18">
        <f t="shared" si="213"/>
        <v>4.2844901456726646E-4</v>
      </c>
      <c r="X1240" s="19">
        <f t="shared" si="214"/>
        <v>0.61696658097686363</v>
      </c>
      <c r="Y1240" s="20">
        <f t="shared" si="215"/>
        <v>3.4704370179948585</v>
      </c>
      <c r="Z1240" s="18">
        <v>3.4722222222222224E-4</v>
      </c>
      <c r="AA1240" s="18">
        <v>3.4722222222222224E-4</v>
      </c>
      <c r="AB1240" s="18">
        <v>1.0416666666666667E-3</v>
      </c>
      <c r="AD1240" s="18">
        <v>1.3888888888888889E-3</v>
      </c>
      <c r="AE1240" s="18">
        <v>4.1666666666666669E-4</v>
      </c>
      <c r="AF1240" s="18">
        <v>4.1666666666666669E-4</v>
      </c>
      <c r="AG1240" s="18">
        <v>2.4305555555555556E-3</v>
      </c>
      <c r="AH1240" s="18">
        <v>1.6203703703703703E-3</v>
      </c>
      <c r="AI1240" s="18">
        <v>1.6203703703703703E-3</v>
      </c>
      <c r="AJ1240" s="18">
        <v>5.5555555555555556E-4</v>
      </c>
      <c r="AK1240" s="18">
        <v>5.5555555555555556E-4</v>
      </c>
      <c r="AL1240" s="18">
        <v>5.5555555555555556E-4</v>
      </c>
      <c r="AM1240" s="18">
        <v>5.5555555555555556E-4</v>
      </c>
      <c r="AN1240" s="18"/>
      <c r="AO1240" s="18"/>
      <c r="AP1240" s="18"/>
      <c r="AQ1240" s="18">
        <v>2.0833333333333333E-3</v>
      </c>
      <c r="AR1240" s="18"/>
      <c r="AS1240" s="18">
        <v>2.0833333333333333E-3</v>
      </c>
      <c r="AT1240" s="18">
        <v>3.472222222222222E-3</v>
      </c>
      <c r="AU1240" s="18">
        <v>3.472222222222222E-3</v>
      </c>
      <c r="AV1240" s="18">
        <v>3.472222222222222E-3</v>
      </c>
      <c r="AW1240" s="18">
        <v>3.472222222222222E-3</v>
      </c>
      <c r="AX1240" s="18">
        <v>3.472222222222222E-3</v>
      </c>
      <c r="AY1240" s="18"/>
      <c r="AZ1240" s="18">
        <v>4.6296296296296293E-4</v>
      </c>
      <c r="BA1240" s="18">
        <v>3.4722222222222224E-4</v>
      </c>
      <c r="BB1240" s="18"/>
      <c r="BC1240" s="18"/>
      <c r="BD1240" s="18"/>
      <c r="BE1240" s="18">
        <v>3.4722222222222224E-4</v>
      </c>
      <c r="BF1240" s="18">
        <v>6.9444444444444447E-4</v>
      </c>
      <c r="BG1240" s="18">
        <v>6.9444444444444447E-4</v>
      </c>
      <c r="BH1240" s="18">
        <v>6.9444444444444447E-4</v>
      </c>
      <c r="BI1240" s="18">
        <v>6.9444444444444447E-4</v>
      </c>
      <c r="BJ1240" s="18">
        <v>1.3888888888888889E-3</v>
      </c>
      <c r="BK1240" s="18">
        <v>1.3888888888888889E-3</v>
      </c>
      <c r="BL1240" s="18">
        <v>1.3888888888888889E-3</v>
      </c>
      <c r="BM1240" s="18">
        <v>1.3888888888888889E-3</v>
      </c>
      <c r="BN1240" s="18">
        <v>1.3888888888888889E-3</v>
      </c>
      <c r="BO1240" s="18">
        <v>1.3888888888888889E-3</v>
      </c>
      <c r="BP1240" s="18">
        <v>1.3888888888888889E-3</v>
      </c>
      <c r="BQ1240" s="18">
        <f t="shared" si="206"/>
        <v>4.2844901456726646E-4</v>
      </c>
      <c r="BR1240" s="18">
        <f t="shared" si="207"/>
        <v>4.2844901456726646E-4</v>
      </c>
    </row>
    <row r="1241" spans="1:70" x14ac:dyDescent="0.25">
      <c r="A1241" s="1">
        <f t="shared" si="208"/>
        <v>38</v>
      </c>
      <c r="B1241" s="2">
        <f t="shared" si="209"/>
        <v>9</v>
      </c>
      <c r="C1241" s="2">
        <f t="shared" si="210"/>
        <v>2021</v>
      </c>
      <c r="D1241">
        <v>1364</v>
      </c>
      <c r="E1241" s="59">
        <v>44463</v>
      </c>
      <c r="F1241" t="s">
        <v>79</v>
      </c>
      <c r="G1241" t="s">
        <v>13</v>
      </c>
      <c r="H1241" s="58">
        <v>2.4305555555555556E-2</v>
      </c>
      <c r="I1241">
        <v>0.57999999999999996</v>
      </c>
      <c r="J1241">
        <v>57</v>
      </c>
      <c r="K1241">
        <v>0</v>
      </c>
      <c r="L1241" s="58">
        <v>0</v>
      </c>
      <c r="M1241">
        <v>0</v>
      </c>
      <c r="N1241" s="58">
        <v>0</v>
      </c>
      <c r="O1241">
        <v>1</v>
      </c>
      <c r="P1241">
        <v>0</v>
      </c>
      <c r="Q1241" s="58">
        <v>0</v>
      </c>
      <c r="R1241">
        <v>0</v>
      </c>
      <c r="S1241">
        <v>0</v>
      </c>
      <c r="T1241">
        <v>0</v>
      </c>
      <c r="U1241" s="16">
        <f t="shared" si="211"/>
        <v>2.4305555555555556E-2</v>
      </c>
      <c r="V1241" s="17">
        <f t="shared" si="212"/>
        <v>35</v>
      </c>
      <c r="W1241" s="18">
        <f t="shared" si="213"/>
        <v>4.2641325536062381E-4</v>
      </c>
      <c r="X1241" s="19">
        <f t="shared" si="214"/>
        <v>0.61403508771929827</v>
      </c>
      <c r="Y1241" s="20">
        <f t="shared" si="215"/>
        <v>1.7543859649122806</v>
      </c>
      <c r="Z1241" s="18">
        <v>3.4722222222222224E-4</v>
      </c>
      <c r="AA1241" s="18">
        <v>3.4722222222222224E-4</v>
      </c>
      <c r="AB1241" s="18">
        <v>1.0416666666666667E-3</v>
      </c>
      <c r="AD1241" s="18">
        <v>1.3888888888888889E-3</v>
      </c>
      <c r="AE1241" s="18">
        <v>4.1666666666666669E-4</v>
      </c>
      <c r="AF1241" s="18">
        <v>4.1666666666666669E-4</v>
      </c>
      <c r="AG1241" s="18">
        <v>2.4305555555555556E-3</v>
      </c>
      <c r="AH1241" s="18">
        <v>1.6203703703703703E-3</v>
      </c>
      <c r="AI1241" s="18">
        <v>1.6203703703703703E-3</v>
      </c>
      <c r="AJ1241" s="18">
        <v>5.5555555555555556E-4</v>
      </c>
      <c r="AK1241" s="18">
        <v>5.5555555555555556E-4</v>
      </c>
      <c r="AL1241" s="18">
        <v>5.5555555555555556E-4</v>
      </c>
      <c r="AM1241" s="18">
        <v>5.5555555555555556E-4</v>
      </c>
      <c r="AN1241" s="18"/>
      <c r="AO1241" s="18"/>
      <c r="AP1241" s="18"/>
      <c r="AQ1241" s="18">
        <v>2.0833333333333333E-3</v>
      </c>
      <c r="AR1241" s="18"/>
      <c r="AS1241" s="18">
        <v>2.0833333333333333E-3</v>
      </c>
      <c r="AT1241" s="18">
        <v>3.472222222222222E-3</v>
      </c>
      <c r="AU1241" s="18">
        <v>3.472222222222222E-3</v>
      </c>
      <c r="AV1241" s="18">
        <v>3.472222222222222E-3</v>
      </c>
      <c r="AW1241" s="18">
        <v>3.472222222222222E-3</v>
      </c>
      <c r="AX1241" s="18">
        <v>3.472222222222222E-3</v>
      </c>
      <c r="AY1241" s="18"/>
      <c r="AZ1241" s="18">
        <v>4.6296296296296293E-4</v>
      </c>
      <c r="BA1241" s="18">
        <v>3.4722222222222224E-4</v>
      </c>
      <c r="BB1241" s="18"/>
      <c r="BC1241" s="18"/>
      <c r="BD1241" s="18"/>
      <c r="BE1241" s="18">
        <v>3.4722222222222224E-4</v>
      </c>
      <c r="BF1241" s="18">
        <v>6.9444444444444447E-4</v>
      </c>
      <c r="BG1241" s="18">
        <v>6.9444444444444447E-4</v>
      </c>
      <c r="BH1241" s="18">
        <v>6.9444444444444447E-4</v>
      </c>
      <c r="BI1241" s="18">
        <v>6.9444444444444447E-4</v>
      </c>
      <c r="BJ1241" s="18">
        <v>1.3888888888888889E-3</v>
      </c>
      <c r="BK1241" s="18">
        <v>1.3888888888888889E-3</v>
      </c>
      <c r="BL1241" s="18">
        <v>1.3888888888888889E-3</v>
      </c>
      <c r="BM1241" s="18">
        <v>1.3888888888888889E-3</v>
      </c>
      <c r="BN1241" s="18">
        <v>1.3888888888888889E-3</v>
      </c>
      <c r="BO1241" s="18">
        <v>1.3888888888888889E-3</v>
      </c>
      <c r="BP1241" s="18">
        <v>1.3888888888888889E-3</v>
      </c>
      <c r="BQ1241" s="18">
        <f t="shared" si="206"/>
        <v>4.2641325536062381E-4</v>
      </c>
      <c r="BR1241" s="18">
        <f t="shared" si="207"/>
        <v>4.2641325536062381E-4</v>
      </c>
    </row>
    <row r="1242" spans="1:70" x14ac:dyDescent="0.25">
      <c r="A1242" s="1">
        <f t="shared" si="208"/>
        <v>38</v>
      </c>
      <c r="B1242" s="2">
        <f t="shared" si="209"/>
        <v>9</v>
      </c>
      <c r="C1242" s="2">
        <f t="shared" si="210"/>
        <v>2021</v>
      </c>
      <c r="D1242">
        <v>876</v>
      </c>
      <c r="E1242" s="59">
        <v>44463</v>
      </c>
      <c r="F1242" t="s">
        <v>72</v>
      </c>
      <c r="G1242" t="s">
        <v>13</v>
      </c>
      <c r="H1242" s="58">
        <v>4.8611111111111112E-2</v>
      </c>
      <c r="I1242">
        <v>1.17</v>
      </c>
      <c r="J1242">
        <v>445</v>
      </c>
      <c r="K1242">
        <v>0</v>
      </c>
      <c r="L1242" s="58">
        <v>0</v>
      </c>
      <c r="M1242">
        <v>0</v>
      </c>
      <c r="N1242" s="58">
        <v>0</v>
      </c>
      <c r="O1242">
        <v>20</v>
      </c>
      <c r="P1242">
        <v>0</v>
      </c>
      <c r="Q1242" s="58">
        <v>0</v>
      </c>
      <c r="R1242">
        <v>0</v>
      </c>
      <c r="S1242">
        <v>0</v>
      </c>
      <c r="T1242">
        <v>0</v>
      </c>
      <c r="U1242" s="16">
        <f t="shared" si="211"/>
        <v>4.8611111111111112E-2</v>
      </c>
      <c r="V1242" s="17">
        <f t="shared" si="212"/>
        <v>70</v>
      </c>
      <c r="W1242" s="18">
        <f t="shared" si="213"/>
        <v>1.0923845193508116E-4</v>
      </c>
      <c r="X1242" s="19">
        <f t="shared" si="214"/>
        <v>0.15730337078651685</v>
      </c>
      <c r="Y1242" s="20">
        <f t="shared" si="215"/>
        <v>4.4943820224719104</v>
      </c>
      <c r="Z1242" s="18">
        <v>3.4722222222222224E-4</v>
      </c>
      <c r="AA1242" s="18">
        <v>3.4722222222222224E-4</v>
      </c>
      <c r="AB1242" s="18">
        <v>1.0416666666666667E-3</v>
      </c>
      <c r="AD1242" s="18">
        <v>1.3888888888888889E-3</v>
      </c>
      <c r="AE1242" s="18">
        <v>4.1666666666666669E-4</v>
      </c>
      <c r="AF1242" s="18">
        <v>4.1666666666666669E-4</v>
      </c>
      <c r="AG1242" s="18">
        <v>2.4305555555555556E-3</v>
      </c>
      <c r="AH1242" s="18">
        <v>1.6203703703703703E-3</v>
      </c>
      <c r="AI1242" s="18">
        <v>1.6203703703703703E-3</v>
      </c>
      <c r="AJ1242" s="18">
        <v>5.5555555555555556E-4</v>
      </c>
      <c r="AK1242" s="18">
        <v>5.5555555555555556E-4</v>
      </c>
      <c r="AL1242" s="18">
        <v>5.5555555555555556E-4</v>
      </c>
      <c r="AM1242" s="18">
        <v>5.5555555555555556E-4</v>
      </c>
      <c r="AN1242" s="18"/>
      <c r="AO1242" s="18"/>
      <c r="AP1242" s="18"/>
      <c r="AQ1242" s="18">
        <v>2.0833333333333333E-3</v>
      </c>
      <c r="AR1242" s="18"/>
      <c r="AS1242" s="18">
        <v>2.0833333333333333E-3</v>
      </c>
      <c r="AT1242" s="18">
        <v>3.472222222222222E-3</v>
      </c>
      <c r="AU1242" s="18">
        <v>3.472222222222222E-3</v>
      </c>
      <c r="AV1242" s="18">
        <v>3.472222222222222E-3</v>
      </c>
      <c r="AW1242" s="18">
        <v>3.472222222222222E-3</v>
      </c>
      <c r="AX1242" s="18">
        <v>3.472222222222222E-3</v>
      </c>
      <c r="AY1242" s="18"/>
      <c r="AZ1242" s="18">
        <v>4.6296296296296293E-4</v>
      </c>
      <c r="BA1242" s="18">
        <v>3.4722222222222224E-4</v>
      </c>
      <c r="BB1242" s="18"/>
      <c r="BC1242" s="18"/>
      <c r="BD1242" s="18"/>
      <c r="BE1242" s="18">
        <v>3.4722222222222224E-4</v>
      </c>
      <c r="BF1242" s="18">
        <v>6.9444444444444447E-4</v>
      </c>
      <c r="BG1242" s="18">
        <v>6.9444444444444447E-4</v>
      </c>
      <c r="BH1242" s="18">
        <v>6.9444444444444447E-4</v>
      </c>
      <c r="BI1242" s="18">
        <v>6.9444444444444447E-4</v>
      </c>
      <c r="BJ1242" s="18">
        <v>1.3888888888888889E-3</v>
      </c>
      <c r="BK1242" s="18">
        <v>1.3888888888888889E-3</v>
      </c>
      <c r="BL1242" s="18">
        <v>1.3888888888888889E-3</v>
      </c>
      <c r="BM1242" s="18">
        <v>1.3888888888888889E-3</v>
      </c>
      <c r="BN1242" s="18">
        <v>1.3888888888888889E-3</v>
      </c>
      <c r="BO1242" s="18">
        <v>1.3888888888888889E-3</v>
      </c>
      <c r="BP1242" s="18">
        <v>1.3888888888888889E-3</v>
      </c>
      <c r="BQ1242" s="18">
        <f t="shared" si="206"/>
        <v>1.0923845193508116E-4</v>
      </c>
      <c r="BR1242" s="18">
        <f t="shared" si="207"/>
        <v>1.0923845193508116E-4</v>
      </c>
    </row>
    <row r="1243" spans="1:70" x14ac:dyDescent="0.25">
      <c r="A1243" s="1">
        <f t="shared" si="208"/>
        <v>38</v>
      </c>
      <c r="B1243" s="2">
        <f t="shared" si="209"/>
        <v>9</v>
      </c>
      <c r="C1243" s="2">
        <f t="shared" si="210"/>
        <v>2021</v>
      </c>
      <c r="D1243">
        <v>1146</v>
      </c>
      <c r="E1243" s="59">
        <v>44463</v>
      </c>
      <c r="F1243" t="s">
        <v>52</v>
      </c>
      <c r="G1243" t="s">
        <v>13</v>
      </c>
      <c r="H1243" s="58">
        <v>0.33333333333333331</v>
      </c>
      <c r="I1243">
        <v>8</v>
      </c>
      <c r="J1243">
        <v>377</v>
      </c>
      <c r="K1243">
        <v>0</v>
      </c>
      <c r="L1243" s="58">
        <v>0</v>
      </c>
      <c r="M1243">
        <v>0</v>
      </c>
      <c r="N1243" s="58">
        <v>0</v>
      </c>
      <c r="O1243">
        <v>65</v>
      </c>
      <c r="P1243">
        <v>0</v>
      </c>
      <c r="Q1243" s="58">
        <v>0</v>
      </c>
      <c r="R1243">
        <v>0</v>
      </c>
      <c r="S1243">
        <v>0</v>
      </c>
      <c r="T1243">
        <v>0</v>
      </c>
      <c r="U1243" s="16">
        <f t="shared" si="211"/>
        <v>0.33333333333333331</v>
      </c>
      <c r="V1243" s="17">
        <f t="shared" si="212"/>
        <v>479.99999999999994</v>
      </c>
      <c r="W1243" s="18">
        <f t="shared" si="213"/>
        <v>8.8417329796640137E-4</v>
      </c>
      <c r="X1243" s="19">
        <f t="shared" si="214"/>
        <v>1.273209549071618</v>
      </c>
      <c r="Y1243" s="20">
        <f t="shared" si="215"/>
        <v>17.241379310344829</v>
      </c>
      <c r="Z1243" s="18">
        <v>3.4722222222222224E-4</v>
      </c>
      <c r="AA1243" s="18">
        <v>3.4722222222222224E-4</v>
      </c>
      <c r="AB1243" s="18">
        <v>1.0416666666666667E-3</v>
      </c>
      <c r="AD1243" s="18">
        <v>1.3888888888888889E-3</v>
      </c>
      <c r="AE1243" s="18">
        <v>4.1666666666666669E-4</v>
      </c>
      <c r="AF1243" s="18">
        <v>4.1666666666666669E-4</v>
      </c>
      <c r="AG1243" s="18">
        <v>2.4305555555555556E-3</v>
      </c>
      <c r="AH1243" s="18">
        <v>1.6203703703703703E-3</v>
      </c>
      <c r="AI1243" s="18">
        <v>1.6203703703703703E-3</v>
      </c>
      <c r="AJ1243" s="18">
        <v>5.5555555555555556E-4</v>
      </c>
      <c r="AK1243" s="18">
        <v>5.5555555555555556E-4</v>
      </c>
      <c r="AL1243" s="18">
        <v>5.5555555555555556E-4</v>
      </c>
      <c r="AM1243" s="18">
        <v>5.5555555555555556E-4</v>
      </c>
      <c r="AN1243" s="18"/>
      <c r="AO1243" s="18"/>
      <c r="AP1243" s="18"/>
      <c r="AQ1243" s="18">
        <v>2.0833333333333333E-3</v>
      </c>
      <c r="AR1243" s="18"/>
      <c r="AS1243" s="18">
        <v>2.0833333333333333E-3</v>
      </c>
      <c r="AT1243" s="18">
        <v>3.472222222222222E-3</v>
      </c>
      <c r="AU1243" s="18">
        <v>3.472222222222222E-3</v>
      </c>
      <c r="AV1243" s="18">
        <v>3.472222222222222E-3</v>
      </c>
      <c r="AW1243" s="18">
        <v>3.472222222222222E-3</v>
      </c>
      <c r="AX1243" s="18">
        <v>3.472222222222222E-3</v>
      </c>
      <c r="AY1243" s="18"/>
      <c r="AZ1243" s="18">
        <v>4.6296296296296293E-4</v>
      </c>
      <c r="BA1243" s="18">
        <v>3.4722222222222224E-4</v>
      </c>
      <c r="BB1243" s="18"/>
      <c r="BC1243" s="18"/>
      <c r="BD1243" s="18"/>
      <c r="BE1243" s="18">
        <v>3.4722222222222224E-4</v>
      </c>
      <c r="BF1243" s="18">
        <v>6.9444444444444447E-4</v>
      </c>
      <c r="BG1243" s="18">
        <v>6.9444444444444447E-4</v>
      </c>
      <c r="BH1243" s="18">
        <v>6.9444444444444447E-4</v>
      </c>
      <c r="BI1243" s="18">
        <v>6.9444444444444447E-4</v>
      </c>
      <c r="BJ1243" s="18">
        <v>1.3888888888888889E-3</v>
      </c>
      <c r="BK1243" s="18">
        <v>1.3888888888888889E-3</v>
      </c>
      <c r="BL1243" s="18">
        <v>1.3888888888888889E-3</v>
      </c>
      <c r="BM1243" s="18">
        <v>1.3888888888888889E-3</v>
      </c>
      <c r="BN1243" s="18">
        <v>1.3888888888888889E-3</v>
      </c>
      <c r="BO1243" s="18">
        <v>1.3888888888888889E-3</v>
      </c>
      <c r="BP1243" s="18">
        <v>1.3888888888888889E-3</v>
      </c>
      <c r="BQ1243" s="18">
        <f t="shared" si="206"/>
        <v>8.8417329796640137E-4</v>
      </c>
      <c r="BR1243" s="18">
        <f t="shared" si="207"/>
        <v>8.8417329796640137E-4</v>
      </c>
    </row>
    <row r="1244" spans="1:70" x14ac:dyDescent="0.25">
      <c r="A1244" s="1">
        <f t="shared" si="208"/>
        <v>38</v>
      </c>
      <c r="B1244" s="2">
        <f t="shared" si="209"/>
        <v>9</v>
      </c>
      <c r="C1244" s="2">
        <f t="shared" si="210"/>
        <v>2021</v>
      </c>
      <c r="D1244">
        <v>1091</v>
      </c>
      <c r="E1244" s="59">
        <v>44463</v>
      </c>
      <c r="F1244" t="s">
        <v>59</v>
      </c>
      <c r="G1244" t="s">
        <v>13</v>
      </c>
      <c r="H1244" s="58">
        <v>0.375</v>
      </c>
      <c r="I1244">
        <v>9</v>
      </c>
      <c r="J1244">
        <v>69</v>
      </c>
      <c r="K1244">
        <v>0</v>
      </c>
      <c r="L1244" s="58">
        <v>0</v>
      </c>
      <c r="M1244">
        <v>0</v>
      </c>
      <c r="N1244" s="58">
        <v>0</v>
      </c>
      <c r="O1244">
        <v>0</v>
      </c>
      <c r="P1244">
        <v>0</v>
      </c>
      <c r="Q1244" s="58">
        <v>0</v>
      </c>
      <c r="R1244">
        <v>0</v>
      </c>
      <c r="S1244">
        <v>0</v>
      </c>
      <c r="T1244">
        <v>0</v>
      </c>
      <c r="U1244" s="16">
        <f t="shared" si="211"/>
        <v>0.375</v>
      </c>
      <c r="V1244" s="17">
        <f t="shared" si="212"/>
        <v>540</v>
      </c>
      <c r="W1244" s="18">
        <f t="shared" si="213"/>
        <v>5.434782608695652E-3</v>
      </c>
      <c r="X1244" s="19">
        <f t="shared" si="214"/>
        <v>7.8260869565217392</v>
      </c>
      <c r="Y1244" s="20">
        <f t="shared" si="215"/>
        <v>0</v>
      </c>
      <c r="Z1244" s="18">
        <v>3.4722222222222224E-4</v>
      </c>
      <c r="AA1244" s="18">
        <v>3.4722222222222224E-4</v>
      </c>
      <c r="AB1244" s="18">
        <v>1.0416666666666667E-3</v>
      </c>
      <c r="AD1244" s="18">
        <v>1.3888888888888889E-3</v>
      </c>
      <c r="AE1244" s="18">
        <v>4.1666666666666669E-4</v>
      </c>
      <c r="AF1244" s="18">
        <v>4.1666666666666669E-4</v>
      </c>
      <c r="AG1244" s="18">
        <v>2.4305555555555556E-3</v>
      </c>
      <c r="AH1244" s="18">
        <v>1.6203703703703703E-3</v>
      </c>
      <c r="AI1244" s="18">
        <v>1.6203703703703703E-3</v>
      </c>
      <c r="AJ1244" s="18">
        <v>5.5555555555555556E-4</v>
      </c>
      <c r="AK1244" s="18">
        <v>5.5555555555555556E-4</v>
      </c>
      <c r="AL1244" s="18">
        <v>5.5555555555555556E-4</v>
      </c>
      <c r="AM1244" s="18">
        <v>5.5555555555555556E-4</v>
      </c>
      <c r="AN1244" s="18"/>
      <c r="AO1244" s="18"/>
      <c r="AP1244" s="18"/>
      <c r="AQ1244" s="18">
        <v>2.0833333333333333E-3</v>
      </c>
      <c r="AR1244" s="18"/>
      <c r="AS1244" s="18">
        <v>2.0833333333333333E-3</v>
      </c>
      <c r="AT1244" s="18">
        <v>3.472222222222222E-3</v>
      </c>
      <c r="AU1244" s="18">
        <v>3.472222222222222E-3</v>
      </c>
      <c r="AV1244" s="18">
        <v>3.472222222222222E-3</v>
      </c>
      <c r="AW1244" s="18">
        <v>3.472222222222222E-3</v>
      </c>
      <c r="AX1244" s="18">
        <v>3.472222222222222E-3</v>
      </c>
      <c r="AY1244" s="18"/>
      <c r="AZ1244" s="18">
        <v>4.6296296296296293E-4</v>
      </c>
      <c r="BA1244" s="18">
        <v>3.4722222222222224E-4</v>
      </c>
      <c r="BB1244" s="18"/>
      <c r="BC1244" s="18"/>
      <c r="BD1244" s="18"/>
      <c r="BE1244" s="18">
        <v>3.4722222222222224E-4</v>
      </c>
      <c r="BF1244" s="18">
        <v>6.9444444444444447E-4</v>
      </c>
      <c r="BG1244" s="18">
        <v>6.9444444444444447E-4</v>
      </c>
      <c r="BH1244" s="18">
        <v>6.9444444444444447E-4</v>
      </c>
      <c r="BI1244" s="18">
        <v>6.9444444444444447E-4</v>
      </c>
      <c r="BJ1244" s="18">
        <v>1.3888888888888889E-3</v>
      </c>
      <c r="BK1244" s="18">
        <v>1.3888888888888889E-3</v>
      </c>
      <c r="BL1244" s="18">
        <v>1.3888888888888889E-3</v>
      </c>
      <c r="BM1244" s="18">
        <v>1.3888888888888889E-3</v>
      </c>
      <c r="BN1244" s="18">
        <v>1.3888888888888889E-3</v>
      </c>
      <c r="BO1244" s="18">
        <v>1.3888888888888889E-3</v>
      </c>
      <c r="BP1244" s="18">
        <v>1.3888888888888889E-3</v>
      </c>
      <c r="BQ1244" s="18">
        <f t="shared" si="206"/>
        <v>5.434782608695652E-3</v>
      </c>
      <c r="BR1244" s="18">
        <f t="shared" si="207"/>
        <v>5.434782608695652E-3</v>
      </c>
    </row>
    <row r="1245" spans="1:70" x14ac:dyDescent="0.25">
      <c r="A1245" s="1">
        <f t="shared" si="208"/>
        <v>38</v>
      </c>
      <c r="B1245" s="2">
        <f t="shared" si="209"/>
        <v>9</v>
      </c>
      <c r="C1245" s="2">
        <f t="shared" si="210"/>
        <v>2021</v>
      </c>
      <c r="D1245">
        <v>529</v>
      </c>
      <c r="E1245" s="59">
        <v>44463</v>
      </c>
      <c r="F1245" t="s">
        <v>55</v>
      </c>
      <c r="G1245" t="s">
        <v>12</v>
      </c>
      <c r="H1245" s="58">
        <v>9.375E-2</v>
      </c>
      <c r="I1245">
        <v>2.25</v>
      </c>
      <c r="J1245">
        <v>67</v>
      </c>
      <c r="K1245">
        <v>0</v>
      </c>
      <c r="L1245" s="58">
        <v>0</v>
      </c>
      <c r="M1245">
        <v>0</v>
      </c>
      <c r="N1245" s="58">
        <v>0</v>
      </c>
      <c r="O1245">
        <v>0</v>
      </c>
      <c r="P1245">
        <v>0</v>
      </c>
      <c r="Q1245" s="58">
        <v>0</v>
      </c>
      <c r="R1245">
        <v>0</v>
      </c>
      <c r="S1245">
        <v>0</v>
      </c>
      <c r="T1245">
        <v>0</v>
      </c>
      <c r="U1245" s="16">
        <f t="shared" si="211"/>
        <v>9.375E-2</v>
      </c>
      <c r="V1245" s="17">
        <f t="shared" si="212"/>
        <v>135</v>
      </c>
      <c r="W1245" s="18">
        <f t="shared" si="213"/>
        <v>1.3992537313432835E-3</v>
      </c>
      <c r="X1245" s="19">
        <f t="shared" si="214"/>
        <v>2.0149253731343282</v>
      </c>
      <c r="Y1245" s="20">
        <f t="shared" si="215"/>
        <v>0</v>
      </c>
      <c r="Z1245" s="18">
        <v>3.4722222222222224E-4</v>
      </c>
      <c r="AA1245" s="18">
        <v>3.4722222222222224E-4</v>
      </c>
      <c r="AB1245" s="18">
        <v>1.0416666666666667E-3</v>
      </c>
      <c r="AD1245" s="18">
        <v>1.3888888888888889E-3</v>
      </c>
      <c r="AE1245" s="18">
        <v>4.1666666666666669E-4</v>
      </c>
      <c r="AF1245" s="18">
        <v>4.1666666666666669E-4</v>
      </c>
      <c r="AG1245" s="18">
        <v>2.4305555555555556E-3</v>
      </c>
      <c r="AH1245" s="18">
        <v>1.6203703703703703E-3</v>
      </c>
      <c r="AI1245" s="18">
        <v>1.6203703703703703E-3</v>
      </c>
      <c r="AJ1245" s="18">
        <v>5.5555555555555556E-4</v>
      </c>
      <c r="AK1245" s="18">
        <v>5.5555555555555556E-4</v>
      </c>
      <c r="AL1245" s="18">
        <v>5.5555555555555556E-4</v>
      </c>
      <c r="AM1245" s="18">
        <v>5.5555555555555556E-4</v>
      </c>
      <c r="AN1245" s="18"/>
      <c r="AO1245" s="18"/>
      <c r="AP1245" s="18"/>
      <c r="AQ1245" s="18">
        <v>2.0833333333333333E-3</v>
      </c>
      <c r="AR1245" s="18"/>
      <c r="AS1245" s="18">
        <v>2.0833333333333333E-3</v>
      </c>
      <c r="AT1245" s="18">
        <v>3.472222222222222E-3</v>
      </c>
      <c r="AU1245" s="18">
        <v>3.472222222222222E-3</v>
      </c>
      <c r="AV1245" s="18">
        <v>3.472222222222222E-3</v>
      </c>
      <c r="AW1245" s="18">
        <v>3.472222222222222E-3</v>
      </c>
      <c r="AX1245" s="18">
        <v>3.472222222222222E-3</v>
      </c>
      <c r="AY1245" s="18"/>
      <c r="AZ1245" s="18">
        <v>4.6296296296296293E-4</v>
      </c>
      <c r="BA1245" s="18">
        <v>3.4722222222222224E-4</v>
      </c>
      <c r="BB1245" s="18"/>
      <c r="BC1245" s="18"/>
      <c r="BD1245" s="18"/>
      <c r="BE1245" s="18">
        <v>3.4722222222222224E-4</v>
      </c>
      <c r="BF1245" s="18">
        <v>6.9444444444444447E-4</v>
      </c>
      <c r="BG1245" s="18">
        <v>6.9444444444444447E-4</v>
      </c>
      <c r="BH1245" s="18">
        <v>6.9444444444444447E-4</v>
      </c>
      <c r="BI1245" s="18">
        <v>6.9444444444444447E-4</v>
      </c>
      <c r="BJ1245" s="18">
        <v>1.3888888888888889E-3</v>
      </c>
      <c r="BK1245" s="18">
        <v>1.3888888888888889E-3</v>
      </c>
      <c r="BL1245" s="18">
        <v>1.3888888888888889E-3</v>
      </c>
      <c r="BM1245" s="18">
        <v>1.3888888888888889E-3</v>
      </c>
      <c r="BN1245" s="18">
        <v>1.3888888888888889E-3</v>
      </c>
      <c r="BO1245" s="18">
        <v>1.3888888888888889E-3</v>
      </c>
      <c r="BP1245" s="18">
        <v>1.3888888888888889E-3</v>
      </c>
      <c r="BQ1245" s="18">
        <f t="shared" si="206"/>
        <v>1.3992537313432835E-3</v>
      </c>
      <c r="BR1245" s="18">
        <f t="shared" si="207"/>
        <v>1.3992537313432835E-3</v>
      </c>
    </row>
    <row r="1246" spans="1:70" x14ac:dyDescent="0.25">
      <c r="A1246" s="1">
        <f t="shared" si="208"/>
        <v>38</v>
      </c>
      <c r="B1246" s="2">
        <f t="shared" si="209"/>
        <v>9</v>
      </c>
      <c r="C1246" s="2">
        <f t="shared" si="210"/>
        <v>2021</v>
      </c>
      <c r="D1246">
        <v>729</v>
      </c>
      <c r="E1246" s="59">
        <v>44463</v>
      </c>
      <c r="F1246" t="s">
        <v>53</v>
      </c>
      <c r="G1246" t="s">
        <v>13</v>
      </c>
      <c r="H1246" s="58">
        <v>0.125</v>
      </c>
      <c r="I1246">
        <v>3</v>
      </c>
      <c r="J1246">
        <v>189</v>
      </c>
      <c r="K1246">
        <v>0</v>
      </c>
      <c r="L1246" s="58">
        <v>0</v>
      </c>
      <c r="M1246">
        <v>0</v>
      </c>
      <c r="N1246" s="58">
        <v>0</v>
      </c>
      <c r="O1246">
        <v>4</v>
      </c>
      <c r="P1246">
        <v>0</v>
      </c>
      <c r="Q1246" s="58">
        <v>0</v>
      </c>
      <c r="R1246">
        <v>0</v>
      </c>
      <c r="S1246">
        <v>0</v>
      </c>
      <c r="T1246">
        <v>0</v>
      </c>
      <c r="U1246" s="16">
        <f t="shared" si="211"/>
        <v>0.125</v>
      </c>
      <c r="V1246" s="17">
        <f t="shared" si="212"/>
        <v>180</v>
      </c>
      <c r="W1246" s="18">
        <f t="shared" si="213"/>
        <v>6.6137566137566134E-4</v>
      </c>
      <c r="X1246" s="19">
        <f t="shared" si="214"/>
        <v>0.95238095238095233</v>
      </c>
      <c r="Y1246" s="20">
        <f t="shared" si="215"/>
        <v>2.1164021164021163</v>
      </c>
      <c r="Z1246" s="18">
        <v>3.4722222222222224E-4</v>
      </c>
      <c r="AA1246" s="18">
        <v>3.4722222222222224E-4</v>
      </c>
      <c r="AB1246" s="18">
        <v>1.0416666666666667E-3</v>
      </c>
      <c r="AD1246" s="18">
        <v>1.3888888888888889E-3</v>
      </c>
      <c r="AE1246" s="18">
        <v>4.1666666666666669E-4</v>
      </c>
      <c r="AF1246" s="18">
        <v>4.1666666666666669E-4</v>
      </c>
      <c r="AG1246" s="18">
        <v>2.4305555555555556E-3</v>
      </c>
      <c r="AH1246" s="18">
        <v>1.6203703703703703E-3</v>
      </c>
      <c r="AI1246" s="18">
        <v>1.6203703703703703E-3</v>
      </c>
      <c r="AJ1246" s="18">
        <v>5.5555555555555556E-4</v>
      </c>
      <c r="AK1246" s="18">
        <v>5.5555555555555556E-4</v>
      </c>
      <c r="AL1246" s="18">
        <v>5.5555555555555556E-4</v>
      </c>
      <c r="AM1246" s="18">
        <v>5.5555555555555556E-4</v>
      </c>
      <c r="AN1246" s="18"/>
      <c r="AO1246" s="18"/>
      <c r="AP1246" s="18"/>
      <c r="AQ1246" s="18">
        <v>2.0833333333333333E-3</v>
      </c>
      <c r="AR1246" s="18"/>
      <c r="AS1246" s="18">
        <v>2.0833333333333333E-3</v>
      </c>
      <c r="AT1246" s="18">
        <v>3.472222222222222E-3</v>
      </c>
      <c r="AU1246" s="18">
        <v>3.472222222222222E-3</v>
      </c>
      <c r="AV1246" s="18">
        <v>3.472222222222222E-3</v>
      </c>
      <c r="AW1246" s="18">
        <v>3.472222222222222E-3</v>
      </c>
      <c r="AX1246" s="18">
        <v>3.472222222222222E-3</v>
      </c>
      <c r="AY1246" s="18"/>
      <c r="AZ1246" s="18">
        <v>4.6296296296296293E-4</v>
      </c>
      <c r="BA1246" s="18">
        <v>3.4722222222222224E-4</v>
      </c>
      <c r="BB1246" s="18"/>
      <c r="BC1246" s="18"/>
      <c r="BD1246" s="18"/>
      <c r="BE1246" s="18">
        <v>3.4722222222222224E-4</v>
      </c>
      <c r="BF1246" s="18">
        <v>6.9444444444444447E-4</v>
      </c>
      <c r="BG1246" s="18">
        <v>6.9444444444444447E-4</v>
      </c>
      <c r="BH1246" s="18">
        <v>6.9444444444444447E-4</v>
      </c>
      <c r="BI1246" s="18">
        <v>6.9444444444444447E-4</v>
      </c>
      <c r="BJ1246" s="18">
        <v>1.3888888888888889E-3</v>
      </c>
      <c r="BK1246" s="18">
        <v>1.3888888888888889E-3</v>
      </c>
      <c r="BL1246" s="18">
        <v>1.3888888888888889E-3</v>
      </c>
      <c r="BM1246" s="18">
        <v>1.3888888888888889E-3</v>
      </c>
      <c r="BN1246" s="18">
        <v>1.3888888888888889E-3</v>
      </c>
      <c r="BO1246" s="18">
        <v>1.3888888888888889E-3</v>
      </c>
      <c r="BP1246" s="18">
        <v>1.3888888888888889E-3</v>
      </c>
      <c r="BQ1246" s="18">
        <f t="shared" si="206"/>
        <v>6.6137566137566134E-4</v>
      </c>
      <c r="BR1246" s="18">
        <f t="shared" si="207"/>
        <v>6.6137566137566134E-4</v>
      </c>
    </row>
    <row r="1247" spans="1:70" x14ac:dyDescent="0.25">
      <c r="A1247" s="1">
        <f t="shared" si="208"/>
        <v>38</v>
      </c>
      <c r="B1247" s="2">
        <f t="shared" si="209"/>
        <v>9</v>
      </c>
      <c r="C1247" s="2">
        <f t="shared" si="210"/>
        <v>2021</v>
      </c>
      <c r="D1247">
        <v>906</v>
      </c>
      <c r="E1247" s="59">
        <v>44463</v>
      </c>
      <c r="F1247" t="s">
        <v>53</v>
      </c>
      <c r="G1247" t="s">
        <v>13</v>
      </c>
      <c r="H1247" s="58">
        <v>1.3888888888888888E-2</v>
      </c>
      <c r="I1247">
        <v>0.33</v>
      </c>
      <c r="J1247">
        <v>20</v>
      </c>
      <c r="K1247">
        <v>0</v>
      </c>
      <c r="L1247" s="58">
        <v>0</v>
      </c>
      <c r="M1247">
        <v>0</v>
      </c>
      <c r="N1247" s="58">
        <v>0</v>
      </c>
      <c r="O1247">
        <v>0</v>
      </c>
      <c r="P1247">
        <v>0</v>
      </c>
      <c r="Q1247" s="58">
        <v>0</v>
      </c>
      <c r="R1247">
        <v>0</v>
      </c>
      <c r="S1247">
        <v>0</v>
      </c>
      <c r="T1247">
        <v>0</v>
      </c>
      <c r="U1247" s="16">
        <f t="shared" si="211"/>
        <v>1.3888888888888888E-2</v>
      </c>
      <c r="V1247" s="17">
        <f t="shared" si="212"/>
        <v>19.999999999999996</v>
      </c>
      <c r="W1247" s="18">
        <f t="shared" si="213"/>
        <v>6.9444444444444436E-4</v>
      </c>
      <c r="X1247" s="19">
        <f t="shared" si="214"/>
        <v>0.99999999999999978</v>
      </c>
      <c r="Y1247" s="20">
        <f t="shared" si="215"/>
        <v>0</v>
      </c>
      <c r="Z1247" s="18">
        <v>3.4722222222222224E-4</v>
      </c>
      <c r="AA1247" s="18">
        <v>3.4722222222222224E-4</v>
      </c>
      <c r="AB1247" s="18">
        <v>1.0416666666666667E-3</v>
      </c>
      <c r="AD1247" s="18">
        <v>1.3888888888888889E-3</v>
      </c>
      <c r="AE1247" s="18">
        <v>4.1666666666666669E-4</v>
      </c>
      <c r="AF1247" s="18">
        <v>4.1666666666666669E-4</v>
      </c>
      <c r="AG1247" s="18">
        <v>2.4305555555555556E-3</v>
      </c>
      <c r="AH1247" s="18">
        <v>1.6203703703703703E-3</v>
      </c>
      <c r="AI1247" s="18">
        <v>1.6203703703703703E-3</v>
      </c>
      <c r="AJ1247" s="18">
        <v>5.5555555555555556E-4</v>
      </c>
      <c r="AK1247" s="18">
        <v>5.5555555555555556E-4</v>
      </c>
      <c r="AL1247" s="18">
        <v>5.5555555555555556E-4</v>
      </c>
      <c r="AM1247" s="18">
        <v>5.5555555555555556E-4</v>
      </c>
      <c r="AN1247" s="18"/>
      <c r="AO1247" s="18"/>
      <c r="AP1247" s="18"/>
      <c r="AQ1247" s="18">
        <v>2.0833333333333333E-3</v>
      </c>
      <c r="AR1247" s="18"/>
      <c r="AS1247" s="18">
        <v>2.0833333333333333E-3</v>
      </c>
      <c r="AT1247" s="18">
        <v>3.472222222222222E-3</v>
      </c>
      <c r="AU1247" s="18">
        <v>3.472222222222222E-3</v>
      </c>
      <c r="AV1247" s="18">
        <v>3.472222222222222E-3</v>
      </c>
      <c r="AW1247" s="18">
        <v>3.472222222222222E-3</v>
      </c>
      <c r="AX1247" s="18">
        <v>3.472222222222222E-3</v>
      </c>
      <c r="AY1247" s="18"/>
      <c r="AZ1247" s="18">
        <v>4.6296296296296293E-4</v>
      </c>
      <c r="BA1247" s="18">
        <v>3.4722222222222224E-4</v>
      </c>
      <c r="BB1247" s="18"/>
      <c r="BC1247" s="18"/>
      <c r="BD1247" s="18"/>
      <c r="BE1247" s="18">
        <v>3.4722222222222224E-4</v>
      </c>
      <c r="BF1247" s="18">
        <v>6.9444444444444447E-4</v>
      </c>
      <c r="BG1247" s="18">
        <v>6.9444444444444447E-4</v>
      </c>
      <c r="BH1247" s="18">
        <v>6.9444444444444447E-4</v>
      </c>
      <c r="BI1247" s="18">
        <v>6.9444444444444447E-4</v>
      </c>
      <c r="BJ1247" s="18">
        <v>1.3888888888888889E-3</v>
      </c>
      <c r="BK1247" s="18">
        <v>1.3888888888888889E-3</v>
      </c>
      <c r="BL1247" s="18">
        <v>1.3888888888888889E-3</v>
      </c>
      <c r="BM1247" s="18">
        <v>1.3888888888888889E-3</v>
      </c>
      <c r="BN1247" s="18">
        <v>1.3888888888888889E-3</v>
      </c>
      <c r="BO1247" s="18">
        <v>1.3888888888888889E-3</v>
      </c>
      <c r="BP1247" s="18">
        <v>1.3888888888888889E-3</v>
      </c>
      <c r="BQ1247" s="18">
        <f t="shared" si="206"/>
        <v>6.9444444444444436E-4</v>
      </c>
      <c r="BR1247" s="18">
        <f t="shared" si="207"/>
        <v>6.9444444444444436E-4</v>
      </c>
    </row>
    <row r="1248" spans="1:70" x14ac:dyDescent="0.25">
      <c r="A1248" s="1">
        <f t="shared" si="208"/>
        <v>38</v>
      </c>
      <c r="B1248" s="2">
        <f t="shared" si="209"/>
        <v>9</v>
      </c>
      <c r="C1248" s="2">
        <f t="shared" si="210"/>
        <v>2021</v>
      </c>
      <c r="D1248">
        <v>529</v>
      </c>
      <c r="E1248" s="59">
        <v>44463</v>
      </c>
      <c r="F1248" t="s">
        <v>70</v>
      </c>
      <c r="G1248" t="s">
        <v>12</v>
      </c>
      <c r="H1248" s="58">
        <v>0.20486111111111113</v>
      </c>
      <c r="I1248">
        <v>4.92</v>
      </c>
      <c r="J1248">
        <v>125</v>
      </c>
      <c r="K1248">
        <v>0</v>
      </c>
      <c r="L1248" s="58">
        <v>0</v>
      </c>
      <c r="M1248">
        <v>0</v>
      </c>
      <c r="N1248" s="58">
        <v>0</v>
      </c>
      <c r="O1248">
        <v>6</v>
      </c>
      <c r="P1248">
        <v>0</v>
      </c>
      <c r="Q1248" s="58">
        <v>0</v>
      </c>
      <c r="R1248">
        <v>0</v>
      </c>
      <c r="S1248">
        <v>0</v>
      </c>
      <c r="T1248">
        <v>0</v>
      </c>
      <c r="U1248" s="16">
        <f t="shared" si="211"/>
        <v>0.20486111111111113</v>
      </c>
      <c r="V1248" s="17">
        <f t="shared" si="212"/>
        <v>295</v>
      </c>
      <c r="W1248" s="18">
        <f t="shared" si="213"/>
        <v>1.6388888888888892E-3</v>
      </c>
      <c r="X1248" s="19">
        <f t="shared" si="214"/>
        <v>2.36</v>
      </c>
      <c r="Y1248" s="20">
        <f t="shared" si="215"/>
        <v>4.8</v>
      </c>
      <c r="Z1248" s="18">
        <v>3.4722222222222224E-4</v>
      </c>
      <c r="AA1248" s="18">
        <v>3.4722222222222224E-4</v>
      </c>
      <c r="AB1248" s="18">
        <v>1.0416666666666667E-3</v>
      </c>
      <c r="AD1248" s="18">
        <v>1.3888888888888889E-3</v>
      </c>
      <c r="AE1248" s="18">
        <v>4.1666666666666669E-4</v>
      </c>
      <c r="AF1248" s="18">
        <v>4.1666666666666669E-4</v>
      </c>
      <c r="AG1248" s="18">
        <v>2.4305555555555556E-3</v>
      </c>
      <c r="AH1248" s="18">
        <v>1.6203703703703703E-3</v>
      </c>
      <c r="AI1248" s="18">
        <v>1.6203703703703703E-3</v>
      </c>
      <c r="AJ1248" s="18">
        <v>5.5555555555555556E-4</v>
      </c>
      <c r="AK1248" s="18">
        <v>5.5555555555555556E-4</v>
      </c>
      <c r="AL1248" s="18">
        <v>5.5555555555555556E-4</v>
      </c>
      <c r="AM1248" s="18">
        <v>5.5555555555555556E-4</v>
      </c>
      <c r="AN1248" s="18"/>
      <c r="AO1248" s="18"/>
      <c r="AP1248" s="18"/>
      <c r="AQ1248" s="18">
        <v>2.0833333333333333E-3</v>
      </c>
      <c r="AR1248" s="18"/>
      <c r="AS1248" s="18">
        <v>2.0833333333333333E-3</v>
      </c>
      <c r="AT1248" s="18">
        <v>3.472222222222222E-3</v>
      </c>
      <c r="AU1248" s="18">
        <v>3.472222222222222E-3</v>
      </c>
      <c r="AV1248" s="18">
        <v>3.472222222222222E-3</v>
      </c>
      <c r="AW1248" s="18">
        <v>3.472222222222222E-3</v>
      </c>
      <c r="AX1248" s="18">
        <v>3.472222222222222E-3</v>
      </c>
      <c r="AY1248" s="18"/>
      <c r="AZ1248" s="18">
        <v>4.6296296296296293E-4</v>
      </c>
      <c r="BA1248" s="18">
        <v>3.4722222222222224E-4</v>
      </c>
      <c r="BB1248" s="18"/>
      <c r="BC1248" s="18"/>
      <c r="BD1248" s="18"/>
      <c r="BE1248" s="18">
        <v>3.4722222222222224E-4</v>
      </c>
      <c r="BF1248" s="18">
        <v>6.9444444444444447E-4</v>
      </c>
      <c r="BG1248" s="18">
        <v>6.9444444444444447E-4</v>
      </c>
      <c r="BH1248" s="18">
        <v>6.9444444444444447E-4</v>
      </c>
      <c r="BI1248" s="18">
        <v>6.9444444444444447E-4</v>
      </c>
      <c r="BJ1248" s="18">
        <v>1.3888888888888889E-3</v>
      </c>
      <c r="BK1248" s="18">
        <v>1.3888888888888889E-3</v>
      </c>
      <c r="BL1248" s="18">
        <v>1.3888888888888889E-3</v>
      </c>
      <c r="BM1248" s="18">
        <v>1.3888888888888889E-3</v>
      </c>
      <c r="BN1248" s="18">
        <v>1.3888888888888889E-3</v>
      </c>
      <c r="BO1248" s="18">
        <v>1.3888888888888889E-3</v>
      </c>
      <c r="BP1248" s="18">
        <v>1.3888888888888889E-3</v>
      </c>
      <c r="BQ1248" s="18">
        <f t="shared" si="206"/>
        <v>1.6388888888888892E-3</v>
      </c>
      <c r="BR1248" s="18">
        <f t="shared" si="207"/>
        <v>1.6388888888888892E-3</v>
      </c>
    </row>
    <row r="1249" spans="1:70" x14ac:dyDescent="0.25">
      <c r="A1249" s="1">
        <f t="shared" si="208"/>
        <v>38</v>
      </c>
      <c r="B1249" s="2">
        <f t="shared" si="209"/>
        <v>9</v>
      </c>
      <c r="C1249" s="2">
        <f t="shared" si="210"/>
        <v>2021</v>
      </c>
      <c r="D1249">
        <v>787</v>
      </c>
      <c r="E1249" s="59">
        <v>44463</v>
      </c>
      <c r="F1249" t="s">
        <v>19</v>
      </c>
      <c r="G1249" t="s">
        <v>10</v>
      </c>
      <c r="H1249" s="58">
        <v>0.33333333333333331</v>
      </c>
      <c r="I1249">
        <v>8</v>
      </c>
      <c r="J1249">
        <v>158</v>
      </c>
      <c r="K1249">
        <v>0</v>
      </c>
      <c r="L1249" s="58">
        <v>0</v>
      </c>
      <c r="M1249">
        <v>1</v>
      </c>
      <c r="N1249" s="58">
        <v>4.1666666666666664E-2</v>
      </c>
      <c r="O1249">
        <v>2</v>
      </c>
      <c r="P1249">
        <v>0</v>
      </c>
      <c r="Q1249" s="58">
        <v>0</v>
      </c>
      <c r="R1249">
        <v>74</v>
      </c>
      <c r="S1249">
        <v>0</v>
      </c>
      <c r="T1249">
        <v>0</v>
      </c>
      <c r="U1249" s="16">
        <f t="shared" si="211"/>
        <v>0.33333333333333331</v>
      </c>
      <c r="V1249" s="17">
        <f t="shared" si="212"/>
        <v>479.99999999999994</v>
      </c>
      <c r="W1249" s="18">
        <f t="shared" si="213"/>
        <v>2.1097046413502108E-3</v>
      </c>
      <c r="X1249" s="19">
        <f t="shared" si="214"/>
        <v>3.0379746835443036</v>
      </c>
      <c r="Y1249" s="20">
        <f t="shared" si="215"/>
        <v>1.2658227848101267</v>
      </c>
      <c r="Z1249" s="18">
        <v>3.4722222222222224E-4</v>
      </c>
      <c r="AA1249" s="18">
        <v>3.4722222222222224E-4</v>
      </c>
      <c r="AB1249" s="18">
        <v>1.0416666666666667E-3</v>
      </c>
      <c r="AD1249" s="18">
        <v>1.3888888888888889E-3</v>
      </c>
      <c r="AE1249" s="18">
        <v>4.1666666666666669E-4</v>
      </c>
      <c r="AF1249" s="18">
        <v>4.1666666666666669E-4</v>
      </c>
      <c r="AG1249" s="18">
        <v>2.4305555555555556E-3</v>
      </c>
      <c r="AH1249" s="18">
        <v>1.6203703703703703E-3</v>
      </c>
      <c r="AI1249" s="18">
        <v>1.6203703703703703E-3</v>
      </c>
      <c r="AJ1249" s="18">
        <v>5.5555555555555556E-4</v>
      </c>
      <c r="AK1249" s="18">
        <v>5.5555555555555556E-4</v>
      </c>
      <c r="AL1249" s="18">
        <v>5.5555555555555556E-4</v>
      </c>
      <c r="AM1249" s="18">
        <v>5.5555555555555556E-4</v>
      </c>
      <c r="AN1249" s="18"/>
      <c r="AO1249" s="18"/>
      <c r="AP1249" s="18"/>
      <c r="AQ1249" s="18">
        <v>2.0833333333333333E-3</v>
      </c>
      <c r="AR1249" s="18"/>
      <c r="AS1249" s="18">
        <v>2.0833333333333333E-3</v>
      </c>
      <c r="AT1249" s="18">
        <v>3.472222222222222E-3</v>
      </c>
      <c r="AU1249" s="18">
        <v>3.472222222222222E-3</v>
      </c>
      <c r="AV1249" s="18">
        <v>3.472222222222222E-3</v>
      </c>
      <c r="AW1249" s="18">
        <v>3.472222222222222E-3</v>
      </c>
      <c r="AX1249" s="18">
        <v>3.472222222222222E-3</v>
      </c>
      <c r="AY1249" s="18"/>
      <c r="AZ1249" s="18">
        <v>4.6296296296296293E-4</v>
      </c>
      <c r="BA1249" s="18">
        <v>3.4722222222222224E-4</v>
      </c>
      <c r="BB1249" s="18"/>
      <c r="BC1249" s="18"/>
      <c r="BD1249" s="18"/>
      <c r="BE1249" s="18">
        <v>3.4722222222222224E-4</v>
      </c>
      <c r="BF1249" s="18">
        <v>6.9444444444444447E-4</v>
      </c>
      <c r="BG1249" s="18">
        <v>6.9444444444444447E-4</v>
      </c>
      <c r="BH1249" s="18">
        <v>6.9444444444444447E-4</v>
      </c>
      <c r="BI1249" s="18">
        <v>6.9444444444444447E-4</v>
      </c>
      <c r="BJ1249" s="18">
        <v>1.3888888888888889E-3</v>
      </c>
      <c r="BK1249" s="18">
        <v>1.3888888888888889E-3</v>
      </c>
      <c r="BL1249" s="18">
        <v>1.3888888888888889E-3</v>
      </c>
      <c r="BM1249" s="18">
        <v>1.3888888888888889E-3</v>
      </c>
      <c r="BN1249" s="18">
        <v>1.3888888888888889E-3</v>
      </c>
      <c r="BO1249" s="18">
        <v>1.3888888888888889E-3</v>
      </c>
      <c r="BP1249" s="18">
        <v>1.3888888888888889E-3</v>
      </c>
      <c r="BQ1249" s="18">
        <f t="shared" ref="BQ1249:BQ1312" si="216">MIN(W1249)</f>
        <v>2.1097046413502108E-3</v>
      </c>
      <c r="BR1249" s="18">
        <f t="shared" ref="BR1249:BR1312" si="217">MAX(W1249)</f>
        <v>2.1097046413502108E-3</v>
      </c>
    </row>
    <row r="1250" spans="1:70" x14ac:dyDescent="0.25">
      <c r="A1250" s="1">
        <f t="shared" si="208"/>
        <v>38</v>
      </c>
      <c r="B1250" s="2">
        <f t="shared" si="209"/>
        <v>9</v>
      </c>
      <c r="C1250" s="2">
        <f t="shared" si="210"/>
        <v>2021</v>
      </c>
      <c r="D1250">
        <v>861</v>
      </c>
      <c r="E1250" s="59">
        <v>44463</v>
      </c>
      <c r="F1250" t="s">
        <v>19</v>
      </c>
      <c r="G1250" t="s">
        <v>12</v>
      </c>
      <c r="H1250" s="58">
        <v>0.33333333333333331</v>
      </c>
      <c r="I1250">
        <v>8</v>
      </c>
      <c r="J1250">
        <v>146</v>
      </c>
      <c r="K1250">
        <v>0</v>
      </c>
      <c r="L1250" s="58">
        <v>0</v>
      </c>
      <c r="M1250">
        <v>0.5</v>
      </c>
      <c r="N1250" s="58">
        <v>2.0833333333333332E-2</v>
      </c>
      <c r="O1250">
        <v>2</v>
      </c>
      <c r="P1250">
        <v>1.5</v>
      </c>
      <c r="Q1250" s="58">
        <v>6.25E-2</v>
      </c>
      <c r="R1250">
        <v>75</v>
      </c>
      <c r="S1250">
        <v>0</v>
      </c>
      <c r="T1250">
        <v>0</v>
      </c>
      <c r="U1250" s="16">
        <f t="shared" si="211"/>
        <v>0.27083333333333331</v>
      </c>
      <c r="V1250" s="17">
        <f t="shared" si="212"/>
        <v>389.99999999999994</v>
      </c>
      <c r="W1250" s="18">
        <f t="shared" si="213"/>
        <v>1.8550228310502282E-3</v>
      </c>
      <c r="X1250" s="19">
        <f t="shared" si="214"/>
        <v>2.6712328767123283</v>
      </c>
      <c r="Y1250" s="20">
        <f t="shared" si="215"/>
        <v>1.3698630136986301</v>
      </c>
      <c r="Z1250" s="18">
        <v>3.4722222222222224E-4</v>
      </c>
      <c r="AA1250" s="18">
        <v>3.4722222222222224E-4</v>
      </c>
      <c r="AB1250" s="18">
        <v>1.0416666666666667E-3</v>
      </c>
      <c r="AD1250" s="18">
        <v>1.3888888888888889E-3</v>
      </c>
      <c r="AE1250" s="18">
        <v>4.1666666666666669E-4</v>
      </c>
      <c r="AF1250" s="18">
        <v>4.1666666666666669E-4</v>
      </c>
      <c r="AG1250" s="18">
        <v>2.4305555555555556E-3</v>
      </c>
      <c r="AH1250" s="18">
        <v>1.6203703703703703E-3</v>
      </c>
      <c r="AI1250" s="18">
        <v>1.6203703703703703E-3</v>
      </c>
      <c r="AJ1250" s="18">
        <v>5.5555555555555556E-4</v>
      </c>
      <c r="AK1250" s="18">
        <v>5.5555555555555556E-4</v>
      </c>
      <c r="AL1250" s="18">
        <v>5.5555555555555556E-4</v>
      </c>
      <c r="AM1250" s="18">
        <v>5.5555555555555556E-4</v>
      </c>
      <c r="AN1250" s="18"/>
      <c r="AO1250" s="18"/>
      <c r="AP1250" s="18"/>
      <c r="AQ1250" s="18">
        <v>2.0833333333333333E-3</v>
      </c>
      <c r="AR1250" s="18"/>
      <c r="AS1250" s="18">
        <v>2.0833333333333333E-3</v>
      </c>
      <c r="AT1250" s="18">
        <v>3.472222222222222E-3</v>
      </c>
      <c r="AU1250" s="18">
        <v>3.472222222222222E-3</v>
      </c>
      <c r="AV1250" s="18">
        <v>3.472222222222222E-3</v>
      </c>
      <c r="AW1250" s="18">
        <v>3.472222222222222E-3</v>
      </c>
      <c r="AX1250" s="18">
        <v>3.472222222222222E-3</v>
      </c>
      <c r="AY1250" s="18"/>
      <c r="AZ1250" s="18">
        <v>4.6296296296296293E-4</v>
      </c>
      <c r="BA1250" s="18">
        <v>3.4722222222222224E-4</v>
      </c>
      <c r="BB1250" s="18"/>
      <c r="BC1250" s="18"/>
      <c r="BD1250" s="18"/>
      <c r="BE1250" s="18">
        <v>3.4722222222222224E-4</v>
      </c>
      <c r="BF1250" s="18">
        <v>6.9444444444444447E-4</v>
      </c>
      <c r="BG1250" s="18">
        <v>6.9444444444444447E-4</v>
      </c>
      <c r="BH1250" s="18">
        <v>6.9444444444444447E-4</v>
      </c>
      <c r="BI1250" s="18">
        <v>6.9444444444444447E-4</v>
      </c>
      <c r="BJ1250" s="18">
        <v>1.3888888888888889E-3</v>
      </c>
      <c r="BK1250" s="18">
        <v>1.3888888888888889E-3</v>
      </c>
      <c r="BL1250" s="18">
        <v>1.3888888888888889E-3</v>
      </c>
      <c r="BM1250" s="18">
        <v>1.3888888888888889E-3</v>
      </c>
      <c r="BN1250" s="18">
        <v>1.3888888888888889E-3</v>
      </c>
      <c r="BO1250" s="18">
        <v>1.3888888888888889E-3</v>
      </c>
      <c r="BP1250" s="18">
        <v>1.3888888888888889E-3</v>
      </c>
      <c r="BQ1250" s="18">
        <f t="shared" si="216"/>
        <v>1.8550228310502282E-3</v>
      </c>
      <c r="BR1250" s="18">
        <f t="shared" si="217"/>
        <v>1.8550228310502282E-3</v>
      </c>
    </row>
    <row r="1251" spans="1:70" x14ac:dyDescent="0.25">
      <c r="A1251" s="1">
        <f t="shared" si="208"/>
        <v>38</v>
      </c>
      <c r="B1251" s="2">
        <f t="shared" si="209"/>
        <v>9</v>
      </c>
      <c r="C1251" s="2">
        <f t="shared" si="210"/>
        <v>2021</v>
      </c>
      <c r="D1251">
        <v>601</v>
      </c>
      <c r="E1251" s="59">
        <v>44463</v>
      </c>
      <c r="F1251" t="s">
        <v>165</v>
      </c>
      <c r="G1251" t="s">
        <v>12</v>
      </c>
      <c r="H1251" s="58">
        <v>0.33333333333333331</v>
      </c>
      <c r="I1251">
        <v>8</v>
      </c>
      <c r="J1251">
        <v>133</v>
      </c>
      <c r="K1251">
        <v>0</v>
      </c>
      <c r="L1251" s="58">
        <v>0</v>
      </c>
      <c r="M1251">
        <v>0</v>
      </c>
      <c r="N1251" s="58">
        <v>0</v>
      </c>
      <c r="O1251">
        <v>0</v>
      </c>
      <c r="P1251">
        <v>0</v>
      </c>
      <c r="Q1251" s="58">
        <v>0</v>
      </c>
      <c r="R1251">
        <v>0</v>
      </c>
      <c r="S1251">
        <v>0</v>
      </c>
      <c r="T1251">
        <v>0</v>
      </c>
      <c r="U1251" s="16">
        <f t="shared" si="211"/>
        <v>0.33333333333333331</v>
      </c>
      <c r="V1251" s="17">
        <f t="shared" si="212"/>
        <v>479.99999999999994</v>
      </c>
      <c r="W1251" s="18">
        <f t="shared" si="213"/>
        <v>2.5062656641604009E-3</v>
      </c>
      <c r="X1251" s="19">
        <f t="shared" si="214"/>
        <v>3.6090225563909768</v>
      </c>
      <c r="Y1251" s="20">
        <f t="shared" si="215"/>
        <v>0</v>
      </c>
      <c r="Z1251" s="18">
        <v>3.4722222222222224E-4</v>
      </c>
      <c r="AA1251" s="18">
        <v>3.4722222222222224E-4</v>
      </c>
      <c r="AB1251" s="18">
        <v>1.0416666666666667E-3</v>
      </c>
      <c r="AD1251" s="18">
        <v>1.3888888888888889E-3</v>
      </c>
      <c r="AE1251" s="18">
        <v>4.1666666666666669E-4</v>
      </c>
      <c r="AF1251" s="18">
        <v>4.1666666666666669E-4</v>
      </c>
      <c r="AG1251" s="18">
        <v>2.4305555555555556E-3</v>
      </c>
      <c r="AH1251" s="18">
        <v>1.6203703703703703E-3</v>
      </c>
      <c r="AI1251" s="18">
        <v>1.6203703703703703E-3</v>
      </c>
      <c r="AJ1251" s="18">
        <v>5.5555555555555556E-4</v>
      </c>
      <c r="AK1251" s="18">
        <v>5.5555555555555556E-4</v>
      </c>
      <c r="AL1251" s="18">
        <v>5.5555555555555556E-4</v>
      </c>
      <c r="AM1251" s="18">
        <v>5.5555555555555556E-4</v>
      </c>
      <c r="AN1251" s="18"/>
      <c r="AO1251" s="18"/>
      <c r="AP1251" s="18"/>
      <c r="AQ1251" s="18">
        <v>2.0833333333333333E-3</v>
      </c>
      <c r="AR1251" s="18"/>
      <c r="AS1251" s="18">
        <v>2.0833333333333333E-3</v>
      </c>
      <c r="AT1251" s="18">
        <v>3.472222222222222E-3</v>
      </c>
      <c r="AU1251" s="18">
        <v>3.472222222222222E-3</v>
      </c>
      <c r="AV1251" s="18">
        <v>3.472222222222222E-3</v>
      </c>
      <c r="AW1251" s="18">
        <v>3.472222222222222E-3</v>
      </c>
      <c r="AX1251" s="18">
        <v>3.472222222222222E-3</v>
      </c>
      <c r="AY1251" s="18"/>
      <c r="AZ1251" s="18">
        <v>4.6296296296296293E-4</v>
      </c>
      <c r="BA1251" s="18">
        <v>3.4722222222222224E-4</v>
      </c>
      <c r="BB1251" s="18"/>
      <c r="BC1251" s="18"/>
      <c r="BD1251" s="18"/>
      <c r="BE1251" s="18">
        <v>3.4722222222222224E-4</v>
      </c>
      <c r="BF1251" s="18">
        <v>6.9444444444444447E-4</v>
      </c>
      <c r="BG1251" s="18">
        <v>6.9444444444444447E-4</v>
      </c>
      <c r="BH1251" s="18">
        <v>6.9444444444444447E-4</v>
      </c>
      <c r="BI1251" s="18">
        <v>6.9444444444444447E-4</v>
      </c>
      <c r="BJ1251" s="18">
        <v>1.3888888888888889E-3</v>
      </c>
      <c r="BK1251" s="18">
        <v>1.3888888888888889E-3</v>
      </c>
      <c r="BL1251" s="18">
        <v>1.3888888888888889E-3</v>
      </c>
      <c r="BM1251" s="18">
        <v>1.3888888888888889E-3</v>
      </c>
      <c r="BN1251" s="18">
        <v>1.3888888888888889E-3</v>
      </c>
      <c r="BO1251" s="18">
        <v>1.3888888888888889E-3</v>
      </c>
      <c r="BP1251" s="18">
        <v>1.3888888888888889E-3</v>
      </c>
      <c r="BQ1251" s="18">
        <f t="shared" si="216"/>
        <v>2.5062656641604009E-3</v>
      </c>
      <c r="BR1251" s="18">
        <f t="shared" si="217"/>
        <v>2.5062656641604009E-3</v>
      </c>
    </row>
    <row r="1252" spans="1:70" x14ac:dyDescent="0.25">
      <c r="A1252" s="1">
        <f t="shared" si="208"/>
        <v>38</v>
      </c>
      <c r="B1252" s="2">
        <f t="shared" si="209"/>
        <v>9</v>
      </c>
      <c r="C1252" s="2">
        <f t="shared" si="210"/>
        <v>2021</v>
      </c>
      <c r="D1252">
        <v>1223</v>
      </c>
      <c r="E1252" s="59">
        <v>44463</v>
      </c>
      <c r="F1252" t="s">
        <v>165</v>
      </c>
      <c r="G1252" t="s">
        <v>10</v>
      </c>
      <c r="H1252" s="58">
        <v>0.20833333333333334</v>
      </c>
      <c r="I1252">
        <v>5</v>
      </c>
      <c r="J1252">
        <v>213</v>
      </c>
      <c r="K1252">
        <v>0</v>
      </c>
      <c r="L1252" s="58">
        <v>0</v>
      </c>
      <c r="M1252">
        <v>1</v>
      </c>
      <c r="N1252" s="58">
        <v>4.1666666666666664E-2</v>
      </c>
      <c r="O1252">
        <v>10</v>
      </c>
      <c r="P1252">
        <v>0</v>
      </c>
      <c r="Q1252" s="58">
        <v>0</v>
      </c>
      <c r="R1252">
        <v>0</v>
      </c>
      <c r="S1252">
        <v>0</v>
      </c>
      <c r="T1252">
        <v>0</v>
      </c>
      <c r="U1252" s="16">
        <f t="shared" si="211"/>
        <v>0.20833333333333334</v>
      </c>
      <c r="V1252" s="17">
        <f t="shared" si="212"/>
        <v>300</v>
      </c>
      <c r="W1252" s="18">
        <f t="shared" si="213"/>
        <v>9.7809076682316121E-4</v>
      </c>
      <c r="X1252" s="19">
        <f t="shared" si="214"/>
        <v>1.408450704225352</v>
      </c>
      <c r="Y1252" s="20">
        <f t="shared" si="215"/>
        <v>4.694835680751174</v>
      </c>
      <c r="Z1252" s="18">
        <v>3.4722222222222224E-4</v>
      </c>
      <c r="AA1252" s="18">
        <v>3.4722222222222224E-4</v>
      </c>
      <c r="AB1252" s="18">
        <v>1.0416666666666667E-3</v>
      </c>
      <c r="AD1252" s="18">
        <v>1.3888888888888889E-3</v>
      </c>
      <c r="AE1252" s="18">
        <v>4.1666666666666669E-4</v>
      </c>
      <c r="AF1252" s="18">
        <v>4.1666666666666669E-4</v>
      </c>
      <c r="AG1252" s="18">
        <v>2.4305555555555556E-3</v>
      </c>
      <c r="AH1252" s="18">
        <v>1.6203703703703703E-3</v>
      </c>
      <c r="AI1252" s="18">
        <v>1.6203703703703703E-3</v>
      </c>
      <c r="AJ1252" s="18">
        <v>5.5555555555555556E-4</v>
      </c>
      <c r="AK1252" s="18">
        <v>5.5555555555555556E-4</v>
      </c>
      <c r="AL1252" s="18">
        <v>5.5555555555555556E-4</v>
      </c>
      <c r="AM1252" s="18">
        <v>5.5555555555555556E-4</v>
      </c>
      <c r="AN1252" s="18"/>
      <c r="AO1252" s="18"/>
      <c r="AP1252" s="18"/>
      <c r="AQ1252" s="18">
        <v>2.0833333333333333E-3</v>
      </c>
      <c r="AR1252" s="18"/>
      <c r="AS1252" s="18">
        <v>2.0833333333333333E-3</v>
      </c>
      <c r="AT1252" s="18">
        <v>3.472222222222222E-3</v>
      </c>
      <c r="AU1252" s="18">
        <v>3.472222222222222E-3</v>
      </c>
      <c r="AV1252" s="18">
        <v>3.472222222222222E-3</v>
      </c>
      <c r="AW1252" s="18">
        <v>3.472222222222222E-3</v>
      </c>
      <c r="AX1252" s="18">
        <v>3.472222222222222E-3</v>
      </c>
      <c r="AY1252" s="18"/>
      <c r="AZ1252" s="18">
        <v>4.6296296296296293E-4</v>
      </c>
      <c r="BA1252" s="18">
        <v>3.4722222222222224E-4</v>
      </c>
      <c r="BB1252" s="18"/>
      <c r="BC1252" s="18"/>
      <c r="BD1252" s="18"/>
      <c r="BE1252" s="18">
        <v>3.4722222222222224E-4</v>
      </c>
      <c r="BF1252" s="18">
        <v>6.9444444444444447E-4</v>
      </c>
      <c r="BG1252" s="18">
        <v>6.9444444444444447E-4</v>
      </c>
      <c r="BH1252" s="18">
        <v>6.9444444444444447E-4</v>
      </c>
      <c r="BI1252" s="18">
        <v>6.9444444444444447E-4</v>
      </c>
      <c r="BJ1252" s="18">
        <v>1.3888888888888889E-3</v>
      </c>
      <c r="BK1252" s="18">
        <v>1.3888888888888889E-3</v>
      </c>
      <c r="BL1252" s="18">
        <v>1.3888888888888889E-3</v>
      </c>
      <c r="BM1252" s="18">
        <v>1.3888888888888889E-3</v>
      </c>
      <c r="BN1252" s="18">
        <v>1.3888888888888889E-3</v>
      </c>
      <c r="BO1252" s="18">
        <v>1.3888888888888889E-3</v>
      </c>
      <c r="BP1252" s="18">
        <v>1.3888888888888889E-3</v>
      </c>
      <c r="BQ1252" s="18">
        <f t="shared" si="216"/>
        <v>9.7809076682316121E-4</v>
      </c>
      <c r="BR1252" s="18">
        <f t="shared" si="217"/>
        <v>9.7809076682316121E-4</v>
      </c>
    </row>
    <row r="1253" spans="1:70" x14ac:dyDescent="0.25">
      <c r="A1253" s="1">
        <f t="shared" si="208"/>
        <v>38</v>
      </c>
      <c r="B1253" s="2">
        <f t="shared" si="209"/>
        <v>9</v>
      </c>
      <c r="C1253" s="2">
        <f t="shared" si="210"/>
        <v>2021</v>
      </c>
      <c r="D1253">
        <v>12540</v>
      </c>
      <c r="E1253" s="59">
        <v>44463</v>
      </c>
      <c r="F1253" t="s">
        <v>62</v>
      </c>
      <c r="G1253" t="s">
        <v>12</v>
      </c>
      <c r="H1253" s="58">
        <v>0.33333333333333331</v>
      </c>
      <c r="I1253">
        <v>8</v>
      </c>
      <c r="J1253">
        <v>94</v>
      </c>
      <c r="K1253">
        <v>0</v>
      </c>
      <c r="L1253" s="58">
        <v>0</v>
      </c>
      <c r="M1253">
        <v>0</v>
      </c>
      <c r="N1253" s="58">
        <v>0</v>
      </c>
      <c r="O1253">
        <v>0</v>
      </c>
      <c r="P1253">
        <v>0</v>
      </c>
      <c r="Q1253" s="58">
        <v>0</v>
      </c>
      <c r="R1253">
        <v>0</v>
      </c>
      <c r="S1253">
        <v>0</v>
      </c>
      <c r="T1253">
        <v>0</v>
      </c>
      <c r="U1253" s="16">
        <f t="shared" si="211"/>
        <v>0.33333333333333331</v>
      </c>
      <c r="V1253" s="17">
        <f t="shared" si="212"/>
        <v>479.99999999999994</v>
      </c>
      <c r="W1253" s="18">
        <f t="shared" si="213"/>
        <v>3.5460992907801418E-3</v>
      </c>
      <c r="X1253" s="19">
        <f t="shared" si="214"/>
        <v>5.1063829787234036</v>
      </c>
      <c r="Y1253" s="20">
        <f t="shared" si="215"/>
        <v>0</v>
      </c>
      <c r="Z1253" s="18">
        <v>3.4722222222222224E-4</v>
      </c>
      <c r="AA1253" s="18">
        <v>3.4722222222222224E-4</v>
      </c>
      <c r="AB1253" s="18">
        <v>1.0416666666666667E-3</v>
      </c>
      <c r="AD1253" s="18">
        <v>1.3888888888888889E-3</v>
      </c>
      <c r="AE1253" s="18">
        <v>4.1666666666666669E-4</v>
      </c>
      <c r="AF1253" s="18">
        <v>4.1666666666666669E-4</v>
      </c>
      <c r="AG1253" s="18">
        <v>2.4305555555555556E-3</v>
      </c>
      <c r="AH1253" s="18">
        <v>1.6203703703703703E-3</v>
      </c>
      <c r="AI1253" s="18">
        <v>1.6203703703703703E-3</v>
      </c>
      <c r="AJ1253" s="18">
        <v>5.5555555555555556E-4</v>
      </c>
      <c r="AK1253" s="18">
        <v>5.5555555555555556E-4</v>
      </c>
      <c r="AL1253" s="18">
        <v>5.5555555555555556E-4</v>
      </c>
      <c r="AM1253" s="18">
        <v>5.5555555555555556E-4</v>
      </c>
      <c r="AN1253" s="18"/>
      <c r="AO1253" s="18"/>
      <c r="AP1253" s="18"/>
      <c r="AQ1253" s="18">
        <v>2.0833333333333333E-3</v>
      </c>
      <c r="AR1253" s="18"/>
      <c r="AS1253" s="18">
        <v>2.0833333333333333E-3</v>
      </c>
      <c r="AT1253" s="18">
        <v>3.472222222222222E-3</v>
      </c>
      <c r="AU1253" s="18">
        <v>3.472222222222222E-3</v>
      </c>
      <c r="AV1253" s="18">
        <v>3.472222222222222E-3</v>
      </c>
      <c r="AW1253" s="18">
        <v>3.472222222222222E-3</v>
      </c>
      <c r="AX1253" s="18">
        <v>3.472222222222222E-3</v>
      </c>
      <c r="AY1253" s="18"/>
      <c r="AZ1253" s="18">
        <v>4.6296296296296293E-4</v>
      </c>
      <c r="BA1253" s="18">
        <v>3.4722222222222224E-4</v>
      </c>
      <c r="BB1253" s="18"/>
      <c r="BC1253" s="18"/>
      <c r="BD1253" s="18"/>
      <c r="BE1253" s="18">
        <v>3.4722222222222224E-4</v>
      </c>
      <c r="BF1253" s="18">
        <v>6.9444444444444447E-4</v>
      </c>
      <c r="BG1253" s="18">
        <v>6.9444444444444447E-4</v>
      </c>
      <c r="BH1253" s="18">
        <v>6.9444444444444447E-4</v>
      </c>
      <c r="BI1253" s="18">
        <v>6.9444444444444447E-4</v>
      </c>
      <c r="BJ1253" s="18">
        <v>1.3888888888888889E-3</v>
      </c>
      <c r="BK1253" s="18">
        <v>1.3888888888888889E-3</v>
      </c>
      <c r="BL1253" s="18">
        <v>1.3888888888888889E-3</v>
      </c>
      <c r="BM1253" s="18">
        <v>1.3888888888888889E-3</v>
      </c>
      <c r="BN1253" s="18">
        <v>1.3888888888888889E-3</v>
      </c>
      <c r="BO1253" s="18">
        <v>1.3888888888888889E-3</v>
      </c>
      <c r="BP1253" s="18">
        <v>1.3888888888888889E-3</v>
      </c>
      <c r="BQ1253" s="18">
        <f t="shared" si="216"/>
        <v>3.5460992907801418E-3</v>
      </c>
      <c r="BR1253" s="18">
        <f t="shared" si="217"/>
        <v>3.5460992907801418E-3</v>
      </c>
    </row>
    <row r="1254" spans="1:70" x14ac:dyDescent="0.25">
      <c r="A1254" s="1">
        <f t="shared" si="208"/>
        <v>38</v>
      </c>
      <c r="B1254" s="2">
        <f t="shared" si="209"/>
        <v>9</v>
      </c>
      <c r="C1254" s="2">
        <f t="shared" si="210"/>
        <v>2021</v>
      </c>
      <c r="D1254">
        <v>1337</v>
      </c>
      <c r="E1254" s="59">
        <v>44463</v>
      </c>
      <c r="F1254" t="s">
        <v>62</v>
      </c>
      <c r="G1254" t="s">
        <v>10</v>
      </c>
      <c r="H1254" s="58">
        <v>0.33333333333333331</v>
      </c>
      <c r="I1254">
        <v>8</v>
      </c>
      <c r="J1254">
        <v>106</v>
      </c>
      <c r="K1254">
        <v>0</v>
      </c>
      <c r="L1254" s="58">
        <v>0</v>
      </c>
      <c r="M1254">
        <v>0</v>
      </c>
      <c r="N1254" s="58">
        <v>0</v>
      </c>
      <c r="O1254">
        <v>0</v>
      </c>
      <c r="P1254">
        <v>0</v>
      </c>
      <c r="Q1254" s="58">
        <v>0</v>
      </c>
      <c r="R1254">
        <v>0</v>
      </c>
      <c r="S1254">
        <v>0</v>
      </c>
      <c r="T1254">
        <v>0</v>
      </c>
      <c r="U1254" s="16">
        <f t="shared" si="211"/>
        <v>0.33333333333333331</v>
      </c>
      <c r="V1254" s="17">
        <f t="shared" si="212"/>
        <v>479.99999999999994</v>
      </c>
      <c r="W1254" s="18">
        <f t="shared" si="213"/>
        <v>3.1446540880503142E-3</v>
      </c>
      <c r="X1254" s="19">
        <f t="shared" si="214"/>
        <v>4.5283018867924527</v>
      </c>
      <c r="Y1254" s="20">
        <f t="shared" si="215"/>
        <v>0</v>
      </c>
      <c r="Z1254" s="18">
        <v>3.4722222222222224E-4</v>
      </c>
      <c r="AA1254" s="18">
        <v>3.4722222222222224E-4</v>
      </c>
      <c r="AB1254" s="18">
        <v>1.0416666666666667E-3</v>
      </c>
      <c r="AD1254" s="18">
        <v>1.3888888888888889E-3</v>
      </c>
      <c r="AE1254" s="18">
        <v>4.1666666666666669E-4</v>
      </c>
      <c r="AF1254" s="18">
        <v>4.1666666666666669E-4</v>
      </c>
      <c r="AG1254" s="18">
        <v>2.4305555555555556E-3</v>
      </c>
      <c r="AH1254" s="18">
        <v>1.6203703703703703E-3</v>
      </c>
      <c r="AI1254" s="18">
        <v>1.6203703703703703E-3</v>
      </c>
      <c r="AJ1254" s="18">
        <v>5.5555555555555556E-4</v>
      </c>
      <c r="AK1254" s="18">
        <v>5.5555555555555556E-4</v>
      </c>
      <c r="AL1254" s="18">
        <v>5.5555555555555556E-4</v>
      </c>
      <c r="AM1254" s="18">
        <v>5.5555555555555556E-4</v>
      </c>
      <c r="AN1254" s="18"/>
      <c r="AO1254" s="18"/>
      <c r="AP1254" s="18"/>
      <c r="AQ1254" s="18">
        <v>2.0833333333333333E-3</v>
      </c>
      <c r="AR1254" s="18"/>
      <c r="AS1254" s="18">
        <v>2.0833333333333333E-3</v>
      </c>
      <c r="AT1254" s="18">
        <v>3.472222222222222E-3</v>
      </c>
      <c r="AU1254" s="18">
        <v>3.472222222222222E-3</v>
      </c>
      <c r="AV1254" s="18">
        <v>3.472222222222222E-3</v>
      </c>
      <c r="AW1254" s="18">
        <v>3.472222222222222E-3</v>
      </c>
      <c r="AX1254" s="18">
        <v>3.472222222222222E-3</v>
      </c>
      <c r="AY1254" s="18"/>
      <c r="AZ1254" s="18">
        <v>4.6296296296296293E-4</v>
      </c>
      <c r="BA1254" s="18">
        <v>3.4722222222222224E-4</v>
      </c>
      <c r="BB1254" s="18"/>
      <c r="BC1254" s="18"/>
      <c r="BD1254" s="18"/>
      <c r="BE1254" s="18">
        <v>3.4722222222222224E-4</v>
      </c>
      <c r="BF1254" s="18">
        <v>6.9444444444444447E-4</v>
      </c>
      <c r="BG1254" s="18">
        <v>6.9444444444444447E-4</v>
      </c>
      <c r="BH1254" s="18">
        <v>6.9444444444444447E-4</v>
      </c>
      <c r="BI1254" s="18">
        <v>6.9444444444444447E-4</v>
      </c>
      <c r="BJ1254" s="18">
        <v>1.3888888888888889E-3</v>
      </c>
      <c r="BK1254" s="18">
        <v>1.3888888888888889E-3</v>
      </c>
      <c r="BL1254" s="18">
        <v>1.3888888888888889E-3</v>
      </c>
      <c r="BM1254" s="18">
        <v>1.3888888888888889E-3</v>
      </c>
      <c r="BN1254" s="18">
        <v>1.3888888888888889E-3</v>
      </c>
      <c r="BO1254" s="18">
        <v>1.3888888888888889E-3</v>
      </c>
      <c r="BP1254" s="18">
        <v>1.3888888888888889E-3</v>
      </c>
      <c r="BQ1254" s="18">
        <f t="shared" si="216"/>
        <v>3.1446540880503142E-3</v>
      </c>
      <c r="BR1254" s="18">
        <f t="shared" si="217"/>
        <v>3.1446540880503142E-3</v>
      </c>
    </row>
    <row r="1255" spans="1:70" x14ac:dyDescent="0.25">
      <c r="A1255" s="1">
        <f t="shared" si="208"/>
        <v>38</v>
      </c>
      <c r="B1255" s="2">
        <f t="shared" si="209"/>
        <v>9</v>
      </c>
      <c r="C1255" s="2">
        <f t="shared" si="210"/>
        <v>2021</v>
      </c>
      <c r="D1255">
        <v>1409</v>
      </c>
      <c r="E1255" s="59">
        <v>44463</v>
      </c>
      <c r="F1255" t="s">
        <v>20</v>
      </c>
      <c r="G1255" t="s">
        <v>10</v>
      </c>
      <c r="H1255" s="58">
        <v>0.33333333333333331</v>
      </c>
      <c r="I1255">
        <v>8</v>
      </c>
      <c r="J1255">
        <v>128</v>
      </c>
      <c r="K1255">
        <v>0</v>
      </c>
      <c r="L1255" s="58">
        <v>0</v>
      </c>
      <c r="M1255">
        <v>0</v>
      </c>
      <c r="N1255" s="58">
        <v>0</v>
      </c>
      <c r="O1255">
        <v>44</v>
      </c>
      <c r="P1255">
        <v>0</v>
      </c>
      <c r="Q1255" s="58">
        <v>0</v>
      </c>
      <c r="R1255">
        <v>0</v>
      </c>
      <c r="S1255">
        <v>0</v>
      </c>
      <c r="T1255">
        <v>0</v>
      </c>
      <c r="U1255" s="16">
        <f t="shared" si="211"/>
        <v>0.33333333333333331</v>
      </c>
      <c r="V1255" s="17">
        <f t="shared" si="212"/>
        <v>479.99999999999994</v>
      </c>
      <c r="W1255" s="18">
        <f t="shared" si="213"/>
        <v>2.6041666666666665E-3</v>
      </c>
      <c r="X1255" s="19">
        <f t="shared" si="214"/>
        <v>3.7499999999999996</v>
      </c>
      <c r="Y1255" s="20">
        <f t="shared" si="215"/>
        <v>34.375</v>
      </c>
      <c r="Z1255" s="18">
        <v>3.4722222222222224E-4</v>
      </c>
      <c r="AA1255" s="18">
        <v>3.4722222222222224E-4</v>
      </c>
      <c r="AB1255" s="18">
        <v>1.0416666666666667E-3</v>
      </c>
      <c r="AD1255" s="18">
        <v>1.3888888888888889E-3</v>
      </c>
      <c r="AE1255" s="18">
        <v>4.1666666666666669E-4</v>
      </c>
      <c r="AF1255" s="18">
        <v>4.1666666666666669E-4</v>
      </c>
      <c r="AG1255" s="18">
        <v>2.4305555555555556E-3</v>
      </c>
      <c r="AH1255" s="18">
        <v>1.6203703703703703E-3</v>
      </c>
      <c r="AI1255" s="18">
        <v>1.6203703703703703E-3</v>
      </c>
      <c r="AJ1255" s="18">
        <v>5.5555555555555556E-4</v>
      </c>
      <c r="AK1255" s="18">
        <v>5.5555555555555556E-4</v>
      </c>
      <c r="AL1255" s="18">
        <v>5.5555555555555556E-4</v>
      </c>
      <c r="AM1255" s="18">
        <v>5.5555555555555556E-4</v>
      </c>
      <c r="AN1255" s="18"/>
      <c r="AO1255" s="18"/>
      <c r="AP1255" s="18"/>
      <c r="AQ1255" s="18">
        <v>2.0833333333333333E-3</v>
      </c>
      <c r="AR1255" s="18"/>
      <c r="AS1255" s="18">
        <v>2.0833333333333333E-3</v>
      </c>
      <c r="AT1255" s="18">
        <v>3.472222222222222E-3</v>
      </c>
      <c r="AU1255" s="18">
        <v>3.472222222222222E-3</v>
      </c>
      <c r="AV1255" s="18">
        <v>3.472222222222222E-3</v>
      </c>
      <c r="AW1255" s="18">
        <v>3.472222222222222E-3</v>
      </c>
      <c r="AX1255" s="18">
        <v>3.472222222222222E-3</v>
      </c>
      <c r="AY1255" s="18"/>
      <c r="AZ1255" s="18">
        <v>4.6296296296296293E-4</v>
      </c>
      <c r="BA1255" s="18">
        <v>3.4722222222222224E-4</v>
      </c>
      <c r="BB1255" s="18"/>
      <c r="BC1255" s="18"/>
      <c r="BD1255" s="18"/>
      <c r="BE1255" s="18">
        <v>3.4722222222222224E-4</v>
      </c>
      <c r="BF1255" s="18">
        <v>6.9444444444444447E-4</v>
      </c>
      <c r="BG1255" s="18">
        <v>6.9444444444444447E-4</v>
      </c>
      <c r="BH1255" s="18">
        <v>6.9444444444444447E-4</v>
      </c>
      <c r="BI1255" s="18">
        <v>6.9444444444444447E-4</v>
      </c>
      <c r="BJ1255" s="18">
        <v>1.3888888888888889E-3</v>
      </c>
      <c r="BK1255" s="18">
        <v>1.3888888888888889E-3</v>
      </c>
      <c r="BL1255" s="18">
        <v>1.3888888888888889E-3</v>
      </c>
      <c r="BM1255" s="18">
        <v>1.3888888888888889E-3</v>
      </c>
      <c r="BN1255" s="18">
        <v>1.3888888888888889E-3</v>
      </c>
      <c r="BO1255" s="18">
        <v>1.3888888888888889E-3</v>
      </c>
      <c r="BP1255" s="18">
        <v>1.3888888888888889E-3</v>
      </c>
      <c r="BQ1255" s="18">
        <f t="shared" si="216"/>
        <v>2.6041666666666665E-3</v>
      </c>
      <c r="BR1255" s="18">
        <f t="shared" si="217"/>
        <v>2.6041666666666665E-3</v>
      </c>
    </row>
    <row r="1256" spans="1:70" x14ac:dyDescent="0.25">
      <c r="A1256" s="1">
        <f t="shared" si="208"/>
        <v>38</v>
      </c>
      <c r="B1256" s="2">
        <f t="shared" si="209"/>
        <v>9</v>
      </c>
      <c r="C1256" s="2">
        <f t="shared" si="210"/>
        <v>2021</v>
      </c>
      <c r="D1256">
        <v>1188</v>
      </c>
      <c r="E1256" s="59">
        <v>44463</v>
      </c>
      <c r="F1256" t="s">
        <v>21</v>
      </c>
      <c r="G1256" t="s">
        <v>15</v>
      </c>
      <c r="H1256" s="58">
        <v>0.3125</v>
      </c>
      <c r="I1256">
        <v>7.5</v>
      </c>
      <c r="J1256">
        <v>222</v>
      </c>
      <c r="K1256">
        <v>0</v>
      </c>
      <c r="L1256" s="58">
        <v>0</v>
      </c>
      <c r="M1256">
        <v>0</v>
      </c>
      <c r="N1256" s="58">
        <v>0</v>
      </c>
      <c r="O1256">
        <v>33</v>
      </c>
      <c r="P1256">
        <v>0</v>
      </c>
      <c r="Q1256" s="58">
        <v>0</v>
      </c>
      <c r="R1256">
        <v>0</v>
      </c>
      <c r="S1256">
        <v>0</v>
      </c>
      <c r="T1256">
        <v>0</v>
      </c>
      <c r="U1256" s="16">
        <f t="shared" si="211"/>
        <v>0.3125</v>
      </c>
      <c r="V1256" s="17">
        <f t="shared" si="212"/>
        <v>450</v>
      </c>
      <c r="W1256" s="18">
        <f t="shared" si="213"/>
        <v>1.4076576576576576E-3</v>
      </c>
      <c r="X1256" s="19">
        <f t="shared" si="214"/>
        <v>2.0270270270270272</v>
      </c>
      <c r="Y1256" s="20">
        <f t="shared" si="215"/>
        <v>14.864864864864865</v>
      </c>
      <c r="Z1256" s="18">
        <v>3.4722222222222224E-4</v>
      </c>
      <c r="AA1256" s="18">
        <v>3.4722222222222224E-4</v>
      </c>
      <c r="AB1256" s="18">
        <v>1.0416666666666667E-3</v>
      </c>
      <c r="AD1256" s="18">
        <v>1.3888888888888889E-3</v>
      </c>
      <c r="AE1256" s="18">
        <v>4.1666666666666669E-4</v>
      </c>
      <c r="AF1256" s="18">
        <v>4.1666666666666669E-4</v>
      </c>
      <c r="AG1256" s="18">
        <v>2.4305555555555556E-3</v>
      </c>
      <c r="AH1256" s="18">
        <v>1.6203703703703703E-3</v>
      </c>
      <c r="AI1256" s="18">
        <v>1.6203703703703703E-3</v>
      </c>
      <c r="AJ1256" s="18">
        <v>5.5555555555555556E-4</v>
      </c>
      <c r="AK1256" s="18">
        <v>5.5555555555555556E-4</v>
      </c>
      <c r="AL1256" s="18">
        <v>5.5555555555555556E-4</v>
      </c>
      <c r="AM1256" s="18">
        <v>5.5555555555555556E-4</v>
      </c>
      <c r="AN1256" s="18"/>
      <c r="AO1256" s="18"/>
      <c r="AP1256" s="18"/>
      <c r="AQ1256" s="18">
        <v>2.0833333333333333E-3</v>
      </c>
      <c r="AR1256" s="18"/>
      <c r="AS1256" s="18">
        <v>2.0833333333333333E-3</v>
      </c>
      <c r="AT1256" s="18">
        <v>3.472222222222222E-3</v>
      </c>
      <c r="AU1256" s="18">
        <v>3.472222222222222E-3</v>
      </c>
      <c r="AV1256" s="18">
        <v>3.472222222222222E-3</v>
      </c>
      <c r="AW1256" s="18">
        <v>3.472222222222222E-3</v>
      </c>
      <c r="AX1256" s="18">
        <v>3.472222222222222E-3</v>
      </c>
      <c r="AY1256" s="18"/>
      <c r="AZ1256" s="18">
        <v>4.6296296296296293E-4</v>
      </c>
      <c r="BA1256" s="18">
        <v>3.4722222222222224E-4</v>
      </c>
      <c r="BB1256" s="18"/>
      <c r="BC1256" s="18"/>
      <c r="BD1256" s="18"/>
      <c r="BE1256" s="18">
        <v>3.4722222222222224E-4</v>
      </c>
      <c r="BF1256" s="18">
        <v>6.9444444444444447E-4</v>
      </c>
      <c r="BG1256" s="18">
        <v>6.9444444444444447E-4</v>
      </c>
      <c r="BH1256" s="18">
        <v>6.9444444444444447E-4</v>
      </c>
      <c r="BI1256" s="18">
        <v>6.9444444444444447E-4</v>
      </c>
      <c r="BJ1256" s="18">
        <v>1.3888888888888889E-3</v>
      </c>
      <c r="BK1256" s="18">
        <v>1.3888888888888889E-3</v>
      </c>
      <c r="BL1256" s="18">
        <v>1.3888888888888889E-3</v>
      </c>
      <c r="BM1256" s="18">
        <v>1.3888888888888889E-3</v>
      </c>
      <c r="BN1256" s="18">
        <v>1.3888888888888889E-3</v>
      </c>
      <c r="BO1256" s="18">
        <v>1.3888888888888889E-3</v>
      </c>
      <c r="BP1256" s="18">
        <v>1.3888888888888889E-3</v>
      </c>
      <c r="BQ1256" s="18">
        <f t="shared" si="216"/>
        <v>1.4076576576576576E-3</v>
      </c>
      <c r="BR1256" s="18">
        <f t="shared" si="217"/>
        <v>1.4076576576576576E-3</v>
      </c>
    </row>
    <row r="1257" spans="1:70" x14ac:dyDescent="0.25">
      <c r="A1257" s="1">
        <f t="shared" si="208"/>
        <v>38</v>
      </c>
      <c r="B1257" s="2">
        <f t="shared" si="209"/>
        <v>9</v>
      </c>
      <c r="C1257" s="2">
        <f t="shared" si="210"/>
        <v>2021</v>
      </c>
      <c r="D1257">
        <v>12072</v>
      </c>
      <c r="E1257" s="59">
        <v>44463</v>
      </c>
      <c r="F1257" t="s">
        <v>21</v>
      </c>
      <c r="G1257" t="s">
        <v>14</v>
      </c>
      <c r="H1257" s="58">
        <v>0.3125</v>
      </c>
      <c r="I1257">
        <v>7.5</v>
      </c>
      <c r="J1257">
        <v>119</v>
      </c>
      <c r="K1257">
        <v>0</v>
      </c>
      <c r="L1257" s="58">
        <v>0</v>
      </c>
      <c r="M1257">
        <v>1.67</v>
      </c>
      <c r="N1257" s="58">
        <v>6.9444444444444434E-2</v>
      </c>
      <c r="O1257">
        <v>22</v>
      </c>
      <c r="P1257">
        <v>0</v>
      </c>
      <c r="Q1257" s="58">
        <v>0</v>
      </c>
      <c r="R1257">
        <v>0</v>
      </c>
      <c r="S1257">
        <v>0</v>
      </c>
      <c r="T1257">
        <v>0</v>
      </c>
      <c r="U1257" s="16">
        <f t="shared" si="211"/>
        <v>0.3125</v>
      </c>
      <c r="V1257" s="17">
        <f t="shared" si="212"/>
        <v>450</v>
      </c>
      <c r="W1257" s="18">
        <f t="shared" si="213"/>
        <v>2.6260504201680674E-3</v>
      </c>
      <c r="X1257" s="19">
        <f t="shared" si="214"/>
        <v>3.7815126050420167</v>
      </c>
      <c r="Y1257" s="20">
        <f t="shared" si="215"/>
        <v>18.487394957983192</v>
      </c>
      <c r="Z1257" s="18">
        <v>3.4722222222222224E-4</v>
      </c>
      <c r="AA1257" s="18">
        <v>3.4722222222222224E-4</v>
      </c>
      <c r="AB1257" s="18">
        <v>1.0416666666666667E-3</v>
      </c>
      <c r="AD1257" s="18">
        <v>1.3888888888888889E-3</v>
      </c>
      <c r="AE1257" s="18">
        <v>4.1666666666666669E-4</v>
      </c>
      <c r="AF1257" s="18">
        <v>4.1666666666666669E-4</v>
      </c>
      <c r="AG1257" s="18">
        <v>2.4305555555555556E-3</v>
      </c>
      <c r="AH1257" s="18">
        <v>1.6203703703703703E-3</v>
      </c>
      <c r="AI1257" s="18">
        <v>1.6203703703703703E-3</v>
      </c>
      <c r="AJ1257" s="18">
        <v>5.5555555555555556E-4</v>
      </c>
      <c r="AK1257" s="18">
        <v>5.5555555555555556E-4</v>
      </c>
      <c r="AL1257" s="18">
        <v>5.5555555555555556E-4</v>
      </c>
      <c r="AM1257" s="18">
        <v>5.5555555555555556E-4</v>
      </c>
      <c r="AN1257" s="18"/>
      <c r="AO1257" s="18"/>
      <c r="AP1257" s="18"/>
      <c r="AQ1257" s="18">
        <v>2.0833333333333333E-3</v>
      </c>
      <c r="AR1257" s="18"/>
      <c r="AS1257" s="18">
        <v>2.0833333333333333E-3</v>
      </c>
      <c r="AT1257" s="18">
        <v>3.472222222222222E-3</v>
      </c>
      <c r="AU1257" s="18">
        <v>3.472222222222222E-3</v>
      </c>
      <c r="AV1257" s="18">
        <v>3.472222222222222E-3</v>
      </c>
      <c r="AW1257" s="18">
        <v>3.472222222222222E-3</v>
      </c>
      <c r="AX1257" s="18">
        <v>3.472222222222222E-3</v>
      </c>
      <c r="AY1257" s="18"/>
      <c r="AZ1257" s="18">
        <v>4.6296296296296293E-4</v>
      </c>
      <c r="BA1257" s="18">
        <v>3.4722222222222224E-4</v>
      </c>
      <c r="BB1257" s="18"/>
      <c r="BC1257" s="18"/>
      <c r="BD1257" s="18"/>
      <c r="BE1257" s="18">
        <v>3.4722222222222224E-4</v>
      </c>
      <c r="BF1257" s="18">
        <v>6.9444444444444447E-4</v>
      </c>
      <c r="BG1257" s="18">
        <v>6.9444444444444447E-4</v>
      </c>
      <c r="BH1257" s="18">
        <v>6.9444444444444447E-4</v>
      </c>
      <c r="BI1257" s="18">
        <v>6.9444444444444447E-4</v>
      </c>
      <c r="BJ1257" s="18">
        <v>1.3888888888888889E-3</v>
      </c>
      <c r="BK1257" s="18">
        <v>1.3888888888888889E-3</v>
      </c>
      <c r="BL1257" s="18">
        <v>1.3888888888888889E-3</v>
      </c>
      <c r="BM1257" s="18">
        <v>1.3888888888888889E-3</v>
      </c>
      <c r="BN1257" s="18">
        <v>1.3888888888888889E-3</v>
      </c>
      <c r="BO1257" s="18">
        <v>1.3888888888888889E-3</v>
      </c>
      <c r="BP1257" s="18">
        <v>1.3888888888888889E-3</v>
      </c>
      <c r="BQ1257" s="18">
        <f t="shared" si="216"/>
        <v>2.6260504201680674E-3</v>
      </c>
      <c r="BR1257" s="18">
        <f t="shared" si="217"/>
        <v>2.6260504201680674E-3</v>
      </c>
    </row>
    <row r="1258" spans="1:70" x14ac:dyDescent="0.25">
      <c r="A1258" s="1">
        <f t="shared" si="208"/>
        <v>38</v>
      </c>
      <c r="B1258" s="2">
        <f t="shared" si="209"/>
        <v>9</v>
      </c>
      <c r="C1258" s="2">
        <f t="shared" si="210"/>
        <v>2021</v>
      </c>
      <c r="D1258">
        <v>901</v>
      </c>
      <c r="E1258" s="59">
        <v>44463</v>
      </c>
      <c r="F1258" t="s">
        <v>63</v>
      </c>
      <c r="G1258" t="s">
        <v>10</v>
      </c>
      <c r="H1258" s="58">
        <v>4.1666666666666664E-2</v>
      </c>
      <c r="I1258">
        <v>1</v>
      </c>
      <c r="J1258">
        <v>75</v>
      </c>
      <c r="K1258">
        <v>0</v>
      </c>
      <c r="L1258" s="58">
        <v>0</v>
      </c>
      <c r="M1258">
        <v>0</v>
      </c>
      <c r="N1258" s="58">
        <v>0</v>
      </c>
      <c r="O1258">
        <v>0</v>
      </c>
      <c r="P1258">
        <v>0</v>
      </c>
      <c r="Q1258" s="58">
        <v>0</v>
      </c>
      <c r="R1258">
        <v>0</v>
      </c>
      <c r="S1258">
        <v>0</v>
      </c>
      <c r="T1258">
        <v>0</v>
      </c>
      <c r="U1258" s="16">
        <f t="shared" si="211"/>
        <v>4.1666666666666664E-2</v>
      </c>
      <c r="V1258" s="17">
        <f t="shared" si="212"/>
        <v>59.999999999999993</v>
      </c>
      <c r="W1258" s="18">
        <f t="shared" si="213"/>
        <v>5.5555555555555556E-4</v>
      </c>
      <c r="X1258" s="19">
        <f t="shared" si="214"/>
        <v>0.79999999999999993</v>
      </c>
      <c r="Y1258" s="20">
        <f t="shared" si="215"/>
        <v>0</v>
      </c>
      <c r="Z1258" s="18">
        <v>3.4722222222222224E-4</v>
      </c>
      <c r="AA1258" s="18">
        <v>3.4722222222222224E-4</v>
      </c>
      <c r="AB1258" s="18">
        <v>1.0416666666666667E-3</v>
      </c>
      <c r="AD1258" s="18">
        <v>1.3888888888888889E-3</v>
      </c>
      <c r="AE1258" s="18">
        <v>4.1666666666666669E-4</v>
      </c>
      <c r="AF1258" s="18">
        <v>4.1666666666666669E-4</v>
      </c>
      <c r="AG1258" s="18">
        <v>2.4305555555555556E-3</v>
      </c>
      <c r="AH1258" s="18">
        <v>1.6203703703703703E-3</v>
      </c>
      <c r="AI1258" s="18">
        <v>1.6203703703703703E-3</v>
      </c>
      <c r="AJ1258" s="18">
        <v>5.5555555555555556E-4</v>
      </c>
      <c r="AK1258" s="18">
        <v>5.5555555555555556E-4</v>
      </c>
      <c r="AL1258" s="18">
        <v>5.5555555555555556E-4</v>
      </c>
      <c r="AM1258" s="18">
        <v>5.5555555555555556E-4</v>
      </c>
      <c r="AN1258" s="18"/>
      <c r="AO1258" s="18"/>
      <c r="AP1258" s="18"/>
      <c r="AQ1258" s="18">
        <v>2.0833333333333333E-3</v>
      </c>
      <c r="AR1258" s="18"/>
      <c r="AS1258" s="18">
        <v>2.0833333333333333E-3</v>
      </c>
      <c r="AT1258" s="18">
        <v>3.472222222222222E-3</v>
      </c>
      <c r="AU1258" s="18">
        <v>3.472222222222222E-3</v>
      </c>
      <c r="AV1258" s="18">
        <v>3.472222222222222E-3</v>
      </c>
      <c r="AW1258" s="18">
        <v>3.472222222222222E-3</v>
      </c>
      <c r="AX1258" s="18">
        <v>3.472222222222222E-3</v>
      </c>
      <c r="AY1258" s="18"/>
      <c r="AZ1258" s="18">
        <v>4.6296296296296293E-4</v>
      </c>
      <c r="BA1258" s="18">
        <v>3.4722222222222224E-4</v>
      </c>
      <c r="BB1258" s="18"/>
      <c r="BC1258" s="18"/>
      <c r="BD1258" s="18"/>
      <c r="BE1258" s="18">
        <v>3.4722222222222224E-4</v>
      </c>
      <c r="BF1258" s="18">
        <v>6.9444444444444447E-4</v>
      </c>
      <c r="BG1258" s="18">
        <v>6.9444444444444447E-4</v>
      </c>
      <c r="BH1258" s="18">
        <v>6.9444444444444447E-4</v>
      </c>
      <c r="BI1258" s="18">
        <v>6.9444444444444447E-4</v>
      </c>
      <c r="BJ1258" s="18">
        <v>1.3888888888888889E-3</v>
      </c>
      <c r="BK1258" s="18">
        <v>1.3888888888888889E-3</v>
      </c>
      <c r="BL1258" s="18">
        <v>1.3888888888888889E-3</v>
      </c>
      <c r="BM1258" s="18">
        <v>1.3888888888888889E-3</v>
      </c>
      <c r="BN1258" s="18">
        <v>1.3888888888888889E-3</v>
      </c>
      <c r="BO1258" s="18">
        <v>1.3888888888888889E-3</v>
      </c>
      <c r="BP1258" s="18">
        <v>1.3888888888888889E-3</v>
      </c>
      <c r="BQ1258" s="18">
        <f t="shared" si="216"/>
        <v>5.5555555555555556E-4</v>
      </c>
      <c r="BR1258" s="18">
        <f t="shared" si="217"/>
        <v>5.5555555555555556E-4</v>
      </c>
    </row>
    <row r="1259" spans="1:70" x14ac:dyDescent="0.25">
      <c r="A1259" s="1">
        <f t="shared" si="208"/>
        <v>38</v>
      </c>
      <c r="B1259" s="2">
        <f t="shared" si="209"/>
        <v>9</v>
      </c>
      <c r="C1259" s="2">
        <f t="shared" si="210"/>
        <v>2021</v>
      </c>
      <c r="D1259">
        <v>12075</v>
      </c>
      <c r="E1259" s="59">
        <v>44463</v>
      </c>
      <c r="F1259" t="s">
        <v>63</v>
      </c>
      <c r="G1259" t="s">
        <v>38</v>
      </c>
      <c r="H1259" s="58">
        <v>0.3125</v>
      </c>
      <c r="I1259">
        <v>7.5</v>
      </c>
      <c r="J1259">
        <v>260</v>
      </c>
      <c r="K1259">
        <v>0</v>
      </c>
      <c r="L1259" s="58">
        <v>0</v>
      </c>
      <c r="M1259">
        <v>0</v>
      </c>
      <c r="N1259" s="58">
        <v>0</v>
      </c>
      <c r="O1259">
        <v>0</v>
      </c>
      <c r="P1259">
        <v>0</v>
      </c>
      <c r="Q1259" s="58">
        <v>0</v>
      </c>
      <c r="R1259">
        <v>50</v>
      </c>
      <c r="S1259">
        <v>0</v>
      </c>
      <c r="T1259">
        <v>0</v>
      </c>
      <c r="U1259" s="16">
        <f t="shared" si="211"/>
        <v>0.3125</v>
      </c>
      <c r="V1259" s="17">
        <f t="shared" si="212"/>
        <v>450</v>
      </c>
      <c r="W1259" s="18">
        <f t="shared" si="213"/>
        <v>1.201923076923077E-3</v>
      </c>
      <c r="X1259" s="19">
        <f t="shared" si="214"/>
        <v>1.7307692307692308</v>
      </c>
      <c r="Y1259" s="20">
        <f t="shared" si="215"/>
        <v>0</v>
      </c>
      <c r="Z1259" s="18">
        <v>3.4722222222222224E-4</v>
      </c>
      <c r="AA1259" s="18">
        <v>3.4722222222222224E-4</v>
      </c>
      <c r="AB1259" s="18">
        <v>1.0416666666666667E-3</v>
      </c>
      <c r="AD1259" s="18">
        <v>1.3888888888888889E-3</v>
      </c>
      <c r="AE1259" s="18">
        <v>4.1666666666666669E-4</v>
      </c>
      <c r="AF1259" s="18">
        <v>4.1666666666666669E-4</v>
      </c>
      <c r="AG1259" s="18">
        <v>2.4305555555555556E-3</v>
      </c>
      <c r="AH1259" s="18">
        <v>1.6203703703703703E-3</v>
      </c>
      <c r="AI1259" s="18">
        <v>1.6203703703703703E-3</v>
      </c>
      <c r="AJ1259" s="18">
        <v>5.5555555555555556E-4</v>
      </c>
      <c r="AK1259" s="18">
        <v>5.5555555555555556E-4</v>
      </c>
      <c r="AL1259" s="18">
        <v>5.5555555555555556E-4</v>
      </c>
      <c r="AM1259" s="18">
        <v>5.5555555555555556E-4</v>
      </c>
      <c r="AN1259" s="18"/>
      <c r="AO1259" s="18"/>
      <c r="AP1259" s="18"/>
      <c r="AQ1259" s="18">
        <v>2.0833333333333333E-3</v>
      </c>
      <c r="AR1259" s="18"/>
      <c r="AS1259" s="18">
        <v>2.0833333333333333E-3</v>
      </c>
      <c r="AT1259" s="18">
        <v>3.472222222222222E-3</v>
      </c>
      <c r="AU1259" s="18">
        <v>3.472222222222222E-3</v>
      </c>
      <c r="AV1259" s="18">
        <v>3.472222222222222E-3</v>
      </c>
      <c r="AW1259" s="18">
        <v>3.472222222222222E-3</v>
      </c>
      <c r="AX1259" s="18">
        <v>3.472222222222222E-3</v>
      </c>
      <c r="AY1259" s="18"/>
      <c r="AZ1259" s="18">
        <v>4.6296296296296293E-4</v>
      </c>
      <c r="BA1259" s="18">
        <v>3.4722222222222224E-4</v>
      </c>
      <c r="BB1259" s="18"/>
      <c r="BC1259" s="18"/>
      <c r="BD1259" s="18"/>
      <c r="BE1259" s="18">
        <v>3.4722222222222224E-4</v>
      </c>
      <c r="BF1259" s="18">
        <v>6.9444444444444447E-4</v>
      </c>
      <c r="BG1259" s="18">
        <v>6.9444444444444447E-4</v>
      </c>
      <c r="BH1259" s="18">
        <v>6.9444444444444447E-4</v>
      </c>
      <c r="BI1259" s="18">
        <v>6.9444444444444447E-4</v>
      </c>
      <c r="BJ1259" s="18">
        <v>1.3888888888888889E-3</v>
      </c>
      <c r="BK1259" s="18">
        <v>1.3888888888888889E-3</v>
      </c>
      <c r="BL1259" s="18">
        <v>1.3888888888888889E-3</v>
      </c>
      <c r="BM1259" s="18">
        <v>1.3888888888888889E-3</v>
      </c>
      <c r="BN1259" s="18">
        <v>1.3888888888888889E-3</v>
      </c>
      <c r="BO1259" s="18">
        <v>1.3888888888888889E-3</v>
      </c>
      <c r="BP1259" s="18">
        <v>1.3888888888888889E-3</v>
      </c>
      <c r="BQ1259" s="18">
        <f t="shared" si="216"/>
        <v>1.201923076923077E-3</v>
      </c>
      <c r="BR1259" s="18">
        <f t="shared" si="217"/>
        <v>1.201923076923077E-3</v>
      </c>
    </row>
    <row r="1260" spans="1:70" x14ac:dyDescent="0.25">
      <c r="A1260" s="1">
        <f t="shared" si="208"/>
        <v>38</v>
      </c>
      <c r="B1260" s="2">
        <f t="shared" si="209"/>
        <v>9</v>
      </c>
      <c r="C1260" s="2">
        <f t="shared" si="210"/>
        <v>2021</v>
      </c>
      <c r="D1260">
        <v>12099</v>
      </c>
      <c r="E1260" s="59">
        <v>44463</v>
      </c>
      <c r="F1260" t="s">
        <v>63</v>
      </c>
      <c r="G1260" t="s">
        <v>15</v>
      </c>
      <c r="H1260" s="58">
        <v>0.3125</v>
      </c>
      <c r="I1260">
        <v>7.5</v>
      </c>
      <c r="J1260">
        <v>493</v>
      </c>
      <c r="K1260">
        <v>0</v>
      </c>
      <c r="L1260" s="58">
        <v>0</v>
      </c>
      <c r="M1260">
        <v>0.5</v>
      </c>
      <c r="N1260" s="58">
        <v>2.0833333333333332E-2</v>
      </c>
      <c r="O1260">
        <v>0</v>
      </c>
      <c r="P1260">
        <v>0</v>
      </c>
      <c r="Q1260" s="58">
        <v>0</v>
      </c>
      <c r="R1260">
        <v>70</v>
      </c>
      <c r="S1260">
        <v>0</v>
      </c>
      <c r="T1260">
        <v>0</v>
      </c>
      <c r="U1260" s="16">
        <f t="shared" si="211"/>
        <v>0.3125</v>
      </c>
      <c r="V1260" s="17">
        <f t="shared" si="212"/>
        <v>450</v>
      </c>
      <c r="W1260" s="18">
        <f t="shared" si="213"/>
        <v>6.3387423935091277E-4</v>
      </c>
      <c r="X1260" s="19">
        <f t="shared" si="214"/>
        <v>0.91277890466531442</v>
      </c>
      <c r="Y1260" s="20">
        <f t="shared" si="215"/>
        <v>0</v>
      </c>
      <c r="Z1260" s="18">
        <v>3.4722222222222224E-4</v>
      </c>
      <c r="AA1260" s="18">
        <v>3.4722222222222224E-4</v>
      </c>
      <c r="AB1260" s="18">
        <v>1.0416666666666667E-3</v>
      </c>
      <c r="AD1260" s="18">
        <v>1.3888888888888889E-3</v>
      </c>
      <c r="AE1260" s="18">
        <v>4.1666666666666669E-4</v>
      </c>
      <c r="AF1260" s="18">
        <v>4.1666666666666669E-4</v>
      </c>
      <c r="AG1260" s="18">
        <v>2.4305555555555556E-3</v>
      </c>
      <c r="AH1260" s="18">
        <v>1.6203703703703703E-3</v>
      </c>
      <c r="AI1260" s="18">
        <v>1.6203703703703703E-3</v>
      </c>
      <c r="AJ1260" s="18">
        <v>5.5555555555555556E-4</v>
      </c>
      <c r="AK1260" s="18">
        <v>5.5555555555555556E-4</v>
      </c>
      <c r="AL1260" s="18">
        <v>5.5555555555555556E-4</v>
      </c>
      <c r="AM1260" s="18">
        <v>5.5555555555555556E-4</v>
      </c>
      <c r="AN1260" s="18"/>
      <c r="AO1260" s="18"/>
      <c r="AP1260" s="18"/>
      <c r="AQ1260" s="18">
        <v>2.0833333333333333E-3</v>
      </c>
      <c r="AR1260" s="18"/>
      <c r="AS1260" s="18">
        <v>2.0833333333333333E-3</v>
      </c>
      <c r="AT1260" s="18">
        <v>3.472222222222222E-3</v>
      </c>
      <c r="AU1260" s="18">
        <v>3.472222222222222E-3</v>
      </c>
      <c r="AV1260" s="18">
        <v>3.472222222222222E-3</v>
      </c>
      <c r="AW1260" s="18">
        <v>3.472222222222222E-3</v>
      </c>
      <c r="AX1260" s="18">
        <v>3.472222222222222E-3</v>
      </c>
      <c r="AY1260" s="18"/>
      <c r="AZ1260" s="18">
        <v>4.6296296296296293E-4</v>
      </c>
      <c r="BA1260" s="18">
        <v>3.4722222222222224E-4</v>
      </c>
      <c r="BB1260" s="18"/>
      <c r="BC1260" s="18"/>
      <c r="BD1260" s="18"/>
      <c r="BE1260" s="18">
        <v>3.4722222222222224E-4</v>
      </c>
      <c r="BF1260" s="18">
        <v>6.9444444444444447E-4</v>
      </c>
      <c r="BG1260" s="18">
        <v>6.9444444444444447E-4</v>
      </c>
      <c r="BH1260" s="18">
        <v>6.9444444444444447E-4</v>
      </c>
      <c r="BI1260" s="18">
        <v>6.9444444444444447E-4</v>
      </c>
      <c r="BJ1260" s="18">
        <v>1.3888888888888889E-3</v>
      </c>
      <c r="BK1260" s="18">
        <v>1.3888888888888889E-3</v>
      </c>
      <c r="BL1260" s="18">
        <v>1.3888888888888889E-3</v>
      </c>
      <c r="BM1260" s="18">
        <v>1.3888888888888889E-3</v>
      </c>
      <c r="BN1260" s="18">
        <v>1.3888888888888889E-3</v>
      </c>
      <c r="BO1260" s="18">
        <v>1.3888888888888889E-3</v>
      </c>
      <c r="BP1260" s="18">
        <v>1.3888888888888889E-3</v>
      </c>
      <c r="BQ1260" s="18">
        <f t="shared" si="216"/>
        <v>6.3387423935091277E-4</v>
      </c>
      <c r="BR1260" s="18">
        <f t="shared" si="217"/>
        <v>6.3387423935091277E-4</v>
      </c>
    </row>
    <row r="1261" spans="1:70" x14ac:dyDescent="0.25">
      <c r="A1261" s="1">
        <f t="shared" si="208"/>
        <v>38</v>
      </c>
      <c r="B1261" s="2">
        <f t="shared" si="209"/>
        <v>9</v>
      </c>
      <c r="C1261" s="2">
        <f t="shared" si="210"/>
        <v>2021</v>
      </c>
      <c r="D1261">
        <v>12566</v>
      </c>
      <c r="E1261" s="59">
        <v>44463</v>
      </c>
      <c r="F1261" t="s">
        <v>63</v>
      </c>
      <c r="G1261" t="s">
        <v>14</v>
      </c>
      <c r="H1261" s="58">
        <v>0.23958333333333334</v>
      </c>
      <c r="I1261">
        <v>5.75</v>
      </c>
      <c r="J1261">
        <v>279</v>
      </c>
      <c r="K1261">
        <v>0</v>
      </c>
      <c r="L1261" s="58">
        <v>0</v>
      </c>
      <c r="M1261">
        <v>0</v>
      </c>
      <c r="N1261" s="58">
        <v>0</v>
      </c>
      <c r="O1261">
        <v>0</v>
      </c>
      <c r="P1261">
        <v>0</v>
      </c>
      <c r="Q1261" s="58">
        <v>0</v>
      </c>
      <c r="R1261">
        <v>64</v>
      </c>
      <c r="S1261">
        <v>0</v>
      </c>
      <c r="T1261">
        <v>0</v>
      </c>
      <c r="U1261" s="16">
        <f t="shared" si="211"/>
        <v>0.23958333333333334</v>
      </c>
      <c r="V1261" s="17">
        <f t="shared" si="212"/>
        <v>345</v>
      </c>
      <c r="W1261" s="18">
        <f t="shared" si="213"/>
        <v>8.5872162485065712E-4</v>
      </c>
      <c r="X1261" s="19">
        <f t="shared" si="214"/>
        <v>1.2365591397849462</v>
      </c>
      <c r="Y1261" s="20">
        <f t="shared" si="215"/>
        <v>0</v>
      </c>
      <c r="Z1261" s="18">
        <v>3.4722222222222224E-4</v>
      </c>
      <c r="AA1261" s="18">
        <v>3.4722222222222224E-4</v>
      </c>
      <c r="AB1261" s="18">
        <v>1.0416666666666667E-3</v>
      </c>
      <c r="AD1261" s="18">
        <v>1.3888888888888889E-3</v>
      </c>
      <c r="AE1261" s="18">
        <v>4.1666666666666669E-4</v>
      </c>
      <c r="AF1261" s="18">
        <v>4.1666666666666669E-4</v>
      </c>
      <c r="AG1261" s="18">
        <v>2.4305555555555556E-3</v>
      </c>
      <c r="AH1261" s="18">
        <v>1.6203703703703703E-3</v>
      </c>
      <c r="AI1261" s="18">
        <v>1.6203703703703703E-3</v>
      </c>
      <c r="AJ1261" s="18">
        <v>5.5555555555555556E-4</v>
      </c>
      <c r="AK1261" s="18">
        <v>5.5555555555555556E-4</v>
      </c>
      <c r="AL1261" s="18">
        <v>5.5555555555555556E-4</v>
      </c>
      <c r="AM1261" s="18">
        <v>5.5555555555555556E-4</v>
      </c>
      <c r="AN1261" s="18"/>
      <c r="AO1261" s="18"/>
      <c r="AP1261" s="18"/>
      <c r="AQ1261" s="18">
        <v>2.0833333333333333E-3</v>
      </c>
      <c r="AR1261" s="18"/>
      <c r="AS1261" s="18">
        <v>2.0833333333333333E-3</v>
      </c>
      <c r="AT1261" s="18">
        <v>3.472222222222222E-3</v>
      </c>
      <c r="AU1261" s="18">
        <v>3.472222222222222E-3</v>
      </c>
      <c r="AV1261" s="18">
        <v>3.472222222222222E-3</v>
      </c>
      <c r="AW1261" s="18">
        <v>3.472222222222222E-3</v>
      </c>
      <c r="AX1261" s="18">
        <v>3.472222222222222E-3</v>
      </c>
      <c r="AY1261" s="18"/>
      <c r="AZ1261" s="18">
        <v>4.6296296296296293E-4</v>
      </c>
      <c r="BA1261" s="18">
        <v>3.4722222222222224E-4</v>
      </c>
      <c r="BB1261" s="18"/>
      <c r="BC1261" s="18"/>
      <c r="BD1261" s="18"/>
      <c r="BE1261" s="18">
        <v>3.4722222222222224E-4</v>
      </c>
      <c r="BF1261" s="18">
        <v>6.9444444444444447E-4</v>
      </c>
      <c r="BG1261" s="18">
        <v>6.9444444444444447E-4</v>
      </c>
      <c r="BH1261" s="18">
        <v>6.9444444444444447E-4</v>
      </c>
      <c r="BI1261" s="18">
        <v>6.9444444444444447E-4</v>
      </c>
      <c r="BJ1261" s="18">
        <v>1.3888888888888889E-3</v>
      </c>
      <c r="BK1261" s="18">
        <v>1.3888888888888889E-3</v>
      </c>
      <c r="BL1261" s="18">
        <v>1.3888888888888889E-3</v>
      </c>
      <c r="BM1261" s="18">
        <v>1.3888888888888889E-3</v>
      </c>
      <c r="BN1261" s="18">
        <v>1.3888888888888889E-3</v>
      </c>
      <c r="BO1261" s="18">
        <v>1.3888888888888889E-3</v>
      </c>
      <c r="BP1261" s="18">
        <v>1.3888888888888889E-3</v>
      </c>
      <c r="BQ1261" s="18">
        <f t="shared" si="216"/>
        <v>8.5872162485065712E-4</v>
      </c>
      <c r="BR1261" s="18">
        <f t="shared" si="217"/>
        <v>8.5872162485065712E-4</v>
      </c>
    </row>
    <row r="1262" spans="1:70" x14ac:dyDescent="0.25">
      <c r="A1262" s="1">
        <f t="shared" si="208"/>
        <v>38</v>
      </c>
      <c r="B1262" s="2">
        <f t="shared" si="209"/>
        <v>9</v>
      </c>
      <c r="C1262" s="2">
        <f t="shared" si="210"/>
        <v>2021</v>
      </c>
      <c r="D1262">
        <v>12082</v>
      </c>
      <c r="E1262" s="59">
        <v>44463</v>
      </c>
      <c r="F1262" t="s">
        <v>80</v>
      </c>
      <c r="G1262" t="s">
        <v>14</v>
      </c>
      <c r="H1262" s="58">
        <v>0.3125</v>
      </c>
      <c r="I1262">
        <v>7.5</v>
      </c>
      <c r="J1262">
        <v>449</v>
      </c>
      <c r="K1262">
        <v>0</v>
      </c>
      <c r="L1262" s="58">
        <v>0</v>
      </c>
      <c r="M1262">
        <v>0.5</v>
      </c>
      <c r="N1262" s="58">
        <v>2.0833333333333332E-2</v>
      </c>
      <c r="O1262">
        <v>0</v>
      </c>
      <c r="P1262">
        <v>0</v>
      </c>
      <c r="Q1262" s="58">
        <v>0</v>
      </c>
      <c r="R1262">
        <v>0</v>
      </c>
      <c r="S1262">
        <v>0</v>
      </c>
      <c r="T1262">
        <v>0</v>
      </c>
      <c r="U1262" s="16">
        <f t="shared" si="211"/>
        <v>0.3125</v>
      </c>
      <c r="V1262" s="17">
        <f t="shared" si="212"/>
        <v>450</v>
      </c>
      <c r="W1262" s="18">
        <f t="shared" si="213"/>
        <v>6.9599109131403118E-4</v>
      </c>
      <c r="X1262" s="19">
        <f t="shared" si="214"/>
        <v>1.0022271714922049</v>
      </c>
      <c r="Y1262" s="20">
        <f t="shared" si="215"/>
        <v>0</v>
      </c>
      <c r="Z1262" s="18">
        <v>3.4722222222222224E-4</v>
      </c>
      <c r="AA1262" s="18">
        <v>3.4722222222222224E-4</v>
      </c>
      <c r="AB1262" s="18">
        <v>1.0416666666666667E-3</v>
      </c>
      <c r="AD1262" s="18">
        <v>1.3888888888888889E-3</v>
      </c>
      <c r="AE1262" s="18">
        <v>4.1666666666666669E-4</v>
      </c>
      <c r="AF1262" s="18">
        <v>4.1666666666666669E-4</v>
      </c>
      <c r="AG1262" s="18">
        <v>2.4305555555555556E-3</v>
      </c>
      <c r="AH1262" s="18">
        <v>1.6203703703703703E-3</v>
      </c>
      <c r="AI1262" s="18">
        <v>1.6203703703703703E-3</v>
      </c>
      <c r="AJ1262" s="18">
        <v>5.5555555555555556E-4</v>
      </c>
      <c r="AK1262" s="18">
        <v>5.5555555555555556E-4</v>
      </c>
      <c r="AL1262" s="18">
        <v>5.5555555555555556E-4</v>
      </c>
      <c r="AM1262" s="18">
        <v>5.5555555555555556E-4</v>
      </c>
      <c r="AN1262" s="18"/>
      <c r="AO1262" s="18"/>
      <c r="AP1262" s="18"/>
      <c r="AQ1262" s="18">
        <v>2.0833333333333333E-3</v>
      </c>
      <c r="AR1262" s="18"/>
      <c r="AS1262" s="18">
        <v>2.0833333333333333E-3</v>
      </c>
      <c r="AT1262" s="18">
        <v>3.472222222222222E-3</v>
      </c>
      <c r="AU1262" s="18">
        <v>3.472222222222222E-3</v>
      </c>
      <c r="AV1262" s="18">
        <v>3.472222222222222E-3</v>
      </c>
      <c r="AW1262" s="18">
        <v>3.472222222222222E-3</v>
      </c>
      <c r="AX1262" s="18">
        <v>3.472222222222222E-3</v>
      </c>
      <c r="AY1262" s="18"/>
      <c r="AZ1262" s="18">
        <v>4.6296296296296293E-4</v>
      </c>
      <c r="BA1262" s="18">
        <v>3.4722222222222224E-4</v>
      </c>
      <c r="BB1262" s="18"/>
      <c r="BC1262" s="18"/>
      <c r="BD1262" s="18"/>
      <c r="BE1262" s="18">
        <v>3.4722222222222224E-4</v>
      </c>
      <c r="BF1262" s="18">
        <v>6.9444444444444447E-4</v>
      </c>
      <c r="BG1262" s="18">
        <v>6.9444444444444447E-4</v>
      </c>
      <c r="BH1262" s="18">
        <v>6.9444444444444447E-4</v>
      </c>
      <c r="BI1262" s="18">
        <v>6.9444444444444447E-4</v>
      </c>
      <c r="BJ1262" s="18">
        <v>1.3888888888888889E-3</v>
      </c>
      <c r="BK1262" s="18">
        <v>1.3888888888888889E-3</v>
      </c>
      <c r="BL1262" s="18">
        <v>1.3888888888888889E-3</v>
      </c>
      <c r="BM1262" s="18">
        <v>1.3888888888888889E-3</v>
      </c>
      <c r="BN1262" s="18">
        <v>1.3888888888888889E-3</v>
      </c>
      <c r="BO1262" s="18">
        <v>1.3888888888888889E-3</v>
      </c>
      <c r="BP1262" s="18">
        <v>1.3888888888888889E-3</v>
      </c>
      <c r="BQ1262" s="18">
        <f t="shared" si="216"/>
        <v>6.9599109131403118E-4</v>
      </c>
      <c r="BR1262" s="18">
        <f t="shared" si="217"/>
        <v>6.9599109131403118E-4</v>
      </c>
    </row>
    <row r="1263" spans="1:70" x14ac:dyDescent="0.25">
      <c r="A1263" s="1">
        <f t="shared" si="208"/>
        <v>38</v>
      </c>
      <c r="B1263" s="2">
        <f t="shared" si="209"/>
        <v>9</v>
      </c>
      <c r="C1263" s="2">
        <f t="shared" si="210"/>
        <v>2021</v>
      </c>
      <c r="D1263">
        <v>12534</v>
      </c>
      <c r="E1263" s="59">
        <v>44463</v>
      </c>
      <c r="F1263" t="s">
        <v>80</v>
      </c>
      <c r="G1263" t="s">
        <v>15</v>
      </c>
      <c r="H1263" s="58">
        <v>0.3125</v>
      </c>
      <c r="I1263">
        <v>7.5</v>
      </c>
      <c r="J1263">
        <v>742</v>
      </c>
      <c r="K1263">
        <v>0</v>
      </c>
      <c r="L1263" s="58">
        <v>0</v>
      </c>
      <c r="M1263">
        <v>0</v>
      </c>
      <c r="N1263" s="58">
        <v>0</v>
      </c>
      <c r="O1263">
        <v>0</v>
      </c>
      <c r="P1263">
        <v>0</v>
      </c>
      <c r="Q1263" s="58">
        <v>0</v>
      </c>
      <c r="R1263">
        <v>0</v>
      </c>
      <c r="S1263">
        <v>0</v>
      </c>
      <c r="T1263">
        <v>0</v>
      </c>
      <c r="U1263" s="16">
        <f t="shared" si="211"/>
        <v>0.3125</v>
      </c>
      <c r="V1263" s="17">
        <f t="shared" si="212"/>
        <v>450</v>
      </c>
      <c r="W1263" s="18">
        <f t="shared" si="213"/>
        <v>4.2115902964959571E-4</v>
      </c>
      <c r="X1263" s="19">
        <f t="shared" si="214"/>
        <v>0.60646900269541781</v>
      </c>
      <c r="Y1263" s="20">
        <f t="shared" si="215"/>
        <v>0</v>
      </c>
      <c r="Z1263" s="18">
        <v>3.4722222222222224E-4</v>
      </c>
      <c r="AA1263" s="18">
        <v>3.4722222222222224E-4</v>
      </c>
      <c r="AB1263" s="18">
        <v>1.0416666666666667E-3</v>
      </c>
      <c r="AD1263" s="18">
        <v>1.3888888888888889E-3</v>
      </c>
      <c r="AE1263" s="18">
        <v>4.1666666666666669E-4</v>
      </c>
      <c r="AF1263" s="18">
        <v>4.1666666666666669E-4</v>
      </c>
      <c r="AG1263" s="18">
        <v>2.4305555555555556E-3</v>
      </c>
      <c r="AH1263" s="18">
        <v>1.6203703703703703E-3</v>
      </c>
      <c r="AI1263" s="18">
        <v>1.6203703703703703E-3</v>
      </c>
      <c r="AJ1263" s="18">
        <v>5.5555555555555556E-4</v>
      </c>
      <c r="AK1263" s="18">
        <v>5.5555555555555556E-4</v>
      </c>
      <c r="AL1263" s="18">
        <v>5.5555555555555556E-4</v>
      </c>
      <c r="AM1263" s="18">
        <v>5.5555555555555556E-4</v>
      </c>
      <c r="AN1263" s="18"/>
      <c r="AO1263" s="18"/>
      <c r="AP1263" s="18"/>
      <c r="AQ1263" s="18">
        <v>2.0833333333333333E-3</v>
      </c>
      <c r="AR1263" s="18"/>
      <c r="AS1263" s="18">
        <v>2.0833333333333333E-3</v>
      </c>
      <c r="AT1263" s="18">
        <v>3.472222222222222E-3</v>
      </c>
      <c r="AU1263" s="18">
        <v>3.472222222222222E-3</v>
      </c>
      <c r="AV1263" s="18">
        <v>3.472222222222222E-3</v>
      </c>
      <c r="AW1263" s="18">
        <v>3.472222222222222E-3</v>
      </c>
      <c r="AX1263" s="18">
        <v>3.472222222222222E-3</v>
      </c>
      <c r="AY1263" s="18"/>
      <c r="AZ1263" s="18">
        <v>4.6296296296296293E-4</v>
      </c>
      <c r="BA1263" s="18">
        <v>3.4722222222222224E-4</v>
      </c>
      <c r="BB1263" s="18"/>
      <c r="BC1263" s="18"/>
      <c r="BD1263" s="18"/>
      <c r="BE1263" s="18">
        <v>3.4722222222222224E-4</v>
      </c>
      <c r="BF1263" s="18">
        <v>6.9444444444444447E-4</v>
      </c>
      <c r="BG1263" s="18">
        <v>6.9444444444444447E-4</v>
      </c>
      <c r="BH1263" s="18">
        <v>6.9444444444444447E-4</v>
      </c>
      <c r="BI1263" s="18">
        <v>6.9444444444444447E-4</v>
      </c>
      <c r="BJ1263" s="18">
        <v>1.3888888888888889E-3</v>
      </c>
      <c r="BK1263" s="18">
        <v>1.3888888888888889E-3</v>
      </c>
      <c r="BL1263" s="18">
        <v>1.3888888888888889E-3</v>
      </c>
      <c r="BM1263" s="18">
        <v>1.3888888888888889E-3</v>
      </c>
      <c r="BN1263" s="18">
        <v>1.3888888888888889E-3</v>
      </c>
      <c r="BO1263" s="18">
        <v>1.3888888888888889E-3</v>
      </c>
      <c r="BP1263" s="18">
        <v>1.3888888888888889E-3</v>
      </c>
      <c r="BQ1263" s="18">
        <f t="shared" si="216"/>
        <v>4.2115902964959571E-4</v>
      </c>
      <c r="BR1263" s="18">
        <f t="shared" si="217"/>
        <v>4.2115902964959571E-4</v>
      </c>
    </row>
    <row r="1264" spans="1:70" x14ac:dyDescent="0.25">
      <c r="A1264" s="1">
        <f t="shared" si="208"/>
        <v>38</v>
      </c>
      <c r="B1264" s="2">
        <f t="shared" si="209"/>
        <v>9</v>
      </c>
      <c r="C1264" s="2">
        <f t="shared" si="210"/>
        <v>2021</v>
      </c>
      <c r="D1264">
        <v>1326</v>
      </c>
      <c r="E1264" s="59">
        <v>44463</v>
      </c>
      <c r="F1264" t="s">
        <v>80</v>
      </c>
      <c r="G1264" t="s">
        <v>38</v>
      </c>
      <c r="H1264" s="58">
        <v>0.3125</v>
      </c>
      <c r="I1264">
        <v>7.5</v>
      </c>
      <c r="J1264">
        <v>345</v>
      </c>
      <c r="K1264">
        <v>0</v>
      </c>
      <c r="L1264" s="58">
        <v>0</v>
      </c>
      <c r="M1264">
        <v>1</v>
      </c>
      <c r="N1264" s="58">
        <v>4.1666666666666664E-2</v>
      </c>
      <c r="O1264">
        <v>0</v>
      </c>
      <c r="P1264">
        <v>0</v>
      </c>
      <c r="Q1264" s="58">
        <v>0</v>
      </c>
      <c r="R1264">
        <v>0</v>
      </c>
      <c r="S1264">
        <v>0</v>
      </c>
      <c r="T1264">
        <v>0</v>
      </c>
      <c r="U1264" s="16">
        <f t="shared" si="211"/>
        <v>0.3125</v>
      </c>
      <c r="V1264" s="17">
        <f t="shared" si="212"/>
        <v>450</v>
      </c>
      <c r="W1264" s="18">
        <f t="shared" si="213"/>
        <v>9.0579710144927537E-4</v>
      </c>
      <c r="X1264" s="19">
        <f t="shared" si="214"/>
        <v>1.3043478260869565</v>
      </c>
      <c r="Y1264" s="20">
        <f t="shared" si="215"/>
        <v>0</v>
      </c>
      <c r="Z1264" s="18">
        <v>3.4722222222222224E-4</v>
      </c>
      <c r="AA1264" s="18">
        <v>3.4722222222222224E-4</v>
      </c>
      <c r="AB1264" s="18">
        <v>1.0416666666666667E-3</v>
      </c>
      <c r="AD1264" s="18">
        <v>1.3888888888888889E-3</v>
      </c>
      <c r="AE1264" s="18">
        <v>4.1666666666666669E-4</v>
      </c>
      <c r="AF1264" s="18">
        <v>4.1666666666666669E-4</v>
      </c>
      <c r="AG1264" s="18">
        <v>2.4305555555555556E-3</v>
      </c>
      <c r="AH1264" s="18">
        <v>1.6203703703703703E-3</v>
      </c>
      <c r="AI1264" s="18">
        <v>1.6203703703703703E-3</v>
      </c>
      <c r="AJ1264" s="18">
        <v>5.5555555555555556E-4</v>
      </c>
      <c r="AK1264" s="18">
        <v>5.5555555555555556E-4</v>
      </c>
      <c r="AL1264" s="18">
        <v>5.5555555555555556E-4</v>
      </c>
      <c r="AM1264" s="18">
        <v>5.5555555555555556E-4</v>
      </c>
      <c r="AN1264" s="18"/>
      <c r="AO1264" s="18"/>
      <c r="AP1264" s="18"/>
      <c r="AQ1264" s="18">
        <v>2.0833333333333333E-3</v>
      </c>
      <c r="AR1264" s="18"/>
      <c r="AS1264" s="18">
        <v>2.0833333333333333E-3</v>
      </c>
      <c r="AT1264" s="18">
        <v>3.472222222222222E-3</v>
      </c>
      <c r="AU1264" s="18">
        <v>3.472222222222222E-3</v>
      </c>
      <c r="AV1264" s="18">
        <v>3.472222222222222E-3</v>
      </c>
      <c r="AW1264" s="18">
        <v>3.472222222222222E-3</v>
      </c>
      <c r="AX1264" s="18">
        <v>3.472222222222222E-3</v>
      </c>
      <c r="AY1264" s="18"/>
      <c r="AZ1264" s="18">
        <v>4.6296296296296293E-4</v>
      </c>
      <c r="BA1264" s="18">
        <v>3.4722222222222224E-4</v>
      </c>
      <c r="BB1264" s="18"/>
      <c r="BC1264" s="18"/>
      <c r="BD1264" s="18"/>
      <c r="BE1264" s="18">
        <v>3.4722222222222224E-4</v>
      </c>
      <c r="BF1264" s="18">
        <v>6.9444444444444447E-4</v>
      </c>
      <c r="BG1264" s="18">
        <v>6.9444444444444447E-4</v>
      </c>
      <c r="BH1264" s="18">
        <v>6.9444444444444447E-4</v>
      </c>
      <c r="BI1264" s="18">
        <v>6.9444444444444447E-4</v>
      </c>
      <c r="BJ1264" s="18">
        <v>1.3888888888888889E-3</v>
      </c>
      <c r="BK1264" s="18">
        <v>1.3888888888888889E-3</v>
      </c>
      <c r="BL1264" s="18">
        <v>1.3888888888888889E-3</v>
      </c>
      <c r="BM1264" s="18">
        <v>1.3888888888888889E-3</v>
      </c>
      <c r="BN1264" s="18">
        <v>1.3888888888888889E-3</v>
      </c>
      <c r="BO1264" s="18">
        <v>1.3888888888888889E-3</v>
      </c>
      <c r="BP1264" s="18">
        <v>1.3888888888888889E-3</v>
      </c>
      <c r="BQ1264" s="18">
        <f t="shared" si="216"/>
        <v>9.0579710144927537E-4</v>
      </c>
      <c r="BR1264" s="18">
        <f t="shared" si="217"/>
        <v>9.0579710144927537E-4</v>
      </c>
    </row>
    <row r="1265" spans="1:70" x14ac:dyDescent="0.25">
      <c r="A1265" s="1">
        <f t="shared" si="208"/>
        <v>38</v>
      </c>
      <c r="B1265" s="2">
        <f t="shared" si="209"/>
        <v>9</v>
      </c>
      <c r="C1265" s="2">
        <f t="shared" si="210"/>
        <v>2021</v>
      </c>
      <c r="D1265">
        <v>12058</v>
      </c>
      <c r="E1265" s="59">
        <v>44463</v>
      </c>
      <c r="F1265" t="s">
        <v>197</v>
      </c>
      <c r="G1265" t="s">
        <v>10</v>
      </c>
      <c r="H1265" s="58">
        <v>0.10416666666666667</v>
      </c>
      <c r="I1265">
        <v>2.5</v>
      </c>
      <c r="J1265">
        <v>44</v>
      </c>
      <c r="K1265">
        <v>0</v>
      </c>
      <c r="L1265" s="58">
        <v>0</v>
      </c>
      <c r="M1265">
        <v>0</v>
      </c>
      <c r="N1265" s="58">
        <v>0</v>
      </c>
      <c r="O1265">
        <v>0</v>
      </c>
      <c r="P1265">
        <v>0</v>
      </c>
      <c r="Q1265" s="58">
        <v>0</v>
      </c>
      <c r="R1265">
        <v>0</v>
      </c>
      <c r="S1265">
        <v>0</v>
      </c>
      <c r="T1265">
        <v>0</v>
      </c>
      <c r="U1265" s="16">
        <f t="shared" si="211"/>
        <v>0.10416666666666667</v>
      </c>
      <c r="V1265" s="17">
        <f t="shared" si="212"/>
        <v>150</v>
      </c>
      <c r="W1265" s="18">
        <f t="shared" si="213"/>
        <v>2.3674242424242425E-3</v>
      </c>
      <c r="X1265" s="19">
        <f t="shared" si="214"/>
        <v>3.4090909090909092</v>
      </c>
      <c r="Y1265" s="20">
        <f t="shared" si="215"/>
        <v>0</v>
      </c>
      <c r="Z1265" s="18">
        <v>3.4722222222222224E-4</v>
      </c>
      <c r="AA1265" s="18">
        <v>3.4722222222222224E-4</v>
      </c>
      <c r="AB1265" s="18">
        <v>1.0416666666666667E-3</v>
      </c>
      <c r="AD1265" s="18">
        <v>1.3888888888888889E-3</v>
      </c>
      <c r="AE1265" s="18">
        <v>4.1666666666666669E-4</v>
      </c>
      <c r="AF1265" s="18">
        <v>4.1666666666666669E-4</v>
      </c>
      <c r="AG1265" s="18">
        <v>2.4305555555555556E-3</v>
      </c>
      <c r="AH1265" s="18">
        <v>1.6203703703703703E-3</v>
      </c>
      <c r="AI1265" s="18">
        <v>1.6203703703703703E-3</v>
      </c>
      <c r="AJ1265" s="18">
        <v>5.5555555555555556E-4</v>
      </c>
      <c r="AK1265" s="18">
        <v>5.5555555555555556E-4</v>
      </c>
      <c r="AL1265" s="18">
        <v>5.5555555555555556E-4</v>
      </c>
      <c r="AM1265" s="18">
        <v>5.5555555555555556E-4</v>
      </c>
      <c r="AN1265" s="18"/>
      <c r="AO1265" s="18"/>
      <c r="AP1265" s="18"/>
      <c r="AQ1265" s="18">
        <v>2.0833333333333333E-3</v>
      </c>
      <c r="AR1265" s="18"/>
      <c r="AS1265" s="18">
        <v>2.0833333333333333E-3</v>
      </c>
      <c r="AT1265" s="18">
        <v>3.472222222222222E-3</v>
      </c>
      <c r="AU1265" s="18">
        <v>3.472222222222222E-3</v>
      </c>
      <c r="AV1265" s="18">
        <v>3.472222222222222E-3</v>
      </c>
      <c r="AW1265" s="18">
        <v>3.472222222222222E-3</v>
      </c>
      <c r="AX1265" s="18">
        <v>3.472222222222222E-3</v>
      </c>
      <c r="AY1265" s="18"/>
      <c r="AZ1265" s="18">
        <v>4.6296296296296293E-4</v>
      </c>
      <c r="BA1265" s="18">
        <v>3.4722222222222224E-4</v>
      </c>
      <c r="BB1265" s="18"/>
      <c r="BC1265" s="18"/>
      <c r="BD1265" s="18"/>
      <c r="BE1265" s="18">
        <v>3.4722222222222224E-4</v>
      </c>
      <c r="BF1265" s="18">
        <v>6.9444444444444447E-4</v>
      </c>
      <c r="BG1265" s="18">
        <v>6.9444444444444447E-4</v>
      </c>
      <c r="BH1265" s="18">
        <v>6.9444444444444447E-4</v>
      </c>
      <c r="BI1265" s="18">
        <v>6.9444444444444447E-4</v>
      </c>
      <c r="BJ1265" s="18">
        <v>1.3888888888888889E-3</v>
      </c>
      <c r="BK1265" s="18">
        <v>1.3888888888888889E-3</v>
      </c>
      <c r="BL1265" s="18">
        <v>1.3888888888888889E-3</v>
      </c>
      <c r="BM1265" s="18">
        <v>1.3888888888888889E-3</v>
      </c>
      <c r="BN1265" s="18">
        <v>1.3888888888888889E-3</v>
      </c>
      <c r="BO1265" s="18">
        <v>1.3888888888888889E-3</v>
      </c>
      <c r="BP1265" s="18">
        <v>1.3888888888888889E-3</v>
      </c>
      <c r="BQ1265" s="18">
        <f t="shared" si="216"/>
        <v>2.3674242424242425E-3</v>
      </c>
      <c r="BR1265" s="18">
        <f t="shared" si="217"/>
        <v>2.3674242424242425E-3</v>
      </c>
    </row>
    <row r="1266" spans="1:70" x14ac:dyDescent="0.25">
      <c r="A1266" s="1">
        <f t="shared" si="208"/>
        <v>38</v>
      </c>
      <c r="B1266" s="2">
        <f t="shared" si="209"/>
        <v>9</v>
      </c>
      <c r="C1266" s="2">
        <f t="shared" si="210"/>
        <v>2021</v>
      </c>
      <c r="D1266">
        <v>12507</v>
      </c>
      <c r="E1266" s="59">
        <v>44463</v>
      </c>
      <c r="F1266" t="s">
        <v>197</v>
      </c>
      <c r="G1266" t="s">
        <v>12</v>
      </c>
      <c r="H1266" s="58">
        <v>0.16666666666666666</v>
      </c>
      <c r="I1266">
        <v>4</v>
      </c>
      <c r="J1266">
        <v>224</v>
      </c>
      <c r="K1266">
        <v>0</v>
      </c>
      <c r="L1266" s="58">
        <v>0</v>
      </c>
      <c r="M1266">
        <v>0.5</v>
      </c>
      <c r="N1266" s="58">
        <v>2.0833333333333332E-2</v>
      </c>
      <c r="O1266">
        <v>0</v>
      </c>
      <c r="P1266">
        <v>1.08</v>
      </c>
      <c r="Q1266" s="58">
        <v>4.5138888888888888E-2</v>
      </c>
      <c r="R1266">
        <v>0</v>
      </c>
      <c r="S1266">
        <v>0</v>
      </c>
      <c r="T1266">
        <v>0</v>
      </c>
      <c r="U1266" s="16">
        <f t="shared" si="211"/>
        <v>0.12152777777777776</v>
      </c>
      <c r="V1266" s="17">
        <f t="shared" si="212"/>
        <v>174.99999999999997</v>
      </c>
      <c r="W1266" s="18">
        <f t="shared" si="213"/>
        <v>5.4253472222222214E-4</v>
      </c>
      <c r="X1266" s="19">
        <f t="shared" si="214"/>
        <v>0.78124999999999989</v>
      </c>
      <c r="Y1266" s="20">
        <f t="shared" si="215"/>
        <v>0</v>
      </c>
      <c r="Z1266" s="18">
        <v>3.4722222222222224E-4</v>
      </c>
      <c r="AA1266" s="18">
        <v>3.4722222222222224E-4</v>
      </c>
      <c r="AB1266" s="18">
        <v>1.0416666666666667E-3</v>
      </c>
      <c r="AD1266" s="18">
        <v>1.3888888888888889E-3</v>
      </c>
      <c r="AE1266" s="18">
        <v>4.1666666666666669E-4</v>
      </c>
      <c r="AF1266" s="18">
        <v>4.1666666666666669E-4</v>
      </c>
      <c r="AG1266" s="18">
        <v>2.4305555555555556E-3</v>
      </c>
      <c r="AH1266" s="18">
        <v>1.6203703703703703E-3</v>
      </c>
      <c r="AI1266" s="18">
        <v>1.6203703703703703E-3</v>
      </c>
      <c r="AJ1266" s="18">
        <v>5.5555555555555556E-4</v>
      </c>
      <c r="AK1266" s="18">
        <v>5.5555555555555556E-4</v>
      </c>
      <c r="AL1266" s="18">
        <v>5.5555555555555556E-4</v>
      </c>
      <c r="AM1266" s="18">
        <v>5.5555555555555556E-4</v>
      </c>
      <c r="AN1266" s="18"/>
      <c r="AO1266" s="18"/>
      <c r="AP1266" s="18"/>
      <c r="AQ1266" s="18">
        <v>2.0833333333333333E-3</v>
      </c>
      <c r="AR1266" s="18"/>
      <c r="AS1266" s="18">
        <v>2.0833333333333333E-3</v>
      </c>
      <c r="AT1266" s="18">
        <v>3.472222222222222E-3</v>
      </c>
      <c r="AU1266" s="18">
        <v>3.472222222222222E-3</v>
      </c>
      <c r="AV1266" s="18">
        <v>3.472222222222222E-3</v>
      </c>
      <c r="AW1266" s="18">
        <v>3.472222222222222E-3</v>
      </c>
      <c r="AX1266" s="18">
        <v>3.472222222222222E-3</v>
      </c>
      <c r="AY1266" s="18"/>
      <c r="AZ1266" s="18">
        <v>4.6296296296296293E-4</v>
      </c>
      <c r="BA1266" s="18">
        <v>3.4722222222222224E-4</v>
      </c>
      <c r="BB1266" s="18"/>
      <c r="BC1266" s="18"/>
      <c r="BD1266" s="18"/>
      <c r="BE1266" s="18">
        <v>3.4722222222222224E-4</v>
      </c>
      <c r="BF1266" s="18">
        <v>6.9444444444444447E-4</v>
      </c>
      <c r="BG1266" s="18">
        <v>6.9444444444444447E-4</v>
      </c>
      <c r="BH1266" s="18">
        <v>6.9444444444444447E-4</v>
      </c>
      <c r="BI1266" s="18">
        <v>6.9444444444444447E-4</v>
      </c>
      <c r="BJ1266" s="18">
        <v>1.3888888888888889E-3</v>
      </c>
      <c r="BK1266" s="18">
        <v>1.3888888888888889E-3</v>
      </c>
      <c r="BL1266" s="18">
        <v>1.3888888888888889E-3</v>
      </c>
      <c r="BM1266" s="18">
        <v>1.3888888888888889E-3</v>
      </c>
      <c r="BN1266" s="18">
        <v>1.3888888888888889E-3</v>
      </c>
      <c r="BO1266" s="18">
        <v>1.3888888888888889E-3</v>
      </c>
      <c r="BP1266" s="18">
        <v>1.3888888888888889E-3</v>
      </c>
      <c r="BQ1266" s="18">
        <f t="shared" si="216"/>
        <v>5.4253472222222214E-4</v>
      </c>
      <c r="BR1266" s="18">
        <f t="shared" si="217"/>
        <v>5.4253472222222214E-4</v>
      </c>
    </row>
    <row r="1267" spans="1:70" x14ac:dyDescent="0.25">
      <c r="A1267" s="1">
        <f t="shared" si="208"/>
        <v>38</v>
      </c>
      <c r="B1267" s="2">
        <f t="shared" si="209"/>
        <v>9</v>
      </c>
      <c r="C1267" s="2">
        <f t="shared" si="210"/>
        <v>2021</v>
      </c>
      <c r="D1267">
        <v>12058</v>
      </c>
      <c r="E1267" s="59">
        <v>44463</v>
      </c>
      <c r="F1267" t="s">
        <v>168</v>
      </c>
      <c r="G1267" t="s">
        <v>10</v>
      </c>
      <c r="H1267" s="58">
        <v>0.22916666666666666</v>
      </c>
      <c r="I1267">
        <v>5.5</v>
      </c>
      <c r="J1267">
        <v>363</v>
      </c>
      <c r="K1267">
        <v>0</v>
      </c>
      <c r="L1267" s="58">
        <v>0</v>
      </c>
      <c r="M1267">
        <v>1.5</v>
      </c>
      <c r="N1267" s="58">
        <v>6.25E-2</v>
      </c>
      <c r="O1267">
        <v>7</v>
      </c>
      <c r="P1267">
        <v>0.75</v>
      </c>
      <c r="Q1267" s="58">
        <v>3.125E-2</v>
      </c>
      <c r="R1267">
        <v>53</v>
      </c>
      <c r="S1267">
        <v>0</v>
      </c>
      <c r="T1267">
        <v>0</v>
      </c>
      <c r="U1267" s="16">
        <f t="shared" si="211"/>
        <v>0.19791666666666666</v>
      </c>
      <c r="V1267" s="17">
        <f t="shared" si="212"/>
        <v>285</v>
      </c>
      <c r="W1267" s="18">
        <f t="shared" si="213"/>
        <v>5.452249770431588E-4</v>
      </c>
      <c r="X1267" s="19">
        <f t="shared" si="214"/>
        <v>0.78512396694214881</v>
      </c>
      <c r="Y1267" s="20">
        <f t="shared" si="215"/>
        <v>1.9283746556473829</v>
      </c>
      <c r="Z1267" s="18">
        <v>3.4722222222222224E-4</v>
      </c>
      <c r="AA1267" s="18">
        <v>3.4722222222222224E-4</v>
      </c>
      <c r="AB1267" s="18">
        <v>1.0416666666666667E-3</v>
      </c>
      <c r="AD1267" s="18">
        <v>1.3888888888888889E-3</v>
      </c>
      <c r="AE1267" s="18">
        <v>4.1666666666666669E-4</v>
      </c>
      <c r="AF1267" s="18">
        <v>4.1666666666666669E-4</v>
      </c>
      <c r="AG1267" s="18">
        <v>2.4305555555555556E-3</v>
      </c>
      <c r="AH1267" s="18">
        <v>1.6203703703703703E-3</v>
      </c>
      <c r="AI1267" s="18">
        <v>1.6203703703703703E-3</v>
      </c>
      <c r="AJ1267" s="18">
        <v>5.5555555555555556E-4</v>
      </c>
      <c r="AK1267" s="18">
        <v>5.5555555555555556E-4</v>
      </c>
      <c r="AL1267" s="18">
        <v>5.5555555555555556E-4</v>
      </c>
      <c r="AM1267" s="18">
        <v>5.5555555555555556E-4</v>
      </c>
      <c r="AN1267" s="18"/>
      <c r="AO1267" s="18"/>
      <c r="AP1267" s="18"/>
      <c r="AQ1267" s="18">
        <v>2.0833333333333333E-3</v>
      </c>
      <c r="AR1267" s="18"/>
      <c r="AS1267" s="18">
        <v>2.0833333333333333E-3</v>
      </c>
      <c r="AT1267" s="18">
        <v>3.472222222222222E-3</v>
      </c>
      <c r="AU1267" s="18">
        <v>3.472222222222222E-3</v>
      </c>
      <c r="AV1267" s="18">
        <v>3.472222222222222E-3</v>
      </c>
      <c r="AW1267" s="18">
        <v>3.472222222222222E-3</v>
      </c>
      <c r="AX1267" s="18">
        <v>3.472222222222222E-3</v>
      </c>
      <c r="AY1267" s="18"/>
      <c r="AZ1267" s="18">
        <v>4.6296296296296293E-4</v>
      </c>
      <c r="BA1267" s="18">
        <v>3.4722222222222224E-4</v>
      </c>
      <c r="BB1267" s="18"/>
      <c r="BC1267" s="18"/>
      <c r="BD1267" s="18"/>
      <c r="BE1267" s="18">
        <v>3.4722222222222224E-4</v>
      </c>
      <c r="BF1267" s="18">
        <v>6.9444444444444447E-4</v>
      </c>
      <c r="BG1267" s="18">
        <v>6.9444444444444447E-4</v>
      </c>
      <c r="BH1267" s="18">
        <v>6.9444444444444447E-4</v>
      </c>
      <c r="BI1267" s="18">
        <v>6.9444444444444447E-4</v>
      </c>
      <c r="BJ1267" s="18">
        <v>1.3888888888888889E-3</v>
      </c>
      <c r="BK1267" s="18">
        <v>1.3888888888888889E-3</v>
      </c>
      <c r="BL1267" s="18">
        <v>1.3888888888888889E-3</v>
      </c>
      <c r="BM1267" s="18">
        <v>1.3888888888888889E-3</v>
      </c>
      <c r="BN1267" s="18">
        <v>1.3888888888888889E-3</v>
      </c>
      <c r="BO1267" s="18">
        <v>1.3888888888888889E-3</v>
      </c>
      <c r="BP1267" s="18">
        <v>1.3888888888888889E-3</v>
      </c>
      <c r="BQ1267" s="18">
        <f t="shared" si="216"/>
        <v>5.452249770431588E-4</v>
      </c>
      <c r="BR1267" s="18">
        <f t="shared" si="217"/>
        <v>5.452249770431588E-4</v>
      </c>
    </row>
    <row r="1268" spans="1:70" x14ac:dyDescent="0.25">
      <c r="A1268" s="1">
        <f t="shared" si="208"/>
        <v>38</v>
      </c>
      <c r="B1268" s="2">
        <f t="shared" si="209"/>
        <v>9</v>
      </c>
      <c r="C1268" s="2">
        <f t="shared" si="210"/>
        <v>2021</v>
      </c>
      <c r="D1268">
        <v>1453</v>
      </c>
      <c r="E1268" s="59">
        <v>44463</v>
      </c>
      <c r="F1268" t="s">
        <v>168</v>
      </c>
      <c r="G1268" t="s">
        <v>12</v>
      </c>
      <c r="H1268" s="58">
        <v>0.16666666666666666</v>
      </c>
      <c r="I1268">
        <v>4</v>
      </c>
      <c r="J1268">
        <v>22</v>
      </c>
      <c r="K1268">
        <v>0</v>
      </c>
      <c r="L1268" s="58">
        <v>0</v>
      </c>
      <c r="M1268">
        <v>0</v>
      </c>
      <c r="N1268" s="58">
        <v>0</v>
      </c>
      <c r="O1268">
        <v>22</v>
      </c>
      <c r="P1268">
        <v>0</v>
      </c>
      <c r="Q1268" s="58">
        <v>0</v>
      </c>
      <c r="R1268">
        <v>0</v>
      </c>
      <c r="S1268">
        <v>0</v>
      </c>
      <c r="T1268">
        <v>0</v>
      </c>
      <c r="U1268" s="16">
        <f t="shared" si="211"/>
        <v>0.16666666666666666</v>
      </c>
      <c r="V1268" s="17">
        <f t="shared" si="212"/>
        <v>239.99999999999997</v>
      </c>
      <c r="W1268" s="18">
        <f t="shared" si="213"/>
        <v>7.5757575757575751E-3</v>
      </c>
      <c r="X1268" s="19">
        <f t="shared" si="214"/>
        <v>10.909090909090908</v>
      </c>
      <c r="Y1268" s="20">
        <f t="shared" si="215"/>
        <v>100</v>
      </c>
      <c r="Z1268" s="18">
        <v>3.4722222222222224E-4</v>
      </c>
      <c r="AA1268" s="18">
        <v>3.4722222222222224E-4</v>
      </c>
      <c r="AB1268" s="18">
        <v>1.0416666666666667E-3</v>
      </c>
      <c r="AD1268" s="18">
        <v>1.3888888888888889E-3</v>
      </c>
      <c r="AE1268" s="18">
        <v>4.1666666666666669E-4</v>
      </c>
      <c r="AF1268" s="18">
        <v>4.1666666666666669E-4</v>
      </c>
      <c r="AG1268" s="18">
        <v>2.4305555555555556E-3</v>
      </c>
      <c r="AH1268" s="18">
        <v>1.6203703703703703E-3</v>
      </c>
      <c r="AI1268" s="18">
        <v>1.6203703703703703E-3</v>
      </c>
      <c r="AJ1268" s="18">
        <v>5.5555555555555556E-4</v>
      </c>
      <c r="AK1268" s="18">
        <v>5.5555555555555556E-4</v>
      </c>
      <c r="AL1268" s="18">
        <v>5.5555555555555556E-4</v>
      </c>
      <c r="AM1268" s="18">
        <v>5.5555555555555556E-4</v>
      </c>
      <c r="AN1268" s="18"/>
      <c r="AO1268" s="18"/>
      <c r="AP1268" s="18"/>
      <c r="AQ1268" s="18">
        <v>2.0833333333333333E-3</v>
      </c>
      <c r="AR1268" s="18"/>
      <c r="AS1268" s="18">
        <v>2.0833333333333333E-3</v>
      </c>
      <c r="AT1268" s="18">
        <v>3.472222222222222E-3</v>
      </c>
      <c r="AU1268" s="18">
        <v>3.472222222222222E-3</v>
      </c>
      <c r="AV1268" s="18">
        <v>3.472222222222222E-3</v>
      </c>
      <c r="AW1268" s="18">
        <v>3.472222222222222E-3</v>
      </c>
      <c r="AX1268" s="18">
        <v>3.472222222222222E-3</v>
      </c>
      <c r="AY1268" s="18"/>
      <c r="AZ1268" s="18">
        <v>4.6296296296296293E-4</v>
      </c>
      <c r="BA1268" s="18">
        <v>3.4722222222222224E-4</v>
      </c>
      <c r="BB1268" s="18"/>
      <c r="BC1268" s="18"/>
      <c r="BD1268" s="18"/>
      <c r="BE1268" s="18">
        <v>3.4722222222222224E-4</v>
      </c>
      <c r="BF1268" s="18">
        <v>6.9444444444444447E-4</v>
      </c>
      <c r="BG1268" s="18">
        <v>6.9444444444444447E-4</v>
      </c>
      <c r="BH1268" s="18">
        <v>6.9444444444444447E-4</v>
      </c>
      <c r="BI1268" s="18">
        <v>6.9444444444444447E-4</v>
      </c>
      <c r="BJ1268" s="18">
        <v>1.3888888888888889E-3</v>
      </c>
      <c r="BK1268" s="18">
        <v>1.3888888888888889E-3</v>
      </c>
      <c r="BL1268" s="18">
        <v>1.3888888888888889E-3</v>
      </c>
      <c r="BM1268" s="18">
        <v>1.3888888888888889E-3</v>
      </c>
      <c r="BN1268" s="18">
        <v>1.3888888888888889E-3</v>
      </c>
      <c r="BO1268" s="18">
        <v>1.3888888888888889E-3</v>
      </c>
      <c r="BP1268" s="18">
        <v>1.3888888888888889E-3</v>
      </c>
      <c r="BQ1268" s="18">
        <f t="shared" si="216"/>
        <v>7.5757575757575751E-3</v>
      </c>
      <c r="BR1268" s="18">
        <f t="shared" si="217"/>
        <v>7.5757575757575751E-3</v>
      </c>
    </row>
    <row r="1269" spans="1:70" x14ac:dyDescent="0.25">
      <c r="A1269" s="1">
        <f t="shared" si="208"/>
        <v>38</v>
      </c>
      <c r="B1269" s="2">
        <f t="shared" si="209"/>
        <v>9</v>
      </c>
      <c r="C1269" s="2">
        <f t="shared" si="210"/>
        <v>2021</v>
      </c>
      <c r="D1269">
        <v>12507</v>
      </c>
      <c r="E1269" s="59">
        <v>44463</v>
      </c>
      <c r="F1269" t="s">
        <v>200</v>
      </c>
      <c r="G1269" t="s">
        <v>12</v>
      </c>
      <c r="H1269" s="58">
        <v>0.125</v>
      </c>
      <c r="I1269">
        <v>3</v>
      </c>
      <c r="J1269">
        <v>126</v>
      </c>
      <c r="K1269">
        <v>0</v>
      </c>
      <c r="L1269" s="58">
        <v>0</v>
      </c>
      <c r="M1269">
        <v>0</v>
      </c>
      <c r="N1269" s="58">
        <v>0</v>
      </c>
      <c r="O1269">
        <v>0</v>
      </c>
      <c r="P1269">
        <v>0</v>
      </c>
      <c r="Q1269" s="58">
        <v>0</v>
      </c>
      <c r="R1269">
        <v>0</v>
      </c>
      <c r="S1269">
        <v>0</v>
      </c>
      <c r="T1269">
        <v>0</v>
      </c>
      <c r="U1269" s="16">
        <f t="shared" si="211"/>
        <v>0.125</v>
      </c>
      <c r="V1269" s="17">
        <f t="shared" si="212"/>
        <v>180</v>
      </c>
      <c r="W1269" s="18">
        <f t="shared" si="213"/>
        <v>9.9206349206349201E-4</v>
      </c>
      <c r="X1269" s="19">
        <f t="shared" si="214"/>
        <v>1.4285714285714286</v>
      </c>
      <c r="Y1269" s="20">
        <f t="shared" si="215"/>
        <v>0</v>
      </c>
      <c r="Z1269" s="18">
        <v>3.4722222222222224E-4</v>
      </c>
      <c r="AA1269" s="18">
        <v>3.4722222222222224E-4</v>
      </c>
      <c r="AB1269" s="18">
        <v>1.0416666666666667E-3</v>
      </c>
      <c r="AD1269" s="18">
        <v>1.3888888888888889E-3</v>
      </c>
      <c r="AE1269" s="18">
        <v>4.1666666666666669E-4</v>
      </c>
      <c r="AF1269" s="18">
        <v>4.1666666666666669E-4</v>
      </c>
      <c r="AG1269" s="18">
        <v>2.4305555555555556E-3</v>
      </c>
      <c r="AH1269" s="18">
        <v>1.6203703703703703E-3</v>
      </c>
      <c r="AI1269" s="18">
        <v>1.6203703703703703E-3</v>
      </c>
      <c r="AJ1269" s="18">
        <v>5.5555555555555556E-4</v>
      </c>
      <c r="AK1269" s="18">
        <v>5.5555555555555556E-4</v>
      </c>
      <c r="AL1269" s="18">
        <v>5.5555555555555556E-4</v>
      </c>
      <c r="AM1269" s="18">
        <v>5.5555555555555556E-4</v>
      </c>
      <c r="AN1269" s="18"/>
      <c r="AO1269" s="18"/>
      <c r="AP1269" s="18"/>
      <c r="AQ1269" s="18">
        <v>2.0833333333333333E-3</v>
      </c>
      <c r="AR1269" s="18"/>
      <c r="AS1269" s="18">
        <v>2.0833333333333333E-3</v>
      </c>
      <c r="AT1269" s="18">
        <v>3.472222222222222E-3</v>
      </c>
      <c r="AU1269" s="18">
        <v>3.472222222222222E-3</v>
      </c>
      <c r="AV1269" s="18">
        <v>3.472222222222222E-3</v>
      </c>
      <c r="AW1269" s="18">
        <v>3.472222222222222E-3</v>
      </c>
      <c r="AX1269" s="18">
        <v>3.472222222222222E-3</v>
      </c>
      <c r="AY1269" s="18"/>
      <c r="AZ1269" s="18">
        <v>4.6296296296296293E-4</v>
      </c>
      <c r="BA1269" s="18">
        <v>3.4722222222222224E-4</v>
      </c>
      <c r="BB1269" s="18"/>
      <c r="BC1269" s="18"/>
      <c r="BD1269" s="18"/>
      <c r="BE1269" s="18">
        <v>3.4722222222222224E-4</v>
      </c>
      <c r="BF1269" s="18">
        <v>6.9444444444444447E-4</v>
      </c>
      <c r="BG1269" s="18">
        <v>6.9444444444444447E-4</v>
      </c>
      <c r="BH1269" s="18">
        <v>6.9444444444444447E-4</v>
      </c>
      <c r="BI1269" s="18">
        <v>6.9444444444444447E-4</v>
      </c>
      <c r="BJ1269" s="18">
        <v>1.3888888888888889E-3</v>
      </c>
      <c r="BK1269" s="18">
        <v>1.3888888888888889E-3</v>
      </c>
      <c r="BL1269" s="18">
        <v>1.3888888888888889E-3</v>
      </c>
      <c r="BM1269" s="18">
        <v>1.3888888888888889E-3</v>
      </c>
      <c r="BN1269" s="18">
        <v>1.3888888888888889E-3</v>
      </c>
      <c r="BO1269" s="18">
        <v>1.3888888888888889E-3</v>
      </c>
      <c r="BP1269" s="18">
        <v>1.3888888888888889E-3</v>
      </c>
      <c r="BQ1269" s="18">
        <f t="shared" si="216"/>
        <v>9.9206349206349201E-4</v>
      </c>
      <c r="BR1269" s="18">
        <f t="shared" si="217"/>
        <v>9.9206349206349201E-4</v>
      </c>
    </row>
    <row r="1270" spans="1:70" x14ac:dyDescent="0.25">
      <c r="A1270" s="1">
        <f t="shared" si="208"/>
        <v>38</v>
      </c>
      <c r="B1270" s="2">
        <f t="shared" si="209"/>
        <v>9</v>
      </c>
      <c r="C1270" s="2">
        <f t="shared" si="210"/>
        <v>2021</v>
      </c>
      <c r="D1270">
        <v>615</v>
      </c>
      <c r="E1270" s="59">
        <v>44463</v>
      </c>
      <c r="F1270" t="s">
        <v>68</v>
      </c>
      <c r="G1270" t="s">
        <v>14</v>
      </c>
      <c r="H1270" s="58">
        <v>0.3125</v>
      </c>
      <c r="I1270">
        <v>7.5</v>
      </c>
      <c r="J1270">
        <v>496</v>
      </c>
      <c r="K1270">
        <v>0</v>
      </c>
      <c r="L1270" s="58">
        <v>0</v>
      </c>
      <c r="M1270">
        <v>0</v>
      </c>
      <c r="N1270" s="58">
        <v>0</v>
      </c>
      <c r="O1270">
        <v>0</v>
      </c>
      <c r="P1270">
        <v>0</v>
      </c>
      <c r="Q1270" s="58">
        <v>0</v>
      </c>
      <c r="R1270">
        <v>74</v>
      </c>
      <c r="S1270">
        <v>0</v>
      </c>
      <c r="T1270">
        <v>0</v>
      </c>
      <c r="U1270" s="16">
        <f t="shared" si="211"/>
        <v>0.3125</v>
      </c>
      <c r="V1270" s="17">
        <f t="shared" si="212"/>
        <v>450</v>
      </c>
      <c r="W1270" s="18">
        <f t="shared" si="213"/>
        <v>6.3004032258064514E-4</v>
      </c>
      <c r="X1270" s="19">
        <f t="shared" si="214"/>
        <v>0.907258064516129</v>
      </c>
      <c r="Y1270" s="20">
        <f t="shared" si="215"/>
        <v>0</v>
      </c>
      <c r="Z1270" s="18">
        <v>3.4722222222222224E-4</v>
      </c>
      <c r="AA1270" s="18">
        <v>3.4722222222222224E-4</v>
      </c>
      <c r="AB1270" s="18">
        <v>1.0416666666666667E-3</v>
      </c>
      <c r="AD1270" s="18">
        <v>1.3888888888888889E-3</v>
      </c>
      <c r="AE1270" s="18">
        <v>4.1666666666666669E-4</v>
      </c>
      <c r="AF1270" s="18">
        <v>4.1666666666666669E-4</v>
      </c>
      <c r="AG1270" s="18">
        <v>2.4305555555555556E-3</v>
      </c>
      <c r="AH1270" s="18">
        <v>1.6203703703703703E-3</v>
      </c>
      <c r="AI1270" s="18">
        <v>1.6203703703703703E-3</v>
      </c>
      <c r="AJ1270" s="18">
        <v>5.5555555555555556E-4</v>
      </c>
      <c r="AK1270" s="18">
        <v>5.5555555555555556E-4</v>
      </c>
      <c r="AL1270" s="18">
        <v>5.5555555555555556E-4</v>
      </c>
      <c r="AM1270" s="18">
        <v>5.5555555555555556E-4</v>
      </c>
      <c r="AN1270" s="18"/>
      <c r="AO1270" s="18"/>
      <c r="AP1270" s="18"/>
      <c r="AQ1270" s="18">
        <v>2.0833333333333333E-3</v>
      </c>
      <c r="AR1270" s="18"/>
      <c r="AS1270" s="18">
        <v>2.0833333333333333E-3</v>
      </c>
      <c r="AT1270" s="18">
        <v>3.472222222222222E-3</v>
      </c>
      <c r="AU1270" s="18">
        <v>3.472222222222222E-3</v>
      </c>
      <c r="AV1270" s="18">
        <v>3.472222222222222E-3</v>
      </c>
      <c r="AW1270" s="18">
        <v>3.472222222222222E-3</v>
      </c>
      <c r="AX1270" s="18">
        <v>3.472222222222222E-3</v>
      </c>
      <c r="AY1270" s="18"/>
      <c r="AZ1270" s="18">
        <v>4.6296296296296293E-4</v>
      </c>
      <c r="BA1270" s="18">
        <v>3.4722222222222224E-4</v>
      </c>
      <c r="BB1270" s="18"/>
      <c r="BC1270" s="18"/>
      <c r="BD1270" s="18"/>
      <c r="BE1270" s="18">
        <v>3.4722222222222224E-4</v>
      </c>
      <c r="BF1270" s="18">
        <v>6.9444444444444447E-4</v>
      </c>
      <c r="BG1270" s="18">
        <v>6.9444444444444447E-4</v>
      </c>
      <c r="BH1270" s="18">
        <v>6.9444444444444447E-4</v>
      </c>
      <c r="BI1270" s="18">
        <v>6.9444444444444447E-4</v>
      </c>
      <c r="BJ1270" s="18">
        <v>1.3888888888888889E-3</v>
      </c>
      <c r="BK1270" s="18">
        <v>1.3888888888888889E-3</v>
      </c>
      <c r="BL1270" s="18">
        <v>1.3888888888888889E-3</v>
      </c>
      <c r="BM1270" s="18">
        <v>1.3888888888888889E-3</v>
      </c>
      <c r="BN1270" s="18">
        <v>1.3888888888888889E-3</v>
      </c>
      <c r="BO1270" s="18">
        <v>1.3888888888888889E-3</v>
      </c>
      <c r="BP1270" s="18">
        <v>1.3888888888888889E-3</v>
      </c>
      <c r="BQ1270" s="18">
        <f t="shared" si="216"/>
        <v>6.3004032258064514E-4</v>
      </c>
      <c r="BR1270" s="18">
        <f t="shared" si="217"/>
        <v>6.3004032258064514E-4</v>
      </c>
    </row>
    <row r="1271" spans="1:70" x14ac:dyDescent="0.25">
      <c r="A1271" s="1">
        <f t="shared" si="208"/>
        <v>38</v>
      </c>
      <c r="B1271" s="2">
        <f t="shared" si="209"/>
        <v>9</v>
      </c>
      <c r="C1271" s="2">
        <f t="shared" si="210"/>
        <v>2021</v>
      </c>
      <c r="D1271">
        <v>12081</v>
      </c>
      <c r="E1271" s="59">
        <v>44463</v>
      </c>
      <c r="F1271" t="s">
        <v>68</v>
      </c>
      <c r="G1271" t="s">
        <v>38</v>
      </c>
      <c r="H1271" s="58">
        <v>0.3125</v>
      </c>
      <c r="I1271">
        <v>7.5</v>
      </c>
      <c r="J1271">
        <v>381</v>
      </c>
      <c r="K1271">
        <v>0.67</v>
      </c>
      <c r="L1271" s="58">
        <v>2.7777777777777776E-2</v>
      </c>
      <c r="M1271">
        <v>0.75</v>
      </c>
      <c r="N1271" s="58">
        <v>3.125E-2</v>
      </c>
      <c r="O1271">
        <v>0</v>
      </c>
      <c r="P1271">
        <v>0</v>
      </c>
      <c r="Q1271" s="58">
        <v>0</v>
      </c>
      <c r="R1271">
        <v>64</v>
      </c>
      <c r="S1271">
        <v>0</v>
      </c>
      <c r="T1271">
        <v>0</v>
      </c>
      <c r="U1271" s="16">
        <f t="shared" si="211"/>
        <v>0.3125</v>
      </c>
      <c r="V1271" s="17">
        <f t="shared" si="212"/>
        <v>450</v>
      </c>
      <c r="W1271" s="18">
        <f t="shared" si="213"/>
        <v>8.2020997375328083E-4</v>
      </c>
      <c r="X1271" s="19">
        <f t="shared" si="214"/>
        <v>1.1811023622047243</v>
      </c>
      <c r="Y1271" s="20">
        <f t="shared" si="215"/>
        <v>0</v>
      </c>
      <c r="Z1271" s="18">
        <v>3.4722222222222224E-4</v>
      </c>
      <c r="AA1271" s="18">
        <v>3.4722222222222224E-4</v>
      </c>
      <c r="AB1271" s="18">
        <v>1.0416666666666667E-3</v>
      </c>
      <c r="AD1271" s="18">
        <v>1.3888888888888889E-3</v>
      </c>
      <c r="AE1271" s="18">
        <v>4.1666666666666669E-4</v>
      </c>
      <c r="AF1271" s="18">
        <v>4.1666666666666669E-4</v>
      </c>
      <c r="AG1271" s="18">
        <v>2.4305555555555556E-3</v>
      </c>
      <c r="AH1271" s="18">
        <v>1.6203703703703703E-3</v>
      </c>
      <c r="AI1271" s="18">
        <v>1.6203703703703703E-3</v>
      </c>
      <c r="AJ1271" s="18">
        <v>5.5555555555555556E-4</v>
      </c>
      <c r="AK1271" s="18">
        <v>5.5555555555555556E-4</v>
      </c>
      <c r="AL1271" s="18">
        <v>5.5555555555555556E-4</v>
      </c>
      <c r="AM1271" s="18">
        <v>5.5555555555555556E-4</v>
      </c>
      <c r="AN1271" s="18"/>
      <c r="AO1271" s="18"/>
      <c r="AP1271" s="18"/>
      <c r="AQ1271" s="18">
        <v>2.0833333333333333E-3</v>
      </c>
      <c r="AR1271" s="18"/>
      <c r="AS1271" s="18">
        <v>2.0833333333333333E-3</v>
      </c>
      <c r="AT1271" s="18">
        <v>3.472222222222222E-3</v>
      </c>
      <c r="AU1271" s="18">
        <v>3.472222222222222E-3</v>
      </c>
      <c r="AV1271" s="18">
        <v>3.472222222222222E-3</v>
      </c>
      <c r="AW1271" s="18">
        <v>3.472222222222222E-3</v>
      </c>
      <c r="AX1271" s="18">
        <v>3.472222222222222E-3</v>
      </c>
      <c r="AY1271" s="18"/>
      <c r="AZ1271" s="18">
        <v>4.6296296296296293E-4</v>
      </c>
      <c r="BA1271" s="18">
        <v>3.4722222222222224E-4</v>
      </c>
      <c r="BB1271" s="18"/>
      <c r="BC1271" s="18"/>
      <c r="BD1271" s="18"/>
      <c r="BE1271" s="18">
        <v>3.4722222222222224E-4</v>
      </c>
      <c r="BF1271" s="18">
        <v>6.9444444444444447E-4</v>
      </c>
      <c r="BG1271" s="18">
        <v>6.9444444444444447E-4</v>
      </c>
      <c r="BH1271" s="18">
        <v>6.9444444444444447E-4</v>
      </c>
      <c r="BI1271" s="18">
        <v>6.9444444444444447E-4</v>
      </c>
      <c r="BJ1271" s="18">
        <v>1.3888888888888889E-3</v>
      </c>
      <c r="BK1271" s="18">
        <v>1.3888888888888889E-3</v>
      </c>
      <c r="BL1271" s="18">
        <v>1.3888888888888889E-3</v>
      </c>
      <c r="BM1271" s="18">
        <v>1.3888888888888889E-3</v>
      </c>
      <c r="BN1271" s="18">
        <v>1.3888888888888889E-3</v>
      </c>
      <c r="BO1271" s="18">
        <v>1.3888888888888889E-3</v>
      </c>
      <c r="BP1271" s="18">
        <v>1.3888888888888889E-3</v>
      </c>
      <c r="BQ1271" s="18">
        <f t="shared" si="216"/>
        <v>8.2020997375328083E-4</v>
      </c>
      <c r="BR1271" s="18">
        <f t="shared" si="217"/>
        <v>8.2020997375328083E-4</v>
      </c>
    </row>
    <row r="1272" spans="1:70" x14ac:dyDescent="0.25">
      <c r="A1272" s="1">
        <f t="shared" si="208"/>
        <v>38</v>
      </c>
      <c r="B1272" s="2">
        <f t="shared" si="209"/>
        <v>9</v>
      </c>
      <c r="C1272" s="2">
        <f t="shared" si="210"/>
        <v>2021</v>
      </c>
      <c r="D1272">
        <v>12501</v>
      </c>
      <c r="E1272" s="59">
        <v>44463</v>
      </c>
      <c r="F1272" t="s">
        <v>68</v>
      </c>
      <c r="G1272" t="s">
        <v>15</v>
      </c>
      <c r="H1272" s="58">
        <v>0.3125</v>
      </c>
      <c r="I1272">
        <v>7.5</v>
      </c>
      <c r="J1272">
        <v>578</v>
      </c>
      <c r="K1272">
        <v>0</v>
      </c>
      <c r="L1272" s="58">
        <v>0</v>
      </c>
      <c r="M1272">
        <v>0.5</v>
      </c>
      <c r="N1272" s="58">
        <v>2.0833333333333332E-2</v>
      </c>
      <c r="O1272">
        <v>0</v>
      </c>
      <c r="P1272">
        <v>0.17</v>
      </c>
      <c r="Q1272" s="58">
        <v>6.9444444444444441E-3</v>
      </c>
      <c r="R1272">
        <v>73</v>
      </c>
      <c r="S1272">
        <v>0</v>
      </c>
      <c r="T1272">
        <v>0</v>
      </c>
      <c r="U1272" s="16">
        <f t="shared" si="211"/>
        <v>0.30555555555555558</v>
      </c>
      <c r="V1272" s="17">
        <f t="shared" si="212"/>
        <v>440</v>
      </c>
      <c r="W1272" s="18">
        <f t="shared" si="213"/>
        <v>5.2864282968089198E-4</v>
      </c>
      <c r="X1272" s="19">
        <f t="shared" si="214"/>
        <v>0.76124567474048443</v>
      </c>
      <c r="Y1272" s="20">
        <f t="shared" si="215"/>
        <v>0</v>
      </c>
      <c r="Z1272" s="18">
        <v>3.4722222222222224E-4</v>
      </c>
      <c r="AA1272" s="18">
        <v>3.4722222222222224E-4</v>
      </c>
      <c r="AB1272" s="18">
        <v>1.0416666666666667E-3</v>
      </c>
      <c r="AD1272" s="18">
        <v>1.3888888888888889E-3</v>
      </c>
      <c r="AE1272" s="18">
        <v>4.1666666666666669E-4</v>
      </c>
      <c r="AF1272" s="18">
        <v>4.1666666666666669E-4</v>
      </c>
      <c r="AG1272" s="18">
        <v>2.4305555555555556E-3</v>
      </c>
      <c r="AH1272" s="18">
        <v>1.6203703703703703E-3</v>
      </c>
      <c r="AI1272" s="18">
        <v>1.6203703703703703E-3</v>
      </c>
      <c r="AJ1272" s="18">
        <v>5.5555555555555556E-4</v>
      </c>
      <c r="AK1272" s="18">
        <v>5.5555555555555556E-4</v>
      </c>
      <c r="AL1272" s="18">
        <v>5.5555555555555556E-4</v>
      </c>
      <c r="AM1272" s="18">
        <v>5.5555555555555556E-4</v>
      </c>
      <c r="AN1272" s="18"/>
      <c r="AO1272" s="18"/>
      <c r="AP1272" s="18"/>
      <c r="AQ1272" s="18">
        <v>2.0833333333333333E-3</v>
      </c>
      <c r="AR1272" s="18"/>
      <c r="AS1272" s="18">
        <v>2.0833333333333333E-3</v>
      </c>
      <c r="AT1272" s="18">
        <v>3.472222222222222E-3</v>
      </c>
      <c r="AU1272" s="18">
        <v>3.472222222222222E-3</v>
      </c>
      <c r="AV1272" s="18">
        <v>3.472222222222222E-3</v>
      </c>
      <c r="AW1272" s="18">
        <v>3.472222222222222E-3</v>
      </c>
      <c r="AX1272" s="18">
        <v>3.472222222222222E-3</v>
      </c>
      <c r="AY1272" s="18"/>
      <c r="AZ1272" s="18">
        <v>4.6296296296296293E-4</v>
      </c>
      <c r="BA1272" s="18">
        <v>3.4722222222222224E-4</v>
      </c>
      <c r="BB1272" s="18"/>
      <c r="BC1272" s="18"/>
      <c r="BD1272" s="18"/>
      <c r="BE1272" s="18">
        <v>3.4722222222222224E-4</v>
      </c>
      <c r="BF1272" s="18">
        <v>6.9444444444444447E-4</v>
      </c>
      <c r="BG1272" s="18">
        <v>6.9444444444444447E-4</v>
      </c>
      <c r="BH1272" s="18">
        <v>6.9444444444444447E-4</v>
      </c>
      <c r="BI1272" s="18">
        <v>6.9444444444444447E-4</v>
      </c>
      <c r="BJ1272" s="18">
        <v>1.3888888888888889E-3</v>
      </c>
      <c r="BK1272" s="18">
        <v>1.3888888888888889E-3</v>
      </c>
      <c r="BL1272" s="18">
        <v>1.3888888888888889E-3</v>
      </c>
      <c r="BM1272" s="18">
        <v>1.3888888888888889E-3</v>
      </c>
      <c r="BN1272" s="18">
        <v>1.3888888888888889E-3</v>
      </c>
      <c r="BO1272" s="18">
        <v>1.3888888888888889E-3</v>
      </c>
      <c r="BP1272" s="18">
        <v>1.3888888888888889E-3</v>
      </c>
      <c r="BQ1272" s="18">
        <f t="shared" si="216"/>
        <v>5.2864282968089198E-4</v>
      </c>
      <c r="BR1272" s="18">
        <f t="shared" si="217"/>
        <v>5.2864282968089198E-4</v>
      </c>
    </row>
    <row r="1273" spans="1:70" x14ac:dyDescent="0.25">
      <c r="A1273" s="1">
        <f t="shared" si="208"/>
        <v>38</v>
      </c>
      <c r="B1273" s="2">
        <f t="shared" si="209"/>
        <v>9</v>
      </c>
      <c r="C1273" s="2">
        <f t="shared" si="210"/>
        <v>2021</v>
      </c>
      <c r="D1273">
        <v>12228</v>
      </c>
      <c r="E1273" s="59">
        <v>44463</v>
      </c>
      <c r="F1273" t="s">
        <v>54</v>
      </c>
      <c r="G1273" t="s">
        <v>13</v>
      </c>
      <c r="H1273" s="58">
        <v>0.33333333333333331</v>
      </c>
      <c r="I1273">
        <v>8</v>
      </c>
      <c r="J1273">
        <v>60</v>
      </c>
      <c r="K1273">
        <v>0</v>
      </c>
      <c r="L1273" s="58">
        <v>0</v>
      </c>
      <c r="M1273">
        <v>0</v>
      </c>
      <c r="N1273" s="58">
        <v>0</v>
      </c>
      <c r="O1273">
        <v>0</v>
      </c>
      <c r="P1273">
        <v>0</v>
      </c>
      <c r="Q1273" s="58">
        <v>0</v>
      </c>
      <c r="R1273">
        <v>0</v>
      </c>
      <c r="S1273">
        <v>0</v>
      </c>
      <c r="T1273">
        <v>0</v>
      </c>
      <c r="U1273" s="16">
        <f t="shared" si="211"/>
        <v>0.33333333333333331</v>
      </c>
      <c r="V1273" s="17">
        <f t="shared" si="212"/>
        <v>479.99999999999994</v>
      </c>
      <c r="W1273" s="18">
        <f t="shared" si="213"/>
        <v>5.5555555555555549E-3</v>
      </c>
      <c r="X1273" s="19">
        <f t="shared" si="214"/>
        <v>7.9999999999999991</v>
      </c>
      <c r="Y1273" s="20">
        <f t="shared" si="215"/>
        <v>0</v>
      </c>
      <c r="Z1273" s="18">
        <v>3.4722222222222224E-4</v>
      </c>
      <c r="AA1273" s="18">
        <v>3.4722222222222224E-4</v>
      </c>
      <c r="AB1273" s="18">
        <v>1.0416666666666667E-3</v>
      </c>
      <c r="AD1273" s="18">
        <v>1.3888888888888889E-3</v>
      </c>
      <c r="AE1273" s="18">
        <v>4.1666666666666669E-4</v>
      </c>
      <c r="AF1273" s="18">
        <v>4.1666666666666669E-4</v>
      </c>
      <c r="AG1273" s="18">
        <v>2.4305555555555556E-3</v>
      </c>
      <c r="AH1273" s="18">
        <v>1.6203703703703703E-3</v>
      </c>
      <c r="AI1273" s="18">
        <v>1.6203703703703703E-3</v>
      </c>
      <c r="AJ1273" s="18">
        <v>5.5555555555555556E-4</v>
      </c>
      <c r="AK1273" s="18">
        <v>5.5555555555555556E-4</v>
      </c>
      <c r="AL1273" s="18">
        <v>5.5555555555555556E-4</v>
      </c>
      <c r="AM1273" s="18">
        <v>5.5555555555555556E-4</v>
      </c>
      <c r="AN1273" s="18"/>
      <c r="AO1273" s="18"/>
      <c r="AP1273" s="18"/>
      <c r="AQ1273" s="18">
        <v>2.0833333333333333E-3</v>
      </c>
      <c r="AR1273" s="18"/>
      <c r="AS1273" s="18">
        <v>2.0833333333333333E-3</v>
      </c>
      <c r="AT1273" s="18">
        <v>3.472222222222222E-3</v>
      </c>
      <c r="AU1273" s="18">
        <v>3.472222222222222E-3</v>
      </c>
      <c r="AV1273" s="18">
        <v>3.472222222222222E-3</v>
      </c>
      <c r="AW1273" s="18">
        <v>3.472222222222222E-3</v>
      </c>
      <c r="AX1273" s="18">
        <v>3.472222222222222E-3</v>
      </c>
      <c r="AY1273" s="18"/>
      <c r="AZ1273" s="18">
        <v>4.6296296296296293E-4</v>
      </c>
      <c r="BA1273" s="18">
        <v>3.4722222222222224E-4</v>
      </c>
      <c r="BB1273" s="18"/>
      <c r="BC1273" s="18"/>
      <c r="BD1273" s="18"/>
      <c r="BE1273" s="18">
        <v>3.4722222222222224E-4</v>
      </c>
      <c r="BF1273" s="18">
        <v>6.9444444444444447E-4</v>
      </c>
      <c r="BG1273" s="18">
        <v>6.9444444444444447E-4</v>
      </c>
      <c r="BH1273" s="18">
        <v>6.9444444444444447E-4</v>
      </c>
      <c r="BI1273" s="18">
        <v>6.9444444444444447E-4</v>
      </c>
      <c r="BJ1273" s="18">
        <v>1.3888888888888889E-3</v>
      </c>
      <c r="BK1273" s="18">
        <v>1.3888888888888889E-3</v>
      </c>
      <c r="BL1273" s="18">
        <v>1.3888888888888889E-3</v>
      </c>
      <c r="BM1273" s="18">
        <v>1.3888888888888889E-3</v>
      </c>
      <c r="BN1273" s="18">
        <v>1.3888888888888889E-3</v>
      </c>
      <c r="BO1273" s="18">
        <v>1.3888888888888889E-3</v>
      </c>
      <c r="BP1273" s="18">
        <v>1.3888888888888889E-3</v>
      </c>
      <c r="BQ1273" s="18">
        <f t="shared" si="216"/>
        <v>5.5555555555555549E-3</v>
      </c>
      <c r="BR1273" s="18">
        <f t="shared" si="217"/>
        <v>5.5555555555555549E-3</v>
      </c>
    </row>
    <row r="1274" spans="1:70" x14ac:dyDescent="0.25">
      <c r="A1274" s="1">
        <f t="shared" si="208"/>
        <v>38</v>
      </c>
      <c r="B1274" s="2">
        <f t="shared" si="209"/>
        <v>9</v>
      </c>
      <c r="C1274" s="2">
        <f t="shared" si="210"/>
        <v>2021</v>
      </c>
      <c r="D1274">
        <v>12235</v>
      </c>
      <c r="E1274" s="59">
        <v>44464</v>
      </c>
      <c r="F1274" t="s">
        <v>69</v>
      </c>
      <c r="G1274" t="s">
        <v>13</v>
      </c>
      <c r="H1274" s="58">
        <v>0.33333333333333331</v>
      </c>
      <c r="I1274">
        <v>8</v>
      </c>
      <c r="J1274">
        <v>62</v>
      </c>
      <c r="K1274">
        <v>0</v>
      </c>
      <c r="L1274" s="58">
        <v>0</v>
      </c>
      <c r="M1274">
        <v>0</v>
      </c>
      <c r="N1274" s="58">
        <v>0</v>
      </c>
      <c r="O1274">
        <v>10</v>
      </c>
      <c r="P1274">
        <v>0</v>
      </c>
      <c r="Q1274" s="58">
        <v>0</v>
      </c>
      <c r="R1274">
        <v>0</v>
      </c>
      <c r="S1274">
        <v>0</v>
      </c>
      <c r="T1274">
        <v>0</v>
      </c>
      <c r="U1274" s="16">
        <f t="shared" si="211"/>
        <v>0.33333333333333331</v>
      </c>
      <c r="V1274" s="17">
        <f t="shared" si="212"/>
        <v>479.99999999999994</v>
      </c>
      <c r="W1274" s="18">
        <f t="shared" si="213"/>
        <v>5.3763440860215049E-3</v>
      </c>
      <c r="X1274" s="19">
        <f t="shared" si="214"/>
        <v>7.7419354838709671</v>
      </c>
      <c r="Y1274" s="20">
        <f t="shared" si="215"/>
        <v>16.129032258064516</v>
      </c>
      <c r="Z1274" s="18">
        <v>3.4722222222222224E-4</v>
      </c>
      <c r="AA1274" s="18">
        <v>3.4722222222222224E-4</v>
      </c>
      <c r="AB1274" s="18">
        <v>1.0416666666666667E-3</v>
      </c>
      <c r="AD1274" s="18">
        <v>1.3888888888888889E-3</v>
      </c>
      <c r="AE1274" s="18">
        <v>4.1666666666666669E-4</v>
      </c>
      <c r="AF1274" s="18">
        <v>4.1666666666666669E-4</v>
      </c>
      <c r="AG1274" s="18">
        <v>2.4305555555555556E-3</v>
      </c>
      <c r="AH1274" s="18">
        <v>1.6203703703703703E-3</v>
      </c>
      <c r="AI1274" s="18">
        <v>1.6203703703703703E-3</v>
      </c>
      <c r="AJ1274" s="18">
        <v>5.5555555555555556E-4</v>
      </c>
      <c r="AK1274" s="18">
        <v>5.5555555555555556E-4</v>
      </c>
      <c r="AL1274" s="18">
        <v>5.5555555555555556E-4</v>
      </c>
      <c r="AM1274" s="18">
        <v>5.5555555555555556E-4</v>
      </c>
      <c r="AN1274" s="18"/>
      <c r="AO1274" s="18"/>
      <c r="AP1274" s="18"/>
      <c r="AQ1274" s="18">
        <v>2.0833333333333333E-3</v>
      </c>
      <c r="AR1274" s="18"/>
      <c r="AS1274" s="18">
        <v>2.0833333333333333E-3</v>
      </c>
      <c r="AT1274" s="18">
        <v>3.472222222222222E-3</v>
      </c>
      <c r="AU1274" s="18">
        <v>3.472222222222222E-3</v>
      </c>
      <c r="AV1274" s="18">
        <v>3.472222222222222E-3</v>
      </c>
      <c r="AW1274" s="18">
        <v>3.472222222222222E-3</v>
      </c>
      <c r="AX1274" s="18">
        <v>3.472222222222222E-3</v>
      </c>
      <c r="AY1274" s="18"/>
      <c r="AZ1274" s="18">
        <v>4.6296296296296293E-4</v>
      </c>
      <c r="BA1274" s="18">
        <v>3.4722222222222224E-4</v>
      </c>
      <c r="BB1274" s="18"/>
      <c r="BC1274" s="18"/>
      <c r="BD1274" s="18"/>
      <c r="BE1274" s="18">
        <v>3.4722222222222224E-4</v>
      </c>
      <c r="BF1274" s="18">
        <v>6.9444444444444447E-4</v>
      </c>
      <c r="BG1274" s="18">
        <v>6.9444444444444447E-4</v>
      </c>
      <c r="BH1274" s="18">
        <v>6.9444444444444447E-4</v>
      </c>
      <c r="BI1274" s="18">
        <v>6.9444444444444447E-4</v>
      </c>
      <c r="BJ1274" s="18">
        <v>1.3888888888888889E-3</v>
      </c>
      <c r="BK1274" s="18">
        <v>1.3888888888888889E-3</v>
      </c>
      <c r="BL1274" s="18">
        <v>1.3888888888888889E-3</v>
      </c>
      <c r="BM1274" s="18">
        <v>1.3888888888888889E-3</v>
      </c>
      <c r="BN1274" s="18">
        <v>1.3888888888888889E-3</v>
      </c>
      <c r="BO1274" s="18">
        <v>1.3888888888888889E-3</v>
      </c>
      <c r="BP1274" s="18">
        <v>1.3888888888888889E-3</v>
      </c>
      <c r="BQ1274" s="18">
        <f t="shared" si="216"/>
        <v>5.3763440860215049E-3</v>
      </c>
      <c r="BR1274" s="18">
        <f t="shared" si="217"/>
        <v>5.3763440860215049E-3</v>
      </c>
    </row>
    <row r="1275" spans="1:70" x14ac:dyDescent="0.25">
      <c r="A1275" s="1">
        <f t="shared" si="208"/>
        <v>38</v>
      </c>
      <c r="B1275" s="2">
        <f t="shared" si="209"/>
        <v>9</v>
      </c>
      <c r="C1275" s="2">
        <f t="shared" si="210"/>
        <v>2021</v>
      </c>
      <c r="D1275">
        <v>1153</v>
      </c>
      <c r="E1275" s="59">
        <v>44464</v>
      </c>
      <c r="F1275" t="s">
        <v>22</v>
      </c>
      <c r="G1275" t="s">
        <v>15</v>
      </c>
      <c r="H1275" s="58">
        <v>0.27777777777777779</v>
      </c>
      <c r="I1275">
        <v>6.67</v>
      </c>
      <c r="J1275">
        <v>55</v>
      </c>
      <c r="K1275">
        <v>0</v>
      </c>
      <c r="L1275" s="58">
        <v>0</v>
      </c>
      <c r="M1275">
        <v>0</v>
      </c>
      <c r="N1275" s="58">
        <v>0</v>
      </c>
      <c r="O1275">
        <v>0</v>
      </c>
      <c r="P1275">
        <v>0</v>
      </c>
      <c r="Q1275" s="58">
        <v>0</v>
      </c>
      <c r="R1275">
        <v>63</v>
      </c>
      <c r="S1275">
        <v>0</v>
      </c>
      <c r="T1275">
        <v>0</v>
      </c>
      <c r="U1275" s="16">
        <f t="shared" si="211"/>
        <v>0.27777777777777779</v>
      </c>
      <c r="V1275" s="17">
        <f t="shared" si="212"/>
        <v>400</v>
      </c>
      <c r="W1275" s="18">
        <f t="shared" si="213"/>
        <v>5.0505050505050509E-3</v>
      </c>
      <c r="X1275" s="19">
        <f t="shared" si="214"/>
        <v>7.2727272727272725</v>
      </c>
      <c r="Y1275" s="20">
        <f t="shared" si="215"/>
        <v>0</v>
      </c>
      <c r="Z1275" s="18">
        <v>3.4722222222222224E-4</v>
      </c>
      <c r="AA1275" s="18">
        <v>3.4722222222222224E-4</v>
      </c>
      <c r="AB1275" s="18">
        <v>1.0416666666666667E-3</v>
      </c>
      <c r="AD1275" s="18">
        <v>1.3888888888888889E-3</v>
      </c>
      <c r="AE1275" s="18">
        <v>4.1666666666666669E-4</v>
      </c>
      <c r="AF1275" s="18">
        <v>4.1666666666666669E-4</v>
      </c>
      <c r="AG1275" s="18">
        <v>2.4305555555555556E-3</v>
      </c>
      <c r="AH1275" s="18">
        <v>1.6203703703703703E-3</v>
      </c>
      <c r="AI1275" s="18">
        <v>1.6203703703703703E-3</v>
      </c>
      <c r="AJ1275" s="18">
        <v>5.5555555555555556E-4</v>
      </c>
      <c r="AK1275" s="18">
        <v>5.5555555555555556E-4</v>
      </c>
      <c r="AL1275" s="18">
        <v>5.5555555555555556E-4</v>
      </c>
      <c r="AM1275" s="18">
        <v>5.5555555555555556E-4</v>
      </c>
      <c r="AN1275" s="18"/>
      <c r="AO1275" s="18"/>
      <c r="AP1275" s="18"/>
      <c r="AQ1275" s="18">
        <v>2.0833333333333333E-3</v>
      </c>
      <c r="AR1275" s="18"/>
      <c r="AS1275" s="18">
        <v>2.0833333333333333E-3</v>
      </c>
      <c r="AT1275" s="18">
        <v>3.472222222222222E-3</v>
      </c>
      <c r="AU1275" s="18">
        <v>3.472222222222222E-3</v>
      </c>
      <c r="AV1275" s="18">
        <v>3.472222222222222E-3</v>
      </c>
      <c r="AW1275" s="18">
        <v>3.472222222222222E-3</v>
      </c>
      <c r="AX1275" s="18">
        <v>3.472222222222222E-3</v>
      </c>
      <c r="AY1275" s="18"/>
      <c r="AZ1275" s="18">
        <v>4.6296296296296293E-4</v>
      </c>
      <c r="BA1275" s="18">
        <v>3.4722222222222224E-4</v>
      </c>
      <c r="BB1275" s="18"/>
      <c r="BC1275" s="18"/>
      <c r="BD1275" s="18"/>
      <c r="BE1275" s="18">
        <v>3.4722222222222224E-4</v>
      </c>
      <c r="BF1275" s="18">
        <v>6.9444444444444447E-4</v>
      </c>
      <c r="BG1275" s="18">
        <v>6.9444444444444447E-4</v>
      </c>
      <c r="BH1275" s="18">
        <v>6.9444444444444447E-4</v>
      </c>
      <c r="BI1275" s="18">
        <v>6.9444444444444447E-4</v>
      </c>
      <c r="BJ1275" s="18">
        <v>1.3888888888888889E-3</v>
      </c>
      <c r="BK1275" s="18">
        <v>1.3888888888888889E-3</v>
      </c>
      <c r="BL1275" s="18">
        <v>1.3888888888888889E-3</v>
      </c>
      <c r="BM1275" s="18">
        <v>1.3888888888888889E-3</v>
      </c>
      <c r="BN1275" s="18">
        <v>1.3888888888888889E-3</v>
      </c>
      <c r="BO1275" s="18">
        <v>1.3888888888888889E-3</v>
      </c>
      <c r="BP1275" s="18">
        <v>1.3888888888888889E-3</v>
      </c>
      <c r="BQ1275" s="18">
        <f t="shared" si="216"/>
        <v>5.0505050505050509E-3</v>
      </c>
      <c r="BR1275" s="18">
        <f t="shared" si="217"/>
        <v>5.0505050505050509E-3</v>
      </c>
    </row>
    <row r="1276" spans="1:70" x14ac:dyDescent="0.25">
      <c r="A1276" s="1">
        <f t="shared" si="208"/>
        <v>38</v>
      </c>
      <c r="B1276" s="2">
        <f t="shared" si="209"/>
        <v>9</v>
      </c>
      <c r="C1276" s="2">
        <f t="shared" si="210"/>
        <v>2021</v>
      </c>
      <c r="D1276">
        <v>1185</v>
      </c>
      <c r="E1276" s="59">
        <v>44464</v>
      </c>
      <c r="F1276" t="s">
        <v>17</v>
      </c>
      <c r="G1276" t="s">
        <v>10</v>
      </c>
      <c r="H1276" s="58">
        <v>0.16666666666666666</v>
      </c>
      <c r="I1276">
        <v>4</v>
      </c>
      <c r="J1276">
        <v>26</v>
      </c>
      <c r="K1276">
        <v>0</v>
      </c>
      <c r="L1276" s="58">
        <v>0</v>
      </c>
      <c r="M1276">
        <v>0</v>
      </c>
      <c r="N1276" s="58">
        <v>0</v>
      </c>
      <c r="O1276">
        <v>0</v>
      </c>
      <c r="P1276">
        <v>1.25</v>
      </c>
      <c r="Q1276" s="58">
        <v>5.2083333333333336E-2</v>
      </c>
      <c r="R1276">
        <v>40</v>
      </c>
      <c r="S1276">
        <v>0</v>
      </c>
      <c r="T1276">
        <v>0</v>
      </c>
      <c r="U1276" s="16">
        <f t="shared" si="211"/>
        <v>0.11458333333333331</v>
      </c>
      <c r="V1276" s="17">
        <f t="shared" si="212"/>
        <v>164.99999999999997</v>
      </c>
      <c r="W1276" s="18">
        <f t="shared" si="213"/>
        <v>4.4070512820512811E-3</v>
      </c>
      <c r="X1276" s="19">
        <f t="shared" si="214"/>
        <v>6.3461538461538449</v>
      </c>
      <c r="Y1276" s="20">
        <f t="shared" si="215"/>
        <v>0</v>
      </c>
      <c r="Z1276" s="18">
        <v>3.4722222222222224E-4</v>
      </c>
      <c r="AA1276" s="18">
        <v>3.4722222222222224E-4</v>
      </c>
      <c r="AB1276" s="18">
        <v>1.0416666666666667E-3</v>
      </c>
      <c r="AD1276" s="18">
        <v>1.3888888888888889E-3</v>
      </c>
      <c r="AE1276" s="18">
        <v>4.1666666666666669E-4</v>
      </c>
      <c r="AF1276" s="18">
        <v>4.1666666666666669E-4</v>
      </c>
      <c r="AG1276" s="18">
        <v>2.4305555555555556E-3</v>
      </c>
      <c r="AH1276" s="18">
        <v>1.6203703703703703E-3</v>
      </c>
      <c r="AI1276" s="18">
        <v>1.6203703703703703E-3</v>
      </c>
      <c r="AJ1276" s="18">
        <v>5.5555555555555556E-4</v>
      </c>
      <c r="AK1276" s="18">
        <v>5.5555555555555556E-4</v>
      </c>
      <c r="AL1276" s="18">
        <v>5.5555555555555556E-4</v>
      </c>
      <c r="AM1276" s="18">
        <v>5.5555555555555556E-4</v>
      </c>
      <c r="AN1276" s="18"/>
      <c r="AO1276" s="18"/>
      <c r="AP1276" s="18"/>
      <c r="AQ1276" s="18">
        <v>2.0833333333333333E-3</v>
      </c>
      <c r="AR1276" s="18"/>
      <c r="AS1276" s="18">
        <v>2.0833333333333333E-3</v>
      </c>
      <c r="AT1276" s="18">
        <v>3.472222222222222E-3</v>
      </c>
      <c r="AU1276" s="18">
        <v>3.472222222222222E-3</v>
      </c>
      <c r="AV1276" s="18">
        <v>3.472222222222222E-3</v>
      </c>
      <c r="AW1276" s="18">
        <v>3.472222222222222E-3</v>
      </c>
      <c r="AX1276" s="18">
        <v>3.472222222222222E-3</v>
      </c>
      <c r="AY1276" s="18"/>
      <c r="AZ1276" s="18">
        <v>4.6296296296296293E-4</v>
      </c>
      <c r="BA1276" s="18">
        <v>3.4722222222222224E-4</v>
      </c>
      <c r="BB1276" s="18"/>
      <c r="BC1276" s="18"/>
      <c r="BD1276" s="18"/>
      <c r="BE1276" s="18">
        <v>3.4722222222222224E-4</v>
      </c>
      <c r="BF1276" s="18">
        <v>6.9444444444444447E-4</v>
      </c>
      <c r="BG1276" s="18">
        <v>6.9444444444444447E-4</v>
      </c>
      <c r="BH1276" s="18">
        <v>6.9444444444444447E-4</v>
      </c>
      <c r="BI1276" s="18">
        <v>6.9444444444444447E-4</v>
      </c>
      <c r="BJ1276" s="18">
        <v>1.3888888888888889E-3</v>
      </c>
      <c r="BK1276" s="18">
        <v>1.3888888888888889E-3</v>
      </c>
      <c r="BL1276" s="18">
        <v>1.3888888888888889E-3</v>
      </c>
      <c r="BM1276" s="18">
        <v>1.3888888888888889E-3</v>
      </c>
      <c r="BN1276" s="18">
        <v>1.3888888888888889E-3</v>
      </c>
      <c r="BO1276" s="18">
        <v>1.3888888888888889E-3</v>
      </c>
      <c r="BP1276" s="18">
        <v>1.3888888888888889E-3</v>
      </c>
      <c r="BQ1276" s="18">
        <f t="shared" si="216"/>
        <v>4.4070512820512811E-3</v>
      </c>
      <c r="BR1276" s="18">
        <f t="shared" si="217"/>
        <v>4.4070512820512811E-3</v>
      </c>
    </row>
    <row r="1277" spans="1:70" x14ac:dyDescent="0.25">
      <c r="A1277" s="1">
        <f t="shared" si="208"/>
        <v>38</v>
      </c>
      <c r="B1277" s="2">
        <f t="shared" si="209"/>
        <v>9</v>
      </c>
      <c r="C1277" s="2">
        <f t="shared" si="210"/>
        <v>2021</v>
      </c>
      <c r="D1277">
        <v>12087</v>
      </c>
      <c r="E1277" s="59">
        <v>44464</v>
      </c>
      <c r="F1277" t="s">
        <v>18</v>
      </c>
      <c r="G1277" t="s">
        <v>15</v>
      </c>
      <c r="H1277" s="58">
        <v>0.27083333333333331</v>
      </c>
      <c r="I1277">
        <v>6.5</v>
      </c>
      <c r="J1277">
        <v>10</v>
      </c>
      <c r="K1277">
        <v>0</v>
      </c>
      <c r="L1277" s="58">
        <v>0</v>
      </c>
      <c r="M1277">
        <v>0</v>
      </c>
      <c r="N1277" s="58">
        <v>0</v>
      </c>
      <c r="O1277">
        <v>2</v>
      </c>
      <c r="P1277">
        <v>0</v>
      </c>
      <c r="Q1277" s="58">
        <v>0</v>
      </c>
      <c r="R1277">
        <v>0</v>
      </c>
      <c r="S1277">
        <v>0</v>
      </c>
      <c r="T1277">
        <v>0</v>
      </c>
      <c r="U1277" s="16">
        <f t="shared" si="211"/>
        <v>0.27083333333333331</v>
      </c>
      <c r="V1277" s="17">
        <f t="shared" si="212"/>
        <v>389.99999999999994</v>
      </c>
      <c r="W1277" s="18">
        <f t="shared" si="213"/>
        <v>2.7083333333333331E-2</v>
      </c>
      <c r="X1277" s="19">
        <f t="shared" si="214"/>
        <v>38.999999999999993</v>
      </c>
      <c r="Y1277" s="20">
        <f t="shared" si="215"/>
        <v>20</v>
      </c>
      <c r="Z1277" s="18">
        <v>3.4722222222222224E-4</v>
      </c>
      <c r="AA1277" s="18">
        <v>3.4722222222222224E-4</v>
      </c>
      <c r="AB1277" s="18">
        <v>1.0416666666666667E-3</v>
      </c>
      <c r="AD1277" s="18">
        <v>1.3888888888888889E-3</v>
      </c>
      <c r="AE1277" s="18">
        <v>4.1666666666666669E-4</v>
      </c>
      <c r="AF1277" s="18">
        <v>4.1666666666666669E-4</v>
      </c>
      <c r="AG1277" s="18">
        <v>2.4305555555555556E-3</v>
      </c>
      <c r="AH1277" s="18">
        <v>1.6203703703703703E-3</v>
      </c>
      <c r="AI1277" s="18">
        <v>1.6203703703703703E-3</v>
      </c>
      <c r="AJ1277" s="18">
        <v>5.5555555555555556E-4</v>
      </c>
      <c r="AK1277" s="18">
        <v>5.5555555555555556E-4</v>
      </c>
      <c r="AL1277" s="18">
        <v>5.5555555555555556E-4</v>
      </c>
      <c r="AM1277" s="18">
        <v>5.5555555555555556E-4</v>
      </c>
      <c r="AN1277" s="18"/>
      <c r="AO1277" s="18"/>
      <c r="AP1277" s="18"/>
      <c r="AQ1277" s="18">
        <v>2.0833333333333333E-3</v>
      </c>
      <c r="AR1277" s="18"/>
      <c r="AS1277" s="18">
        <v>2.0833333333333333E-3</v>
      </c>
      <c r="AT1277" s="18">
        <v>3.472222222222222E-3</v>
      </c>
      <c r="AU1277" s="18">
        <v>3.472222222222222E-3</v>
      </c>
      <c r="AV1277" s="18">
        <v>3.472222222222222E-3</v>
      </c>
      <c r="AW1277" s="18">
        <v>3.472222222222222E-3</v>
      </c>
      <c r="AX1277" s="18">
        <v>3.472222222222222E-3</v>
      </c>
      <c r="AY1277" s="18"/>
      <c r="AZ1277" s="18">
        <v>4.6296296296296293E-4</v>
      </c>
      <c r="BA1277" s="18">
        <v>3.4722222222222224E-4</v>
      </c>
      <c r="BB1277" s="18"/>
      <c r="BC1277" s="18"/>
      <c r="BD1277" s="18"/>
      <c r="BE1277" s="18">
        <v>3.4722222222222224E-4</v>
      </c>
      <c r="BF1277" s="18">
        <v>6.9444444444444447E-4</v>
      </c>
      <c r="BG1277" s="18">
        <v>6.9444444444444447E-4</v>
      </c>
      <c r="BH1277" s="18">
        <v>6.9444444444444447E-4</v>
      </c>
      <c r="BI1277" s="18">
        <v>6.9444444444444447E-4</v>
      </c>
      <c r="BJ1277" s="18">
        <v>1.3888888888888889E-3</v>
      </c>
      <c r="BK1277" s="18">
        <v>1.3888888888888889E-3</v>
      </c>
      <c r="BL1277" s="18">
        <v>1.3888888888888889E-3</v>
      </c>
      <c r="BM1277" s="18">
        <v>1.3888888888888889E-3</v>
      </c>
      <c r="BN1277" s="18">
        <v>1.3888888888888889E-3</v>
      </c>
      <c r="BO1277" s="18">
        <v>1.3888888888888889E-3</v>
      </c>
      <c r="BP1277" s="18">
        <v>1.3888888888888889E-3</v>
      </c>
      <c r="BQ1277" s="18">
        <f t="shared" si="216"/>
        <v>2.7083333333333331E-2</v>
      </c>
      <c r="BR1277" s="18">
        <f t="shared" si="217"/>
        <v>2.7083333333333331E-2</v>
      </c>
    </row>
    <row r="1278" spans="1:70" x14ac:dyDescent="0.25">
      <c r="A1278" s="1">
        <f t="shared" si="208"/>
        <v>38</v>
      </c>
      <c r="B1278" s="2">
        <f t="shared" si="209"/>
        <v>9</v>
      </c>
      <c r="C1278" s="2">
        <f t="shared" si="210"/>
        <v>2021</v>
      </c>
      <c r="D1278">
        <v>12062</v>
      </c>
      <c r="E1278" s="59">
        <v>44464</v>
      </c>
      <c r="F1278" t="s">
        <v>51</v>
      </c>
      <c r="G1278" t="s">
        <v>12</v>
      </c>
      <c r="H1278" s="58">
        <v>0.2638888888888889</v>
      </c>
      <c r="I1278">
        <v>6.33</v>
      </c>
      <c r="J1278">
        <v>133</v>
      </c>
      <c r="K1278">
        <v>0</v>
      </c>
      <c r="L1278" s="58">
        <v>0</v>
      </c>
      <c r="M1278">
        <v>0</v>
      </c>
      <c r="N1278" s="58">
        <v>0</v>
      </c>
      <c r="O1278">
        <v>16</v>
      </c>
      <c r="P1278">
        <v>0</v>
      </c>
      <c r="Q1278" s="58">
        <v>0</v>
      </c>
      <c r="R1278">
        <v>0</v>
      </c>
      <c r="S1278">
        <v>0</v>
      </c>
      <c r="T1278">
        <v>0</v>
      </c>
      <c r="U1278" s="16">
        <f t="shared" si="211"/>
        <v>0.2638888888888889</v>
      </c>
      <c r="V1278" s="17">
        <f t="shared" si="212"/>
        <v>380</v>
      </c>
      <c r="W1278" s="18">
        <f t="shared" si="213"/>
        <v>1.984126984126984E-3</v>
      </c>
      <c r="X1278" s="19">
        <f t="shared" si="214"/>
        <v>2.8571428571428572</v>
      </c>
      <c r="Y1278" s="20">
        <f t="shared" si="215"/>
        <v>12.030075187969924</v>
      </c>
      <c r="Z1278" s="18">
        <v>3.4722222222222224E-4</v>
      </c>
      <c r="AA1278" s="18">
        <v>3.4722222222222224E-4</v>
      </c>
      <c r="AB1278" s="18">
        <v>1.0416666666666667E-3</v>
      </c>
      <c r="AD1278" s="18">
        <v>1.3888888888888889E-3</v>
      </c>
      <c r="AE1278" s="18">
        <v>4.1666666666666669E-4</v>
      </c>
      <c r="AF1278" s="18">
        <v>4.1666666666666669E-4</v>
      </c>
      <c r="AG1278" s="18">
        <v>2.4305555555555556E-3</v>
      </c>
      <c r="AH1278" s="18">
        <v>1.6203703703703703E-3</v>
      </c>
      <c r="AI1278" s="18">
        <v>1.6203703703703703E-3</v>
      </c>
      <c r="AJ1278" s="18">
        <v>5.5555555555555556E-4</v>
      </c>
      <c r="AK1278" s="18">
        <v>5.5555555555555556E-4</v>
      </c>
      <c r="AL1278" s="18">
        <v>5.5555555555555556E-4</v>
      </c>
      <c r="AM1278" s="18">
        <v>5.5555555555555556E-4</v>
      </c>
      <c r="AN1278" s="18"/>
      <c r="AO1278" s="18"/>
      <c r="AP1278" s="18"/>
      <c r="AQ1278" s="18">
        <v>2.0833333333333333E-3</v>
      </c>
      <c r="AR1278" s="18"/>
      <c r="AS1278" s="18">
        <v>2.0833333333333333E-3</v>
      </c>
      <c r="AT1278" s="18">
        <v>3.472222222222222E-3</v>
      </c>
      <c r="AU1278" s="18">
        <v>3.472222222222222E-3</v>
      </c>
      <c r="AV1278" s="18">
        <v>3.472222222222222E-3</v>
      </c>
      <c r="AW1278" s="18">
        <v>3.472222222222222E-3</v>
      </c>
      <c r="AX1278" s="18">
        <v>3.472222222222222E-3</v>
      </c>
      <c r="AY1278" s="18"/>
      <c r="AZ1278" s="18">
        <v>4.6296296296296293E-4</v>
      </c>
      <c r="BA1278" s="18">
        <v>3.4722222222222224E-4</v>
      </c>
      <c r="BB1278" s="18"/>
      <c r="BC1278" s="18"/>
      <c r="BD1278" s="18"/>
      <c r="BE1278" s="18">
        <v>3.4722222222222224E-4</v>
      </c>
      <c r="BF1278" s="18">
        <v>6.9444444444444447E-4</v>
      </c>
      <c r="BG1278" s="18">
        <v>6.9444444444444447E-4</v>
      </c>
      <c r="BH1278" s="18">
        <v>6.9444444444444447E-4</v>
      </c>
      <c r="BI1278" s="18">
        <v>6.9444444444444447E-4</v>
      </c>
      <c r="BJ1278" s="18">
        <v>1.3888888888888889E-3</v>
      </c>
      <c r="BK1278" s="18">
        <v>1.3888888888888889E-3</v>
      </c>
      <c r="BL1278" s="18">
        <v>1.3888888888888889E-3</v>
      </c>
      <c r="BM1278" s="18">
        <v>1.3888888888888889E-3</v>
      </c>
      <c r="BN1278" s="18">
        <v>1.3888888888888889E-3</v>
      </c>
      <c r="BO1278" s="18">
        <v>1.3888888888888889E-3</v>
      </c>
      <c r="BP1278" s="18">
        <v>1.3888888888888889E-3</v>
      </c>
      <c r="BQ1278" s="18">
        <f t="shared" si="216"/>
        <v>1.984126984126984E-3</v>
      </c>
      <c r="BR1278" s="18">
        <f t="shared" si="217"/>
        <v>1.984126984126984E-3</v>
      </c>
    </row>
    <row r="1279" spans="1:70" x14ac:dyDescent="0.25">
      <c r="A1279" s="1">
        <f t="shared" si="208"/>
        <v>38</v>
      </c>
      <c r="B1279" s="2">
        <f t="shared" si="209"/>
        <v>9</v>
      </c>
      <c r="C1279" s="2">
        <f t="shared" si="210"/>
        <v>2021</v>
      </c>
      <c r="D1279">
        <v>11851</v>
      </c>
      <c r="E1279" s="59">
        <v>44464</v>
      </c>
      <c r="F1279" t="s">
        <v>66</v>
      </c>
      <c r="G1279" t="s">
        <v>15</v>
      </c>
      <c r="H1279" s="58">
        <v>0.125</v>
      </c>
      <c r="I1279">
        <v>3</v>
      </c>
      <c r="J1279">
        <v>145</v>
      </c>
      <c r="K1279">
        <v>0</v>
      </c>
      <c r="L1279" s="58">
        <v>0</v>
      </c>
      <c r="M1279">
        <v>0</v>
      </c>
      <c r="N1279" s="58">
        <v>0</v>
      </c>
      <c r="O1279">
        <v>46</v>
      </c>
      <c r="P1279">
        <v>0</v>
      </c>
      <c r="Q1279" s="58">
        <v>0</v>
      </c>
      <c r="R1279">
        <v>20</v>
      </c>
      <c r="S1279">
        <v>0</v>
      </c>
      <c r="T1279">
        <v>0</v>
      </c>
      <c r="U1279" s="16">
        <f t="shared" si="211"/>
        <v>0.125</v>
      </c>
      <c r="V1279" s="17">
        <f t="shared" si="212"/>
        <v>180</v>
      </c>
      <c r="W1279" s="18">
        <f t="shared" si="213"/>
        <v>8.6206896551724137E-4</v>
      </c>
      <c r="X1279" s="19">
        <f t="shared" si="214"/>
        <v>1.2413793103448276</v>
      </c>
      <c r="Y1279" s="20">
        <f t="shared" si="215"/>
        <v>31.724137931034484</v>
      </c>
      <c r="Z1279" s="18">
        <v>3.4722222222222224E-4</v>
      </c>
      <c r="AA1279" s="18">
        <v>3.4722222222222224E-4</v>
      </c>
      <c r="AB1279" s="18">
        <v>1.0416666666666667E-3</v>
      </c>
      <c r="AD1279" s="18">
        <v>1.3888888888888889E-3</v>
      </c>
      <c r="AE1279" s="18">
        <v>4.1666666666666669E-4</v>
      </c>
      <c r="AF1279" s="18">
        <v>4.1666666666666669E-4</v>
      </c>
      <c r="AG1279" s="18">
        <v>2.4305555555555556E-3</v>
      </c>
      <c r="AH1279" s="18">
        <v>1.6203703703703703E-3</v>
      </c>
      <c r="AI1279" s="18">
        <v>1.6203703703703703E-3</v>
      </c>
      <c r="AJ1279" s="18">
        <v>5.5555555555555556E-4</v>
      </c>
      <c r="AK1279" s="18">
        <v>5.5555555555555556E-4</v>
      </c>
      <c r="AL1279" s="18">
        <v>5.5555555555555556E-4</v>
      </c>
      <c r="AM1279" s="18">
        <v>5.5555555555555556E-4</v>
      </c>
      <c r="AN1279" s="18"/>
      <c r="AO1279" s="18"/>
      <c r="AP1279" s="18"/>
      <c r="AQ1279" s="18">
        <v>2.0833333333333333E-3</v>
      </c>
      <c r="AR1279" s="18"/>
      <c r="AS1279" s="18">
        <v>2.0833333333333333E-3</v>
      </c>
      <c r="AT1279" s="18">
        <v>3.472222222222222E-3</v>
      </c>
      <c r="AU1279" s="18">
        <v>3.472222222222222E-3</v>
      </c>
      <c r="AV1279" s="18">
        <v>3.472222222222222E-3</v>
      </c>
      <c r="AW1279" s="18">
        <v>3.472222222222222E-3</v>
      </c>
      <c r="AX1279" s="18">
        <v>3.472222222222222E-3</v>
      </c>
      <c r="AY1279" s="18"/>
      <c r="AZ1279" s="18">
        <v>4.6296296296296293E-4</v>
      </c>
      <c r="BA1279" s="18">
        <v>3.4722222222222224E-4</v>
      </c>
      <c r="BB1279" s="18"/>
      <c r="BC1279" s="18"/>
      <c r="BD1279" s="18"/>
      <c r="BE1279" s="18">
        <v>3.4722222222222224E-4</v>
      </c>
      <c r="BF1279" s="18">
        <v>6.9444444444444447E-4</v>
      </c>
      <c r="BG1279" s="18">
        <v>6.9444444444444447E-4</v>
      </c>
      <c r="BH1279" s="18">
        <v>6.9444444444444447E-4</v>
      </c>
      <c r="BI1279" s="18">
        <v>6.9444444444444447E-4</v>
      </c>
      <c r="BJ1279" s="18">
        <v>1.3888888888888889E-3</v>
      </c>
      <c r="BK1279" s="18">
        <v>1.3888888888888889E-3</v>
      </c>
      <c r="BL1279" s="18">
        <v>1.3888888888888889E-3</v>
      </c>
      <c r="BM1279" s="18">
        <v>1.3888888888888889E-3</v>
      </c>
      <c r="BN1279" s="18">
        <v>1.3888888888888889E-3</v>
      </c>
      <c r="BO1279" s="18">
        <v>1.3888888888888889E-3</v>
      </c>
      <c r="BP1279" s="18">
        <v>1.3888888888888889E-3</v>
      </c>
      <c r="BQ1279" s="18">
        <f t="shared" si="216"/>
        <v>8.6206896551724137E-4</v>
      </c>
      <c r="BR1279" s="18">
        <f t="shared" si="217"/>
        <v>8.6206896551724137E-4</v>
      </c>
    </row>
    <row r="1280" spans="1:70" x14ac:dyDescent="0.25">
      <c r="A1280" s="1">
        <f t="shared" si="208"/>
        <v>38</v>
      </c>
      <c r="B1280" s="2">
        <f t="shared" si="209"/>
        <v>9</v>
      </c>
      <c r="C1280" s="2">
        <f t="shared" si="210"/>
        <v>2021</v>
      </c>
      <c r="D1280">
        <v>1222</v>
      </c>
      <c r="E1280" s="59">
        <v>44464</v>
      </c>
      <c r="F1280" t="s">
        <v>48</v>
      </c>
      <c r="G1280" t="s">
        <v>15</v>
      </c>
      <c r="H1280" s="58">
        <v>0.27777777777777779</v>
      </c>
      <c r="I1280">
        <v>6.67</v>
      </c>
      <c r="J1280">
        <v>944</v>
      </c>
      <c r="K1280">
        <v>0</v>
      </c>
      <c r="L1280" s="58">
        <v>0</v>
      </c>
      <c r="M1280">
        <v>1</v>
      </c>
      <c r="N1280" s="58">
        <v>4.1666666666666664E-2</v>
      </c>
      <c r="O1280">
        <v>0</v>
      </c>
      <c r="P1280">
        <v>0</v>
      </c>
      <c r="Q1280" s="58">
        <v>0</v>
      </c>
      <c r="R1280">
        <v>43</v>
      </c>
      <c r="S1280">
        <v>669</v>
      </c>
      <c r="T1280">
        <v>0</v>
      </c>
      <c r="U1280" s="16">
        <f t="shared" si="211"/>
        <v>0.27777777777777779</v>
      </c>
      <c r="V1280" s="17">
        <f t="shared" si="212"/>
        <v>400</v>
      </c>
      <c r="W1280" s="18">
        <f t="shared" si="213"/>
        <v>2.94256120527307E-4</v>
      </c>
      <c r="X1280" s="19">
        <f t="shared" si="214"/>
        <v>0.42372881355932202</v>
      </c>
      <c r="Y1280" s="20">
        <f t="shared" si="215"/>
        <v>0</v>
      </c>
      <c r="Z1280" s="18">
        <v>3.4722222222222224E-4</v>
      </c>
      <c r="AA1280" s="18">
        <v>3.4722222222222224E-4</v>
      </c>
      <c r="AB1280" s="18">
        <v>1.0416666666666667E-3</v>
      </c>
      <c r="AD1280" s="18">
        <v>1.3888888888888889E-3</v>
      </c>
      <c r="AE1280" s="18">
        <v>4.1666666666666669E-4</v>
      </c>
      <c r="AF1280" s="18">
        <v>4.1666666666666669E-4</v>
      </c>
      <c r="AG1280" s="18">
        <v>2.4305555555555556E-3</v>
      </c>
      <c r="AH1280" s="18">
        <v>1.6203703703703703E-3</v>
      </c>
      <c r="AI1280" s="18">
        <v>1.6203703703703703E-3</v>
      </c>
      <c r="AJ1280" s="18">
        <v>5.5555555555555556E-4</v>
      </c>
      <c r="AK1280" s="18">
        <v>5.5555555555555556E-4</v>
      </c>
      <c r="AL1280" s="18">
        <v>5.5555555555555556E-4</v>
      </c>
      <c r="AM1280" s="18">
        <v>5.5555555555555556E-4</v>
      </c>
      <c r="AN1280" s="18"/>
      <c r="AO1280" s="18"/>
      <c r="AP1280" s="18"/>
      <c r="AQ1280" s="18">
        <v>2.0833333333333333E-3</v>
      </c>
      <c r="AR1280" s="18"/>
      <c r="AS1280" s="18">
        <v>2.0833333333333333E-3</v>
      </c>
      <c r="AT1280" s="18">
        <v>3.472222222222222E-3</v>
      </c>
      <c r="AU1280" s="18">
        <v>3.472222222222222E-3</v>
      </c>
      <c r="AV1280" s="18">
        <v>3.472222222222222E-3</v>
      </c>
      <c r="AW1280" s="18">
        <v>3.472222222222222E-3</v>
      </c>
      <c r="AX1280" s="18">
        <v>3.472222222222222E-3</v>
      </c>
      <c r="AY1280" s="18"/>
      <c r="AZ1280" s="18">
        <v>4.6296296296296293E-4</v>
      </c>
      <c r="BA1280" s="18">
        <v>3.4722222222222224E-4</v>
      </c>
      <c r="BB1280" s="18"/>
      <c r="BC1280" s="18"/>
      <c r="BD1280" s="18"/>
      <c r="BE1280" s="18">
        <v>3.4722222222222224E-4</v>
      </c>
      <c r="BF1280" s="18">
        <v>6.9444444444444447E-4</v>
      </c>
      <c r="BG1280" s="18">
        <v>6.9444444444444447E-4</v>
      </c>
      <c r="BH1280" s="18">
        <v>6.9444444444444447E-4</v>
      </c>
      <c r="BI1280" s="18">
        <v>6.9444444444444447E-4</v>
      </c>
      <c r="BJ1280" s="18">
        <v>1.3888888888888889E-3</v>
      </c>
      <c r="BK1280" s="18">
        <v>1.3888888888888889E-3</v>
      </c>
      <c r="BL1280" s="18">
        <v>1.3888888888888889E-3</v>
      </c>
      <c r="BM1280" s="18">
        <v>1.3888888888888889E-3</v>
      </c>
      <c r="BN1280" s="18">
        <v>1.3888888888888889E-3</v>
      </c>
      <c r="BO1280" s="18">
        <v>1.3888888888888889E-3</v>
      </c>
      <c r="BP1280" s="18">
        <v>1.3888888888888889E-3</v>
      </c>
      <c r="BQ1280" s="18">
        <f t="shared" si="216"/>
        <v>2.94256120527307E-4</v>
      </c>
      <c r="BR1280" s="18">
        <f t="shared" si="217"/>
        <v>2.94256120527307E-4</v>
      </c>
    </row>
    <row r="1281" spans="1:70" x14ac:dyDescent="0.25">
      <c r="A1281" s="1">
        <f t="shared" si="208"/>
        <v>38</v>
      </c>
      <c r="B1281" s="2">
        <f t="shared" si="209"/>
        <v>9</v>
      </c>
      <c r="C1281" s="2">
        <f t="shared" si="210"/>
        <v>2021</v>
      </c>
      <c r="D1281">
        <v>11849</v>
      </c>
      <c r="E1281" s="59">
        <v>44464</v>
      </c>
      <c r="F1281" t="s">
        <v>49</v>
      </c>
      <c r="G1281" t="s">
        <v>12</v>
      </c>
      <c r="H1281" s="58">
        <v>0.29166666666666669</v>
      </c>
      <c r="I1281">
        <v>7</v>
      </c>
      <c r="J1281">
        <v>333</v>
      </c>
      <c r="K1281">
        <v>0</v>
      </c>
      <c r="L1281" s="58">
        <v>0</v>
      </c>
      <c r="M1281">
        <v>0.33</v>
      </c>
      <c r="N1281" s="58">
        <v>1.3888888888888888E-2</v>
      </c>
      <c r="O1281">
        <v>29</v>
      </c>
      <c r="P1281">
        <v>0</v>
      </c>
      <c r="Q1281" s="58">
        <v>0</v>
      </c>
      <c r="R1281">
        <v>30</v>
      </c>
      <c r="S1281">
        <v>522</v>
      </c>
      <c r="T1281">
        <v>0</v>
      </c>
      <c r="U1281" s="16">
        <f t="shared" si="211"/>
        <v>0.29166666666666669</v>
      </c>
      <c r="V1281" s="17">
        <f t="shared" si="212"/>
        <v>420</v>
      </c>
      <c r="W1281" s="18">
        <f t="shared" si="213"/>
        <v>8.7587587587587598E-4</v>
      </c>
      <c r="X1281" s="19">
        <f t="shared" si="214"/>
        <v>1.2612612612612613</v>
      </c>
      <c r="Y1281" s="20">
        <f t="shared" si="215"/>
        <v>8.7087087087087092</v>
      </c>
      <c r="Z1281" s="18">
        <v>3.4722222222222224E-4</v>
      </c>
      <c r="AA1281" s="18">
        <v>3.4722222222222224E-4</v>
      </c>
      <c r="AB1281" s="18">
        <v>1.0416666666666667E-3</v>
      </c>
      <c r="AD1281" s="18">
        <v>1.3888888888888889E-3</v>
      </c>
      <c r="AE1281" s="18">
        <v>4.1666666666666669E-4</v>
      </c>
      <c r="AF1281" s="18">
        <v>4.1666666666666669E-4</v>
      </c>
      <c r="AG1281" s="18">
        <v>2.4305555555555556E-3</v>
      </c>
      <c r="AH1281" s="18">
        <v>1.6203703703703703E-3</v>
      </c>
      <c r="AI1281" s="18">
        <v>1.6203703703703703E-3</v>
      </c>
      <c r="AJ1281" s="18">
        <v>5.5555555555555556E-4</v>
      </c>
      <c r="AK1281" s="18">
        <v>5.5555555555555556E-4</v>
      </c>
      <c r="AL1281" s="18">
        <v>5.5555555555555556E-4</v>
      </c>
      <c r="AM1281" s="18">
        <v>5.5555555555555556E-4</v>
      </c>
      <c r="AN1281" s="18"/>
      <c r="AO1281" s="18"/>
      <c r="AP1281" s="18"/>
      <c r="AQ1281" s="18">
        <v>2.0833333333333333E-3</v>
      </c>
      <c r="AR1281" s="18"/>
      <c r="AS1281" s="18">
        <v>2.0833333333333333E-3</v>
      </c>
      <c r="AT1281" s="18">
        <v>3.472222222222222E-3</v>
      </c>
      <c r="AU1281" s="18">
        <v>3.472222222222222E-3</v>
      </c>
      <c r="AV1281" s="18">
        <v>3.472222222222222E-3</v>
      </c>
      <c r="AW1281" s="18">
        <v>3.472222222222222E-3</v>
      </c>
      <c r="AX1281" s="18">
        <v>3.472222222222222E-3</v>
      </c>
      <c r="AY1281" s="18"/>
      <c r="AZ1281" s="18">
        <v>4.6296296296296293E-4</v>
      </c>
      <c r="BA1281" s="18">
        <v>3.4722222222222224E-4</v>
      </c>
      <c r="BB1281" s="18"/>
      <c r="BC1281" s="18"/>
      <c r="BD1281" s="18"/>
      <c r="BE1281" s="18">
        <v>3.4722222222222224E-4</v>
      </c>
      <c r="BF1281" s="18">
        <v>6.9444444444444447E-4</v>
      </c>
      <c r="BG1281" s="18">
        <v>6.9444444444444447E-4</v>
      </c>
      <c r="BH1281" s="18">
        <v>6.9444444444444447E-4</v>
      </c>
      <c r="BI1281" s="18">
        <v>6.9444444444444447E-4</v>
      </c>
      <c r="BJ1281" s="18">
        <v>1.3888888888888889E-3</v>
      </c>
      <c r="BK1281" s="18">
        <v>1.3888888888888889E-3</v>
      </c>
      <c r="BL1281" s="18">
        <v>1.3888888888888889E-3</v>
      </c>
      <c r="BM1281" s="18">
        <v>1.3888888888888889E-3</v>
      </c>
      <c r="BN1281" s="18">
        <v>1.3888888888888889E-3</v>
      </c>
      <c r="BO1281" s="18">
        <v>1.3888888888888889E-3</v>
      </c>
      <c r="BP1281" s="18">
        <v>1.3888888888888889E-3</v>
      </c>
      <c r="BQ1281" s="18">
        <f t="shared" si="216"/>
        <v>8.7587587587587598E-4</v>
      </c>
      <c r="BR1281" s="18">
        <f t="shared" si="217"/>
        <v>8.7587587587587598E-4</v>
      </c>
    </row>
    <row r="1282" spans="1:70" x14ac:dyDescent="0.25">
      <c r="A1282" s="1">
        <f t="shared" si="208"/>
        <v>38</v>
      </c>
      <c r="B1282" s="2">
        <f t="shared" si="209"/>
        <v>9</v>
      </c>
      <c r="C1282" s="2">
        <f t="shared" si="210"/>
        <v>2021</v>
      </c>
      <c r="D1282">
        <v>1364</v>
      </c>
      <c r="E1282" s="59">
        <v>44464</v>
      </c>
      <c r="F1282" t="s">
        <v>75</v>
      </c>
      <c r="G1282" t="s">
        <v>13</v>
      </c>
      <c r="H1282" s="58">
        <v>0.20833333333333334</v>
      </c>
      <c r="I1282">
        <v>5</v>
      </c>
      <c r="J1282">
        <v>372</v>
      </c>
      <c r="K1282">
        <v>0</v>
      </c>
      <c r="L1282" s="58">
        <v>0</v>
      </c>
      <c r="M1282">
        <v>0</v>
      </c>
      <c r="N1282" s="58">
        <v>0</v>
      </c>
      <c r="O1282">
        <v>8</v>
      </c>
      <c r="P1282">
        <v>0</v>
      </c>
      <c r="Q1282" s="58">
        <v>0</v>
      </c>
      <c r="R1282">
        <v>0</v>
      </c>
      <c r="S1282">
        <v>0</v>
      </c>
      <c r="T1282">
        <v>0</v>
      </c>
      <c r="U1282" s="16">
        <f t="shared" si="211"/>
        <v>0.20833333333333334</v>
      </c>
      <c r="V1282" s="17">
        <f t="shared" si="212"/>
        <v>300</v>
      </c>
      <c r="W1282" s="18">
        <f t="shared" si="213"/>
        <v>5.6003584229390678E-4</v>
      </c>
      <c r="X1282" s="19">
        <f t="shared" si="214"/>
        <v>0.80645161290322576</v>
      </c>
      <c r="Y1282" s="20">
        <f t="shared" si="215"/>
        <v>2.150537634408602</v>
      </c>
      <c r="Z1282" s="18">
        <v>3.4722222222222224E-4</v>
      </c>
      <c r="AA1282" s="18">
        <v>3.4722222222222224E-4</v>
      </c>
      <c r="AB1282" s="18">
        <v>1.0416666666666667E-3</v>
      </c>
      <c r="AD1282" s="18">
        <v>1.3888888888888889E-3</v>
      </c>
      <c r="AE1282" s="18">
        <v>4.1666666666666669E-4</v>
      </c>
      <c r="AF1282" s="18">
        <v>4.1666666666666669E-4</v>
      </c>
      <c r="AG1282" s="18">
        <v>2.4305555555555556E-3</v>
      </c>
      <c r="AH1282" s="18">
        <v>1.6203703703703703E-3</v>
      </c>
      <c r="AI1282" s="18">
        <v>1.6203703703703703E-3</v>
      </c>
      <c r="AJ1282" s="18">
        <v>5.5555555555555556E-4</v>
      </c>
      <c r="AK1282" s="18">
        <v>5.5555555555555556E-4</v>
      </c>
      <c r="AL1282" s="18">
        <v>5.5555555555555556E-4</v>
      </c>
      <c r="AM1282" s="18">
        <v>5.5555555555555556E-4</v>
      </c>
      <c r="AN1282" s="18"/>
      <c r="AO1282" s="18"/>
      <c r="AP1282" s="18"/>
      <c r="AQ1282" s="18">
        <v>2.0833333333333333E-3</v>
      </c>
      <c r="AR1282" s="18"/>
      <c r="AS1282" s="18">
        <v>2.0833333333333333E-3</v>
      </c>
      <c r="AT1282" s="18">
        <v>3.472222222222222E-3</v>
      </c>
      <c r="AU1282" s="18">
        <v>3.472222222222222E-3</v>
      </c>
      <c r="AV1282" s="18">
        <v>3.472222222222222E-3</v>
      </c>
      <c r="AW1282" s="18">
        <v>3.472222222222222E-3</v>
      </c>
      <c r="AX1282" s="18">
        <v>3.472222222222222E-3</v>
      </c>
      <c r="AY1282" s="18"/>
      <c r="AZ1282" s="18">
        <v>4.6296296296296293E-4</v>
      </c>
      <c r="BA1282" s="18">
        <v>3.4722222222222224E-4</v>
      </c>
      <c r="BB1282" s="18"/>
      <c r="BC1282" s="18"/>
      <c r="BD1282" s="18"/>
      <c r="BE1282" s="18">
        <v>3.4722222222222224E-4</v>
      </c>
      <c r="BF1282" s="18">
        <v>6.9444444444444447E-4</v>
      </c>
      <c r="BG1282" s="18">
        <v>6.9444444444444447E-4</v>
      </c>
      <c r="BH1282" s="18">
        <v>6.9444444444444447E-4</v>
      </c>
      <c r="BI1282" s="18">
        <v>6.9444444444444447E-4</v>
      </c>
      <c r="BJ1282" s="18">
        <v>1.3888888888888889E-3</v>
      </c>
      <c r="BK1282" s="18">
        <v>1.3888888888888889E-3</v>
      </c>
      <c r="BL1282" s="18">
        <v>1.3888888888888889E-3</v>
      </c>
      <c r="BM1282" s="18">
        <v>1.3888888888888889E-3</v>
      </c>
      <c r="BN1282" s="18">
        <v>1.3888888888888889E-3</v>
      </c>
      <c r="BO1282" s="18">
        <v>1.3888888888888889E-3</v>
      </c>
      <c r="BP1282" s="18">
        <v>1.3888888888888889E-3</v>
      </c>
      <c r="BQ1282" s="18">
        <f t="shared" si="216"/>
        <v>5.6003584229390678E-4</v>
      </c>
      <c r="BR1282" s="18">
        <f t="shared" si="217"/>
        <v>5.6003584229390678E-4</v>
      </c>
    </row>
    <row r="1283" spans="1:70" x14ac:dyDescent="0.25">
      <c r="A1283" s="1">
        <f t="shared" ref="A1283:A1345" si="218">_xlfn.ISOWEEKNUM(E1283)</f>
        <v>38</v>
      </c>
      <c r="B1283" s="2">
        <f t="shared" ref="B1283:B1345" si="219">MONTH(E1283)</f>
        <v>9</v>
      </c>
      <c r="C1283" s="2">
        <f t="shared" ref="C1283:C1345" si="220">YEAR(E1283)</f>
        <v>2021</v>
      </c>
      <c r="D1283">
        <v>861</v>
      </c>
      <c r="E1283" s="59">
        <v>44464</v>
      </c>
      <c r="F1283" t="s">
        <v>19</v>
      </c>
      <c r="G1283" t="s">
        <v>12</v>
      </c>
      <c r="H1283" s="58">
        <v>0.20833333333333334</v>
      </c>
      <c r="I1283">
        <v>5</v>
      </c>
      <c r="J1283">
        <v>147</v>
      </c>
      <c r="K1283">
        <v>0</v>
      </c>
      <c r="L1283" s="58">
        <v>0</v>
      </c>
      <c r="M1283">
        <v>0.25</v>
      </c>
      <c r="N1283" s="58">
        <v>1.0416666666666666E-2</v>
      </c>
      <c r="O1283">
        <v>9</v>
      </c>
      <c r="P1283">
        <v>0</v>
      </c>
      <c r="Q1283" s="58">
        <v>0</v>
      </c>
      <c r="R1283">
        <v>79</v>
      </c>
      <c r="S1283">
        <v>0</v>
      </c>
      <c r="T1283">
        <v>0</v>
      </c>
      <c r="U1283" s="16">
        <f t="shared" ref="U1283:U1345" si="221">H1283-Q1283</f>
        <v>0.20833333333333334</v>
      </c>
      <c r="V1283" s="17">
        <f t="shared" ref="V1283:V1345" si="222">U1283 / ("0:1:0")</f>
        <v>300</v>
      </c>
      <c r="W1283" s="18">
        <f t="shared" ref="W1283:W1345" si="223">U1283/J1283</f>
        <v>1.4172335600907029E-3</v>
      </c>
      <c r="X1283" s="19">
        <f t="shared" ref="X1283:X1345" si="224">V1283/J1283</f>
        <v>2.0408163265306123</v>
      </c>
      <c r="Y1283" s="20">
        <f t="shared" ref="Y1283:Y1345" si="225">(O1283*100)/J1283</f>
        <v>6.1224489795918364</v>
      </c>
      <c r="Z1283" s="18">
        <v>3.4722222222222224E-4</v>
      </c>
      <c r="AA1283" s="18">
        <v>3.4722222222222224E-4</v>
      </c>
      <c r="AB1283" s="18">
        <v>1.0416666666666667E-3</v>
      </c>
      <c r="AD1283" s="18">
        <v>1.3888888888888889E-3</v>
      </c>
      <c r="AE1283" s="18">
        <v>4.1666666666666669E-4</v>
      </c>
      <c r="AF1283" s="18">
        <v>4.1666666666666669E-4</v>
      </c>
      <c r="AG1283" s="18">
        <v>2.4305555555555556E-3</v>
      </c>
      <c r="AH1283" s="18">
        <v>1.6203703703703703E-3</v>
      </c>
      <c r="AI1283" s="18">
        <v>1.6203703703703703E-3</v>
      </c>
      <c r="AJ1283" s="18">
        <v>5.5555555555555556E-4</v>
      </c>
      <c r="AK1283" s="18">
        <v>5.5555555555555556E-4</v>
      </c>
      <c r="AL1283" s="18">
        <v>5.5555555555555556E-4</v>
      </c>
      <c r="AM1283" s="18">
        <v>5.5555555555555556E-4</v>
      </c>
      <c r="AN1283" s="18"/>
      <c r="AO1283" s="18"/>
      <c r="AP1283" s="18"/>
      <c r="AQ1283" s="18">
        <v>2.0833333333333333E-3</v>
      </c>
      <c r="AR1283" s="18"/>
      <c r="AS1283" s="18">
        <v>2.0833333333333333E-3</v>
      </c>
      <c r="AT1283" s="18">
        <v>3.472222222222222E-3</v>
      </c>
      <c r="AU1283" s="18">
        <v>3.472222222222222E-3</v>
      </c>
      <c r="AV1283" s="18">
        <v>3.472222222222222E-3</v>
      </c>
      <c r="AW1283" s="18">
        <v>3.472222222222222E-3</v>
      </c>
      <c r="AX1283" s="18">
        <v>3.472222222222222E-3</v>
      </c>
      <c r="AY1283" s="18"/>
      <c r="AZ1283" s="18">
        <v>4.6296296296296293E-4</v>
      </c>
      <c r="BA1283" s="18">
        <v>3.4722222222222224E-4</v>
      </c>
      <c r="BB1283" s="18"/>
      <c r="BC1283" s="18"/>
      <c r="BD1283" s="18"/>
      <c r="BE1283" s="18">
        <v>3.4722222222222224E-4</v>
      </c>
      <c r="BF1283" s="18">
        <v>6.9444444444444447E-4</v>
      </c>
      <c r="BG1283" s="18">
        <v>6.9444444444444447E-4</v>
      </c>
      <c r="BH1283" s="18">
        <v>6.9444444444444447E-4</v>
      </c>
      <c r="BI1283" s="18">
        <v>6.9444444444444447E-4</v>
      </c>
      <c r="BJ1283" s="18">
        <v>1.3888888888888889E-3</v>
      </c>
      <c r="BK1283" s="18">
        <v>1.3888888888888889E-3</v>
      </c>
      <c r="BL1283" s="18">
        <v>1.3888888888888889E-3</v>
      </c>
      <c r="BM1283" s="18">
        <v>1.3888888888888889E-3</v>
      </c>
      <c r="BN1283" s="18">
        <v>1.3888888888888889E-3</v>
      </c>
      <c r="BO1283" s="18">
        <v>1.3888888888888889E-3</v>
      </c>
      <c r="BP1283" s="18">
        <v>1.3888888888888889E-3</v>
      </c>
      <c r="BQ1283" s="18">
        <f t="shared" si="216"/>
        <v>1.4172335600907029E-3</v>
      </c>
      <c r="BR1283" s="18">
        <f t="shared" si="217"/>
        <v>1.4172335600907029E-3</v>
      </c>
    </row>
    <row r="1284" spans="1:70" x14ac:dyDescent="0.25">
      <c r="A1284" s="1">
        <f t="shared" si="218"/>
        <v>38</v>
      </c>
      <c r="B1284" s="2">
        <f t="shared" si="219"/>
        <v>9</v>
      </c>
      <c r="C1284" s="2">
        <f t="shared" si="220"/>
        <v>2021</v>
      </c>
      <c r="D1284">
        <v>1037</v>
      </c>
      <c r="E1284" s="59">
        <v>44464</v>
      </c>
      <c r="F1284" t="s">
        <v>63</v>
      </c>
      <c r="G1284" t="s">
        <v>15</v>
      </c>
      <c r="H1284" s="58">
        <v>0.27777777777777779</v>
      </c>
      <c r="I1284">
        <v>6.67</v>
      </c>
      <c r="J1284">
        <v>335</v>
      </c>
      <c r="K1284">
        <v>0</v>
      </c>
      <c r="L1284" s="58">
        <v>0</v>
      </c>
      <c r="M1284">
        <v>0</v>
      </c>
      <c r="N1284" s="58">
        <v>0</v>
      </c>
      <c r="O1284">
        <v>0</v>
      </c>
      <c r="P1284">
        <v>1</v>
      </c>
      <c r="Q1284" s="58">
        <v>4.1666666666666664E-2</v>
      </c>
      <c r="R1284">
        <v>70</v>
      </c>
      <c r="S1284">
        <v>0</v>
      </c>
      <c r="T1284">
        <v>0</v>
      </c>
      <c r="U1284" s="16">
        <f t="shared" si="221"/>
        <v>0.23611111111111113</v>
      </c>
      <c r="V1284" s="17">
        <f t="shared" si="222"/>
        <v>340</v>
      </c>
      <c r="W1284" s="18">
        <f t="shared" si="223"/>
        <v>7.0480928689883925E-4</v>
      </c>
      <c r="X1284" s="19">
        <f t="shared" si="224"/>
        <v>1.0149253731343284</v>
      </c>
      <c r="Y1284" s="20">
        <f t="shared" si="225"/>
        <v>0</v>
      </c>
      <c r="Z1284" s="18">
        <v>3.4722222222222224E-4</v>
      </c>
      <c r="AA1284" s="18">
        <v>3.4722222222222224E-4</v>
      </c>
      <c r="AB1284" s="18">
        <v>1.0416666666666667E-3</v>
      </c>
      <c r="AD1284" s="18">
        <v>1.3888888888888889E-3</v>
      </c>
      <c r="AE1284" s="18">
        <v>4.1666666666666669E-4</v>
      </c>
      <c r="AF1284" s="18">
        <v>4.1666666666666669E-4</v>
      </c>
      <c r="AG1284" s="18">
        <v>2.4305555555555556E-3</v>
      </c>
      <c r="AH1284" s="18">
        <v>1.6203703703703703E-3</v>
      </c>
      <c r="AI1284" s="18">
        <v>1.6203703703703703E-3</v>
      </c>
      <c r="AJ1284" s="18">
        <v>5.5555555555555556E-4</v>
      </c>
      <c r="AK1284" s="18">
        <v>5.5555555555555556E-4</v>
      </c>
      <c r="AL1284" s="18">
        <v>5.5555555555555556E-4</v>
      </c>
      <c r="AM1284" s="18">
        <v>5.5555555555555556E-4</v>
      </c>
      <c r="AN1284" s="18"/>
      <c r="AO1284" s="18"/>
      <c r="AP1284" s="18"/>
      <c r="AQ1284" s="18">
        <v>2.0833333333333333E-3</v>
      </c>
      <c r="AR1284" s="18"/>
      <c r="AS1284" s="18">
        <v>2.0833333333333333E-3</v>
      </c>
      <c r="AT1284" s="18">
        <v>3.472222222222222E-3</v>
      </c>
      <c r="AU1284" s="18">
        <v>3.472222222222222E-3</v>
      </c>
      <c r="AV1284" s="18">
        <v>3.472222222222222E-3</v>
      </c>
      <c r="AW1284" s="18">
        <v>3.472222222222222E-3</v>
      </c>
      <c r="AX1284" s="18">
        <v>3.472222222222222E-3</v>
      </c>
      <c r="AY1284" s="18"/>
      <c r="AZ1284" s="18">
        <v>4.6296296296296293E-4</v>
      </c>
      <c r="BA1284" s="18">
        <v>3.4722222222222224E-4</v>
      </c>
      <c r="BB1284" s="18"/>
      <c r="BC1284" s="18"/>
      <c r="BD1284" s="18"/>
      <c r="BE1284" s="18">
        <v>3.4722222222222224E-4</v>
      </c>
      <c r="BF1284" s="18">
        <v>6.9444444444444447E-4</v>
      </c>
      <c r="BG1284" s="18">
        <v>6.9444444444444447E-4</v>
      </c>
      <c r="BH1284" s="18">
        <v>6.9444444444444447E-4</v>
      </c>
      <c r="BI1284" s="18">
        <v>6.9444444444444447E-4</v>
      </c>
      <c r="BJ1284" s="18">
        <v>1.3888888888888889E-3</v>
      </c>
      <c r="BK1284" s="18">
        <v>1.3888888888888889E-3</v>
      </c>
      <c r="BL1284" s="18">
        <v>1.3888888888888889E-3</v>
      </c>
      <c r="BM1284" s="18">
        <v>1.3888888888888889E-3</v>
      </c>
      <c r="BN1284" s="18">
        <v>1.3888888888888889E-3</v>
      </c>
      <c r="BO1284" s="18">
        <v>1.3888888888888889E-3</v>
      </c>
      <c r="BP1284" s="18">
        <v>1.3888888888888889E-3</v>
      </c>
      <c r="BQ1284" s="18">
        <f t="shared" si="216"/>
        <v>7.0480928689883925E-4</v>
      </c>
      <c r="BR1284" s="18">
        <f t="shared" si="217"/>
        <v>7.0480928689883925E-4</v>
      </c>
    </row>
    <row r="1285" spans="1:70" x14ac:dyDescent="0.25">
      <c r="A1285" s="1">
        <f t="shared" si="218"/>
        <v>38</v>
      </c>
      <c r="B1285" s="2">
        <f t="shared" si="219"/>
        <v>9</v>
      </c>
      <c r="C1285" s="2">
        <f t="shared" si="220"/>
        <v>2021</v>
      </c>
      <c r="D1285">
        <v>11851</v>
      </c>
      <c r="E1285" s="59">
        <v>44464</v>
      </c>
      <c r="F1285" t="s">
        <v>68</v>
      </c>
      <c r="G1285" t="s">
        <v>15</v>
      </c>
      <c r="H1285" s="58">
        <v>0.1875</v>
      </c>
      <c r="I1285">
        <v>4.5</v>
      </c>
      <c r="J1285">
        <v>275</v>
      </c>
      <c r="K1285">
        <v>0</v>
      </c>
      <c r="L1285" s="58">
        <v>0</v>
      </c>
      <c r="M1285">
        <v>0</v>
      </c>
      <c r="N1285" s="58">
        <v>0</v>
      </c>
      <c r="O1285">
        <v>0</v>
      </c>
      <c r="P1285">
        <v>0</v>
      </c>
      <c r="Q1285" s="58">
        <v>0</v>
      </c>
      <c r="R1285">
        <v>62</v>
      </c>
      <c r="S1285">
        <v>0</v>
      </c>
      <c r="T1285">
        <v>0</v>
      </c>
      <c r="U1285" s="16">
        <f t="shared" si="221"/>
        <v>0.1875</v>
      </c>
      <c r="V1285" s="17">
        <f t="shared" si="222"/>
        <v>270</v>
      </c>
      <c r="W1285" s="18">
        <f t="shared" si="223"/>
        <v>6.8181818181818187E-4</v>
      </c>
      <c r="X1285" s="19">
        <f t="shared" si="224"/>
        <v>0.98181818181818181</v>
      </c>
      <c r="Y1285" s="20">
        <f t="shared" si="225"/>
        <v>0</v>
      </c>
      <c r="Z1285" s="18">
        <v>3.4722222222222224E-4</v>
      </c>
      <c r="AA1285" s="18">
        <v>3.4722222222222224E-4</v>
      </c>
      <c r="AB1285" s="18">
        <v>1.0416666666666667E-3</v>
      </c>
      <c r="AD1285" s="18">
        <v>1.3888888888888889E-3</v>
      </c>
      <c r="AE1285" s="18">
        <v>4.1666666666666669E-4</v>
      </c>
      <c r="AF1285" s="18">
        <v>4.1666666666666669E-4</v>
      </c>
      <c r="AG1285" s="18">
        <v>2.4305555555555556E-3</v>
      </c>
      <c r="AH1285" s="18">
        <v>1.6203703703703703E-3</v>
      </c>
      <c r="AI1285" s="18">
        <v>1.6203703703703703E-3</v>
      </c>
      <c r="AJ1285" s="18">
        <v>5.5555555555555556E-4</v>
      </c>
      <c r="AK1285" s="18">
        <v>5.5555555555555556E-4</v>
      </c>
      <c r="AL1285" s="18">
        <v>5.5555555555555556E-4</v>
      </c>
      <c r="AM1285" s="18">
        <v>5.5555555555555556E-4</v>
      </c>
      <c r="AN1285" s="18"/>
      <c r="AO1285" s="18"/>
      <c r="AP1285" s="18"/>
      <c r="AQ1285" s="18">
        <v>2.0833333333333333E-3</v>
      </c>
      <c r="AR1285" s="18"/>
      <c r="AS1285" s="18">
        <v>2.0833333333333333E-3</v>
      </c>
      <c r="AT1285" s="18">
        <v>3.472222222222222E-3</v>
      </c>
      <c r="AU1285" s="18">
        <v>3.472222222222222E-3</v>
      </c>
      <c r="AV1285" s="18">
        <v>3.472222222222222E-3</v>
      </c>
      <c r="AW1285" s="18">
        <v>3.472222222222222E-3</v>
      </c>
      <c r="AX1285" s="18">
        <v>3.472222222222222E-3</v>
      </c>
      <c r="AY1285" s="18"/>
      <c r="AZ1285" s="18">
        <v>4.6296296296296293E-4</v>
      </c>
      <c r="BA1285" s="18">
        <v>3.4722222222222224E-4</v>
      </c>
      <c r="BB1285" s="18"/>
      <c r="BC1285" s="18"/>
      <c r="BD1285" s="18"/>
      <c r="BE1285" s="18">
        <v>3.4722222222222224E-4</v>
      </c>
      <c r="BF1285" s="18">
        <v>6.9444444444444447E-4</v>
      </c>
      <c r="BG1285" s="18">
        <v>6.9444444444444447E-4</v>
      </c>
      <c r="BH1285" s="18">
        <v>6.9444444444444447E-4</v>
      </c>
      <c r="BI1285" s="18">
        <v>6.9444444444444447E-4</v>
      </c>
      <c r="BJ1285" s="18">
        <v>1.3888888888888889E-3</v>
      </c>
      <c r="BK1285" s="18">
        <v>1.3888888888888889E-3</v>
      </c>
      <c r="BL1285" s="18">
        <v>1.3888888888888889E-3</v>
      </c>
      <c r="BM1285" s="18">
        <v>1.3888888888888889E-3</v>
      </c>
      <c r="BN1285" s="18">
        <v>1.3888888888888889E-3</v>
      </c>
      <c r="BO1285" s="18">
        <v>1.3888888888888889E-3</v>
      </c>
      <c r="BP1285" s="18">
        <v>1.3888888888888889E-3</v>
      </c>
      <c r="BQ1285" s="18">
        <f t="shared" si="216"/>
        <v>6.8181818181818187E-4</v>
      </c>
      <c r="BR1285" s="18">
        <f t="shared" si="217"/>
        <v>6.8181818181818187E-4</v>
      </c>
    </row>
    <row r="1286" spans="1:70" x14ac:dyDescent="0.25">
      <c r="A1286" s="1">
        <f t="shared" si="218"/>
        <v>39</v>
      </c>
      <c r="B1286" s="2">
        <f t="shared" si="219"/>
        <v>9</v>
      </c>
      <c r="C1286" s="2">
        <f t="shared" si="220"/>
        <v>2021</v>
      </c>
      <c r="D1286">
        <v>901</v>
      </c>
      <c r="E1286" s="59">
        <v>44466</v>
      </c>
      <c r="F1286" t="s">
        <v>61</v>
      </c>
      <c r="G1286" t="s">
        <v>12</v>
      </c>
      <c r="H1286" s="58">
        <v>0.14583333333333334</v>
      </c>
      <c r="I1286">
        <v>3.5</v>
      </c>
      <c r="J1286">
        <v>66</v>
      </c>
      <c r="K1286">
        <v>0</v>
      </c>
      <c r="L1286" s="58">
        <v>0</v>
      </c>
      <c r="M1286">
        <v>0</v>
      </c>
      <c r="N1286" s="58">
        <v>0</v>
      </c>
      <c r="O1286">
        <v>0</v>
      </c>
      <c r="P1286">
        <v>0</v>
      </c>
      <c r="Q1286" s="58">
        <v>0</v>
      </c>
      <c r="R1286">
        <v>0</v>
      </c>
      <c r="S1286">
        <v>0</v>
      </c>
      <c r="T1286">
        <v>0</v>
      </c>
      <c r="U1286" s="16">
        <f t="shared" si="221"/>
        <v>0.14583333333333334</v>
      </c>
      <c r="V1286" s="17">
        <f t="shared" si="222"/>
        <v>210</v>
      </c>
      <c r="W1286" s="18">
        <f t="shared" si="223"/>
        <v>2.2095959595959599E-3</v>
      </c>
      <c r="X1286" s="19">
        <f t="shared" si="224"/>
        <v>3.1818181818181817</v>
      </c>
      <c r="Y1286" s="20">
        <f t="shared" si="225"/>
        <v>0</v>
      </c>
      <c r="Z1286" s="18">
        <v>3.4722222222222224E-4</v>
      </c>
      <c r="AA1286" s="18">
        <v>3.4722222222222224E-4</v>
      </c>
      <c r="AB1286" s="18">
        <v>1.0416666666666667E-3</v>
      </c>
      <c r="AD1286" s="18">
        <v>1.3888888888888889E-3</v>
      </c>
      <c r="AE1286" s="18">
        <v>4.1666666666666669E-4</v>
      </c>
      <c r="AF1286" s="18">
        <v>4.1666666666666669E-4</v>
      </c>
      <c r="AG1286" s="18">
        <v>2.4305555555555556E-3</v>
      </c>
      <c r="AH1286" s="18">
        <v>1.6203703703703703E-3</v>
      </c>
      <c r="AI1286" s="18">
        <v>1.6203703703703703E-3</v>
      </c>
      <c r="AJ1286" s="18">
        <v>5.5555555555555556E-4</v>
      </c>
      <c r="AK1286" s="18">
        <v>5.5555555555555556E-4</v>
      </c>
      <c r="AL1286" s="18">
        <v>5.5555555555555556E-4</v>
      </c>
      <c r="AM1286" s="18">
        <v>5.5555555555555556E-4</v>
      </c>
      <c r="AN1286" s="18"/>
      <c r="AO1286" s="18"/>
      <c r="AP1286" s="18"/>
      <c r="AQ1286" s="18">
        <v>2.0833333333333333E-3</v>
      </c>
      <c r="AR1286" s="18"/>
      <c r="AS1286" s="18">
        <v>2.0833333333333333E-3</v>
      </c>
      <c r="AT1286" s="18">
        <v>3.472222222222222E-3</v>
      </c>
      <c r="AU1286" s="18">
        <v>3.472222222222222E-3</v>
      </c>
      <c r="AV1286" s="18">
        <v>3.472222222222222E-3</v>
      </c>
      <c r="AW1286" s="18">
        <v>3.472222222222222E-3</v>
      </c>
      <c r="AX1286" s="18">
        <v>3.472222222222222E-3</v>
      </c>
      <c r="AY1286" s="18"/>
      <c r="AZ1286" s="18">
        <v>4.6296296296296293E-4</v>
      </c>
      <c r="BA1286" s="18">
        <v>3.4722222222222224E-4</v>
      </c>
      <c r="BB1286" s="18"/>
      <c r="BC1286" s="18"/>
      <c r="BD1286" s="18"/>
      <c r="BE1286" s="18">
        <v>3.4722222222222224E-4</v>
      </c>
      <c r="BF1286" s="18">
        <v>6.9444444444444447E-4</v>
      </c>
      <c r="BG1286" s="18">
        <v>6.9444444444444447E-4</v>
      </c>
      <c r="BH1286" s="18">
        <v>6.9444444444444447E-4</v>
      </c>
      <c r="BI1286" s="18">
        <v>6.9444444444444447E-4</v>
      </c>
      <c r="BJ1286" s="18">
        <v>1.3888888888888889E-3</v>
      </c>
      <c r="BK1286" s="18">
        <v>1.3888888888888889E-3</v>
      </c>
      <c r="BL1286" s="18">
        <v>1.3888888888888889E-3</v>
      </c>
      <c r="BM1286" s="18">
        <v>1.3888888888888889E-3</v>
      </c>
      <c r="BN1286" s="18">
        <v>1.3888888888888889E-3</v>
      </c>
      <c r="BO1286" s="18">
        <v>1.3888888888888889E-3</v>
      </c>
      <c r="BP1286" s="18">
        <v>1.3888888888888889E-3</v>
      </c>
      <c r="BQ1286" s="18">
        <f t="shared" si="216"/>
        <v>2.2095959595959599E-3</v>
      </c>
      <c r="BR1286" s="18">
        <f t="shared" si="217"/>
        <v>2.2095959595959599E-3</v>
      </c>
    </row>
    <row r="1287" spans="1:70" x14ac:dyDescent="0.25">
      <c r="A1287" s="1">
        <f t="shared" si="218"/>
        <v>39</v>
      </c>
      <c r="B1287" s="2">
        <f t="shared" si="219"/>
        <v>9</v>
      </c>
      <c r="C1287" s="2">
        <f t="shared" si="220"/>
        <v>2021</v>
      </c>
      <c r="D1287">
        <v>937</v>
      </c>
      <c r="E1287" s="59">
        <v>44466</v>
      </c>
      <c r="F1287" t="s">
        <v>61</v>
      </c>
      <c r="G1287" t="s">
        <v>13</v>
      </c>
      <c r="H1287" s="58">
        <v>0.15972222222222224</v>
      </c>
      <c r="I1287">
        <v>3.83</v>
      </c>
      <c r="J1287">
        <v>38</v>
      </c>
      <c r="K1287">
        <v>0</v>
      </c>
      <c r="L1287" s="58">
        <v>0</v>
      </c>
      <c r="M1287">
        <v>0</v>
      </c>
      <c r="N1287" s="58">
        <v>0</v>
      </c>
      <c r="O1287">
        <v>1</v>
      </c>
      <c r="P1287">
        <v>0</v>
      </c>
      <c r="Q1287" s="58">
        <v>0</v>
      </c>
      <c r="R1287">
        <v>0</v>
      </c>
      <c r="S1287">
        <v>0</v>
      </c>
      <c r="T1287">
        <v>0</v>
      </c>
      <c r="U1287" s="16">
        <f t="shared" si="221"/>
        <v>0.15972222222222224</v>
      </c>
      <c r="V1287" s="17">
        <f t="shared" si="222"/>
        <v>230</v>
      </c>
      <c r="W1287" s="18">
        <f t="shared" si="223"/>
        <v>4.2032163742690065E-3</v>
      </c>
      <c r="X1287" s="19">
        <f t="shared" si="224"/>
        <v>6.0526315789473681</v>
      </c>
      <c r="Y1287" s="20">
        <f t="shared" si="225"/>
        <v>2.6315789473684212</v>
      </c>
      <c r="Z1287" s="18">
        <v>3.4722222222222224E-4</v>
      </c>
      <c r="AA1287" s="18">
        <v>3.4722222222222224E-4</v>
      </c>
      <c r="AB1287" s="18">
        <v>1.0416666666666667E-3</v>
      </c>
      <c r="AD1287" s="18">
        <v>1.3888888888888889E-3</v>
      </c>
      <c r="AE1287" s="18">
        <v>4.1666666666666669E-4</v>
      </c>
      <c r="AF1287" s="18">
        <v>4.1666666666666669E-4</v>
      </c>
      <c r="AG1287" s="18">
        <v>2.4305555555555556E-3</v>
      </c>
      <c r="AH1287" s="18">
        <v>1.6203703703703703E-3</v>
      </c>
      <c r="AI1287" s="18">
        <v>1.6203703703703703E-3</v>
      </c>
      <c r="AJ1287" s="18">
        <v>5.5555555555555556E-4</v>
      </c>
      <c r="AK1287" s="18">
        <v>5.5555555555555556E-4</v>
      </c>
      <c r="AL1287" s="18">
        <v>5.5555555555555556E-4</v>
      </c>
      <c r="AM1287" s="18">
        <v>5.5555555555555556E-4</v>
      </c>
      <c r="AN1287" s="18"/>
      <c r="AO1287" s="18"/>
      <c r="AP1287" s="18"/>
      <c r="AQ1287" s="18">
        <v>2.0833333333333333E-3</v>
      </c>
      <c r="AR1287" s="18"/>
      <c r="AS1287" s="18">
        <v>2.0833333333333333E-3</v>
      </c>
      <c r="AT1287" s="18">
        <v>3.472222222222222E-3</v>
      </c>
      <c r="AU1287" s="18">
        <v>3.472222222222222E-3</v>
      </c>
      <c r="AV1287" s="18">
        <v>3.472222222222222E-3</v>
      </c>
      <c r="AW1287" s="18">
        <v>3.472222222222222E-3</v>
      </c>
      <c r="AX1287" s="18">
        <v>3.472222222222222E-3</v>
      </c>
      <c r="AY1287" s="18"/>
      <c r="AZ1287" s="18">
        <v>4.6296296296296293E-4</v>
      </c>
      <c r="BA1287" s="18">
        <v>3.4722222222222224E-4</v>
      </c>
      <c r="BB1287" s="18"/>
      <c r="BC1287" s="18"/>
      <c r="BD1287" s="18"/>
      <c r="BE1287" s="18">
        <v>3.4722222222222224E-4</v>
      </c>
      <c r="BF1287" s="18">
        <v>6.9444444444444447E-4</v>
      </c>
      <c r="BG1287" s="18">
        <v>6.9444444444444447E-4</v>
      </c>
      <c r="BH1287" s="18">
        <v>6.9444444444444447E-4</v>
      </c>
      <c r="BI1287" s="18">
        <v>6.9444444444444447E-4</v>
      </c>
      <c r="BJ1287" s="18">
        <v>1.3888888888888889E-3</v>
      </c>
      <c r="BK1287" s="18">
        <v>1.3888888888888889E-3</v>
      </c>
      <c r="BL1287" s="18">
        <v>1.3888888888888889E-3</v>
      </c>
      <c r="BM1287" s="18">
        <v>1.3888888888888889E-3</v>
      </c>
      <c r="BN1287" s="18">
        <v>1.3888888888888889E-3</v>
      </c>
      <c r="BO1287" s="18">
        <v>1.3888888888888889E-3</v>
      </c>
      <c r="BP1287" s="18">
        <v>1.3888888888888889E-3</v>
      </c>
      <c r="BQ1287" s="18">
        <f t="shared" si="216"/>
        <v>4.2032163742690065E-3</v>
      </c>
      <c r="BR1287" s="18">
        <f t="shared" si="217"/>
        <v>4.2032163742690065E-3</v>
      </c>
    </row>
    <row r="1288" spans="1:70" x14ac:dyDescent="0.25">
      <c r="A1288" s="1">
        <f t="shared" si="218"/>
        <v>39</v>
      </c>
      <c r="B1288" s="2">
        <f t="shared" si="219"/>
        <v>9</v>
      </c>
      <c r="C1288" s="2">
        <f t="shared" si="220"/>
        <v>2021</v>
      </c>
      <c r="D1288">
        <v>1003</v>
      </c>
      <c r="E1288" s="59">
        <v>44466</v>
      </c>
      <c r="F1288" t="s">
        <v>64</v>
      </c>
      <c r="G1288" t="s">
        <v>15</v>
      </c>
      <c r="H1288" s="58">
        <v>0.1111111111111111</v>
      </c>
      <c r="I1288">
        <v>2.67</v>
      </c>
      <c r="J1288">
        <v>66</v>
      </c>
      <c r="K1288">
        <v>0</v>
      </c>
      <c r="L1288" s="58">
        <v>0</v>
      </c>
      <c r="M1288">
        <v>0</v>
      </c>
      <c r="N1288" s="58">
        <v>0</v>
      </c>
      <c r="O1288">
        <v>0</v>
      </c>
      <c r="P1288">
        <v>0</v>
      </c>
      <c r="Q1288" s="58">
        <v>0</v>
      </c>
      <c r="R1288">
        <v>0</v>
      </c>
      <c r="S1288">
        <v>0</v>
      </c>
      <c r="T1288">
        <v>0</v>
      </c>
      <c r="U1288" s="16">
        <f t="shared" si="221"/>
        <v>0.1111111111111111</v>
      </c>
      <c r="V1288" s="17">
        <f t="shared" si="222"/>
        <v>159.99999999999997</v>
      </c>
      <c r="W1288" s="18">
        <f t="shared" si="223"/>
        <v>1.6835016835016834E-3</v>
      </c>
      <c r="X1288" s="19">
        <f t="shared" si="224"/>
        <v>2.4242424242424239</v>
      </c>
      <c r="Y1288" s="20">
        <f t="shared" si="225"/>
        <v>0</v>
      </c>
      <c r="Z1288" s="18">
        <v>3.4722222222222224E-4</v>
      </c>
      <c r="AA1288" s="18">
        <v>3.4722222222222224E-4</v>
      </c>
      <c r="AB1288" s="18">
        <v>1.0416666666666667E-3</v>
      </c>
      <c r="AD1288" s="18">
        <v>1.3888888888888889E-3</v>
      </c>
      <c r="AE1288" s="18">
        <v>4.1666666666666669E-4</v>
      </c>
      <c r="AF1288" s="18">
        <v>4.1666666666666669E-4</v>
      </c>
      <c r="AG1288" s="18">
        <v>2.4305555555555556E-3</v>
      </c>
      <c r="AH1288" s="18">
        <v>1.6203703703703703E-3</v>
      </c>
      <c r="AI1288" s="18">
        <v>1.6203703703703703E-3</v>
      </c>
      <c r="AJ1288" s="18">
        <v>5.5555555555555556E-4</v>
      </c>
      <c r="AK1288" s="18">
        <v>5.5555555555555556E-4</v>
      </c>
      <c r="AL1288" s="18">
        <v>5.5555555555555556E-4</v>
      </c>
      <c r="AM1288" s="18">
        <v>5.5555555555555556E-4</v>
      </c>
      <c r="AN1288" s="18"/>
      <c r="AO1288" s="18"/>
      <c r="AP1288" s="18"/>
      <c r="AQ1288" s="18">
        <v>2.0833333333333333E-3</v>
      </c>
      <c r="AR1288" s="18"/>
      <c r="AS1288" s="18">
        <v>2.0833333333333333E-3</v>
      </c>
      <c r="AT1288" s="18">
        <v>3.472222222222222E-3</v>
      </c>
      <c r="AU1288" s="18">
        <v>3.472222222222222E-3</v>
      </c>
      <c r="AV1288" s="18">
        <v>3.472222222222222E-3</v>
      </c>
      <c r="AW1288" s="18">
        <v>3.472222222222222E-3</v>
      </c>
      <c r="AX1288" s="18">
        <v>3.472222222222222E-3</v>
      </c>
      <c r="AY1288" s="18"/>
      <c r="AZ1288" s="18">
        <v>4.6296296296296293E-4</v>
      </c>
      <c r="BA1288" s="18">
        <v>3.4722222222222224E-4</v>
      </c>
      <c r="BB1288" s="18"/>
      <c r="BC1288" s="18"/>
      <c r="BD1288" s="18"/>
      <c r="BE1288" s="18">
        <v>3.4722222222222224E-4</v>
      </c>
      <c r="BF1288" s="18">
        <v>6.9444444444444447E-4</v>
      </c>
      <c r="BG1288" s="18">
        <v>6.9444444444444447E-4</v>
      </c>
      <c r="BH1288" s="18">
        <v>6.9444444444444447E-4</v>
      </c>
      <c r="BI1288" s="18">
        <v>6.9444444444444447E-4</v>
      </c>
      <c r="BJ1288" s="18">
        <v>1.3888888888888889E-3</v>
      </c>
      <c r="BK1288" s="18">
        <v>1.3888888888888889E-3</v>
      </c>
      <c r="BL1288" s="18">
        <v>1.3888888888888889E-3</v>
      </c>
      <c r="BM1288" s="18">
        <v>1.3888888888888889E-3</v>
      </c>
      <c r="BN1288" s="18">
        <v>1.3888888888888889E-3</v>
      </c>
      <c r="BO1288" s="18">
        <v>1.3888888888888889E-3</v>
      </c>
      <c r="BP1288" s="18">
        <v>1.3888888888888889E-3</v>
      </c>
      <c r="BQ1288" s="18">
        <f t="shared" si="216"/>
        <v>1.6835016835016834E-3</v>
      </c>
      <c r="BR1288" s="18">
        <f t="shared" si="217"/>
        <v>1.6835016835016834E-3</v>
      </c>
    </row>
    <row r="1289" spans="1:70" x14ac:dyDescent="0.25">
      <c r="A1289" s="1">
        <f t="shared" si="218"/>
        <v>39</v>
      </c>
      <c r="B1289" s="2">
        <f t="shared" si="219"/>
        <v>9</v>
      </c>
      <c r="C1289" s="2">
        <f t="shared" si="220"/>
        <v>2021</v>
      </c>
      <c r="D1289">
        <v>12078</v>
      </c>
      <c r="E1289" s="59">
        <v>44466</v>
      </c>
      <c r="F1289" t="s">
        <v>64</v>
      </c>
      <c r="G1289" t="s">
        <v>13</v>
      </c>
      <c r="H1289" s="58">
        <v>0.33333333333333331</v>
      </c>
      <c r="I1289">
        <v>8</v>
      </c>
      <c r="J1289">
        <v>175</v>
      </c>
      <c r="K1289">
        <v>0</v>
      </c>
      <c r="L1289" s="58">
        <v>0</v>
      </c>
      <c r="M1289">
        <v>0</v>
      </c>
      <c r="N1289" s="58">
        <v>0</v>
      </c>
      <c r="O1289">
        <v>29</v>
      </c>
      <c r="P1289">
        <v>0</v>
      </c>
      <c r="Q1289" s="58">
        <v>0</v>
      </c>
      <c r="R1289">
        <v>0</v>
      </c>
      <c r="S1289">
        <v>0</v>
      </c>
      <c r="T1289">
        <v>0</v>
      </c>
      <c r="U1289" s="16">
        <f t="shared" si="221"/>
        <v>0.33333333333333331</v>
      </c>
      <c r="V1289" s="17">
        <f t="shared" si="222"/>
        <v>479.99999999999994</v>
      </c>
      <c r="W1289" s="18">
        <f t="shared" si="223"/>
        <v>1.9047619047619048E-3</v>
      </c>
      <c r="X1289" s="19">
        <f t="shared" si="224"/>
        <v>2.7428571428571424</v>
      </c>
      <c r="Y1289" s="20">
        <f t="shared" si="225"/>
        <v>16.571428571428573</v>
      </c>
      <c r="Z1289" s="18">
        <v>3.4722222222222224E-4</v>
      </c>
      <c r="AA1289" s="18">
        <v>3.4722222222222224E-4</v>
      </c>
      <c r="AB1289" s="18">
        <v>1.0416666666666667E-3</v>
      </c>
      <c r="AD1289" s="18">
        <v>1.3888888888888889E-3</v>
      </c>
      <c r="AE1289" s="18">
        <v>4.1666666666666669E-4</v>
      </c>
      <c r="AF1289" s="18">
        <v>4.1666666666666669E-4</v>
      </c>
      <c r="AG1289" s="18">
        <v>2.4305555555555556E-3</v>
      </c>
      <c r="AH1289" s="18">
        <v>1.6203703703703703E-3</v>
      </c>
      <c r="AI1289" s="18">
        <v>1.6203703703703703E-3</v>
      </c>
      <c r="AJ1289" s="18">
        <v>5.5555555555555556E-4</v>
      </c>
      <c r="AK1289" s="18">
        <v>5.5555555555555556E-4</v>
      </c>
      <c r="AL1289" s="18">
        <v>5.5555555555555556E-4</v>
      </c>
      <c r="AM1289" s="18">
        <v>5.5555555555555556E-4</v>
      </c>
      <c r="AN1289" s="18"/>
      <c r="AO1289" s="18"/>
      <c r="AP1289" s="18"/>
      <c r="AQ1289" s="18">
        <v>2.0833333333333333E-3</v>
      </c>
      <c r="AR1289" s="18"/>
      <c r="AS1289" s="18">
        <v>2.0833333333333333E-3</v>
      </c>
      <c r="AT1289" s="18">
        <v>3.472222222222222E-3</v>
      </c>
      <c r="AU1289" s="18">
        <v>3.472222222222222E-3</v>
      </c>
      <c r="AV1289" s="18">
        <v>3.472222222222222E-3</v>
      </c>
      <c r="AW1289" s="18">
        <v>3.472222222222222E-3</v>
      </c>
      <c r="AX1289" s="18">
        <v>3.472222222222222E-3</v>
      </c>
      <c r="AY1289" s="18"/>
      <c r="AZ1289" s="18">
        <v>4.6296296296296293E-4</v>
      </c>
      <c r="BA1289" s="18">
        <v>3.4722222222222224E-4</v>
      </c>
      <c r="BB1289" s="18"/>
      <c r="BC1289" s="18"/>
      <c r="BD1289" s="18"/>
      <c r="BE1289" s="18">
        <v>3.4722222222222224E-4</v>
      </c>
      <c r="BF1289" s="18">
        <v>6.9444444444444447E-4</v>
      </c>
      <c r="BG1289" s="18">
        <v>6.9444444444444447E-4</v>
      </c>
      <c r="BH1289" s="18">
        <v>6.9444444444444447E-4</v>
      </c>
      <c r="BI1289" s="18">
        <v>6.9444444444444447E-4</v>
      </c>
      <c r="BJ1289" s="18">
        <v>1.3888888888888889E-3</v>
      </c>
      <c r="BK1289" s="18">
        <v>1.3888888888888889E-3</v>
      </c>
      <c r="BL1289" s="18">
        <v>1.3888888888888889E-3</v>
      </c>
      <c r="BM1289" s="18">
        <v>1.3888888888888889E-3</v>
      </c>
      <c r="BN1289" s="18">
        <v>1.3888888888888889E-3</v>
      </c>
      <c r="BO1289" s="18">
        <v>1.3888888888888889E-3</v>
      </c>
      <c r="BP1289" s="18">
        <v>1.3888888888888889E-3</v>
      </c>
      <c r="BQ1289" s="18">
        <f t="shared" si="216"/>
        <v>1.9047619047619048E-3</v>
      </c>
      <c r="BR1289" s="18">
        <f t="shared" si="217"/>
        <v>1.9047619047619048E-3</v>
      </c>
    </row>
    <row r="1290" spans="1:70" x14ac:dyDescent="0.25">
      <c r="A1290" s="1">
        <f t="shared" si="218"/>
        <v>39</v>
      </c>
      <c r="B1290" s="2">
        <f t="shared" si="219"/>
        <v>9</v>
      </c>
      <c r="C1290" s="2">
        <f t="shared" si="220"/>
        <v>2021</v>
      </c>
      <c r="D1290">
        <v>12557</v>
      </c>
      <c r="E1290" s="59">
        <v>44466</v>
      </c>
      <c r="F1290" t="s">
        <v>64</v>
      </c>
      <c r="G1290" t="s">
        <v>13</v>
      </c>
      <c r="H1290" s="58">
        <v>0.33333333333333331</v>
      </c>
      <c r="I1290">
        <v>8</v>
      </c>
      <c r="J1290">
        <v>23</v>
      </c>
      <c r="K1290">
        <v>0</v>
      </c>
      <c r="L1290" s="58">
        <v>0</v>
      </c>
      <c r="M1290">
        <v>0</v>
      </c>
      <c r="N1290" s="58">
        <v>0</v>
      </c>
      <c r="O1290">
        <v>0</v>
      </c>
      <c r="P1290">
        <v>0</v>
      </c>
      <c r="Q1290" s="58">
        <v>0</v>
      </c>
      <c r="R1290">
        <v>0</v>
      </c>
      <c r="S1290">
        <v>0</v>
      </c>
      <c r="T1290">
        <v>0</v>
      </c>
      <c r="U1290" s="16">
        <f t="shared" si="221"/>
        <v>0.33333333333333331</v>
      </c>
      <c r="V1290" s="17">
        <f t="shared" si="222"/>
        <v>479.99999999999994</v>
      </c>
      <c r="W1290" s="18">
        <f t="shared" si="223"/>
        <v>1.4492753623188404E-2</v>
      </c>
      <c r="X1290" s="19">
        <f t="shared" si="224"/>
        <v>20.869565217391301</v>
      </c>
      <c r="Y1290" s="20">
        <f t="shared" si="225"/>
        <v>0</v>
      </c>
      <c r="Z1290" s="18">
        <v>3.4722222222222224E-4</v>
      </c>
      <c r="AA1290" s="18">
        <v>3.4722222222222224E-4</v>
      </c>
      <c r="AB1290" s="18">
        <v>1.0416666666666667E-3</v>
      </c>
      <c r="AD1290" s="18">
        <v>1.3888888888888889E-3</v>
      </c>
      <c r="AE1290" s="18">
        <v>4.1666666666666669E-4</v>
      </c>
      <c r="AF1290" s="18">
        <v>4.1666666666666669E-4</v>
      </c>
      <c r="AG1290" s="18">
        <v>2.4305555555555556E-3</v>
      </c>
      <c r="AH1290" s="18">
        <v>1.6203703703703703E-3</v>
      </c>
      <c r="AI1290" s="18">
        <v>1.6203703703703703E-3</v>
      </c>
      <c r="AJ1290" s="18">
        <v>5.5555555555555556E-4</v>
      </c>
      <c r="AK1290" s="18">
        <v>5.5555555555555556E-4</v>
      </c>
      <c r="AL1290" s="18">
        <v>5.5555555555555556E-4</v>
      </c>
      <c r="AM1290" s="18">
        <v>5.5555555555555556E-4</v>
      </c>
      <c r="AN1290" s="18"/>
      <c r="AO1290" s="18"/>
      <c r="AP1290" s="18"/>
      <c r="AQ1290" s="18">
        <v>2.0833333333333333E-3</v>
      </c>
      <c r="AR1290" s="18"/>
      <c r="AS1290" s="18">
        <v>2.0833333333333333E-3</v>
      </c>
      <c r="AT1290" s="18">
        <v>3.472222222222222E-3</v>
      </c>
      <c r="AU1290" s="18">
        <v>3.472222222222222E-3</v>
      </c>
      <c r="AV1290" s="18">
        <v>3.472222222222222E-3</v>
      </c>
      <c r="AW1290" s="18">
        <v>3.472222222222222E-3</v>
      </c>
      <c r="AX1290" s="18">
        <v>3.472222222222222E-3</v>
      </c>
      <c r="AY1290" s="18"/>
      <c r="AZ1290" s="18">
        <v>4.6296296296296293E-4</v>
      </c>
      <c r="BA1290" s="18">
        <v>3.4722222222222224E-4</v>
      </c>
      <c r="BB1290" s="18"/>
      <c r="BC1290" s="18"/>
      <c r="BD1290" s="18"/>
      <c r="BE1290" s="18">
        <v>3.4722222222222224E-4</v>
      </c>
      <c r="BF1290" s="18">
        <v>6.9444444444444447E-4</v>
      </c>
      <c r="BG1290" s="18">
        <v>6.9444444444444447E-4</v>
      </c>
      <c r="BH1290" s="18">
        <v>6.9444444444444447E-4</v>
      </c>
      <c r="BI1290" s="18">
        <v>6.9444444444444447E-4</v>
      </c>
      <c r="BJ1290" s="18">
        <v>1.3888888888888889E-3</v>
      </c>
      <c r="BK1290" s="18">
        <v>1.3888888888888889E-3</v>
      </c>
      <c r="BL1290" s="18">
        <v>1.3888888888888889E-3</v>
      </c>
      <c r="BM1290" s="18">
        <v>1.3888888888888889E-3</v>
      </c>
      <c r="BN1290" s="18">
        <v>1.3888888888888889E-3</v>
      </c>
      <c r="BO1290" s="18">
        <v>1.3888888888888889E-3</v>
      </c>
      <c r="BP1290" s="18">
        <v>1.3888888888888889E-3</v>
      </c>
      <c r="BQ1290" s="18">
        <f t="shared" si="216"/>
        <v>1.4492753623188404E-2</v>
      </c>
      <c r="BR1290" s="18">
        <f t="shared" si="217"/>
        <v>1.4492753623188404E-2</v>
      </c>
    </row>
    <row r="1291" spans="1:70" x14ac:dyDescent="0.25">
      <c r="A1291" s="1">
        <f t="shared" si="218"/>
        <v>39</v>
      </c>
      <c r="B1291" s="2">
        <f t="shared" si="219"/>
        <v>9</v>
      </c>
      <c r="C1291" s="2">
        <f t="shared" si="220"/>
        <v>2021</v>
      </c>
      <c r="D1291">
        <v>876</v>
      </c>
      <c r="E1291" s="59">
        <v>44466</v>
      </c>
      <c r="F1291" t="s">
        <v>74</v>
      </c>
      <c r="G1291" t="s">
        <v>13</v>
      </c>
      <c r="H1291" s="58">
        <v>0.29166666666666669</v>
      </c>
      <c r="I1291">
        <v>7</v>
      </c>
      <c r="J1291">
        <v>221</v>
      </c>
      <c r="K1291">
        <v>0</v>
      </c>
      <c r="L1291" s="58">
        <v>0</v>
      </c>
      <c r="M1291">
        <v>0</v>
      </c>
      <c r="N1291" s="58">
        <v>0</v>
      </c>
      <c r="O1291">
        <v>5</v>
      </c>
      <c r="P1291">
        <v>0</v>
      </c>
      <c r="Q1291" s="58">
        <v>0</v>
      </c>
      <c r="R1291">
        <v>0</v>
      </c>
      <c r="S1291">
        <v>0</v>
      </c>
      <c r="T1291">
        <v>0</v>
      </c>
      <c r="U1291" s="16">
        <f t="shared" si="221"/>
        <v>0.29166666666666669</v>
      </c>
      <c r="V1291" s="17">
        <f t="shared" si="222"/>
        <v>420</v>
      </c>
      <c r="W1291" s="18">
        <f t="shared" si="223"/>
        <v>1.3197586726998493E-3</v>
      </c>
      <c r="X1291" s="19">
        <f t="shared" si="224"/>
        <v>1.9004524886877827</v>
      </c>
      <c r="Y1291" s="20">
        <f t="shared" si="225"/>
        <v>2.2624434389140271</v>
      </c>
      <c r="Z1291" s="18">
        <v>3.4722222222222224E-4</v>
      </c>
      <c r="AA1291" s="18">
        <v>3.4722222222222224E-4</v>
      </c>
      <c r="AB1291" s="18">
        <v>1.0416666666666667E-3</v>
      </c>
      <c r="AD1291" s="18">
        <v>1.3888888888888889E-3</v>
      </c>
      <c r="AE1291" s="18">
        <v>4.1666666666666669E-4</v>
      </c>
      <c r="AF1291" s="18">
        <v>4.1666666666666669E-4</v>
      </c>
      <c r="AG1291" s="18">
        <v>2.4305555555555556E-3</v>
      </c>
      <c r="AH1291" s="18">
        <v>1.6203703703703703E-3</v>
      </c>
      <c r="AI1291" s="18">
        <v>1.6203703703703703E-3</v>
      </c>
      <c r="AJ1291" s="18">
        <v>5.5555555555555556E-4</v>
      </c>
      <c r="AK1291" s="18">
        <v>5.5555555555555556E-4</v>
      </c>
      <c r="AL1291" s="18">
        <v>5.5555555555555556E-4</v>
      </c>
      <c r="AM1291" s="18">
        <v>5.5555555555555556E-4</v>
      </c>
      <c r="AN1291" s="18"/>
      <c r="AO1291" s="18"/>
      <c r="AP1291" s="18"/>
      <c r="AQ1291" s="18">
        <v>2.0833333333333333E-3</v>
      </c>
      <c r="AR1291" s="18"/>
      <c r="AS1291" s="18">
        <v>2.0833333333333333E-3</v>
      </c>
      <c r="AT1291" s="18">
        <v>3.472222222222222E-3</v>
      </c>
      <c r="AU1291" s="18">
        <v>3.472222222222222E-3</v>
      </c>
      <c r="AV1291" s="18">
        <v>3.472222222222222E-3</v>
      </c>
      <c r="AW1291" s="18">
        <v>3.472222222222222E-3</v>
      </c>
      <c r="AX1291" s="18">
        <v>3.472222222222222E-3</v>
      </c>
      <c r="AY1291" s="18"/>
      <c r="AZ1291" s="18">
        <v>4.6296296296296293E-4</v>
      </c>
      <c r="BA1291" s="18">
        <v>3.4722222222222224E-4</v>
      </c>
      <c r="BB1291" s="18"/>
      <c r="BC1291" s="18"/>
      <c r="BD1291" s="18"/>
      <c r="BE1291" s="18">
        <v>3.4722222222222224E-4</v>
      </c>
      <c r="BF1291" s="18">
        <v>6.9444444444444447E-4</v>
      </c>
      <c r="BG1291" s="18">
        <v>6.9444444444444447E-4</v>
      </c>
      <c r="BH1291" s="18">
        <v>6.9444444444444447E-4</v>
      </c>
      <c r="BI1291" s="18">
        <v>6.9444444444444447E-4</v>
      </c>
      <c r="BJ1291" s="18">
        <v>1.3888888888888889E-3</v>
      </c>
      <c r="BK1291" s="18">
        <v>1.3888888888888889E-3</v>
      </c>
      <c r="BL1291" s="18">
        <v>1.3888888888888889E-3</v>
      </c>
      <c r="BM1291" s="18">
        <v>1.3888888888888889E-3</v>
      </c>
      <c r="BN1291" s="18">
        <v>1.3888888888888889E-3</v>
      </c>
      <c r="BO1291" s="18">
        <v>1.3888888888888889E-3</v>
      </c>
      <c r="BP1291" s="18">
        <v>1.3888888888888889E-3</v>
      </c>
      <c r="BQ1291" s="18">
        <f t="shared" si="216"/>
        <v>1.3197586726998493E-3</v>
      </c>
      <c r="BR1291" s="18">
        <f t="shared" si="217"/>
        <v>1.3197586726998493E-3</v>
      </c>
    </row>
    <row r="1292" spans="1:70" x14ac:dyDescent="0.25">
      <c r="A1292" s="1">
        <f t="shared" si="218"/>
        <v>39</v>
      </c>
      <c r="B1292" s="2">
        <f t="shared" si="219"/>
        <v>9</v>
      </c>
      <c r="C1292" s="2">
        <f t="shared" si="220"/>
        <v>2021</v>
      </c>
      <c r="D1292">
        <v>529</v>
      </c>
      <c r="E1292" s="59">
        <v>44466</v>
      </c>
      <c r="F1292" t="s">
        <v>69</v>
      </c>
      <c r="G1292" t="s">
        <v>13</v>
      </c>
      <c r="H1292" s="58">
        <v>0.21180555555555555</v>
      </c>
      <c r="I1292">
        <v>5.08</v>
      </c>
      <c r="J1292">
        <v>30</v>
      </c>
      <c r="K1292">
        <v>0</v>
      </c>
      <c r="L1292" s="58">
        <v>0</v>
      </c>
      <c r="M1292">
        <v>0</v>
      </c>
      <c r="N1292" s="58">
        <v>0</v>
      </c>
      <c r="O1292">
        <v>2</v>
      </c>
      <c r="P1292">
        <v>0</v>
      </c>
      <c r="Q1292" s="58">
        <v>0</v>
      </c>
      <c r="R1292">
        <v>0</v>
      </c>
      <c r="S1292">
        <v>0</v>
      </c>
      <c r="T1292">
        <v>0</v>
      </c>
      <c r="U1292" s="16">
        <f t="shared" si="221"/>
        <v>0.21180555555555555</v>
      </c>
      <c r="V1292" s="17">
        <f t="shared" si="222"/>
        <v>305</v>
      </c>
      <c r="W1292" s="18">
        <f t="shared" si="223"/>
        <v>7.060185185185185E-3</v>
      </c>
      <c r="X1292" s="19">
        <f t="shared" si="224"/>
        <v>10.166666666666666</v>
      </c>
      <c r="Y1292" s="20">
        <f t="shared" si="225"/>
        <v>6.666666666666667</v>
      </c>
      <c r="Z1292" s="18">
        <v>3.4722222222222224E-4</v>
      </c>
      <c r="AA1292" s="18">
        <v>3.4722222222222224E-4</v>
      </c>
      <c r="AB1292" s="18">
        <v>1.0416666666666667E-3</v>
      </c>
      <c r="AD1292" s="18">
        <v>1.3888888888888889E-3</v>
      </c>
      <c r="AE1292" s="18">
        <v>4.1666666666666669E-4</v>
      </c>
      <c r="AF1292" s="18">
        <v>4.1666666666666669E-4</v>
      </c>
      <c r="AG1292" s="18">
        <v>2.4305555555555556E-3</v>
      </c>
      <c r="AH1292" s="18">
        <v>1.6203703703703703E-3</v>
      </c>
      <c r="AI1292" s="18">
        <v>1.6203703703703703E-3</v>
      </c>
      <c r="AJ1292" s="18">
        <v>5.5555555555555556E-4</v>
      </c>
      <c r="AK1292" s="18">
        <v>5.5555555555555556E-4</v>
      </c>
      <c r="AL1292" s="18">
        <v>5.5555555555555556E-4</v>
      </c>
      <c r="AM1292" s="18">
        <v>5.5555555555555556E-4</v>
      </c>
      <c r="AN1292" s="18"/>
      <c r="AO1292" s="18"/>
      <c r="AP1292" s="18"/>
      <c r="AQ1292" s="18">
        <v>2.0833333333333333E-3</v>
      </c>
      <c r="AR1292" s="18"/>
      <c r="AS1292" s="18">
        <v>2.0833333333333333E-3</v>
      </c>
      <c r="AT1292" s="18">
        <v>3.472222222222222E-3</v>
      </c>
      <c r="AU1292" s="18">
        <v>3.472222222222222E-3</v>
      </c>
      <c r="AV1292" s="18">
        <v>3.472222222222222E-3</v>
      </c>
      <c r="AW1292" s="18">
        <v>3.472222222222222E-3</v>
      </c>
      <c r="AX1292" s="18">
        <v>3.472222222222222E-3</v>
      </c>
      <c r="AY1292" s="18"/>
      <c r="AZ1292" s="18">
        <v>4.6296296296296293E-4</v>
      </c>
      <c r="BA1292" s="18">
        <v>3.4722222222222224E-4</v>
      </c>
      <c r="BB1292" s="18"/>
      <c r="BC1292" s="18"/>
      <c r="BD1292" s="18"/>
      <c r="BE1292" s="18">
        <v>3.4722222222222224E-4</v>
      </c>
      <c r="BF1292" s="18">
        <v>6.9444444444444447E-4</v>
      </c>
      <c r="BG1292" s="18">
        <v>6.9444444444444447E-4</v>
      </c>
      <c r="BH1292" s="18">
        <v>6.9444444444444447E-4</v>
      </c>
      <c r="BI1292" s="18">
        <v>6.9444444444444447E-4</v>
      </c>
      <c r="BJ1292" s="18">
        <v>1.3888888888888889E-3</v>
      </c>
      <c r="BK1292" s="18">
        <v>1.3888888888888889E-3</v>
      </c>
      <c r="BL1292" s="18">
        <v>1.3888888888888889E-3</v>
      </c>
      <c r="BM1292" s="18">
        <v>1.3888888888888889E-3</v>
      </c>
      <c r="BN1292" s="18">
        <v>1.3888888888888889E-3</v>
      </c>
      <c r="BO1292" s="18">
        <v>1.3888888888888889E-3</v>
      </c>
      <c r="BP1292" s="18">
        <v>1.3888888888888889E-3</v>
      </c>
      <c r="BQ1292" s="18">
        <f t="shared" si="216"/>
        <v>7.060185185185185E-3</v>
      </c>
      <c r="BR1292" s="18">
        <f t="shared" si="217"/>
        <v>7.060185185185185E-3</v>
      </c>
    </row>
    <row r="1293" spans="1:70" x14ac:dyDescent="0.25">
      <c r="A1293" s="1">
        <f t="shared" si="218"/>
        <v>39</v>
      </c>
      <c r="B1293" s="2">
        <f t="shared" si="219"/>
        <v>9</v>
      </c>
      <c r="C1293" s="2">
        <f t="shared" si="220"/>
        <v>2021</v>
      </c>
      <c r="D1293">
        <v>12235</v>
      </c>
      <c r="E1293" s="59">
        <v>44466</v>
      </c>
      <c r="F1293" t="s">
        <v>69</v>
      </c>
      <c r="G1293" t="s">
        <v>13</v>
      </c>
      <c r="H1293" s="58">
        <v>0.33333333333333331</v>
      </c>
      <c r="I1293">
        <v>8</v>
      </c>
      <c r="J1293">
        <v>31</v>
      </c>
      <c r="K1293">
        <v>0</v>
      </c>
      <c r="L1293" s="58">
        <v>0</v>
      </c>
      <c r="M1293">
        <v>0</v>
      </c>
      <c r="N1293" s="58">
        <v>0</v>
      </c>
      <c r="O1293">
        <v>2</v>
      </c>
      <c r="P1293">
        <v>0</v>
      </c>
      <c r="Q1293" s="58">
        <v>0</v>
      </c>
      <c r="R1293">
        <v>0</v>
      </c>
      <c r="S1293">
        <v>0</v>
      </c>
      <c r="T1293">
        <v>0</v>
      </c>
      <c r="U1293" s="16">
        <f t="shared" si="221"/>
        <v>0.33333333333333331</v>
      </c>
      <c r="V1293" s="17">
        <f t="shared" si="222"/>
        <v>479.99999999999994</v>
      </c>
      <c r="W1293" s="18">
        <f t="shared" si="223"/>
        <v>1.075268817204301E-2</v>
      </c>
      <c r="X1293" s="19">
        <f t="shared" si="224"/>
        <v>15.483870967741934</v>
      </c>
      <c r="Y1293" s="20">
        <f t="shared" si="225"/>
        <v>6.4516129032258061</v>
      </c>
      <c r="Z1293" s="18">
        <v>3.4722222222222224E-4</v>
      </c>
      <c r="AA1293" s="18">
        <v>3.4722222222222224E-4</v>
      </c>
      <c r="AB1293" s="18">
        <v>1.0416666666666667E-3</v>
      </c>
      <c r="AD1293" s="18">
        <v>1.3888888888888889E-3</v>
      </c>
      <c r="AE1293" s="18">
        <v>4.1666666666666669E-4</v>
      </c>
      <c r="AF1293" s="18">
        <v>4.1666666666666669E-4</v>
      </c>
      <c r="AG1293" s="18">
        <v>2.4305555555555556E-3</v>
      </c>
      <c r="AH1293" s="18">
        <v>1.6203703703703703E-3</v>
      </c>
      <c r="AI1293" s="18">
        <v>1.6203703703703703E-3</v>
      </c>
      <c r="AJ1293" s="18">
        <v>5.5555555555555556E-4</v>
      </c>
      <c r="AK1293" s="18">
        <v>5.5555555555555556E-4</v>
      </c>
      <c r="AL1293" s="18">
        <v>5.5555555555555556E-4</v>
      </c>
      <c r="AM1293" s="18">
        <v>5.5555555555555556E-4</v>
      </c>
      <c r="AN1293" s="18"/>
      <c r="AO1293" s="18"/>
      <c r="AP1293" s="18"/>
      <c r="AQ1293" s="18">
        <v>2.0833333333333333E-3</v>
      </c>
      <c r="AR1293" s="18"/>
      <c r="AS1293" s="18">
        <v>2.0833333333333333E-3</v>
      </c>
      <c r="AT1293" s="18">
        <v>3.472222222222222E-3</v>
      </c>
      <c r="AU1293" s="18">
        <v>3.472222222222222E-3</v>
      </c>
      <c r="AV1293" s="18">
        <v>3.472222222222222E-3</v>
      </c>
      <c r="AW1293" s="18">
        <v>3.472222222222222E-3</v>
      </c>
      <c r="AX1293" s="18">
        <v>3.472222222222222E-3</v>
      </c>
      <c r="AY1293" s="18"/>
      <c r="AZ1293" s="18">
        <v>4.6296296296296293E-4</v>
      </c>
      <c r="BA1293" s="18">
        <v>3.4722222222222224E-4</v>
      </c>
      <c r="BB1293" s="18"/>
      <c r="BC1293" s="18"/>
      <c r="BD1293" s="18"/>
      <c r="BE1293" s="18">
        <v>3.4722222222222224E-4</v>
      </c>
      <c r="BF1293" s="18">
        <v>6.9444444444444447E-4</v>
      </c>
      <c r="BG1293" s="18">
        <v>6.9444444444444447E-4</v>
      </c>
      <c r="BH1293" s="18">
        <v>6.9444444444444447E-4</v>
      </c>
      <c r="BI1293" s="18">
        <v>6.9444444444444447E-4</v>
      </c>
      <c r="BJ1293" s="18">
        <v>1.3888888888888889E-3</v>
      </c>
      <c r="BK1293" s="18">
        <v>1.3888888888888889E-3</v>
      </c>
      <c r="BL1293" s="18">
        <v>1.3888888888888889E-3</v>
      </c>
      <c r="BM1293" s="18">
        <v>1.3888888888888889E-3</v>
      </c>
      <c r="BN1293" s="18">
        <v>1.3888888888888889E-3</v>
      </c>
      <c r="BO1293" s="18">
        <v>1.3888888888888889E-3</v>
      </c>
      <c r="BP1293" s="18">
        <v>1.3888888888888889E-3</v>
      </c>
      <c r="BQ1293" s="18">
        <f t="shared" si="216"/>
        <v>1.075268817204301E-2</v>
      </c>
      <c r="BR1293" s="18">
        <f t="shared" si="217"/>
        <v>1.075268817204301E-2</v>
      </c>
    </row>
    <row r="1294" spans="1:70" x14ac:dyDescent="0.25">
      <c r="A1294" s="1">
        <f t="shared" si="218"/>
        <v>39</v>
      </c>
      <c r="B1294" s="2">
        <f t="shared" si="219"/>
        <v>9</v>
      </c>
      <c r="C1294" s="2">
        <f t="shared" si="220"/>
        <v>2021</v>
      </c>
      <c r="D1294">
        <v>12561</v>
      </c>
      <c r="E1294" s="59">
        <v>44466</v>
      </c>
      <c r="F1294" t="s">
        <v>69</v>
      </c>
      <c r="G1294" t="s">
        <v>13</v>
      </c>
      <c r="H1294" s="58">
        <v>0.16666666666666666</v>
      </c>
      <c r="I1294">
        <v>4</v>
      </c>
      <c r="J1294">
        <v>15</v>
      </c>
      <c r="K1294">
        <v>0</v>
      </c>
      <c r="L1294" s="58">
        <v>0</v>
      </c>
      <c r="M1294">
        <v>0</v>
      </c>
      <c r="N1294" s="58">
        <v>0</v>
      </c>
      <c r="O1294">
        <v>0</v>
      </c>
      <c r="P1294">
        <v>0</v>
      </c>
      <c r="Q1294" s="58">
        <v>0</v>
      </c>
      <c r="R1294">
        <v>0</v>
      </c>
      <c r="S1294">
        <v>0</v>
      </c>
      <c r="T1294">
        <v>0</v>
      </c>
      <c r="U1294" s="16">
        <f t="shared" si="221"/>
        <v>0.16666666666666666</v>
      </c>
      <c r="V1294" s="17">
        <f t="shared" si="222"/>
        <v>239.99999999999997</v>
      </c>
      <c r="W1294" s="18">
        <f t="shared" si="223"/>
        <v>1.111111111111111E-2</v>
      </c>
      <c r="X1294" s="19">
        <f t="shared" si="224"/>
        <v>15.999999999999998</v>
      </c>
      <c r="Y1294" s="20">
        <f t="shared" si="225"/>
        <v>0</v>
      </c>
      <c r="Z1294" s="18">
        <v>3.4722222222222224E-4</v>
      </c>
      <c r="AA1294" s="18">
        <v>3.4722222222222224E-4</v>
      </c>
      <c r="AB1294" s="18">
        <v>1.0416666666666667E-3</v>
      </c>
      <c r="AD1294" s="18">
        <v>1.3888888888888889E-3</v>
      </c>
      <c r="AE1294" s="18">
        <v>4.1666666666666669E-4</v>
      </c>
      <c r="AF1294" s="18">
        <v>4.1666666666666669E-4</v>
      </c>
      <c r="AG1294" s="18">
        <v>2.4305555555555556E-3</v>
      </c>
      <c r="AH1294" s="18">
        <v>1.6203703703703703E-3</v>
      </c>
      <c r="AI1294" s="18">
        <v>1.6203703703703703E-3</v>
      </c>
      <c r="AJ1294" s="18">
        <v>5.5555555555555556E-4</v>
      </c>
      <c r="AK1294" s="18">
        <v>5.5555555555555556E-4</v>
      </c>
      <c r="AL1294" s="18">
        <v>5.5555555555555556E-4</v>
      </c>
      <c r="AM1294" s="18">
        <v>5.5555555555555556E-4</v>
      </c>
      <c r="AN1294" s="18"/>
      <c r="AO1294" s="18"/>
      <c r="AP1294" s="18"/>
      <c r="AQ1294" s="18">
        <v>2.0833333333333333E-3</v>
      </c>
      <c r="AR1294" s="18"/>
      <c r="AS1294" s="18">
        <v>2.0833333333333333E-3</v>
      </c>
      <c r="AT1294" s="18">
        <v>3.472222222222222E-3</v>
      </c>
      <c r="AU1294" s="18">
        <v>3.472222222222222E-3</v>
      </c>
      <c r="AV1294" s="18">
        <v>3.472222222222222E-3</v>
      </c>
      <c r="AW1294" s="18">
        <v>3.472222222222222E-3</v>
      </c>
      <c r="AX1294" s="18">
        <v>3.472222222222222E-3</v>
      </c>
      <c r="AY1294" s="18"/>
      <c r="AZ1294" s="18">
        <v>4.6296296296296293E-4</v>
      </c>
      <c r="BA1294" s="18">
        <v>3.4722222222222224E-4</v>
      </c>
      <c r="BB1294" s="18"/>
      <c r="BC1294" s="18"/>
      <c r="BD1294" s="18"/>
      <c r="BE1294" s="18">
        <v>3.4722222222222224E-4</v>
      </c>
      <c r="BF1294" s="18">
        <v>6.9444444444444447E-4</v>
      </c>
      <c r="BG1294" s="18">
        <v>6.9444444444444447E-4</v>
      </c>
      <c r="BH1294" s="18">
        <v>6.9444444444444447E-4</v>
      </c>
      <c r="BI1294" s="18">
        <v>6.9444444444444447E-4</v>
      </c>
      <c r="BJ1294" s="18">
        <v>1.3888888888888889E-3</v>
      </c>
      <c r="BK1294" s="18">
        <v>1.3888888888888889E-3</v>
      </c>
      <c r="BL1294" s="18">
        <v>1.3888888888888889E-3</v>
      </c>
      <c r="BM1294" s="18">
        <v>1.3888888888888889E-3</v>
      </c>
      <c r="BN1294" s="18">
        <v>1.3888888888888889E-3</v>
      </c>
      <c r="BO1294" s="18">
        <v>1.3888888888888889E-3</v>
      </c>
      <c r="BP1294" s="18">
        <v>1.3888888888888889E-3</v>
      </c>
      <c r="BQ1294" s="18">
        <f t="shared" si="216"/>
        <v>1.111111111111111E-2</v>
      </c>
      <c r="BR1294" s="18">
        <f t="shared" si="217"/>
        <v>1.111111111111111E-2</v>
      </c>
    </row>
    <row r="1295" spans="1:70" x14ac:dyDescent="0.25">
      <c r="A1295" s="1">
        <f t="shared" si="218"/>
        <v>39</v>
      </c>
      <c r="B1295" s="2">
        <f t="shared" si="219"/>
        <v>9</v>
      </c>
      <c r="C1295" s="2">
        <f t="shared" si="220"/>
        <v>2021</v>
      </c>
      <c r="D1295">
        <v>1396</v>
      </c>
      <c r="E1295" s="59">
        <v>44466</v>
      </c>
      <c r="F1295" t="s">
        <v>69</v>
      </c>
      <c r="G1295" t="s">
        <v>12</v>
      </c>
      <c r="H1295" s="58">
        <v>8.3333333333333329E-2</v>
      </c>
      <c r="I1295">
        <v>2</v>
      </c>
      <c r="J1295">
        <v>115</v>
      </c>
      <c r="K1295">
        <v>0</v>
      </c>
      <c r="L1295" s="58">
        <v>0</v>
      </c>
      <c r="M1295">
        <v>0</v>
      </c>
      <c r="N1295" s="58">
        <v>0</v>
      </c>
      <c r="O1295">
        <v>0</v>
      </c>
      <c r="P1295">
        <v>0</v>
      </c>
      <c r="Q1295" s="58">
        <v>0</v>
      </c>
      <c r="R1295">
        <v>0</v>
      </c>
      <c r="S1295">
        <v>0</v>
      </c>
      <c r="T1295">
        <v>0</v>
      </c>
      <c r="U1295" s="16">
        <f t="shared" si="221"/>
        <v>8.3333333333333329E-2</v>
      </c>
      <c r="V1295" s="17">
        <f t="shared" si="222"/>
        <v>119.99999999999999</v>
      </c>
      <c r="W1295" s="18">
        <f t="shared" si="223"/>
        <v>7.246376811594203E-4</v>
      </c>
      <c r="X1295" s="19">
        <f t="shared" si="224"/>
        <v>1.0434782608695652</v>
      </c>
      <c r="Y1295" s="20">
        <f t="shared" si="225"/>
        <v>0</v>
      </c>
      <c r="Z1295" s="18">
        <v>3.4722222222222224E-4</v>
      </c>
      <c r="AA1295" s="18">
        <v>3.4722222222222224E-4</v>
      </c>
      <c r="AB1295" s="18">
        <v>1.0416666666666667E-3</v>
      </c>
      <c r="AD1295" s="18">
        <v>1.3888888888888889E-3</v>
      </c>
      <c r="AE1295" s="18">
        <v>4.1666666666666669E-4</v>
      </c>
      <c r="AF1295" s="18">
        <v>4.1666666666666669E-4</v>
      </c>
      <c r="AG1295" s="18">
        <v>2.4305555555555556E-3</v>
      </c>
      <c r="AH1295" s="18">
        <v>1.6203703703703703E-3</v>
      </c>
      <c r="AI1295" s="18">
        <v>1.6203703703703703E-3</v>
      </c>
      <c r="AJ1295" s="18">
        <v>5.5555555555555556E-4</v>
      </c>
      <c r="AK1295" s="18">
        <v>5.5555555555555556E-4</v>
      </c>
      <c r="AL1295" s="18">
        <v>5.5555555555555556E-4</v>
      </c>
      <c r="AM1295" s="18">
        <v>5.5555555555555556E-4</v>
      </c>
      <c r="AN1295" s="18"/>
      <c r="AO1295" s="18"/>
      <c r="AP1295" s="18"/>
      <c r="AQ1295" s="18">
        <v>2.0833333333333333E-3</v>
      </c>
      <c r="AR1295" s="18"/>
      <c r="AS1295" s="18">
        <v>2.0833333333333333E-3</v>
      </c>
      <c r="AT1295" s="18">
        <v>3.472222222222222E-3</v>
      </c>
      <c r="AU1295" s="18">
        <v>3.472222222222222E-3</v>
      </c>
      <c r="AV1295" s="18">
        <v>3.472222222222222E-3</v>
      </c>
      <c r="AW1295" s="18">
        <v>3.472222222222222E-3</v>
      </c>
      <c r="AX1295" s="18">
        <v>3.472222222222222E-3</v>
      </c>
      <c r="AY1295" s="18"/>
      <c r="AZ1295" s="18">
        <v>4.6296296296296293E-4</v>
      </c>
      <c r="BA1295" s="18">
        <v>3.4722222222222224E-4</v>
      </c>
      <c r="BB1295" s="18"/>
      <c r="BC1295" s="18"/>
      <c r="BD1295" s="18"/>
      <c r="BE1295" s="18">
        <v>3.4722222222222224E-4</v>
      </c>
      <c r="BF1295" s="18">
        <v>6.9444444444444447E-4</v>
      </c>
      <c r="BG1295" s="18">
        <v>6.9444444444444447E-4</v>
      </c>
      <c r="BH1295" s="18">
        <v>6.9444444444444447E-4</v>
      </c>
      <c r="BI1295" s="18">
        <v>6.9444444444444447E-4</v>
      </c>
      <c r="BJ1295" s="18">
        <v>1.3888888888888889E-3</v>
      </c>
      <c r="BK1295" s="18">
        <v>1.3888888888888889E-3</v>
      </c>
      <c r="BL1295" s="18">
        <v>1.3888888888888889E-3</v>
      </c>
      <c r="BM1295" s="18">
        <v>1.3888888888888889E-3</v>
      </c>
      <c r="BN1295" s="18">
        <v>1.3888888888888889E-3</v>
      </c>
      <c r="BO1295" s="18">
        <v>1.3888888888888889E-3</v>
      </c>
      <c r="BP1295" s="18">
        <v>1.3888888888888889E-3</v>
      </c>
      <c r="BQ1295" s="18">
        <f t="shared" si="216"/>
        <v>7.246376811594203E-4</v>
      </c>
      <c r="BR1295" s="18">
        <f t="shared" si="217"/>
        <v>7.246376811594203E-4</v>
      </c>
    </row>
    <row r="1296" spans="1:70" x14ac:dyDescent="0.25">
      <c r="A1296" s="1">
        <f t="shared" si="218"/>
        <v>39</v>
      </c>
      <c r="B1296" s="2">
        <f t="shared" si="219"/>
        <v>9</v>
      </c>
      <c r="C1296" s="2">
        <f t="shared" si="220"/>
        <v>2021</v>
      </c>
      <c r="D1296">
        <v>1003</v>
      </c>
      <c r="E1296" s="59">
        <v>44466</v>
      </c>
      <c r="F1296" t="s">
        <v>76</v>
      </c>
      <c r="G1296" t="s">
        <v>15</v>
      </c>
      <c r="H1296" s="58">
        <v>2.0833333333333332E-2</v>
      </c>
      <c r="I1296">
        <v>0.5</v>
      </c>
      <c r="J1296">
        <v>10</v>
      </c>
      <c r="K1296">
        <v>0</v>
      </c>
      <c r="L1296" s="58">
        <v>0</v>
      </c>
      <c r="M1296">
        <v>0</v>
      </c>
      <c r="N1296" s="58">
        <v>0</v>
      </c>
      <c r="O1296">
        <v>0</v>
      </c>
      <c r="P1296">
        <v>0</v>
      </c>
      <c r="Q1296" s="58">
        <v>0</v>
      </c>
      <c r="R1296">
        <v>0</v>
      </c>
      <c r="S1296">
        <v>0</v>
      </c>
      <c r="T1296">
        <v>0</v>
      </c>
      <c r="U1296" s="16">
        <f t="shared" si="221"/>
        <v>2.0833333333333332E-2</v>
      </c>
      <c r="V1296" s="17">
        <f t="shared" si="222"/>
        <v>29.999999999999996</v>
      </c>
      <c r="W1296" s="18">
        <f t="shared" si="223"/>
        <v>2.0833333333333333E-3</v>
      </c>
      <c r="X1296" s="19">
        <f t="shared" si="224"/>
        <v>2.9999999999999996</v>
      </c>
      <c r="Y1296" s="20">
        <f t="shared" si="225"/>
        <v>0</v>
      </c>
      <c r="Z1296" s="18">
        <v>3.4722222222222224E-4</v>
      </c>
      <c r="AA1296" s="18">
        <v>3.4722222222222224E-4</v>
      </c>
      <c r="AB1296" s="18">
        <v>1.0416666666666667E-3</v>
      </c>
      <c r="AD1296" s="18">
        <v>1.3888888888888889E-3</v>
      </c>
      <c r="AE1296" s="18">
        <v>4.1666666666666669E-4</v>
      </c>
      <c r="AF1296" s="18">
        <v>4.1666666666666669E-4</v>
      </c>
      <c r="AG1296" s="18">
        <v>2.4305555555555556E-3</v>
      </c>
      <c r="AH1296" s="18">
        <v>1.6203703703703703E-3</v>
      </c>
      <c r="AI1296" s="18">
        <v>1.6203703703703703E-3</v>
      </c>
      <c r="AJ1296" s="18">
        <v>5.5555555555555556E-4</v>
      </c>
      <c r="AK1296" s="18">
        <v>5.5555555555555556E-4</v>
      </c>
      <c r="AL1296" s="18">
        <v>5.5555555555555556E-4</v>
      </c>
      <c r="AM1296" s="18">
        <v>5.5555555555555556E-4</v>
      </c>
      <c r="AN1296" s="18"/>
      <c r="AO1296" s="18"/>
      <c r="AP1296" s="18"/>
      <c r="AQ1296" s="18">
        <v>2.0833333333333333E-3</v>
      </c>
      <c r="AR1296" s="18"/>
      <c r="AS1296" s="18">
        <v>2.0833333333333333E-3</v>
      </c>
      <c r="AT1296" s="18">
        <v>3.472222222222222E-3</v>
      </c>
      <c r="AU1296" s="18">
        <v>3.472222222222222E-3</v>
      </c>
      <c r="AV1296" s="18">
        <v>3.472222222222222E-3</v>
      </c>
      <c r="AW1296" s="18">
        <v>3.472222222222222E-3</v>
      </c>
      <c r="AX1296" s="18">
        <v>3.472222222222222E-3</v>
      </c>
      <c r="AY1296" s="18"/>
      <c r="AZ1296" s="18">
        <v>4.6296296296296293E-4</v>
      </c>
      <c r="BA1296" s="18">
        <v>3.4722222222222224E-4</v>
      </c>
      <c r="BB1296" s="18"/>
      <c r="BC1296" s="18"/>
      <c r="BD1296" s="18"/>
      <c r="BE1296" s="18">
        <v>3.4722222222222224E-4</v>
      </c>
      <c r="BF1296" s="18">
        <v>6.9444444444444447E-4</v>
      </c>
      <c r="BG1296" s="18">
        <v>6.9444444444444447E-4</v>
      </c>
      <c r="BH1296" s="18">
        <v>6.9444444444444447E-4</v>
      </c>
      <c r="BI1296" s="18">
        <v>6.9444444444444447E-4</v>
      </c>
      <c r="BJ1296" s="18">
        <v>1.3888888888888889E-3</v>
      </c>
      <c r="BK1296" s="18">
        <v>1.3888888888888889E-3</v>
      </c>
      <c r="BL1296" s="18">
        <v>1.3888888888888889E-3</v>
      </c>
      <c r="BM1296" s="18">
        <v>1.3888888888888889E-3</v>
      </c>
      <c r="BN1296" s="18">
        <v>1.3888888888888889E-3</v>
      </c>
      <c r="BO1296" s="18">
        <v>1.3888888888888889E-3</v>
      </c>
      <c r="BP1296" s="18">
        <v>1.3888888888888889E-3</v>
      </c>
      <c r="BQ1296" s="18">
        <f t="shared" si="216"/>
        <v>2.0833333333333333E-3</v>
      </c>
      <c r="BR1296" s="18">
        <f t="shared" si="217"/>
        <v>2.0833333333333333E-3</v>
      </c>
    </row>
    <row r="1297" spans="1:70" x14ac:dyDescent="0.25">
      <c r="A1297" s="1">
        <f t="shared" si="218"/>
        <v>39</v>
      </c>
      <c r="B1297" s="2">
        <f t="shared" si="219"/>
        <v>9</v>
      </c>
      <c r="C1297" s="2">
        <f t="shared" si="220"/>
        <v>2021</v>
      </c>
      <c r="D1297">
        <v>11849</v>
      </c>
      <c r="E1297" s="59">
        <v>44466</v>
      </c>
      <c r="F1297" t="s">
        <v>76</v>
      </c>
      <c r="G1297" t="s">
        <v>10</v>
      </c>
      <c r="H1297" s="58">
        <v>0.25</v>
      </c>
      <c r="I1297">
        <v>6</v>
      </c>
      <c r="J1297">
        <v>268</v>
      </c>
      <c r="K1297">
        <v>0</v>
      </c>
      <c r="L1297" s="58">
        <v>0</v>
      </c>
      <c r="M1297">
        <v>0</v>
      </c>
      <c r="N1297" s="58">
        <v>0</v>
      </c>
      <c r="O1297">
        <v>15</v>
      </c>
      <c r="P1297">
        <v>0</v>
      </c>
      <c r="Q1297" s="58">
        <v>0</v>
      </c>
      <c r="R1297">
        <v>0</v>
      </c>
      <c r="S1297">
        <v>0</v>
      </c>
      <c r="T1297">
        <v>0</v>
      </c>
      <c r="U1297" s="16">
        <f t="shared" si="221"/>
        <v>0.25</v>
      </c>
      <c r="V1297" s="17">
        <f t="shared" si="222"/>
        <v>360</v>
      </c>
      <c r="W1297" s="18">
        <f t="shared" si="223"/>
        <v>9.3283582089552237E-4</v>
      </c>
      <c r="X1297" s="19">
        <f t="shared" si="224"/>
        <v>1.3432835820895523</v>
      </c>
      <c r="Y1297" s="20">
        <f t="shared" si="225"/>
        <v>5.5970149253731343</v>
      </c>
      <c r="Z1297" s="18">
        <v>3.4722222222222224E-4</v>
      </c>
      <c r="AA1297" s="18">
        <v>3.4722222222222224E-4</v>
      </c>
      <c r="AB1297" s="18">
        <v>1.0416666666666667E-3</v>
      </c>
      <c r="AD1297" s="18">
        <v>1.3888888888888889E-3</v>
      </c>
      <c r="AE1297" s="18">
        <v>4.1666666666666669E-4</v>
      </c>
      <c r="AF1297" s="18">
        <v>4.1666666666666669E-4</v>
      </c>
      <c r="AG1297" s="18">
        <v>2.4305555555555556E-3</v>
      </c>
      <c r="AH1297" s="18">
        <v>1.6203703703703703E-3</v>
      </c>
      <c r="AI1297" s="18">
        <v>1.6203703703703703E-3</v>
      </c>
      <c r="AJ1297" s="18">
        <v>5.5555555555555556E-4</v>
      </c>
      <c r="AK1297" s="18">
        <v>5.5555555555555556E-4</v>
      </c>
      <c r="AL1297" s="18">
        <v>5.5555555555555556E-4</v>
      </c>
      <c r="AM1297" s="18">
        <v>5.5555555555555556E-4</v>
      </c>
      <c r="AN1297" s="18"/>
      <c r="AO1297" s="18"/>
      <c r="AP1297" s="18"/>
      <c r="AQ1297" s="18">
        <v>2.0833333333333333E-3</v>
      </c>
      <c r="AR1297" s="18"/>
      <c r="AS1297" s="18">
        <v>2.0833333333333333E-3</v>
      </c>
      <c r="AT1297" s="18">
        <v>3.472222222222222E-3</v>
      </c>
      <c r="AU1297" s="18">
        <v>3.472222222222222E-3</v>
      </c>
      <c r="AV1297" s="18">
        <v>3.472222222222222E-3</v>
      </c>
      <c r="AW1297" s="18">
        <v>3.472222222222222E-3</v>
      </c>
      <c r="AX1297" s="18">
        <v>3.472222222222222E-3</v>
      </c>
      <c r="AY1297" s="18"/>
      <c r="AZ1297" s="18">
        <v>4.6296296296296293E-4</v>
      </c>
      <c r="BA1297" s="18">
        <v>3.4722222222222224E-4</v>
      </c>
      <c r="BB1297" s="18"/>
      <c r="BC1297" s="18"/>
      <c r="BD1297" s="18"/>
      <c r="BE1297" s="18">
        <v>3.4722222222222224E-4</v>
      </c>
      <c r="BF1297" s="18">
        <v>6.9444444444444447E-4</v>
      </c>
      <c r="BG1297" s="18">
        <v>6.9444444444444447E-4</v>
      </c>
      <c r="BH1297" s="18">
        <v>6.9444444444444447E-4</v>
      </c>
      <c r="BI1297" s="18">
        <v>6.9444444444444447E-4</v>
      </c>
      <c r="BJ1297" s="18">
        <v>1.3888888888888889E-3</v>
      </c>
      <c r="BK1297" s="18">
        <v>1.3888888888888889E-3</v>
      </c>
      <c r="BL1297" s="18">
        <v>1.3888888888888889E-3</v>
      </c>
      <c r="BM1297" s="18">
        <v>1.3888888888888889E-3</v>
      </c>
      <c r="BN1297" s="18">
        <v>1.3888888888888889E-3</v>
      </c>
      <c r="BO1297" s="18">
        <v>1.3888888888888889E-3</v>
      </c>
      <c r="BP1297" s="18">
        <v>1.3888888888888889E-3</v>
      </c>
      <c r="BQ1297" s="18">
        <f t="shared" si="216"/>
        <v>9.3283582089552237E-4</v>
      </c>
      <c r="BR1297" s="18">
        <f t="shared" si="217"/>
        <v>9.3283582089552237E-4</v>
      </c>
    </row>
    <row r="1298" spans="1:70" x14ac:dyDescent="0.25">
      <c r="A1298" s="1">
        <f t="shared" si="218"/>
        <v>39</v>
      </c>
      <c r="B1298" s="2">
        <f t="shared" si="219"/>
        <v>9</v>
      </c>
      <c r="C1298" s="2">
        <f t="shared" si="220"/>
        <v>2021</v>
      </c>
      <c r="D1298">
        <v>12232</v>
      </c>
      <c r="E1298" s="59">
        <v>44466</v>
      </c>
      <c r="F1298" t="s">
        <v>56</v>
      </c>
      <c r="G1298" t="s">
        <v>10</v>
      </c>
      <c r="H1298" s="58">
        <v>0.33333333333333331</v>
      </c>
      <c r="I1298">
        <v>8</v>
      </c>
      <c r="J1298">
        <v>194</v>
      </c>
      <c r="K1298">
        <v>0</v>
      </c>
      <c r="L1298" s="58">
        <v>0</v>
      </c>
      <c r="M1298">
        <v>0</v>
      </c>
      <c r="N1298" s="58">
        <v>0</v>
      </c>
      <c r="O1298">
        <v>191</v>
      </c>
      <c r="P1298">
        <v>0</v>
      </c>
      <c r="Q1298" s="58">
        <v>0</v>
      </c>
      <c r="R1298">
        <v>0</v>
      </c>
      <c r="S1298">
        <v>0</v>
      </c>
      <c r="T1298">
        <v>0</v>
      </c>
      <c r="U1298" s="16">
        <f t="shared" si="221"/>
        <v>0.33333333333333331</v>
      </c>
      <c r="V1298" s="17">
        <f t="shared" si="222"/>
        <v>479.99999999999994</v>
      </c>
      <c r="W1298" s="18">
        <f t="shared" si="223"/>
        <v>1.718213058419244E-3</v>
      </c>
      <c r="X1298" s="19">
        <f t="shared" si="224"/>
        <v>2.474226804123711</v>
      </c>
      <c r="Y1298" s="20">
        <f t="shared" si="225"/>
        <v>98.453608247422679</v>
      </c>
      <c r="Z1298" s="18">
        <v>3.4722222222222224E-4</v>
      </c>
      <c r="AA1298" s="18">
        <v>3.4722222222222224E-4</v>
      </c>
      <c r="AB1298" s="18">
        <v>1.0416666666666667E-3</v>
      </c>
      <c r="AD1298" s="18">
        <v>1.3888888888888889E-3</v>
      </c>
      <c r="AE1298" s="18">
        <v>4.1666666666666669E-4</v>
      </c>
      <c r="AF1298" s="18">
        <v>4.1666666666666669E-4</v>
      </c>
      <c r="AG1298" s="18">
        <v>2.4305555555555556E-3</v>
      </c>
      <c r="AH1298" s="18">
        <v>1.6203703703703703E-3</v>
      </c>
      <c r="AI1298" s="18">
        <v>1.6203703703703703E-3</v>
      </c>
      <c r="AJ1298" s="18">
        <v>5.5555555555555556E-4</v>
      </c>
      <c r="AK1298" s="18">
        <v>5.5555555555555556E-4</v>
      </c>
      <c r="AL1298" s="18">
        <v>5.5555555555555556E-4</v>
      </c>
      <c r="AM1298" s="18">
        <v>5.5555555555555556E-4</v>
      </c>
      <c r="AN1298" s="18"/>
      <c r="AO1298" s="18"/>
      <c r="AP1298" s="18"/>
      <c r="AQ1298" s="18">
        <v>2.0833333333333333E-3</v>
      </c>
      <c r="AR1298" s="18"/>
      <c r="AS1298" s="18">
        <v>2.0833333333333333E-3</v>
      </c>
      <c r="AT1298" s="18">
        <v>3.472222222222222E-3</v>
      </c>
      <c r="AU1298" s="18">
        <v>3.472222222222222E-3</v>
      </c>
      <c r="AV1298" s="18">
        <v>3.472222222222222E-3</v>
      </c>
      <c r="AW1298" s="18">
        <v>3.472222222222222E-3</v>
      </c>
      <c r="AX1298" s="18">
        <v>3.472222222222222E-3</v>
      </c>
      <c r="AY1298" s="18"/>
      <c r="AZ1298" s="18">
        <v>4.6296296296296293E-4</v>
      </c>
      <c r="BA1298" s="18">
        <v>3.4722222222222224E-4</v>
      </c>
      <c r="BB1298" s="18"/>
      <c r="BC1298" s="18"/>
      <c r="BD1298" s="18"/>
      <c r="BE1298" s="18">
        <v>3.4722222222222224E-4</v>
      </c>
      <c r="BF1298" s="18">
        <v>6.9444444444444447E-4</v>
      </c>
      <c r="BG1298" s="18">
        <v>6.9444444444444447E-4</v>
      </c>
      <c r="BH1298" s="18">
        <v>6.9444444444444447E-4</v>
      </c>
      <c r="BI1298" s="18">
        <v>6.9444444444444447E-4</v>
      </c>
      <c r="BJ1298" s="18">
        <v>1.3888888888888889E-3</v>
      </c>
      <c r="BK1298" s="18">
        <v>1.3888888888888889E-3</v>
      </c>
      <c r="BL1298" s="18">
        <v>1.3888888888888889E-3</v>
      </c>
      <c r="BM1298" s="18">
        <v>1.3888888888888889E-3</v>
      </c>
      <c r="BN1298" s="18">
        <v>1.3888888888888889E-3</v>
      </c>
      <c r="BO1298" s="18">
        <v>1.3888888888888889E-3</v>
      </c>
      <c r="BP1298" s="18">
        <v>1.3888888888888889E-3</v>
      </c>
      <c r="BQ1298" s="18">
        <f t="shared" si="216"/>
        <v>1.718213058419244E-3</v>
      </c>
      <c r="BR1298" s="18">
        <f t="shared" si="217"/>
        <v>1.718213058419244E-3</v>
      </c>
    </row>
    <row r="1299" spans="1:70" x14ac:dyDescent="0.25">
      <c r="A1299" s="1">
        <f t="shared" si="218"/>
        <v>39</v>
      </c>
      <c r="B1299" s="2">
        <f t="shared" si="219"/>
        <v>9</v>
      </c>
      <c r="C1299" s="2">
        <f t="shared" si="220"/>
        <v>2021</v>
      </c>
      <c r="D1299">
        <v>12449</v>
      </c>
      <c r="E1299" s="59">
        <v>44466</v>
      </c>
      <c r="F1299" t="s">
        <v>58</v>
      </c>
      <c r="G1299" t="s">
        <v>13</v>
      </c>
      <c r="H1299" s="58">
        <v>0.33333333333333331</v>
      </c>
      <c r="I1299">
        <v>8</v>
      </c>
      <c r="J1299">
        <v>508</v>
      </c>
      <c r="K1299">
        <v>0</v>
      </c>
      <c r="L1299" s="58">
        <v>0</v>
      </c>
      <c r="M1299">
        <v>0</v>
      </c>
      <c r="N1299" s="58">
        <v>0</v>
      </c>
      <c r="O1299">
        <v>49</v>
      </c>
      <c r="P1299">
        <v>0</v>
      </c>
      <c r="Q1299" s="58">
        <v>0</v>
      </c>
      <c r="R1299">
        <v>0</v>
      </c>
      <c r="S1299">
        <v>0</v>
      </c>
      <c r="T1299">
        <v>0</v>
      </c>
      <c r="U1299" s="16">
        <f t="shared" si="221"/>
        <v>0.33333333333333331</v>
      </c>
      <c r="V1299" s="17">
        <f t="shared" si="222"/>
        <v>479.99999999999994</v>
      </c>
      <c r="W1299" s="18">
        <f t="shared" si="223"/>
        <v>6.5616797900262466E-4</v>
      </c>
      <c r="X1299" s="19">
        <f t="shared" si="224"/>
        <v>0.9448818897637794</v>
      </c>
      <c r="Y1299" s="20">
        <f t="shared" si="225"/>
        <v>9.6456692913385833</v>
      </c>
      <c r="Z1299" s="18">
        <v>3.4722222222222224E-4</v>
      </c>
      <c r="AA1299" s="18">
        <v>3.4722222222222224E-4</v>
      </c>
      <c r="AB1299" s="18">
        <v>1.0416666666666667E-3</v>
      </c>
      <c r="AD1299" s="18">
        <v>1.3888888888888889E-3</v>
      </c>
      <c r="AE1299" s="18">
        <v>4.1666666666666669E-4</v>
      </c>
      <c r="AF1299" s="18">
        <v>4.1666666666666669E-4</v>
      </c>
      <c r="AG1299" s="18">
        <v>2.4305555555555556E-3</v>
      </c>
      <c r="AH1299" s="18">
        <v>1.6203703703703703E-3</v>
      </c>
      <c r="AI1299" s="18">
        <v>1.6203703703703703E-3</v>
      </c>
      <c r="AJ1299" s="18">
        <v>5.5555555555555556E-4</v>
      </c>
      <c r="AK1299" s="18">
        <v>5.5555555555555556E-4</v>
      </c>
      <c r="AL1299" s="18">
        <v>5.5555555555555556E-4</v>
      </c>
      <c r="AM1299" s="18">
        <v>5.5555555555555556E-4</v>
      </c>
      <c r="AN1299" s="18"/>
      <c r="AO1299" s="18"/>
      <c r="AP1299" s="18"/>
      <c r="AQ1299" s="18">
        <v>2.0833333333333333E-3</v>
      </c>
      <c r="AR1299" s="18"/>
      <c r="AS1299" s="18">
        <v>2.0833333333333333E-3</v>
      </c>
      <c r="AT1299" s="18">
        <v>3.472222222222222E-3</v>
      </c>
      <c r="AU1299" s="18">
        <v>3.472222222222222E-3</v>
      </c>
      <c r="AV1299" s="18">
        <v>3.472222222222222E-3</v>
      </c>
      <c r="AW1299" s="18">
        <v>3.472222222222222E-3</v>
      </c>
      <c r="AX1299" s="18">
        <v>3.472222222222222E-3</v>
      </c>
      <c r="AY1299" s="18"/>
      <c r="AZ1299" s="18">
        <v>4.6296296296296293E-4</v>
      </c>
      <c r="BA1299" s="18">
        <v>3.4722222222222224E-4</v>
      </c>
      <c r="BB1299" s="18"/>
      <c r="BC1299" s="18"/>
      <c r="BD1299" s="18"/>
      <c r="BE1299" s="18">
        <v>3.4722222222222224E-4</v>
      </c>
      <c r="BF1299" s="18">
        <v>6.9444444444444447E-4</v>
      </c>
      <c r="BG1299" s="18">
        <v>6.9444444444444447E-4</v>
      </c>
      <c r="BH1299" s="18">
        <v>6.9444444444444447E-4</v>
      </c>
      <c r="BI1299" s="18">
        <v>6.9444444444444447E-4</v>
      </c>
      <c r="BJ1299" s="18">
        <v>1.3888888888888889E-3</v>
      </c>
      <c r="BK1299" s="18">
        <v>1.3888888888888889E-3</v>
      </c>
      <c r="BL1299" s="18">
        <v>1.3888888888888889E-3</v>
      </c>
      <c r="BM1299" s="18">
        <v>1.3888888888888889E-3</v>
      </c>
      <c r="BN1299" s="18">
        <v>1.3888888888888889E-3</v>
      </c>
      <c r="BO1299" s="18">
        <v>1.3888888888888889E-3</v>
      </c>
      <c r="BP1299" s="18">
        <v>1.3888888888888889E-3</v>
      </c>
      <c r="BQ1299" s="18">
        <f t="shared" si="216"/>
        <v>6.5616797900262466E-4</v>
      </c>
      <c r="BR1299" s="18">
        <f t="shared" si="217"/>
        <v>6.5616797900262466E-4</v>
      </c>
    </row>
    <row r="1300" spans="1:70" x14ac:dyDescent="0.25">
      <c r="A1300" s="1">
        <f t="shared" si="218"/>
        <v>39</v>
      </c>
      <c r="B1300" s="2">
        <f t="shared" si="219"/>
        <v>9</v>
      </c>
      <c r="C1300" s="2">
        <f t="shared" si="220"/>
        <v>2021</v>
      </c>
      <c r="D1300">
        <v>861</v>
      </c>
      <c r="E1300" s="59">
        <v>44466</v>
      </c>
      <c r="F1300" t="s">
        <v>11</v>
      </c>
      <c r="G1300" t="s">
        <v>10</v>
      </c>
      <c r="H1300" s="58">
        <v>0.1875</v>
      </c>
      <c r="I1300">
        <v>4.5</v>
      </c>
      <c r="J1300">
        <v>148</v>
      </c>
      <c r="K1300">
        <v>0</v>
      </c>
      <c r="L1300" s="58">
        <v>0</v>
      </c>
      <c r="M1300">
        <v>0</v>
      </c>
      <c r="N1300" s="58">
        <v>0</v>
      </c>
      <c r="O1300">
        <v>6</v>
      </c>
      <c r="P1300">
        <v>0</v>
      </c>
      <c r="Q1300" s="58">
        <v>0</v>
      </c>
      <c r="R1300">
        <v>70</v>
      </c>
      <c r="S1300">
        <v>0</v>
      </c>
      <c r="T1300">
        <v>0</v>
      </c>
      <c r="U1300" s="16">
        <f t="shared" si="221"/>
        <v>0.1875</v>
      </c>
      <c r="V1300" s="17">
        <f t="shared" si="222"/>
        <v>270</v>
      </c>
      <c r="W1300" s="18">
        <f t="shared" si="223"/>
        <v>1.266891891891892E-3</v>
      </c>
      <c r="X1300" s="19">
        <f t="shared" si="224"/>
        <v>1.8243243243243243</v>
      </c>
      <c r="Y1300" s="20">
        <f t="shared" si="225"/>
        <v>4.0540540540540544</v>
      </c>
      <c r="Z1300" s="18">
        <v>3.4722222222222224E-4</v>
      </c>
      <c r="AA1300" s="18">
        <v>3.4722222222222224E-4</v>
      </c>
      <c r="AB1300" s="18">
        <v>1.0416666666666667E-3</v>
      </c>
      <c r="AD1300" s="18">
        <v>1.3888888888888889E-3</v>
      </c>
      <c r="AE1300" s="18">
        <v>4.1666666666666669E-4</v>
      </c>
      <c r="AF1300" s="18">
        <v>4.1666666666666669E-4</v>
      </c>
      <c r="AG1300" s="18">
        <v>2.4305555555555556E-3</v>
      </c>
      <c r="AH1300" s="18">
        <v>1.6203703703703703E-3</v>
      </c>
      <c r="AI1300" s="18">
        <v>1.6203703703703703E-3</v>
      </c>
      <c r="AJ1300" s="18">
        <v>5.5555555555555556E-4</v>
      </c>
      <c r="AK1300" s="18">
        <v>5.5555555555555556E-4</v>
      </c>
      <c r="AL1300" s="18">
        <v>5.5555555555555556E-4</v>
      </c>
      <c r="AM1300" s="18">
        <v>5.5555555555555556E-4</v>
      </c>
      <c r="AN1300" s="18"/>
      <c r="AO1300" s="18"/>
      <c r="AP1300" s="18"/>
      <c r="AQ1300" s="18">
        <v>2.0833333333333333E-3</v>
      </c>
      <c r="AR1300" s="18"/>
      <c r="AS1300" s="18">
        <v>2.0833333333333333E-3</v>
      </c>
      <c r="AT1300" s="18">
        <v>3.472222222222222E-3</v>
      </c>
      <c r="AU1300" s="18">
        <v>3.472222222222222E-3</v>
      </c>
      <c r="AV1300" s="18">
        <v>3.472222222222222E-3</v>
      </c>
      <c r="AW1300" s="18">
        <v>3.472222222222222E-3</v>
      </c>
      <c r="AX1300" s="18">
        <v>3.472222222222222E-3</v>
      </c>
      <c r="AY1300" s="18"/>
      <c r="AZ1300" s="18">
        <v>4.6296296296296293E-4</v>
      </c>
      <c r="BA1300" s="18">
        <v>3.4722222222222224E-4</v>
      </c>
      <c r="BB1300" s="18"/>
      <c r="BC1300" s="18"/>
      <c r="BD1300" s="18"/>
      <c r="BE1300" s="18">
        <v>3.4722222222222224E-4</v>
      </c>
      <c r="BF1300" s="18">
        <v>6.9444444444444447E-4</v>
      </c>
      <c r="BG1300" s="18">
        <v>6.9444444444444447E-4</v>
      </c>
      <c r="BH1300" s="18">
        <v>6.9444444444444447E-4</v>
      </c>
      <c r="BI1300" s="18">
        <v>6.9444444444444447E-4</v>
      </c>
      <c r="BJ1300" s="18">
        <v>1.3888888888888889E-3</v>
      </c>
      <c r="BK1300" s="18">
        <v>1.3888888888888889E-3</v>
      </c>
      <c r="BL1300" s="18">
        <v>1.3888888888888889E-3</v>
      </c>
      <c r="BM1300" s="18">
        <v>1.3888888888888889E-3</v>
      </c>
      <c r="BN1300" s="18">
        <v>1.3888888888888889E-3</v>
      </c>
      <c r="BO1300" s="18">
        <v>1.3888888888888889E-3</v>
      </c>
      <c r="BP1300" s="18">
        <v>1.3888888888888889E-3</v>
      </c>
      <c r="BQ1300" s="18">
        <f t="shared" si="216"/>
        <v>1.266891891891892E-3</v>
      </c>
      <c r="BR1300" s="18">
        <f t="shared" si="217"/>
        <v>1.266891891891892E-3</v>
      </c>
    </row>
    <row r="1301" spans="1:70" x14ac:dyDescent="0.25">
      <c r="A1301" s="1">
        <f t="shared" si="218"/>
        <v>39</v>
      </c>
      <c r="B1301" s="2">
        <f t="shared" si="219"/>
        <v>9</v>
      </c>
      <c r="C1301" s="2">
        <f t="shared" si="220"/>
        <v>2021</v>
      </c>
      <c r="D1301">
        <v>1185</v>
      </c>
      <c r="E1301" s="59">
        <v>44466</v>
      </c>
      <c r="F1301" t="s">
        <v>11</v>
      </c>
      <c r="G1301" t="s">
        <v>10</v>
      </c>
      <c r="H1301" s="58">
        <v>8.3333333333333329E-2</v>
      </c>
      <c r="I1301">
        <v>2</v>
      </c>
      <c r="J1301">
        <v>129</v>
      </c>
      <c r="K1301">
        <v>0</v>
      </c>
      <c r="L1301" s="58">
        <v>0</v>
      </c>
      <c r="M1301">
        <v>0</v>
      </c>
      <c r="N1301" s="58">
        <v>0</v>
      </c>
      <c r="O1301">
        <v>29</v>
      </c>
      <c r="P1301">
        <v>0</v>
      </c>
      <c r="Q1301" s="58">
        <v>0</v>
      </c>
      <c r="R1301">
        <v>53</v>
      </c>
      <c r="S1301">
        <v>0</v>
      </c>
      <c r="T1301">
        <v>0</v>
      </c>
      <c r="U1301" s="16">
        <f t="shared" si="221"/>
        <v>8.3333333333333329E-2</v>
      </c>
      <c r="V1301" s="17">
        <f t="shared" si="222"/>
        <v>119.99999999999999</v>
      </c>
      <c r="W1301" s="18">
        <f t="shared" si="223"/>
        <v>6.4599483204134359E-4</v>
      </c>
      <c r="X1301" s="19">
        <f t="shared" si="224"/>
        <v>0.93023255813953476</v>
      </c>
      <c r="Y1301" s="20">
        <f t="shared" si="225"/>
        <v>22.480620155038761</v>
      </c>
      <c r="Z1301" s="18">
        <v>3.4722222222222224E-4</v>
      </c>
      <c r="AA1301" s="18">
        <v>3.4722222222222224E-4</v>
      </c>
      <c r="AB1301" s="18">
        <v>1.0416666666666667E-3</v>
      </c>
      <c r="AD1301" s="18">
        <v>1.3888888888888889E-3</v>
      </c>
      <c r="AE1301" s="18">
        <v>4.1666666666666669E-4</v>
      </c>
      <c r="AF1301" s="18">
        <v>4.1666666666666669E-4</v>
      </c>
      <c r="AG1301" s="18">
        <v>2.4305555555555556E-3</v>
      </c>
      <c r="AH1301" s="18">
        <v>1.6203703703703703E-3</v>
      </c>
      <c r="AI1301" s="18">
        <v>1.6203703703703703E-3</v>
      </c>
      <c r="AJ1301" s="18">
        <v>5.5555555555555556E-4</v>
      </c>
      <c r="AK1301" s="18">
        <v>5.5555555555555556E-4</v>
      </c>
      <c r="AL1301" s="18">
        <v>5.5555555555555556E-4</v>
      </c>
      <c r="AM1301" s="18">
        <v>5.5555555555555556E-4</v>
      </c>
      <c r="AN1301" s="18"/>
      <c r="AO1301" s="18"/>
      <c r="AP1301" s="18"/>
      <c r="AQ1301" s="18">
        <v>2.0833333333333333E-3</v>
      </c>
      <c r="AR1301" s="18"/>
      <c r="AS1301" s="18">
        <v>2.0833333333333333E-3</v>
      </c>
      <c r="AT1301" s="18">
        <v>3.472222222222222E-3</v>
      </c>
      <c r="AU1301" s="18">
        <v>3.472222222222222E-3</v>
      </c>
      <c r="AV1301" s="18">
        <v>3.472222222222222E-3</v>
      </c>
      <c r="AW1301" s="18">
        <v>3.472222222222222E-3</v>
      </c>
      <c r="AX1301" s="18">
        <v>3.472222222222222E-3</v>
      </c>
      <c r="AY1301" s="18"/>
      <c r="AZ1301" s="18">
        <v>4.6296296296296293E-4</v>
      </c>
      <c r="BA1301" s="18">
        <v>3.4722222222222224E-4</v>
      </c>
      <c r="BB1301" s="18"/>
      <c r="BC1301" s="18"/>
      <c r="BD1301" s="18"/>
      <c r="BE1301" s="18">
        <v>3.4722222222222224E-4</v>
      </c>
      <c r="BF1301" s="18">
        <v>6.9444444444444447E-4</v>
      </c>
      <c r="BG1301" s="18">
        <v>6.9444444444444447E-4</v>
      </c>
      <c r="BH1301" s="18">
        <v>6.9444444444444447E-4</v>
      </c>
      <c r="BI1301" s="18">
        <v>6.9444444444444447E-4</v>
      </c>
      <c r="BJ1301" s="18">
        <v>1.3888888888888889E-3</v>
      </c>
      <c r="BK1301" s="18">
        <v>1.3888888888888889E-3</v>
      </c>
      <c r="BL1301" s="18">
        <v>1.3888888888888889E-3</v>
      </c>
      <c r="BM1301" s="18">
        <v>1.3888888888888889E-3</v>
      </c>
      <c r="BN1301" s="18">
        <v>1.3888888888888889E-3</v>
      </c>
      <c r="BO1301" s="18">
        <v>1.3888888888888889E-3</v>
      </c>
      <c r="BP1301" s="18">
        <v>1.3888888888888889E-3</v>
      </c>
      <c r="BQ1301" s="18">
        <f t="shared" si="216"/>
        <v>6.4599483204134359E-4</v>
      </c>
      <c r="BR1301" s="18">
        <f t="shared" si="217"/>
        <v>6.4599483204134359E-4</v>
      </c>
    </row>
    <row r="1302" spans="1:70" x14ac:dyDescent="0.25">
      <c r="A1302" s="1">
        <f t="shared" si="218"/>
        <v>39</v>
      </c>
      <c r="B1302" s="2">
        <f t="shared" si="219"/>
        <v>9</v>
      </c>
      <c r="C1302" s="2">
        <f t="shared" si="220"/>
        <v>2021</v>
      </c>
      <c r="D1302">
        <v>937</v>
      </c>
      <c r="E1302" s="59">
        <v>44466</v>
      </c>
      <c r="F1302" t="s">
        <v>73</v>
      </c>
      <c r="G1302" t="s">
        <v>13</v>
      </c>
      <c r="H1302" s="58">
        <v>4.1666666666666664E-2</v>
      </c>
      <c r="I1302">
        <v>1</v>
      </c>
      <c r="J1302">
        <v>28</v>
      </c>
      <c r="K1302">
        <v>0</v>
      </c>
      <c r="L1302" s="58">
        <v>0</v>
      </c>
      <c r="M1302">
        <v>0</v>
      </c>
      <c r="N1302" s="58">
        <v>0</v>
      </c>
      <c r="O1302">
        <v>0</v>
      </c>
      <c r="P1302">
        <v>0</v>
      </c>
      <c r="Q1302" s="58">
        <v>0</v>
      </c>
      <c r="R1302">
        <v>0</v>
      </c>
      <c r="S1302">
        <v>0</v>
      </c>
      <c r="T1302">
        <v>0</v>
      </c>
      <c r="U1302" s="16">
        <f t="shared" si="221"/>
        <v>4.1666666666666664E-2</v>
      </c>
      <c r="V1302" s="17">
        <f t="shared" si="222"/>
        <v>59.999999999999993</v>
      </c>
      <c r="W1302" s="18">
        <f t="shared" si="223"/>
        <v>1.488095238095238E-3</v>
      </c>
      <c r="X1302" s="19">
        <f t="shared" si="224"/>
        <v>2.1428571428571428</v>
      </c>
      <c r="Y1302" s="20">
        <f t="shared" si="225"/>
        <v>0</v>
      </c>
      <c r="Z1302" s="18">
        <v>3.4722222222222224E-4</v>
      </c>
      <c r="AA1302" s="18">
        <v>3.4722222222222224E-4</v>
      </c>
      <c r="AB1302" s="18">
        <v>1.0416666666666667E-3</v>
      </c>
      <c r="AD1302" s="18">
        <v>1.3888888888888889E-3</v>
      </c>
      <c r="AE1302" s="18">
        <v>4.1666666666666669E-4</v>
      </c>
      <c r="AF1302" s="18">
        <v>4.1666666666666669E-4</v>
      </c>
      <c r="AG1302" s="18">
        <v>2.4305555555555556E-3</v>
      </c>
      <c r="AH1302" s="18">
        <v>1.6203703703703703E-3</v>
      </c>
      <c r="AI1302" s="18">
        <v>1.6203703703703703E-3</v>
      </c>
      <c r="AJ1302" s="18">
        <v>5.5555555555555556E-4</v>
      </c>
      <c r="AK1302" s="18">
        <v>5.5555555555555556E-4</v>
      </c>
      <c r="AL1302" s="18">
        <v>5.5555555555555556E-4</v>
      </c>
      <c r="AM1302" s="18">
        <v>5.5555555555555556E-4</v>
      </c>
      <c r="AN1302" s="18"/>
      <c r="AO1302" s="18"/>
      <c r="AP1302" s="18"/>
      <c r="AQ1302" s="18">
        <v>2.0833333333333333E-3</v>
      </c>
      <c r="AR1302" s="18"/>
      <c r="AS1302" s="18">
        <v>2.0833333333333333E-3</v>
      </c>
      <c r="AT1302" s="18">
        <v>3.472222222222222E-3</v>
      </c>
      <c r="AU1302" s="18">
        <v>3.472222222222222E-3</v>
      </c>
      <c r="AV1302" s="18">
        <v>3.472222222222222E-3</v>
      </c>
      <c r="AW1302" s="18">
        <v>3.472222222222222E-3</v>
      </c>
      <c r="AX1302" s="18">
        <v>3.472222222222222E-3</v>
      </c>
      <c r="AY1302" s="18"/>
      <c r="AZ1302" s="18">
        <v>4.6296296296296293E-4</v>
      </c>
      <c r="BA1302" s="18">
        <v>3.4722222222222224E-4</v>
      </c>
      <c r="BB1302" s="18"/>
      <c r="BC1302" s="18"/>
      <c r="BD1302" s="18"/>
      <c r="BE1302" s="18">
        <v>3.4722222222222224E-4</v>
      </c>
      <c r="BF1302" s="18">
        <v>6.9444444444444447E-4</v>
      </c>
      <c r="BG1302" s="18">
        <v>6.9444444444444447E-4</v>
      </c>
      <c r="BH1302" s="18">
        <v>6.9444444444444447E-4</v>
      </c>
      <c r="BI1302" s="18">
        <v>6.9444444444444447E-4</v>
      </c>
      <c r="BJ1302" s="18">
        <v>1.3888888888888889E-3</v>
      </c>
      <c r="BK1302" s="18">
        <v>1.3888888888888889E-3</v>
      </c>
      <c r="BL1302" s="18">
        <v>1.3888888888888889E-3</v>
      </c>
      <c r="BM1302" s="18">
        <v>1.3888888888888889E-3</v>
      </c>
      <c r="BN1302" s="18">
        <v>1.3888888888888889E-3</v>
      </c>
      <c r="BO1302" s="18">
        <v>1.3888888888888889E-3</v>
      </c>
      <c r="BP1302" s="18">
        <v>1.3888888888888889E-3</v>
      </c>
      <c r="BQ1302" s="18">
        <f t="shared" si="216"/>
        <v>1.488095238095238E-3</v>
      </c>
      <c r="BR1302" s="18">
        <f t="shared" si="217"/>
        <v>1.488095238095238E-3</v>
      </c>
    </row>
    <row r="1303" spans="1:70" x14ac:dyDescent="0.25">
      <c r="A1303" s="1">
        <f t="shared" si="218"/>
        <v>39</v>
      </c>
      <c r="B1303" s="2">
        <f t="shared" si="219"/>
        <v>9</v>
      </c>
      <c r="C1303" s="2">
        <f t="shared" si="220"/>
        <v>2021</v>
      </c>
      <c r="D1303">
        <v>10571</v>
      </c>
      <c r="E1303" s="59">
        <v>44466</v>
      </c>
      <c r="F1303" t="s">
        <v>36</v>
      </c>
      <c r="G1303" t="s">
        <v>15</v>
      </c>
      <c r="H1303" s="58">
        <v>0.27083333333333331</v>
      </c>
      <c r="I1303">
        <v>6.5</v>
      </c>
      <c r="J1303">
        <v>186</v>
      </c>
      <c r="K1303">
        <v>0</v>
      </c>
      <c r="L1303" s="58">
        <v>0</v>
      </c>
      <c r="M1303">
        <v>0.5</v>
      </c>
      <c r="N1303" s="58">
        <v>2.0833333333333332E-2</v>
      </c>
      <c r="O1303">
        <v>57</v>
      </c>
      <c r="P1303">
        <v>0</v>
      </c>
      <c r="Q1303" s="58">
        <v>0</v>
      </c>
      <c r="R1303">
        <v>74</v>
      </c>
      <c r="S1303">
        <v>0</v>
      </c>
      <c r="T1303">
        <v>0</v>
      </c>
      <c r="U1303" s="16">
        <f t="shared" si="221"/>
        <v>0.27083333333333331</v>
      </c>
      <c r="V1303" s="17">
        <f t="shared" si="222"/>
        <v>389.99999999999994</v>
      </c>
      <c r="W1303" s="18">
        <f t="shared" si="223"/>
        <v>1.4560931899641576E-3</v>
      </c>
      <c r="X1303" s="19">
        <f t="shared" si="224"/>
        <v>2.096774193548387</v>
      </c>
      <c r="Y1303" s="20">
        <f t="shared" si="225"/>
        <v>30.64516129032258</v>
      </c>
      <c r="Z1303" s="18">
        <v>3.4722222222222224E-4</v>
      </c>
      <c r="AA1303" s="18">
        <v>3.4722222222222224E-4</v>
      </c>
      <c r="AB1303" s="18">
        <v>1.0416666666666667E-3</v>
      </c>
      <c r="AD1303" s="18">
        <v>1.3888888888888889E-3</v>
      </c>
      <c r="AE1303" s="18">
        <v>4.1666666666666669E-4</v>
      </c>
      <c r="AF1303" s="18">
        <v>4.1666666666666669E-4</v>
      </c>
      <c r="AG1303" s="18">
        <v>2.4305555555555556E-3</v>
      </c>
      <c r="AH1303" s="18">
        <v>1.6203703703703703E-3</v>
      </c>
      <c r="AI1303" s="18">
        <v>1.6203703703703703E-3</v>
      </c>
      <c r="AJ1303" s="18">
        <v>5.5555555555555556E-4</v>
      </c>
      <c r="AK1303" s="18">
        <v>5.5555555555555556E-4</v>
      </c>
      <c r="AL1303" s="18">
        <v>5.5555555555555556E-4</v>
      </c>
      <c r="AM1303" s="18">
        <v>5.5555555555555556E-4</v>
      </c>
      <c r="AN1303" s="18"/>
      <c r="AO1303" s="18"/>
      <c r="AP1303" s="18"/>
      <c r="AQ1303" s="18">
        <v>2.0833333333333333E-3</v>
      </c>
      <c r="AR1303" s="18"/>
      <c r="AS1303" s="18">
        <v>2.0833333333333333E-3</v>
      </c>
      <c r="AT1303" s="18">
        <v>3.472222222222222E-3</v>
      </c>
      <c r="AU1303" s="18">
        <v>3.472222222222222E-3</v>
      </c>
      <c r="AV1303" s="18">
        <v>3.472222222222222E-3</v>
      </c>
      <c r="AW1303" s="18">
        <v>3.472222222222222E-3</v>
      </c>
      <c r="AX1303" s="18">
        <v>3.472222222222222E-3</v>
      </c>
      <c r="AY1303" s="18"/>
      <c r="AZ1303" s="18">
        <v>4.6296296296296293E-4</v>
      </c>
      <c r="BA1303" s="18">
        <v>3.4722222222222224E-4</v>
      </c>
      <c r="BB1303" s="18"/>
      <c r="BC1303" s="18"/>
      <c r="BD1303" s="18"/>
      <c r="BE1303" s="18">
        <v>3.4722222222222224E-4</v>
      </c>
      <c r="BF1303" s="18">
        <v>6.9444444444444447E-4</v>
      </c>
      <c r="BG1303" s="18">
        <v>6.9444444444444447E-4</v>
      </c>
      <c r="BH1303" s="18">
        <v>6.9444444444444447E-4</v>
      </c>
      <c r="BI1303" s="18">
        <v>6.9444444444444447E-4</v>
      </c>
      <c r="BJ1303" s="18">
        <v>1.3888888888888889E-3</v>
      </c>
      <c r="BK1303" s="18">
        <v>1.3888888888888889E-3</v>
      </c>
      <c r="BL1303" s="18">
        <v>1.3888888888888889E-3</v>
      </c>
      <c r="BM1303" s="18">
        <v>1.3888888888888889E-3</v>
      </c>
      <c r="BN1303" s="18">
        <v>1.3888888888888889E-3</v>
      </c>
      <c r="BO1303" s="18">
        <v>1.3888888888888889E-3</v>
      </c>
      <c r="BP1303" s="18">
        <v>1.3888888888888889E-3</v>
      </c>
      <c r="BQ1303" s="18">
        <f t="shared" si="216"/>
        <v>1.4560931899641576E-3</v>
      </c>
      <c r="BR1303" s="18">
        <f t="shared" si="217"/>
        <v>1.4560931899641576E-3</v>
      </c>
    </row>
    <row r="1304" spans="1:70" x14ac:dyDescent="0.25">
      <c r="A1304" s="1">
        <f t="shared" si="218"/>
        <v>39</v>
      </c>
      <c r="B1304" s="2">
        <f t="shared" si="219"/>
        <v>9</v>
      </c>
      <c r="C1304" s="2">
        <f t="shared" si="220"/>
        <v>2021</v>
      </c>
      <c r="D1304">
        <v>1153</v>
      </c>
      <c r="E1304" s="59">
        <v>44466</v>
      </c>
      <c r="F1304" t="s">
        <v>36</v>
      </c>
      <c r="G1304" t="s">
        <v>14</v>
      </c>
      <c r="H1304" s="58">
        <v>0.3125</v>
      </c>
      <c r="I1304">
        <v>7.5</v>
      </c>
      <c r="J1304">
        <v>113</v>
      </c>
      <c r="K1304">
        <v>0</v>
      </c>
      <c r="L1304" s="58">
        <v>0</v>
      </c>
      <c r="M1304">
        <v>0</v>
      </c>
      <c r="N1304" s="58">
        <v>0</v>
      </c>
      <c r="O1304">
        <v>19</v>
      </c>
      <c r="P1304">
        <v>0</v>
      </c>
      <c r="Q1304" s="58">
        <v>0</v>
      </c>
      <c r="R1304">
        <v>48</v>
      </c>
      <c r="S1304">
        <v>0</v>
      </c>
      <c r="T1304">
        <v>0</v>
      </c>
      <c r="U1304" s="16">
        <f t="shared" si="221"/>
        <v>0.3125</v>
      </c>
      <c r="V1304" s="17">
        <f t="shared" si="222"/>
        <v>450</v>
      </c>
      <c r="W1304" s="18">
        <f t="shared" si="223"/>
        <v>2.7654867256637168E-3</v>
      </c>
      <c r="X1304" s="19">
        <f t="shared" si="224"/>
        <v>3.9823008849557522</v>
      </c>
      <c r="Y1304" s="20">
        <f t="shared" si="225"/>
        <v>16.814159292035399</v>
      </c>
      <c r="Z1304" s="18">
        <v>3.4722222222222224E-4</v>
      </c>
      <c r="AA1304" s="18">
        <v>3.4722222222222224E-4</v>
      </c>
      <c r="AB1304" s="18">
        <v>1.0416666666666667E-3</v>
      </c>
      <c r="AD1304" s="18">
        <v>1.3888888888888889E-3</v>
      </c>
      <c r="AE1304" s="18">
        <v>4.1666666666666669E-4</v>
      </c>
      <c r="AF1304" s="18">
        <v>4.1666666666666669E-4</v>
      </c>
      <c r="AG1304" s="18">
        <v>2.4305555555555556E-3</v>
      </c>
      <c r="AH1304" s="18">
        <v>1.6203703703703703E-3</v>
      </c>
      <c r="AI1304" s="18">
        <v>1.6203703703703703E-3</v>
      </c>
      <c r="AJ1304" s="18">
        <v>5.5555555555555556E-4</v>
      </c>
      <c r="AK1304" s="18">
        <v>5.5555555555555556E-4</v>
      </c>
      <c r="AL1304" s="18">
        <v>5.5555555555555556E-4</v>
      </c>
      <c r="AM1304" s="18">
        <v>5.5555555555555556E-4</v>
      </c>
      <c r="AN1304" s="18"/>
      <c r="AO1304" s="18"/>
      <c r="AP1304" s="18"/>
      <c r="AQ1304" s="18">
        <v>2.0833333333333333E-3</v>
      </c>
      <c r="AR1304" s="18"/>
      <c r="AS1304" s="18">
        <v>2.0833333333333333E-3</v>
      </c>
      <c r="AT1304" s="18">
        <v>3.472222222222222E-3</v>
      </c>
      <c r="AU1304" s="18">
        <v>3.472222222222222E-3</v>
      </c>
      <c r="AV1304" s="18">
        <v>3.472222222222222E-3</v>
      </c>
      <c r="AW1304" s="18">
        <v>3.472222222222222E-3</v>
      </c>
      <c r="AX1304" s="18">
        <v>3.472222222222222E-3</v>
      </c>
      <c r="AY1304" s="18"/>
      <c r="AZ1304" s="18">
        <v>4.6296296296296293E-4</v>
      </c>
      <c r="BA1304" s="18">
        <v>3.4722222222222224E-4</v>
      </c>
      <c r="BB1304" s="18"/>
      <c r="BC1304" s="18"/>
      <c r="BD1304" s="18"/>
      <c r="BE1304" s="18">
        <v>3.4722222222222224E-4</v>
      </c>
      <c r="BF1304" s="18">
        <v>6.9444444444444447E-4</v>
      </c>
      <c r="BG1304" s="18">
        <v>6.9444444444444447E-4</v>
      </c>
      <c r="BH1304" s="18">
        <v>6.9444444444444447E-4</v>
      </c>
      <c r="BI1304" s="18">
        <v>6.9444444444444447E-4</v>
      </c>
      <c r="BJ1304" s="18">
        <v>1.3888888888888889E-3</v>
      </c>
      <c r="BK1304" s="18">
        <v>1.3888888888888889E-3</v>
      </c>
      <c r="BL1304" s="18">
        <v>1.3888888888888889E-3</v>
      </c>
      <c r="BM1304" s="18">
        <v>1.3888888888888889E-3</v>
      </c>
      <c r="BN1304" s="18">
        <v>1.3888888888888889E-3</v>
      </c>
      <c r="BO1304" s="18">
        <v>1.3888888888888889E-3</v>
      </c>
      <c r="BP1304" s="18">
        <v>1.3888888888888889E-3</v>
      </c>
      <c r="BQ1304" s="18">
        <f t="shared" si="216"/>
        <v>2.7654867256637168E-3</v>
      </c>
      <c r="BR1304" s="18">
        <f t="shared" si="217"/>
        <v>2.7654867256637168E-3</v>
      </c>
    </row>
    <row r="1305" spans="1:70" x14ac:dyDescent="0.25">
      <c r="A1305" s="1">
        <f t="shared" si="218"/>
        <v>39</v>
      </c>
      <c r="B1305" s="2">
        <f t="shared" si="219"/>
        <v>9</v>
      </c>
      <c r="C1305" s="2">
        <f t="shared" si="220"/>
        <v>2021</v>
      </c>
      <c r="D1305">
        <v>12164</v>
      </c>
      <c r="E1305" s="59">
        <v>44466</v>
      </c>
      <c r="F1305" t="s">
        <v>36</v>
      </c>
      <c r="G1305" t="s">
        <v>38</v>
      </c>
      <c r="H1305" s="58">
        <v>0.3125</v>
      </c>
      <c r="I1305">
        <v>7.5</v>
      </c>
      <c r="J1305">
        <v>208</v>
      </c>
      <c r="K1305">
        <v>0</v>
      </c>
      <c r="L1305" s="58">
        <v>0</v>
      </c>
      <c r="M1305">
        <v>1</v>
      </c>
      <c r="N1305" s="58">
        <v>4.1666666666666664E-2</v>
      </c>
      <c r="O1305">
        <v>0</v>
      </c>
      <c r="P1305">
        <v>0</v>
      </c>
      <c r="Q1305" s="58">
        <v>0</v>
      </c>
      <c r="R1305">
        <v>47</v>
      </c>
      <c r="S1305">
        <v>0</v>
      </c>
      <c r="T1305">
        <v>0</v>
      </c>
      <c r="U1305" s="16">
        <f t="shared" si="221"/>
        <v>0.3125</v>
      </c>
      <c r="V1305" s="17">
        <f t="shared" si="222"/>
        <v>450</v>
      </c>
      <c r="W1305" s="18">
        <f t="shared" si="223"/>
        <v>1.5024038461538462E-3</v>
      </c>
      <c r="X1305" s="19">
        <f t="shared" si="224"/>
        <v>2.1634615384615383</v>
      </c>
      <c r="Y1305" s="20">
        <f t="shared" si="225"/>
        <v>0</v>
      </c>
      <c r="Z1305" s="18">
        <v>3.4722222222222224E-4</v>
      </c>
      <c r="AA1305" s="18">
        <v>3.4722222222222224E-4</v>
      </c>
      <c r="AB1305" s="18">
        <v>1.0416666666666667E-3</v>
      </c>
      <c r="AD1305" s="18">
        <v>1.3888888888888889E-3</v>
      </c>
      <c r="AE1305" s="18">
        <v>4.1666666666666669E-4</v>
      </c>
      <c r="AF1305" s="18">
        <v>4.1666666666666669E-4</v>
      </c>
      <c r="AG1305" s="18">
        <v>2.4305555555555556E-3</v>
      </c>
      <c r="AH1305" s="18">
        <v>1.6203703703703703E-3</v>
      </c>
      <c r="AI1305" s="18">
        <v>1.6203703703703703E-3</v>
      </c>
      <c r="AJ1305" s="18">
        <v>5.5555555555555556E-4</v>
      </c>
      <c r="AK1305" s="18">
        <v>5.5555555555555556E-4</v>
      </c>
      <c r="AL1305" s="18">
        <v>5.5555555555555556E-4</v>
      </c>
      <c r="AM1305" s="18">
        <v>5.5555555555555556E-4</v>
      </c>
      <c r="AN1305" s="18"/>
      <c r="AO1305" s="18"/>
      <c r="AP1305" s="18"/>
      <c r="AQ1305" s="18">
        <v>2.0833333333333333E-3</v>
      </c>
      <c r="AR1305" s="18"/>
      <c r="AS1305" s="18">
        <v>2.0833333333333333E-3</v>
      </c>
      <c r="AT1305" s="18">
        <v>3.472222222222222E-3</v>
      </c>
      <c r="AU1305" s="18">
        <v>3.472222222222222E-3</v>
      </c>
      <c r="AV1305" s="18">
        <v>3.472222222222222E-3</v>
      </c>
      <c r="AW1305" s="18">
        <v>3.472222222222222E-3</v>
      </c>
      <c r="AX1305" s="18">
        <v>3.472222222222222E-3</v>
      </c>
      <c r="AY1305" s="18"/>
      <c r="AZ1305" s="18">
        <v>4.6296296296296293E-4</v>
      </c>
      <c r="BA1305" s="18">
        <v>3.4722222222222224E-4</v>
      </c>
      <c r="BB1305" s="18"/>
      <c r="BC1305" s="18"/>
      <c r="BD1305" s="18"/>
      <c r="BE1305" s="18">
        <v>3.4722222222222224E-4</v>
      </c>
      <c r="BF1305" s="18">
        <v>6.9444444444444447E-4</v>
      </c>
      <c r="BG1305" s="18">
        <v>6.9444444444444447E-4</v>
      </c>
      <c r="BH1305" s="18">
        <v>6.9444444444444447E-4</v>
      </c>
      <c r="BI1305" s="18">
        <v>6.9444444444444447E-4</v>
      </c>
      <c r="BJ1305" s="18">
        <v>1.3888888888888889E-3</v>
      </c>
      <c r="BK1305" s="18">
        <v>1.3888888888888889E-3</v>
      </c>
      <c r="BL1305" s="18">
        <v>1.3888888888888889E-3</v>
      </c>
      <c r="BM1305" s="18">
        <v>1.3888888888888889E-3</v>
      </c>
      <c r="BN1305" s="18">
        <v>1.3888888888888889E-3</v>
      </c>
      <c r="BO1305" s="18">
        <v>1.3888888888888889E-3</v>
      </c>
      <c r="BP1305" s="18">
        <v>1.3888888888888889E-3</v>
      </c>
      <c r="BQ1305" s="18">
        <f t="shared" si="216"/>
        <v>1.5024038461538462E-3</v>
      </c>
      <c r="BR1305" s="18">
        <f t="shared" si="217"/>
        <v>1.5024038461538462E-3</v>
      </c>
    </row>
    <row r="1306" spans="1:70" x14ac:dyDescent="0.25">
      <c r="A1306" s="1">
        <f t="shared" si="218"/>
        <v>39</v>
      </c>
      <c r="B1306" s="2">
        <f t="shared" si="219"/>
        <v>9</v>
      </c>
      <c r="C1306" s="2">
        <f t="shared" si="220"/>
        <v>2021</v>
      </c>
      <c r="D1306">
        <v>1215</v>
      </c>
      <c r="E1306" s="59">
        <v>44466</v>
      </c>
      <c r="F1306" t="s">
        <v>22</v>
      </c>
      <c r="G1306" t="s">
        <v>15</v>
      </c>
      <c r="H1306" s="58">
        <v>0.3125</v>
      </c>
      <c r="I1306">
        <v>7.5</v>
      </c>
      <c r="J1306">
        <v>59</v>
      </c>
      <c r="K1306">
        <v>0.17</v>
      </c>
      <c r="L1306" s="58">
        <v>6.9444444444444441E-3</v>
      </c>
      <c r="M1306">
        <v>0.51</v>
      </c>
      <c r="N1306" s="58">
        <v>2.1527777777777781E-2</v>
      </c>
      <c r="O1306">
        <v>7</v>
      </c>
      <c r="P1306">
        <v>0</v>
      </c>
      <c r="Q1306" s="58">
        <v>0</v>
      </c>
      <c r="R1306">
        <v>80</v>
      </c>
      <c r="S1306">
        <v>0</v>
      </c>
      <c r="T1306">
        <v>0</v>
      </c>
      <c r="U1306" s="16">
        <f t="shared" si="221"/>
        <v>0.3125</v>
      </c>
      <c r="V1306" s="17">
        <f t="shared" si="222"/>
        <v>450</v>
      </c>
      <c r="W1306" s="18">
        <f t="shared" si="223"/>
        <v>5.2966101694915252E-3</v>
      </c>
      <c r="X1306" s="19">
        <f t="shared" si="224"/>
        <v>7.6271186440677967</v>
      </c>
      <c r="Y1306" s="20">
        <f t="shared" si="225"/>
        <v>11.864406779661017</v>
      </c>
      <c r="Z1306" s="18">
        <v>3.4722222222222224E-4</v>
      </c>
      <c r="AA1306" s="18">
        <v>3.4722222222222224E-4</v>
      </c>
      <c r="AB1306" s="18">
        <v>1.0416666666666667E-3</v>
      </c>
      <c r="AD1306" s="18">
        <v>1.3888888888888889E-3</v>
      </c>
      <c r="AE1306" s="18">
        <v>4.1666666666666669E-4</v>
      </c>
      <c r="AF1306" s="18">
        <v>4.1666666666666669E-4</v>
      </c>
      <c r="AG1306" s="18">
        <v>2.4305555555555556E-3</v>
      </c>
      <c r="AH1306" s="18">
        <v>1.6203703703703703E-3</v>
      </c>
      <c r="AI1306" s="18">
        <v>1.6203703703703703E-3</v>
      </c>
      <c r="AJ1306" s="18">
        <v>5.5555555555555556E-4</v>
      </c>
      <c r="AK1306" s="18">
        <v>5.5555555555555556E-4</v>
      </c>
      <c r="AL1306" s="18">
        <v>5.5555555555555556E-4</v>
      </c>
      <c r="AM1306" s="18">
        <v>5.5555555555555556E-4</v>
      </c>
      <c r="AN1306" s="18"/>
      <c r="AO1306" s="18"/>
      <c r="AP1306" s="18"/>
      <c r="AQ1306" s="18">
        <v>2.0833333333333333E-3</v>
      </c>
      <c r="AR1306" s="18"/>
      <c r="AS1306" s="18">
        <v>2.0833333333333333E-3</v>
      </c>
      <c r="AT1306" s="18">
        <v>3.472222222222222E-3</v>
      </c>
      <c r="AU1306" s="18">
        <v>3.472222222222222E-3</v>
      </c>
      <c r="AV1306" s="18">
        <v>3.472222222222222E-3</v>
      </c>
      <c r="AW1306" s="18">
        <v>3.472222222222222E-3</v>
      </c>
      <c r="AX1306" s="18">
        <v>3.472222222222222E-3</v>
      </c>
      <c r="AY1306" s="18"/>
      <c r="AZ1306" s="18">
        <v>4.6296296296296293E-4</v>
      </c>
      <c r="BA1306" s="18">
        <v>3.4722222222222224E-4</v>
      </c>
      <c r="BB1306" s="18"/>
      <c r="BC1306" s="18"/>
      <c r="BD1306" s="18"/>
      <c r="BE1306" s="18">
        <v>3.4722222222222224E-4</v>
      </c>
      <c r="BF1306" s="18">
        <v>6.9444444444444447E-4</v>
      </c>
      <c r="BG1306" s="18">
        <v>6.9444444444444447E-4</v>
      </c>
      <c r="BH1306" s="18">
        <v>6.9444444444444447E-4</v>
      </c>
      <c r="BI1306" s="18">
        <v>6.9444444444444447E-4</v>
      </c>
      <c r="BJ1306" s="18">
        <v>1.3888888888888889E-3</v>
      </c>
      <c r="BK1306" s="18">
        <v>1.3888888888888889E-3</v>
      </c>
      <c r="BL1306" s="18">
        <v>1.3888888888888889E-3</v>
      </c>
      <c r="BM1306" s="18">
        <v>1.3888888888888889E-3</v>
      </c>
      <c r="BN1306" s="18">
        <v>1.3888888888888889E-3</v>
      </c>
      <c r="BO1306" s="18">
        <v>1.3888888888888889E-3</v>
      </c>
      <c r="BP1306" s="18">
        <v>1.3888888888888889E-3</v>
      </c>
      <c r="BQ1306" s="18">
        <f t="shared" si="216"/>
        <v>5.2966101694915252E-3</v>
      </c>
      <c r="BR1306" s="18">
        <f t="shared" si="217"/>
        <v>5.2966101694915252E-3</v>
      </c>
    </row>
    <row r="1307" spans="1:70" x14ac:dyDescent="0.25">
      <c r="A1307" s="1">
        <f t="shared" si="218"/>
        <v>39</v>
      </c>
      <c r="B1307" s="2">
        <f t="shared" si="219"/>
        <v>9</v>
      </c>
      <c r="C1307" s="2">
        <f t="shared" si="220"/>
        <v>2021</v>
      </c>
      <c r="D1307">
        <v>12236</v>
      </c>
      <c r="E1307" s="59">
        <v>44466</v>
      </c>
      <c r="F1307" t="s">
        <v>22</v>
      </c>
      <c r="G1307" t="s">
        <v>10</v>
      </c>
      <c r="H1307" s="58">
        <v>0.33333333333333331</v>
      </c>
      <c r="I1307">
        <v>8</v>
      </c>
      <c r="J1307">
        <v>58</v>
      </c>
      <c r="K1307">
        <v>0</v>
      </c>
      <c r="L1307" s="58">
        <v>0</v>
      </c>
      <c r="M1307">
        <v>0.33</v>
      </c>
      <c r="N1307" s="58">
        <v>1.3888888888888888E-2</v>
      </c>
      <c r="O1307">
        <v>15</v>
      </c>
      <c r="P1307">
        <v>0</v>
      </c>
      <c r="Q1307" s="58">
        <v>0</v>
      </c>
      <c r="R1307">
        <v>67</v>
      </c>
      <c r="S1307">
        <v>0</v>
      </c>
      <c r="T1307">
        <v>0</v>
      </c>
      <c r="U1307" s="16">
        <f t="shared" si="221"/>
        <v>0.33333333333333331</v>
      </c>
      <c r="V1307" s="17">
        <f t="shared" si="222"/>
        <v>479.99999999999994</v>
      </c>
      <c r="W1307" s="18">
        <f t="shared" si="223"/>
        <v>5.7471264367816091E-3</v>
      </c>
      <c r="X1307" s="19">
        <f t="shared" si="224"/>
        <v>8.275862068965516</v>
      </c>
      <c r="Y1307" s="20">
        <f t="shared" si="225"/>
        <v>25.862068965517242</v>
      </c>
      <c r="Z1307" s="18">
        <v>3.4722222222222224E-4</v>
      </c>
      <c r="AA1307" s="18">
        <v>3.4722222222222224E-4</v>
      </c>
      <c r="AB1307" s="18">
        <v>1.0416666666666667E-3</v>
      </c>
      <c r="AD1307" s="18">
        <v>1.3888888888888889E-3</v>
      </c>
      <c r="AE1307" s="18">
        <v>4.1666666666666669E-4</v>
      </c>
      <c r="AF1307" s="18">
        <v>4.1666666666666669E-4</v>
      </c>
      <c r="AG1307" s="18">
        <v>2.4305555555555556E-3</v>
      </c>
      <c r="AH1307" s="18">
        <v>1.6203703703703703E-3</v>
      </c>
      <c r="AI1307" s="18">
        <v>1.6203703703703703E-3</v>
      </c>
      <c r="AJ1307" s="18">
        <v>5.5555555555555556E-4</v>
      </c>
      <c r="AK1307" s="18">
        <v>5.5555555555555556E-4</v>
      </c>
      <c r="AL1307" s="18">
        <v>5.5555555555555556E-4</v>
      </c>
      <c r="AM1307" s="18">
        <v>5.5555555555555556E-4</v>
      </c>
      <c r="AN1307" s="18"/>
      <c r="AO1307" s="18"/>
      <c r="AP1307" s="18"/>
      <c r="AQ1307" s="18">
        <v>2.0833333333333333E-3</v>
      </c>
      <c r="AR1307" s="18"/>
      <c r="AS1307" s="18">
        <v>2.0833333333333333E-3</v>
      </c>
      <c r="AT1307" s="18">
        <v>3.472222222222222E-3</v>
      </c>
      <c r="AU1307" s="18">
        <v>3.472222222222222E-3</v>
      </c>
      <c r="AV1307" s="18">
        <v>3.472222222222222E-3</v>
      </c>
      <c r="AW1307" s="18">
        <v>3.472222222222222E-3</v>
      </c>
      <c r="AX1307" s="18">
        <v>3.472222222222222E-3</v>
      </c>
      <c r="AY1307" s="18"/>
      <c r="AZ1307" s="18">
        <v>4.6296296296296293E-4</v>
      </c>
      <c r="BA1307" s="18">
        <v>3.4722222222222224E-4</v>
      </c>
      <c r="BB1307" s="18"/>
      <c r="BC1307" s="18"/>
      <c r="BD1307" s="18"/>
      <c r="BE1307" s="18">
        <v>3.4722222222222224E-4</v>
      </c>
      <c r="BF1307" s="18">
        <v>6.9444444444444447E-4</v>
      </c>
      <c r="BG1307" s="18">
        <v>6.9444444444444447E-4</v>
      </c>
      <c r="BH1307" s="18">
        <v>6.9444444444444447E-4</v>
      </c>
      <c r="BI1307" s="18">
        <v>6.9444444444444447E-4</v>
      </c>
      <c r="BJ1307" s="18">
        <v>1.3888888888888889E-3</v>
      </c>
      <c r="BK1307" s="18">
        <v>1.3888888888888889E-3</v>
      </c>
      <c r="BL1307" s="18">
        <v>1.3888888888888889E-3</v>
      </c>
      <c r="BM1307" s="18">
        <v>1.3888888888888889E-3</v>
      </c>
      <c r="BN1307" s="18">
        <v>1.3888888888888889E-3</v>
      </c>
      <c r="BO1307" s="18">
        <v>1.3888888888888889E-3</v>
      </c>
      <c r="BP1307" s="18">
        <v>1.3888888888888889E-3</v>
      </c>
      <c r="BQ1307" s="18">
        <f t="shared" si="216"/>
        <v>5.7471264367816091E-3</v>
      </c>
      <c r="BR1307" s="18">
        <f t="shared" si="217"/>
        <v>5.7471264367816091E-3</v>
      </c>
    </row>
    <row r="1308" spans="1:70" x14ac:dyDescent="0.25">
      <c r="A1308" s="1">
        <f t="shared" si="218"/>
        <v>39</v>
      </c>
      <c r="B1308" s="2">
        <f t="shared" si="219"/>
        <v>9</v>
      </c>
      <c r="C1308" s="2">
        <f t="shared" si="220"/>
        <v>2021</v>
      </c>
      <c r="D1308">
        <v>10571</v>
      </c>
      <c r="E1308" s="59">
        <v>44466</v>
      </c>
      <c r="F1308" t="s">
        <v>17</v>
      </c>
      <c r="G1308" t="s">
        <v>15</v>
      </c>
      <c r="H1308" s="58">
        <v>4.1666666666666664E-2</v>
      </c>
      <c r="I1308">
        <v>1</v>
      </c>
      <c r="J1308">
        <v>10</v>
      </c>
      <c r="K1308">
        <v>0</v>
      </c>
      <c r="L1308" s="58">
        <v>0</v>
      </c>
      <c r="M1308">
        <v>0</v>
      </c>
      <c r="N1308" s="58">
        <v>0</v>
      </c>
      <c r="O1308">
        <v>1</v>
      </c>
      <c r="P1308">
        <v>0</v>
      </c>
      <c r="Q1308" s="58">
        <v>0</v>
      </c>
      <c r="R1308">
        <v>0</v>
      </c>
      <c r="S1308">
        <v>0</v>
      </c>
      <c r="T1308">
        <v>0</v>
      </c>
      <c r="U1308" s="16">
        <f t="shared" si="221"/>
        <v>4.1666666666666664E-2</v>
      </c>
      <c r="V1308" s="17">
        <f t="shared" si="222"/>
        <v>59.999999999999993</v>
      </c>
      <c r="W1308" s="18">
        <f t="shared" si="223"/>
        <v>4.1666666666666666E-3</v>
      </c>
      <c r="X1308" s="19">
        <f t="shared" si="224"/>
        <v>5.9999999999999991</v>
      </c>
      <c r="Y1308" s="20">
        <f t="shared" si="225"/>
        <v>10</v>
      </c>
      <c r="Z1308" s="18">
        <v>3.4722222222222224E-4</v>
      </c>
      <c r="AA1308" s="18">
        <v>3.4722222222222224E-4</v>
      </c>
      <c r="AB1308" s="18">
        <v>1.0416666666666667E-3</v>
      </c>
      <c r="AD1308" s="18">
        <v>1.3888888888888889E-3</v>
      </c>
      <c r="AE1308" s="18">
        <v>4.1666666666666669E-4</v>
      </c>
      <c r="AF1308" s="18">
        <v>4.1666666666666669E-4</v>
      </c>
      <c r="AG1308" s="18">
        <v>2.4305555555555556E-3</v>
      </c>
      <c r="AH1308" s="18">
        <v>1.6203703703703703E-3</v>
      </c>
      <c r="AI1308" s="18">
        <v>1.6203703703703703E-3</v>
      </c>
      <c r="AJ1308" s="18">
        <v>5.5555555555555556E-4</v>
      </c>
      <c r="AK1308" s="18">
        <v>5.5555555555555556E-4</v>
      </c>
      <c r="AL1308" s="18">
        <v>5.5555555555555556E-4</v>
      </c>
      <c r="AM1308" s="18">
        <v>5.5555555555555556E-4</v>
      </c>
      <c r="AN1308" s="18"/>
      <c r="AO1308" s="18"/>
      <c r="AP1308" s="18"/>
      <c r="AQ1308" s="18">
        <v>2.0833333333333333E-3</v>
      </c>
      <c r="AR1308" s="18"/>
      <c r="AS1308" s="18">
        <v>2.0833333333333333E-3</v>
      </c>
      <c r="AT1308" s="18">
        <v>3.472222222222222E-3</v>
      </c>
      <c r="AU1308" s="18">
        <v>3.472222222222222E-3</v>
      </c>
      <c r="AV1308" s="18">
        <v>3.472222222222222E-3</v>
      </c>
      <c r="AW1308" s="18">
        <v>3.472222222222222E-3</v>
      </c>
      <c r="AX1308" s="18">
        <v>3.472222222222222E-3</v>
      </c>
      <c r="AY1308" s="18"/>
      <c r="AZ1308" s="18">
        <v>4.6296296296296293E-4</v>
      </c>
      <c r="BA1308" s="18">
        <v>3.4722222222222224E-4</v>
      </c>
      <c r="BB1308" s="18"/>
      <c r="BC1308" s="18"/>
      <c r="BD1308" s="18"/>
      <c r="BE1308" s="18">
        <v>3.4722222222222224E-4</v>
      </c>
      <c r="BF1308" s="18">
        <v>6.9444444444444447E-4</v>
      </c>
      <c r="BG1308" s="18">
        <v>6.9444444444444447E-4</v>
      </c>
      <c r="BH1308" s="18">
        <v>6.9444444444444447E-4</v>
      </c>
      <c r="BI1308" s="18">
        <v>6.9444444444444447E-4</v>
      </c>
      <c r="BJ1308" s="18">
        <v>1.3888888888888889E-3</v>
      </c>
      <c r="BK1308" s="18">
        <v>1.3888888888888889E-3</v>
      </c>
      <c r="BL1308" s="18">
        <v>1.3888888888888889E-3</v>
      </c>
      <c r="BM1308" s="18">
        <v>1.3888888888888889E-3</v>
      </c>
      <c r="BN1308" s="18">
        <v>1.3888888888888889E-3</v>
      </c>
      <c r="BO1308" s="18">
        <v>1.3888888888888889E-3</v>
      </c>
      <c r="BP1308" s="18">
        <v>1.3888888888888889E-3</v>
      </c>
      <c r="BQ1308" s="18">
        <f t="shared" si="216"/>
        <v>4.1666666666666666E-3</v>
      </c>
      <c r="BR1308" s="18">
        <f t="shared" si="217"/>
        <v>4.1666666666666666E-3</v>
      </c>
    </row>
    <row r="1309" spans="1:70" x14ac:dyDescent="0.25">
      <c r="A1309" s="1">
        <f t="shared" si="218"/>
        <v>39</v>
      </c>
      <c r="B1309" s="2">
        <f t="shared" si="219"/>
        <v>9</v>
      </c>
      <c r="C1309" s="2">
        <f t="shared" si="220"/>
        <v>2021</v>
      </c>
      <c r="D1309">
        <v>1185</v>
      </c>
      <c r="E1309" s="59">
        <v>44466</v>
      </c>
      <c r="F1309" t="s">
        <v>17</v>
      </c>
      <c r="G1309" t="s">
        <v>10</v>
      </c>
      <c r="H1309" s="58">
        <v>0.25</v>
      </c>
      <c r="I1309">
        <v>6</v>
      </c>
      <c r="J1309">
        <v>45</v>
      </c>
      <c r="K1309">
        <v>0</v>
      </c>
      <c r="L1309" s="58">
        <v>0</v>
      </c>
      <c r="M1309">
        <v>0</v>
      </c>
      <c r="N1309" s="58">
        <v>0</v>
      </c>
      <c r="O1309">
        <v>1</v>
      </c>
      <c r="P1309">
        <v>0</v>
      </c>
      <c r="Q1309" s="58">
        <v>0</v>
      </c>
      <c r="R1309">
        <v>80</v>
      </c>
      <c r="S1309">
        <v>0</v>
      </c>
      <c r="T1309">
        <v>0</v>
      </c>
      <c r="U1309" s="16">
        <f t="shared" si="221"/>
        <v>0.25</v>
      </c>
      <c r="V1309" s="17">
        <f t="shared" si="222"/>
        <v>360</v>
      </c>
      <c r="W1309" s="18">
        <f t="shared" si="223"/>
        <v>5.5555555555555558E-3</v>
      </c>
      <c r="X1309" s="19">
        <f t="shared" si="224"/>
        <v>8</v>
      </c>
      <c r="Y1309" s="20">
        <f t="shared" si="225"/>
        <v>2.2222222222222223</v>
      </c>
      <c r="Z1309" s="18">
        <v>3.4722222222222224E-4</v>
      </c>
      <c r="AA1309" s="18">
        <v>3.4722222222222224E-4</v>
      </c>
      <c r="AB1309" s="18">
        <v>1.0416666666666667E-3</v>
      </c>
      <c r="AD1309" s="18">
        <v>1.3888888888888889E-3</v>
      </c>
      <c r="AE1309" s="18">
        <v>4.1666666666666669E-4</v>
      </c>
      <c r="AF1309" s="18">
        <v>4.1666666666666669E-4</v>
      </c>
      <c r="AG1309" s="18">
        <v>2.4305555555555556E-3</v>
      </c>
      <c r="AH1309" s="18">
        <v>1.6203703703703703E-3</v>
      </c>
      <c r="AI1309" s="18">
        <v>1.6203703703703703E-3</v>
      </c>
      <c r="AJ1309" s="18">
        <v>5.5555555555555556E-4</v>
      </c>
      <c r="AK1309" s="18">
        <v>5.5555555555555556E-4</v>
      </c>
      <c r="AL1309" s="18">
        <v>5.5555555555555556E-4</v>
      </c>
      <c r="AM1309" s="18">
        <v>5.5555555555555556E-4</v>
      </c>
      <c r="AN1309" s="18"/>
      <c r="AO1309" s="18"/>
      <c r="AP1309" s="18"/>
      <c r="AQ1309" s="18">
        <v>2.0833333333333333E-3</v>
      </c>
      <c r="AR1309" s="18"/>
      <c r="AS1309" s="18">
        <v>2.0833333333333333E-3</v>
      </c>
      <c r="AT1309" s="18">
        <v>3.472222222222222E-3</v>
      </c>
      <c r="AU1309" s="18">
        <v>3.472222222222222E-3</v>
      </c>
      <c r="AV1309" s="18">
        <v>3.472222222222222E-3</v>
      </c>
      <c r="AW1309" s="18">
        <v>3.472222222222222E-3</v>
      </c>
      <c r="AX1309" s="18">
        <v>3.472222222222222E-3</v>
      </c>
      <c r="AY1309" s="18"/>
      <c r="AZ1309" s="18">
        <v>4.6296296296296293E-4</v>
      </c>
      <c r="BA1309" s="18">
        <v>3.4722222222222224E-4</v>
      </c>
      <c r="BB1309" s="18"/>
      <c r="BC1309" s="18"/>
      <c r="BD1309" s="18"/>
      <c r="BE1309" s="18">
        <v>3.4722222222222224E-4</v>
      </c>
      <c r="BF1309" s="18">
        <v>6.9444444444444447E-4</v>
      </c>
      <c r="BG1309" s="18">
        <v>6.9444444444444447E-4</v>
      </c>
      <c r="BH1309" s="18">
        <v>6.9444444444444447E-4</v>
      </c>
      <c r="BI1309" s="18">
        <v>6.9444444444444447E-4</v>
      </c>
      <c r="BJ1309" s="18">
        <v>1.3888888888888889E-3</v>
      </c>
      <c r="BK1309" s="18">
        <v>1.3888888888888889E-3</v>
      </c>
      <c r="BL1309" s="18">
        <v>1.3888888888888889E-3</v>
      </c>
      <c r="BM1309" s="18">
        <v>1.3888888888888889E-3</v>
      </c>
      <c r="BN1309" s="18">
        <v>1.3888888888888889E-3</v>
      </c>
      <c r="BO1309" s="18">
        <v>1.3888888888888889E-3</v>
      </c>
      <c r="BP1309" s="18">
        <v>1.3888888888888889E-3</v>
      </c>
      <c r="BQ1309" s="18">
        <f t="shared" si="216"/>
        <v>5.5555555555555558E-3</v>
      </c>
      <c r="BR1309" s="18">
        <f t="shared" si="217"/>
        <v>5.5555555555555558E-3</v>
      </c>
    </row>
    <row r="1310" spans="1:70" x14ac:dyDescent="0.25">
      <c r="A1310" s="1">
        <f t="shared" si="218"/>
        <v>39</v>
      </c>
      <c r="B1310" s="2">
        <f t="shared" si="219"/>
        <v>9</v>
      </c>
      <c r="C1310" s="2">
        <f t="shared" si="220"/>
        <v>2021</v>
      </c>
      <c r="D1310">
        <v>1398</v>
      </c>
      <c r="E1310" s="59">
        <v>44466</v>
      </c>
      <c r="F1310" t="s">
        <v>17</v>
      </c>
      <c r="G1310" t="s">
        <v>12</v>
      </c>
      <c r="H1310" s="58">
        <v>0.33333333333333331</v>
      </c>
      <c r="I1310">
        <v>8</v>
      </c>
      <c r="J1310">
        <v>51</v>
      </c>
      <c r="K1310">
        <v>0</v>
      </c>
      <c r="L1310" s="58">
        <v>0</v>
      </c>
      <c r="M1310">
        <v>0</v>
      </c>
      <c r="N1310" s="58">
        <v>0</v>
      </c>
      <c r="O1310">
        <v>4</v>
      </c>
      <c r="P1310">
        <v>0</v>
      </c>
      <c r="Q1310" s="58">
        <v>0</v>
      </c>
      <c r="R1310">
        <v>77</v>
      </c>
      <c r="S1310">
        <v>0</v>
      </c>
      <c r="T1310">
        <v>0</v>
      </c>
      <c r="U1310" s="16">
        <f t="shared" si="221"/>
        <v>0.33333333333333331</v>
      </c>
      <c r="V1310" s="17">
        <f t="shared" si="222"/>
        <v>479.99999999999994</v>
      </c>
      <c r="W1310" s="18">
        <f t="shared" si="223"/>
        <v>6.5359477124183E-3</v>
      </c>
      <c r="X1310" s="19">
        <f t="shared" si="224"/>
        <v>9.4117647058823515</v>
      </c>
      <c r="Y1310" s="20">
        <f t="shared" si="225"/>
        <v>7.8431372549019605</v>
      </c>
      <c r="Z1310" s="18">
        <v>3.4722222222222224E-4</v>
      </c>
      <c r="AA1310" s="18">
        <v>3.4722222222222224E-4</v>
      </c>
      <c r="AB1310" s="18">
        <v>1.0416666666666667E-3</v>
      </c>
      <c r="AD1310" s="18">
        <v>1.3888888888888889E-3</v>
      </c>
      <c r="AE1310" s="18">
        <v>4.1666666666666669E-4</v>
      </c>
      <c r="AF1310" s="18">
        <v>4.1666666666666669E-4</v>
      </c>
      <c r="AG1310" s="18">
        <v>2.4305555555555556E-3</v>
      </c>
      <c r="AH1310" s="18">
        <v>1.6203703703703703E-3</v>
      </c>
      <c r="AI1310" s="18">
        <v>1.6203703703703703E-3</v>
      </c>
      <c r="AJ1310" s="18">
        <v>5.5555555555555556E-4</v>
      </c>
      <c r="AK1310" s="18">
        <v>5.5555555555555556E-4</v>
      </c>
      <c r="AL1310" s="18">
        <v>5.5555555555555556E-4</v>
      </c>
      <c r="AM1310" s="18">
        <v>5.5555555555555556E-4</v>
      </c>
      <c r="AN1310" s="18"/>
      <c r="AO1310" s="18"/>
      <c r="AP1310" s="18"/>
      <c r="AQ1310" s="18">
        <v>2.0833333333333333E-3</v>
      </c>
      <c r="AR1310" s="18"/>
      <c r="AS1310" s="18">
        <v>2.0833333333333333E-3</v>
      </c>
      <c r="AT1310" s="18">
        <v>3.472222222222222E-3</v>
      </c>
      <c r="AU1310" s="18">
        <v>3.472222222222222E-3</v>
      </c>
      <c r="AV1310" s="18">
        <v>3.472222222222222E-3</v>
      </c>
      <c r="AW1310" s="18">
        <v>3.472222222222222E-3</v>
      </c>
      <c r="AX1310" s="18">
        <v>3.472222222222222E-3</v>
      </c>
      <c r="AY1310" s="18"/>
      <c r="AZ1310" s="18">
        <v>4.6296296296296293E-4</v>
      </c>
      <c r="BA1310" s="18">
        <v>3.4722222222222224E-4</v>
      </c>
      <c r="BB1310" s="18"/>
      <c r="BC1310" s="18"/>
      <c r="BD1310" s="18"/>
      <c r="BE1310" s="18">
        <v>3.4722222222222224E-4</v>
      </c>
      <c r="BF1310" s="18">
        <v>6.9444444444444447E-4</v>
      </c>
      <c r="BG1310" s="18">
        <v>6.9444444444444447E-4</v>
      </c>
      <c r="BH1310" s="18">
        <v>6.9444444444444447E-4</v>
      </c>
      <c r="BI1310" s="18">
        <v>6.9444444444444447E-4</v>
      </c>
      <c r="BJ1310" s="18">
        <v>1.3888888888888889E-3</v>
      </c>
      <c r="BK1310" s="18">
        <v>1.3888888888888889E-3</v>
      </c>
      <c r="BL1310" s="18">
        <v>1.3888888888888889E-3</v>
      </c>
      <c r="BM1310" s="18">
        <v>1.3888888888888889E-3</v>
      </c>
      <c r="BN1310" s="18">
        <v>1.3888888888888889E-3</v>
      </c>
      <c r="BO1310" s="18">
        <v>1.3888888888888889E-3</v>
      </c>
      <c r="BP1310" s="18">
        <v>1.3888888888888889E-3</v>
      </c>
      <c r="BQ1310" s="18">
        <f t="shared" si="216"/>
        <v>6.5359477124183E-3</v>
      </c>
      <c r="BR1310" s="18">
        <f t="shared" si="217"/>
        <v>6.5359477124183E-3</v>
      </c>
    </row>
    <row r="1311" spans="1:70" x14ac:dyDescent="0.25">
      <c r="A1311" s="1">
        <f t="shared" si="218"/>
        <v>39</v>
      </c>
      <c r="B1311" s="2">
        <f t="shared" si="219"/>
        <v>9</v>
      </c>
      <c r="C1311" s="2">
        <f t="shared" si="220"/>
        <v>2021</v>
      </c>
      <c r="D1311">
        <v>1003</v>
      </c>
      <c r="E1311" s="59">
        <v>44466</v>
      </c>
      <c r="F1311" t="s">
        <v>18</v>
      </c>
      <c r="G1311" t="s">
        <v>15</v>
      </c>
      <c r="H1311" s="58">
        <v>0.18055555555555555</v>
      </c>
      <c r="I1311">
        <v>4.33</v>
      </c>
      <c r="J1311">
        <v>13</v>
      </c>
      <c r="K1311">
        <v>0</v>
      </c>
      <c r="L1311" s="58">
        <v>0</v>
      </c>
      <c r="M1311">
        <v>0</v>
      </c>
      <c r="N1311" s="58">
        <v>0</v>
      </c>
      <c r="O1311">
        <v>2</v>
      </c>
      <c r="P1311">
        <v>1.5</v>
      </c>
      <c r="Q1311" s="58">
        <v>6.25E-2</v>
      </c>
      <c r="R1311">
        <v>0</v>
      </c>
      <c r="S1311">
        <v>0</v>
      </c>
      <c r="T1311">
        <v>0</v>
      </c>
      <c r="U1311" s="16">
        <f t="shared" si="221"/>
        <v>0.11805555555555555</v>
      </c>
      <c r="V1311" s="17">
        <f t="shared" si="222"/>
        <v>170</v>
      </c>
      <c r="W1311" s="18">
        <f t="shared" si="223"/>
        <v>9.0811965811965802E-3</v>
      </c>
      <c r="X1311" s="19">
        <f t="shared" si="224"/>
        <v>13.076923076923077</v>
      </c>
      <c r="Y1311" s="20">
        <f t="shared" si="225"/>
        <v>15.384615384615385</v>
      </c>
      <c r="Z1311" s="18">
        <v>3.4722222222222224E-4</v>
      </c>
      <c r="AA1311" s="18">
        <v>3.4722222222222224E-4</v>
      </c>
      <c r="AB1311" s="18">
        <v>1.0416666666666667E-3</v>
      </c>
      <c r="AD1311" s="18">
        <v>1.3888888888888889E-3</v>
      </c>
      <c r="AE1311" s="18">
        <v>4.1666666666666669E-4</v>
      </c>
      <c r="AF1311" s="18">
        <v>4.1666666666666669E-4</v>
      </c>
      <c r="AG1311" s="18">
        <v>2.4305555555555556E-3</v>
      </c>
      <c r="AH1311" s="18">
        <v>1.6203703703703703E-3</v>
      </c>
      <c r="AI1311" s="18">
        <v>1.6203703703703703E-3</v>
      </c>
      <c r="AJ1311" s="18">
        <v>5.5555555555555556E-4</v>
      </c>
      <c r="AK1311" s="18">
        <v>5.5555555555555556E-4</v>
      </c>
      <c r="AL1311" s="18">
        <v>5.5555555555555556E-4</v>
      </c>
      <c r="AM1311" s="18">
        <v>5.5555555555555556E-4</v>
      </c>
      <c r="AN1311" s="18"/>
      <c r="AO1311" s="18"/>
      <c r="AP1311" s="18"/>
      <c r="AQ1311" s="18">
        <v>2.0833333333333333E-3</v>
      </c>
      <c r="AR1311" s="18"/>
      <c r="AS1311" s="18">
        <v>2.0833333333333333E-3</v>
      </c>
      <c r="AT1311" s="18">
        <v>3.472222222222222E-3</v>
      </c>
      <c r="AU1311" s="18">
        <v>3.472222222222222E-3</v>
      </c>
      <c r="AV1311" s="18">
        <v>3.472222222222222E-3</v>
      </c>
      <c r="AW1311" s="18">
        <v>3.472222222222222E-3</v>
      </c>
      <c r="AX1311" s="18">
        <v>3.472222222222222E-3</v>
      </c>
      <c r="AY1311" s="18"/>
      <c r="AZ1311" s="18">
        <v>4.6296296296296293E-4</v>
      </c>
      <c r="BA1311" s="18">
        <v>3.4722222222222224E-4</v>
      </c>
      <c r="BB1311" s="18"/>
      <c r="BC1311" s="18"/>
      <c r="BD1311" s="18"/>
      <c r="BE1311" s="18">
        <v>3.4722222222222224E-4</v>
      </c>
      <c r="BF1311" s="18">
        <v>6.9444444444444447E-4</v>
      </c>
      <c r="BG1311" s="18">
        <v>6.9444444444444447E-4</v>
      </c>
      <c r="BH1311" s="18">
        <v>6.9444444444444447E-4</v>
      </c>
      <c r="BI1311" s="18">
        <v>6.9444444444444447E-4</v>
      </c>
      <c r="BJ1311" s="18">
        <v>1.3888888888888889E-3</v>
      </c>
      <c r="BK1311" s="18">
        <v>1.3888888888888889E-3</v>
      </c>
      <c r="BL1311" s="18">
        <v>1.3888888888888889E-3</v>
      </c>
      <c r="BM1311" s="18">
        <v>1.3888888888888889E-3</v>
      </c>
      <c r="BN1311" s="18">
        <v>1.3888888888888889E-3</v>
      </c>
      <c r="BO1311" s="18">
        <v>1.3888888888888889E-3</v>
      </c>
      <c r="BP1311" s="18">
        <v>1.3888888888888889E-3</v>
      </c>
      <c r="BQ1311" s="18">
        <f t="shared" si="216"/>
        <v>9.0811965811965802E-3</v>
      </c>
      <c r="BR1311" s="18">
        <f t="shared" si="217"/>
        <v>9.0811965811965802E-3</v>
      </c>
    </row>
    <row r="1312" spans="1:70" x14ac:dyDescent="0.25">
      <c r="A1312" s="1">
        <f t="shared" si="218"/>
        <v>39</v>
      </c>
      <c r="B1312" s="2">
        <f t="shared" si="219"/>
        <v>9</v>
      </c>
      <c r="C1312" s="2">
        <f t="shared" si="220"/>
        <v>2021</v>
      </c>
      <c r="D1312">
        <v>12087</v>
      </c>
      <c r="E1312" s="59">
        <v>44466</v>
      </c>
      <c r="F1312" t="s">
        <v>18</v>
      </c>
      <c r="G1312" t="s">
        <v>14</v>
      </c>
      <c r="H1312" s="58">
        <v>0.3125</v>
      </c>
      <c r="I1312">
        <v>7.5</v>
      </c>
      <c r="J1312">
        <v>43</v>
      </c>
      <c r="K1312">
        <v>0.5</v>
      </c>
      <c r="L1312" s="58">
        <v>2.0833333333333332E-2</v>
      </c>
      <c r="M1312">
        <v>0</v>
      </c>
      <c r="N1312" s="58">
        <v>0</v>
      </c>
      <c r="O1312">
        <v>6</v>
      </c>
      <c r="P1312">
        <v>0</v>
      </c>
      <c r="Q1312" s="58">
        <v>0</v>
      </c>
      <c r="R1312">
        <v>50</v>
      </c>
      <c r="S1312">
        <v>0</v>
      </c>
      <c r="T1312">
        <v>0</v>
      </c>
      <c r="U1312" s="16">
        <f t="shared" si="221"/>
        <v>0.3125</v>
      </c>
      <c r="V1312" s="17">
        <f t="shared" si="222"/>
        <v>450</v>
      </c>
      <c r="W1312" s="18">
        <f t="shared" si="223"/>
        <v>7.2674418604651162E-3</v>
      </c>
      <c r="X1312" s="19">
        <f t="shared" si="224"/>
        <v>10.465116279069768</v>
      </c>
      <c r="Y1312" s="20">
        <f t="shared" si="225"/>
        <v>13.953488372093023</v>
      </c>
      <c r="Z1312" s="18">
        <v>3.4722222222222224E-4</v>
      </c>
      <c r="AA1312" s="18">
        <v>3.4722222222222224E-4</v>
      </c>
      <c r="AB1312" s="18">
        <v>1.0416666666666667E-3</v>
      </c>
      <c r="AD1312" s="18">
        <v>1.3888888888888889E-3</v>
      </c>
      <c r="AE1312" s="18">
        <v>4.1666666666666669E-4</v>
      </c>
      <c r="AF1312" s="18">
        <v>4.1666666666666669E-4</v>
      </c>
      <c r="AG1312" s="18">
        <v>2.4305555555555556E-3</v>
      </c>
      <c r="AH1312" s="18">
        <v>1.6203703703703703E-3</v>
      </c>
      <c r="AI1312" s="18">
        <v>1.6203703703703703E-3</v>
      </c>
      <c r="AJ1312" s="18">
        <v>5.5555555555555556E-4</v>
      </c>
      <c r="AK1312" s="18">
        <v>5.5555555555555556E-4</v>
      </c>
      <c r="AL1312" s="18">
        <v>5.5555555555555556E-4</v>
      </c>
      <c r="AM1312" s="18">
        <v>5.5555555555555556E-4</v>
      </c>
      <c r="AN1312" s="18"/>
      <c r="AO1312" s="18"/>
      <c r="AP1312" s="18"/>
      <c r="AQ1312" s="18">
        <v>2.0833333333333333E-3</v>
      </c>
      <c r="AR1312" s="18"/>
      <c r="AS1312" s="18">
        <v>2.0833333333333333E-3</v>
      </c>
      <c r="AT1312" s="18">
        <v>3.472222222222222E-3</v>
      </c>
      <c r="AU1312" s="18">
        <v>3.472222222222222E-3</v>
      </c>
      <c r="AV1312" s="18">
        <v>3.472222222222222E-3</v>
      </c>
      <c r="AW1312" s="18">
        <v>3.472222222222222E-3</v>
      </c>
      <c r="AX1312" s="18">
        <v>3.472222222222222E-3</v>
      </c>
      <c r="AY1312" s="18"/>
      <c r="AZ1312" s="18">
        <v>4.6296296296296293E-4</v>
      </c>
      <c r="BA1312" s="18">
        <v>3.4722222222222224E-4</v>
      </c>
      <c r="BB1312" s="18"/>
      <c r="BC1312" s="18"/>
      <c r="BD1312" s="18"/>
      <c r="BE1312" s="18">
        <v>3.4722222222222224E-4</v>
      </c>
      <c r="BF1312" s="18">
        <v>6.9444444444444447E-4</v>
      </c>
      <c r="BG1312" s="18">
        <v>6.9444444444444447E-4</v>
      </c>
      <c r="BH1312" s="18">
        <v>6.9444444444444447E-4</v>
      </c>
      <c r="BI1312" s="18">
        <v>6.9444444444444447E-4</v>
      </c>
      <c r="BJ1312" s="18">
        <v>1.3888888888888889E-3</v>
      </c>
      <c r="BK1312" s="18">
        <v>1.3888888888888889E-3</v>
      </c>
      <c r="BL1312" s="18">
        <v>1.3888888888888889E-3</v>
      </c>
      <c r="BM1312" s="18">
        <v>1.3888888888888889E-3</v>
      </c>
      <c r="BN1312" s="18">
        <v>1.3888888888888889E-3</v>
      </c>
      <c r="BO1312" s="18">
        <v>1.3888888888888889E-3</v>
      </c>
      <c r="BP1312" s="18">
        <v>1.3888888888888889E-3</v>
      </c>
      <c r="BQ1312" s="18">
        <f t="shared" si="216"/>
        <v>7.2674418604651162E-3</v>
      </c>
      <c r="BR1312" s="18">
        <f t="shared" si="217"/>
        <v>7.2674418604651162E-3</v>
      </c>
    </row>
    <row r="1313" spans="1:70" x14ac:dyDescent="0.25">
      <c r="A1313" s="1">
        <f t="shared" si="218"/>
        <v>39</v>
      </c>
      <c r="B1313" s="2">
        <f t="shared" si="219"/>
        <v>9</v>
      </c>
      <c r="C1313" s="2">
        <f t="shared" si="220"/>
        <v>2021</v>
      </c>
      <c r="D1313">
        <v>953</v>
      </c>
      <c r="E1313" s="59">
        <v>44466</v>
      </c>
      <c r="F1313" t="s">
        <v>167</v>
      </c>
      <c r="G1313" t="s">
        <v>14</v>
      </c>
      <c r="H1313" s="58">
        <v>0.30208333333333331</v>
      </c>
      <c r="I1313">
        <v>7.25</v>
      </c>
      <c r="J1313">
        <v>77</v>
      </c>
      <c r="K1313">
        <v>0</v>
      </c>
      <c r="L1313" s="58">
        <v>0</v>
      </c>
      <c r="M1313">
        <v>0</v>
      </c>
      <c r="N1313" s="58">
        <v>0</v>
      </c>
      <c r="O1313">
        <v>1</v>
      </c>
      <c r="P1313">
        <v>0</v>
      </c>
      <c r="Q1313" s="58">
        <v>0</v>
      </c>
      <c r="R1313">
        <v>65</v>
      </c>
      <c r="S1313">
        <v>0</v>
      </c>
      <c r="T1313">
        <v>0</v>
      </c>
      <c r="U1313" s="16">
        <f t="shared" si="221"/>
        <v>0.30208333333333331</v>
      </c>
      <c r="V1313" s="17">
        <f t="shared" si="222"/>
        <v>434.99999999999994</v>
      </c>
      <c r="W1313" s="18">
        <f t="shared" si="223"/>
        <v>3.923160173160173E-3</v>
      </c>
      <c r="X1313" s="19">
        <f t="shared" si="224"/>
        <v>5.6493506493506489</v>
      </c>
      <c r="Y1313" s="20">
        <f t="shared" si="225"/>
        <v>1.2987012987012987</v>
      </c>
      <c r="Z1313" s="18">
        <v>3.4722222222222224E-4</v>
      </c>
      <c r="AA1313" s="18">
        <v>3.4722222222222224E-4</v>
      </c>
      <c r="AB1313" s="18">
        <v>1.0416666666666667E-3</v>
      </c>
      <c r="AD1313" s="18">
        <v>1.3888888888888889E-3</v>
      </c>
      <c r="AE1313" s="18">
        <v>4.1666666666666669E-4</v>
      </c>
      <c r="AF1313" s="18">
        <v>4.1666666666666669E-4</v>
      </c>
      <c r="AG1313" s="18">
        <v>2.4305555555555556E-3</v>
      </c>
      <c r="AH1313" s="18">
        <v>1.6203703703703703E-3</v>
      </c>
      <c r="AI1313" s="18">
        <v>1.6203703703703703E-3</v>
      </c>
      <c r="AJ1313" s="18">
        <v>5.5555555555555556E-4</v>
      </c>
      <c r="AK1313" s="18">
        <v>5.5555555555555556E-4</v>
      </c>
      <c r="AL1313" s="18">
        <v>5.5555555555555556E-4</v>
      </c>
      <c r="AM1313" s="18">
        <v>5.5555555555555556E-4</v>
      </c>
      <c r="AN1313" s="18"/>
      <c r="AO1313" s="18"/>
      <c r="AP1313" s="18"/>
      <c r="AQ1313" s="18">
        <v>2.0833333333333333E-3</v>
      </c>
      <c r="AR1313" s="18"/>
      <c r="AS1313" s="18">
        <v>2.0833333333333333E-3</v>
      </c>
      <c r="AT1313" s="18">
        <v>3.472222222222222E-3</v>
      </c>
      <c r="AU1313" s="18">
        <v>3.472222222222222E-3</v>
      </c>
      <c r="AV1313" s="18">
        <v>3.472222222222222E-3</v>
      </c>
      <c r="AW1313" s="18">
        <v>3.472222222222222E-3</v>
      </c>
      <c r="AX1313" s="18">
        <v>3.472222222222222E-3</v>
      </c>
      <c r="AY1313" s="18"/>
      <c r="AZ1313" s="18">
        <v>4.6296296296296293E-4</v>
      </c>
      <c r="BA1313" s="18">
        <v>3.4722222222222224E-4</v>
      </c>
      <c r="BB1313" s="18"/>
      <c r="BC1313" s="18"/>
      <c r="BD1313" s="18"/>
      <c r="BE1313" s="18">
        <v>3.4722222222222224E-4</v>
      </c>
      <c r="BF1313" s="18">
        <v>6.9444444444444447E-4</v>
      </c>
      <c r="BG1313" s="18">
        <v>6.9444444444444447E-4</v>
      </c>
      <c r="BH1313" s="18">
        <v>6.9444444444444447E-4</v>
      </c>
      <c r="BI1313" s="18">
        <v>6.9444444444444447E-4</v>
      </c>
      <c r="BJ1313" s="18">
        <v>1.3888888888888889E-3</v>
      </c>
      <c r="BK1313" s="18">
        <v>1.3888888888888889E-3</v>
      </c>
      <c r="BL1313" s="18">
        <v>1.3888888888888889E-3</v>
      </c>
      <c r="BM1313" s="18">
        <v>1.3888888888888889E-3</v>
      </c>
      <c r="BN1313" s="18">
        <v>1.3888888888888889E-3</v>
      </c>
      <c r="BO1313" s="18">
        <v>1.3888888888888889E-3</v>
      </c>
      <c r="BP1313" s="18">
        <v>1.3888888888888889E-3</v>
      </c>
      <c r="BQ1313" s="18">
        <f t="shared" ref="BQ1313:BQ1376" si="226">MIN(W1313)</f>
        <v>3.923160173160173E-3</v>
      </c>
      <c r="BR1313" s="18">
        <f t="shared" ref="BR1313:BR1376" si="227">MAX(W1313)</f>
        <v>3.923160173160173E-3</v>
      </c>
    </row>
    <row r="1314" spans="1:70" x14ac:dyDescent="0.25">
      <c r="A1314" s="1">
        <f t="shared" si="218"/>
        <v>39</v>
      </c>
      <c r="B1314" s="2">
        <f t="shared" si="219"/>
        <v>9</v>
      </c>
      <c r="C1314" s="2">
        <f t="shared" si="220"/>
        <v>2021</v>
      </c>
      <c r="D1314">
        <v>1017</v>
      </c>
      <c r="E1314" s="59">
        <v>44466</v>
      </c>
      <c r="F1314" t="s">
        <v>167</v>
      </c>
      <c r="G1314" t="s">
        <v>38</v>
      </c>
      <c r="H1314" s="58">
        <v>0.3125</v>
      </c>
      <c r="I1314">
        <v>7.5</v>
      </c>
      <c r="J1314">
        <v>40</v>
      </c>
      <c r="K1314">
        <v>0.08</v>
      </c>
      <c r="L1314" s="58">
        <v>3.472222222222222E-3</v>
      </c>
      <c r="M1314">
        <v>0.67</v>
      </c>
      <c r="N1314" s="58">
        <v>2.7777777777777776E-2</v>
      </c>
      <c r="O1314">
        <v>0</v>
      </c>
      <c r="P1314">
        <v>0</v>
      </c>
      <c r="Q1314" s="58">
        <v>0</v>
      </c>
      <c r="R1314">
        <v>79</v>
      </c>
      <c r="S1314">
        <v>0</v>
      </c>
      <c r="T1314">
        <v>0</v>
      </c>
      <c r="U1314" s="16">
        <f t="shared" si="221"/>
        <v>0.3125</v>
      </c>
      <c r="V1314" s="17">
        <f t="shared" si="222"/>
        <v>450</v>
      </c>
      <c r="W1314" s="18">
        <f t="shared" si="223"/>
        <v>7.8125E-3</v>
      </c>
      <c r="X1314" s="19">
        <f t="shared" si="224"/>
        <v>11.25</v>
      </c>
      <c r="Y1314" s="20">
        <f t="shared" si="225"/>
        <v>0</v>
      </c>
      <c r="Z1314" s="18">
        <v>3.4722222222222224E-4</v>
      </c>
      <c r="AA1314" s="18">
        <v>3.4722222222222224E-4</v>
      </c>
      <c r="AB1314" s="18">
        <v>1.0416666666666667E-3</v>
      </c>
      <c r="AD1314" s="18">
        <v>1.3888888888888889E-3</v>
      </c>
      <c r="AE1314" s="18">
        <v>4.1666666666666669E-4</v>
      </c>
      <c r="AF1314" s="18">
        <v>4.1666666666666669E-4</v>
      </c>
      <c r="AG1314" s="18">
        <v>2.4305555555555556E-3</v>
      </c>
      <c r="AH1314" s="18">
        <v>1.6203703703703703E-3</v>
      </c>
      <c r="AI1314" s="18">
        <v>1.6203703703703703E-3</v>
      </c>
      <c r="AJ1314" s="18">
        <v>5.5555555555555556E-4</v>
      </c>
      <c r="AK1314" s="18">
        <v>5.5555555555555556E-4</v>
      </c>
      <c r="AL1314" s="18">
        <v>5.5555555555555556E-4</v>
      </c>
      <c r="AM1314" s="18">
        <v>5.5555555555555556E-4</v>
      </c>
      <c r="AN1314" s="18"/>
      <c r="AO1314" s="18"/>
      <c r="AP1314" s="18"/>
      <c r="AQ1314" s="18">
        <v>2.0833333333333333E-3</v>
      </c>
      <c r="AR1314" s="18"/>
      <c r="AS1314" s="18">
        <v>2.0833333333333333E-3</v>
      </c>
      <c r="AT1314" s="18">
        <v>3.472222222222222E-3</v>
      </c>
      <c r="AU1314" s="18">
        <v>3.472222222222222E-3</v>
      </c>
      <c r="AV1314" s="18">
        <v>3.472222222222222E-3</v>
      </c>
      <c r="AW1314" s="18">
        <v>3.472222222222222E-3</v>
      </c>
      <c r="AX1314" s="18">
        <v>3.472222222222222E-3</v>
      </c>
      <c r="AY1314" s="18"/>
      <c r="AZ1314" s="18">
        <v>4.6296296296296293E-4</v>
      </c>
      <c r="BA1314" s="18">
        <v>3.4722222222222224E-4</v>
      </c>
      <c r="BB1314" s="18"/>
      <c r="BC1314" s="18"/>
      <c r="BD1314" s="18"/>
      <c r="BE1314" s="18">
        <v>3.4722222222222224E-4</v>
      </c>
      <c r="BF1314" s="18">
        <v>6.9444444444444447E-4</v>
      </c>
      <c r="BG1314" s="18">
        <v>6.9444444444444447E-4</v>
      </c>
      <c r="BH1314" s="18">
        <v>6.9444444444444447E-4</v>
      </c>
      <c r="BI1314" s="18">
        <v>6.9444444444444447E-4</v>
      </c>
      <c r="BJ1314" s="18">
        <v>1.3888888888888889E-3</v>
      </c>
      <c r="BK1314" s="18">
        <v>1.3888888888888889E-3</v>
      </c>
      <c r="BL1314" s="18">
        <v>1.3888888888888889E-3</v>
      </c>
      <c r="BM1314" s="18">
        <v>1.3888888888888889E-3</v>
      </c>
      <c r="BN1314" s="18">
        <v>1.3888888888888889E-3</v>
      </c>
      <c r="BO1314" s="18">
        <v>1.3888888888888889E-3</v>
      </c>
      <c r="BP1314" s="18">
        <v>1.3888888888888889E-3</v>
      </c>
      <c r="BQ1314" s="18">
        <f t="shared" si="226"/>
        <v>7.8125E-3</v>
      </c>
      <c r="BR1314" s="18">
        <f t="shared" si="227"/>
        <v>7.8125E-3</v>
      </c>
    </row>
    <row r="1315" spans="1:70" x14ac:dyDescent="0.25">
      <c r="A1315" s="1">
        <f t="shared" si="218"/>
        <v>39</v>
      </c>
      <c r="B1315" s="2">
        <f t="shared" si="219"/>
        <v>9</v>
      </c>
      <c r="C1315" s="2">
        <f t="shared" si="220"/>
        <v>2021</v>
      </c>
      <c r="D1315">
        <v>1028</v>
      </c>
      <c r="E1315" s="59">
        <v>44466</v>
      </c>
      <c r="F1315" t="s">
        <v>167</v>
      </c>
      <c r="G1315" t="s">
        <v>15</v>
      </c>
      <c r="H1315" s="58">
        <v>0.33333333333333331</v>
      </c>
      <c r="I1315">
        <v>8</v>
      </c>
      <c r="J1315">
        <v>45</v>
      </c>
      <c r="K1315">
        <v>0</v>
      </c>
      <c r="L1315" s="58">
        <v>0</v>
      </c>
      <c r="M1315">
        <v>1.25</v>
      </c>
      <c r="N1315" s="58">
        <v>5.2083333333333336E-2</v>
      </c>
      <c r="O1315">
        <v>5</v>
      </c>
      <c r="P1315">
        <v>1</v>
      </c>
      <c r="Q1315" s="58">
        <v>4.1666666666666664E-2</v>
      </c>
      <c r="R1315">
        <v>55</v>
      </c>
      <c r="S1315">
        <v>0</v>
      </c>
      <c r="T1315">
        <v>0</v>
      </c>
      <c r="U1315" s="16">
        <f t="shared" si="221"/>
        <v>0.29166666666666663</v>
      </c>
      <c r="V1315" s="17">
        <f t="shared" si="222"/>
        <v>419.99999999999994</v>
      </c>
      <c r="W1315" s="18">
        <f t="shared" si="223"/>
        <v>6.4814814814814804E-3</v>
      </c>
      <c r="X1315" s="19">
        <f t="shared" si="224"/>
        <v>9.3333333333333321</v>
      </c>
      <c r="Y1315" s="20">
        <f t="shared" si="225"/>
        <v>11.111111111111111</v>
      </c>
      <c r="Z1315" s="18">
        <v>3.4722222222222224E-4</v>
      </c>
      <c r="AA1315" s="18">
        <v>3.4722222222222224E-4</v>
      </c>
      <c r="AB1315" s="18">
        <v>1.0416666666666667E-3</v>
      </c>
      <c r="AD1315" s="18">
        <v>1.3888888888888889E-3</v>
      </c>
      <c r="AE1315" s="18">
        <v>4.1666666666666669E-4</v>
      </c>
      <c r="AF1315" s="18">
        <v>4.1666666666666669E-4</v>
      </c>
      <c r="AG1315" s="18">
        <v>2.4305555555555556E-3</v>
      </c>
      <c r="AH1315" s="18">
        <v>1.6203703703703703E-3</v>
      </c>
      <c r="AI1315" s="18">
        <v>1.6203703703703703E-3</v>
      </c>
      <c r="AJ1315" s="18">
        <v>5.5555555555555556E-4</v>
      </c>
      <c r="AK1315" s="18">
        <v>5.5555555555555556E-4</v>
      </c>
      <c r="AL1315" s="18">
        <v>5.5555555555555556E-4</v>
      </c>
      <c r="AM1315" s="18">
        <v>5.5555555555555556E-4</v>
      </c>
      <c r="AN1315" s="18"/>
      <c r="AO1315" s="18"/>
      <c r="AP1315" s="18"/>
      <c r="AQ1315" s="18">
        <v>2.0833333333333333E-3</v>
      </c>
      <c r="AR1315" s="18"/>
      <c r="AS1315" s="18">
        <v>2.0833333333333333E-3</v>
      </c>
      <c r="AT1315" s="18">
        <v>3.472222222222222E-3</v>
      </c>
      <c r="AU1315" s="18">
        <v>3.472222222222222E-3</v>
      </c>
      <c r="AV1315" s="18">
        <v>3.472222222222222E-3</v>
      </c>
      <c r="AW1315" s="18">
        <v>3.472222222222222E-3</v>
      </c>
      <c r="AX1315" s="18">
        <v>3.472222222222222E-3</v>
      </c>
      <c r="AY1315" s="18"/>
      <c r="AZ1315" s="18">
        <v>4.6296296296296293E-4</v>
      </c>
      <c r="BA1315" s="18">
        <v>3.4722222222222224E-4</v>
      </c>
      <c r="BB1315" s="18"/>
      <c r="BC1315" s="18"/>
      <c r="BD1315" s="18"/>
      <c r="BE1315" s="18">
        <v>3.4722222222222224E-4</v>
      </c>
      <c r="BF1315" s="18">
        <v>6.9444444444444447E-4</v>
      </c>
      <c r="BG1315" s="18">
        <v>6.9444444444444447E-4</v>
      </c>
      <c r="BH1315" s="18">
        <v>6.9444444444444447E-4</v>
      </c>
      <c r="BI1315" s="18">
        <v>6.9444444444444447E-4</v>
      </c>
      <c r="BJ1315" s="18">
        <v>1.3888888888888889E-3</v>
      </c>
      <c r="BK1315" s="18">
        <v>1.3888888888888889E-3</v>
      </c>
      <c r="BL1315" s="18">
        <v>1.3888888888888889E-3</v>
      </c>
      <c r="BM1315" s="18">
        <v>1.3888888888888889E-3</v>
      </c>
      <c r="BN1315" s="18">
        <v>1.3888888888888889E-3</v>
      </c>
      <c r="BO1315" s="18">
        <v>1.3888888888888889E-3</v>
      </c>
      <c r="BP1315" s="18">
        <v>1.3888888888888889E-3</v>
      </c>
      <c r="BQ1315" s="18">
        <f t="shared" si="226"/>
        <v>6.4814814814814804E-3</v>
      </c>
      <c r="BR1315" s="18">
        <f t="shared" si="227"/>
        <v>6.4814814814814804E-3</v>
      </c>
    </row>
    <row r="1316" spans="1:70" x14ac:dyDescent="0.25">
      <c r="A1316" s="1">
        <f t="shared" si="218"/>
        <v>39</v>
      </c>
      <c r="B1316" s="2">
        <f t="shared" si="219"/>
        <v>9</v>
      </c>
      <c r="C1316" s="2">
        <f t="shared" si="220"/>
        <v>2021</v>
      </c>
      <c r="D1316">
        <v>729</v>
      </c>
      <c r="E1316" s="59">
        <v>44466</v>
      </c>
      <c r="F1316" t="s">
        <v>50</v>
      </c>
      <c r="G1316" t="s">
        <v>13</v>
      </c>
      <c r="H1316" s="58">
        <v>0.19444444444444445</v>
      </c>
      <c r="I1316">
        <v>4.67</v>
      </c>
      <c r="J1316">
        <v>195</v>
      </c>
      <c r="K1316">
        <v>0</v>
      </c>
      <c r="L1316" s="58">
        <v>0</v>
      </c>
      <c r="M1316">
        <v>0</v>
      </c>
      <c r="N1316" s="58">
        <v>0</v>
      </c>
      <c r="O1316">
        <v>3</v>
      </c>
      <c r="P1316">
        <v>0</v>
      </c>
      <c r="Q1316" s="58">
        <v>0</v>
      </c>
      <c r="R1316">
        <v>0</v>
      </c>
      <c r="S1316">
        <v>0</v>
      </c>
      <c r="T1316">
        <v>0</v>
      </c>
      <c r="U1316" s="16">
        <f t="shared" si="221"/>
        <v>0.19444444444444445</v>
      </c>
      <c r="V1316" s="17">
        <f t="shared" si="222"/>
        <v>280</v>
      </c>
      <c r="W1316" s="18">
        <f t="shared" si="223"/>
        <v>9.9715099715099722E-4</v>
      </c>
      <c r="X1316" s="19">
        <f t="shared" si="224"/>
        <v>1.4358974358974359</v>
      </c>
      <c r="Y1316" s="20">
        <f t="shared" si="225"/>
        <v>1.5384615384615385</v>
      </c>
      <c r="Z1316" s="18">
        <v>3.4722222222222224E-4</v>
      </c>
      <c r="AA1316" s="18">
        <v>3.4722222222222224E-4</v>
      </c>
      <c r="AB1316" s="18">
        <v>1.0416666666666667E-3</v>
      </c>
      <c r="AD1316" s="18">
        <v>1.3888888888888889E-3</v>
      </c>
      <c r="AE1316" s="18">
        <v>4.1666666666666669E-4</v>
      </c>
      <c r="AF1316" s="18">
        <v>4.1666666666666669E-4</v>
      </c>
      <c r="AG1316" s="18">
        <v>2.4305555555555556E-3</v>
      </c>
      <c r="AH1316" s="18">
        <v>1.6203703703703703E-3</v>
      </c>
      <c r="AI1316" s="18">
        <v>1.6203703703703703E-3</v>
      </c>
      <c r="AJ1316" s="18">
        <v>5.5555555555555556E-4</v>
      </c>
      <c r="AK1316" s="18">
        <v>5.5555555555555556E-4</v>
      </c>
      <c r="AL1316" s="18">
        <v>5.5555555555555556E-4</v>
      </c>
      <c r="AM1316" s="18">
        <v>5.5555555555555556E-4</v>
      </c>
      <c r="AN1316" s="18"/>
      <c r="AO1316" s="18"/>
      <c r="AP1316" s="18"/>
      <c r="AQ1316" s="18">
        <v>2.0833333333333333E-3</v>
      </c>
      <c r="AR1316" s="18"/>
      <c r="AS1316" s="18">
        <v>2.0833333333333333E-3</v>
      </c>
      <c r="AT1316" s="18">
        <v>3.472222222222222E-3</v>
      </c>
      <c r="AU1316" s="18">
        <v>3.472222222222222E-3</v>
      </c>
      <c r="AV1316" s="18">
        <v>3.472222222222222E-3</v>
      </c>
      <c r="AW1316" s="18">
        <v>3.472222222222222E-3</v>
      </c>
      <c r="AX1316" s="18">
        <v>3.472222222222222E-3</v>
      </c>
      <c r="AY1316" s="18"/>
      <c r="AZ1316" s="18">
        <v>4.6296296296296293E-4</v>
      </c>
      <c r="BA1316" s="18">
        <v>3.4722222222222224E-4</v>
      </c>
      <c r="BB1316" s="18"/>
      <c r="BC1316" s="18"/>
      <c r="BD1316" s="18"/>
      <c r="BE1316" s="18">
        <v>3.4722222222222224E-4</v>
      </c>
      <c r="BF1316" s="18">
        <v>6.9444444444444447E-4</v>
      </c>
      <c r="BG1316" s="18">
        <v>6.9444444444444447E-4</v>
      </c>
      <c r="BH1316" s="18">
        <v>6.9444444444444447E-4</v>
      </c>
      <c r="BI1316" s="18">
        <v>6.9444444444444447E-4</v>
      </c>
      <c r="BJ1316" s="18">
        <v>1.3888888888888889E-3</v>
      </c>
      <c r="BK1316" s="18">
        <v>1.3888888888888889E-3</v>
      </c>
      <c r="BL1316" s="18">
        <v>1.3888888888888889E-3</v>
      </c>
      <c r="BM1316" s="18">
        <v>1.3888888888888889E-3</v>
      </c>
      <c r="BN1316" s="18">
        <v>1.3888888888888889E-3</v>
      </c>
      <c r="BO1316" s="18">
        <v>1.3888888888888889E-3</v>
      </c>
      <c r="BP1316" s="18">
        <v>1.3888888888888889E-3</v>
      </c>
      <c r="BQ1316" s="18">
        <f t="shared" si="226"/>
        <v>9.9715099715099722E-4</v>
      </c>
      <c r="BR1316" s="18">
        <f t="shared" si="227"/>
        <v>9.9715099715099722E-4</v>
      </c>
    </row>
    <row r="1317" spans="1:70" x14ac:dyDescent="0.25">
      <c r="A1317" s="1">
        <f t="shared" si="218"/>
        <v>39</v>
      </c>
      <c r="B1317" s="2">
        <f t="shared" si="219"/>
        <v>9</v>
      </c>
      <c r="C1317" s="2">
        <f t="shared" si="220"/>
        <v>2021</v>
      </c>
      <c r="D1317">
        <v>627</v>
      </c>
      <c r="E1317" s="59">
        <v>44466</v>
      </c>
      <c r="F1317" t="s">
        <v>77</v>
      </c>
      <c r="G1317" t="s">
        <v>13</v>
      </c>
      <c r="H1317" s="58">
        <v>0.375</v>
      </c>
      <c r="I1317">
        <v>9</v>
      </c>
      <c r="J1317">
        <v>28</v>
      </c>
      <c r="K1317">
        <v>0</v>
      </c>
      <c r="L1317" s="58">
        <v>0</v>
      </c>
      <c r="M1317">
        <v>0</v>
      </c>
      <c r="N1317" s="58">
        <v>0</v>
      </c>
      <c r="O1317">
        <v>0</v>
      </c>
      <c r="P1317">
        <v>0</v>
      </c>
      <c r="Q1317" s="58">
        <v>0</v>
      </c>
      <c r="R1317">
        <v>0</v>
      </c>
      <c r="S1317">
        <v>0</v>
      </c>
      <c r="T1317">
        <v>0</v>
      </c>
      <c r="U1317" s="16">
        <f t="shared" si="221"/>
        <v>0.375</v>
      </c>
      <c r="V1317" s="17">
        <f t="shared" si="222"/>
        <v>540</v>
      </c>
      <c r="W1317" s="18">
        <f t="shared" si="223"/>
        <v>1.3392857142857142E-2</v>
      </c>
      <c r="X1317" s="19">
        <f t="shared" si="224"/>
        <v>19.285714285714285</v>
      </c>
      <c r="Y1317" s="20">
        <f t="shared" si="225"/>
        <v>0</v>
      </c>
      <c r="Z1317" s="18">
        <v>3.4722222222222224E-4</v>
      </c>
      <c r="AA1317" s="18">
        <v>3.4722222222222224E-4</v>
      </c>
      <c r="AB1317" s="18">
        <v>1.0416666666666667E-3</v>
      </c>
      <c r="AD1317" s="18">
        <v>1.3888888888888889E-3</v>
      </c>
      <c r="AE1317" s="18">
        <v>4.1666666666666669E-4</v>
      </c>
      <c r="AF1317" s="18">
        <v>4.1666666666666669E-4</v>
      </c>
      <c r="AG1317" s="18">
        <v>2.4305555555555556E-3</v>
      </c>
      <c r="AH1317" s="18">
        <v>1.6203703703703703E-3</v>
      </c>
      <c r="AI1317" s="18">
        <v>1.6203703703703703E-3</v>
      </c>
      <c r="AJ1317" s="18">
        <v>5.5555555555555556E-4</v>
      </c>
      <c r="AK1317" s="18">
        <v>5.5555555555555556E-4</v>
      </c>
      <c r="AL1317" s="18">
        <v>5.5555555555555556E-4</v>
      </c>
      <c r="AM1317" s="18">
        <v>5.5555555555555556E-4</v>
      </c>
      <c r="AN1317" s="18"/>
      <c r="AO1317" s="18"/>
      <c r="AP1317" s="18"/>
      <c r="AQ1317" s="18">
        <v>2.0833333333333333E-3</v>
      </c>
      <c r="AR1317" s="18"/>
      <c r="AS1317" s="18">
        <v>2.0833333333333333E-3</v>
      </c>
      <c r="AT1317" s="18">
        <v>3.472222222222222E-3</v>
      </c>
      <c r="AU1317" s="18">
        <v>3.472222222222222E-3</v>
      </c>
      <c r="AV1317" s="18">
        <v>3.472222222222222E-3</v>
      </c>
      <c r="AW1317" s="18">
        <v>3.472222222222222E-3</v>
      </c>
      <c r="AX1317" s="18">
        <v>3.472222222222222E-3</v>
      </c>
      <c r="AY1317" s="18"/>
      <c r="AZ1317" s="18">
        <v>4.6296296296296293E-4</v>
      </c>
      <c r="BA1317" s="18">
        <v>3.4722222222222224E-4</v>
      </c>
      <c r="BB1317" s="18"/>
      <c r="BC1317" s="18"/>
      <c r="BD1317" s="18"/>
      <c r="BE1317" s="18">
        <v>3.4722222222222224E-4</v>
      </c>
      <c r="BF1317" s="18">
        <v>6.9444444444444447E-4</v>
      </c>
      <c r="BG1317" s="18">
        <v>6.9444444444444447E-4</v>
      </c>
      <c r="BH1317" s="18">
        <v>6.9444444444444447E-4</v>
      </c>
      <c r="BI1317" s="18">
        <v>6.9444444444444447E-4</v>
      </c>
      <c r="BJ1317" s="18">
        <v>1.3888888888888889E-3</v>
      </c>
      <c r="BK1317" s="18">
        <v>1.3888888888888889E-3</v>
      </c>
      <c r="BL1317" s="18">
        <v>1.3888888888888889E-3</v>
      </c>
      <c r="BM1317" s="18">
        <v>1.3888888888888889E-3</v>
      </c>
      <c r="BN1317" s="18">
        <v>1.3888888888888889E-3</v>
      </c>
      <c r="BO1317" s="18">
        <v>1.3888888888888889E-3</v>
      </c>
      <c r="BP1317" s="18">
        <v>1.3888888888888889E-3</v>
      </c>
      <c r="BQ1317" s="18">
        <f t="shared" si="226"/>
        <v>1.3392857142857142E-2</v>
      </c>
      <c r="BR1317" s="18">
        <f t="shared" si="227"/>
        <v>1.3392857142857142E-2</v>
      </c>
    </row>
    <row r="1318" spans="1:70" x14ac:dyDescent="0.25">
      <c r="A1318" s="1">
        <f t="shared" si="218"/>
        <v>39</v>
      </c>
      <c r="B1318" s="2">
        <f t="shared" si="219"/>
        <v>9</v>
      </c>
      <c r="C1318" s="2">
        <f t="shared" si="220"/>
        <v>2021</v>
      </c>
      <c r="D1318">
        <v>851</v>
      </c>
      <c r="E1318" s="59">
        <v>44466</v>
      </c>
      <c r="F1318" t="s">
        <v>77</v>
      </c>
      <c r="G1318" t="s">
        <v>13</v>
      </c>
      <c r="H1318" s="58">
        <v>0.33333333333333331</v>
      </c>
      <c r="I1318">
        <v>8</v>
      </c>
      <c r="J1318">
        <v>2</v>
      </c>
      <c r="K1318">
        <v>0</v>
      </c>
      <c r="L1318" s="58">
        <v>0</v>
      </c>
      <c r="M1318">
        <v>0</v>
      </c>
      <c r="N1318" s="58">
        <v>0</v>
      </c>
      <c r="O1318">
        <v>0</v>
      </c>
      <c r="P1318">
        <v>0</v>
      </c>
      <c r="Q1318" s="58">
        <v>0</v>
      </c>
      <c r="R1318">
        <v>0</v>
      </c>
      <c r="S1318">
        <v>0</v>
      </c>
      <c r="T1318">
        <v>0</v>
      </c>
      <c r="U1318" s="16">
        <f t="shared" si="221"/>
        <v>0.33333333333333331</v>
      </c>
      <c r="V1318" s="17">
        <f t="shared" si="222"/>
        <v>479.99999999999994</v>
      </c>
      <c r="W1318" s="18">
        <f t="shared" si="223"/>
        <v>0.16666666666666666</v>
      </c>
      <c r="X1318" s="19">
        <f t="shared" si="224"/>
        <v>239.99999999999997</v>
      </c>
      <c r="Y1318" s="20">
        <f t="shared" si="225"/>
        <v>0</v>
      </c>
      <c r="Z1318" s="18">
        <v>3.4722222222222224E-4</v>
      </c>
      <c r="AA1318" s="18">
        <v>3.4722222222222224E-4</v>
      </c>
      <c r="AB1318" s="18">
        <v>1.0416666666666667E-3</v>
      </c>
      <c r="AD1318" s="18">
        <v>1.3888888888888889E-3</v>
      </c>
      <c r="AE1318" s="18">
        <v>4.1666666666666669E-4</v>
      </c>
      <c r="AF1318" s="18">
        <v>4.1666666666666669E-4</v>
      </c>
      <c r="AG1318" s="18">
        <v>2.4305555555555556E-3</v>
      </c>
      <c r="AH1318" s="18">
        <v>1.6203703703703703E-3</v>
      </c>
      <c r="AI1318" s="18">
        <v>1.6203703703703703E-3</v>
      </c>
      <c r="AJ1318" s="18">
        <v>5.5555555555555556E-4</v>
      </c>
      <c r="AK1318" s="18">
        <v>5.5555555555555556E-4</v>
      </c>
      <c r="AL1318" s="18">
        <v>5.5555555555555556E-4</v>
      </c>
      <c r="AM1318" s="18">
        <v>5.5555555555555556E-4</v>
      </c>
      <c r="AN1318" s="18"/>
      <c r="AO1318" s="18"/>
      <c r="AP1318" s="18"/>
      <c r="AQ1318" s="18">
        <v>2.0833333333333333E-3</v>
      </c>
      <c r="AR1318" s="18"/>
      <c r="AS1318" s="18">
        <v>2.0833333333333333E-3</v>
      </c>
      <c r="AT1318" s="18">
        <v>3.472222222222222E-3</v>
      </c>
      <c r="AU1318" s="18">
        <v>3.472222222222222E-3</v>
      </c>
      <c r="AV1318" s="18">
        <v>3.472222222222222E-3</v>
      </c>
      <c r="AW1318" s="18">
        <v>3.472222222222222E-3</v>
      </c>
      <c r="AX1318" s="18">
        <v>3.472222222222222E-3</v>
      </c>
      <c r="AY1318" s="18"/>
      <c r="AZ1318" s="18">
        <v>4.6296296296296293E-4</v>
      </c>
      <c r="BA1318" s="18">
        <v>3.4722222222222224E-4</v>
      </c>
      <c r="BB1318" s="18"/>
      <c r="BC1318" s="18"/>
      <c r="BD1318" s="18"/>
      <c r="BE1318" s="18">
        <v>3.4722222222222224E-4</v>
      </c>
      <c r="BF1318" s="18">
        <v>6.9444444444444447E-4</v>
      </c>
      <c r="BG1318" s="18">
        <v>6.9444444444444447E-4</v>
      </c>
      <c r="BH1318" s="18">
        <v>6.9444444444444447E-4</v>
      </c>
      <c r="BI1318" s="18">
        <v>6.9444444444444447E-4</v>
      </c>
      <c r="BJ1318" s="18">
        <v>1.3888888888888889E-3</v>
      </c>
      <c r="BK1318" s="18">
        <v>1.3888888888888889E-3</v>
      </c>
      <c r="BL1318" s="18">
        <v>1.3888888888888889E-3</v>
      </c>
      <c r="BM1318" s="18">
        <v>1.3888888888888889E-3</v>
      </c>
      <c r="BN1318" s="18">
        <v>1.3888888888888889E-3</v>
      </c>
      <c r="BO1318" s="18">
        <v>1.3888888888888889E-3</v>
      </c>
      <c r="BP1318" s="18">
        <v>1.3888888888888889E-3</v>
      </c>
      <c r="BQ1318" s="18">
        <f t="shared" si="226"/>
        <v>0.16666666666666666</v>
      </c>
      <c r="BR1318" s="18">
        <f t="shared" si="227"/>
        <v>0.16666666666666666</v>
      </c>
    </row>
    <row r="1319" spans="1:70" x14ac:dyDescent="0.25">
      <c r="A1319" s="1">
        <f t="shared" si="218"/>
        <v>39</v>
      </c>
      <c r="B1319" s="2">
        <f t="shared" si="219"/>
        <v>9</v>
      </c>
      <c r="C1319" s="2">
        <f t="shared" si="220"/>
        <v>2021</v>
      </c>
      <c r="D1319">
        <v>12089</v>
      </c>
      <c r="E1319" s="59">
        <v>44466</v>
      </c>
      <c r="F1319" t="s">
        <v>77</v>
      </c>
      <c r="G1319" t="s">
        <v>13</v>
      </c>
      <c r="H1319" s="58">
        <v>0.33333333333333331</v>
      </c>
      <c r="I1319">
        <v>8</v>
      </c>
      <c r="J1319">
        <v>20</v>
      </c>
      <c r="K1319">
        <v>0</v>
      </c>
      <c r="L1319" s="58">
        <v>0</v>
      </c>
      <c r="M1319">
        <v>0</v>
      </c>
      <c r="N1319" s="58">
        <v>0</v>
      </c>
      <c r="O1319">
        <v>0</v>
      </c>
      <c r="P1319">
        <v>0</v>
      </c>
      <c r="Q1319" s="58">
        <v>0</v>
      </c>
      <c r="R1319">
        <v>0</v>
      </c>
      <c r="S1319">
        <v>0</v>
      </c>
      <c r="T1319">
        <v>0</v>
      </c>
      <c r="U1319" s="16">
        <f t="shared" si="221"/>
        <v>0.33333333333333331</v>
      </c>
      <c r="V1319" s="17">
        <f t="shared" si="222"/>
        <v>479.99999999999994</v>
      </c>
      <c r="W1319" s="18">
        <f t="shared" si="223"/>
        <v>1.6666666666666666E-2</v>
      </c>
      <c r="X1319" s="19">
        <f t="shared" si="224"/>
        <v>23.999999999999996</v>
      </c>
      <c r="Y1319" s="20">
        <f t="shared" si="225"/>
        <v>0</v>
      </c>
      <c r="Z1319" s="18">
        <v>3.4722222222222224E-4</v>
      </c>
      <c r="AA1319" s="18">
        <v>3.4722222222222224E-4</v>
      </c>
      <c r="AB1319" s="18">
        <v>1.0416666666666667E-3</v>
      </c>
      <c r="AD1319" s="18">
        <v>1.3888888888888889E-3</v>
      </c>
      <c r="AE1319" s="18">
        <v>4.1666666666666669E-4</v>
      </c>
      <c r="AF1319" s="18">
        <v>4.1666666666666669E-4</v>
      </c>
      <c r="AG1319" s="18">
        <v>2.4305555555555556E-3</v>
      </c>
      <c r="AH1319" s="18">
        <v>1.6203703703703703E-3</v>
      </c>
      <c r="AI1319" s="18">
        <v>1.6203703703703703E-3</v>
      </c>
      <c r="AJ1319" s="18">
        <v>5.5555555555555556E-4</v>
      </c>
      <c r="AK1319" s="18">
        <v>5.5555555555555556E-4</v>
      </c>
      <c r="AL1319" s="18">
        <v>5.5555555555555556E-4</v>
      </c>
      <c r="AM1319" s="18">
        <v>5.5555555555555556E-4</v>
      </c>
      <c r="AN1319" s="18"/>
      <c r="AO1319" s="18"/>
      <c r="AP1319" s="18"/>
      <c r="AQ1319" s="18">
        <v>2.0833333333333333E-3</v>
      </c>
      <c r="AR1319" s="18"/>
      <c r="AS1319" s="18">
        <v>2.0833333333333333E-3</v>
      </c>
      <c r="AT1319" s="18">
        <v>3.472222222222222E-3</v>
      </c>
      <c r="AU1319" s="18">
        <v>3.472222222222222E-3</v>
      </c>
      <c r="AV1319" s="18">
        <v>3.472222222222222E-3</v>
      </c>
      <c r="AW1319" s="18">
        <v>3.472222222222222E-3</v>
      </c>
      <c r="AX1319" s="18">
        <v>3.472222222222222E-3</v>
      </c>
      <c r="AY1319" s="18"/>
      <c r="AZ1319" s="18">
        <v>4.6296296296296293E-4</v>
      </c>
      <c r="BA1319" s="18">
        <v>3.4722222222222224E-4</v>
      </c>
      <c r="BB1319" s="18"/>
      <c r="BC1319" s="18"/>
      <c r="BD1319" s="18"/>
      <c r="BE1319" s="18">
        <v>3.4722222222222224E-4</v>
      </c>
      <c r="BF1319" s="18">
        <v>6.9444444444444447E-4</v>
      </c>
      <c r="BG1319" s="18">
        <v>6.9444444444444447E-4</v>
      </c>
      <c r="BH1319" s="18">
        <v>6.9444444444444447E-4</v>
      </c>
      <c r="BI1319" s="18">
        <v>6.9444444444444447E-4</v>
      </c>
      <c r="BJ1319" s="18">
        <v>1.3888888888888889E-3</v>
      </c>
      <c r="BK1319" s="18">
        <v>1.3888888888888889E-3</v>
      </c>
      <c r="BL1319" s="18">
        <v>1.3888888888888889E-3</v>
      </c>
      <c r="BM1319" s="18">
        <v>1.3888888888888889E-3</v>
      </c>
      <c r="BN1319" s="18">
        <v>1.3888888888888889E-3</v>
      </c>
      <c r="BO1319" s="18">
        <v>1.3888888888888889E-3</v>
      </c>
      <c r="BP1319" s="18">
        <v>1.3888888888888889E-3</v>
      </c>
      <c r="BQ1319" s="18">
        <f t="shared" si="226"/>
        <v>1.6666666666666666E-2</v>
      </c>
      <c r="BR1319" s="18">
        <f t="shared" si="227"/>
        <v>1.6666666666666666E-2</v>
      </c>
    </row>
    <row r="1320" spans="1:70" x14ac:dyDescent="0.25">
      <c r="A1320" s="1">
        <f t="shared" si="218"/>
        <v>39</v>
      </c>
      <c r="B1320" s="2">
        <f t="shared" si="219"/>
        <v>9</v>
      </c>
      <c r="C1320" s="2">
        <f t="shared" si="220"/>
        <v>2021</v>
      </c>
      <c r="D1320">
        <v>12563</v>
      </c>
      <c r="E1320" s="59">
        <v>44466</v>
      </c>
      <c r="F1320" t="s">
        <v>77</v>
      </c>
      <c r="G1320" t="s">
        <v>13</v>
      </c>
      <c r="H1320" s="58">
        <v>0.33333333333333331</v>
      </c>
      <c r="I1320">
        <v>8</v>
      </c>
      <c r="J1320">
        <v>6</v>
      </c>
      <c r="K1320">
        <v>0</v>
      </c>
      <c r="L1320" s="58">
        <v>0</v>
      </c>
      <c r="M1320">
        <v>0</v>
      </c>
      <c r="N1320" s="58">
        <v>0</v>
      </c>
      <c r="O1320">
        <v>0</v>
      </c>
      <c r="P1320">
        <v>0</v>
      </c>
      <c r="Q1320" s="58">
        <v>0</v>
      </c>
      <c r="R1320">
        <v>0</v>
      </c>
      <c r="S1320">
        <v>0</v>
      </c>
      <c r="T1320">
        <v>0</v>
      </c>
      <c r="U1320" s="16">
        <f t="shared" si="221"/>
        <v>0.33333333333333331</v>
      </c>
      <c r="V1320" s="17">
        <f t="shared" si="222"/>
        <v>479.99999999999994</v>
      </c>
      <c r="W1320" s="18">
        <f t="shared" si="223"/>
        <v>5.5555555555555552E-2</v>
      </c>
      <c r="X1320" s="19">
        <f t="shared" si="224"/>
        <v>79.999999999999986</v>
      </c>
      <c r="Y1320" s="20">
        <f t="shared" si="225"/>
        <v>0</v>
      </c>
      <c r="Z1320" s="18">
        <v>3.4722222222222224E-4</v>
      </c>
      <c r="AA1320" s="18">
        <v>3.4722222222222224E-4</v>
      </c>
      <c r="AB1320" s="18">
        <v>1.0416666666666667E-3</v>
      </c>
      <c r="AD1320" s="18">
        <v>1.3888888888888889E-3</v>
      </c>
      <c r="AE1320" s="18">
        <v>4.1666666666666669E-4</v>
      </c>
      <c r="AF1320" s="18">
        <v>4.1666666666666669E-4</v>
      </c>
      <c r="AG1320" s="18">
        <v>2.4305555555555556E-3</v>
      </c>
      <c r="AH1320" s="18">
        <v>1.6203703703703703E-3</v>
      </c>
      <c r="AI1320" s="18">
        <v>1.6203703703703703E-3</v>
      </c>
      <c r="AJ1320" s="18">
        <v>5.5555555555555556E-4</v>
      </c>
      <c r="AK1320" s="18">
        <v>5.5555555555555556E-4</v>
      </c>
      <c r="AL1320" s="18">
        <v>5.5555555555555556E-4</v>
      </c>
      <c r="AM1320" s="18">
        <v>5.5555555555555556E-4</v>
      </c>
      <c r="AN1320" s="18"/>
      <c r="AO1320" s="18"/>
      <c r="AP1320" s="18"/>
      <c r="AQ1320" s="18">
        <v>2.0833333333333333E-3</v>
      </c>
      <c r="AR1320" s="18"/>
      <c r="AS1320" s="18">
        <v>2.0833333333333333E-3</v>
      </c>
      <c r="AT1320" s="18">
        <v>3.472222222222222E-3</v>
      </c>
      <c r="AU1320" s="18">
        <v>3.472222222222222E-3</v>
      </c>
      <c r="AV1320" s="18">
        <v>3.472222222222222E-3</v>
      </c>
      <c r="AW1320" s="18">
        <v>3.472222222222222E-3</v>
      </c>
      <c r="AX1320" s="18">
        <v>3.472222222222222E-3</v>
      </c>
      <c r="AY1320" s="18"/>
      <c r="AZ1320" s="18">
        <v>4.6296296296296293E-4</v>
      </c>
      <c r="BA1320" s="18">
        <v>3.4722222222222224E-4</v>
      </c>
      <c r="BB1320" s="18"/>
      <c r="BC1320" s="18"/>
      <c r="BD1320" s="18"/>
      <c r="BE1320" s="18">
        <v>3.4722222222222224E-4</v>
      </c>
      <c r="BF1320" s="18">
        <v>6.9444444444444447E-4</v>
      </c>
      <c r="BG1320" s="18">
        <v>6.9444444444444447E-4</v>
      </c>
      <c r="BH1320" s="18">
        <v>6.9444444444444447E-4</v>
      </c>
      <c r="BI1320" s="18">
        <v>6.9444444444444447E-4</v>
      </c>
      <c r="BJ1320" s="18">
        <v>1.3888888888888889E-3</v>
      </c>
      <c r="BK1320" s="18">
        <v>1.3888888888888889E-3</v>
      </c>
      <c r="BL1320" s="18">
        <v>1.3888888888888889E-3</v>
      </c>
      <c r="BM1320" s="18">
        <v>1.3888888888888889E-3</v>
      </c>
      <c r="BN1320" s="18">
        <v>1.3888888888888889E-3</v>
      </c>
      <c r="BO1320" s="18">
        <v>1.3888888888888889E-3</v>
      </c>
      <c r="BP1320" s="18">
        <v>1.3888888888888889E-3</v>
      </c>
      <c r="BQ1320" s="18">
        <f t="shared" si="226"/>
        <v>5.5555555555555552E-2</v>
      </c>
      <c r="BR1320" s="18">
        <f t="shared" si="227"/>
        <v>5.5555555555555552E-2</v>
      </c>
    </row>
    <row r="1321" spans="1:70" x14ac:dyDescent="0.25">
      <c r="A1321" s="1">
        <f t="shared" si="218"/>
        <v>39</v>
      </c>
      <c r="B1321" s="2">
        <f t="shared" si="219"/>
        <v>9</v>
      </c>
      <c r="C1321" s="2">
        <f t="shared" si="220"/>
        <v>2021</v>
      </c>
      <c r="D1321">
        <v>1445</v>
      </c>
      <c r="E1321" s="59">
        <v>44466</v>
      </c>
      <c r="F1321" t="s">
        <v>166</v>
      </c>
      <c r="G1321" t="s">
        <v>13</v>
      </c>
      <c r="H1321" s="58">
        <v>0.33333333333333331</v>
      </c>
      <c r="I1321">
        <v>8</v>
      </c>
      <c r="J1321">
        <v>230</v>
      </c>
      <c r="K1321">
        <v>0</v>
      </c>
      <c r="L1321" s="58">
        <v>0</v>
      </c>
      <c r="M1321">
        <v>0</v>
      </c>
      <c r="N1321" s="58">
        <v>0</v>
      </c>
      <c r="O1321">
        <v>1</v>
      </c>
      <c r="P1321">
        <v>0</v>
      </c>
      <c r="Q1321" s="58">
        <v>0</v>
      </c>
      <c r="R1321">
        <v>0</v>
      </c>
      <c r="S1321">
        <v>0</v>
      </c>
      <c r="T1321">
        <v>0</v>
      </c>
      <c r="U1321" s="16">
        <f t="shared" si="221"/>
        <v>0.33333333333333331</v>
      </c>
      <c r="V1321" s="17">
        <f t="shared" si="222"/>
        <v>479.99999999999994</v>
      </c>
      <c r="W1321" s="18">
        <f t="shared" si="223"/>
        <v>1.4492753623188406E-3</v>
      </c>
      <c r="X1321" s="19">
        <f t="shared" si="224"/>
        <v>2.0869565217391304</v>
      </c>
      <c r="Y1321" s="20">
        <f t="shared" si="225"/>
        <v>0.43478260869565216</v>
      </c>
      <c r="Z1321" s="18">
        <v>3.4722222222222224E-4</v>
      </c>
      <c r="AA1321" s="18">
        <v>3.4722222222222224E-4</v>
      </c>
      <c r="AB1321" s="18">
        <v>1.0416666666666667E-3</v>
      </c>
      <c r="AD1321" s="18">
        <v>1.3888888888888889E-3</v>
      </c>
      <c r="AE1321" s="18">
        <v>4.1666666666666669E-4</v>
      </c>
      <c r="AF1321" s="18">
        <v>4.1666666666666669E-4</v>
      </c>
      <c r="AG1321" s="18">
        <v>2.4305555555555556E-3</v>
      </c>
      <c r="AH1321" s="18">
        <v>1.6203703703703703E-3</v>
      </c>
      <c r="AI1321" s="18">
        <v>1.6203703703703703E-3</v>
      </c>
      <c r="AJ1321" s="18">
        <v>5.5555555555555556E-4</v>
      </c>
      <c r="AK1321" s="18">
        <v>5.5555555555555556E-4</v>
      </c>
      <c r="AL1321" s="18">
        <v>5.5555555555555556E-4</v>
      </c>
      <c r="AM1321" s="18">
        <v>5.5555555555555556E-4</v>
      </c>
      <c r="AN1321" s="18"/>
      <c r="AO1321" s="18"/>
      <c r="AP1321" s="18"/>
      <c r="AQ1321" s="18">
        <v>2.0833333333333333E-3</v>
      </c>
      <c r="AR1321" s="18"/>
      <c r="AS1321" s="18">
        <v>2.0833333333333333E-3</v>
      </c>
      <c r="AT1321" s="18">
        <v>3.472222222222222E-3</v>
      </c>
      <c r="AU1321" s="18">
        <v>3.472222222222222E-3</v>
      </c>
      <c r="AV1321" s="18">
        <v>3.472222222222222E-3</v>
      </c>
      <c r="AW1321" s="18">
        <v>3.472222222222222E-3</v>
      </c>
      <c r="AX1321" s="18">
        <v>3.472222222222222E-3</v>
      </c>
      <c r="AY1321" s="18"/>
      <c r="AZ1321" s="18">
        <v>4.6296296296296293E-4</v>
      </c>
      <c r="BA1321" s="18">
        <v>3.4722222222222224E-4</v>
      </c>
      <c r="BB1321" s="18"/>
      <c r="BC1321" s="18"/>
      <c r="BD1321" s="18"/>
      <c r="BE1321" s="18">
        <v>3.4722222222222224E-4</v>
      </c>
      <c r="BF1321" s="18">
        <v>6.9444444444444447E-4</v>
      </c>
      <c r="BG1321" s="18">
        <v>6.9444444444444447E-4</v>
      </c>
      <c r="BH1321" s="18">
        <v>6.9444444444444447E-4</v>
      </c>
      <c r="BI1321" s="18">
        <v>6.9444444444444447E-4</v>
      </c>
      <c r="BJ1321" s="18">
        <v>1.3888888888888889E-3</v>
      </c>
      <c r="BK1321" s="18">
        <v>1.3888888888888889E-3</v>
      </c>
      <c r="BL1321" s="18">
        <v>1.3888888888888889E-3</v>
      </c>
      <c r="BM1321" s="18">
        <v>1.3888888888888889E-3</v>
      </c>
      <c r="BN1321" s="18">
        <v>1.3888888888888889E-3</v>
      </c>
      <c r="BO1321" s="18">
        <v>1.3888888888888889E-3</v>
      </c>
      <c r="BP1321" s="18">
        <v>1.3888888888888889E-3</v>
      </c>
      <c r="BQ1321" s="18">
        <f t="shared" si="226"/>
        <v>1.4492753623188406E-3</v>
      </c>
      <c r="BR1321" s="18">
        <f t="shared" si="227"/>
        <v>1.4492753623188406E-3</v>
      </c>
    </row>
    <row r="1322" spans="1:70" x14ac:dyDescent="0.25">
      <c r="A1322" s="1">
        <f t="shared" si="218"/>
        <v>39</v>
      </c>
      <c r="B1322" s="2">
        <f t="shared" si="219"/>
        <v>9</v>
      </c>
      <c r="C1322" s="2">
        <f t="shared" si="220"/>
        <v>2021</v>
      </c>
      <c r="D1322">
        <v>853</v>
      </c>
      <c r="E1322" s="59">
        <v>44466</v>
      </c>
      <c r="F1322" t="s">
        <v>78</v>
      </c>
      <c r="G1322" t="s">
        <v>13</v>
      </c>
      <c r="H1322" s="58">
        <v>0.375</v>
      </c>
      <c r="I1322">
        <v>9</v>
      </c>
      <c r="J1322">
        <v>3</v>
      </c>
      <c r="K1322">
        <v>0</v>
      </c>
      <c r="L1322" s="58">
        <v>0</v>
      </c>
      <c r="M1322">
        <v>0</v>
      </c>
      <c r="N1322" s="58">
        <v>0</v>
      </c>
      <c r="O1322">
        <v>0</v>
      </c>
      <c r="P1322">
        <v>0</v>
      </c>
      <c r="Q1322" s="58">
        <v>0</v>
      </c>
      <c r="R1322">
        <v>0</v>
      </c>
      <c r="S1322">
        <v>0</v>
      </c>
      <c r="T1322">
        <v>0</v>
      </c>
      <c r="U1322" s="16">
        <f t="shared" si="221"/>
        <v>0.375</v>
      </c>
      <c r="V1322" s="17">
        <f t="shared" si="222"/>
        <v>540</v>
      </c>
      <c r="W1322" s="18">
        <f t="shared" si="223"/>
        <v>0.125</v>
      </c>
      <c r="X1322" s="19">
        <f t="shared" si="224"/>
        <v>180</v>
      </c>
      <c r="Y1322" s="20">
        <f t="shared" si="225"/>
        <v>0</v>
      </c>
      <c r="Z1322" s="18">
        <v>3.4722222222222224E-4</v>
      </c>
      <c r="AA1322" s="18">
        <v>3.4722222222222224E-4</v>
      </c>
      <c r="AB1322" s="18">
        <v>1.0416666666666667E-3</v>
      </c>
      <c r="AD1322" s="18">
        <v>1.3888888888888889E-3</v>
      </c>
      <c r="AE1322" s="18">
        <v>4.1666666666666669E-4</v>
      </c>
      <c r="AF1322" s="18">
        <v>4.1666666666666669E-4</v>
      </c>
      <c r="AG1322" s="18">
        <v>2.4305555555555556E-3</v>
      </c>
      <c r="AH1322" s="18">
        <v>1.6203703703703703E-3</v>
      </c>
      <c r="AI1322" s="18">
        <v>1.6203703703703703E-3</v>
      </c>
      <c r="AJ1322" s="18">
        <v>5.5555555555555556E-4</v>
      </c>
      <c r="AK1322" s="18">
        <v>5.5555555555555556E-4</v>
      </c>
      <c r="AL1322" s="18">
        <v>5.5555555555555556E-4</v>
      </c>
      <c r="AM1322" s="18">
        <v>5.5555555555555556E-4</v>
      </c>
      <c r="AN1322" s="18"/>
      <c r="AO1322" s="18"/>
      <c r="AP1322" s="18"/>
      <c r="AQ1322" s="18">
        <v>2.0833333333333333E-3</v>
      </c>
      <c r="AR1322" s="18"/>
      <c r="AS1322" s="18">
        <v>2.0833333333333333E-3</v>
      </c>
      <c r="AT1322" s="18">
        <v>3.472222222222222E-3</v>
      </c>
      <c r="AU1322" s="18">
        <v>3.472222222222222E-3</v>
      </c>
      <c r="AV1322" s="18">
        <v>3.472222222222222E-3</v>
      </c>
      <c r="AW1322" s="18">
        <v>3.472222222222222E-3</v>
      </c>
      <c r="AX1322" s="18">
        <v>3.472222222222222E-3</v>
      </c>
      <c r="AY1322" s="18"/>
      <c r="AZ1322" s="18">
        <v>4.6296296296296293E-4</v>
      </c>
      <c r="BA1322" s="18">
        <v>3.4722222222222224E-4</v>
      </c>
      <c r="BB1322" s="18"/>
      <c r="BC1322" s="18"/>
      <c r="BD1322" s="18"/>
      <c r="BE1322" s="18">
        <v>3.4722222222222224E-4</v>
      </c>
      <c r="BF1322" s="18">
        <v>6.9444444444444447E-4</v>
      </c>
      <c r="BG1322" s="18">
        <v>6.9444444444444447E-4</v>
      </c>
      <c r="BH1322" s="18">
        <v>6.9444444444444447E-4</v>
      </c>
      <c r="BI1322" s="18">
        <v>6.9444444444444447E-4</v>
      </c>
      <c r="BJ1322" s="18">
        <v>1.3888888888888889E-3</v>
      </c>
      <c r="BK1322" s="18">
        <v>1.3888888888888889E-3</v>
      </c>
      <c r="BL1322" s="18">
        <v>1.3888888888888889E-3</v>
      </c>
      <c r="BM1322" s="18">
        <v>1.3888888888888889E-3</v>
      </c>
      <c r="BN1322" s="18">
        <v>1.3888888888888889E-3</v>
      </c>
      <c r="BO1322" s="18">
        <v>1.3888888888888889E-3</v>
      </c>
      <c r="BP1322" s="18">
        <v>1.3888888888888889E-3</v>
      </c>
      <c r="BQ1322" s="18">
        <f t="shared" si="226"/>
        <v>0.125</v>
      </c>
      <c r="BR1322" s="18">
        <f t="shared" si="227"/>
        <v>0.125</v>
      </c>
    </row>
    <row r="1323" spans="1:70" x14ac:dyDescent="0.25">
      <c r="A1323" s="1">
        <f t="shared" si="218"/>
        <v>39</v>
      </c>
      <c r="B1323" s="2">
        <f t="shared" si="219"/>
        <v>9</v>
      </c>
      <c r="C1323" s="2">
        <f t="shared" si="220"/>
        <v>2021</v>
      </c>
      <c r="D1323">
        <v>866</v>
      </c>
      <c r="E1323" s="59">
        <v>44466</v>
      </c>
      <c r="F1323" t="s">
        <v>51</v>
      </c>
      <c r="G1323" t="s">
        <v>10</v>
      </c>
      <c r="H1323" s="58">
        <v>0.33333333333333331</v>
      </c>
      <c r="I1323">
        <v>8</v>
      </c>
      <c r="J1323">
        <v>78</v>
      </c>
      <c r="K1323">
        <v>1</v>
      </c>
      <c r="L1323" s="58">
        <v>4.1666666666666664E-2</v>
      </c>
      <c r="M1323">
        <v>0.67</v>
      </c>
      <c r="N1323" s="58">
        <v>2.7777777777777776E-2</v>
      </c>
      <c r="O1323">
        <v>4</v>
      </c>
      <c r="P1323">
        <v>0</v>
      </c>
      <c r="Q1323" s="58">
        <v>0</v>
      </c>
      <c r="R1323">
        <v>0</v>
      </c>
      <c r="S1323">
        <v>0</v>
      </c>
      <c r="T1323">
        <v>0</v>
      </c>
      <c r="U1323" s="16">
        <f t="shared" si="221"/>
        <v>0.33333333333333331</v>
      </c>
      <c r="V1323" s="17">
        <f t="shared" si="222"/>
        <v>479.99999999999994</v>
      </c>
      <c r="W1323" s="18">
        <f t="shared" si="223"/>
        <v>4.2735042735042731E-3</v>
      </c>
      <c r="X1323" s="19">
        <f t="shared" si="224"/>
        <v>6.1538461538461533</v>
      </c>
      <c r="Y1323" s="20">
        <f t="shared" si="225"/>
        <v>5.1282051282051286</v>
      </c>
      <c r="Z1323" s="18">
        <v>3.4722222222222224E-4</v>
      </c>
      <c r="AA1323" s="18">
        <v>3.4722222222222224E-4</v>
      </c>
      <c r="AB1323" s="18">
        <v>1.0416666666666667E-3</v>
      </c>
      <c r="AD1323" s="18">
        <v>1.3888888888888889E-3</v>
      </c>
      <c r="AE1323" s="18">
        <v>4.1666666666666669E-4</v>
      </c>
      <c r="AF1323" s="18">
        <v>4.1666666666666669E-4</v>
      </c>
      <c r="AG1323" s="18">
        <v>2.4305555555555556E-3</v>
      </c>
      <c r="AH1323" s="18">
        <v>1.6203703703703703E-3</v>
      </c>
      <c r="AI1323" s="18">
        <v>1.6203703703703703E-3</v>
      </c>
      <c r="AJ1323" s="18">
        <v>5.5555555555555556E-4</v>
      </c>
      <c r="AK1323" s="18">
        <v>5.5555555555555556E-4</v>
      </c>
      <c r="AL1323" s="18">
        <v>5.5555555555555556E-4</v>
      </c>
      <c r="AM1323" s="18">
        <v>5.5555555555555556E-4</v>
      </c>
      <c r="AN1323" s="18"/>
      <c r="AO1323" s="18"/>
      <c r="AP1323" s="18"/>
      <c r="AQ1323" s="18">
        <v>2.0833333333333333E-3</v>
      </c>
      <c r="AR1323" s="18"/>
      <c r="AS1323" s="18">
        <v>2.0833333333333333E-3</v>
      </c>
      <c r="AT1323" s="18">
        <v>3.472222222222222E-3</v>
      </c>
      <c r="AU1323" s="18">
        <v>3.472222222222222E-3</v>
      </c>
      <c r="AV1323" s="18">
        <v>3.472222222222222E-3</v>
      </c>
      <c r="AW1323" s="18">
        <v>3.472222222222222E-3</v>
      </c>
      <c r="AX1323" s="18">
        <v>3.472222222222222E-3</v>
      </c>
      <c r="AY1323" s="18"/>
      <c r="AZ1323" s="18">
        <v>4.6296296296296293E-4</v>
      </c>
      <c r="BA1323" s="18">
        <v>3.4722222222222224E-4</v>
      </c>
      <c r="BB1323" s="18"/>
      <c r="BC1323" s="18"/>
      <c r="BD1323" s="18"/>
      <c r="BE1323" s="18">
        <v>3.4722222222222224E-4</v>
      </c>
      <c r="BF1323" s="18">
        <v>6.9444444444444447E-4</v>
      </c>
      <c r="BG1323" s="18">
        <v>6.9444444444444447E-4</v>
      </c>
      <c r="BH1323" s="18">
        <v>6.9444444444444447E-4</v>
      </c>
      <c r="BI1323" s="18">
        <v>6.9444444444444447E-4</v>
      </c>
      <c r="BJ1323" s="18">
        <v>1.3888888888888889E-3</v>
      </c>
      <c r="BK1323" s="18">
        <v>1.3888888888888889E-3</v>
      </c>
      <c r="BL1323" s="18">
        <v>1.3888888888888889E-3</v>
      </c>
      <c r="BM1323" s="18">
        <v>1.3888888888888889E-3</v>
      </c>
      <c r="BN1323" s="18">
        <v>1.3888888888888889E-3</v>
      </c>
      <c r="BO1323" s="18">
        <v>1.3888888888888889E-3</v>
      </c>
      <c r="BP1323" s="18">
        <v>1.3888888888888889E-3</v>
      </c>
      <c r="BQ1323" s="18">
        <f t="shared" si="226"/>
        <v>4.2735042735042731E-3</v>
      </c>
      <c r="BR1323" s="18">
        <f t="shared" si="227"/>
        <v>4.2735042735042731E-3</v>
      </c>
    </row>
    <row r="1324" spans="1:70" x14ac:dyDescent="0.25">
      <c r="A1324" s="1">
        <f t="shared" si="218"/>
        <v>39</v>
      </c>
      <c r="B1324" s="2">
        <f t="shared" si="219"/>
        <v>9</v>
      </c>
      <c r="C1324" s="2">
        <f t="shared" si="220"/>
        <v>2021</v>
      </c>
      <c r="D1324">
        <v>12562</v>
      </c>
      <c r="E1324" s="59">
        <v>44466</v>
      </c>
      <c r="F1324" t="s">
        <v>51</v>
      </c>
      <c r="G1324" t="s">
        <v>12</v>
      </c>
      <c r="H1324" s="58">
        <v>0.33333333333333331</v>
      </c>
      <c r="I1324">
        <v>8</v>
      </c>
      <c r="J1324">
        <v>121</v>
      </c>
      <c r="K1324">
        <v>0</v>
      </c>
      <c r="L1324" s="58">
        <v>0</v>
      </c>
      <c r="M1324">
        <v>0</v>
      </c>
      <c r="N1324" s="58">
        <v>0</v>
      </c>
      <c r="O1324">
        <v>13</v>
      </c>
      <c r="P1324">
        <v>0</v>
      </c>
      <c r="Q1324" s="58">
        <v>0</v>
      </c>
      <c r="R1324">
        <v>0</v>
      </c>
      <c r="S1324">
        <v>0</v>
      </c>
      <c r="T1324">
        <v>0</v>
      </c>
      <c r="U1324" s="16">
        <f t="shared" si="221"/>
        <v>0.33333333333333331</v>
      </c>
      <c r="V1324" s="17">
        <f t="shared" si="222"/>
        <v>479.99999999999994</v>
      </c>
      <c r="W1324" s="18">
        <f t="shared" si="223"/>
        <v>2.7548209366391181E-3</v>
      </c>
      <c r="X1324" s="19">
        <f t="shared" si="224"/>
        <v>3.9669421487603302</v>
      </c>
      <c r="Y1324" s="20">
        <f t="shared" si="225"/>
        <v>10.743801652892563</v>
      </c>
      <c r="Z1324" s="18">
        <v>3.4722222222222224E-4</v>
      </c>
      <c r="AA1324" s="18">
        <v>3.4722222222222224E-4</v>
      </c>
      <c r="AB1324" s="18">
        <v>1.0416666666666667E-3</v>
      </c>
      <c r="AD1324" s="18">
        <v>1.3888888888888889E-3</v>
      </c>
      <c r="AE1324" s="18">
        <v>4.1666666666666669E-4</v>
      </c>
      <c r="AF1324" s="18">
        <v>4.1666666666666669E-4</v>
      </c>
      <c r="AG1324" s="18">
        <v>2.4305555555555556E-3</v>
      </c>
      <c r="AH1324" s="18">
        <v>1.6203703703703703E-3</v>
      </c>
      <c r="AI1324" s="18">
        <v>1.6203703703703703E-3</v>
      </c>
      <c r="AJ1324" s="18">
        <v>5.5555555555555556E-4</v>
      </c>
      <c r="AK1324" s="18">
        <v>5.5555555555555556E-4</v>
      </c>
      <c r="AL1324" s="18">
        <v>5.5555555555555556E-4</v>
      </c>
      <c r="AM1324" s="18">
        <v>5.5555555555555556E-4</v>
      </c>
      <c r="AN1324" s="18"/>
      <c r="AO1324" s="18"/>
      <c r="AP1324" s="18"/>
      <c r="AQ1324" s="18">
        <v>2.0833333333333333E-3</v>
      </c>
      <c r="AR1324" s="18"/>
      <c r="AS1324" s="18">
        <v>2.0833333333333333E-3</v>
      </c>
      <c r="AT1324" s="18">
        <v>3.472222222222222E-3</v>
      </c>
      <c r="AU1324" s="18">
        <v>3.472222222222222E-3</v>
      </c>
      <c r="AV1324" s="18">
        <v>3.472222222222222E-3</v>
      </c>
      <c r="AW1324" s="18">
        <v>3.472222222222222E-3</v>
      </c>
      <c r="AX1324" s="18">
        <v>3.472222222222222E-3</v>
      </c>
      <c r="AY1324" s="18"/>
      <c r="AZ1324" s="18">
        <v>4.6296296296296293E-4</v>
      </c>
      <c r="BA1324" s="18">
        <v>3.4722222222222224E-4</v>
      </c>
      <c r="BB1324" s="18"/>
      <c r="BC1324" s="18"/>
      <c r="BD1324" s="18"/>
      <c r="BE1324" s="18">
        <v>3.4722222222222224E-4</v>
      </c>
      <c r="BF1324" s="18">
        <v>6.9444444444444447E-4</v>
      </c>
      <c r="BG1324" s="18">
        <v>6.9444444444444447E-4</v>
      </c>
      <c r="BH1324" s="18">
        <v>6.9444444444444447E-4</v>
      </c>
      <c r="BI1324" s="18">
        <v>6.9444444444444447E-4</v>
      </c>
      <c r="BJ1324" s="18">
        <v>1.3888888888888889E-3</v>
      </c>
      <c r="BK1324" s="18">
        <v>1.3888888888888889E-3</v>
      </c>
      <c r="BL1324" s="18">
        <v>1.3888888888888889E-3</v>
      </c>
      <c r="BM1324" s="18">
        <v>1.3888888888888889E-3</v>
      </c>
      <c r="BN1324" s="18">
        <v>1.3888888888888889E-3</v>
      </c>
      <c r="BO1324" s="18">
        <v>1.3888888888888889E-3</v>
      </c>
      <c r="BP1324" s="18">
        <v>1.3888888888888889E-3</v>
      </c>
      <c r="BQ1324" s="18">
        <f t="shared" si="226"/>
        <v>2.7548209366391181E-3</v>
      </c>
      <c r="BR1324" s="18">
        <f t="shared" si="227"/>
        <v>2.7548209366391181E-3</v>
      </c>
    </row>
    <row r="1325" spans="1:70" x14ac:dyDescent="0.25">
      <c r="A1325" s="1">
        <f t="shared" si="218"/>
        <v>39</v>
      </c>
      <c r="B1325" s="2">
        <f t="shared" si="219"/>
        <v>9</v>
      </c>
      <c r="C1325" s="2">
        <f t="shared" si="220"/>
        <v>2021</v>
      </c>
      <c r="D1325">
        <v>12008</v>
      </c>
      <c r="E1325" s="59">
        <v>44466</v>
      </c>
      <c r="F1325" t="s">
        <v>71</v>
      </c>
      <c r="G1325" t="s">
        <v>13</v>
      </c>
      <c r="H1325" s="58">
        <v>0.29166666666666669</v>
      </c>
      <c r="I1325">
        <v>7</v>
      </c>
      <c r="J1325">
        <v>42</v>
      </c>
      <c r="K1325">
        <v>0</v>
      </c>
      <c r="L1325" s="58">
        <v>0</v>
      </c>
      <c r="M1325">
        <v>0</v>
      </c>
      <c r="N1325" s="58">
        <v>0</v>
      </c>
      <c r="O1325">
        <v>12</v>
      </c>
      <c r="P1325">
        <v>0</v>
      </c>
      <c r="Q1325" s="58">
        <v>0</v>
      </c>
      <c r="R1325">
        <v>0</v>
      </c>
      <c r="S1325">
        <v>0</v>
      </c>
      <c r="T1325">
        <v>0</v>
      </c>
      <c r="U1325" s="16">
        <f t="shared" si="221"/>
        <v>0.29166666666666669</v>
      </c>
      <c r="V1325" s="17">
        <f t="shared" si="222"/>
        <v>420</v>
      </c>
      <c r="W1325" s="18">
        <f t="shared" si="223"/>
        <v>6.9444444444444449E-3</v>
      </c>
      <c r="X1325" s="19">
        <f t="shared" si="224"/>
        <v>10</v>
      </c>
      <c r="Y1325" s="20">
        <f t="shared" si="225"/>
        <v>28.571428571428573</v>
      </c>
      <c r="Z1325" s="18">
        <v>3.4722222222222224E-4</v>
      </c>
      <c r="AA1325" s="18">
        <v>3.4722222222222224E-4</v>
      </c>
      <c r="AB1325" s="18">
        <v>1.0416666666666667E-3</v>
      </c>
      <c r="AD1325" s="18">
        <v>1.3888888888888889E-3</v>
      </c>
      <c r="AE1325" s="18">
        <v>4.1666666666666669E-4</v>
      </c>
      <c r="AF1325" s="18">
        <v>4.1666666666666669E-4</v>
      </c>
      <c r="AG1325" s="18">
        <v>2.4305555555555556E-3</v>
      </c>
      <c r="AH1325" s="18">
        <v>1.6203703703703703E-3</v>
      </c>
      <c r="AI1325" s="18">
        <v>1.6203703703703703E-3</v>
      </c>
      <c r="AJ1325" s="18">
        <v>5.5555555555555556E-4</v>
      </c>
      <c r="AK1325" s="18">
        <v>5.5555555555555556E-4</v>
      </c>
      <c r="AL1325" s="18">
        <v>5.5555555555555556E-4</v>
      </c>
      <c r="AM1325" s="18">
        <v>5.5555555555555556E-4</v>
      </c>
      <c r="AN1325" s="18"/>
      <c r="AO1325" s="18"/>
      <c r="AP1325" s="18"/>
      <c r="AQ1325" s="18">
        <v>2.0833333333333333E-3</v>
      </c>
      <c r="AR1325" s="18"/>
      <c r="AS1325" s="18">
        <v>2.0833333333333333E-3</v>
      </c>
      <c r="AT1325" s="18">
        <v>3.472222222222222E-3</v>
      </c>
      <c r="AU1325" s="18">
        <v>3.472222222222222E-3</v>
      </c>
      <c r="AV1325" s="18">
        <v>3.472222222222222E-3</v>
      </c>
      <c r="AW1325" s="18">
        <v>3.472222222222222E-3</v>
      </c>
      <c r="AX1325" s="18">
        <v>3.472222222222222E-3</v>
      </c>
      <c r="AY1325" s="18"/>
      <c r="AZ1325" s="18">
        <v>4.6296296296296293E-4</v>
      </c>
      <c r="BA1325" s="18">
        <v>3.4722222222222224E-4</v>
      </c>
      <c r="BB1325" s="18"/>
      <c r="BC1325" s="18"/>
      <c r="BD1325" s="18"/>
      <c r="BE1325" s="18">
        <v>3.4722222222222224E-4</v>
      </c>
      <c r="BF1325" s="18">
        <v>6.9444444444444447E-4</v>
      </c>
      <c r="BG1325" s="18">
        <v>6.9444444444444447E-4</v>
      </c>
      <c r="BH1325" s="18">
        <v>6.9444444444444447E-4</v>
      </c>
      <c r="BI1325" s="18">
        <v>6.9444444444444447E-4</v>
      </c>
      <c r="BJ1325" s="18">
        <v>1.3888888888888889E-3</v>
      </c>
      <c r="BK1325" s="18">
        <v>1.3888888888888889E-3</v>
      </c>
      <c r="BL1325" s="18">
        <v>1.3888888888888889E-3</v>
      </c>
      <c r="BM1325" s="18">
        <v>1.3888888888888889E-3</v>
      </c>
      <c r="BN1325" s="18">
        <v>1.3888888888888889E-3</v>
      </c>
      <c r="BO1325" s="18">
        <v>1.3888888888888889E-3</v>
      </c>
      <c r="BP1325" s="18">
        <v>1.3888888888888889E-3</v>
      </c>
      <c r="BQ1325" s="18">
        <f t="shared" si="226"/>
        <v>6.9444444444444449E-3</v>
      </c>
      <c r="BR1325" s="18">
        <f t="shared" si="227"/>
        <v>6.9444444444444449E-3</v>
      </c>
    </row>
    <row r="1326" spans="1:70" x14ac:dyDescent="0.25">
      <c r="A1326" s="1">
        <f t="shared" si="218"/>
        <v>39</v>
      </c>
      <c r="B1326" s="2">
        <f t="shared" si="219"/>
        <v>9</v>
      </c>
      <c r="C1326" s="2">
        <f t="shared" si="220"/>
        <v>2021</v>
      </c>
      <c r="D1326">
        <v>11080</v>
      </c>
      <c r="E1326" s="59">
        <v>44466</v>
      </c>
      <c r="F1326" t="s">
        <v>67</v>
      </c>
      <c r="G1326" t="s">
        <v>38</v>
      </c>
      <c r="H1326" s="58">
        <v>0.27083333333333331</v>
      </c>
      <c r="I1326">
        <v>6.5</v>
      </c>
      <c r="J1326">
        <v>457</v>
      </c>
      <c r="K1326">
        <v>0</v>
      </c>
      <c r="L1326" s="58">
        <v>0</v>
      </c>
      <c r="M1326">
        <v>0</v>
      </c>
      <c r="N1326" s="58">
        <v>0</v>
      </c>
      <c r="O1326">
        <v>0</v>
      </c>
      <c r="P1326">
        <v>0</v>
      </c>
      <c r="Q1326" s="58">
        <v>0</v>
      </c>
      <c r="R1326">
        <v>0</v>
      </c>
      <c r="S1326">
        <v>0</v>
      </c>
      <c r="T1326">
        <v>0</v>
      </c>
      <c r="U1326" s="16">
        <f t="shared" si="221"/>
        <v>0.27083333333333331</v>
      </c>
      <c r="V1326" s="17">
        <f t="shared" si="222"/>
        <v>389.99999999999994</v>
      </c>
      <c r="W1326" s="18">
        <f t="shared" si="223"/>
        <v>5.926331145149525E-4</v>
      </c>
      <c r="X1326" s="19">
        <f t="shared" si="224"/>
        <v>0.85339168490153161</v>
      </c>
      <c r="Y1326" s="20">
        <f t="shared" si="225"/>
        <v>0</v>
      </c>
      <c r="Z1326" s="18">
        <v>3.4722222222222224E-4</v>
      </c>
      <c r="AA1326" s="18">
        <v>3.4722222222222224E-4</v>
      </c>
      <c r="AB1326" s="18">
        <v>1.0416666666666667E-3</v>
      </c>
      <c r="AD1326" s="18">
        <v>1.3888888888888889E-3</v>
      </c>
      <c r="AE1326" s="18">
        <v>4.1666666666666669E-4</v>
      </c>
      <c r="AF1326" s="18">
        <v>4.1666666666666669E-4</v>
      </c>
      <c r="AG1326" s="18">
        <v>2.4305555555555556E-3</v>
      </c>
      <c r="AH1326" s="18">
        <v>1.6203703703703703E-3</v>
      </c>
      <c r="AI1326" s="18">
        <v>1.6203703703703703E-3</v>
      </c>
      <c r="AJ1326" s="18">
        <v>5.5555555555555556E-4</v>
      </c>
      <c r="AK1326" s="18">
        <v>5.5555555555555556E-4</v>
      </c>
      <c r="AL1326" s="18">
        <v>5.5555555555555556E-4</v>
      </c>
      <c r="AM1326" s="18">
        <v>5.5555555555555556E-4</v>
      </c>
      <c r="AN1326" s="18"/>
      <c r="AO1326" s="18"/>
      <c r="AP1326" s="18"/>
      <c r="AQ1326" s="18">
        <v>2.0833333333333333E-3</v>
      </c>
      <c r="AR1326" s="18"/>
      <c r="AS1326" s="18">
        <v>2.0833333333333333E-3</v>
      </c>
      <c r="AT1326" s="18">
        <v>3.472222222222222E-3</v>
      </c>
      <c r="AU1326" s="18">
        <v>3.472222222222222E-3</v>
      </c>
      <c r="AV1326" s="18">
        <v>3.472222222222222E-3</v>
      </c>
      <c r="AW1326" s="18">
        <v>3.472222222222222E-3</v>
      </c>
      <c r="AX1326" s="18">
        <v>3.472222222222222E-3</v>
      </c>
      <c r="AY1326" s="18"/>
      <c r="AZ1326" s="18">
        <v>4.6296296296296293E-4</v>
      </c>
      <c r="BA1326" s="18">
        <v>3.4722222222222224E-4</v>
      </c>
      <c r="BB1326" s="18"/>
      <c r="BC1326" s="18"/>
      <c r="BD1326" s="18"/>
      <c r="BE1326" s="18">
        <v>3.4722222222222224E-4</v>
      </c>
      <c r="BF1326" s="18">
        <v>6.9444444444444447E-4</v>
      </c>
      <c r="BG1326" s="18">
        <v>6.9444444444444447E-4</v>
      </c>
      <c r="BH1326" s="18">
        <v>6.9444444444444447E-4</v>
      </c>
      <c r="BI1326" s="18">
        <v>6.9444444444444447E-4</v>
      </c>
      <c r="BJ1326" s="18">
        <v>1.3888888888888889E-3</v>
      </c>
      <c r="BK1326" s="18">
        <v>1.3888888888888889E-3</v>
      </c>
      <c r="BL1326" s="18">
        <v>1.3888888888888889E-3</v>
      </c>
      <c r="BM1326" s="18">
        <v>1.3888888888888889E-3</v>
      </c>
      <c r="BN1326" s="18">
        <v>1.3888888888888889E-3</v>
      </c>
      <c r="BO1326" s="18">
        <v>1.3888888888888889E-3</v>
      </c>
      <c r="BP1326" s="18">
        <v>1.3888888888888889E-3</v>
      </c>
      <c r="BQ1326" s="18">
        <f t="shared" si="226"/>
        <v>5.926331145149525E-4</v>
      </c>
      <c r="BR1326" s="18">
        <f t="shared" si="227"/>
        <v>5.926331145149525E-4</v>
      </c>
    </row>
    <row r="1327" spans="1:70" x14ac:dyDescent="0.25">
      <c r="A1327" s="1">
        <f t="shared" si="218"/>
        <v>39</v>
      </c>
      <c r="B1327" s="2">
        <f t="shared" si="219"/>
        <v>9</v>
      </c>
      <c r="C1327" s="2">
        <f t="shared" si="220"/>
        <v>2021</v>
      </c>
      <c r="D1327">
        <v>1164</v>
      </c>
      <c r="E1327" s="59">
        <v>44466</v>
      </c>
      <c r="F1327" t="s">
        <v>67</v>
      </c>
      <c r="G1327" t="s">
        <v>13</v>
      </c>
      <c r="H1327" s="58">
        <v>0.37847222222222227</v>
      </c>
      <c r="I1327">
        <v>9.08</v>
      </c>
      <c r="J1327">
        <v>1072</v>
      </c>
      <c r="K1327">
        <v>0.5</v>
      </c>
      <c r="L1327" s="58">
        <v>2.0833333333333332E-2</v>
      </c>
      <c r="M1327">
        <v>0.25</v>
      </c>
      <c r="N1327" s="58">
        <v>1.0416666666666666E-2</v>
      </c>
      <c r="O1327">
        <v>3</v>
      </c>
      <c r="P1327">
        <v>0</v>
      </c>
      <c r="Q1327" s="58">
        <v>0</v>
      </c>
      <c r="R1327">
        <v>0</v>
      </c>
      <c r="S1327">
        <v>0</v>
      </c>
      <c r="T1327">
        <v>0</v>
      </c>
      <c r="U1327" s="16">
        <f t="shared" si="221"/>
        <v>0.37847222222222227</v>
      </c>
      <c r="V1327" s="17">
        <f t="shared" si="222"/>
        <v>545</v>
      </c>
      <c r="W1327" s="18">
        <f t="shared" si="223"/>
        <v>3.5305244610281926E-4</v>
      </c>
      <c r="X1327" s="19">
        <f t="shared" si="224"/>
        <v>0.50839552238805974</v>
      </c>
      <c r="Y1327" s="20">
        <f t="shared" si="225"/>
        <v>0.27985074626865669</v>
      </c>
      <c r="Z1327" s="18">
        <v>3.4722222222222224E-4</v>
      </c>
      <c r="AA1327" s="18">
        <v>3.4722222222222224E-4</v>
      </c>
      <c r="AB1327" s="18">
        <v>1.0416666666666667E-3</v>
      </c>
      <c r="AD1327" s="18">
        <v>1.3888888888888889E-3</v>
      </c>
      <c r="AE1327" s="18">
        <v>4.1666666666666669E-4</v>
      </c>
      <c r="AF1327" s="18">
        <v>4.1666666666666669E-4</v>
      </c>
      <c r="AG1327" s="18">
        <v>2.4305555555555556E-3</v>
      </c>
      <c r="AH1327" s="18">
        <v>1.6203703703703703E-3</v>
      </c>
      <c r="AI1327" s="18">
        <v>1.6203703703703703E-3</v>
      </c>
      <c r="AJ1327" s="18">
        <v>5.5555555555555556E-4</v>
      </c>
      <c r="AK1327" s="18">
        <v>5.5555555555555556E-4</v>
      </c>
      <c r="AL1327" s="18">
        <v>5.5555555555555556E-4</v>
      </c>
      <c r="AM1327" s="18">
        <v>5.5555555555555556E-4</v>
      </c>
      <c r="AN1327" s="18"/>
      <c r="AO1327" s="18"/>
      <c r="AP1327" s="18"/>
      <c r="AQ1327" s="18">
        <v>2.0833333333333333E-3</v>
      </c>
      <c r="AR1327" s="18"/>
      <c r="AS1327" s="18">
        <v>2.0833333333333333E-3</v>
      </c>
      <c r="AT1327" s="18">
        <v>3.472222222222222E-3</v>
      </c>
      <c r="AU1327" s="18">
        <v>3.472222222222222E-3</v>
      </c>
      <c r="AV1327" s="18">
        <v>3.472222222222222E-3</v>
      </c>
      <c r="AW1327" s="18">
        <v>3.472222222222222E-3</v>
      </c>
      <c r="AX1327" s="18">
        <v>3.472222222222222E-3</v>
      </c>
      <c r="AY1327" s="18"/>
      <c r="AZ1327" s="18">
        <v>4.6296296296296293E-4</v>
      </c>
      <c r="BA1327" s="18">
        <v>3.4722222222222224E-4</v>
      </c>
      <c r="BB1327" s="18"/>
      <c r="BC1327" s="18"/>
      <c r="BD1327" s="18"/>
      <c r="BE1327" s="18">
        <v>3.4722222222222224E-4</v>
      </c>
      <c r="BF1327" s="18">
        <v>6.9444444444444447E-4</v>
      </c>
      <c r="BG1327" s="18">
        <v>6.9444444444444447E-4</v>
      </c>
      <c r="BH1327" s="18">
        <v>6.9444444444444447E-4</v>
      </c>
      <c r="BI1327" s="18">
        <v>6.9444444444444447E-4</v>
      </c>
      <c r="BJ1327" s="18">
        <v>1.3888888888888889E-3</v>
      </c>
      <c r="BK1327" s="18">
        <v>1.3888888888888889E-3</v>
      </c>
      <c r="BL1327" s="18">
        <v>1.3888888888888889E-3</v>
      </c>
      <c r="BM1327" s="18">
        <v>1.3888888888888889E-3</v>
      </c>
      <c r="BN1327" s="18">
        <v>1.3888888888888889E-3</v>
      </c>
      <c r="BO1327" s="18">
        <v>1.3888888888888889E-3</v>
      </c>
      <c r="BP1327" s="18">
        <v>1.3888888888888889E-3</v>
      </c>
      <c r="BQ1327" s="18">
        <f t="shared" si="226"/>
        <v>3.5305244610281926E-4</v>
      </c>
      <c r="BR1327" s="18">
        <f t="shared" si="227"/>
        <v>3.5305244610281926E-4</v>
      </c>
    </row>
    <row r="1328" spans="1:70" x14ac:dyDescent="0.25">
      <c r="A1328" s="1">
        <f t="shared" si="218"/>
        <v>39</v>
      </c>
      <c r="B1328" s="2">
        <f t="shared" si="219"/>
        <v>9</v>
      </c>
      <c r="C1328" s="2">
        <f t="shared" si="220"/>
        <v>2021</v>
      </c>
      <c r="D1328">
        <v>11080</v>
      </c>
      <c r="E1328" s="59">
        <v>44466</v>
      </c>
      <c r="F1328" t="s">
        <v>66</v>
      </c>
      <c r="G1328" t="s">
        <v>38</v>
      </c>
      <c r="H1328" s="58">
        <v>4.1666666666666664E-2</v>
      </c>
      <c r="I1328">
        <v>1</v>
      </c>
      <c r="J1328">
        <v>95</v>
      </c>
      <c r="K1328">
        <v>0</v>
      </c>
      <c r="L1328" s="58">
        <v>0</v>
      </c>
      <c r="M1328">
        <v>0</v>
      </c>
      <c r="N1328" s="58">
        <v>0</v>
      </c>
      <c r="O1328">
        <v>0</v>
      </c>
      <c r="P1328">
        <v>0</v>
      </c>
      <c r="Q1328" s="58">
        <v>0</v>
      </c>
      <c r="R1328">
        <v>0</v>
      </c>
      <c r="S1328">
        <v>0</v>
      </c>
      <c r="T1328">
        <v>0</v>
      </c>
      <c r="U1328" s="16">
        <f t="shared" si="221"/>
        <v>4.1666666666666664E-2</v>
      </c>
      <c r="V1328" s="17">
        <f t="shared" si="222"/>
        <v>59.999999999999993</v>
      </c>
      <c r="W1328" s="18">
        <f t="shared" si="223"/>
        <v>4.3859649122807013E-4</v>
      </c>
      <c r="X1328" s="19">
        <f t="shared" si="224"/>
        <v>0.63157894736842102</v>
      </c>
      <c r="Y1328" s="20">
        <f t="shared" si="225"/>
        <v>0</v>
      </c>
      <c r="Z1328" s="18">
        <v>3.4722222222222224E-4</v>
      </c>
      <c r="AA1328" s="18">
        <v>3.4722222222222224E-4</v>
      </c>
      <c r="AB1328" s="18">
        <v>1.0416666666666667E-3</v>
      </c>
      <c r="AD1328" s="18">
        <v>1.3888888888888889E-3</v>
      </c>
      <c r="AE1328" s="18">
        <v>4.1666666666666669E-4</v>
      </c>
      <c r="AF1328" s="18">
        <v>4.1666666666666669E-4</v>
      </c>
      <c r="AG1328" s="18">
        <v>2.4305555555555556E-3</v>
      </c>
      <c r="AH1328" s="18">
        <v>1.6203703703703703E-3</v>
      </c>
      <c r="AI1328" s="18">
        <v>1.6203703703703703E-3</v>
      </c>
      <c r="AJ1328" s="18">
        <v>5.5555555555555556E-4</v>
      </c>
      <c r="AK1328" s="18">
        <v>5.5555555555555556E-4</v>
      </c>
      <c r="AL1328" s="18">
        <v>5.5555555555555556E-4</v>
      </c>
      <c r="AM1328" s="18">
        <v>5.5555555555555556E-4</v>
      </c>
      <c r="AN1328" s="18"/>
      <c r="AO1328" s="18"/>
      <c r="AP1328" s="18"/>
      <c r="AQ1328" s="18">
        <v>2.0833333333333333E-3</v>
      </c>
      <c r="AR1328" s="18"/>
      <c r="AS1328" s="18">
        <v>2.0833333333333333E-3</v>
      </c>
      <c r="AT1328" s="18">
        <v>3.472222222222222E-3</v>
      </c>
      <c r="AU1328" s="18">
        <v>3.472222222222222E-3</v>
      </c>
      <c r="AV1328" s="18">
        <v>3.472222222222222E-3</v>
      </c>
      <c r="AW1328" s="18">
        <v>3.472222222222222E-3</v>
      </c>
      <c r="AX1328" s="18">
        <v>3.472222222222222E-3</v>
      </c>
      <c r="AY1328" s="18"/>
      <c r="AZ1328" s="18">
        <v>4.6296296296296293E-4</v>
      </c>
      <c r="BA1328" s="18">
        <v>3.4722222222222224E-4</v>
      </c>
      <c r="BB1328" s="18"/>
      <c r="BC1328" s="18"/>
      <c r="BD1328" s="18"/>
      <c r="BE1328" s="18">
        <v>3.4722222222222224E-4</v>
      </c>
      <c r="BF1328" s="18">
        <v>6.9444444444444447E-4</v>
      </c>
      <c r="BG1328" s="18">
        <v>6.9444444444444447E-4</v>
      </c>
      <c r="BH1328" s="18">
        <v>6.9444444444444447E-4</v>
      </c>
      <c r="BI1328" s="18">
        <v>6.9444444444444447E-4</v>
      </c>
      <c r="BJ1328" s="18">
        <v>1.3888888888888889E-3</v>
      </c>
      <c r="BK1328" s="18">
        <v>1.3888888888888889E-3</v>
      </c>
      <c r="BL1328" s="18">
        <v>1.3888888888888889E-3</v>
      </c>
      <c r="BM1328" s="18">
        <v>1.3888888888888889E-3</v>
      </c>
      <c r="BN1328" s="18">
        <v>1.3888888888888889E-3</v>
      </c>
      <c r="BO1328" s="18">
        <v>1.3888888888888889E-3</v>
      </c>
      <c r="BP1328" s="18">
        <v>1.3888888888888889E-3</v>
      </c>
      <c r="BQ1328" s="18">
        <f t="shared" si="226"/>
        <v>4.3859649122807013E-4</v>
      </c>
      <c r="BR1328" s="18">
        <f t="shared" si="227"/>
        <v>4.3859649122807013E-4</v>
      </c>
    </row>
    <row r="1329" spans="1:70" x14ac:dyDescent="0.25">
      <c r="A1329" s="1">
        <f t="shared" si="218"/>
        <v>39</v>
      </c>
      <c r="B1329" s="2">
        <f t="shared" si="219"/>
        <v>9</v>
      </c>
      <c r="C1329" s="2">
        <f t="shared" si="220"/>
        <v>2021</v>
      </c>
      <c r="D1329">
        <v>11851</v>
      </c>
      <c r="E1329" s="59">
        <v>44466</v>
      </c>
      <c r="F1329" t="s">
        <v>66</v>
      </c>
      <c r="G1329" t="s">
        <v>14</v>
      </c>
      <c r="H1329" s="58">
        <v>0.3125</v>
      </c>
      <c r="I1329">
        <v>7.5</v>
      </c>
      <c r="J1329">
        <v>479</v>
      </c>
      <c r="K1329">
        <v>0</v>
      </c>
      <c r="L1329" s="58">
        <v>0</v>
      </c>
      <c r="M1329">
        <v>0</v>
      </c>
      <c r="N1329" s="58">
        <v>0</v>
      </c>
      <c r="O1329">
        <v>110</v>
      </c>
      <c r="P1329">
        <v>0</v>
      </c>
      <c r="Q1329" s="58">
        <v>0</v>
      </c>
      <c r="R1329">
        <v>17</v>
      </c>
      <c r="S1329">
        <v>0</v>
      </c>
      <c r="T1329">
        <v>0</v>
      </c>
      <c r="U1329" s="16">
        <f t="shared" si="221"/>
        <v>0.3125</v>
      </c>
      <c r="V1329" s="17">
        <f t="shared" si="222"/>
        <v>450</v>
      </c>
      <c r="W1329" s="18">
        <f t="shared" si="223"/>
        <v>6.5240083507306888E-4</v>
      </c>
      <c r="X1329" s="19">
        <f t="shared" si="224"/>
        <v>0.93945720250521925</v>
      </c>
      <c r="Y1329" s="20">
        <f t="shared" si="225"/>
        <v>22.964509394572026</v>
      </c>
      <c r="Z1329" s="18">
        <v>3.4722222222222224E-4</v>
      </c>
      <c r="AA1329" s="18">
        <v>3.4722222222222224E-4</v>
      </c>
      <c r="AB1329" s="18">
        <v>1.0416666666666667E-3</v>
      </c>
      <c r="AD1329" s="18">
        <v>1.3888888888888889E-3</v>
      </c>
      <c r="AE1329" s="18">
        <v>4.1666666666666669E-4</v>
      </c>
      <c r="AF1329" s="18">
        <v>4.1666666666666669E-4</v>
      </c>
      <c r="AG1329" s="18">
        <v>2.4305555555555556E-3</v>
      </c>
      <c r="AH1329" s="18">
        <v>1.6203703703703703E-3</v>
      </c>
      <c r="AI1329" s="18">
        <v>1.6203703703703703E-3</v>
      </c>
      <c r="AJ1329" s="18">
        <v>5.5555555555555556E-4</v>
      </c>
      <c r="AK1329" s="18">
        <v>5.5555555555555556E-4</v>
      </c>
      <c r="AL1329" s="18">
        <v>5.5555555555555556E-4</v>
      </c>
      <c r="AM1329" s="18">
        <v>5.5555555555555556E-4</v>
      </c>
      <c r="AN1329" s="18"/>
      <c r="AO1329" s="18"/>
      <c r="AP1329" s="18"/>
      <c r="AQ1329" s="18">
        <v>2.0833333333333333E-3</v>
      </c>
      <c r="AR1329" s="18"/>
      <c r="AS1329" s="18">
        <v>2.0833333333333333E-3</v>
      </c>
      <c r="AT1329" s="18">
        <v>3.472222222222222E-3</v>
      </c>
      <c r="AU1329" s="18">
        <v>3.472222222222222E-3</v>
      </c>
      <c r="AV1329" s="18">
        <v>3.472222222222222E-3</v>
      </c>
      <c r="AW1329" s="18">
        <v>3.472222222222222E-3</v>
      </c>
      <c r="AX1329" s="18">
        <v>3.472222222222222E-3</v>
      </c>
      <c r="AY1329" s="18"/>
      <c r="AZ1329" s="18">
        <v>4.6296296296296293E-4</v>
      </c>
      <c r="BA1329" s="18">
        <v>3.4722222222222224E-4</v>
      </c>
      <c r="BB1329" s="18"/>
      <c r="BC1329" s="18"/>
      <c r="BD1329" s="18"/>
      <c r="BE1329" s="18">
        <v>3.4722222222222224E-4</v>
      </c>
      <c r="BF1329" s="18">
        <v>6.9444444444444447E-4</v>
      </c>
      <c r="BG1329" s="18">
        <v>6.9444444444444447E-4</v>
      </c>
      <c r="BH1329" s="18">
        <v>6.9444444444444447E-4</v>
      </c>
      <c r="BI1329" s="18">
        <v>6.9444444444444447E-4</v>
      </c>
      <c r="BJ1329" s="18">
        <v>1.3888888888888889E-3</v>
      </c>
      <c r="BK1329" s="18">
        <v>1.3888888888888889E-3</v>
      </c>
      <c r="BL1329" s="18">
        <v>1.3888888888888889E-3</v>
      </c>
      <c r="BM1329" s="18">
        <v>1.3888888888888889E-3</v>
      </c>
      <c r="BN1329" s="18">
        <v>1.3888888888888889E-3</v>
      </c>
      <c r="BO1329" s="18">
        <v>1.3888888888888889E-3</v>
      </c>
      <c r="BP1329" s="18">
        <v>1.3888888888888889E-3</v>
      </c>
      <c r="BQ1329" s="18">
        <f t="shared" si="226"/>
        <v>6.5240083507306888E-4</v>
      </c>
      <c r="BR1329" s="18">
        <f t="shared" si="227"/>
        <v>6.5240083507306888E-4</v>
      </c>
    </row>
    <row r="1330" spans="1:70" x14ac:dyDescent="0.25">
      <c r="A1330" s="1">
        <f t="shared" si="218"/>
        <v>39</v>
      </c>
      <c r="B1330" s="2">
        <f t="shared" si="219"/>
        <v>9</v>
      </c>
      <c r="C1330" s="2">
        <f t="shared" si="220"/>
        <v>2021</v>
      </c>
      <c r="D1330">
        <v>1327</v>
      </c>
      <c r="E1330" s="59">
        <v>44466</v>
      </c>
      <c r="F1330" t="s">
        <v>66</v>
      </c>
      <c r="G1330" t="s">
        <v>12</v>
      </c>
      <c r="H1330" s="58">
        <v>0.33333333333333331</v>
      </c>
      <c r="I1330">
        <v>8</v>
      </c>
      <c r="J1330">
        <v>1282</v>
      </c>
      <c r="K1330">
        <v>0</v>
      </c>
      <c r="L1330" s="58">
        <v>0</v>
      </c>
      <c r="M1330">
        <v>0</v>
      </c>
      <c r="N1330" s="58">
        <v>0</v>
      </c>
      <c r="O1330">
        <v>843</v>
      </c>
      <c r="P1330">
        <v>0</v>
      </c>
      <c r="Q1330" s="58">
        <v>0</v>
      </c>
      <c r="R1330">
        <v>0</v>
      </c>
      <c r="S1330">
        <v>0</v>
      </c>
      <c r="T1330">
        <v>0</v>
      </c>
      <c r="U1330" s="16">
        <f t="shared" si="221"/>
        <v>0.33333333333333331</v>
      </c>
      <c r="V1330" s="17">
        <f t="shared" si="222"/>
        <v>479.99999999999994</v>
      </c>
      <c r="W1330" s="18">
        <f t="shared" si="223"/>
        <v>2.6001040041601661E-4</v>
      </c>
      <c r="X1330" s="19">
        <f t="shared" si="224"/>
        <v>0.37441497659906392</v>
      </c>
      <c r="Y1330" s="20">
        <f t="shared" si="225"/>
        <v>65.756630265210603</v>
      </c>
      <c r="Z1330" s="18">
        <v>3.4722222222222224E-4</v>
      </c>
      <c r="AA1330" s="18">
        <v>3.4722222222222224E-4</v>
      </c>
      <c r="AB1330" s="18">
        <v>1.0416666666666667E-3</v>
      </c>
      <c r="AD1330" s="18">
        <v>1.3888888888888889E-3</v>
      </c>
      <c r="AE1330" s="18">
        <v>4.1666666666666669E-4</v>
      </c>
      <c r="AF1330" s="18">
        <v>4.1666666666666669E-4</v>
      </c>
      <c r="AG1330" s="18">
        <v>2.4305555555555556E-3</v>
      </c>
      <c r="AH1330" s="18">
        <v>1.6203703703703703E-3</v>
      </c>
      <c r="AI1330" s="18">
        <v>1.6203703703703703E-3</v>
      </c>
      <c r="AJ1330" s="18">
        <v>5.5555555555555556E-4</v>
      </c>
      <c r="AK1330" s="18">
        <v>5.5555555555555556E-4</v>
      </c>
      <c r="AL1330" s="18">
        <v>5.5555555555555556E-4</v>
      </c>
      <c r="AM1330" s="18">
        <v>5.5555555555555556E-4</v>
      </c>
      <c r="AN1330" s="18"/>
      <c r="AO1330" s="18"/>
      <c r="AP1330" s="18"/>
      <c r="AQ1330" s="18">
        <v>2.0833333333333333E-3</v>
      </c>
      <c r="AR1330" s="18"/>
      <c r="AS1330" s="18">
        <v>2.0833333333333333E-3</v>
      </c>
      <c r="AT1330" s="18">
        <v>3.472222222222222E-3</v>
      </c>
      <c r="AU1330" s="18">
        <v>3.472222222222222E-3</v>
      </c>
      <c r="AV1330" s="18">
        <v>3.472222222222222E-3</v>
      </c>
      <c r="AW1330" s="18">
        <v>3.472222222222222E-3</v>
      </c>
      <c r="AX1330" s="18">
        <v>3.472222222222222E-3</v>
      </c>
      <c r="AY1330" s="18"/>
      <c r="AZ1330" s="18">
        <v>4.6296296296296293E-4</v>
      </c>
      <c r="BA1330" s="18">
        <v>3.4722222222222224E-4</v>
      </c>
      <c r="BB1330" s="18"/>
      <c r="BC1330" s="18"/>
      <c r="BD1330" s="18"/>
      <c r="BE1330" s="18">
        <v>3.4722222222222224E-4</v>
      </c>
      <c r="BF1330" s="18">
        <v>6.9444444444444447E-4</v>
      </c>
      <c r="BG1330" s="18">
        <v>6.9444444444444447E-4</v>
      </c>
      <c r="BH1330" s="18">
        <v>6.9444444444444447E-4</v>
      </c>
      <c r="BI1330" s="18">
        <v>6.9444444444444447E-4</v>
      </c>
      <c r="BJ1330" s="18">
        <v>1.3888888888888889E-3</v>
      </c>
      <c r="BK1330" s="18">
        <v>1.3888888888888889E-3</v>
      </c>
      <c r="BL1330" s="18">
        <v>1.3888888888888889E-3</v>
      </c>
      <c r="BM1330" s="18">
        <v>1.3888888888888889E-3</v>
      </c>
      <c r="BN1330" s="18">
        <v>1.3888888888888889E-3</v>
      </c>
      <c r="BO1330" s="18">
        <v>1.3888888888888889E-3</v>
      </c>
      <c r="BP1330" s="18">
        <v>1.3888888888888889E-3</v>
      </c>
      <c r="BQ1330" s="18">
        <f t="shared" si="226"/>
        <v>2.6001040041601661E-4</v>
      </c>
      <c r="BR1330" s="18">
        <f t="shared" si="227"/>
        <v>2.6001040041601661E-4</v>
      </c>
    </row>
    <row r="1331" spans="1:70" x14ac:dyDescent="0.25">
      <c r="A1331" s="1">
        <f t="shared" si="218"/>
        <v>39</v>
      </c>
      <c r="B1331" s="2">
        <f t="shared" si="219"/>
        <v>9</v>
      </c>
      <c r="C1331" s="2">
        <f t="shared" si="220"/>
        <v>2021</v>
      </c>
      <c r="D1331">
        <v>1372</v>
      </c>
      <c r="E1331" s="59">
        <v>44466</v>
      </c>
      <c r="F1331" t="s">
        <v>66</v>
      </c>
      <c r="G1331" t="s">
        <v>38</v>
      </c>
      <c r="H1331" s="58">
        <v>0.3125</v>
      </c>
      <c r="I1331">
        <v>7.5</v>
      </c>
      <c r="J1331">
        <v>253</v>
      </c>
      <c r="K1331">
        <v>0</v>
      </c>
      <c r="L1331" s="58">
        <v>0</v>
      </c>
      <c r="M1331">
        <v>0.25</v>
      </c>
      <c r="N1331" s="58">
        <v>1.0416666666666666E-2</v>
      </c>
      <c r="O1331">
        <v>30</v>
      </c>
      <c r="P1331">
        <v>0</v>
      </c>
      <c r="Q1331" s="58">
        <v>0</v>
      </c>
      <c r="R1331">
        <v>18</v>
      </c>
      <c r="S1331">
        <v>0</v>
      </c>
      <c r="T1331">
        <v>0</v>
      </c>
      <c r="U1331" s="16">
        <f t="shared" si="221"/>
        <v>0.3125</v>
      </c>
      <c r="V1331" s="17">
        <f t="shared" si="222"/>
        <v>450</v>
      </c>
      <c r="W1331" s="18">
        <f t="shared" si="223"/>
        <v>1.2351778656126482E-3</v>
      </c>
      <c r="X1331" s="19">
        <f t="shared" si="224"/>
        <v>1.7786561264822134</v>
      </c>
      <c r="Y1331" s="20">
        <f t="shared" si="225"/>
        <v>11.857707509881424</v>
      </c>
      <c r="Z1331" s="18">
        <v>3.4722222222222224E-4</v>
      </c>
      <c r="AA1331" s="18">
        <v>3.4722222222222224E-4</v>
      </c>
      <c r="AB1331" s="18">
        <v>1.0416666666666667E-3</v>
      </c>
      <c r="AD1331" s="18">
        <v>1.3888888888888889E-3</v>
      </c>
      <c r="AE1331" s="18">
        <v>4.1666666666666669E-4</v>
      </c>
      <c r="AF1331" s="18">
        <v>4.1666666666666669E-4</v>
      </c>
      <c r="AG1331" s="18">
        <v>2.4305555555555556E-3</v>
      </c>
      <c r="AH1331" s="18">
        <v>1.6203703703703703E-3</v>
      </c>
      <c r="AI1331" s="18">
        <v>1.6203703703703703E-3</v>
      </c>
      <c r="AJ1331" s="18">
        <v>5.5555555555555556E-4</v>
      </c>
      <c r="AK1331" s="18">
        <v>5.5555555555555556E-4</v>
      </c>
      <c r="AL1331" s="18">
        <v>5.5555555555555556E-4</v>
      </c>
      <c r="AM1331" s="18">
        <v>5.5555555555555556E-4</v>
      </c>
      <c r="AN1331" s="18"/>
      <c r="AO1331" s="18"/>
      <c r="AP1331" s="18"/>
      <c r="AQ1331" s="18">
        <v>2.0833333333333333E-3</v>
      </c>
      <c r="AR1331" s="18"/>
      <c r="AS1331" s="18">
        <v>2.0833333333333333E-3</v>
      </c>
      <c r="AT1331" s="18">
        <v>3.472222222222222E-3</v>
      </c>
      <c r="AU1331" s="18">
        <v>3.472222222222222E-3</v>
      </c>
      <c r="AV1331" s="18">
        <v>3.472222222222222E-3</v>
      </c>
      <c r="AW1331" s="18">
        <v>3.472222222222222E-3</v>
      </c>
      <c r="AX1331" s="18">
        <v>3.472222222222222E-3</v>
      </c>
      <c r="AY1331" s="18"/>
      <c r="AZ1331" s="18">
        <v>4.6296296296296293E-4</v>
      </c>
      <c r="BA1331" s="18">
        <v>3.4722222222222224E-4</v>
      </c>
      <c r="BB1331" s="18"/>
      <c r="BC1331" s="18"/>
      <c r="BD1331" s="18"/>
      <c r="BE1331" s="18">
        <v>3.4722222222222224E-4</v>
      </c>
      <c r="BF1331" s="18">
        <v>6.9444444444444447E-4</v>
      </c>
      <c r="BG1331" s="18">
        <v>6.9444444444444447E-4</v>
      </c>
      <c r="BH1331" s="18">
        <v>6.9444444444444447E-4</v>
      </c>
      <c r="BI1331" s="18">
        <v>6.9444444444444447E-4</v>
      </c>
      <c r="BJ1331" s="18">
        <v>1.3888888888888889E-3</v>
      </c>
      <c r="BK1331" s="18">
        <v>1.3888888888888889E-3</v>
      </c>
      <c r="BL1331" s="18">
        <v>1.3888888888888889E-3</v>
      </c>
      <c r="BM1331" s="18">
        <v>1.3888888888888889E-3</v>
      </c>
      <c r="BN1331" s="18">
        <v>1.3888888888888889E-3</v>
      </c>
      <c r="BO1331" s="18">
        <v>1.3888888888888889E-3</v>
      </c>
      <c r="BP1331" s="18">
        <v>1.3888888888888889E-3</v>
      </c>
      <c r="BQ1331" s="18">
        <f t="shared" si="226"/>
        <v>1.2351778656126482E-3</v>
      </c>
      <c r="BR1331" s="18">
        <f t="shared" si="227"/>
        <v>1.2351778656126482E-3</v>
      </c>
    </row>
    <row r="1332" spans="1:70" x14ac:dyDescent="0.25">
      <c r="A1332" s="1">
        <f t="shared" si="218"/>
        <v>39</v>
      </c>
      <c r="B1332" s="2">
        <f t="shared" si="219"/>
        <v>9</v>
      </c>
      <c r="C1332" s="2">
        <f t="shared" si="220"/>
        <v>2021</v>
      </c>
      <c r="D1332">
        <v>1099</v>
      </c>
      <c r="E1332" s="59">
        <v>44466</v>
      </c>
      <c r="F1332" t="s">
        <v>48</v>
      </c>
      <c r="G1332" t="s">
        <v>38</v>
      </c>
      <c r="H1332" s="58">
        <v>0.3125</v>
      </c>
      <c r="I1332">
        <v>7.5</v>
      </c>
      <c r="J1332">
        <v>515</v>
      </c>
      <c r="K1332">
        <v>0</v>
      </c>
      <c r="L1332" s="58">
        <v>0</v>
      </c>
      <c r="M1332">
        <v>0</v>
      </c>
      <c r="N1332" s="58">
        <v>0</v>
      </c>
      <c r="O1332">
        <v>67</v>
      </c>
      <c r="P1332">
        <v>0.92</v>
      </c>
      <c r="Q1332" s="58">
        <v>3.8194444444444441E-2</v>
      </c>
      <c r="R1332">
        <v>51</v>
      </c>
      <c r="S1332">
        <v>510</v>
      </c>
      <c r="T1332">
        <v>0</v>
      </c>
      <c r="U1332" s="16">
        <f t="shared" si="221"/>
        <v>0.27430555555555558</v>
      </c>
      <c r="V1332" s="17">
        <f t="shared" si="222"/>
        <v>395</v>
      </c>
      <c r="W1332" s="18">
        <f t="shared" si="223"/>
        <v>5.3263214670981661E-4</v>
      </c>
      <c r="X1332" s="19">
        <f t="shared" si="224"/>
        <v>0.76699029126213591</v>
      </c>
      <c r="Y1332" s="20">
        <f t="shared" si="225"/>
        <v>13.009708737864077</v>
      </c>
      <c r="Z1332" s="18">
        <v>3.4722222222222224E-4</v>
      </c>
      <c r="AA1332" s="18">
        <v>3.4722222222222224E-4</v>
      </c>
      <c r="AB1332" s="18">
        <v>1.0416666666666667E-3</v>
      </c>
      <c r="AD1332" s="18">
        <v>1.3888888888888889E-3</v>
      </c>
      <c r="AE1332" s="18">
        <v>4.1666666666666669E-4</v>
      </c>
      <c r="AF1332" s="18">
        <v>4.1666666666666669E-4</v>
      </c>
      <c r="AG1332" s="18">
        <v>2.4305555555555556E-3</v>
      </c>
      <c r="AH1332" s="18">
        <v>1.6203703703703703E-3</v>
      </c>
      <c r="AI1332" s="18">
        <v>1.6203703703703703E-3</v>
      </c>
      <c r="AJ1332" s="18">
        <v>5.5555555555555556E-4</v>
      </c>
      <c r="AK1332" s="18">
        <v>5.5555555555555556E-4</v>
      </c>
      <c r="AL1332" s="18">
        <v>5.5555555555555556E-4</v>
      </c>
      <c r="AM1332" s="18">
        <v>5.5555555555555556E-4</v>
      </c>
      <c r="AN1332" s="18"/>
      <c r="AO1332" s="18"/>
      <c r="AP1332" s="18"/>
      <c r="AQ1332" s="18">
        <v>2.0833333333333333E-3</v>
      </c>
      <c r="AR1332" s="18"/>
      <c r="AS1332" s="18">
        <v>2.0833333333333333E-3</v>
      </c>
      <c r="AT1332" s="18">
        <v>3.472222222222222E-3</v>
      </c>
      <c r="AU1332" s="18">
        <v>3.472222222222222E-3</v>
      </c>
      <c r="AV1332" s="18">
        <v>3.472222222222222E-3</v>
      </c>
      <c r="AW1332" s="18">
        <v>3.472222222222222E-3</v>
      </c>
      <c r="AX1332" s="18">
        <v>3.472222222222222E-3</v>
      </c>
      <c r="AY1332" s="18"/>
      <c r="AZ1332" s="18">
        <v>4.6296296296296293E-4</v>
      </c>
      <c r="BA1332" s="18">
        <v>3.4722222222222224E-4</v>
      </c>
      <c r="BB1332" s="18"/>
      <c r="BC1332" s="18"/>
      <c r="BD1332" s="18"/>
      <c r="BE1332" s="18">
        <v>3.4722222222222224E-4</v>
      </c>
      <c r="BF1332" s="18">
        <v>6.9444444444444447E-4</v>
      </c>
      <c r="BG1332" s="18">
        <v>6.9444444444444447E-4</v>
      </c>
      <c r="BH1332" s="18">
        <v>6.9444444444444447E-4</v>
      </c>
      <c r="BI1332" s="18">
        <v>6.9444444444444447E-4</v>
      </c>
      <c r="BJ1332" s="18">
        <v>1.3888888888888889E-3</v>
      </c>
      <c r="BK1332" s="18">
        <v>1.3888888888888889E-3</v>
      </c>
      <c r="BL1332" s="18">
        <v>1.3888888888888889E-3</v>
      </c>
      <c r="BM1332" s="18">
        <v>1.3888888888888889E-3</v>
      </c>
      <c r="BN1332" s="18">
        <v>1.3888888888888889E-3</v>
      </c>
      <c r="BO1332" s="18">
        <v>1.3888888888888889E-3</v>
      </c>
      <c r="BP1332" s="18">
        <v>1.3888888888888889E-3</v>
      </c>
      <c r="BQ1332" s="18">
        <f t="shared" si="226"/>
        <v>5.3263214670981661E-4</v>
      </c>
      <c r="BR1332" s="18">
        <f t="shared" si="227"/>
        <v>5.3263214670981661E-4</v>
      </c>
    </row>
    <row r="1333" spans="1:70" x14ac:dyDescent="0.25">
      <c r="A1333" s="1">
        <f t="shared" si="218"/>
        <v>39</v>
      </c>
      <c r="B1333" s="2">
        <f t="shared" si="219"/>
        <v>9</v>
      </c>
      <c r="C1333" s="2">
        <f t="shared" si="220"/>
        <v>2021</v>
      </c>
      <c r="D1333">
        <v>11626</v>
      </c>
      <c r="E1333" s="59">
        <v>44466</v>
      </c>
      <c r="F1333" t="s">
        <v>48</v>
      </c>
      <c r="G1333" t="s">
        <v>15</v>
      </c>
      <c r="H1333" s="58">
        <v>0.3125</v>
      </c>
      <c r="I1333">
        <v>7.5</v>
      </c>
      <c r="J1333">
        <v>414</v>
      </c>
      <c r="K1333">
        <v>0</v>
      </c>
      <c r="L1333" s="58">
        <v>0</v>
      </c>
      <c r="M1333">
        <v>0</v>
      </c>
      <c r="N1333" s="58">
        <v>0</v>
      </c>
      <c r="O1333">
        <v>13</v>
      </c>
      <c r="P1333">
        <v>0</v>
      </c>
      <c r="Q1333" s="58">
        <v>0</v>
      </c>
      <c r="R1333">
        <v>40</v>
      </c>
      <c r="S1333">
        <v>590</v>
      </c>
      <c r="T1333">
        <v>0</v>
      </c>
      <c r="U1333" s="16">
        <f t="shared" si="221"/>
        <v>0.3125</v>
      </c>
      <c r="V1333" s="17">
        <f t="shared" si="222"/>
        <v>450</v>
      </c>
      <c r="W1333" s="18">
        <f t="shared" si="223"/>
        <v>7.5483091787439613E-4</v>
      </c>
      <c r="X1333" s="19">
        <f t="shared" si="224"/>
        <v>1.0869565217391304</v>
      </c>
      <c r="Y1333" s="20">
        <f t="shared" si="225"/>
        <v>3.1400966183574881</v>
      </c>
      <c r="Z1333" s="18">
        <v>3.4722222222222224E-4</v>
      </c>
      <c r="AA1333" s="18">
        <v>3.4722222222222224E-4</v>
      </c>
      <c r="AB1333" s="18">
        <v>1.0416666666666667E-3</v>
      </c>
      <c r="AD1333" s="18">
        <v>1.3888888888888889E-3</v>
      </c>
      <c r="AE1333" s="18">
        <v>4.1666666666666669E-4</v>
      </c>
      <c r="AF1333" s="18">
        <v>4.1666666666666669E-4</v>
      </c>
      <c r="AG1333" s="18">
        <v>2.4305555555555556E-3</v>
      </c>
      <c r="AH1333" s="18">
        <v>1.6203703703703703E-3</v>
      </c>
      <c r="AI1333" s="18">
        <v>1.6203703703703703E-3</v>
      </c>
      <c r="AJ1333" s="18">
        <v>5.5555555555555556E-4</v>
      </c>
      <c r="AK1333" s="18">
        <v>5.5555555555555556E-4</v>
      </c>
      <c r="AL1333" s="18">
        <v>5.5555555555555556E-4</v>
      </c>
      <c r="AM1333" s="18">
        <v>5.5555555555555556E-4</v>
      </c>
      <c r="AN1333" s="18"/>
      <c r="AO1333" s="18"/>
      <c r="AP1333" s="18"/>
      <c r="AQ1333" s="18">
        <v>2.0833333333333333E-3</v>
      </c>
      <c r="AR1333" s="18"/>
      <c r="AS1333" s="18">
        <v>2.0833333333333333E-3</v>
      </c>
      <c r="AT1333" s="18">
        <v>3.472222222222222E-3</v>
      </c>
      <c r="AU1333" s="18">
        <v>3.472222222222222E-3</v>
      </c>
      <c r="AV1333" s="18">
        <v>3.472222222222222E-3</v>
      </c>
      <c r="AW1333" s="18">
        <v>3.472222222222222E-3</v>
      </c>
      <c r="AX1333" s="18">
        <v>3.472222222222222E-3</v>
      </c>
      <c r="AY1333" s="18"/>
      <c r="AZ1333" s="18">
        <v>4.6296296296296293E-4</v>
      </c>
      <c r="BA1333" s="18">
        <v>3.4722222222222224E-4</v>
      </c>
      <c r="BB1333" s="18"/>
      <c r="BC1333" s="18"/>
      <c r="BD1333" s="18"/>
      <c r="BE1333" s="18">
        <v>3.4722222222222224E-4</v>
      </c>
      <c r="BF1333" s="18">
        <v>6.9444444444444447E-4</v>
      </c>
      <c r="BG1333" s="18">
        <v>6.9444444444444447E-4</v>
      </c>
      <c r="BH1333" s="18">
        <v>6.9444444444444447E-4</v>
      </c>
      <c r="BI1333" s="18">
        <v>6.9444444444444447E-4</v>
      </c>
      <c r="BJ1333" s="18">
        <v>1.3888888888888889E-3</v>
      </c>
      <c r="BK1333" s="18">
        <v>1.3888888888888889E-3</v>
      </c>
      <c r="BL1333" s="18">
        <v>1.3888888888888889E-3</v>
      </c>
      <c r="BM1333" s="18">
        <v>1.3888888888888889E-3</v>
      </c>
      <c r="BN1333" s="18">
        <v>1.3888888888888889E-3</v>
      </c>
      <c r="BO1333" s="18">
        <v>1.3888888888888889E-3</v>
      </c>
      <c r="BP1333" s="18">
        <v>1.3888888888888889E-3</v>
      </c>
      <c r="BQ1333" s="18">
        <f t="shared" si="226"/>
        <v>7.5483091787439613E-4</v>
      </c>
      <c r="BR1333" s="18">
        <f t="shared" si="227"/>
        <v>7.5483091787439613E-4</v>
      </c>
    </row>
    <row r="1334" spans="1:70" x14ac:dyDescent="0.25">
      <c r="A1334" s="1">
        <f t="shared" si="218"/>
        <v>39</v>
      </c>
      <c r="B1334" s="2">
        <f t="shared" si="219"/>
        <v>9</v>
      </c>
      <c r="C1334" s="2">
        <f t="shared" si="220"/>
        <v>2021</v>
      </c>
      <c r="D1334">
        <v>1222</v>
      </c>
      <c r="E1334" s="59">
        <v>44466</v>
      </c>
      <c r="F1334" t="s">
        <v>48</v>
      </c>
      <c r="G1334" t="s">
        <v>14</v>
      </c>
      <c r="H1334" s="58">
        <v>0.3125</v>
      </c>
      <c r="I1334">
        <v>7.5</v>
      </c>
      <c r="J1334">
        <v>555</v>
      </c>
      <c r="K1334">
        <v>0</v>
      </c>
      <c r="L1334" s="58">
        <v>0</v>
      </c>
      <c r="M1334">
        <v>0</v>
      </c>
      <c r="N1334" s="58">
        <v>0</v>
      </c>
      <c r="O1334">
        <v>85</v>
      </c>
      <c r="P1334">
        <v>0</v>
      </c>
      <c r="Q1334" s="58">
        <v>0</v>
      </c>
      <c r="R1334">
        <v>36</v>
      </c>
      <c r="S1334">
        <v>474</v>
      </c>
      <c r="T1334">
        <v>0</v>
      </c>
      <c r="U1334" s="16">
        <f t="shared" si="221"/>
        <v>0.3125</v>
      </c>
      <c r="V1334" s="17">
        <f t="shared" si="222"/>
        <v>450</v>
      </c>
      <c r="W1334" s="18">
        <f t="shared" si="223"/>
        <v>5.6306306306306306E-4</v>
      </c>
      <c r="X1334" s="19">
        <f t="shared" si="224"/>
        <v>0.81081081081081086</v>
      </c>
      <c r="Y1334" s="20">
        <f t="shared" si="225"/>
        <v>15.315315315315315</v>
      </c>
      <c r="Z1334" s="18">
        <v>3.4722222222222224E-4</v>
      </c>
      <c r="AA1334" s="18">
        <v>3.4722222222222224E-4</v>
      </c>
      <c r="AB1334" s="18">
        <v>1.0416666666666667E-3</v>
      </c>
      <c r="AD1334" s="18">
        <v>1.3888888888888889E-3</v>
      </c>
      <c r="AE1334" s="18">
        <v>4.1666666666666669E-4</v>
      </c>
      <c r="AF1334" s="18">
        <v>4.1666666666666669E-4</v>
      </c>
      <c r="AG1334" s="18">
        <v>2.4305555555555556E-3</v>
      </c>
      <c r="AH1334" s="18">
        <v>1.6203703703703703E-3</v>
      </c>
      <c r="AI1334" s="18">
        <v>1.6203703703703703E-3</v>
      </c>
      <c r="AJ1334" s="18">
        <v>5.5555555555555556E-4</v>
      </c>
      <c r="AK1334" s="18">
        <v>5.5555555555555556E-4</v>
      </c>
      <c r="AL1334" s="18">
        <v>5.5555555555555556E-4</v>
      </c>
      <c r="AM1334" s="18">
        <v>5.5555555555555556E-4</v>
      </c>
      <c r="AN1334" s="18"/>
      <c r="AO1334" s="18"/>
      <c r="AP1334" s="18"/>
      <c r="AQ1334" s="18">
        <v>2.0833333333333333E-3</v>
      </c>
      <c r="AR1334" s="18"/>
      <c r="AS1334" s="18">
        <v>2.0833333333333333E-3</v>
      </c>
      <c r="AT1334" s="18">
        <v>3.472222222222222E-3</v>
      </c>
      <c r="AU1334" s="18">
        <v>3.472222222222222E-3</v>
      </c>
      <c r="AV1334" s="18">
        <v>3.472222222222222E-3</v>
      </c>
      <c r="AW1334" s="18">
        <v>3.472222222222222E-3</v>
      </c>
      <c r="AX1334" s="18">
        <v>3.472222222222222E-3</v>
      </c>
      <c r="AY1334" s="18"/>
      <c r="AZ1334" s="18">
        <v>4.6296296296296293E-4</v>
      </c>
      <c r="BA1334" s="18">
        <v>3.4722222222222224E-4</v>
      </c>
      <c r="BB1334" s="18"/>
      <c r="BC1334" s="18"/>
      <c r="BD1334" s="18"/>
      <c r="BE1334" s="18">
        <v>3.4722222222222224E-4</v>
      </c>
      <c r="BF1334" s="18">
        <v>6.9444444444444447E-4</v>
      </c>
      <c r="BG1334" s="18">
        <v>6.9444444444444447E-4</v>
      </c>
      <c r="BH1334" s="18">
        <v>6.9444444444444447E-4</v>
      </c>
      <c r="BI1334" s="18">
        <v>6.9444444444444447E-4</v>
      </c>
      <c r="BJ1334" s="18">
        <v>1.3888888888888889E-3</v>
      </c>
      <c r="BK1334" s="18">
        <v>1.3888888888888889E-3</v>
      </c>
      <c r="BL1334" s="18">
        <v>1.3888888888888889E-3</v>
      </c>
      <c r="BM1334" s="18">
        <v>1.3888888888888889E-3</v>
      </c>
      <c r="BN1334" s="18">
        <v>1.3888888888888889E-3</v>
      </c>
      <c r="BO1334" s="18">
        <v>1.3888888888888889E-3</v>
      </c>
      <c r="BP1334" s="18">
        <v>1.3888888888888889E-3</v>
      </c>
      <c r="BQ1334" s="18">
        <f t="shared" si="226"/>
        <v>5.6306306306306306E-4</v>
      </c>
      <c r="BR1334" s="18">
        <f t="shared" si="227"/>
        <v>5.6306306306306306E-4</v>
      </c>
    </row>
    <row r="1335" spans="1:70" x14ac:dyDescent="0.25">
      <c r="A1335" s="1">
        <f t="shared" si="218"/>
        <v>39</v>
      </c>
      <c r="B1335" s="2">
        <f t="shared" si="219"/>
        <v>9</v>
      </c>
      <c r="C1335" s="2">
        <f t="shared" si="220"/>
        <v>2021</v>
      </c>
      <c r="D1335">
        <v>1396</v>
      </c>
      <c r="E1335" s="59">
        <v>44466</v>
      </c>
      <c r="F1335" t="s">
        <v>49</v>
      </c>
      <c r="G1335" t="s">
        <v>12</v>
      </c>
      <c r="H1335" s="58">
        <v>0.33333333333333331</v>
      </c>
      <c r="I1335">
        <v>8</v>
      </c>
      <c r="J1335">
        <v>409</v>
      </c>
      <c r="K1335">
        <v>0</v>
      </c>
      <c r="L1335" s="58">
        <v>0</v>
      </c>
      <c r="M1335">
        <v>0</v>
      </c>
      <c r="N1335" s="58">
        <v>0</v>
      </c>
      <c r="O1335">
        <v>50</v>
      </c>
      <c r="P1335">
        <v>0</v>
      </c>
      <c r="Q1335" s="58">
        <v>0</v>
      </c>
      <c r="R1335">
        <v>47</v>
      </c>
      <c r="S1335">
        <v>440</v>
      </c>
      <c r="T1335">
        <v>0</v>
      </c>
      <c r="U1335" s="16">
        <f t="shared" si="221"/>
        <v>0.33333333333333331</v>
      </c>
      <c r="V1335" s="17">
        <f t="shared" si="222"/>
        <v>479.99999999999994</v>
      </c>
      <c r="W1335" s="18">
        <f t="shared" si="223"/>
        <v>8.1499592502037486E-4</v>
      </c>
      <c r="X1335" s="19">
        <f t="shared" si="224"/>
        <v>1.1735941320293397</v>
      </c>
      <c r="Y1335" s="20">
        <f t="shared" si="225"/>
        <v>12.224938875305623</v>
      </c>
      <c r="Z1335" s="18">
        <v>3.4722222222222224E-4</v>
      </c>
      <c r="AA1335" s="18">
        <v>3.4722222222222224E-4</v>
      </c>
      <c r="AB1335" s="18">
        <v>1.0416666666666667E-3</v>
      </c>
      <c r="AD1335" s="18">
        <v>1.3888888888888889E-3</v>
      </c>
      <c r="AE1335" s="18">
        <v>4.1666666666666669E-4</v>
      </c>
      <c r="AF1335" s="18">
        <v>4.1666666666666669E-4</v>
      </c>
      <c r="AG1335" s="18">
        <v>2.4305555555555556E-3</v>
      </c>
      <c r="AH1335" s="18">
        <v>1.6203703703703703E-3</v>
      </c>
      <c r="AI1335" s="18">
        <v>1.6203703703703703E-3</v>
      </c>
      <c r="AJ1335" s="18">
        <v>5.5555555555555556E-4</v>
      </c>
      <c r="AK1335" s="18">
        <v>5.5555555555555556E-4</v>
      </c>
      <c r="AL1335" s="18">
        <v>5.5555555555555556E-4</v>
      </c>
      <c r="AM1335" s="18">
        <v>5.5555555555555556E-4</v>
      </c>
      <c r="AN1335" s="18"/>
      <c r="AO1335" s="18"/>
      <c r="AP1335" s="18"/>
      <c r="AQ1335" s="18">
        <v>2.0833333333333333E-3</v>
      </c>
      <c r="AR1335" s="18"/>
      <c r="AS1335" s="18">
        <v>2.0833333333333333E-3</v>
      </c>
      <c r="AT1335" s="18">
        <v>3.472222222222222E-3</v>
      </c>
      <c r="AU1335" s="18">
        <v>3.472222222222222E-3</v>
      </c>
      <c r="AV1335" s="18">
        <v>3.472222222222222E-3</v>
      </c>
      <c r="AW1335" s="18">
        <v>3.472222222222222E-3</v>
      </c>
      <c r="AX1335" s="18">
        <v>3.472222222222222E-3</v>
      </c>
      <c r="AY1335" s="18"/>
      <c r="AZ1335" s="18">
        <v>4.6296296296296293E-4</v>
      </c>
      <c r="BA1335" s="18">
        <v>3.4722222222222224E-4</v>
      </c>
      <c r="BB1335" s="18"/>
      <c r="BC1335" s="18"/>
      <c r="BD1335" s="18"/>
      <c r="BE1335" s="18">
        <v>3.4722222222222224E-4</v>
      </c>
      <c r="BF1335" s="18">
        <v>6.9444444444444447E-4</v>
      </c>
      <c r="BG1335" s="18">
        <v>6.9444444444444447E-4</v>
      </c>
      <c r="BH1335" s="18">
        <v>6.9444444444444447E-4</v>
      </c>
      <c r="BI1335" s="18">
        <v>6.9444444444444447E-4</v>
      </c>
      <c r="BJ1335" s="18">
        <v>1.3888888888888889E-3</v>
      </c>
      <c r="BK1335" s="18">
        <v>1.3888888888888889E-3</v>
      </c>
      <c r="BL1335" s="18">
        <v>1.3888888888888889E-3</v>
      </c>
      <c r="BM1335" s="18">
        <v>1.3888888888888889E-3</v>
      </c>
      <c r="BN1335" s="18">
        <v>1.3888888888888889E-3</v>
      </c>
      <c r="BO1335" s="18">
        <v>1.3888888888888889E-3</v>
      </c>
      <c r="BP1335" s="18">
        <v>1.3888888888888889E-3</v>
      </c>
      <c r="BQ1335" s="18">
        <f t="shared" si="226"/>
        <v>8.1499592502037486E-4</v>
      </c>
      <c r="BR1335" s="18">
        <f t="shared" si="227"/>
        <v>8.1499592502037486E-4</v>
      </c>
    </row>
    <row r="1336" spans="1:70" x14ac:dyDescent="0.25">
      <c r="A1336" s="1">
        <f t="shared" si="218"/>
        <v>39</v>
      </c>
      <c r="B1336" s="2">
        <f t="shared" si="219"/>
        <v>9</v>
      </c>
      <c r="C1336" s="2">
        <f t="shared" si="220"/>
        <v>2021</v>
      </c>
      <c r="D1336">
        <v>11849</v>
      </c>
      <c r="E1336" s="59">
        <v>44466</v>
      </c>
      <c r="F1336" t="s">
        <v>75</v>
      </c>
      <c r="G1336" t="s">
        <v>10</v>
      </c>
      <c r="H1336" s="58">
        <v>2.0833333333333332E-2</v>
      </c>
      <c r="I1336">
        <v>0.5</v>
      </c>
      <c r="J1336">
        <v>44</v>
      </c>
      <c r="K1336">
        <v>0</v>
      </c>
      <c r="L1336" s="58">
        <v>0</v>
      </c>
      <c r="M1336">
        <v>0</v>
      </c>
      <c r="N1336" s="58">
        <v>0</v>
      </c>
      <c r="O1336">
        <v>1</v>
      </c>
      <c r="P1336">
        <v>0</v>
      </c>
      <c r="Q1336" s="58">
        <v>0</v>
      </c>
      <c r="R1336">
        <v>0</v>
      </c>
      <c r="S1336">
        <v>0</v>
      </c>
      <c r="T1336">
        <v>0</v>
      </c>
      <c r="U1336" s="16">
        <f t="shared" si="221"/>
        <v>2.0833333333333332E-2</v>
      </c>
      <c r="V1336" s="17">
        <f t="shared" si="222"/>
        <v>29.999999999999996</v>
      </c>
      <c r="W1336" s="18">
        <f t="shared" si="223"/>
        <v>4.7348484848484844E-4</v>
      </c>
      <c r="X1336" s="19">
        <f t="shared" si="224"/>
        <v>0.68181818181818177</v>
      </c>
      <c r="Y1336" s="20">
        <f t="shared" si="225"/>
        <v>2.2727272727272729</v>
      </c>
      <c r="Z1336" s="18">
        <v>3.4722222222222224E-4</v>
      </c>
      <c r="AA1336" s="18">
        <v>3.4722222222222224E-4</v>
      </c>
      <c r="AB1336" s="18">
        <v>1.0416666666666667E-3</v>
      </c>
      <c r="AD1336" s="18">
        <v>1.3888888888888889E-3</v>
      </c>
      <c r="AE1336" s="18">
        <v>4.1666666666666669E-4</v>
      </c>
      <c r="AF1336" s="18">
        <v>4.1666666666666669E-4</v>
      </c>
      <c r="AG1336" s="18">
        <v>2.4305555555555556E-3</v>
      </c>
      <c r="AH1336" s="18">
        <v>1.6203703703703703E-3</v>
      </c>
      <c r="AI1336" s="18">
        <v>1.6203703703703703E-3</v>
      </c>
      <c r="AJ1336" s="18">
        <v>5.5555555555555556E-4</v>
      </c>
      <c r="AK1336" s="18">
        <v>5.5555555555555556E-4</v>
      </c>
      <c r="AL1336" s="18">
        <v>5.5555555555555556E-4</v>
      </c>
      <c r="AM1336" s="18">
        <v>5.5555555555555556E-4</v>
      </c>
      <c r="AN1336" s="18"/>
      <c r="AO1336" s="18"/>
      <c r="AP1336" s="18"/>
      <c r="AQ1336" s="18">
        <v>2.0833333333333333E-3</v>
      </c>
      <c r="AR1336" s="18"/>
      <c r="AS1336" s="18">
        <v>2.0833333333333333E-3</v>
      </c>
      <c r="AT1336" s="18">
        <v>3.472222222222222E-3</v>
      </c>
      <c r="AU1336" s="18">
        <v>3.472222222222222E-3</v>
      </c>
      <c r="AV1336" s="18">
        <v>3.472222222222222E-3</v>
      </c>
      <c r="AW1336" s="18">
        <v>3.472222222222222E-3</v>
      </c>
      <c r="AX1336" s="18">
        <v>3.472222222222222E-3</v>
      </c>
      <c r="AY1336" s="18"/>
      <c r="AZ1336" s="18">
        <v>4.6296296296296293E-4</v>
      </c>
      <c r="BA1336" s="18">
        <v>3.4722222222222224E-4</v>
      </c>
      <c r="BB1336" s="18"/>
      <c r="BC1336" s="18"/>
      <c r="BD1336" s="18"/>
      <c r="BE1336" s="18">
        <v>3.4722222222222224E-4</v>
      </c>
      <c r="BF1336" s="18">
        <v>6.9444444444444447E-4</v>
      </c>
      <c r="BG1336" s="18">
        <v>6.9444444444444447E-4</v>
      </c>
      <c r="BH1336" s="18">
        <v>6.9444444444444447E-4</v>
      </c>
      <c r="BI1336" s="18">
        <v>6.9444444444444447E-4</v>
      </c>
      <c r="BJ1336" s="18">
        <v>1.3888888888888889E-3</v>
      </c>
      <c r="BK1336" s="18">
        <v>1.3888888888888889E-3</v>
      </c>
      <c r="BL1336" s="18">
        <v>1.3888888888888889E-3</v>
      </c>
      <c r="BM1336" s="18">
        <v>1.3888888888888889E-3</v>
      </c>
      <c r="BN1336" s="18">
        <v>1.3888888888888889E-3</v>
      </c>
      <c r="BO1336" s="18">
        <v>1.3888888888888889E-3</v>
      </c>
      <c r="BP1336" s="18">
        <v>1.3888888888888889E-3</v>
      </c>
      <c r="BQ1336" s="18">
        <f t="shared" si="226"/>
        <v>4.7348484848484844E-4</v>
      </c>
      <c r="BR1336" s="18">
        <f t="shared" si="227"/>
        <v>4.7348484848484844E-4</v>
      </c>
    </row>
    <row r="1337" spans="1:70" x14ac:dyDescent="0.25">
      <c r="A1337" s="1">
        <f t="shared" si="218"/>
        <v>39</v>
      </c>
      <c r="B1337" s="2">
        <f t="shared" si="219"/>
        <v>9</v>
      </c>
      <c r="C1337" s="2">
        <f t="shared" si="220"/>
        <v>2021</v>
      </c>
      <c r="D1337">
        <v>1364</v>
      </c>
      <c r="E1337" s="59">
        <v>44466</v>
      </c>
      <c r="F1337" t="s">
        <v>75</v>
      </c>
      <c r="G1337" t="s">
        <v>13</v>
      </c>
      <c r="H1337" s="58">
        <v>0.33333333333333331</v>
      </c>
      <c r="I1337">
        <v>8</v>
      </c>
      <c r="J1337">
        <v>520</v>
      </c>
      <c r="K1337">
        <v>0</v>
      </c>
      <c r="L1337" s="58">
        <v>0</v>
      </c>
      <c r="M1337">
        <v>0</v>
      </c>
      <c r="N1337" s="58">
        <v>0</v>
      </c>
      <c r="O1337">
        <v>13</v>
      </c>
      <c r="P1337">
        <v>0</v>
      </c>
      <c r="Q1337" s="58">
        <v>0</v>
      </c>
      <c r="R1337">
        <v>0</v>
      </c>
      <c r="S1337">
        <v>0</v>
      </c>
      <c r="T1337">
        <v>0</v>
      </c>
      <c r="U1337" s="16">
        <f t="shared" si="221"/>
        <v>0.33333333333333331</v>
      </c>
      <c r="V1337" s="17">
        <f t="shared" si="222"/>
        <v>479.99999999999994</v>
      </c>
      <c r="W1337" s="18">
        <f t="shared" si="223"/>
        <v>6.4102564102564103E-4</v>
      </c>
      <c r="X1337" s="19">
        <f t="shared" si="224"/>
        <v>0.92307692307692302</v>
      </c>
      <c r="Y1337" s="20">
        <f t="shared" si="225"/>
        <v>2.5</v>
      </c>
      <c r="Z1337" s="18">
        <v>3.4722222222222224E-4</v>
      </c>
      <c r="AA1337" s="18">
        <v>3.4722222222222224E-4</v>
      </c>
      <c r="AB1337" s="18">
        <v>1.0416666666666667E-3</v>
      </c>
      <c r="AD1337" s="18">
        <v>1.3888888888888889E-3</v>
      </c>
      <c r="AE1337" s="18">
        <v>4.1666666666666669E-4</v>
      </c>
      <c r="AF1337" s="18">
        <v>4.1666666666666669E-4</v>
      </c>
      <c r="AG1337" s="18">
        <v>2.4305555555555556E-3</v>
      </c>
      <c r="AH1337" s="18">
        <v>1.6203703703703703E-3</v>
      </c>
      <c r="AI1337" s="18">
        <v>1.6203703703703703E-3</v>
      </c>
      <c r="AJ1337" s="18">
        <v>5.5555555555555556E-4</v>
      </c>
      <c r="AK1337" s="18">
        <v>5.5555555555555556E-4</v>
      </c>
      <c r="AL1337" s="18">
        <v>5.5555555555555556E-4</v>
      </c>
      <c r="AM1337" s="18">
        <v>5.5555555555555556E-4</v>
      </c>
      <c r="AN1337" s="18"/>
      <c r="AO1337" s="18"/>
      <c r="AP1337" s="18"/>
      <c r="AQ1337" s="18">
        <v>2.0833333333333333E-3</v>
      </c>
      <c r="AR1337" s="18"/>
      <c r="AS1337" s="18">
        <v>2.0833333333333333E-3</v>
      </c>
      <c r="AT1337" s="18">
        <v>3.472222222222222E-3</v>
      </c>
      <c r="AU1337" s="18">
        <v>3.472222222222222E-3</v>
      </c>
      <c r="AV1337" s="18">
        <v>3.472222222222222E-3</v>
      </c>
      <c r="AW1337" s="18">
        <v>3.472222222222222E-3</v>
      </c>
      <c r="AX1337" s="18">
        <v>3.472222222222222E-3</v>
      </c>
      <c r="AY1337" s="18"/>
      <c r="AZ1337" s="18">
        <v>4.6296296296296293E-4</v>
      </c>
      <c r="BA1337" s="18">
        <v>3.4722222222222224E-4</v>
      </c>
      <c r="BB1337" s="18"/>
      <c r="BC1337" s="18"/>
      <c r="BD1337" s="18"/>
      <c r="BE1337" s="18">
        <v>3.4722222222222224E-4</v>
      </c>
      <c r="BF1337" s="18">
        <v>6.9444444444444447E-4</v>
      </c>
      <c r="BG1337" s="18">
        <v>6.9444444444444447E-4</v>
      </c>
      <c r="BH1337" s="18">
        <v>6.9444444444444447E-4</v>
      </c>
      <c r="BI1337" s="18">
        <v>6.9444444444444447E-4</v>
      </c>
      <c r="BJ1337" s="18">
        <v>1.3888888888888889E-3</v>
      </c>
      <c r="BK1337" s="18">
        <v>1.3888888888888889E-3</v>
      </c>
      <c r="BL1337" s="18">
        <v>1.3888888888888889E-3</v>
      </c>
      <c r="BM1337" s="18">
        <v>1.3888888888888889E-3</v>
      </c>
      <c r="BN1337" s="18">
        <v>1.3888888888888889E-3</v>
      </c>
      <c r="BO1337" s="18">
        <v>1.3888888888888889E-3</v>
      </c>
      <c r="BP1337" s="18">
        <v>1.3888888888888889E-3</v>
      </c>
      <c r="BQ1337" s="18">
        <f t="shared" si="226"/>
        <v>6.4102564102564103E-4</v>
      </c>
      <c r="BR1337" s="18">
        <f t="shared" si="227"/>
        <v>6.4102564102564103E-4</v>
      </c>
    </row>
    <row r="1338" spans="1:70" x14ac:dyDescent="0.25">
      <c r="A1338" s="1">
        <f t="shared" si="218"/>
        <v>39</v>
      </c>
      <c r="B1338" s="2">
        <f t="shared" si="219"/>
        <v>9</v>
      </c>
      <c r="C1338" s="2">
        <f t="shared" si="220"/>
        <v>2021</v>
      </c>
      <c r="D1338">
        <v>937</v>
      </c>
      <c r="E1338" s="59">
        <v>44466</v>
      </c>
      <c r="F1338" t="s">
        <v>65</v>
      </c>
      <c r="G1338" t="s">
        <v>13</v>
      </c>
      <c r="H1338" s="58">
        <v>9.0277777777777776E-2</v>
      </c>
      <c r="I1338">
        <v>2.17</v>
      </c>
      <c r="J1338">
        <v>90</v>
      </c>
      <c r="K1338">
        <v>0</v>
      </c>
      <c r="L1338" s="58">
        <v>0</v>
      </c>
      <c r="M1338">
        <v>0</v>
      </c>
      <c r="N1338" s="58">
        <v>0</v>
      </c>
      <c r="O1338">
        <v>14</v>
      </c>
      <c r="P1338">
        <v>0</v>
      </c>
      <c r="Q1338" s="58">
        <v>0</v>
      </c>
      <c r="R1338">
        <v>0</v>
      </c>
      <c r="S1338">
        <v>0</v>
      </c>
      <c r="T1338">
        <v>0</v>
      </c>
      <c r="U1338" s="16">
        <f t="shared" si="221"/>
        <v>9.0277777777777776E-2</v>
      </c>
      <c r="V1338" s="17">
        <f t="shared" si="222"/>
        <v>130</v>
      </c>
      <c r="W1338" s="18">
        <f t="shared" si="223"/>
        <v>1.0030864197530865E-3</v>
      </c>
      <c r="X1338" s="19">
        <f t="shared" si="224"/>
        <v>1.4444444444444444</v>
      </c>
      <c r="Y1338" s="20">
        <f t="shared" si="225"/>
        <v>15.555555555555555</v>
      </c>
      <c r="Z1338" s="18">
        <v>3.4722222222222224E-4</v>
      </c>
      <c r="AA1338" s="18">
        <v>3.4722222222222224E-4</v>
      </c>
      <c r="AB1338" s="18">
        <v>1.0416666666666667E-3</v>
      </c>
      <c r="AD1338" s="18">
        <v>1.3888888888888889E-3</v>
      </c>
      <c r="AE1338" s="18">
        <v>4.1666666666666669E-4</v>
      </c>
      <c r="AF1338" s="18">
        <v>4.1666666666666669E-4</v>
      </c>
      <c r="AG1338" s="18">
        <v>2.4305555555555556E-3</v>
      </c>
      <c r="AH1338" s="18">
        <v>1.6203703703703703E-3</v>
      </c>
      <c r="AI1338" s="18">
        <v>1.6203703703703703E-3</v>
      </c>
      <c r="AJ1338" s="18">
        <v>5.5555555555555556E-4</v>
      </c>
      <c r="AK1338" s="18">
        <v>5.5555555555555556E-4</v>
      </c>
      <c r="AL1338" s="18">
        <v>5.5555555555555556E-4</v>
      </c>
      <c r="AM1338" s="18">
        <v>5.5555555555555556E-4</v>
      </c>
      <c r="AN1338" s="18"/>
      <c r="AO1338" s="18"/>
      <c r="AP1338" s="18"/>
      <c r="AQ1338" s="18">
        <v>2.0833333333333333E-3</v>
      </c>
      <c r="AR1338" s="18"/>
      <c r="AS1338" s="18">
        <v>2.0833333333333333E-3</v>
      </c>
      <c r="AT1338" s="18">
        <v>3.472222222222222E-3</v>
      </c>
      <c r="AU1338" s="18">
        <v>3.472222222222222E-3</v>
      </c>
      <c r="AV1338" s="18">
        <v>3.472222222222222E-3</v>
      </c>
      <c r="AW1338" s="18">
        <v>3.472222222222222E-3</v>
      </c>
      <c r="AX1338" s="18">
        <v>3.472222222222222E-3</v>
      </c>
      <c r="AY1338" s="18"/>
      <c r="AZ1338" s="18">
        <v>4.6296296296296293E-4</v>
      </c>
      <c r="BA1338" s="18">
        <v>3.4722222222222224E-4</v>
      </c>
      <c r="BB1338" s="18"/>
      <c r="BC1338" s="18"/>
      <c r="BD1338" s="18"/>
      <c r="BE1338" s="18">
        <v>3.4722222222222224E-4</v>
      </c>
      <c r="BF1338" s="18">
        <v>6.9444444444444447E-4</v>
      </c>
      <c r="BG1338" s="18">
        <v>6.9444444444444447E-4</v>
      </c>
      <c r="BH1338" s="18">
        <v>6.9444444444444447E-4</v>
      </c>
      <c r="BI1338" s="18">
        <v>6.9444444444444447E-4</v>
      </c>
      <c r="BJ1338" s="18">
        <v>1.3888888888888889E-3</v>
      </c>
      <c r="BK1338" s="18">
        <v>1.3888888888888889E-3</v>
      </c>
      <c r="BL1338" s="18">
        <v>1.3888888888888889E-3</v>
      </c>
      <c r="BM1338" s="18">
        <v>1.3888888888888889E-3</v>
      </c>
      <c r="BN1338" s="18">
        <v>1.3888888888888889E-3</v>
      </c>
      <c r="BO1338" s="18">
        <v>1.3888888888888889E-3</v>
      </c>
      <c r="BP1338" s="18">
        <v>1.3888888888888889E-3</v>
      </c>
      <c r="BQ1338" s="18">
        <f t="shared" si="226"/>
        <v>1.0030864197530865E-3</v>
      </c>
      <c r="BR1338" s="18">
        <f t="shared" si="227"/>
        <v>1.0030864197530865E-3</v>
      </c>
    </row>
    <row r="1339" spans="1:70" x14ac:dyDescent="0.25">
      <c r="A1339" s="1">
        <f t="shared" si="218"/>
        <v>39</v>
      </c>
      <c r="B1339" s="2">
        <f t="shared" si="219"/>
        <v>9</v>
      </c>
      <c r="C1339" s="2">
        <f t="shared" si="220"/>
        <v>2021</v>
      </c>
      <c r="D1339">
        <v>529</v>
      </c>
      <c r="E1339" s="59">
        <v>44466</v>
      </c>
      <c r="F1339" t="s">
        <v>57</v>
      </c>
      <c r="G1339" t="s">
        <v>13</v>
      </c>
      <c r="H1339" s="58">
        <v>9.0277777777777776E-2</v>
      </c>
      <c r="I1339">
        <v>2.17</v>
      </c>
      <c r="J1339">
        <v>19</v>
      </c>
      <c r="K1339">
        <v>0</v>
      </c>
      <c r="L1339" s="58">
        <v>0</v>
      </c>
      <c r="M1339">
        <v>0</v>
      </c>
      <c r="N1339" s="58">
        <v>0</v>
      </c>
      <c r="O1339">
        <v>0</v>
      </c>
      <c r="P1339">
        <v>0</v>
      </c>
      <c r="Q1339" s="58">
        <v>0</v>
      </c>
      <c r="R1339">
        <v>0</v>
      </c>
      <c r="S1339">
        <v>0</v>
      </c>
      <c r="T1339">
        <v>0</v>
      </c>
      <c r="U1339" s="16">
        <f t="shared" si="221"/>
        <v>9.0277777777777776E-2</v>
      </c>
      <c r="V1339" s="17">
        <f t="shared" si="222"/>
        <v>130</v>
      </c>
      <c r="W1339" s="18">
        <f t="shared" si="223"/>
        <v>4.7514619883040933E-3</v>
      </c>
      <c r="X1339" s="19">
        <f t="shared" si="224"/>
        <v>6.8421052631578947</v>
      </c>
      <c r="Y1339" s="20">
        <f t="shared" si="225"/>
        <v>0</v>
      </c>
      <c r="Z1339" s="18">
        <v>3.4722222222222224E-4</v>
      </c>
      <c r="AA1339" s="18">
        <v>3.4722222222222224E-4</v>
      </c>
      <c r="AB1339" s="18">
        <v>1.0416666666666667E-3</v>
      </c>
      <c r="AD1339" s="18">
        <v>1.3888888888888889E-3</v>
      </c>
      <c r="AE1339" s="18">
        <v>4.1666666666666669E-4</v>
      </c>
      <c r="AF1339" s="18">
        <v>4.1666666666666669E-4</v>
      </c>
      <c r="AG1339" s="18">
        <v>2.4305555555555556E-3</v>
      </c>
      <c r="AH1339" s="18">
        <v>1.6203703703703703E-3</v>
      </c>
      <c r="AI1339" s="18">
        <v>1.6203703703703703E-3</v>
      </c>
      <c r="AJ1339" s="18">
        <v>5.5555555555555556E-4</v>
      </c>
      <c r="AK1339" s="18">
        <v>5.5555555555555556E-4</v>
      </c>
      <c r="AL1339" s="18">
        <v>5.5555555555555556E-4</v>
      </c>
      <c r="AM1339" s="18">
        <v>5.5555555555555556E-4</v>
      </c>
      <c r="AN1339" s="18"/>
      <c r="AO1339" s="18"/>
      <c r="AP1339" s="18"/>
      <c r="AQ1339" s="18">
        <v>2.0833333333333333E-3</v>
      </c>
      <c r="AR1339" s="18"/>
      <c r="AS1339" s="18">
        <v>2.0833333333333333E-3</v>
      </c>
      <c r="AT1339" s="18">
        <v>3.472222222222222E-3</v>
      </c>
      <c r="AU1339" s="18">
        <v>3.472222222222222E-3</v>
      </c>
      <c r="AV1339" s="18">
        <v>3.472222222222222E-3</v>
      </c>
      <c r="AW1339" s="18">
        <v>3.472222222222222E-3</v>
      </c>
      <c r="AX1339" s="18">
        <v>3.472222222222222E-3</v>
      </c>
      <c r="AY1339" s="18"/>
      <c r="AZ1339" s="18">
        <v>4.6296296296296293E-4</v>
      </c>
      <c r="BA1339" s="18">
        <v>3.4722222222222224E-4</v>
      </c>
      <c r="BB1339" s="18"/>
      <c r="BC1339" s="18"/>
      <c r="BD1339" s="18"/>
      <c r="BE1339" s="18">
        <v>3.4722222222222224E-4</v>
      </c>
      <c r="BF1339" s="18">
        <v>6.9444444444444447E-4</v>
      </c>
      <c r="BG1339" s="18">
        <v>6.9444444444444447E-4</v>
      </c>
      <c r="BH1339" s="18">
        <v>6.9444444444444447E-4</v>
      </c>
      <c r="BI1339" s="18">
        <v>6.9444444444444447E-4</v>
      </c>
      <c r="BJ1339" s="18">
        <v>1.3888888888888889E-3</v>
      </c>
      <c r="BK1339" s="18">
        <v>1.3888888888888889E-3</v>
      </c>
      <c r="BL1339" s="18">
        <v>1.3888888888888889E-3</v>
      </c>
      <c r="BM1339" s="18">
        <v>1.3888888888888889E-3</v>
      </c>
      <c r="BN1339" s="18">
        <v>1.3888888888888889E-3</v>
      </c>
      <c r="BO1339" s="18">
        <v>1.3888888888888889E-3</v>
      </c>
      <c r="BP1339" s="18">
        <v>1.3888888888888889E-3</v>
      </c>
      <c r="BQ1339" s="18">
        <f t="shared" si="226"/>
        <v>4.7514619883040933E-3</v>
      </c>
      <c r="BR1339" s="18">
        <f t="shared" si="227"/>
        <v>4.7514619883040933E-3</v>
      </c>
    </row>
    <row r="1340" spans="1:70" x14ac:dyDescent="0.25">
      <c r="A1340" s="1">
        <f t="shared" si="218"/>
        <v>39</v>
      </c>
      <c r="B1340" s="2">
        <f t="shared" si="219"/>
        <v>9</v>
      </c>
      <c r="C1340" s="2">
        <f t="shared" si="220"/>
        <v>2021</v>
      </c>
      <c r="D1340">
        <v>12561</v>
      </c>
      <c r="E1340" s="59">
        <v>44466</v>
      </c>
      <c r="F1340" t="s">
        <v>57</v>
      </c>
      <c r="G1340" t="s">
        <v>13</v>
      </c>
      <c r="H1340" s="58">
        <v>0.125</v>
      </c>
      <c r="I1340">
        <v>3</v>
      </c>
      <c r="J1340">
        <v>60</v>
      </c>
      <c r="K1340">
        <v>0</v>
      </c>
      <c r="L1340" s="58">
        <v>0</v>
      </c>
      <c r="M1340">
        <v>0</v>
      </c>
      <c r="N1340" s="58">
        <v>0</v>
      </c>
      <c r="O1340">
        <v>8</v>
      </c>
      <c r="P1340">
        <v>0</v>
      </c>
      <c r="Q1340" s="58">
        <v>0</v>
      </c>
      <c r="R1340">
        <v>0</v>
      </c>
      <c r="S1340">
        <v>0</v>
      </c>
      <c r="T1340">
        <v>0</v>
      </c>
      <c r="U1340" s="16">
        <f t="shared" si="221"/>
        <v>0.125</v>
      </c>
      <c r="V1340" s="17">
        <f t="shared" si="222"/>
        <v>180</v>
      </c>
      <c r="W1340" s="18">
        <f t="shared" si="223"/>
        <v>2.0833333333333333E-3</v>
      </c>
      <c r="X1340" s="19">
        <f t="shared" si="224"/>
        <v>3</v>
      </c>
      <c r="Y1340" s="20">
        <f t="shared" si="225"/>
        <v>13.333333333333334</v>
      </c>
      <c r="Z1340" s="18">
        <v>3.4722222222222224E-4</v>
      </c>
      <c r="AA1340" s="18">
        <v>3.4722222222222224E-4</v>
      </c>
      <c r="AB1340" s="18">
        <v>1.0416666666666667E-3</v>
      </c>
      <c r="AD1340" s="18">
        <v>1.3888888888888889E-3</v>
      </c>
      <c r="AE1340" s="18">
        <v>4.1666666666666669E-4</v>
      </c>
      <c r="AF1340" s="18">
        <v>4.1666666666666669E-4</v>
      </c>
      <c r="AG1340" s="18">
        <v>2.4305555555555556E-3</v>
      </c>
      <c r="AH1340" s="18">
        <v>1.6203703703703703E-3</v>
      </c>
      <c r="AI1340" s="18">
        <v>1.6203703703703703E-3</v>
      </c>
      <c r="AJ1340" s="18">
        <v>5.5555555555555556E-4</v>
      </c>
      <c r="AK1340" s="18">
        <v>5.5555555555555556E-4</v>
      </c>
      <c r="AL1340" s="18">
        <v>5.5555555555555556E-4</v>
      </c>
      <c r="AM1340" s="18">
        <v>5.5555555555555556E-4</v>
      </c>
      <c r="AN1340" s="18"/>
      <c r="AO1340" s="18"/>
      <c r="AP1340" s="18"/>
      <c r="AQ1340" s="18">
        <v>2.0833333333333333E-3</v>
      </c>
      <c r="AR1340" s="18"/>
      <c r="AS1340" s="18">
        <v>2.0833333333333333E-3</v>
      </c>
      <c r="AT1340" s="18">
        <v>3.472222222222222E-3</v>
      </c>
      <c r="AU1340" s="18">
        <v>3.472222222222222E-3</v>
      </c>
      <c r="AV1340" s="18">
        <v>3.472222222222222E-3</v>
      </c>
      <c r="AW1340" s="18">
        <v>3.472222222222222E-3</v>
      </c>
      <c r="AX1340" s="18">
        <v>3.472222222222222E-3</v>
      </c>
      <c r="AY1340" s="18"/>
      <c r="AZ1340" s="18">
        <v>4.6296296296296293E-4</v>
      </c>
      <c r="BA1340" s="18">
        <v>3.4722222222222224E-4</v>
      </c>
      <c r="BB1340" s="18"/>
      <c r="BC1340" s="18"/>
      <c r="BD1340" s="18"/>
      <c r="BE1340" s="18">
        <v>3.4722222222222224E-4</v>
      </c>
      <c r="BF1340" s="18">
        <v>6.9444444444444447E-4</v>
      </c>
      <c r="BG1340" s="18">
        <v>6.9444444444444447E-4</v>
      </c>
      <c r="BH1340" s="18">
        <v>6.9444444444444447E-4</v>
      </c>
      <c r="BI1340" s="18">
        <v>6.9444444444444447E-4</v>
      </c>
      <c r="BJ1340" s="18">
        <v>1.3888888888888889E-3</v>
      </c>
      <c r="BK1340" s="18">
        <v>1.3888888888888889E-3</v>
      </c>
      <c r="BL1340" s="18">
        <v>1.3888888888888889E-3</v>
      </c>
      <c r="BM1340" s="18">
        <v>1.3888888888888889E-3</v>
      </c>
      <c r="BN1340" s="18">
        <v>1.3888888888888889E-3</v>
      </c>
      <c r="BO1340" s="18">
        <v>1.3888888888888889E-3</v>
      </c>
      <c r="BP1340" s="18">
        <v>1.3888888888888889E-3</v>
      </c>
      <c r="BQ1340" s="18">
        <f t="shared" si="226"/>
        <v>2.0833333333333333E-3</v>
      </c>
      <c r="BR1340" s="18">
        <f t="shared" si="227"/>
        <v>2.0833333333333333E-3</v>
      </c>
    </row>
    <row r="1341" spans="1:70" x14ac:dyDescent="0.25">
      <c r="A1341" s="1">
        <f t="shared" si="218"/>
        <v>39</v>
      </c>
      <c r="B1341" s="2">
        <f t="shared" si="219"/>
        <v>9</v>
      </c>
      <c r="C1341" s="2">
        <f t="shared" si="220"/>
        <v>2021</v>
      </c>
      <c r="D1341">
        <v>12234</v>
      </c>
      <c r="E1341" s="59">
        <v>44466</v>
      </c>
      <c r="F1341" t="s">
        <v>199</v>
      </c>
      <c r="G1341" t="s">
        <v>13</v>
      </c>
      <c r="H1341" s="58">
        <v>0.33333333333333331</v>
      </c>
      <c r="I1341">
        <v>8</v>
      </c>
      <c r="J1341">
        <v>114</v>
      </c>
      <c r="K1341">
        <v>0</v>
      </c>
      <c r="L1341" s="58">
        <v>0</v>
      </c>
      <c r="M1341">
        <v>0</v>
      </c>
      <c r="N1341" s="58">
        <v>0</v>
      </c>
      <c r="O1341">
        <v>0</v>
      </c>
      <c r="P1341">
        <v>0</v>
      </c>
      <c r="Q1341" s="58">
        <v>0</v>
      </c>
      <c r="R1341">
        <v>0</v>
      </c>
      <c r="S1341">
        <v>0</v>
      </c>
      <c r="T1341">
        <v>0</v>
      </c>
      <c r="U1341" s="16">
        <f t="shared" si="221"/>
        <v>0.33333333333333331</v>
      </c>
      <c r="V1341" s="17">
        <f t="shared" si="222"/>
        <v>479.99999999999994</v>
      </c>
      <c r="W1341" s="18">
        <f t="shared" si="223"/>
        <v>2.9239766081871343E-3</v>
      </c>
      <c r="X1341" s="19">
        <f t="shared" si="224"/>
        <v>4.2105263157894735</v>
      </c>
      <c r="Y1341" s="20">
        <f t="shared" si="225"/>
        <v>0</v>
      </c>
      <c r="Z1341" s="18">
        <v>3.4722222222222224E-4</v>
      </c>
      <c r="AA1341" s="18">
        <v>3.4722222222222224E-4</v>
      </c>
      <c r="AB1341" s="18">
        <v>1.0416666666666667E-3</v>
      </c>
      <c r="AD1341" s="18">
        <v>1.3888888888888889E-3</v>
      </c>
      <c r="AE1341" s="18">
        <v>4.1666666666666669E-4</v>
      </c>
      <c r="AF1341" s="18">
        <v>4.1666666666666669E-4</v>
      </c>
      <c r="AG1341" s="18">
        <v>2.4305555555555556E-3</v>
      </c>
      <c r="AH1341" s="18">
        <v>1.6203703703703703E-3</v>
      </c>
      <c r="AI1341" s="18">
        <v>1.6203703703703703E-3</v>
      </c>
      <c r="AJ1341" s="18">
        <v>5.5555555555555556E-4</v>
      </c>
      <c r="AK1341" s="18">
        <v>5.5555555555555556E-4</v>
      </c>
      <c r="AL1341" s="18">
        <v>5.5555555555555556E-4</v>
      </c>
      <c r="AM1341" s="18">
        <v>5.5555555555555556E-4</v>
      </c>
      <c r="AN1341" s="18"/>
      <c r="AO1341" s="18"/>
      <c r="AP1341" s="18"/>
      <c r="AQ1341" s="18">
        <v>2.0833333333333333E-3</v>
      </c>
      <c r="AR1341" s="18"/>
      <c r="AS1341" s="18">
        <v>2.0833333333333333E-3</v>
      </c>
      <c r="AT1341" s="18">
        <v>3.472222222222222E-3</v>
      </c>
      <c r="AU1341" s="18">
        <v>3.472222222222222E-3</v>
      </c>
      <c r="AV1341" s="18">
        <v>3.472222222222222E-3</v>
      </c>
      <c r="AW1341" s="18">
        <v>3.472222222222222E-3</v>
      </c>
      <c r="AX1341" s="18">
        <v>3.472222222222222E-3</v>
      </c>
      <c r="AY1341" s="18"/>
      <c r="AZ1341" s="18">
        <v>4.6296296296296293E-4</v>
      </c>
      <c r="BA1341" s="18">
        <v>3.4722222222222224E-4</v>
      </c>
      <c r="BB1341" s="18"/>
      <c r="BC1341" s="18"/>
      <c r="BD1341" s="18"/>
      <c r="BE1341" s="18">
        <v>3.4722222222222224E-4</v>
      </c>
      <c r="BF1341" s="18">
        <v>6.9444444444444447E-4</v>
      </c>
      <c r="BG1341" s="18">
        <v>6.9444444444444447E-4</v>
      </c>
      <c r="BH1341" s="18">
        <v>6.9444444444444447E-4</v>
      </c>
      <c r="BI1341" s="18">
        <v>6.9444444444444447E-4</v>
      </c>
      <c r="BJ1341" s="18">
        <v>1.3888888888888889E-3</v>
      </c>
      <c r="BK1341" s="18">
        <v>1.3888888888888889E-3</v>
      </c>
      <c r="BL1341" s="18">
        <v>1.3888888888888889E-3</v>
      </c>
      <c r="BM1341" s="18">
        <v>1.3888888888888889E-3</v>
      </c>
      <c r="BN1341" s="18">
        <v>1.3888888888888889E-3</v>
      </c>
      <c r="BO1341" s="18">
        <v>1.3888888888888889E-3</v>
      </c>
      <c r="BP1341" s="18">
        <v>1.3888888888888889E-3</v>
      </c>
      <c r="BQ1341" s="18">
        <f t="shared" si="226"/>
        <v>2.9239766081871343E-3</v>
      </c>
      <c r="BR1341" s="18">
        <f t="shared" si="227"/>
        <v>2.9239766081871343E-3</v>
      </c>
    </row>
    <row r="1342" spans="1:70" x14ac:dyDescent="0.25">
      <c r="A1342" s="1">
        <f t="shared" si="218"/>
        <v>39</v>
      </c>
      <c r="B1342" s="2">
        <f t="shared" si="219"/>
        <v>9</v>
      </c>
      <c r="C1342" s="2">
        <f t="shared" si="220"/>
        <v>2021</v>
      </c>
      <c r="D1342">
        <v>1146</v>
      </c>
      <c r="E1342" s="59">
        <v>44466</v>
      </c>
      <c r="F1342" t="s">
        <v>79</v>
      </c>
      <c r="G1342" t="s">
        <v>13</v>
      </c>
      <c r="H1342" s="58">
        <v>8.3333333333333329E-2</v>
      </c>
      <c r="I1342">
        <v>2</v>
      </c>
      <c r="J1342">
        <v>180</v>
      </c>
      <c r="K1342">
        <v>0</v>
      </c>
      <c r="L1342" s="58">
        <v>0</v>
      </c>
      <c r="M1342">
        <v>0</v>
      </c>
      <c r="N1342" s="58">
        <v>0</v>
      </c>
      <c r="O1342">
        <v>0</v>
      </c>
      <c r="P1342">
        <v>0</v>
      </c>
      <c r="Q1342" s="58">
        <v>0</v>
      </c>
      <c r="R1342">
        <v>0</v>
      </c>
      <c r="S1342">
        <v>0</v>
      </c>
      <c r="T1342">
        <v>0</v>
      </c>
      <c r="U1342" s="16">
        <f t="shared" si="221"/>
        <v>8.3333333333333329E-2</v>
      </c>
      <c r="V1342" s="17">
        <f t="shared" si="222"/>
        <v>119.99999999999999</v>
      </c>
      <c r="W1342" s="18">
        <f t="shared" si="223"/>
        <v>4.6296296296296293E-4</v>
      </c>
      <c r="X1342" s="19">
        <f t="shared" si="224"/>
        <v>0.66666666666666663</v>
      </c>
      <c r="Y1342" s="20">
        <f t="shared" si="225"/>
        <v>0</v>
      </c>
      <c r="Z1342" s="18">
        <v>3.4722222222222224E-4</v>
      </c>
      <c r="AA1342" s="18">
        <v>3.4722222222222224E-4</v>
      </c>
      <c r="AB1342" s="18">
        <v>1.0416666666666667E-3</v>
      </c>
      <c r="AD1342" s="18">
        <v>1.3888888888888889E-3</v>
      </c>
      <c r="AE1342" s="18">
        <v>4.1666666666666669E-4</v>
      </c>
      <c r="AF1342" s="18">
        <v>4.1666666666666669E-4</v>
      </c>
      <c r="AG1342" s="18">
        <v>2.4305555555555556E-3</v>
      </c>
      <c r="AH1342" s="18">
        <v>1.6203703703703703E-3</v>
      </c>
      <c r="AI1342" s="18">
        <v>1.6203703703703703E-3</v>
      </c>
      <c r="AJ1342" s="18">
        <v>5.5555555555555556E-4</v>
      </c>
      <c r="AK1342" s="18">
        <v>5.5555555555555556E-4</v>
      </c>
      <c r="AL1342" s="18">
        <v>5.5555555555555556E-4</v>
      </c>
      <c r="AM1342" s="18">
        <v>5.5555555555555556E-4</v>
      </c>
      <c r="AN1342" s="18"/>
      <c r="AO1342" s="18"/>
      <c r="AP1342" s="18"/>
      <c r="AQ1342" s="18">
        <v>2.0833333333333333E-3</v>
      </c>
      <c r="AR1342" s="18"/>
      <c r="AS1342" s="18">
        <v>2.0833333333333333E-3</v>
      </c>
      <c r="AT1342" s="18">
        <v>3.472222222222222E-3</v>
      </c>
      <c r="AU1342" s="18">
        <v>3.472222222222222E-3</v>
      </c>
      <c r="AV1342" s="18">
        <v>3.472222222222222E-3</v>
      </c>
      <c r="AW1342" s="18">
        <v>3.472222222222222E-3</v>
      </c>
      <c r="AX1342" s="18">
        <v>3.472222222222222E-3</v>
      </c>
      <c r="AY1342" s="18"/>
      <c r="AZ1342" s="18">
        <v>4.6296296296296293E-4</v>
      </c>
      <c r="BA1342" s="18">
        <v>3.4722222222222224E-4</v>
      </c>
      <c r="BB1342" s="18"/>
      <c r="BC1342" s="18"/>
      <c r="BD1342" s="18"/>
      <c r="BE1342" s="18">
        <v>3.4722222222222224E-4</v>
      </c>
      <c r="BF1342" s="18">
        <v>6.9444444444444447E-4</v>
      </c>
      <c r="BG1342" s="18">
        <v>6.9444444444444447E-4</v>
      </c>
      <c r="BH1342" s="18">
        <v>6.9444444444444447E-4</v>
      </c>
      <c r="BI1342" s="18">
        <v>6.9444444444444447E-4</v>
      </c>
      <c r="BJ1342" s="18">
        <v>1.3888888888888889E-3</v>
      </c>
      <c r="BK1342" s="18">
        <v>1.3888888888888889E-3</v>
      </c>
      <c r="BL1342" s="18">
        <v>1.3888888888888889E-3</v>
      </c>
      <c r="BM1342" s="18">
        <v>1.3888888888888889E-3</v>
      </c>
      <c r="BN1342" s="18">
        <v>1.3888888888888889E-3</v>
      </c>
      <c r="BO1342" s="18">
        <v>1.3888888888888889E-3</v>
      </c>
      <c r="BP1342" s="18">
        <v>1.3888888888888889E-3</v>
      </c>
      <c r="BQ1342" s="18">
        <f t="shared" si="226"/>
        <v>4.6296296296296293E-4</v>
      </c>
      <c r="BR1342" s="18">
        <f t="shared" si="227"/>
        <v>4.6296296296296293E-4</v>
      </c>
    </row>
    <row r="1343" spans="1:70" x14ac:dyDescent="0.25">
      <c r="A1343" s="1">
        <f t="shared" si="218"/>
        <v>39</v>
      </c>
      <c r="B1343" s="2">
        <f t="shared" si="219"/>
        <v>9</v>
      </c>
      <c r="C1343" s="2">
        <f t="shared" si="220"/>
        <v>2021</v>
      </c>
      <c r="D1343">
        <v>11849</v>
      </c>
      <c r="E1343" s="59">
        <v>44466</v>
      </c>
      <c r="F1343" t="s">
        <v>79</v>
      </c>
      <c r="G1343" t="s">
        <v>10</v>
      </c>
      <c r="H1343" s="58">
        <v>6.25E-2</v>
      </c>
      <c r="I1343">
        <v>1.5</v>
      </c>
      <c r="J1343">
        <v>202</v>
      </c>
      <c r="K1343">
        <v>0</v>
      </c>
      <c r="L1343" s="58">
        <v>0</v>
      </c>
      <c r="M1343">
        <v>0</v>
      </c>
      <c r="N1343" s="58">
        <v>0</v>
      </c>
      <c r="O1343">
        <v>8</v>
      </c>
      <c r="P1343">
        <v>0</v>
      </c>
      <c r="Q1343" s="58">
        <v>0</v>
      </c>
      <c r="R1343">
        <v>0</v>
      </c>
      <c r="S1343">
        <v>0</v>
      </c>
      <c r="T1343">
        <v>0</v>
      </c>
      <c r="U1343" s="16">
        <f t="shared" si="221"/>
        <v>6.25E-2</v>
      </c>
      <c r="V1343" s="17">
        <f t="shared" si="222"/>
        <v>90</v>
      </c>
      <c r="W1343" s="18">
        <f t="shared" si="223"/>
        <v>3.0940594059405941E-4</v>
      </c>
      <c r="X1343" s="19">
        <f t="shared" si="224"/>
        <v>0.44554455445544555</v>
      </c>
      <c r="Y1343" s="20">
        <f t="shared" si="225"/>
        <v>3.9603960396039604</v>
      </c>
      <c r="Z1343" s="18">
        <v>3.4722222222222224E-4</v>
      </c>
      <c r="AA1343" s="18">
        <v>3.4722222222222224E-4</v>
      </c>
      <c r="AB1343" s="18">
        <v>1.0416666666666667E-3</v>
      </c>
      <c r="AD1343" s="18">
        <v>1.3888888888888889E-3</v>
      </c>
      <c r="AE1343" s="18">
        <v>4.1666666666666669E-4</v>
      </c>
      <c r="AF1343" s="18">
        <v>4.1666666666666669E-4</v>
      </c>
      <c r="AG1343" s="18">
        <v>2.4305555555555556E-3</v>
      </c>
      <c r="AH1343" s="18">
        <v>1.6203703703703703E-3</v>
      </c>
      <c r="AI1343" s="18">
        <v>1.6203703703703703E-3</v>
      </c>
      <c r="AJ1343" s="18">
        <v>5.5555555555555556E-4</v>
      </c>
      <c r="AK1343" s="18">
        <v>5.5555555555555556E-4</v>
      </c>
      <c r="AL1343" s="18">
        <v>5.5555555555555556E-4</v>
      </c>
      <c r="AM1343" s="18">
        <v>5.5555555555555556E-4</v>
      </c>
      <c r="AN1343" s="18"/>
      <c r="AO1343" s="18"/>
      <c r="AP1343" s="18"/>
      <c r="AQ1343" s="18">
        <v>2.0833333333333333E-3</v>
      </c>
      <c r="AR1343" s="18"/>
      <c r="AS1343" s="18">
        <v>2.0833333333333333E-3</v>
      </c>
      <c r="AT1343" s="18">
        <v>3.472222222222222E-3</v>
      </c>
      <c r="AU1343" s="18">
        <v>3.472222222222222E-3</v>
      </c>
      <c r="AV1343" s="18">
        <v>3.472222222222222E-3</v>
      </c>
      <c r="AW1343" s="18">
        <v>3.472222222222222E-3</v>
      </c>
      <c r="AX1343" s="18">
        <v>3.472222222222222E-3</v>
      </c>
      <c r="AY1343" s="18"/>
      <c r="AZ1343" s="18">
        <v>4.6296296296296293E-4</v>
      </c>
      <c r="BA1343" s="18">
        <v>3.4722222222222224E-4</v>
      </c>
      <c r="BB1343" s="18"/>
      <c r="BC1343" s="18"/>
      <c r="BD1343" s="18"/>
      <c r="BE1343" s="18">
        <v>3.4722222222222224E-4</v>
      </c>
      <c r="BF1343" s="18">
        <v>6.9444444444444447E-4</v>
      </c>
      <c r="BG1343" s="18">
        <v>6.9444444444444447E-4</v>
      </c>
      <c r="BH1343" s="18">
        <v>6.9444444444444447E-4</v>
      </c>
      <c r="BI1343" s="18">
        <v>6.9444444444444447E-4</v>
      </c>
      <c r="BJ1343" s="18">
        <v>1.3888888888888889E-3</v>
      </c>
      <c r="BK1343" s="18">
        <v>1.3888888888888889E-3</v>
      </c>
      <c r="BL1343" s="18">
        <v>1.3888888888888889E-3</v>
      </c>
      <c r="BM1343" s="18">
        <v>1.3888888888888889E-3</v>
      </c>
      <c r="BN1343" s="18">
        <v>1.3888888888888889E-3</v>
      </c>
      <c r="BO1343" s="18">
        <v>1.3888888888888889E-3</v>
      </c>
      <c r="BP1343" s="18">
        <v>1.3888888888888889E-3</v>
      </c>
      <c r="BQ1343" s="18">
        <f t="shared" si="226"/>
        <v>3.0940594059405941E-4</v>
      </c>
      <c r="BR1343" s="18">
        <f t="shared" si="227"/>
        <v>3.0940594059405941E-4</v>
      </c>
    </row>
    <row r="1344" spans="1:70" x14ac:dyDescent="0.25">
      <c r="A1344" s="1">
        <f t="shared" si="218"/>
        <v>39</v>
      </c>
      <c r="B1344" s="2">
        <f t="shared" si="219"/>
        <v>9</v>
      </c>
      <c r="C1344" s="2">
        <f t="shared" si="220"/>
        <v>2021</v>
      </c>
      <c r="D1344">
        <v>876</v>
      </c>
      <c r="E1344" s="59">
        <v>44466</v>
      </c>
      <c r="F1344" t="s">
        <v>72</v>
      </c>
      <c r="G1344" t="s">
        <v>13</v>
      </c>
      <c r="H1344" s="58">
        <v>4.1666666666666664E-2</v>
      </c>
      <c r="I1344">
        <v>1</v>
      </c>
      <c r="J1344">
        <v>564</v>
      </c>
      <c r="K1344">
        <v>0</v>
      </c>
      <c r="L1344" s="58">
        <v>0</v>
      </c>
      <c r="M1344">
        <v>0</v>
      </c>
      <c r="N1344" s="58">
        <v>0</v>
      </c>
      <c r="O1344">
        <v>8</v>
      </c>
      <c r="P1344">
        <v>0</v>
      </c>
      <c r="Q1344" s="58">
        <v>0</v>
      </c>
      <c r="R1344">
        <v>0</v>
      </c>
      <c r="S1344">
        <v>0</v>
      </c>
      <c r="T1344">
        <v>0</v>
      </c>
      <c r="U1344" s="16">
        <f t="shared" si="221"/>
        <v>4.1666666666666664E-2</v>
      </c>
      <c r="V1344" s="17">
        <f t="shared" si="222"/>
        <v>59.999999999999993</v>
      </c>
      <c r="W1344" s="18">
        <f t="shared" si="223"/>
        <v>7.387706855791962E-5</v>
      </c>
      <c r="X1344" s="19">
        <f t="shared" si="224"/>
        <v>0.10638297872340424</v>
      </c>
      <c r="Y1344" s="20">
        <f t="shared" si="225"/>
        <v>1.4184397163120568</v>
      </c>
      <c r="Z1344" s="18">
        <v>3.4722222222222224E-4</v>
      </c>
      <c r="AA1344" s="18">
        <v>3.4722222222222224E-4</v>
      </c>
      <c r="AB1344" s="18">
        <v>1.0416666666666667E-3</v>
      </c>
      <c r="AD1344" s="18">
        <v>1.3888888888888889E-3</v>
      </c>
      <c r="AE1344" s="18">
        <v>4.1666666666666669E-4</v>
      </c>
      <c r="AF1344" s="18">
        <v>4.1666666666666669E-4</v>
      </c>
      <c r="AG1344" s="18">
        <v>2.4305555555555556E-3</v>
      </c>
      <c r="AH1344" s="18">
        <v>1.6203703703703703E-3</v>
      </c>
      <c r="AI1344" s="18">
        <v>1.6203703703703703E-3</v>
      </c>
      <c r="AJ1344" s="18">
        <v>5.5555555555555556E-4</v>
      </c>
      <c r="AK1344" s="18">
        <v>5.5555555555555556E-4</v>
      </c>
      <c r="AL1344" s="18">
        <v>5.5555555555555556E-4</v>
      </c>
      <c r="AM1344" s="18">
        <v>5.5555555555555556E-4</v>
      </c>
      <c r="AN1344" s="18"/>
      <c r="AO1344" s="18"/>
      <c r="AP1344" s="18"/>
      <c r="AQ1344" s="18">
        <v>2.0833333333333333E-3</v>
      </c>
      <c r="AR1344" s="18"/>
      <c r="AS1344" s="18">
        <v>2.0833333333333333E-3</v>
      </c>
      <c r="AT1344" s="18">
        <v>3.472222222222222E-3</v>
      </c>
      <c r="AU1344" s="18">
        <v>3.472222222222222E-3</v>
      </c>
      <c r="AV1344" s="18">
        <v>3.472222222222222E-3</v>
      </c>
      <c r="AW1344" s="18">
        <v>3.472222222222222E-3</v>
      </c>
      <c r="AX1344" s="18">
        <v>3.472222222222222E-3</v>
      </c>
      <c r="AY1344" s="18"/>
      <c r="AZ1344" s="18">
        <v>4.6296296296296293E-4</v>
      </c>
      <c r="BA1344" s="18">
        <v>3.4722222222222224E-4</v>
      </c>
      <c r="BB1344" s="18"/>
      <c r="BC1344" s="18"/>
      <c r="BD1344" s="18"/>
      <c r="BE1344" s="18">
        <v>3.4722222222222224E-4</v>
      </c>
      <c r="BF1344" s="18">
        <v>6.9444444444444447E-4</v>
      </c>
      <c r="BG1344" s="18">
        <v>6.9444444444444447E-4</v>
      </c>
      <c r="BH1344" s="18">
        <v>6.9444444444444447E-4</v>
      </c>
      <c r="BI1344" s="18">
        <v>6.9444444444444447E-4</v>
      </c>
      <c r="BJ1344" s="18">
        <v>1.3888888888888889E-3</v>
      </c>
      <c r="BK1344" s="18">
        <v>1.3888888888888889E-3</v>
      </c>
      <c r="BL1344" s="18">
        <v>1.3888888888888889E-3</v>
      </c>
      <c r="BM1344" s="18">
        <v>1.3888888888888889E-3</v>
      </c>
      <c r="BN1344" s="18">
        <v>1.3888888888888889E-3</v>
      </c>
      <c r="BO1344" s="18">
        <v>1.3888888888888889E-3</v>
      </c>
      <c r="BP1344" s="18">
        <v>1.3888888888888889E-3</v>
      </c>
      <c r="BQ1344" s="18">
        <f t="shared" si="226"/>
        <v>7.387706855791962E-5</v>
      </c>
      <c r="BR1344" s="18">
        <f t="shared" si="227"/>
        <v>7.387706855791962E-5</v>
      </c>
    </row>
    <row r="1345" spans="1:70" x14ac:dyDescent="0.25">
      <c r="A1345" s="1">
        <f t="shared" si="218"/>
        <v>39</v>
      </c>
      <c r="B1345" s="2">
        <f t="shared" si="219"/>
        <v>9</v>
      </c>
      <c r="C1345" s="2">
        <f t="shared" si="220"/>
        <v>2021</v>
      </c>
      <c r="D1345">
        <v>1146</v>
      </c>
      <c r="E1345" s="59">
        <v>44466</v>
      </c>
      <c r="F1345" t="s">
        <v>52</v>
      </c>
      <c r="G1345" t="s">
        <v>13</v>
      </c>
      <c r="H1345" s="58">
        <v>0.25</v>
      </c>
      <c r="I1345">
        <v>6</v>
      </c>
      <c r="J1345">
        <v>436</v>
      </c>
      <c r="K1345">
        <v>0</v>
      </c>
      <c r="L1345" s="58">
        <v>0</v>
      </c>
      <c r="M1345">
        <v>0</v>
      </c>
      <c r="N1345" s="58">
        <v>0</v>
      </c>
      <c r="O1345">
        <v>17</v>
      </c>
      <c r="P1345">
        <v>0</v>
      </c>
      <c r="Q1345" s="58">
        <v>0</v>
      </c>
      <c r="R1345">
        <v>0</v>
      </c>
      <c r="S1345">
        <v>0</v>
      </c>
      <c r="T1345">
        <v>0</v>
      </c>
      <c r="U1345" s="16">
        <f t="shared" si="221"/>
        <v>0.25</v>
      </c>
      <c r="V1345" s="17">
        <f t="shared" si="222"/>
        <v>360</v>
      </c>
      <c r="W1345" s="18">
        <f t="shared" si="223"/>
        <v>5.7339449541284407E-4</v>
      </c>
      <c r="X1345" s="19">
        <f t="shared" si="224"/>
        <v>0.82568807339449546</v>
      </c>
      <c r="Y1345" s="20">
        <f t="shared" si="225"/>
        <v>3.8990825688073394</v>
      </c>
      <c r="Z1345" s="18">
        <v>3.4722222222222224E-4</v>
      </c>
      <c r="AA1345" s="18">
        <v>3.4722222222222224E-4</v>
      </c>
      <c r="AB1345" s="18">
        <v>1.0416666666666667E-3</v>
      </c>
      <c r="AD1345" s="18">
        <v>1.3888888888888889E-3</v>
      </c>
      <c r="AE1345" s="18">
        <v>4.1666666666666669E-4</v>
      </c>
      <c r="AF1345" s="18">
        <v>4.1666666666666669E-4</v>
      </c>
      <c r="AG1345" s="18">
        <v>2.4305555555555556E-3</v>
      </c>
      <c r="AH1345" s="18">
        <v>1.6203703703703703E-3</v>
      </c>
      <c r="AI1345" s="18">
        <v>1.6203703703703703E-3</v>
      </c>
      <c r="AJ1345" s="18">
        <v>5.5555555555555556E-4</v>
      </c>
      <c r="AK1345" s="18">
        <v>5.5555555555555556E-4</v>
      </c>
      <c r="AL1345" s="18">
        <v>5.5555555555555556E-4</v>
      </c>
      <c r="AM1345" s="18">
        <v>5.5555555555555556E-4</v>
      </c>
      <c r="AN1345" s="18"/>
      <c r="AO1345" s="18"/>
      <c r="AP1345" s="18"/>
      <c r="AQ1345" s="18">
        <v>2.0833333333333333E-3</v>
      </c>
      <c r="AR1345" s="18"/>
      <c r="AS1345" s="18">
        <v>2.0833333333333333E-3</v>
      </c>
      <c r="AT1345" s="18">
        <v>3.472222222222222E-3</v>
      </c>
      <c r="AU1345" s="18">
        <v>3.472222222222222E-3</v>
      </c>
      <c r="AV1345" s="18">
        <v>3.472222222222222E-3</v>
      </c>
      <c r="AW1345" s="18">
        <v>3.472222222222222E-3</v>
      </c>
      <c r="AX1345" s="18">
        <v>3.472222222222222E-3</v>
      </c>
      <c r="AY1345" s="18"/>
      <c r="AZ1345" s="18">
        <v>4.6296296296296293E-4</v>
      </c>
      <c r="BA1345" s="18">
        <v>3.4722222222222224E-4</v>
      </c>
      <c r="BB1345" s="18"/>
      <c r="BC1345" s="18"/>
      <c r="BD1345" s="18"/>
      <c r="BE1345" s="18">
        <v>3.4722222222222224E-4</v>
      </c>
      <c r="BF1345" s="18">
        <v>6.9444444444444447E-4</v>
      </c>
      <c r="BG1345" s="18">
        <v>6.9444444444444447E-4</v>
      </c>
      <c r="BH1345" s="18">
        <v>6.9444444444444447E-4</v>
      </c>
      <c r="BI1345" s="18">
        <v>6.9444444444444447E-4</v>
      </c>
      <c r="BJ1345" s="18">
        <v>1.3888888888888889E-3</v>
      </c>
      <c r="BK1345" s="18">
        <v>1.3888888888888889E-3</v>
      </c>
      <c r="BL1345" s="18">
        <v>1.3888888888888889E-3</v>
      </c>
      <c r="BM1345" s="18">
        <v>1.3888888888888889E-3</v>
      </c>
      <c r="BN1345" s="18">
        <v>1.3888888888888889E-3</v>
      </c>
      <c r="BO1345" s="18">
        <v>1.3888888888888889E-3</v>
      </c>
      <c r="BP1345" s="18">
        <v>1.3888888888888889E-3</v>
      </c>
      <c r="BQ1345" s="18">
        <f t="shared" si="226"/>
        <v>5.7339449541284407E-4</v>
      </c>
      <c r="BR1345" s="18">
        <f t="shared" si="227"/>
        <v>5.7339449541284407E-4</v>
      </c>
    </row>
    <row r="1346" spans="1:70" x14ac:dyDescent="0.25">
      <c r="A1346" s="1">
        <f t="shared" ref="A1346:A1409" si="228">_xlfn.ISOWEEKNUM(E1346)</f>
        <v>39</v>
      </c>
      <c r="B1346" s="2">
        <f t="shared" ref="B1346:B1409" si="229">MONTH(E1346)</f>
        <v>9</v>
      </c>
      <c r="C1346" s="2">
        <f t="shared" ref="C1346:C1409" si="230">YEAR(E1346)</f>
        <v>2021</v>
      </c>
      <c r="D1346">
        <v>1091</v>
      </c>
      <c r="E1346" s="59">
        <v>44466</v>
      </c>
      <c r="F1346" t="s">
        <v>59</v>
      </c>
      <c r="G1346" t="s">
        <v>13</v>
      </c>
      <c r="H1346" s="58">
        <v>0.33333333333333331</v>
      </c>
      <c r="I1346">
        <v>8</v>
      </c>
      <c r="J1346">
        <v>27</v>
      </c>
      <c r="K1346">
        <v>0</v>
      </c>
      <c r="L1346" s="58">
        <v>0</v>
      </c>
      <c r="M1346">
        <v>0</v>
      </c>
      <c r="N1346" s="58">
        <v>0</v>
      </c>
      <c r="O1346">
        <v>0</v>
      </c>
      <c r="P1346">
        <v>0</v>
      </c>
      <c r="Q1346" s="58">
        <v>0</v>
      </c>
      <c r="R1346">
        <v>0</v>
      </c>
      <c r="S1346">
        <v>0</v>
      </c>
      <c r="T1346">
        <v>0</v>
      </c>
      <c r="U1346" s="16">
        <f t="shared" ref="U1346:U1409" si="231">H1346-Q1346</f>
        <v>0.33333333333333331</v>
      </c>
      <c r="V1346" s="17">
        <f t="shared" ref="V1346:V1409" si="232">U1346 / ("0:1:0")</f>
        <v>479.99999999999994</v>
      </c>
      <c r="W1346" s="18">
        <f t="shared" ref="W1346:W1409" si="233">U1346/J1346</f>
        <v>1.2345679012345678E-2</v>
      </c>
      <c r="X1346" s="19">
        <f t="shared" ref="X1346:X1409" si="234">V1346/J1346</f>
        <v>17.777777777777775</v>
      </c>
      <c r="Y1346" s="20">
        <f t="shared" ref="Y1346:Y1409" si="235">(O1346*100)/J1346</f>
        <v>0</v>
      </c>
      <c r="Z1346" s="18">
        <v>3.4722222222222224E-4</v>
      </c>
      <c r="AA1346" s="18">
        <v>3.4722222222222224E-4</v>
      </c>
      <c r="AB1346" s="18">
        <v>1.0416666666666667E-3</v>
      </c>
      <c r="AD1346" s="18">
        <v>1.3888888888888889E-3</v>
      </c>
      <c r="AE1346" s="18">
        <v>4.1666666666666669E-4</v>
      </c>
      <c r="AF1346" s="18">
        <v>4.1666666666666669E-4</v>
      </c>
      <c r="AG1346" s="18">
        <v>2.4305555555555556E-3</v>
      </c>
      <c r="AH1346" s="18">
        <v>1.6203703703703703E-3</v>
      </c>
      <c r="AI1346" s="18">
        <v>1.6203703703703703E-3</v>
      </c>
      <c r="AJ1346" s="18">
        <v>5.5555555555555556E-4</v>
      </c>
      <c r="AK1346" s="18">
        <v>5.5555555555555556E-4</v>
      </c>
      <c r="AL1346" s="18">
        <v>5.5555555555555556E-4</v>
      </c>
      <c r="AM1346" s="18">
        <v>5.5555555555555556E-4</v>
      </c>
      <c r="AN1346" s="18"/>
      <c r="AO1346" s="18"/>
      <c r="AP1346" s="18"/>
      <c r="AQ1346" s="18">
        <v>2.0833333333333333E-3</v>
      </c>
      <c r="AR1346" s="18"/>
      <c r="AS1346" s="18">
        <v>2.0833333333333333E-3</v>
      </c>
      <c r="AT1346" s="18">
        <v>3.472222222222222E-3</v>
      </c>
      <c r="AU1346" s="18">
        <v>3.472222222222222E-3</v>
      </c>
      <c r="AV1346" s="18">
        <v>3.472222222222222E-3</v>
      </c>
      <c r="AW1346" s="18">
        <v>3.472222222222222E-3</v>
      </c>
      <c r="AX1346" s="18">
        <v>3.472222222222222E-3</v>
      </c>
      <c r="AY1346" s="18"/>
      <c r="AZ1346" s="18">
        <v>4.6296296296296293E-4</v>
      </c>
      <c r="BA1346" s="18">
        <v>3.4722222222222224E-4</v>
      </c>
      <c r="BB1346" s="18"/>
      <c r="BC1346" s="18"/>
      <c r="BD1346" s="18"/>
      <c r="BE1346" s="18">
        <v>3.4722222222222224E-4</v>
      </c>
      <c r="BF1346" s="18">
        <v>6.9444444444444447E-4</v>
      </c>
      <c r="BG1346" s="18">
        <v>6.9444444444444447E-4</v>
      </c>
      <c r="BH1346" s="18">
        <v>6.9444444444444447E-4</v>
      </c>
      <c r="BI1346" s="18">
        <v>6.9444444444444447E-4</v>
      </c>
      <c r="BJ1346" s="18">
        <v>1.3888888888888889E-3</v>
      </c>
      <c r="BK1346" s="18">
        <v>1.3888888888888889E-3</v>
      </c>
      <c r="BL1346" s="18">
        <v>1.3888888888888889E-3</v>
      </c>
      <c r="BM1346" s="18">
        <v>1.3888888888888889E-3</v>
      </c>
      <c r="BN1346" s="18">
        <v>1.3888888888888889E-3</v>
      </c>
      <c r="BO1346" s="18">
        <v>1.3888888888888889E-3</v>
      </c>
      <c r="BP1346" s="18">
        <v>1.3888888888888889E-3</v>
      </c>
      <c r="BQ1346" s="18">
        <f t="shared" si="226"/>
        <v>1.2345679012345678E-2</v>
      </c>
      <c r="BR1346" s="18">
        <f t="shared" si="227"/>
        <v>1.2345679012345678E-2</v>
      </c>
    </row>
    <row r="1347" spans="1:70" x14ac:dyDescent="0.25">
      <c r="A1347" s="1">
        <f t="shared" si="228"/>
        <v>39</v>
      </c>
      <c r="B1347" s="2">
        <f t="shared" si="229"/>
        <v>9</v>
      </c>
      <c r="C1347" s="2">
        <f t="shared" si="230"/>
        <v>2021</v>
      </c>
      <c r="D1347">
        <v>529</v>
      </c>
      <c r="E1347" s="59">
        <v>44466</v>
      </c>
      <c r="F1347" t="s">
        <v>55</v>
      </c>
      <c r="G1347" t="s">
        <v>13</v>
      </c>
      <c r="H1347" s="58">
        <v>1.7361111111111112E-2</v>
      </c>
      <c r="I1347">
        <v>0.42</v>
      </c>
      <c r="J1347">
        <v>25</v>
      </c>
      <c r="K1347">
        <v>0</v>
      </c>
      <c r="L1347" s="58">
        <v>0</v>
      </c>
      <c r="M1347">
        <v>0</v>
      </c>
      <c r="N1347" s="58">
        <v>0</v>
      </c>
      <c r="O1347">
        <v>0</v>
      </c>
      <c r="P1347">
        <v>0</v>
      </c>
      <c r="Q1347" s="58">
        <v>0</v>
      </c>
      <c r="R1347">
        <v>0</v>
      </c>
      <c r="S1347">
        <v>0</v>
      </c>
      <c r="T1347">
        <v>0</v>
      </c>
      <c r="U1347" s="16">
        <f t="shared" si="231"/>
        <v>1.7361111111111112E-2</v>
      </c>
      <c r="V1347" s="17">
        <f t="shared" si="232"/>
        <v>25</v>
      </c>
      <c r="W1347" s="18">
        <f t="shared" si="233"/>
        <v>6.9444444444444447E-4</v>
      </c>
      <c r="X1347" s="19">
        <f t="shared" si="234"/>
        <v>1</v>
      </c>
      <c r="Y1347" s="20">
        <f t="shared" si="235"/>
        <v>0</v>
      </c>
      <c r="Z1347" s="18">
        <v>3.4722222222222224E-4</v>
      </c>
      <c r="AA1347" s="18">
        <v>3.4722222222222224E-4</v>
      </c>
      <c r="AB1347" s="18">
        <v>1.0416666666666667E-3</v>
      </c>
      <c r="AD1347" s="18">
        <v>1.3888888888888889E-3</v>
      </c>
      <c r="AE1347" s="18">
        <v>4.1666666666666669E-4</v>
      </c>
      <c r="AF1347" s="18">
        <v>4.1666666666666669E-4</v>
      </c>
      <c r="AG1347" s="18">
        <v>2.4305555555555556E-3</v>
      </c>
      <c r="AH1347" s="18">
        <v>1.6203703703703703E-3</v>
      </c>
      <c r="AI1347" s="18">
        <v>1.6203703703703703E-3</v>
      </c>
      <c r="AJ1347" s="18">
        <v>5.5555555555555556E-4</v>
      </c>
      <c r="AK1347" s="18">
        <v>5.5555555555555556E-4</v>
      </c>
      <c r="AL1347" s="18">
        <v>5.5555555555555556E-4</v>
      </c>
      <c r="AM1347" s="18">
        <v>5.5555555555555556E-4</v>
      </c>
      <c r="AN1347" s="18"/>
      <c r="AO1347" s="18"/>
      <c r="AP1347" s="18"/>
      <c r="AQ1347" s="18">
        <v>2.0833333333333333E-3</v>
      </c>
      <c r="AR1347" s="18"/>
      <c r="AS1347" s="18">
        <v>2.0833333333333333E-3</v>
      </c>
      <c r="AT1347" s="18">
        <v>3.472222222222222E-3</v>
      </c>
      <c r="AU1347" s="18">
        <v>3.472222222222222E-3</v>
      </c>
      <c r="AV1347" s="18">
        <v>3.472222222222222E-3</v>
      </c>
      <c r="AW1347" s="18">
        <v>3.472222222222222E-3</v>
      </c>
      <c r="AX1347" s="18">
        <v>3.472222222222222E-3</v>
      </c>
      <c r="AY1347" s="18"/>
      <c r="AZ1347" s="18">
        <v>4.6296296296296293E-4</v>
      </c>
      <c r="BA1347" s="18">
        <v>3.4722222222222224E-4</v>
      </c>
      <c r="BB1347" s="18"/>
      <c r="BC1347" s="18"/>
      <c r="BD1347" s="18"/>
      <c r="BE1347" s="18">
        <v>3.4722222222222224E-4</v>
      </c>
      <c r="BF1347" s="18">
        <v>6.9444444444444447E-4</v>
      </c>
      <c r="BG1347" s="18">
        <v>6.9444444444444447E-4</v>
      </c>
      <c r="BH1347" s="18">
        <v>6.9444444444444447E-4</v>
      </c>
      <c r="BI1347" s="18">
        <v>6.9444444444444447E-4</v>
      </c>
      <c r="BJ1347" s="18">
        <v>1.3888888888888889E-3</v>
      </c>
      <c r="BK1347" s="18">
        <v>1.3888888888888889E-3</v>
      </c>
      <c r="BL1347" s="18">
        <v>1.3888888888888889E-3</v>
      </c>
      <c r="BM1347" s="18">
        <v>1.3888888888888889E-3</v>
      </c>
      <c r="BN1347" s="18">
        <v>1.3888888888888889E-3</v>
      </c>
      <c r="BO1347" s="18">
        <v>1.3888888888888889E-3</v>
      </c>
      <c r="BP1347" s="18">
        <v>1.3888888888888889E-3</v>
      </c>
      <c r="BQ1347" s="18">
        <f t="shared" si="226"/>
        <v>6.9444444444444447E-4</v>
      </c>
      <c r="BR1347" s="18">
        <f t="shared" si="227"/>
        <v>6.9444444444444447E-4</v>
      </c>
    </row>
    <row r="1348" spans="1:70" x14ac:dyDescent="0.25">
      <c r="A1348" s="1">
        <f t="shared" si="228"/>
        <v>39</v>
      </c>
      <c r="B1348" s="2">
        <f t="shared" si="229"/>
        <v>9</v>
      </c>
      <c r="C1348" s="2">
        <f t="shared" si="230"/>
        <v>2021</v>
      </c>
      <c r="D1348">
        <v>601</v>
      </c>
      <c r="E1348" s="59">
        <v>44466</v>
      </c>
      <c r="F1348" t="s">
        <v>53</v>
      </c>
      <c r="G1348" t="s">
        <v>10</v>
      </c>
      <c r="H1348" s="58">
        <v>8.3333333333333329E-2</v>
      </c>
      <c r="I1348">
        <v>2</v>
      </c>
      <c r="J1348">
        <v>28</v>
      </c>
      <c r="K1348">
        <v>0</v>
      </c>
      <c r="L1348" s="58">
        <v>0</v>
      </c>
      <c r="M1348">
        <v>0</v>
      </c>
      <c r="N1348" s="58">
        <v>0</v>
      </c>
      <c r="O1348">
        <v>0</v>
      </c>
      <c r="P1348">
        <v>0</v>
      </c>
      <c r="Q1348" s="58">
        <v>0</v>
      </c>
      <c r="R1348">
        <v>0</v>
      </c>
      <c r="S1348">
        <v>0</v>
      </c>
      <c r="T1348">
        <v>0</v>
      </c>
      <c r="U1348" s="16">
        <f t="shared" si="231"/>
        <v>8.3333333333333329E-2</v>
      </c>
      <c r="V1348" s="17">
        <f t="shared" si="232"/>
        <v>119.99999999999999</v>
      </c>
      <c r="W1348" s="18">
        <f t="shared" si="233"/>
        <v>2.976190476190476E-3</v>
      </c>
      <c r="X1348" s="19">
        <f t="shared" si="234"/>
        <v>4.2857142857142856</v>
      </c>
      <c r="Y1348" s="20">
        <f t="shared" si="235"/>
        <v>0</v>
      </c>
      <c r="Z1348" s="18">
        <v>3.4722222222222224E-4</v>
      </c>
      <c r="AA1348" s="18">
        <v>3.4722222222222224E-4</v>
      </c>
      <c r="AB1348" s="18">
        <v>1.0416666666666667E-3</v>
      </c>
      <c r="AD1348" s="18">
        <v>1.3888888888888889E-3</v>
      </c>
      <c r="AE1348" s="18">
        <v>4.1666666666666669E-4</v>
      </c>
      <c r="AF1348" s="18">
        <v>4.1666666666666669E-4</v>
      </c>
      <c r="AG1348" s="18">
        <v>2.4305555555555556E-3</v>
      </c>
      <c r="AH1348" s="18">
        <v>1.6203703703703703E-3</v>
      </c>
      <c r="AI1348" s="18">
        <v>1.6203703703703703E-3</v>
      </c>
      <c r="AJ1348" s="18">
        <v>5.5555555555555556E-4</v>
      </c>
      <c r="AK1348" s="18">
        <v>5.5555555555555556E-4</v>
      </c>
      <c r="AL1348" s="18">
        <v>5.5555555555555556E-4</v>
      </c>
      <c r="AM1348" s="18">
        <v>5.5555555555555556E-4</v>
      </c>
      <c r="AN1348" s="18"/>
      <c r="AO1348" s="18"/>
      <c r="AP1348" s="18"/>
      <c r="AQ1348" s="18">
        <v>2.0833333333333333E-3</v>
      </c>
      <c r="AR1348" s="18"/>
      <c r="AS1348" s="18">
        <v>2.0833333333333333E-3</v>
      </c>
      <c r="AT1348" s="18">
        <v>3.472222222222222E-3</v>
      </c>
      <c r="AU1348" s="18">
        <v>3.472222222222222E-3</v>
      </c>
      <c r="AV1348" s="18">
        <v>3.472222222222222E-3</v>
      </c>
      <c r="AW1348" s="18">
        <v>3.472222222222222E-3</v>
      </c>
      <c r="AX1348" s="18">
        <v>3.472222222222222E-3</v>
      </c>
      <c r="AY1348" s="18"/>
      <c r="AZ1348" s="18">
        <v>4.6296296296296293E-4</v>
      </c>
      <c r="BA1348" s="18">
        <v>3.4722222222222224E-4</v>
      </c>
      <c r="BB1348" s="18"/>
      <c r="BC1348" s="18"/>
      <c r="BD1348" s="18"/>
      <c r="BE1348" s="18">
        <v>3.4722222222222224E-4</v>
      </c>
      <c r="BF1348" s="18">
        <v>6.9444444444444447E-4</v>
      </c>
      <c r="BG1348" s="18">
        <v>6.9444444444444447E-4</v>
      </c>
      <c r="BH1348" s="18">
        <v>6.9444444444444447E-4</v>
      </c>
      <c r="BI1348" s="18">
        <v>6.9444444444444447E-4</v>
      </c>
      <c r="BJ1348" s="18">
        <v>1.3888888888888889E-3</v>
      </c>
      <c r="BK1348" s="18">
        <v>1.3888888888888889E-3</v>
      </c>
      <c r="BL1348" s="18">
        <v>1.3888888888888889E-3</v>
      </c>
      <c r="BM1348" s="18">
        <v>1.3888888888888889E-3</v>
      </c>
      <c r="BN1348" s="18">
        <v>1.3888888888888889E-3</v>
      </c>
      <c r="BO1348" s="18">
        <v>1.3888888888888889E-3</v>
      </c>
      <c r="BP1348" s="18">
        <v>1.3888888888888889E-3</v>
      </c>
      <c r="BQ1348" s="18">
        <f t="shared" si="226"/>
        <v>2.976190476190476E-3</v>
      </c>
      <c r="BR1348" s="18">
        <f t="shared" si="227"/>
        <v>2.976190476190476E-3</v>
      </c>
    </row>
    <row r="1349" spans="1:70" x14ac:dyDescent="0.25">
      <c r="A1349" s="1">
        <f t="shared" si="228"/>
        <v>39</v>
      </c>
      <c r="B1349" s="2">
        <f t="shared" si="229"/>
        <v>9</v>
      </c>
      <c r="C1349" s="2">
        <f t="shared" si="230"/>
        <v>2021</v>
      </c>
      <c r="D1349">
        <v>729</v>
      </c>
      <c r="E1349" s="59">
        <v>44466</v>
      </c>
      <c r="F1349" t="s">
        <v>53</v>
      </c>
      <c r="G1349" t="s">
        <v>13</v>
      </c>
      <c r="H1349" s="58">
        <v>0.18055555555555555</v>
      </c>
      <c r="I1349">
        <v>4.33</v>
      </c>
      <c r="J1349">
        <v>191</v>
      </c>
      <c r="K1349">
        <v>0</v>
      </c>
      <c r="L1349" s="58">
        <v>0</v>
      </c>
      <c r="M1349">
        <v>0</v>
      </c>
      <c r="N1349" s="58">
        <v>0</v>
      </c>
      <c r="O1349">
        <v>31</v>
      </c>
      <c r="P1349">
        <v>0</v>
      </c>
      <c r="Q1349" s="58">
        <v>0</v>
      </c>
      <c r="R1349">
        <v>0</v>
      </c>
      <c r="S1349">
        <v>0</v>
      </c>
      <c r="T1349">
        <v>0</v>
      </c>
      <c r="U1349" s="16">
        <f t="shared" si="231"/>
        <v>0.18055555555555555</v>
      </c>
      <c r="V1349" s="17">
        <f t="shared" si="232"/>
        <v>260</v>
      </c>
      <c r="W1349" s="18">
        <f t="shared" si="233"/>
        <v>9.4531704479348456E-4</v>
      </c>
      <c r="X1349" s="19">
        <f t="shared" si="234"/>
        <v>1.3612565445026179</v>
      </c>
      <c r="Y1349" s="20">
        <f t="shared" si="235"/>
        <v>16.230366492146597</v>
      </c>
      <c r="Z1349" s="18">
        <v>3.4722222222222224E-4</v>
      </c>
      <c r="AA1349" s="18">
        <v>3.4722222222222224E-4</v>
      </c>
      <c r="AB1349" s="18">
        <v>1.0416666666666667E-3</v>
      </c>
      <c r="AD1349" s="18">
        <v>1.3888888888888889E-3</v>
      </c>
      <c r="AE1349" s="18">
        <v>4.1666666666666669E-4</v>
      </c>
      <c r="AF1349" s="18">
        <v>4.1666666666666669E-4</v>
      </c>
      <c r="AG1349" s="18">
        <v>2.4305555555555556E-3</v>
      </c>
      <c r="AH1349" s="18">
        <v>1.6203703703703703E-3</v>
      </c>
      <c r="AI1349" s="18">
        <v>1.6203703703703703E-3</v>
      </c>
      <c r="AJ1349" s="18">
        <v>5.5555555555555556E-4</v>
      </c>
      <c r="AK1349" s="18">
        <v>5.5555555555555556E-4</v>
      </c>
      <c r="AL1349" s="18">
        <v>5.5555555555555556E-4</v>
      </c>
      <c r="AM1349" s="18">
        <v>5.5555555555555556E-4</v>
      </c>
      <c r="AN1349" s="18"/>
      <c r="AO1349" s="18"/>
      <c r="AP1349" s="18"/>
      <c r="AQ1349" s="18">
        <v>2.0833333333333333E-3</v>
      </c>
      <c r="AR1349" s="18"/>
      <c r="AS1349" s="18">
        <v>2.0833333333333333E-3</v>
      </c>
      <c r="AT1349" s="18">
        <v>3.472222222222222E-3</v>
      </c>
      <c r="AU1349" s="18">
        <v>3.472222222222222E-3</v>
      </c>
      <c r="AV1349" s="18">
        <v>3.472222222222222E-3</v>
      </c>
      <c r="AW1349" s="18">
        <v>3.472222222222222E-3</v>
      </c>
      <c r="AX1349" s="18">
        <v>3.472222222222222E-3</v>
      </c>
      <c r="AY1349" s="18"/>
      <c r="AZ1349" s="18">
        <v>4.6296296296296293E-4</v>
      </c>
      <c r="BA1349" s="18">
        <v>3.4722222222222224E-4</v>
      </c>
      <c r="BB1349" s="18"/>
      <c r="BC1349" s="18"/>
      <c r="BD1349" s="18"/>
      <c r="BE1349" s="18">
        <v>3.4722222222222224E-4</v>
      </c>
      <c r="BF1349" s="18">
        <v>6.9444444444444447E-4</v>
      </c>
      <c r="BG1349" s="18">
        <v>6.9444444444444447E-4</v>
      </c>
      <c r="BH1349" s="18">
        <v>6.9444444444444447E-4</v>
      </c>
      <c r="BI1349" s="18">
        <v>6.9444444444444447E-4</v>
      </c>
      <c r="BJ1349" s="18">
        <v>1.3888888888888889E-3</v>
      </c>
      <c r="BK1349" s="18">
        <v>1.3888888888888889E-3</v>
      </c>
      <c r="BL1349" s="18">
        <v>1.3888888888888889E-3</v>
      </c>
      <c r="BM1349" s="18">
        <v>1.3888888888888889E-3</v>
      </c>
      <c r="BN1349" s="18">
        <v>1.3888888888888889E-3</v>
      </c>
      <c r="BO1349" s="18">
        <v>1.3888888888888889E-3</v>
      </c>
      <c r="BP1349" s="18">
        <v>1.3888888888888889E-3</v>
      </c>
      <c r="BQ1349" s="18">
        <f t="shared" si="226"/>
        <v>9.4531704479348456E-4</v>
      </c>
      <c r="BR1349" s="18">
        <f t="shared" si="227"/>
        <v>9.4531704479348456E-4</v>
      </c>
    </row>
    <row r="1350" spans="1:70" x14ac:dyDescent="0.25">
      <c r="A1350" s="1">
        <f t="shared" si="228"/>
        <v>39</v>
      </c>
      <c r="B1350" s="2">
        <f t="shared" si="229"/>
        <v>9</v>
      </c>
      <c r="C1350" s="2">
        <f t="shared" si="230"/>
        <v>2021</v>
      </c>
      <c r="D1350">
        <v>906</v>
      </c>
      <c r="E1350" s="59">
        <v>44466</v>
      </c>
      <c r="F1350" t="s">
        <v>53</v>
      </c>
      <c r="G1350" t="s">
        <v>13</v>
      </c>
      <c r="H1350" s="58">
        <v>4.1666666666666664E-2</v>
      </c>
      <c r="I1350">
        <v>1</v>
      </c>
      <c r="J1350">
        <v>30</v>
      </c>
      <c r="K1350">
        <v>0</v>
      </c>
      <c r="L1350" s="58">
        <v>0</v>
      </c>
      <c r="M1350">
        <v>0</v>
      </c>
      <c r="N1350" s="58">
        <v>0</v>
      </c>
      <c r="O1350">
        <v>0</v>
      </c>
      <c r="P1350">
        <v>0</v>
      </c>
      <c r="Q1350" s="58">
        <v>0</v>
      </c>
      <c r="R1350">
        <v>0</v>
      </c>
      <c r="S1350">
        <v>0</v>
      </c>
      <c r="T1350">
        <v>0</v>
      </c>
      <c r="U1350" s="16">
        <f t="shared" si="231"/>
        <v>4.1666666666666664E-2</v>
      </c>
      <c r="V1350" s="17">
        <f t="shared" si="232"/>
        <v>59.999999999999993</v>
      </c>
      <c r="W1350" s="18">
        <f t="shared" si="233"/>
        <v>1.3888888888888887E-3</v>
      </c>
      <c r="X1350" s="19">
        <f t="shared" si="234"/>
        <v>1.9999999999999998</v>
      </c>
      <c r="Y1350" s="20">
        <f t="shared" si="235"/>
        <v>0</v>
      </c>
      <c r="Z1350" s="18">
        <v>3.4722222222222224E-4</v>
      </c>
      <c r="AA1350" s="18">
        <v>3.4722222222222224E-4</v>
      </c>
      <c r="AB1350" s="18">
        <v>1.0416666666666667E-3</v>
      </c>
      <c r="AD1350" s="18">
        <v>1.3888888888888889E-3</v>
      </c>
      <c r="AE1350" s="18">
        <v>4.1666666666666669E-4</v>
      </c>
      <c r="AF1350" s="18">
        <v>4.1666666666666669E-4</v>
      </c>
      <c r="AG1350" s="18">
        <v>2.4305555555555556E-3</v>
      </c>
      <c r="AH1350" s="18">
        <v>1.6203703703703703E-3</v>
      </c>
      <c r="AI1350" s="18">
        <v>1.6203703703703703E-3</v>
      </c>
      <c r="AJ1350" s="18">
        <v>5.5555555555555556E-4</v>
      </c>
      <c r="AK1350" s="18">
        <v>5.5555555555555556E-4</v>
      </c>
      <c r="AL1350" s="18">
        <v>5.5555555555555556E-4</v>
      </c>
      <c r="AM1350" s="18">
        <v>5.5555555555555556E-4</v>
      </c>
      <c r="AN1350" s="18"/>
      <c r="AO1350" s="18"/>
      <c r="AP1350" s="18"/>
      <c r="AQ1350" s="18">
        <v>2.0833333333333333E-3</v>
      </c>
      <c r="AR1350" s="18"/>
      <c r="AS1350" s="18">
        <v>2.0833333333333333E-3</v>
      </c>
      <c r="AT1350" s="18">
        <v>3.472222222222222E-3</v>
      </c>
      <c r="AU1350" s="18">
        <v>3.472222222222222E-3</v>
      </c>
      <c r="AV1350" s="18">
        <v>3.472222222222222E-3</v>
      </c>
      <c r="AW1350" s="18">
        <v>3.472222222222222E-3</v>
      </c>
      <c r="AX1350" s="18">
        <v>3.472222222222222E-3</v>
      </c>
      <c r="AY1350" s="18"/>
      <c r="AZ1350" s="18">
        <v>4.6296296296296293E-4</v>
      </c>
      <c r="BA1350" s="18">
        <v>3.4722222222222224E-4</v>
      </c>
      <c r="BB1350" s="18"/>
      <c r="BC1350" s="18"/>
      <c r="BD1350" s="18"/>
      <c r="BE1350" s="18">
        <v>3.4722222222222224E-4</v>
      </c>
      <c r="BF1350" s="18">
        <v>6.9444444444444447E-4</v>
      </c>
      <c r="BG1350" s="18">
        <v>6.9444444444444447E-4</v>
      </c>
      <c r="BH1350" s="18">
        <v>6.9444444444444447E-4</v>
      </c>
      <c r="BI1350" s="18">
        <v>6.9444444444444447E-4</v>
      </c>
      <c r="BJ1350" s="18">
        <v>1.3888888888888889E-3</v>
      </c>
      <c r="BK1350" s="18">
        <v>1.3888888888888889E-3</v>
      </c>
      <c r="BL1350" s="18">
        <v>1.3888888888888889E-3</v>
      </c>
      <c r="BM1350" s="18">
        <v>1.3888888888888889E-3</v>
      </c>
      <c r="BN1350" s="18">
        <v>1.3888888888888889E-3</v>
      </c>
      <c r="BO1350" s="18">
        <v>1.3888888888888889E-3</v>
      </c>
      <c r="BP1350" s="18">
        <v>1.3888888888888889E-3</v>
      </c>
      <c r="BQ1350" s="18">
        <f t="shared" si="226"/>
        <v>1.3888888888888887E-3</v>
      </c>
      <c r="BR1350" s="18">
        <f t="shared" si="227"/>
        <v>1.3888888888888887E-3</v>
      </c>
    </row>
    <row r="1351" spans="1:70" x14ac:dyDescent="0.25">
      <c r="A1351" s="1">
        <f t="shared" si="228"/>
        <v>39</v>
      </c>
      <c r="B1351" s="2">
        <f t="shared" si="229"/>
        <v>9</v>
      </c>
      <c r="C1351" s="2">
        <f t="shared" si="230"/>
        <v>2021</v>
      </c>
      <c r="D1351">
        <v>529</v>
      </c>
      <c r="E1351" s="59">
        <v>44466</v>
      </c>
      <c r="F1351" t="s">
        <v>70</v>
      </c>
      <c r="G1351" t="s">
        <v>13</v>
      </c>
      <c r="H1351" s="58">
        <v>1.3888888888888888E-2</v>
      </c>
      <c r="I1351">
        <v>0.33</v>
      </c>
      <c r="J1351">
        <v>12</v>
      </c>
      <c r="K1351">
        <v>0</v>
      </c>
      <c r="L1351" s="58">
        <v>0</v>
      </c>
      <c r="M1351">
        <v>0</v>
      </c>
      <c r="N1351" s="58">
        <v>0</v>
      </c>
      <c r="O1351">
        <v>0</v>
      </c>
      <c r="P1351">
        <v>0</v>
      </c>
      <c r="Q1351" s="58">
        <v>0</v>
      </c>
      <c r="R1351">
        <v>0</v>
      </c>
      <c r="S1351">
        <v>0</v>
      </c>
      <c r="T1351">
        <v>0</v>
      </c>
      <c r="U1351" s="16">
        <f t="shared" si="231"/>
        <v>1.3888888888888888E-2</v>
      </c>
      <c r="V1351" s="17">
        <f t="shared" si="232"/>
        <v>19.999999999999996</v>
      </c>
      <c r="W1351" s="18">
        <f t="shared" si="233"/>
        <v>1.1574074074074073E-3</v>
      </c>
      <c r="X1351" s="19">
        <f t="shared" si="234"/>
        <v>1.6666666666666663</v>
      </c>
      <c r="Y1351" s="20">
        <f t="shared" si="235"/>
        <v>0</v>
      </c>
      <c r="Z1351" s="18">
        <v>3.4722222222222224E-4</v>
      </c>
      <c r="AA1351" s="18">
        <v>3.4722222222222224E-4</v>
      </c>
      <c r="AB1351" s="18">
        <v>1.0416666666666667E-3</v>
      </c>
      <c r="AD1351" s="18">
        <v>1.3888888888888889E-3</v>
      </c>
      <c r="AE1351" s="18">
        <v>4.1666666666666669E-4</v>
      </c>
      <c r="AF1351" s="18">
        <v>4.1666666666666669E-4</v>
      </c>
      <c r="AG1351" s="18">
        <v>2.4305555555555556E-3</v>
      </c>
      <c r="AH1351" s="18">
        <v>1.6203703703703703E-3</v>
      </c>
      <c r="AI1351" s="18">
        <v>1.6203703703703703E-3</v>
      </c>
      <c r="AJ1351" s="18">
        <v>5.5555555555555556E-4</v>
      </c>
      <c r="AK1351" s="18">
        <v>5.5555555555555556E-4</v>
      </c>
      <c r="AL1351" s="18">
        <v>5.5555555555555556E-4</v>
      </c>
      <c r="AM1351" s="18">
        <v>5.5555555555555556E-4</v>
      </c>
      <c r="AN1351" s="18"/>
      <c r="AO1351" s="18"/>
      <c r="AP1351" s="18"/>
      <c r="AQ1351" s="18">
        <v>2.0833333333333333E-3</v>
      </c>
      <c r="AR1351" s="18"/>
      <c r="AS1351" s="18">
        <v>2.0833333333333333E-3</v>
      </c>
      <c r="AT1351" s="18">
        <v>3.472222222222222E-3</v>
      </c>
      <c r="AU1351" s="18">
        <v>3.472222222222222E-3</v>
      </c>
      <c r="AV1351" s="18">
        <v>3.472222222222222E-3</v>
      </c>
      <c r="AW1351" s="18">
        <v>3.472222222222222E-3</v>
      </c>
      <c r="AX1351" s="18">
        <v>3.472222222222222E-3</v>
      </c>
      <c r="AY1351" s="18"/>
      <c r="AZ1351" s="18">
        <v>4.6296296296296293E-4</v>
      </c>
      <c r="BA1351" s="18">
        <v>3.4722222222222224E-4</v>
      </c>
      <c r="BB1351" s="18"/>
      <c r="BC1351" s="18"/>
      <c r="BD1351" s="18"/>
      <c r="BE1351" s="18">
        <v>3.4722222222222224E-4</v>
      </c>
      <c r="BF1351" s="18">
        <v>6.9444444444444447E-4</v>
      </c>
      <c r="BG1351" s="18">
        <v>6.9444444444444447E-4</v>
      </c>
      <c r="BH1351" s="18">
        <v>6.9444444444444447E-4</v>
      </c>
      <c r="BI1351" s="18">
        <v>6.9444444444444447E-4</v>
      </c>
      <c r="BJ1351" s="18">
        <v>1.3888888888888889E-3</v>
      </c>
      <c r="BK1351" s="18">
        <v>1.3888888888888889E-3</v>
      </c>
      <c r="BL1351" s="18">
        <v>1.3888888888888889E-3</v>
      </c>
      <c r="BM1351" s="18">
        <v>1.3888888888888889E-3</v>
      </c>
      <c r="BN1351" s="18">
        <v>1.3888888888888889E-3</v>
      </c>
      <c r="BO1351" s="18">
        <v>1.3888888888888889E-3</v>
      </c>
      <c r="BP1351" s="18">
        <v>1.3888888888888889E-3</v>
      </c>
      <c r="BQ1351" s="18">
        <f t="shared" si="226"/>
        <v>1.1574074074074073E-3</v>
      </c>
      <c r="BR1351" s="18">
        <f t="shared" si="227"/>
        <v>1.1574074074074073E-3</v>
      </c>
    </row>
    <row r="1352" spans="1:70" x14ac:dyDescent="0.25">
      <c r="A1352" s="1">
        <f t="shared" si="228"/>
        <v>39</v>
      </c>
      <c r="B1352" s="2">
        <f t="shared" si="229"/>
        <v>9</v>
      </c>
      <c r="C1352" s="2">
        <f t="shared" si="230"/>
        <v>2021</v>
      </c>
      <c r="D1352">
        <v>12561</v>
      </c>
      <c r="E1352" s="59">
        <v>44466</v>
      </c>
      <c r="F1352" t="s">
        <v>70</v>
      </c>
      <c r="G1352" t="s">
        <v>13</v>
      </c>
      <c r="H1352" s="58">
        <v>4.1666666666666664E-2</v>
      </c>
      <c r="I1352">
        <v>1</v>
      </c>
      <c r="J1352">
        <v>18</v>
      </c>
      <c r="K1352">
        <v>0</v>
      </c>
      <c r="L1352" s="58">
        <v>0</v>
      </c>
      <c r="M1352">
        <v>0</v>
      </c>
      <c r="N1352" s="58">
        <v>0</v>
      </c>
      <c r="O1352">
        <v>0</v>
      </c>
      <c r="P1352">
        <v>0</v>
      </c>
      <c r="Q1352" s="58">
        <v>0</v>
      </c>
      <c r="R1352">
        <v>0</v>
      </c>
      <c r="S1352">
        <v>0</v>
      </c>
      <c r="T1352">
        <v>0</v>
      </c>
      <c r="U1352" s="16">
        <f t="shared" si="231"/>
        <v>4.1666666666666664E-2</v>
      </c>
      <c r="V1352" s="17">
        <f t="shared" si="232"/>
        <v>59.999999999999993</v>
      </c>
      <c r="W1352" s="18">
        <f t="shared" si="233"/>
        <v>2.3148148148148147E-3</v>
      </c>
      <c r="X1352" s="19">
        <f t="shared" si="234"/>
        <v>3.333333333333333</v>
      </c>
      <c r="Y1352" s="20">
        <f t="shared" si="235"/>
        <v>0</v>
      </c>
      <c r="Z1352" s="18">
        <v>3.4722222222222224E-4</v>
      </c>
      <c r="AA1352" s="18">
        <v>3.4722222222222224E-4</v>
      </c>
      <c r="AB1352" s="18">
        <v>1.0416666666666667E-3</v>
      </c>
      <c r="AD1352" s="18">
        <v>1.3888888888888889E-3</v>
      </c>
      <c r="AE1352" s="18">
        <v>4.1666666666666669E-4</v>
      </c>
      <c r="AF1352" s="18">
        <v>4.1666666666666669E-4</v>
      </c>
      <c r="AG1352" s="18">
        <v>2.4305555555555556E-3</v>
      </c>
      <c r="AH1352" s="18">
        <v>1.6203703703703703E-3</v>
      </c>
      <c r="AI1352" s="18">
        <v>1.6203703703703703E-3</v>
      </c>
      <c r="AJ1352" s="18">
        <v>5.5555555555555556E-4</v>
      </c>
      <c r="AK1352" s="18">
        <v>5.5555555555555556E-4</v>
      </c>
      <c r="AL1352" s="18">
        <v>5.5555555555555556E-4</v>
      </c>
      <c r="AM1352" s="18">
        <v>5.5555555555555556E-4</v>
      </c>
      <c r="AN1352" s="18"/>
      <c r="AO1352" s="18"/>
      <c r="AP1352" s="18"/>
      <c r="AQ1352" s="18">
        <v>2.0833333333333333E-3</v>
      </c>
      <c r="AR1352" s="18"/>
      <c r="AS1352" s="18">
        <v>2.0833333333333333E-3</v>
      </c>
      <c r="AT1352" s="18">
        <v>3.472222222222222E-3</v>
      </c>
      <c r="AU1352" s="18">
        <v>3.472222222222222E-3</v>
      </c>
      <c r="AV1352" s="18">
        <v>3.472222222222222E-3</v>
      </c>
      <c r="AW1352" s="18">
        <v>3.472222222222222E-3</v>
      </c>
      <c r="AX1352" s="18">
        <v>3.472222222222222E-3</v>
      </c>
      <c r="AY1352" s="18"/>
      <c r="AZ1352" s="18">
        <v>4.6296296296296293E-4</v>
      </c>
      <c r="BA1352" s="18">
        <v>3.4722222222222224E-4</v>
      </c>
      <c r="BB1352" s="18"/>
      <c r="BC1352" s="18"/>
      <c r="BD1352" s="18"/>
      <c r="BE1352" s="18">
        <v>3.4722222222222224E-4</v>
      </c>
      <c r="BF1352" s="18">
        <v>6.9444444444444447E-4</v>
      </c>
      <c r="BG1352" s="18">
        <v>6.9444444444444447E-4</v>
      </c>
      <c r="BH1352" s="18">
        <v>6.9444444444444447E-4</v>
      </c>
      <c r="BI1352" s="18">
        <v>6.9444444444444447E-4</v>
      </c>
      <c r="BJ1352" s="18">
        <v>1.3888888888888889E-3</v>
      </c>
      <c r="BK1352" s="18">
        <v>1.3888888888888889E-3</v>
      </c>
      <c r="BL1352" s="18">
        <v>1.3888888888888889E-3</v>
      </c>
      <c r="BM1352" s="18">
        <v>1.3888888888888889E-3</v>
      </c>
      <c r="BN1352" s="18">
        <v>1.3888888888888889E-3</v>
      </c>
      <c r="BO1352" s="18">
        <v>1.3888888888888889E-3</v>
      </c>
      <c r="BP1352" s="18">
        <v>1.3888888888888889E-3</v>
      </c>
      <c r="BQ1352" s="18">
        <f t="shared" si="226"/>
        <v>2.3148148148148147E-3</v>
      </c>
      <c r="BR1352" s="18">
        <f t="shared" si="227"/>
        <v>2.3148148148148147E-3</v>
      </c>
    </row>
    <row r="1353" spans="1:70" x14ac:dyDescent="0.25">
      <c r="A1353" s="1">
        <f t="shared" si="228"/>
        <v>39</v>
      </c>
      <c r="B1353" s="2">
        <f t="shared" si="229"/>
        <v>9</v>
      </c>
      <c r="C1353" s="2">
        <f t="shared" si="230"/>
        <v>2021</v>
      </c>
      <c r="D1353">
        <v>787</v>
      </c>
      <c r="E1353" s="59">
        <v>44466</v>
      </c>
      <c r="F1353" t="s">
        <v>19</v>
      </c>
      <c r="G1353" t="s">
        <v>12</v>
      </c>
      <c r="H1353" s="58">
        <v>0.33333333333333331</v>
      </c>
      <c r="I1353">
        <v>8</v>
      </c>
      <c r="J1353">
        <v>143</v>
      </c>
      <c r="K1353">
        <v>0</v>
      </c>
      <c r="L1353" s="58">
        <v>0</v>
      </c>
      <c r="M1353">
        <v>0</v>
      </c>
      <c r="N1353" s="58">
        <v>0</v>
      </c>
      <c r="O1353">
        <v>29</v>
      </c>
      <c r="P1353">
        <v>0</v>
      </c>
      <c r="Q1353" s="58">
        <v>0</v>
      </c>
      <c r="R1353">
        <v>72</v>
      </c>
      <c r="S1353">
        <v>0</v>
      </c>
      <c r="T1353">
        <v>0</v>
      </c>
      <c r="U1353" s="16">
        <f t="shared" si="231"/>
        <v>0.33333333333333331</v>
      </c>
      <c r="V1353" s="17">
        <f t="shared" si="232"/>
        <v>479.99999999999994</v>
      </c>
      <c r="W1353" s="18">
        <f t="shared" si="233"/>
        <v>2.331002331002331E-3</v>
      </c>
      <c r="X1353" s="19">
        <f t="shared" si="234"/>
        <v>3.3566433566433562</v>
      </c>
      <c r="Y1353" s="20">
        <f t="shared" si="235"/>
        <v>20.27972027972028</v>
      </c>
      <c r="Z1353" s="18">
        <v>3.4722222222222224E-4</v>
      </c>
      <c r="AA1353" s="18">
        <v>3.4722222222222224E-4</v>
      </c>
      <c r="AB1353" s="18">
        <v>1.0416666666666667E-3</v>
      </c>
      <c r="AD1353" s="18">
        <v>1.3888888888888889E-3</v>
      </c>
      <c r="AE1353" s="18">
        <v>4.1666666666666669E-4</v>
      </c>
      <c r="AF1353" s="18">
        <v>4.1666666666666669E-4</v>
      </c>
      <c r="AG1353" s="18">
        <v>2.4305555555555556E-3</v>
      </c>
      <c r="AH1353" s="18">
        <v>1.6203703703703703E-3</v>
      </c>
      <c r="AI1353" s="18">
        <v>1.6203703703703703E-3</v>
      </c>
      <c r="AJ1353" s="18">
        <v>5.5555555555555556E-4</v>
      </c>
      <c r="AK1353" s="18">
        <v>5.5555555555555556E-4</v>
      </c>
      <c r="AL1353" s="18">
        <v>5.5555555555555556E-4</v>
      </c>
      <c r="AM1353" s="18">
        <v>5.5555555555555556E-4</v>
      </c>
      <c r="AN1353" s="18"/>
      <c r="AO1353" s="18"/>
      <c r="AP1353" s="18"/>
      <c r="AQ1353" s="18">
        <v>2.0833333333333333E-3</v>
      </c>
      <c r="AR1353" s="18"/>
      <c r="AS1353" s="18">
        <v>2.0833333333333333E-3</v>
      </c>
      <c r="AT1353" s="18">
        <v>3.472222222222222E-3</v>
      </c>
      <c r="AU1353" s="18">
        <v>3.472222222222222E-3</v>
      </c>
      <c r="AV1353" s="18">
        <v>3.472222222222222E-3</v>
      </c>
      <c r="AW1353" s="18">
        <v>3.472222222222222E-3</v>
      </c>
      <c r="AX1353" s="18">
        <v>3.472222222222222E-3</v>
      </c>
      <c r="AY1353" s="18"/>
      <c r="AZ1353" s="18">
        <v>4.6296296296296293E-4</v>
      </c>
      <c r="BA1353" s="18">
        <v>3.4722222222222224E-4</v>
      </c>
      <c r="BB1353" s="18"/>
      <c r="BC1353" s="18"/>
      <c r="BD1353" s="18"/>
      <c r="BE1353" s="18">
        <v>3.4722222222222224E-4</v>
      </c>
      <c r="BF1353" s="18">
        <v>6.9444444444444447E-4</v>
      </c>
      <c r="BG1353" s="18">
        <v>6.9444444444444447E-4</v>
      </c>
      <c r="BH1353" s="18">
        <v>6.9444444444444447E-4</v>
      </c>
      <c r="BI1353" s="18">
        <v>6.9444444444444447E-4</v>
      </c>
      <c r="BJ1353" s="18">
        <v>1.3888888888888889E-3</v>
      </c>
      <c r="BK1353" s="18">
        <v>1.3888888888888889E-3</v>
      </c>
      <c r="BL1353" s="18">
        <v>1.3888888888888889E-3</v>
      </c>
      <c r="BM1353" s="18">
        <v>1.3888888888888889E-3</v>
      </c>
      <c r="BN1353" s="18">
        <v>1.3888888888888889E-3</v>
      </c>
      <c r="BO1353" s="18">
        <v>1.3888888888888889E-3</v>
      </c>
      <c r="BP1353" s="18">
        <v>1.3888888888888889E-3</v>
      </c>
      <c r="BQ1353" s="18">
        <f t="shared" si="226"/>
        <v>2.331002331002331E-3</v>
      </c>
      <c r="BR1353" s="18">
        <f t="shared" si="227"/>
        <v>2.331002331002331E-3</v>
      </c>
    </row>
    <row r="1354" spans="1:70" x14ac:dyDescent="0.25">
      <c r="A1354" s="1">
        <f t="shared" si="228"/>
        <v>39</v>
      </c>
      <c r="B1354" s="2">
        <f t="shared" si="229"/>
        <v>9</v>
      </c>
      <c r="C1354" s="2">
        <f t="shared" si="230"/>
        <v>2021</v>
      </c>
      <c r="D1354">
        <v>861</v>
      </c>
      <c r="E1354" s="59">
        <v>44466</v>
      </c>
      <c r="F1354" t="s">
        <v>19</v>
      </c>
      <c r="G1354" t="s">
        <v>10</v>
      </c>
      <c r="H1354" s="58">
        <v>0.14583333333333334</v>
      </c>
      <c r="I1354">
        <v>3.5</v>
      </c>
      <c r="J1354">
        <v>83</v>
      </c>
      <c r="K1354">
        <v>0</v>
      </c>
      <c r="L1354" s="58">
        <v>0</v>
      </c>
      <c r="M1354">
        <v>0</v>
      </c>
      <c r="N1354" s="58">
        <v>0</v>
      </c>
      <c r="O1354">
        <v>20</v>
      </c>
      <c r="P1354">
        <v>0</v>
      </c>
      <c r="Q1354" s="58">
        <v>0</v>
      </c>
      <c r="R1354">
        <v>0</v>
      </c>
      <c r="S1354">
        <v>0</v>
      </c>
      <c r="T1354">
        <v>0</v>
      </c>
      <c r="U1354" s="16">
        <f t="shared" si="231"/>
        <v>0.14583333333333334</v>
      </c>
      <c r="V1354" s="17">
        <f t="shared" si="232"/>
        <v>210</v>
      </c>
      <c r="W1354" s="18">
        <f t="shared" si="233"/>
        <v>1.7570281124497994E-3</v>
      </c>
      <c r="X1354" s="19">
        <f t="shared" si="234"/>
        <v>2.5301204819277108</v>
      </c>
      <c r="Y1354" s="20">
        <f t="shared" si="235"/>
        <v>24.096385542168676</v>
      </c>
      <c r="Z1354" s="18">
        <v>3.4722222222222224E-4</v>
      </c>
      <c r="AA1354" s="18">
        <v>3.4722222222222224E-4</v>
      </c>
      <c r="AB1354" s="18">
        <v>1.0416666666666667E-3</v>
      </c>
      <c r="AD1354" s="18">
        <v>1.3888888888888889E-3</v>
      </c>
      <c r="AE1354" s="18">
        <v>4.1666666666666669E-4</v>
      </c>
      <c r="AF1354" s="18">
        <v>4.1666666666666669E-4</v>
      </c>
      <c r="AG1354" s="18">
        <v>2.4305555555555556E-3</v>
      </c>
      <c r="AH1354" s="18">
        <v>1.6203703703703703E-3</v>
      </c>
      <c r="AI1354" s="18">
        <v>1.6203703703703703E-3</v>
      </c>
      <c r="AJ1354" s="18">
        <v>5.5555555555555556E-4</v>
      </c>
      <c r="AK1354" s="18">
        <v>5.5555555555555556E-4</v>
      </c>
      <c r="AL1354" s="18">
        <v>5.5555555555555556E-4</v>
      </c>
      <c r="AM1354" s="18">
        <v>5.5555555555555556E-4</v>
      </c>
      <c r="AN1354" s="18"/>
      <c r="AO1354" s="18"/>
      <c r="AP1354" s="18"/>
      <c r="AQ1354" s="18">
        <v>2.0833333333333333E-3</v>
      </c>
      <c r="AR1354" s="18"/>
      <c r="AS1354" s="18">
        <v>2.0833333333333333E-3</v>
      </c>
      <c r="AT1354" s="18">
        <v>3.472222222222222E-3</v>
      </c>
      <c r="AU1354" s="18">
        <v>3.472222222222222E-3</v>
      </c>
      <c r="AV1354" s="18">
        <v>3.472222222222222E-3</v>
      </c>
      <c r="AW1354" s="18">
        <v>3.472222222222222E-3</v>
      </c>
      <c r="AX1354" s="18">
        <v>3.472222222222222E-3</v>
      </c>
      <c r="AY1354" s="18"/>
      <c r="AZ1354" s="18">
        <v>4.6296296296296293E-4</v>
      </c>
      <c r="BA1354" s="18">
        <v>3.4722222222222224E-4</v>
      </c>
      <c r="BB1354" s="18"/>
      <c r="BC1354" s="18"/>
      <c r="BD1354" s="18"/>
      <c r="BE1354" s="18">
        <v>3.4722222222222224E-4</v>
      </c>
      <c r="BF1354" s="18">
        <v>6.9444444444444447E-4</v>
      </c>
      <c r="BG1354" s="18">
        <v>6.9444444444444447E-4</v>
      </c>
      <c r="BH1354" s="18">
        <v>6.9444444444444447E-4</v>
      </c>
      <c r="BI1354" s="18">
        <v>6.9444444444444447E-4</v>
      </c>
      <c r="BJ1354" s="18">
        <v>1.3888888888888889E-3</v>
      </c>
      <c r="BK1354" s="18">
        <v>1.3888888888888889E-3</v>
      </c>
      <c r="BL1354" s="18">
        <v>1.3888888888888889E-3</v>
      </c>
      <c r="BM1354" s="18">
        <v>1.3888888888888889E-3</v>
      </c>
      <c r="BN1354" s="18">
        <v>1.3888888888888889E-3</v>
      </c>
      <c r="BO1354" s="18">
        <v>1.3888888888888889E-3</v>
      </c>
      <c r="BP1354" s="18">
        <v>1.3888888888888889E-3</v>
      </c>
      <c r="BQ1354" s="18">
        <f t="shared" si="226"/>
        <v>1.7570281124497994E-3</v>
      </c>
      <c r="BR1354" s="18">
        <f t="shared" si="227"/>
        <v>1.7570281124497994E-3</v>
      </c>
    </row>
    <row r="1355" spans="1:70" x14ac:dyDescent="0.25">
      <c r="A1355" s="1">
        <f t="shared" si="228"/>
        <v>39</v>
      </c>
      <c r="B1355" s="2">
        <f t="shared" si="229"/>
        <v>9</v>
      </c>
      <c r="C1355" s="2">
        <f t="shared" si="230"/>
        <v>2021</v>
      </c>
      <c r="D1355">
        <v>1242</v>
      </c>
      <c r="E1355" s="59">
        <v>44466</v>
      </c>
      <c r="F1355" t="s">
        <v>19</v>
      </c>
      <c r="G1355" t="s">
        <v>10</v>
      </c>
      <c r="H1355" s="58">
        <v>0.20833333333333334</v>
      </c>
      <c r="I1355">
        <v>5</v>
      </c>
      <c r="J1355">
        <v>68</v>
      </c>
      <c r="K1355">
        <v>0</v>
      </c>
      <c r="L1355" s="58">
        <v>0</v>
      </c>
      <c r="M1355">
        <v>0</v>
      </c>
      <c r="N1355" s="58">
        <v>0</v>
      </c>
      <c r="O1355">
        <v>4</v>
      </c>
      <c r="P1355">
        <v>0</v>
      </c>
      <c r="Q1355" s="58">
        <v>0</v>
      </c>
      <c r="R1355">
        <v>81</v>
      </c>
      <c r="S1355">
        <v>0</v>
      </c>
      <c r="T1355">
        <v>0</v>
      </c>
      <c r="U1355" s="16">
        <f t="shared" si="231"/>
        <v>0.20833333333333334</v>
      </c>
      <c r="V1355" s="17">
        <f t="shared" si="232"/>
        <v>300</v>
      </c>
      <c r="W1355" s="18">
        <f t="shared" si="233"/>
        <v>3.0637254901960784E-3</v>
      </c>
      <c r="X1355" s="19">
        <f t="shared" si="234"/>
        <v>4.4117647058823533</v>
      </c>
      <c r="Y1355" s="20">
        <f t="shared" si="235"/>
        <v>5.882352941176471</v>
      </c>
      <c r="Z1355" s="18">
        <v>3.4722222222222224E-4</v>
      </c>
      <c r="AA1355" s="18">
        <v>3.4722222222222224E-4</v>
      </c>
      <c r="AB1355" s="18">
        <v>1.0416666666666667E-3</v>
      </c>
      <c r="AD1355" s="18">
        <v>1.3888888888888889E-3</v>
      </c>
      <c r="AE1355" s="18">
        <v>4.1666666666666669E-4</v>
      </c>
      <c r="AF1355" s="18">
        <v>4.1666666666666669E-4</v>
      </c>
      <c r="AG1355" s="18">
        <v>2.4305555555555556E-3</v>
      </c>
      <c r="AH1355" s="18">
        <v>1.6203703703703703E-3</v>
      </c>
      <c r="AI1355" s="18">
        <v>1.6203703703703703E-3</v>
      </c>
      <c r="AJ1355" s="18">
        <v>5.5555555555555556E-4</v>
      </c>
      <c r="AK1355" s="18">
        <v>5.5555555555555556E-4</v>
      </c>
      <c r="AL1355" s="18">
        <v>5.5555555555555556E-4</v>
      </c>
      <c r="AM1355" s="18">
        <v>5.5555555555555556E-4</v>
      </c>
      <c r="AN1355" s="18"/>
      <c r="AO1355" s="18"/>
      <c r="AP1355" s="18"/>
      <c r="AQ1355" s="18">
        <v>2.0833333333333333E-3</v>
      </c>
      <c r="AR1355" s="18"/>
      <c r="AS1355" s="18">
        <v>2.0833333333333333E-3</v>
      </c>
      <c r="AT1355" s="18">
        <v>3.472222222222222E-3</v>
      </c>
      <c r="AU1355" s="18">
        <v>3.472222222222222E-3</v>
      </c>
      <c r="AV1355" s="18">
        <v>3.472222222222222E-3</v>
      </c>
      <c r="AW1355" s="18">
        <v>3.472222222222222E-3</v>
      </c>
      <c r="AX1355" s="18">
        <v>3.472222222222222E-3</v>
      </c>
      <c r="AY1355" s="18"/>
      <c r="AZ1355" s="18">
        <v>4.6296296296296293E-4</v>
      </c>
      <c r="BA1355" s="18">
        <v>3.4722222222222224E-4</v>
      </c>
      <c r="BB1355" s="18"/>
      <c r="BC1355" s="18"/>
      <c r="BD1355" s="18"/>
      <c r="BE1355" s="18">
        <v>3.4722222222222224E-4</v>
      </c>
      <c r="BF1355" s="18">
        <v>6.9444444444444447E-4</v>
      </c>
      <c r="BG1355" s="18">
        <v>6.9444444444444447E-4</v>
      </c>
      <c r="BH1355" s="18">
        <v>6.9444444444444447E-4</v>
      </c>
      <c r="BI1355" s="18">
        <v>6.9444444444444447E-4</v>
      </c>
      <c r="BJ1355" s="18">
        <v>1.3888888888888889E-3</v>
      </c>
      <c r="BK1355" s="18">
        <v>1.3888888888888889E-3</v>
      </c>
      <c r="BL1355" s="18">
        <v>1.3888888888888889E-3</v>
      </c>
      <c r="BM1355" s="18">
        <v>1.3888888888888889E-3</v>
      </c>
      <c r="BN1355" s="18">
        <v>1.3888888888888889E-3</v>
      </c>
      <c r="BO1355" s="18">
        <v>1.3888888888888889E-3</v>
      </c>
      <c r="BP1355" s="18">
        <v>1.3888888888888889E-3</v>
      </c>
      <c r="BQ1355" s="18">
        <f t="shared" si="226"/>
        <v>3.0637254901960784E-3</v>
      </c>
      <c r="BR1355" s="18">
        <f t="shared" si="227"/>
        <v>3.0637254901960784E-3</v>
      </c>
    </row>
    <row r="1356" spans="1:70" x14ac:dyDescent="0.25">
      <c r="A1356" s="1">
        <f t="shared" si="228"/>
        <v>39</v>
      </c>
      <c r="B1356" s="2">
        <f t="shared" si="229"/>
        <v>9</v>
      </c>
      <c r="C1356" s="2">
        <f t="shared" si="230"/>
        <v>2021</v>
      </c>
      <c r="D1356">
        <v>601</v>
      </c>
      <c r="E1356" s="59">
        <v>44466</v>
      </c>
      <c r="F1356" t="s">
        <v>165</v>
      </c>
      <c r="G1356" t="s">
        <v>10</v>
      </c>
      <c r="H1356" s="58">
        <v>0.20833333333333334</v>
      </c>
      <c r="I1356">
        <v>5</v>
      </c>
      <c r="J1356">
        <v>146</v>
      </c>
      <c r="K1356">
        <v>0</v>
      </c>
      <c r="L1356" s="58">
        <v>0</v>
      </c>
      <c r="M1356">
        <v>0</v>
      </c>
      <c r="N1356" s="58">
        <v>0</v>
      </c>
      <c r="O1356">
        <v>13</v>
      </c>
      <c r="P1356">
        <v>0</v>
      </c>
      <c r="Q1356" s="58">
        <v>0</v>
      </c>
      <c r="R1356">
        <v>0</v>
      </c>
      <c r="S1356">
        <v>0</v>
      </c>
      <c r="T1356">
        <v>0</v>
      </c>
      <c r="U1356" s="16">
        <f t="shared" si="231"/>
        <v>0.20833333333333334</v>
      </c>
      <c r="V1356" s="17">
        <f t="shared" si="232"/>
        <v>300</v>
      </c>
      <c r="W1356" s="18">
        <f t="shared" si="233"/>
        <v>1.4269406392694065E-3</v>
      </c>
      <c r="X1356" s="19">
        <f t="shared" si="234"/>
        <v>2.0547945205479454</v>
      </c>
      <c r="Y1356" s="20">
        <f t="shared" si="235"/>
        <v>8.9041095890410951</v>
      </c>
      <c r="Z1356" s="18">
        <v>3.4722222222222224E-4</v>
      </c>
      <c r="AA1356" s="18">
        <v>3.4722222222222224E-4</v>
      </c>
      <c r="AB1356" s="18">
        <v>1.0416666666666667E-3</v>
      </c>
      <c r="AD1356" s="18">
        <v>1.3888888888888889E-3</v>
      </c>
      <c r="AE1356" s="18">
        <v>4.1666666666666669E-4</v>
      </c>
      <c r="AF1356" s="18">
        <v>4.1666666666666669E-4</v>
      </c>
      <c r="AG1356" s="18">
        <v>2.4305555555555556E-3</v>
      </c>
      <c r="AH1356" s="18">
        <v>1.6203703703703703E-3</v>
      </c>
      <c r="AI1356" s="18">
        <v>1.6203703703703703E-3</v>
      </c>
      <c r="AJ1356" s="18">
        <v>5.5555555555555556E-4</v>
      </c>
      <c r="AK1356" s="18">
        <v>5.5555555555555556E-4</v>
      </c>
      <c r="AL1356" s="18">
        <v>5.5555555555555556E-4</v>
      </c>
      <c r="AM1356" s="18">
        <v>5.5555555555555556E-4</v>
      </c>
      <c r="AN1356" s="18"/>
      <c r="AO1356" s="18"/>
      <c r="AP1356" s="18"/>
      <c r="AQ1356" s="18">
        <v>2.0833333333333333E-3</v>
      </c>
      <c r="AR1356" s="18"/>
      <c r="AS1356" s="18">
        <v>2.0833333333333333E-3</v>
      </c>
      <c r="AT1356" s="18">
        <v>3.472222222222222E-3</v>
      </c>
      <c r="AU1356" s="18">
        <v>3.472222222222222E-3</v>
      </c>
      <c r="AV1356" s="18">
        <v>3.472222222222222E-3</v>
      </c>
      <c r="AW1356" s="18">
        <v>3.472222222222222E-3</v>
      </c>
      <c r="AX1356" s="18">
        <v>3.472222222222222E-3</v>
      </c>
      <c r="AY1356" s="18"/>
      <c r="AZ1356" s="18">
        <v>4.6296296296296293E-4</v>
      </c>
      <c r="BA1356" s="18">
        <v>3.4722222222222224E-4</v>
      </c>
      <c r="BB1356" s="18"/>
      <c r="BC1356" s="18"/>
      <c r="BD1356" s="18"/>
      <c r="BE1356" s="18">
        <v>3.4722222222222224E-4</v>
      </c>
      <c r="BF1356" s="18">
        <v>6.9444444444444447E-4</v>
      </c>
      <c r="BG1356" s="18">
        <v>6.9444444444444447E-4</v>
      </c>
      <c r="BH1356" s="18">
        <v>6.9444444444444447E-4</v>
      </c>
      <c r="BI1356" s="18">
        <v>6.9444444444444447E-4</v>
      </c>
      <c r="BJ1356" s="18">
        <v>1.3888888888888889E-3</v>
      </c>
      <c r="BK1356" s="18">
        <v>1.3888888888888889E-3</v>
      </c>
      <c r="BL1356" s="18">
        <v>1.3888888888888889E-3</v>
      </c>
      <c r="BM1356" s="18">
        <v>1.3888888888888889E-3</v>
      </c>
      <c r="BN1356" s="18">
        <v>1.3888888888888889E-3</v>
      </c>
      <c r="BO1356" s="18">
        <v>1.3888888888888889E-3</v>
      </c>
      <c r="BP1356" s="18">
        <v>1.3888888888888889E-3</v>
      </c>
      <c r="BQ1356" s="18">
        <f t="shared" si="226"/>
        <v>1.4269406392694065E-3</v>
      </c>
      <c r="BR1356" s="18">
        <f t="shared" si="227"/>
        <v>1.4269406392694065E-3</v>
      </c>
    </row>
    <row r="1357" spans="1:70" x14ac:dyDescent="0.25">
      <c r="A1357" s="1">
        <f t="shared" si="228"/>
        <v>39</v>
      </c>
      <c r="B1357" s="2">
        <f t="shared" si="229"/>
        <v>9</v>
      </c>
      <c r="C1357" s="2">
        <f t="shared" si="230"/>
        <v>2021</v>
      </c>
      <c r="D1357">
        <v>1242</v>
      </c>
      <c r="E1357" s="59">
        <v>44466</v>
      </c>
      <c r="F1357" t="s">
        <v>165</v>
      </c>
      <c r="G1357" t="s">
        <v>10</v>
      </c>
      <c r="H1357" s="58">
        <v>0.125</v>
      </c>
      <c r="I1357">
        <v>3</v>
      </c>
      <c r="J1357">
        <v>67</v>
      </c>
      <c r="K1357">
        <v>0</v>
      </c>
      <c r="L1357" s="58">
        <v>0</v>
      </c>
      <c r="M1357">
        <v>0</v>
      </c>
      <c r="N1357" s="58">
        <v>0</v>
      </c>
      <c r="O1357">
        <v>28</v>
      </c>
      <c r="P1357">
        <v>0</v>
      </c>
      <c r="Q1357" s="58">
        <v>0</v>
      </c>
      <c r="R1357">
        <v>0</v>
      </c>
      <c r="S1357">
        <v>0</v>
      </c>
      <c r="T1357">
        <v>0</v>
      </c>
      <c r="U1357" s="16">
        <f t="shared" si="231"/>
        <v>0.125</v>
      </c>
      <c r="V1357" s="17">
        <f t="shared" si="232"/>
        <v>180</v>
      </c>
      <c r="W1357" s="18">
        <f t="shared" si="233"/>
        <v>1.8656716417910447E-3</v>
      </c>
      <c r="X1357" s="19">
        <f t="shared" si="234"/>
        <v>2.6865671641791047</v>
      </c>
      <c r="Y1357" s="20">
        <f t="shared" si="235"/>
        <v>41.791044776119406</v>
      </c>
      <c r="Z1357" s="18">
        <v>3.4722222222222224E-4</v>
      </c>
      <c r="AA1357" s="18">
        <v>3.4722222222222224E-4</v>
      </c>
      <c r="AB1357" s="18">
        <v>1.0416666666666667E-3</v>
      </c>
      <c r="AD1357" s="18">
        <v>1.3888888888888889E-3</v>
      </c>
      <c r="AE1357" s="18">
        <v>4.1666666666666669E-4</v>
      </c>
      <c r="AF1357" s="18">
        <v>4.1666666666666669E-4</v>
      </c>
      <c r="AG1357" s="18">
        <v>2.4305555555555556E-3</v>
      </c>
      <c r="AH1357" s="18">
        <v>1.6203703703703703E-3</v>
      </c>
      <c r="AI1357" s="18">
        <v>1.6203703703703703E-3</v>
      </c>
      <c r="AJ1357" s="18">
        <v>5.5555555555555556E-4</v>
      </c>
      <c r="AK1357" s="18">
        <v>5.5555555555555556E-4</v>
      </c>
      <c r="AL1357" s="18">
        <v>5.5555555555555556E-4</v>
      </c>
      <c r="AM1357" s="18">
        <v>5.5555555555555556E-4</v>
      </c>
      <c r="AN1357" s="18"/>
      <c r="AO1357" s="18"/>
      <c r="AP1357" s="18"/>
      <c r="AQ1357" s="18">
        <v>2.0833333333333333E-3</v>
      </c>
      <c r="AR1357" s="18"/>
      <c r="AS1357" s="18">
        <v>2.0833333333333333E-3</v>
      </c>
      <c r="AT1357" s="18">
        <v>3.472222222222222E-3</v>
      </c>
      <c r="AU1357" s="18">
        <v>3.472222222222222E-3</v>
      </c>
      <c r="AV1357" s="18">
        <v>3.472222222222222E-3</v>
      </c>
      <c r="AW1357" s="18">
        <v>3.472222222222222E-3</v>
      </c>
      <c r="AX1357" s="18">
        <v>3.472222222222222E-3</v>
      </c>
      <c r="AY1357" s="18"/>
      <c r="AZ1357" s="18">
        <v>4.6296296296296293E-4</v>
      </c>
      <c r="BA1357" s="18">
        <v>3.4722222222222224E-4</v>
      </c>
      <c r="BB1357" s="18"/>
      <c r="BC1357" s="18"/>
      <c r="BD1357" s="18"/>
      <c r="BE1357" s="18">
        <v>3.4722222222222224E-4</v>
      </c>
      <c r="BF1357" s="18">
        <v>6.9444444444444447E-4</v>
      </c>
      <c r="BG1357" s="18">
        <v>6.9444444444444447E-4</v>
      </c>
      <c r="BH1357" s="18">
        <v>6.9444444444444447E-4</v>
      </c>
      <c r="BI1357" s="18">
        <v>6.9444444444444447E-4</v>
      </c>
      <c r="BJ1357" s="18">
        <v>1.3888888888888889E-3</v>
      </c>
      <c r="BK1357" s="18">
        <v>1.3888888888888889E-3</v>
      </c>
      <c r="BL1357" s="18">
        <v>1.3888888888888889E-3</v>
      </c>
      <c r="BM1357" s="18">
        <v>1.3888888888888889E-3</v>
      </c>
      <c r="BN1357" s="18">
        <v>1.3888888888888889E-3</v>
      </c>
      <c r="BO1357" s="18">
        <v>1.3888888888888889E-3</v>
      </c>
      <c r="BP1357" s="18">
        <v>1.3888888888888889E-3</v>
      </c>
      <c r="BQ1357" s="18">
        <f t="shared" si="226"/>
        <v>1.8656716417910447E-3</v>
      </c>
      <c r="BR1357" s="18">
        <f t="shared" si="227"/>
        <v>1.8656716417910447E-3</v>
      </c>
    </row>
    <row r="1358" spans="1:70" x14ac:dyDescent="0.25">
      <c r="A1358" s="1">
        <f t="shared" si="228"/>
        <v>39</v>
      </c>
      <c r="B1358" s="2">
        <f t="shared" si="229"/>
        <v>9</v>
      </c>
      <c r="C1358" s="2">
        <f t="shared" si="230"/>
        <v>2021</v>
      </c>
      <c r="D1358">
        <v>1409</v>
      </c>
      <c r="E1358" s="59">
        <v>44466</v>
      </c>
      <c r="F1358" t="s">
        <v>165</v>
      </c>
      <c r="G1358" t="s">
        <v>12</v>
      </c>
      <c r="H1358" s="58">
        <v>0.33333333333333331</v>
      </c>
      <c r="I1358">
        <v>8</v>
      </c>
      <c r="J1358">
        <v>127</v>
      </c>
      <c r="K1358">
        <v>0</v>
      </c>
      <c r="L1358" s="58">
        <v>0</v>
      </c>
      <c r="M1358">
        <v>0</v>
      </c>
      <c r="N1358" s="58">
        <v>0</v>
      </c>
      <c r="O1358">
        <v>30</v>
      </c>
      <c r="P1358">
        <v>0</v>
      </c>
      <c r="Q1358" s="58">
        <v>0</v>
      </c>
      <c r="R1358">
        <v>0</v>
      </c>
      <c r="S1358">
        <v>0</v>
      </c>
      <c r="T1358">
        <v>0</v>
      </c>
      <c r="U1358" s="16">
        <f t="shared" si="231"/>
        <v>0.33333333333333331</v>
      </c>
      <c r="V1358" s="17">
        <f t="shared" si="232"/>
        <v>479.99999999999994</v>
      </c>
      <c r="W1358" s="18">
        <f t="shared" si="233"/>
        <v>2.6246719160104987E-3</v>
      </c>
      <c r="X1358" s="19">
        <f t="shared" si="234"/>
        <v>3.7795275590551176</v>
      </c>
      <c r="Y1358" s="20">
        <f t="shared" si="235"/>
        <v>23.622047244094489</v>
      </c>
      <c r="Z1358" s="18">
        <v>3.4722222222222224E-4</v>
      </c>
      <c r="AA1358" s="18">
        <v>3.4722222222222224E-4</v>
      </c>
      <c r="AB1358" s="18">
        <v>1.0416666666666667E-3</v>
      </c>
      <c r="AD1358" s="18">
        <v>1.3888888888888889E-3</v>
      </c>
      <c r="AE1358" s="18">
        <v>4.1666666666666669E-4</v>
      </c>
      <c r="AF1358" s="18">
        <v>4.1666666666666669E-4</v>
      </c>
      <c r="AG1358" s="18">
        <v>2.4305555555555556E-3</v>
      </c>
      <c r="AH1358" s="18">
        <v>1.6203703703703703E-3</v>
      </c>
      <c r="AI1358" s="18">
        <v>1.6203703703703703E-3</v>
      </c>
      <c r="AJ1358" s="18">
        <v>5.5555555555555556E-4</v>
      </c>
      <c r="AK1358" s="18">
        <v>5.5555555555555556E-4</v>
      </c>
      <c r="AL1358" s="18">
        <v>5.5555555555555556E-4</v>
      </c>
      <c r="AM1358" s="18">
        <v>5.5555555555555556E-4</v>
      </c>
      <c r="AN1358" s="18"/>
      <c r="AO1358" s="18"/>
      <c r="AP1358" s="18"/>
      <c r="AQ1358" s="18">
        <v>2.0833333333333333E-3</v>
      </c>
      <c r="AR1358" s="18"/>
      <c r="AS1358" s="18">
        <v>2.0833333333333333E-3</v>
      </c>
      <c r="AT1358" s="18">
        <v>3.472222222222222E-3</v>
      </c>
      <c r="AU1358" s="18">
        <v>3.472222222222222E-3</v>
      </c>
      <c r="AV1358" s="18">
        <v>3.472222222222222E-3</v>
      </c>
      <c r="AW1358" s="18">
        <v>3.472222222222222E-3</v>
      </c>
      <c r="AX1358" s="18">
        <v>3.472222222222222E-3</v>
      </c>
      <c r="AY1358" s="18"/>
      <c r="AZ1358" s="18">
        <v>4.6296296296296293E-4</v>
      </c>
      <c r="BA1358" s="18">
        <v>3.4722222222222224E-4</v>
      </c>
      <c r="BB1358" s="18"/>
      <c r="BC1358" s="18"/>
      <c r="BD1358" s="18"/>
      <c r="BE1358" s="18">
        <v>3.4722222222222224E-4</v>
      </c>
      <c r="BF1358" s="18">
        <v>6.9444444444444447E-4</v>
      </c>
      <c r="BG1358" s="18">
        <v>6.9444444444444447E-4</v>
      </c>
      <c r="BH1358" s="18">
        <v>6.9444444444444447E-4</v>
      </c>
      <c r="BI1358" s="18">
        <v>6.9444444444444447E-4</v>
      </c>
      <c r="BJ1358" s="18">
        <v>1.3888888888888889E-3</v>
      </c>
      <c r="BK1358" s="18">
        <v>1.3888888888888889E-3</v>
      </c>
      <c r="BL1358" s="18">
        <v>1.3888888888888889E-3</v>
      </c>
      <c r="BM1358" s="18">
        <v>1.3888888888888889E-3</v>
      </c>
      <c r="BN1358" s="18">
        <v>1.3888888888888889E-3</v>
      </c>
      <c r="BO1358" s="18">
        <v>1.3888888888888889E-3</v>
      </c>
      <c r="BP1358" s="18">
        <v>1.3888888888888889E-3</v>
      </c>
      <c r="BQ1358" s="18">
        <f t="shared" si="226"/>
        <v>2.6246719160104987E-3</v>
      </c>
      <c r="BR1358" s="18">
        <f t="shared" si="227"/>
        <v>2.6246719160104987E-3</v>
      </c>
    </row>
    <row r="1359" spans="1:70" x14ac:dyDescent="0.25">
      <c r="A1359" s="1">
        <f t="shared" si="228"/>
        <v>39</v>
      </c>
      <c r="B1359" s="2">
        <f t="shared" si="229"/>
        <v>9</v>
      </c>
      <c r="C1359" s="2">
        <f t="shared" si="230"/>
        <v>2021</v>
      </c>
      <c r="D1359">
        <v>12540</v>
      </c>
      <c r="E1359" s="59">
        <v>44466</v>
      </c>
      <c r="F1359" t="s">
        <v>62</v>
      </c>
      <c r="G1359" t="s">
        <v>10</v>
      </c>
      <c r="H1359" s="58">
        <v>0.33333333333333331</v>
      </c>
      <c r="I1359">
        <v>8</v>
      </c>
      <c r="J1359">
        <v>85</v>
      </c>
      <c r="K1359">
        <v>0</v>
      </c>
      <c r="L1359" s="58">
        <v>0</v>
      </c>
      <c r="M1359">
        <v>0</v>
      </c>
      <c r="N1359" s="58">
        <v>0</v>
      </c>
      <c r="O1359">
        <v>0</v>
      </c>
      <c r="P1359">
        <v>0</v>
      </c>
      <c r="Q1359" s="58">
        <v>0</v>
      </c>
      <c r="R1359">
        <v>0</v>
      </c>
      <c r="S1359">
        <v>0</v>
      </c>
      <c r="T1359">
        <v>0</v>
      </c>
      <c r="U1359" s="16">
        <f t="shared" si="231"/>
        <v>0.33333333333333331</v>
      </c>
      <c r="V1359" s="17">
        <f t="shared" si="232"/>
        <v>479.99999999999994</v>
      </c>
      <c r="W1359" s="18">
        <f t="shared" si="233"/>
        <v>3.9215686274509803E-3</v>
      </c>
      <c r="X1359" s="19">
        <f t="shared" si="234"/>
        <v>5.6470588235294112</v>
      </c>
      <c r="Y1359" s="20">
        <f t="shared" si="235"/>
        <v>0</v>
      </c>
      <c r="Z1359" s="18">
        <v>3.4722222222222224E-4</v>
      </c>
      <c r="AA1359" s="18">
        <v>3.4722222222222224E-4</v>
      </c>
      <c r="AB1359" s="18">
        <v>1.0416666666666667E-3</v>
      </c>
      <c r="AD1359" s="18">
        <v>1.3888888888888889E-3</v>
      </c>
      <c r="AE1359" s="18">
        <v>4.1666666666666669E-4</v>
      </c>
      <c r="AF1359" s="18">
        <v>4.1666666666666669E-4</v>
      </c>
      <c r="AG1359" s="18">
        <v>2.4305555555555556E-3</v>
      </c>
      <c r="AH1359" s="18">
        <v>1.6203703703703703E-3</v>
      </c>
      <c r="AI1359" s="18">
        <v>1.6203703703703703E-3</v>
      </c>
      <c r="AJ1359" s="18">
        <v>5.5555555555555556E-4</v>
      </c>
      <c r="AK1359" s="18">
        <v>5.5555555555555556E-4</v>
      </c>
      <c r="AL1359" s="18">
        <v>5.5555555555555556E-4</v>
      </c>
      <c r="AM1359" s="18">
        <v>5.5555555555555556E-4</v>
      </c>
      <c r="AN1359" s="18"/>
      <c r="AO1359" s="18"/>
      <c r="AP1359" s="18"/>
      <c r="AQ1359" s="18">
        <v>2.0833333333333333E-3</v>
      </c>
      <c r="AR1359" s="18"/>
      <c r="AS1359" s="18">
        <v>2.0833333333333333E-3</v>
      </c>
      <c r="AT1359" s="18">
        <v>3.472222222222222E-3</v>
      </c>
      <c r="AU1359" s="18">
        <v>3.472222222222222E-3</v>
      </c>
      <c r="AV1359" s="18">
        <v>3.472222222222222E-3</v>
      </c>
      <c r="AW1359" s="18">
        <v>3.472222222222222E-3</v>
      </c>
      <c r="AX1359" s="18">
        <v>3.472222222222222E-3</v>
      </c>
      <c r="AY1359" s="18"/>
      <c r="AZ1359" s="18">
        <v>4.6296296296296293E-4</v>
      </c>
      <c r="BA1359" s="18">
        <v>3.4722222222222224E-4</v>
      </c>
      <c r="BB1359" s="18"/>
      <c r="BC1359" s="18"/>
      <c r="BD1359" s="18"/>
      <c r="BE1359" s="18">
        <v>3.4722222222222224E-4</v>
      </c>
      <c r="BF1359" s="18">
        <v>6.9444444444444447E-4</v>
      </c>
      <c r="BG1359" s="18">
        <v>6.9444444444444447E-4</v>
      </c>
      <c r="BH1359" s="18">
        <v>6.9444444444444447E-4</v>
      </c>
      <c r="BI1359" s="18">
        <v>6.9444444444444447E-4</v>
      </c>
      <c r="BJ1359" s="18">
        <v>1.3888888888888889E-3</v>
      </c>
      <c r="BK1359" s="18">
        <v>1.3888888888888889E-3</v>
      </c>
      <c r="BL1359" s="18">
        <v>1.3888888888888889E-3</v>
      </c>
      <c r="BM1359" s="18">
        <v>1.3888888888888889E-3</v>
      </c>
      <c r="BN1359" s="18">
        <v>1.3888888888888889E-3</v>
      </c>
      <c r="BO1359" s="18">
        <v>1.3888888888888889E-3</v>
      </c>
      <c r="BP1359" s="18">
        <v>1.3888888888888889E-3</v>
      </c>
      <c r="BQ1359" s="18">
        <f t="shared" si="226"/>
        <v>3.9215686274509803E-3</v>
      </c>
      <c r="BR1359" s="18">
        <f t="shared" si="227"/>
        <v>3.9215686274509803E-3</v>
      </c>
    </row>
    <row r="1360" spans="1:70" x14ac:dyDescent="0.25">
      <c r="A1360" s="1">
        <f t="shared" si="228"/>
        <v>39</v>
      </c>
      <c r="B1360" s="2">
        <f t="shared" si="229"/>
        <v>9</v>
      </c>
      <c r="C1360" s="2">
        <f t="shared" si="230"/>
        <v>2021</v>
      </c>
      <c r="D1360">
        <v>1337</v>
      </c>
      <c r="E1360" s="59">
        <v>44466</v>
      </c>
      <c r="F1360" t="s">
        <v>62</v>
      </c>
      <c r="G1360" t="s">
        <v>12</v>
      </c>
      <c r="H1360" s="58">
        <v>0.33333333333333331</v>
      </c>
      <c r="I1360">
        <v>8</v>
      </c>
      <c r="J1360">
        <v>68</v>
      </c>
      <c r="K1360">
        <v>0</v>
      </c>
      <c r="L1360" s="58">
        <v>0</v>
      </c>
      <c r="M1360">
        <v>0</v>
      </c>
      <c r="N1360" s="58">
        <v>0</v>
      </c>
      <c r="O1360">
        <v>0</v>
      </c>
      <c r="P1360">
        <v>0</v>
      </c>
      <c r="Q1360" s="58">
        <v>0</v>
      </c>
      <c r="R1360">
        <v>0</v>
      </c>
      <c r="S1360">
        <v>0</v>
      </c>
      <c r="T1360">
        <v>0</v>
      </c>
      <c r="U1360" s="16">
        <f t="shared" si="231"/>
        <v>0.33333333333333331</v>
      </c>
      <c r="V1360" s="17">
        <f t="shared" si="232"/>
        <v>479.99999999999994</v>
      </c>
      <c r="W1360" s="18">
        <f t="shared" si="233"/>
        <v>4.9019607843137254E-3</v>
      </c>
      <c r="X1360" s="19">
        <f t="shared" si="234"/>
        <v>7.0588235294117636</v>
      </c>
      <c r="Y1360" s="20">
        <f t="shared" si="235"/>
        <v>0</v>
      </c>
      <c r="Z1360" s="18">
        <v>3.4722222222222224E-4</v>
      </c>
      <c r="AA1360" s="18">
        <v>3.4722222222222224E-4</v>
      </c>
      <c r="AB1360" s="18">
        <v>1.0416666666666667E-3</v>
      </c>
      <c r="AD1360" s="18">
        <v>1.3888888888888889E-3</v>
      </c>
      <c r="AE1360" s="18">
        <v>4.1666666666666669E-4</v>
      </c>
      <c r="AF1360" s="18">
        <v>4.1666666666666669E-4</v>
      </c>
      <c r="AG1360" s="18">
        <v>2.4305555555555556E-3</v>
      </c>
      <c r="AH1360" s="18">
        <v>1.6203703703703703E-3</v>
      </c>
      <c r="AI1360" s="18">
        <v>1.6203703703703703E-3</v>
      </c>
      <c r="AJ1360" s="18">
        <v>5.5555555555555556E-4</v>
      </c>
      <c r="AK1360" s="18">
        <v>5.5555555555555556E-4</v>
      </c>
      <c r="AL1360" s="18">
        <v>5.5555555555555556E-4</v>
      </c>
      <c r="AM1360" s="18">
        <v>5.5555555555555556E-4</v>
      </c>
      <c r="AN1360" s="18"/>
      <c r="AO1360" s="18"/>
      <c r="AP1360" s="18"/>
      <c r="AQ1360" s="18">
        <v>2.0833333333333333E-3</v>
      </c>
      <c r="AR1360" s="18"/>
      <c r="AS1360" s="18">
        <v>2.0833333333333333E-3</v>
      </c>
      <c r="AT1360" s="18">
        <v>3.472222222222222E-3</v>
      </c>
      <c r="AU1360" s="18">
        <v>3.472222222222222E-3</v>
      </c>
      <c r="AV1360" s="18">
        <v>3.472222222222222E-3</v>
      </c>
      <c r="AW1360" s="18">
        <v>3.472222222222222E-3</v>
      </c>
      <c r="AX1360" s="18">
        <v>3.472222222222222E-3</v>
      </c>
      <c r="AY1360" s="18"/>
      <c r="AZ1360" s="18">
        <v>4.6296296296296293E-4</v>
      </c>
      <c r="BA1360" s="18">
        <v>3.4722222222222224E-4</v>
      </c>
      <c r="BB1360" s="18"/>
      <c r="BC1360" s="18"/>
      <c r="BD1360" s="18"/>
      <c r="BE1360" s="18">
        <v>3.4722222222222224E-4</v>
      </c>
      <c r="BF1360" s="18">
        <v>6.9444444444444447E-4</v>
      </c>
      <c r="BG1360" s="18">
        <v>6.9444444444444447E-4</v>
      </c>
      <c r="BH1360" s="18">
        <v>6.9444444444444447E-4</v>
      </c>
      <c r="BI1360" s="18">
        <v>6.9444444444444447E-4</v>
      </c>
      <c r="BJ1360" s="18">
        <v>1.3888888888888889E-3</v>
      </c>
      <c r="BK1360" s="18">
        <v>1.3888888888888889E-3</v>
      </c>
      <c r="BL1360" s="18">
        <v>1.3888888888888889E-3</v>
      </c>
      <c r="BM1360" s="18">
        <v>1.3888888888888889E-3</v>
      </c>
      <c r="BN1360" s="18">
        <v>1.3888888888888889E-3</v>
      </c>
      <c r="BO1360" s="18">
        <v>1.3888888888888889E-3</v>
      </c>
      <c r="BP1360" s="18">
        <v>1.3888888888888889E-3</v>
      </c>
      <c r="BQ1360" s="18">
        <f t="shared" si="226"/>
        <v>4.9019607843137254E-3</v>
      </c>
      <c r="BR1360" s="18">
        <f t="shared" si="227"/>
        <v>4.9019607843137254E-3</v>
      </c>
    </row>
    <row r="1361" spans="1:70" x14ac:dyDescent="0.25">
      <c r="A1361" s="1">
        <f t="shared" si="228"/>
        <v>39</v>
      </c>
      <c r="B1361" s="2">
        <f t="shared" si="229"/>
        <v>9</v>
      </c>
      <c r="C1361" s="2">
        <f t="shared" si="230"/>
        <v>2021</v>
      </c>
      <c r="D1361">
        <v>1188</v>
      </c>
      <c r="E1361" s="59">
        <v>44466</v>
      </c>
      <c r="F1361" t="s">
        <v>21</v>
      </c>
      <c r="G1361" t="s">
        <v>14</v>
      </c>
      <c r="H1361" s="58">
        <v>0.3125</v>
      </c>
      <c r="I1361">
        <v>7.5</v>
      </c>
      <c r="J1361">
        <v>200</v>
      </c>
      <c r="K1361">
        <v>0</v>
      </c>
      <c r="L1361" s="58">
        <v>0</v>
      </c>
      <c r="M1361">
        <v>0</v>
      </c>
      <c r="N1361" s="58">
        <v>0</v>
      </c>
      <c r="O1361">
        <v>160</v>
      </c>
      <c r="P1361">
        <v>0</v>
      </c>
      <c r="Q1361" s="58">
        <v>0</v>
      </c>
      <c r="R1361">
        <v>0</v>
      </c>
      <c r="S1361">
        <v>0</v>
      </c>
      <c r="T1361">
        <v>0</v>
      </c>
      <c r="U1361" s="16">
        <f t="shared" si="231"/>
        <v>0.3125</v>
      </c>
      <c r="V1361" s="17">
        <f t="shared" si="232"/>
        <v>450</v>
      </c>
      <c r="W1361" s="18">
        <f t="shared" si="233"/>
        <v>1.5625000000000001E-3</v>
      </c>
      <c r="X1361" s="19">
        <f t="shared" si="234"/>
        <v>2.25</v>
      </c>
      <c r="Y1361" s="20">
        <f t="shared" si="235"/>
        <v>80</v>
      </c>
      <c r="Z1361" s="18">
        <v>3.4722222222222224E-4</v>
      </c>
      <c r="AA1361" s="18">
        <v>3.4722222222222224E-4</v>
      </c>
      <c r="AB1361" s="18">
        <v>1.0416666666666667E-3</v>
      </c>
      <c r="AD1361" s="18">
        <v>1.3888888888888889E-3</v>
      </c>
      <c r="AE1361" s="18">
        <v>4.1666666666666669E-4</v>
      </c>
      <c r="AF1361" s="18">
        <v>4.1666666666666669E-4</v>
      </c>
      <c r="AG1361" s="18">
        <v>2.4305555555555556E-3</v>
      </c>
      <c r="AH1361" s="18">
        <v>1.6203703703703703E-3</v>
      </c>
      <c r="AI1361" s="18">
        <v>1.6203703703703703E-3</v>
      </c>
      <c r="AJ1361" s="18">
        <v>5.5555555555555556E-4</v>
      </c>
      <c r="AK1361" s="18">
        <v>5.5555555555555556E-4</v>
      </c>
      <c r="AL1361" s="18">
        <v>5.5555555555555556E-4</v>
      </c>
      <c r="AM1361" s="18">
        <v>5.5555555555555556E-4</v>
      </c>
      <c r="AN1361" s="18"/>
      <c r="AO1361" s="18"/>
      <c r="AP1361" s="18"/>
      <c r="AQ1361" s="18">
        <v>2.0833333333333333E-3</v>
      </c>
      <c r="AR1361" s="18"/>
      <c r="AS1361" s="18">
        <v>2.0833333333333333E-3</v>
      </c>
      <c r="AT1361" s="18">
        <v>3.472222222222222E-3</v>
      </c>
      <c r="AU1361" s="18">
        <v>3.472222222222222E-3</v>
      </c>
      <c r="AV1361" s="18">
        <v>3.472222222222222E-3</v>
      </c>
      <c r="AW1361" s="18">
        <v>3.472222222222222E-3</v>
      </c>
      <c r="AX1361" s="18">
        <v>3.472222222222222E-3</v>
      </c>
      <c r="AY1361" s="18"/>
      <c r="AZ1361" s="18">
        <v>4.6296296296296293E-4</v>
      </c>
      <c r="BA1361" s="18">
        <v>3.4722222222222224E-4</v>
      </c>
      <c r="BB1361" s="18"/>
      <c r="BC1361" s="18"/>
      <c r="BD1361" s="18"/>
      <c r="BE1361" s="18">
        <v>3.4722222222222224E-4</v>
      </c>
      <c r="BF1361" s="18">
        <v>6.9444444444444447E-4</v>
      </c>
      <c r="BG1361" s="18">
        <v>6.9444444444444447E-4</v>
      </c>
      <c r="BH1361" s="18">
        <v>6.9444444444444447E-4</v>
      </c>
      <c r="BI1361" s="18">
        <v>6.9444444444444447E-4</v>
      </c>
      <c r="BJ1361" s="18">
        <v>1.3888888888888889E-3</v>
      </c>
      <c r="BK1361" s="18">
        <v>1.3888888888888889E-3</v>
      </c>
      <c r="BL1361" s="18">
        <v>1.3888888888888889E-3</v>
      </c>
      <c r="BM1361" s="18">
        <v>1.3888888888888889E-3</v>
      </c>
      <c r="BN1361" s="18">
        <v>1.3888888888888889E-3</v>
      </c>
      <c r="BO1361" s="18">
        <v>1.3888888888888889E-3</v>
      </c>
      <c r="BP1361" s="18">
        <v>1.3888888888888889E-3</v>
      </c>
      <c r="BQ1361" s="18">
        <f t="shared" si="226"/>
        <v>1.5625000000000001E-3</v>
      </c>
      <c r="BR1361" s="18">
        <f t="shared" si="227"/>
        <v>1.5625000000000001E-3</v>
      </c>
    </row>
    <row r="1362" spans="1:70" x14ac:dyDescent="0.25">
      <c r="A1362" s="1">
        <f t="shared" si="228"/>
        <v>39</v>
      </c>
      <c r="B1362" s="2">
        <f t="shared" si="229"/>
        <v>9</v>
      </c>
      <c r="C1362" s="2">
        <f t="shared" si="230"/>
        <v>2021</v>
      </c>
      <c r="D1362">
        <v>12072</v>
      </c>
      <c r="E1362" s="59">
        <v>44466</v>
      </c>
      <c r="F1362" t="s">
        <v>21</v>
      </c>
      <c r="G1362" t="s">
        <v>15</v>
      </c>
      <c r="H1362" s="58">
        <v>0.3125</v>
      </c>
      <c r="I1362">
        <v>7.5</v>
      </c>
      <c r="J1362">
        <v>115</v>
      </c>
      <c r="K1362">
        <v>0</v>
      </c>
      <c r="L1362" s="58">
        <v>0</v>
      </c>
      <c r="M1362">
        <v>0.66</v>
      </c>
      <c r="N1362" s="58">
        <v>2.7777777777777776E-2</v>
      </c>
      <c r="O1362">
        <v>54</v>
      </c>
      <c r="P1362">
        <v>0</v>
      </c>
      <c r="Q1362" s="58">
        <v>0</v>
      </c>
      <c r="R1362">
        <v>0</v>
      </c>
      <c r="S1362">
        <v>0</v>
      </c>
      <c r="T1362">
        <v>0</v>
      </c>
      <c r="U1362" s="16">
        <f t="shared" si="231"/>
        <v>0.3125</v>
      </c>
      <c r="V1362" s="17">
        <f t="shared" si="232"/>
        <v>450</v>
      </c>
      <c r="W1362" s="18">
        <f t="shared" si="233"/>
        <v>2.717391304347826E-3</v>
      </c>
      <c r="X1362" s="19">
        <f t="shared" si="234"/>
        <v>3.9130434782608696</v>
      </c>
      <c r="Y1362" s="20">
        <f t="shared" si="235"/>
        <v>46.956521739130437</v>
      </c>
      <c r="Z1362" s="18">
        <v>3.4722222222222224E-4</v>
      </c>
      <c r="AA1362" s="18">
        <v>3.4722222222222224E-4</v>
      </c>
      <c r="AB1362" s="18">
        <v>1.0416666666666667E-3</v>
      </c>
      <c r="AD1362" s="18">
        <v>1.3888888888888889E-3</v>
      </c>
      <c r="AE1362" s="18">
        <v>4.1666666666666669E-4</v>
      </c>
      <c r="AF1362" s="18">
        <v>4.1666666666666669E-4</v>
      </c>
      <c r="AG1362" s="18">
        <v>2.4305555555555556E-3</v>
      </c>
      <c r="AH1362" s="18">
        <v>1.6203703703703703E-3</v>
      </c>
      <c r="AI1362" s="18">
        <v>1.6203703703703703E-3</v>
      </c>
      <c r="AJ1362" s="18">
        <v>5.5555555555555556E-4</v>
      </c>
      <c r="AK1362" s="18">
        <v>5.5555555555555556E-4</v>
      </c>
      <c r="AL1362" s="18">
        <v>5.5555555555555556E-4</v>
      </c>
      <c r="AM1362" s="18">
        <v>5.5555555555555556E-4</v>
      </c>
      <c r="AN1362" s="18"/>
      <c r="AO1362" s="18"/>
      <c r="AP1362" s="18"/>
      <c r="AQ1362" s="18">
        <v>2.0833333333333333E-3</v>
      </c>
      <c r="AR1362" s="18"/>
      <c r="AS1362" s="18">
        <v>2.0833333333333333E-3</v>
      </c>
      <c r="AT1362" s="18">
        <v>3.472222222222222E-3</v>
      </c>
      <c r="AU1362" s="18">
        <v>3.472222222222222E-3</v>
      </c>
      <c r="AV1362" s="18">
        <v>3.472222222222222E-3</v>
      </c>
      <c r="AW1362" s="18">
        <v>3.472222222222222E-3</v>
      </c>
      <c r="AX1362" s="18">
        <v>3.472222222222222E-3</v>
      </c>
      <c r="AY1362" s="18"/>
      <c r="AZ1362" s="18">
        <v>4.6296296296296293E-4</v>
      </c>
      <c r="BA1362" s="18">
        <v>3.4722222222222224E-4</v>
      </c>
      <c r="BB1362" s="18"/>
      <c r="BC1362" s="18"/>
      <c r="BD1362" s="18"/>
      <c r="BE1362" s="18">
        <v>3.4722222222222224E-4</v>
      </c>
      <c r="BF1362" s="18">
        <v>6.9444444444444447E-4</v>
      </c>
      <c r="BG1362" s="18">
        <v>6.9444444444444447E-4</v>
      </c>
      <c r="BH1362" s="18">
        <v>6.9444444444444447E-4</v>
      </c>
      <c r="BI1362" s="18">
        <v>6.9444444444444447E-4</v>
      </c>
      <c r="BJ1362" s="18">
        <v>1.3888888888888889E-3</v>
      </c>
      <c r="BK1362" s="18">
        <v>1.3888888888888889E-3</v>
      </c>
      <c r="BL1362" s="18">
        <v>1.3888888888888889E-3</v>
      </c>
      <c r="BM1362" s="18">
        <v>1.3888888888888889E-3</v>
      </c>
      <c r="BN1362" s="18">
        <v>1.3888888888888889E-3</v>
      </c>
      <c r="BO1362" s="18">
        <v>1.3888888888888889E-3</v>
      </c>
      <c r="BP1362" s="18">
        <v>1.3888888888888889E-3</v>
      </c>
      <c r="BQ1362" s="18">
        <f t="shared" si="226"/>
        <v>2.717391304347826E-3</v>
      </c>
      <c r="BR1362" s="18">
        <f t="shared" si="227"/>
        <v>2.717391304347826E-3</v>
      </c>
    </row>
    <row r="1363" spans="1:70" x14ac:dyDescent="0.25">
      <c r="A1363" s="1">
        <f t="shared" si="228"/>
        <v>39</v>
      </c>
      <c r="B1363" s="2">
        <f t="shared" si="229"/>
        <v>9</v>
      </c>
      <c r="C1363" s="2">
        <f t="shared" si="230"/>
        <v>2021</v>
      </c>
      <c r="D1363">
        <v>12075</v>
      </c>
      <c r="E1363" s="59">
        <v>44466</v>
      </c>
      <c r="F1363" t="s">
        <v>63</v>
      </c>
      <c r="G1363" t="s">
        <v>38</v>
      </c>
      <c r="H1363" s="58">
        <v>0.3125</v>
      </c>
      <c r="I1363">
        <v>7.5</v>
      </c>
      <c r="J1363">
        <v>577</v>
      </c>
      <c r="K1363">
        <v>0</v>
      </c>
      <c r="L1363" s="58">
        <v>0</v>
      </c>
      <c r="M1363">
        <v>0</v>
      </c>
      <c r="N1363" s="58">
        <v>0</v>
      </c>
      <c r="O1363">
        <v>0</v>
      </c>
      <c r="P1363">
        <v>0</v>
      </c>
      <c r="Q1363" s="58">
        <v>0</v>
      </c>
      <c r="R1363">
        <v>70</v>
      </c>
      <c r="S1363">
        <v>0</v>
      </c>
      <c r="T1363">
        <v>0</v>
      </c>
      <c r="U1363" s="16">
        <f t="shared" si="231"/>
        <v>0.3125</v>
      </c>
      <c r="V1363" s="17">
        <f t="shared" si="232"/>
        <v>450</v>
      </c>
      <c r="W1363" s="18">
        <f t="shared" si="233"/>
        <v>5.4159445407279028E-4</v>
      </c>
      <c r="X1363" s="19">
        <f t="shared" si="234"/>
        <v>0.77989601386481799</v>
      </c>
      <c r="Y1363" s="20">
        <f t="shared" si="235"/>
        <v>0</v>
      </c>
      <c r="Z1363" s="18">
        <v>3.4722222222222224E-4</v>
      </c>
      <c r="AA1363" s="18">
        <v>3.4722222222222224E-4</v>
      </c>
      <c r="AB1363" s="18">
        <v>1.0416666666666667E-3</v>
      </c>
      <c r="AD1363" s="18">
        <v>1.3888888888888889E-3</v>
      </c>
      <c r="AE1363" s="18">
        <v>4.1666666666666669E-4</v>
      </c>
      <c r="AF1363" s="18">
        <v>4.1666666666666669E-4</v>
      </c>
      <c r="AG1363" s="18">
        <v>2.4305555555555556E-3</v>
      </c>
      <c r="AH1363" s="18">
        <v>1.6203703703703703E-3</v>
      </c>
      <c r="AI1363" s="18">
        <v>1.6203703703703703E-3</v>
      </c>
      <c r="AJ1363" s="18">
        <v>5.5555555555555556E-4</v>
      </c>
      <c r="AK1363" s="18">
        <v>5.5555555555555556E-4</v>
      </c>
      <c r="AL1363" s="18">
        <v>5.5555555555555556E-4</v>
      </c>
      <c r="AM1363" s="18">
        <v>5.5555555555555556E-4</v>
      </c>
      <c r="AN1363" s="18"/>
      <c r="AO1363" s="18"/>
      <c r="AP1363" s="18"/>
      <c r="AQ1363" s="18">
        <v>2.0833333333333333E-3</v>
      </c>
      <c r="AR1363" s="18"/>
      <c r="AS1363" s="18">
        <v>2.0833333333333333E-3</v>
      </c>
      <c r="AT1363" s="18">
        <v>3.472222222222222E-3</v>
      </c>
      <c r="AU1363" s="18">
        <v>3.472222222222222E-3</v>
      </c>
      <c r="AV1363" s="18">
        <v>3.472222222222222E-3</v>
      </c>
      <c r="AW1363" s="18">
        <v>3.472222222222222E-3</v>
      </c>
      <c r="AX1363" s="18">
        <v>3.472222222222222E-3</v>
      </c>
      <c r="AY1363" s="18"/>
      <c r="AZ1363" s="18">
        <v>4.6296296296296293E-4</v>
      </c>
      <c r="BA1363" s="18">
        <v>3.4722222222222224E-4</v>
      </c>
      <c r="BB1363" s="18"/>
      <c r="BC1363" s="18"/>
      <c r="BD1363" s="18"/>
      <c r="BE1363" s="18">
        <v>3.4722222222222224E-4</v>
      </c>
      <c r="BF1363" s="18">
        <v>6.9444444444444447E-4</v>
      </c>
      <c r="BG1363" s="18">
        <v>6.9444444444444447E-4</v>
      </c>
      <c r="BH1363" s="18">
        <v>6.9444444444444447E-4</v>
      </c>
      <c r="BI1363" s="18">
        <v>6.9444444444444447E-4</v>
      </c>
      <c r="BJ1363" s="18">
        <v>1.3888888888888889E-3</v>
      </c>
      <c r="BK1363" s="18">
        <v>1.3888888888888889E-3</v>
      </c>
      <c r="BL1363" s="18">
        <v>1.3888888888888889E-3</v>
      </c>
      <c r="BM1363" s="18">
        <v>1.3888888888888889E-3</v>
      </c>
      <c r="BN1363" s="18">
        <v>1.3888888888888889E-3</v>
      </c>
      <c r="BO1363" s="18">
        <v>1.3888888888888889E-3</v>
      </c>
      <c r="BP1363" s="18">
        <v>1.3888888888888889E-3</v>
      </c>
      <c r="BQ1363" s="18">
        <f t="shared" si="226"/>
        <v>5.4159445407279028E-4</v>
      </c>
      <c r="BR1363" s="18">
        <f t="shared" si="227"/>
        <v>5.4159445407279028E-4</v>
      </c>
    </row>
    <row r="1364" spans="1:70" x14ac:dyDescent="0.25">
      <c r="A1364" s="1">
        <f t="shared" si="228"/>
        <v>39</v>
      </c>
      <c r="B1364" s="2">
        <f t="shared" si="229"/>
        <v>9</v>
      </c>
      <c r="C1364" s="2">
        <f t="shared" si="230"/>
        <v>2021</v>
      </c>
      <c r="D1364">
        <v>12099</v>
      </c>
      <c r="E1364" s="59">
        <v>44466</v>
      </c>
      <c r="F1364" t="s">
        <v>63</v>
      </c>
      <c r="G1364" t="s">
        <v>14</v>
      </c>
      <c r="H1364" s="58">
        <v>0.3125</v>
      </c>
      <c r="I1364">
        <v>7.5</v>
      </c>
      <c r="J1364">
        <v>257</v>
      </c>
      <c r="K1364">
        <v>0</v>
      </c>
      <c r="L1364" s="58">
        <v>0</v>
      </c>
      <c r="M1364">
        <v>0.5</v>
      </c>
      <c r="N1364" s="58">
        <v>2.0833333333333332E-2</v>
      </c>
      <c r="O1364">
        <v>0</v>
      </c>
      <c r="P1364">
        <v>0</v>
      </c>
      <c r="Q1364" s="58">
        <v>0</v>
      </c>
      <c r="R1364">
        <v>56</v>
      </c>
      <c r="S1364">
        <v>0</v>
      </c>
      <c r="T1364">
        <v>0</v>
      </c>
      <c r="U1364" s="16">
        <f t="shared" si="231"/>
        <v>0.3125</v>
      </c>
      <c r="V1364" s="17">
        <f t="shared" si="232"/>
        <v>450</v>
      </c>
      <c r="W1364" s="18">
        <f t="shared" si="233"/>
        <v>1.2159533073929961E-3</v>
      </c>
      <c r="X1364" s="19">
        <f t="shared" si="234"/>
        <v>1.7509727626459144</v>
      </c>
      <c r="Y1364" s="20">
        <f t="shared" si="235"/>
        <v>0</v>
      </c>
      <c r="Z1364" s="18">
        <v>3.4722222222222224E-4</v>
      </c>
      <c r="AA1364" s="18">
        <v>3.4722222222222224E-4</v>
      </c>
      <c r="AB1364" s="18">
        <v>1.0416666666666667E-3</v>
      </c>
      <c r="AD1364" s="18">
        <v>1.3888888888888889E-3</v>
      </c>
      <c r="AE1364" s="18">
        <v>4.1666666666666669E-4</v>
      </c>
      <c r="AF1364" s="18">
        <v>4.1666666666666669E-4</v>
      </c>
      <c r="AG1364" s="18">
        <v>2.4305555555555556E-3</v>
      </c>
      <c r="AH1364" s="18">
        <v>1.6203703703703703E-3</v>
      </c>
      <c r="AI1364" s="18">
        <v>1.6203703703703703E-3</v>
      </c>
      <c r="AJ1364" s="18">
        <v>5.5555555555555556E-4</v>
      </c>
      <c r="AK1364" s="18">
        <v>5.5555555555555556E-4</v>
      </c>
      <c r="AL1364" s="18">
        <v>5.5555555555555556E-4</v>
      </c>
      <c r="AM1364" s="18">
        <v>5.5555555555555556E-4</v>
      </c>
      <c r="AN1364" s="18"/>
      <c r="AO1364" s="18"/>
      <c r="AP1364" s="18"/>
      <c r="AQ1364" s="18">
        <v>2.0833333333333333E-3</v>
      </c>
      <c r="AR1364" s="18"/>
      <c r="AS1364" s="18">
        <v>2.0833333333333333E-3</v>
      </c>
      <c r="AT1364" s="18">
        <v>3.472222222222222E-3</v>
      </c>
      <c r="AU1364" s="18">
        <v>3.472222222222222E-3</v>
      </c>
      <c r="AV1364" s="18">
        <v>3.472222222222222E-3</v>
      </c>
      <c r="AW1364" s="18">
        <v>3.472222222222222E-3</v>
      </c>
      <c r="AX1364" s="18">
        <v>3.472222222222222E-3</v>
      </c>
      <c r="AY1364" s="18"/>
      <c r="AZ1364" s="18">
        <v>4.6296296296296293E-4</v>
      </c>
      <c r="BA1364" s="18">
        <v>3.4722222222222224E-4</v>
      </c>
      <c r="BB1364" s="18"/>
      <c r="BC1364" s="18"/>
      <c r="BD1364" s="18"/>
      <c r="BE1364" s="18">
        <v>3.4722222222222224E-4</v>
      </c>
      <c r="BF1364" s="18">
        <v>6.9444444444444447E-4</v>
      </c>
      <c r="BG1364" s="18">
        <v>6.9444444444444447E-4</v>
      </c>
      <c r="BH1364" s="18">
        <v>6.9444444444444447E-4</v>
      </c>
      <c r="BI1364" s="18">
        <v>6.9444444444444447E-4</v>
      </c>
      <c r="BJ1364" s="18">
        <v>1.3888888888888889E-3</v>
      </c>
      <c r="BK1364" s="18">
        <v>1.3888888888888889E-3</v>
      </c>
      <c r="BL1364" s="18">
        <v>1.3888888888888889E-3</v>
      </c>
      <c r="BM1364" s="18">
        <v>1.3888888888888889E-3</v>
      </c>
      <c r="BN1364" s="18">
        <v>1.3888888888888889E-3</v>
      </c>
      <c r="BO1364" s="18">
        <v>1.3888888888888889E-3</v>
      </c>
      <c r="BP1364" s="18">
        <v>1.3888888888888889E-3</v>
      </c>
      <c r="BQ1364" s="18">
        <f t="shared" si="226"/>
        <v>1.2159533073929961E-3</v>
      </c>
      <c r="BR1364" s="18">
        <f t="shared" si="227"/>
        <v>1.2159533073929961E-3</v>
      </c>
    </row>
    <row r="1365" spans="1:70" x14ac:dyDescent="0.25">
      <c r="A1365" s="1">
        <f t="shared" si="228"/>
        <v>39</v>
      </c>
      <c r="B1365" s="2">
        <f t="shared" si="229"/>
        <v>9</v>
      </c>
      <c r="C1365" s="2">
        <f t="shared" si="230"/>
        <v>2021</v>
      </c>
      <c r="D1365">
        <v>12566</v>
      </c>
      <c r="E1365" s="59">
        <v>44466</v>
      </c>
      <c r="F1365" t="s">
        <v>63</v>
      </c>
      <c r="G1365" t="s">
        <v>15</v>
      </c>
      <c r="H1365" s="58">
        <v>0.3125</v>
      </c>
      <c r="I1365">
        <v>7.5</v>
      </c>
      <c r="J1365">
        <v>210</v>
      </c>
      <c r="K1365">
        <v>0</v>
      </c>
      <c r="L1365" s="58">
        <v>0</v>
      </c>
      <c r="M1365">
        <v>0</v>
      </c>
      <c r="N1365" s="58">
        <v>0</v>
      </c>
      <c r="O1365">
        <v>0</v>
      </c>
      <c r="P1365">
        <v>0</v>
      </c>
      <c r="Q1365" s="58">
        <v>0</v>
      </c>
      <c r="R1365">
        <v>64</v>
      </c>
      <c r="S1365">
        <v>0</v>
      </c>
      <c r="T1365">
        <v>0</v>
      </c>
      <c r="U1365" s="16">
        <f t="shared" si="231"/>
        <v>0.3125</v>
      </c>
      <c r="V1365" s="17">
        <f t="shared" si="232"/>
        <v>450</v>
      </c>
      <c r="W1365" s="18">
        <f t="shared" si="233"/>
        <v>1.488095238095238E-3</v>
      </c>
      <c r="X1365" s="19">
        <f t="shared" si="234"/>
        <v>2.1428571428571428</v>
      </c>
      <c r="Y1365" s="20">
        <f t="shared" si="235"/>
        <v>0</v>
      </c>
      <c r="Z1365" s="18">
        <v>3.4722222222222224E-4</v>
      </c>
      <c r="AA1365" s="18">
        <v>3.4722222222222224E-4</v>
      </c>
      <c r="AB1365" s="18">
        <v>1.0416666666666667E-3</v>
      </c>
      <c r="AD1365" s="18">
        <v>1.3888888888888889E-3</v>
      </c>
      <c r="AE1365" s="18">
        <v>4.1666666666666669E-4</v>
      </c>
      <c r="AF1365" s="18">
        <v>4.1666666666666669E-4</v>
      </c>
      <c r="AG1365" s="18">
        <v>2.4305555555555556E-3</v>
      </c>
      <c r="AH1365" s="18">
        <v>1.6203703703703703E-3</v>
      </c>
      <c r="AI1365" s="18">
        <v>1.6203703703703703E-3</v>
      </c>
      <c r="AJ1365" s="18">
        <v>5.5555555555555556E-4</v>
      </c>
      <c r="AK1365" s="18">
        <v>5.5555555555555556E-4</v>
      </c>
      <c r="AL1365" s="18">
        <v>5.5555555555555556E-4</v>
      </c>
      <c r="AM1365" s="18">
        <v>5.5555555555555556E-4</v>
      </c>
      <c r="AN1365" s="18"/>
      <c r="AO1365" s="18"/>
      <c r="AP1365" s="18"/>
      <c r="AQ1365" s="18">
        <v>2.0833333333333333E-3</v>
      </c>
      <c r="AR1365" s="18"/>
      <c r="AS1365" s="18">
        <v>2.0833333333333333E-3</v>
      </c>
      <c r="AT1365" s="18">
        <v>3.472222222222222E-3</v>
      </c>
      <c r="AU1365" s="18">
        <v>3.472222222222222E-3</v>
      </c>
      <c r="AV1365" s="18">
        <v>3.472222222222222E-3</v>
      </c>
      <c r="AW1365" s="18">
        <v>3.472222222222222E-3</v>
      </c>
      <c r="AX1365" s="18">
        <v>3.472222222222222E-3</v>
      </c>
      <c r="AY1365" s="18"/>
      <c r="AZ1365" s="18">
        <v>4.6296296296296293E-4</v>
      </c>
      <c r="BA1365" s="18">
        <v>3.4722222222222224E-4</v>
      </c>
      <c r="BB1365" s="18"/>
      <c r="BC1365" s="18"/>
      <c r="BD1365" s="18"/>
      <c r="BE1365" s="18">
        <v>3.4722222222222224E-4</v>
      </c>
      <c r="BF1365" s="18">
        <v>6.9444444444444447E-4</v>
      </c>
      <c r="BG1365" s="18">
        <v>6.9444444444444447E-4</v>
      </c>
      <c r="BH1365" s="18">
        <v>6.9444444444444447E-4</v>
      </c>
      <c r="BI1365" s="18">
        <v>6.9444444444444447E-4</v>
      </c>
      <c r="BJ1365" s="18">
        <v>1.3888888888888889E-3</v>
      </c>
      <c r="BK1365" s="18">
        <v>1.3888888888888889E-3</v>
      </c>
      <c r="BL1365" s="18">
        <v>1.3888888888888889E-3</v>
      </c>
      <c r="BM1365" s="18">
        <v>1.3888888888888889E-3</v>
      </c>
      <c r="BN1365" s="18">
        <v>1.3888888888888889E-3</v>
      </c>
      <c r="BO1365" s="18">
        <v>1.3888888888888889E-3</v>
      </c>
      <c r="BP1365" s="18">
        <v>1.3888888888888889E-3</v>
      </c>
      <c r="BQ1365" s="18">
        <f t="shared" si="226"/>
        <v>1.488095238095238E-3</v>
      </c>
      <c r="BR1365" s="18">
        <f t="shared" si="227"/>
        <v>1.488095238095238E-3</v>
      </c>
    </row>
    <row r="1366" spans="1:70" x14ac:dyDescent="0.25">
      <c r="A1366" s="1">
        <f t="shared" si="228"/>
        <v>39</v>
      </c>
      <c r="B1366" s="2">
        <f t="shared" si="229"/>
        <v>9</v>
      </c>
      <c r="C1366" s="2">
        <f t="shared" si="230"/>
        <v>2021</v>
      </c>
      <c r="D1366">
        <v>12081</v>
      </c>
      <c r="E1366" s="59">
        <v>44466</v>
      </c>
      <c r="F1366" t="s">
        <v>80</v>
      </c>
      <c r="G1366" t="s">
        <v>38</v>
      </c>
      <c r="H1366" s="58">
        <v>0.3125</v>
      </c>
      <c r="I1366">
        <v>7.5</v>
      </c>
      <c r="J1366">
        <v>457</v>
      </c>
      <c r="K1366">
        <v>0</v>
      </c>
      <c r="L1366" s="58">
        <v>0</v>
      </c>
      <c r="M1366">
        <v>0</v>
      </c>
      <c r="N1366" s="58">
        <v>0</v>
      </c>
      <c r="O1366">
        <v>0</v>
      </c>
      <c r="P1366">
        <v>0</v>
      </c>
      <c r="Q1366" s="58">
        <v>0</v>
      </c>
      <c r="R1366">
        <v>0</v>
      </c>
      <c r="S1366">
        <v>0</v>
      </c>
      <c r="T1366">
        <v>0</v>
      </c>
      <c r="U1366" s="16">
        <f t="shared" si="231"/>
        <v>0.3125</v>
      </c>
      <c r="V1366" s="17">
        <f t="shared" si="232"/>
        <v>450</v>
      </c>
      <c r="W1366" s="18">
        <f t="shared" si="233"/>
        <v>6.8380743982494527E-4</v>
      </c>
      <c r="X1366" s="19">
        <f t="shared" si="234"/>
        <v>0.98468271334792123</v>
      </c>
      <c r="Y1366" s="20">
        <f t="shared" si="235"/>
        <v>0</v>
      </c>
      <c r="Z1366" s="18">
        <v>3.4722222222222224E-4</v>
      </c>
      <c r="AA1366" s="18">
        <v>3.4722222222222224E-4</v>
      </c>
      <c r="AB1366" s="18">
        <v>1.0416666666666667E-3</v>
      </c>
      <c r="AD1366" s="18">
        <v>1.3888888888888889E-3</v>
      </c>
      <c r="AE1366" s="18">
        <v>4.1666666666666669E-4</v>
      </c>
      <c r="AF1366" s="18">
        <v>4.1666666666666669E-4</v>
      </c>
      <c r="AG1366" s="18">
        <v>2.4305555555555556E-3</v>
      </c>
      <c r="AH1366" s="18">
        <v>1.6203703703703703E-3</v>
      </c>
      <c r="AI1366" s="18">
        <v>1.6203703703703703E-3</v>
      </c>
      <c r="AJ1366" s="18">
        <v>5.5555555555555556E-4</v>
      </c>
      <c r="AK1366" s="18">
        <v>5.5555555555555556E-4</v>
      </c>
      <c r="AL1366" s="18">
        <v>5.5555555555555556E-4</v>
      </c>
      <c r="AM1366" s="18">
        <v>5.5555555555555556E-4</v>
      </c>
      <c r="AN1366" s="18"/>
      <c r="AO1366" s="18"/>
      <c r="AP1366" s="18"/>
      <c r="AQ1366" s="18">
        <v>2.0833333333333333E-3</v>
      </c>
      <c r="AR1366" s="18"/>
      <c r="AS1366" s="18">
        <v>2.0833333333333333E-3</v>
      </c>
      <c r="AT1366" s="18">
        <v>3.472222222222222E-3</v>
      </c>
      <c r="AU1366" s="18">
        <v>3.472222222222222E-3</v>
      </c>
      <c r="AV1366" s="18">
        <v>3.472222222222222E-3</v>
      </c>
      <c r="AW1366" s="18">
        <v>3.472222222222222E-3</v>
      </c>
      <c r="AX1366" s="18">
        <v>3.472222222222222E-3</v>
      </c>
      <c r="AY1366" s="18"/>
      <c r="AZ1366" s="18">
        <v>4.6296296296296293E-4</v>
      </c>
      <c r="BA1366" s="18">
        <v>3.4722222222222224E-4</v>
      </c>
      <c r="BB1366" s="18"/>
      <c r="BC1366" s="18"/>
      <c r="BD1366" s="18"/>
      <c r="BE1366" s="18">
        <v>3.4722222222222224E-4</v>
      </c>
      <c r="BF1366" s="18">
        <v>6.9444444444444447E-4</v>
      </c>
      <c r="BG1366" s="18">
        <v>6.9444444444444447E-4</v>
      </c>
      <c r="BH1366" s="18">
        <v>6.9444444444444447E-4</v>
      </c>
      <c r="BI1366" s="18">
        <v>6.9444444444444447E-4</v>
      </c>
      <c r="BJ1366" s="18">
        <v>1.3888888888888889E-3</v>
      </c>
      <c r="BK1366" s="18">
        <v>1.3888888888888889E-3</v>
      </c>
      <c r="BL1366" s="18">
        <v>1.3888888888888889E-3</v>
      </c>
      <c r="BM1366" s="18">
        <v>1.3888888888888889E-3</v>
      </c>
      <c r="BN1366" s="18">
        <v>1.3888888888888889E-3</v>
      </c>
      <c r="BO1366" s="18">
        <v>1.3888888888888889E-3</v>
      </c>
      <c r="BP1366" s="18">
        <v>1.3888888888888889E-3</v>
      </c>
      <c r="BQ1366" s="18">
        <f t="shared" si="226"/>
        <v>6.8380743982494527E-4</v>
      </c>
      <c r="BR1366" s="18">
        <f t="shared" si="227"/>
        <v>6.8380743982494527E-4</v>
      </c>
    </row>
    <row r="1367" spans="1:70" x14ac:dyDescent="0.25">
      <c r="A1367" s="1">
        <f t="shared" si="228"/>
        <v>39</v>
      </c>
      <c r="B1367" s="2">
        <f t="shared" si="229"/>
        <v>9</v>
      </c>
      <c r="C1367" s="2">
        <f t="shared" si="230"/>
        <v>2021</v>
      </c>
      <c r="D1367">
        <v>12082</v>
      </c>
      <c r="E1367" s="59">
        <v>44466</v>
      </c>
      <c r="F1367" t="s">
        <v>80</v>
      </c>
      <c r="G1367" t="s">
        <v>15</v>
      </c>
      <c r="H1367" s="58">
        <v>0.3125</v>
      </c>
      <c r="I1367">
        <v>7.5</v>
      </c>
      <c r="J1367">
        <v>409</v>
      </c>
      <c r="K1367">
        <v>0</v>
      </c>
      <c r="L1367" s="58">
        <v>0</v>
      </c>
      <c r="M1367">
        <v>0.75</v>
      </c>
      <c r="N1367" s="58">
        <v>3.125E-2</v>
      </c>
      <c r="O1367">
        <v>0</v>
      </c>
      <c r="P1367">
        <v>0.5</v>
      </c>
      <c r="Q1367" s="58">
        <v>2.0833333333333332E-2</v>
      </c>
      <c r="R1367">
        <v>0</v>
      </c>
      <c r="S1367">
        <v>0</v>
      </c>
      <c r="T1367">
        <v>0</v>
      </c>
      <c r="U1367" s="16">
        <f t="shared" si="231"/>
        <v>0.29166666666666669</v>
      </c>
      <c r="V1367" s="17">
        <f t="shared" si="232"/>
        <v>420</v>
      </c>
      <c r="W1367" s="18">
        <f t="shared" si="233"/>
        <v>7.1312143439282807E-4</v>
      </c>
      <c r="X1367" s="19">
        <f t="shared" si="234"/>
        <v>1.0268948655256724</v>
      </c>
      <c r="Y1367" s="20">
        <f t="shared" si="235"/>
        <v>0</v>
      </c>
      <c r="Z1367" s="18">
        <v>3.4722222222222224E-4</v>
      </c>
      <c r="AA1367" s="18">
        <v>3.4722222222222224E-4</v>
      </c>
      <c r="AB1367" s="18">
        <v>1.0416666666666667E-3</v>
      </c>
      <c r="AD1367" s="18">
        <v>1.3888888888888889E-3</v>
      </c>
      <c r="AE1367" s="18">
        <v>4.1666666666666669E-4</v>
      </c>
      <c r="AF1367" s="18">
        <v>4.1666666666666669E-4</v>
      </c>
      <c r="AG1367" s="18">
        <v>2.4305555555555556E-3</v>
      </c>
      <c r="AH1367" s="18">
        <v>1.6203703703703703E-3</v>
      </c>
      <c r="AI1367" s="18">
        <v>1.6203703703703703E-3</v>
      </c>
      <c r="AJ1367" s="18">
        <v>5.5555555555555556E-4</v>
      </c>
      <c r="AK1367" s="18">
        <v>5.5555555555555556E-4</v>
      </c>
      <c r="AL1367" s="18">
        <v>5.5555555555555556E-4</v>
      </c>
      <c r="AM1367" s="18">
        <v>5.5555555555555556E-4</v>
      </c>
      <c r="AN1367" s="18"/>
      <c r="AO1367" s="18"/>
      <c r="AP1367" s="18"/>
      <c r="AQ1367" s="18">
        <v>2.0833333333333333E-3</v>
      </c>
      <c r="AR1367" s="18"/>
      <c r="AS1367" s="18">
        <v>2.0833333333333333E-3</v>
      </c>
      <c r="AT1367" s="18">
        <v>3.472222222222222E-3</v>
      </c>
      <c r="AU1367" s="18">
        <v>3.472222222222222E-3</v>
      </c>
      <c r="AV1367" s="18">
        <v>3.472222222222222E-3</v>
      </c>
      <c r="AW1367" s="18">
        <v>3.472222222222222E-3</v>
      </c>
      <c r="AX1367" s="18">
        <v>3.472222222222222E-3</v>
      </c>
      <c r="AY1367" s="18"/>
      <c r="AZ1367" s="18">
        <v>4.6296296296296293E-4</v>
      </c>
      <c r="BA1367" s="18">
        <v>3.4722222222222224E-4</v>
      </c>
      <c r="BB1367" s="18"/>
      <c r="BC1367" s="18"/>
      <c r="BD1367" s="18"/>
      <c r="BE1367" s="18">
        <v>3.4722222222222224E-4</v>
      </c>
      <c r="BF1367" s="18">
        <v>6.9444444444444447E-4</v>
      </c>
      <c r="BG1367" s="18">
        <v>6.9444444444444447E-4</v>
      </c>
      <c r="BH1367" s="18">
        <v>6.9444444444444447E-4</v>
      </c>
      <c r="BI1367" s="18">
        <v>6.9444444444444447E-4</v>
      </c>
      <c r="BJ1367" s="18">
        <v>1.3888888888888889E-3</v>
      </c>
      <c r="BK1367" s="18">
        <v>1.3888888888888889E-3</v>
      </c>
      <c r="BL1367" s="18">
        <v>1.3888888888888889E-3</v>
      </c>
      <c r="BM1367" s="18">
        <v>1.3888888888888889E-3</v>
      </c>
      <c r="BN1367" s="18">
        <v>1.3888888888888889E-3</v>
      </c>
      <c r="BO1367" s="18">
        <v>1.3888888888888889E-3</v>
      </c>
      <c r="BP1367" s="18">
        <v>1.3888888888888889E-3</v>
      </c>
      <c r="BQ1367" s="18">
        <f t="shared" si="226"/>
        <v>7.1312143439282807E-4</v>
      </c>
      <c r="BR1367" s="18">
        <f t="shared" si="227"/>
        <v>7.1312143439282807E-4</v>
      </c>
    </row>
    <row r="1368" spans="1:70" x14ac:dyDescent="0.25">
      <c r="A1368" s="1">
        <f t="shared" si="228"/>
        <v>39</v>
      </c>
      <c r="B1368" s="2">
        <f t="shared" si="229"/>
        <v>9</v>
      </c>
      <c r="C1368" s="2">
        <f t="shared" si="230"/>
        <v>2021</v>
      </c>
      <c r="D1368">
        <v>12534</v>
      </c>
      <c r="E1368" s="59">
        <v>44466</v>
      </c>
      <c r="F1368" t="s">
        <v>80</v>
      </c>
      <c r="G1368" t="s">
        <v>14</v>
      </c>
      <c r="H1368" s="58">
        <v>0.3125</v>
      </c>
      <c r="I1368">
        <v>7.5</v>
      </c>
      <c r="J1368">
        <v>494</v>
      </c>
      <c r="K1368">
        <v>0</v>
      </c>
      <c r="L1368" s="58">
        <v>0</v>
      </c>
      <c r="M1368">
        <v>0</v>
      </c>
      <c r="N1368" s="58">
        <v>0</v>
      </c>
      <c r="O1368">
        <v>0</v>
      </c>
      <c r="P1368">
        <v>0</v>
      </c>
      <c r="Q1368" s="58">
        <v>0</v>
      </c>
      <c r="R1368">
        <v>0</v>
      </c>
      <c r="S1368">
        <v>0</v>
      </c>
      <c r="T1368">
        <v>0</v>
      </c>
      <c r="U1368" s="16">
        <f t="shared" si="231"/>
        <v>0.3125</v>
      </c>
      <c r="V1368" s="17">
        <f t="shared" si="232"/>
        <v>450</v>
      </c>
      <c r="W1368" s="18">
        <f t="shared" si="233"/>
        <v>6.3259109311740891E-4</v>
      </c>
      <c r="X1368" s="19">
        <f t="shared" si="234"/>
        <v>0.91093117408906887</v>
      </c>
      <c r="Y1368" s="20">
        <f t="shared" si="235"/>
        <v>0</v>
      </c>
      <c r="Z1368" s="18">
        <v>3.4722222222222224E-4</v>
      </c>
      <c r="AA1368" s="18">
        <v>3.4722222222222224E-4</v>
      </c>
      <c r="AB1368" s="18">
        <v>1.0416666666666667E-3</v>
      </c>
      <c r="AD1368" s="18">
        <v>1.3888888888888889E-3</v>
      </c>
      <c r="AE1368" s="18">
        <v>4.1666666666666669E-4</v>
      </c>
      <c r="AF1368" s="18">
        <v>4.1666666666666669E-4</v>
      </c>
      <c r="AG1368" s="18">
        <v>2.4305555555555556E-3</v>
      </c>
      <c r="AH1368" s="18">
        <v>1.6203703703703703E-3</v>
      </c>
      <c r="AI1368" s="18">
        <v>1.6203703703703703E-3</v>
      </c>
      <c r="AJ1368" s="18">
        <v>5.5555555555555556E-4</v>
      </c>
      <c r="AK1368" s="18">
        <v>5.5555555555555556E-4</v>
      </c>
      <c r="AL1368" s="18">
        <v>5.5555555555555556E-4</v>
      </c>
      <c r="AM1368" s="18">
        <v>5.5555555555555556E-4</v>
      </c>
      <c r="AN1368" s="18"/>
      <c r="AO1368" s="18"/>
      <c r="AP1368" s="18"/>
      <c r="AQ1368" s="18">
        <v>2.0833333333333333E-3</v>
      </c>
      <c r="AR1368" s="18"/>
      <c r="AS1368" s="18">
        <v>2.0833333333333333E-3</v>
      </c>
      <c r="AT1368" s="18">
        <v>3.472222222222222E-3</v>
      </c>
      <c r="AU1368" s="18">
        <v>3.472222222222222E-3</v>
      </c>
      <c r="AV1368" s="18">
        <v>3.472222222222222E-3</v>
      </c>
      <c r="AW1368" s="18">
        <v>3.472222222222222E-3</v>
      </c>
      <c r="AX1368" s="18">
        <v>3.472222222222222E-3</v>
      </c>
      <c r="AY1368" s="18"/>
      <c r="AZ1368" s="18">
        <v>4.6296296296296293E-4</v>
      </c>
      <c r="BA1368" s="18">
        <v>3.4722222222222224E-4</v>
      </c>
      <c r="BB1368" s="18"/>
      <c r="BC1368" s="18"/>
      <c r="BD1368" s="18"/>
      <c r="BE1368" s="18">
        <v>3.4722222222222224E-4</v>
      </c>
      <c r="BF1368" s="18">
        <v>6.9444444444444447E-4</v>
      </c>
      <c r="BG1368" s="18">
        <v>6.9444444444444447E-4</v>
      </c>
      <c r="BH1368" s="18">
        <v>6.9444444444444447E-4</v>
      </c>
      <c r="BI1368" s="18">
        <v>6.9444444444444447E-4</v>
      </c>
      <c r="BJ1368" s="18">
        <v>1.3888888888888889E-3</v>
      </c>
      <c r="BK1368" s="18">
        <v>1.3888888888888889E-3</v>
      </c>
      <c r="BL1368" s="18">
        <v>1.3888888888888889E-3</v>
      </c>
      <c r="BM1368" s="18">
        <v>1.3888888888888889E-3</v>
      </c>
      <c r="BN1368" s="18">
        <v>1.3888888888888889E-3</v>
      </c>
      <c r="BO1368" s="18">
        <v>1.3888888888888889E-3</v>
      </c>
      <c r="BP1368" s="18">
        <v>1.3888888888888889E-3</v>
      </c>
      <c r="BQ1368" s="18">
        <f t="shared" si="226"/>
        <v>6.3259109311740891E-4</v>
      </c>
      <c r="BR1368" s="18">
        <f t="shared" si="227"/>
        <v>6.3259109311740891E-4</v>
      </c>
    </row>
    <row r="1369" spans="1:70" x14ac:dyDescent="0.25">
      <c r="A1369" s="1">
        <f t="shared" si="228"/>
        <v>39</v>
      </c>
      <c r="B1369" s="2">
        <f t="shared" si="229"/>
        <v>9</v>
      </c>
      <c r="C1369" s="2">
        <f t="shared" si="230"/>
        <v>2021</v>
      </c>
      <c r="D1369">
        <v>12058</v>
      </c>
      <c r="E1369" s="59">
        <v>44466</v>
      </c>
      <c r="F1369" t="s">
        <v>200</v>
      </c>
      <c r="G1369" t="s">
        <v>12</v>
      </c>
      <c r="H1369" s="58">
        <v>0.33333333333333331</v>
      </c>
      <c r="I1369">
        <v>8</v>
      </c>
      <c r="J1369">
        <v>422</v>
      </c>
      <c r="K1369">
        <v>0</v>
      </c>
      <c r="L1369" s="58">
        <v>0</v>
      </c>
      <c r="M1369">
        <v>0.5</v>
      </c>
      <c r="N1369" s="58">
        <v>2.0833333333333332E-2</v>
      </c>
      <c r="O1369">
        <v>21</v>
      </c>
      <c r="P1369">
        <v>1</v>
      </c>
      <c r="Q1369" s="58">
        <v>4.1666666666666664E-2</v>
      </c>
      <c r="R1369">
        <v>46</v>
      </c>
      <c r="S1369">
        <v>0</v>
      </c>
      <c r="T1369">
        <v>0</v>
      </c>
      <c r="U1369" s="16">
        <f t="shared" si="231"/>
        <v>0.29166666666666663</v>
      </c>
      <c r="V1369" s="17">
        <f t="shared" si="232"/>
        <v>419.99999999999994</v>
      </c>
      <c r="W1369" s="18">
        <f t="shared" si="233"/>
        <v>6.9115323854660338E-4</v>
      </c>
      <c r="X1369" s="19">
        <f t="shared" si="234"/>
        <v>0.99526066350710884</v>
      </c>
      <c r="Y1369" s="20">
        <f t="shared" si="235"/>
        <v>4.9763033175355451</v>
      </c>
      <c r="Z1369" s="18">
        <v>3.4722222222222224E-4</v>
      </c>
      <c r="AA1369" s="18">
        <v>3.4722222222222224E-4</v>
      </c>
      <c r="AB1369" s="18">
        <v>1.0416666666666667E-3</v>
      </c>
      <c r="AD1369" s="18">
        <v>1.3888888888888889E-3</v>
      </c>
      <c r="AE1369" s="18">
        <v>4.1666666666666669E-4</v>
      </c>
      <c r="AF1369" s="18">
        <v>4.1666666666666669E-4</v>
      </c>
      <c r="AG1369" s="18">
        <v>2.4305555555555556E-3</v>
      </c>
      <c r="AH1369" s="18">
        <v>1.6203703703703703E-3</v>
      </c>
      <c r="AI1369" s="18">
        <v>1.6203703703703703E-3</v>
      </c>
      <c r="AJ1369" s="18">
        <v>5.5555555555555556E-4</v>
      </c>
      <c r="AK1369" s="18">
        <v>5.5555555555555556E-4</v>
      </c>
      <c r="AL1369" s="18">
        <v>5.5555555555555556E-4</v>
      </c>
      <c r="AM1369" s="18">
        <v>5.5555555555555556E-4</v>
      </c>
      <c r="AN1369" s="18"/>
      <c r="AO1369" s="18"/>
      <c r="AP1369" s="18"/>
      <c r="AQ1369" s="18">
        <v>2.0833333333333333E-3</v>
      </c>
      <c r="AR1369" s="18"/>
      <c r="AS1369" s="18">
        <v>2.0833333333333333E-3</v>
      </c>
      <c r="AT1369" s="18">
        <v>3.472222222222222E-3</v>
      </c>
      <c r="AU1369" s="18">
        <v>3.472222222222222E-3</v>
      </c>
      <c r="AV1369" s="18">
        <v>3.472222222222222E-3</v>
      </c>
      <c r="AW1369" s="18">
        <v>3.472222222222222E-3</v>
      </c>
      <c r="AX1369" s="18">
        <v>3.472222222222222E-3</v>
      </c>
      <c r="AY1369" s="18"/>
      <c r="AZ1369" s="18">
        <v>4.6296296296296293E-4</v>
      </c>
      <c r="BA1369" s="18">
        <v>3.4722222222222224E-4</v>
      </c>
      <c r="BB1369" s="18"/>
      <c r="BC1369" s="18"/>
      <c r="BD1369" s="18"/>
      <c r="BE1369" s="18">
        <v>3.4722222222222224E-4</v>
      </c>
      <c r="BF1369" s="18">
        <v>6.9444444444444447E-4</v>
      </c>
      <c r="BG1369" s="18">
        <v>6.9444444444444447E-4</v>
      </c>
      <c r="BH1369" s="18">
        <v>6.9444444444444447E-4</v>
      </c>
      <c r="BI1369" s="18">
        <v>6.9444444444444447E-4</v>
      </c>
      <c r="BJ1369" s="18">
        <v>1.3888888888888889E-3</v>
      </c>
      <c r="BK1369" s="18">
        <v>1.3888888888888889E-3</v>
      </c>
      <c r="BL1369" s="18">
        <v>1.3888888888888889E-3</v>
      </c>
      <c r="BM1369" s="18">
        <v>1.3888888888888889E-3</v>
      </c>
      <c r="BN1369" s="18">
        <v>1.3888888888888889E-3</v>
      </c>
      <c r="BO1369" s="18">
        <v>1.3888888888888889E-3</v>
      </c>
      <c r="BP1369" s="18">
        <v>1.3888888888888889E-3</v>
      </c>
      <c r="BQ1369" s="18">
        <f t="shared" si="226"/>
        <v>6.9115323854660338E-4</v>
      </c>
      <c r="BR1369" s="18">
        <f t="shared" si="227"/>
        <v>6.9115323854660338E-4</v>
      </c>
    </row>
    <row r="1370" spans="1:70" x14ac:dyDescent="0.25">
      <c r="A1370" s="1">
        <f t="shared" si="228"/>
        <v>39</v>
      </c>
      <c r="B1370" s="2">
        <f t="shared" si="229"/>
        <v>9</v>
      </c>
      <c r="C1370" s="2">
        <f t="shared" si="230"/>
        <v>2021</v>
      </c>
      <c r="D1370">
        <v>1453</v>
      </c>
      <c r="E1370" s="59">
        <v>44466</v>
      </c>
      <c r="F1370" t="s">
        <v>200</v>
      </c>
      <c r="G1370" t="s">
        <v>10</v>
      </c>
      <c r="H1370" s="58">
        <v>0.33333333333333331</v>
      </c>
      <c r="I1370">
        <v>8</v>
      </c>
      <c r="J1370">
        <v>444</v>
      </c>
      <c r="K1370">
        <v>0.5</v>
      </c>
      <c r="L1370" s="58">
        <v>2.0833333333333332E-2</v>
      </c>
      <c r="M1370">
        <v>1.08</v>
      </c>
      <c r="N1370" s="58">
        <v>4.5138888888888888E-2</v>
      </c>
      <c r="O1370">
        <v>0</v>
      </c>
      <c r="P1370">
        <v>0</v>
      </c>
      <c r="Q1370" s="58">
        <v>0</v>
      </c>
      <c r="R1370">
        <v>70</v>
      </c>
      <c r="S1370">
        <v>0</v>
      </c>
      <c r="T1370">
        <v>0</v>
      </c>
      <c r="U1370" s="16">
        <f t="shared" si="231"/>
        <v>0.33333333333333331</v>
      </c>
      <c r="V1370" s="17">
        <f t="shared" si="232"/>
        <v>479.99999999999994</v>
      </c>
      <c r="W1370" s="18">
        <f t="shared" si="233"/>
        <v>7.5075075075075074E-4</v>
      </c>
      <c r="X1370" s="19">
        <f t="shared" si="234"/>
        <v>1.0810810810810809</v>
      </c>
      <c r="Y1370" s="20">
        <f t="shared" si="235"/>
        <v>0</v>
      </c>
      <c r="Z1370" s="18">
        <v>3.4722222222222224E-4</v>
      </c>
      <c r="AA1370" s="18">
        <v>3.4722222222222224E-4</v>
      </c>
      <c r="AB1370" s="18">
        <v>1.0416666666666667E-3</v>
      </c>
      <c r="AD1370" s="18">
        <v>1.3888888888888889E-3</v>
      </c>
      <c r="AE1370" s="18">
        <v>4.1666666666666669E-4</v>
      </c>
      <c r="AF1370" s="18">
        <v>4.1666666666666669E-4</v>
      </c>
      <c r="AG1370" s="18">
        <v>2.4305555555555556E-3</v>
      </c>
      <c r="AH1370" s="18">
        <v>1.6203703703703703E-3</v>
      </c>
      <c r="AI1370" s="18">
        <v>1.6203703703703703E-3</v>
      </c>
      <c r="AJ1370" s="18">
        <v>5.5555555555555556E-4</v>
      </c>
      <c r="AK1370" s="18">
        <v>5.5555555555555556E-4</v>
      </c>
      <c r="AL1370" s="18">
        <v>5.5555555555555556E-4</v>
      </c>
      <c r="AM1370" s="18">
        <v>5.5555555555555556E-4</v>
      </c>
      <c r="AN1370" s="18"/>
      <c r="AO1370" s="18"/>
      <c r="AP1370" s="18"/>
      <c r="AQ1370" s="18">
        <v>2.0833333333333333E-3</v>
      </c>
      <c r="AR1370" s="18"/>
      <c r="AS1370" s="18">
        <v>2.0833333333333333E-3</v>
      </c>
      <c r="AT1370" s="18">
        <v>3.472222222222222E-3</v>
      </c>
      <c r="AU1370" s="18">
        <v>3.472222222222222E-3</v>
      </c>
      <c r="AV1370" s="18">
        <v>3.472222222222222E-3</v>
      </c>
      <c r="AW1370" s="18">
        <v>3.472222222222222E-3</v>
      </c>
      <c r="AX1370" s="18">
        <v>3.472222222222222E-3</v>
      </c>
      <c r="AY1370" s="18"/>
      <c r="AZ1370" s="18">
        <v>4.6296296296296293E-4</v>
      </c>
      <c r="BA1370" s="18">
        <v>3.4722222222222224E-4</v>
      </c>
      <c r="BB1370" s="18"/>
      <c r="BC1370" s="18"/>
      <c r="BD1370" s="18"/>
      <c r="BE1370" s="18">
        <v>3.4722222222222224E-4</v>
      </c>
      <c r="BF1370" s="18">
        <v>6.9444444444444447E-4</v>
      </c>
      <c r="BG1370" s="18">
        <v>6.9444444444444447E-4</v>
      </c>
      <c r="BH1370" s="18">
        <v>6.9444444444444447E-4</v>
      </c>
      <c r="BI1370" s="18">
        <v>6.9444444444444447E-4</v>
      </c>
      <c r="BJ1370" s="18">
        <v>1.3888888888888889E-3</v>
      </c>
      <c r="BK1370" s="18">
        <v>1.3888888888888889E-3</v>
      </c>
      <c r="BL1370" s="18">
        <v>1.3888888888888889E-3</v>
      </c>
      <c r="BM1370" s="18">
        <v>1.3888888888888889E-3</v>
      </c>
      <c r="BN1370" s="18">
        <v>1.3888888888888889E-3</v>
      </c>
      <c r="BO1370" s="18">
        <v>1.3888888888888889E-3</v>
      </c>
      <c r="BP1370" s="18">
        <v>1.3888888888888889E-3</v>
      </c>
      <c r="BQ1370" s="18">
        <f t="shared" si="226"/>
        <v>7.5075075075075074E-4</v>
      </c>
      <c r="BR1370" s="18">
        <f t="shared" si="227"/>
        <v>7.5075075075075074E-4</v>
      </c>
    </row>
    <row r="1371" spans="1:70" x14ac:dyDescent="0.25">
      <c r="A1371" s="1">
        <f t="shared" si="228"/>
        <v>39</v>
      </c>
      <c r="B1371" s="2">
        <f t="shared" si="229"/>
        <v>9</v>
      </c>
      <c r="C1371" s="2">
        <f t="shared" si="230"/>
        <v>2021</v>
      </c>
      <c r="D1371">
        <v>615</v>
      </c>
      <c r="E1371" s="59">
        <v>44466</v>
      </c>
      <c r="F1371" t="s">
        <v>68</v>
      </c>
      <c r="G1371" t="s">
        <v>14</v>
      </c>
      <c r="H1371" s="58">
        <v>0.10416666666666667</v>
      </c>
      <c r="I1371">
        <v>2.5</v>
      </c>
      <c r="J1371">
        <v>129</v>
      </c>
      <c r="K1371">
        <v>0</v>
      </c>
      <c r="L1371" s="58">
        <v>0</v>
      </c>
      <c r="M1371">
        <v>0</v>
      </c>
      <c r="N1371" s="58">
        <v>0</v>
      </c>
      <c r="O1371">
        <v>0</v>
      </c>
      <c r="P1371">
        <v>0</v>
      </c>
      <c r="Q1371" s="58">
        <v>0</v>
      </c>
      <c r="R1371">
        <v>0</v>
      </c>
      <c r="S1371">
        <v>0</v>
      </c>
      <c r="T1371">
        <v>0</v>
      </c>
      <c r="U1371" s="16">
        <f t="shared" si="231"/>
        <v>0.10416666666666667</v>
      </c>
      <c r="V1371" s="17">
        <f t="shared" si="232"/>
        <v>150</v>
      </c>
      <c r="W1371" s="18">
        <f t="shared" si="233"/>
        <v>8.0749354005167965E-4</v>
      </c>
      <c r="X1371" s="19">
        <f t="shared" si="234"/>
        <v>1.1627906976744187</v>
      </c>
      <c r="Y1371" s="20">
        <f t="shared" si="235"/>
        <v>0</v>
      </c>
      <c r="Z1371" s="18">
        <v>3.4722222222222224E-4</v>
      </c>
      <c r="AA1371" s="18">
        <v>3.4722222222222224E-4</v>
      </c>
      <c r="AB1371" s="18">
        <v>1.0416666666666667E-3</v>
      </c>
      <c r="AD1371" s="18">
        <v>1.3888888888888889E-3</v>
      </c>
      <c r="AE1371" s="18">
        <v>4.1666666666666669E-4</v>
      </c>
      <c r="AF1371" s="18">
        <v>4.1666666666666669E-4</v>
      </c>
      <c r="AG1371" s="18">
        <v>2.4305555555555556E-3</v>
      </c>
      <c r="AH1371" s="18">
        <v>1.6203703703703703E-3</v>
      </c>
      <c r="AI1371" s="18">
        <v>1.6203703703703703E-3</v>
      </c>
      <c r="AJ1371" s="18">
        <v>5.5555555555555556E-4</v>
      </c>
      <c r="AK1371" s="18">
        <v>5.5555555555555556E-4</v>
      </c>
      <c r="AL1371" s="18">
        <v>5.5555555555555556E-4</v>
      </c>
      <c r="AM1371" s="18">
        <v>5.5555555555555556E-4</v>
      </c>
      <c r="AN1371" s="18"/>
      <c r="AO1371" s="18"/>
      <c r="AP1371" s="18"/>
      <c r="AQ1371" s="18">
        <v>2.0833333333333333E-3</v>
      </c>
      <c r="AR1371" s="18"/>
      <c r="AS1371" s="18">
        <v>2.0833333333333333E-3</v>
      </c>
      <c r="AT1371" s="18">
        <v>3.472222222222222E-3</v>
      </c>
      <c r="AU1371" s="18">
        <v>3.472222222222222E-3</v>
      </c>
      <c r="AV1371" s="18">
        <v>3.472222222222222E-3</v>
      </c>
      <c r="AW1371" s="18">
        <v>3.472222222222222E-3</v>
      </c>
      <c r="AX1371" s="18">
        <v>3.472222222222222E-3</v>
      </c>
      <c r="AY1371" s="18"/>
      <c r="AZ1371" s="18">
        <v>4.6296296296296293E-4</v>
      </c>
      <c r="BA1371" s="18">
        <v>3.4722222222222224E-4</v>
      </c>
      <c r="BB1371" s="18"/>
      <c r="BC1371" s="18"/>
      <c r="BD1371" s="18"/>
      <c r="BE1371" s="18">
        <v>3.4722222222222224E-4</v>
      </c>
      <c r="BF1371" s="18">
        <v>6.9444444444444447E-4</v>
      </c>
      <c r="BG1371" s="18">
        <v>6.9444444444444447E-4</v>
      </c>
      <c r="BH1371" s="18">
        <v>6.9444444444444447E-4</v>
      </c>
      <c r="BI1371" s="18">
        <v>6.9444444444444447E-4</v>
      </c>
      <c r="BJ1371" s="18">
        <v>1.3888888888888889E-3</v>
      </c>
      <c r="BK1371" s="18">
        <v>1.3888888888888889E-3</v>
      </c>
      <c r="BL1371" s="18">
        <v>1.3888888888888889E-3</v>
      </c>
      <c r="BM1371" s="18">
        <v>1.3888888888888889E-3</v>
      </c>
      <c r="BN1371" s="18">
        <v>1.3888888888888889E-3</v>
      </c>
      <c r="BO1371" s="18">
        <v>1.3888888888888889E-3</v>
      </c>
      <c r="BP1371" s="18">
        <v>1.3888888888888889E-3</v>
      </c>
      <c r="BQ1371" s="18">
        <f t="shared" si="226"/>
        <v>8.0749354005167965E-4</v>
      </c>
      <c r="BR1371" s="18">
        <f t="shared" si="227"/>
        <v>8.0749354005167965E-4</v>
      </c>
    </row>
    <row r="1372" spans="1:70" x14ac:dyDescent="0.25">
      <c r="A1372" s="1">
        <f t="shared" si="228"/>
        <v>39</v>
      </c>
      <c r="B1372" s="2">
        <f t="shared" si="229"/>
        <v>9</v>
      </c>
      <c r="C1372" s="2">
        <f t="shared" si="230"/>
        <v>2021</v>
      </c>
      <c r="D1372">
        <v>901</v>
      </c>
      <c r="E1372" s="59">
        <v>44466</v>
      </c>
      <c r="F1372" t="s">
        <v>68</v>
      </c>
      <c r="G1372" t="s">
        <v>12</v>
      </c>
      <c r="H1372" s="58">
        <v>0.1875</v>
      </c>
      <c r="I1372">
        <v>4.5</v>
      </c>
      <c r="J1372">
        <v>190</v>
      </c>
      <c r="K1372">
        <v>0.75</v>
      </c>
      <c r="L1372" s="58">
        <v>3.125E-2</v>
      </c>
      <c r="M1372">
        <v>0</v>
      </c>
      <c r="N1372" s="58">
        <v>0</v>
      </c>
      <c r="O1372">
        <v>0</v>
      </c>
      <c r="P1372">
        <v>0</v>
      </c>
      <c r="Q1372" s="58">
        <v>0</v>
      </c>
      <c r="R1372">
        <v>54</v>
      </c>
      <c r="S1372">
        <v>0</v>
      </c>
      <c r="T1372">
        <v>0</v>
      </c>
      <c r="U1372" s="16">
        <f t="shared" si="231"/>
        <v>0.1875</v>
      </c>
      <c r="V1372" s="17">
        <f t="shared" si="232"/>
        <v>270</v>
      </c>
      <c r="W1372" s="18">
        <f t="shared" si="233"/>
        <v>9.8684210526315793E-4</v>
      </c>
      <c r="X1372" s="19">
        <f t="shared" si="234"/>
        <v>1.4210526315789473</v>
      </c>
      <c r="Y1372" s="20">
        <f t="shared" si="235"/>
        <v>0</v>
      </c>
      <c r="Z1372" s="18">
        <v>3.4722222222222224E-4</v>
      </c>
      <c r="AA1372" s="18">
        <v>3.4722222222222224E-4</v>
      </c>
      <c r="AB1372" s="18">
        <v>1.0416666666666667E-3</v>
      </c>
      <c r="AD1372" s="18">
        <v>1.3888888888888889E-3</v>
      </c>
      <c r="AE1372" s="18">
        <v>4.1666666666666669E-4</v>
      </c>
      <c r="AF1372" s="18">
        <v>4.1666666666666669E-4</v>
      </c>
      <c r="AG1372" s="18">
        <v>2.4305555555555556E-3</v>
      </c>
      <c r="AH1372" s="18">
        <v>1.6203703703703703E-3</v>
      </c>
      <c r="AI1372" s="18">
        <v>1.6203703703703703E-3</v>
      </c>
      <c r="AJ1372" s="18">
        <v>5.5555555555555556E-4</v>
      </c>
      <c r="AK1372" s="18">
        <v>5.5555555555555556E-4</v>
      </c>
      <c r="AL1372" s="18">
        <v>5.5555555555555556E-4</v>
      </c>
      <c r="AM1372" s="18">
        <v>5.5555555555555556E-4</v>
      </c>
      <c r="AN1372" s="18"/>
      <c r="AO1372" s="18"/>
      <c r="AP1372" s="18"/>
      <c r="AQ1372" s="18">
        <v>2.0833333333333333E-3</v>
      </c>
      <c r="AR1372" s="18"/>
      <c r="AS1372" s="18">
        <v>2.0833333333333333E-3</v>
      </c>
      <c r="AT1372" s="18">
        <v>3.472222222222222E-3</v>
      </c>
      <c r="AU1372" s="18">
        <v>3.472222222222222E-3</v>
      </c>
      <c r="AV1372" s="18">
        <v>3.472222222222222E-3</v>
      </c>
      <c r="AW1372" s="18">
        <v>3.472222222222222E-3</v>
      </c>
      <c r="AX1372" s="18">
        <v>3.472222222222222E-3</v>
      </c>
      <c r="AY1372" s="18"/>
      <c r="AZ1372" s="18">
        <v>4.6296296296296293E-4</v>
      </c>
      <c r="BA1372" s="18">
        <v>3.4722222222222224E-4</v>
      </c>
      <c r="BB1372" s="18"/>
      <c r="BC1372" s="18"/>
      <c r="BD1372" s="18"/>
      <c r="BE1372" s="18">
        <v>3.4722222222222224E-4</v>
      </c>
      <c r="BF1372" s="18">
        <v>6.9444444444444447E-4</v>
      </c>
      <c r="BG1372" s="18">
        <v>6.9444444444444447E-4</v>
      </c>
      <c r="BH1372" s="18">
        <v>6.9444444444444447E-4</v>
      </c>
      <c r="BI1372" s="18">
        <v>6.9444444444444447E-4</v>
      </c>
      <c r="BJ1372" s="18">
        <v>1.3888888888888889E-3</v>
      </c>
      <c r="BK1372" s="18">
        <v>1.3888888888888889E-3</v>
      </c>
      <c r="BL1372" s="18">
        <v>1.3888888888888889E-3</v>
      </c>
      <c r="BM1372" s="18">
        <v>1.3888888888888889E-3</v>
      </c>
      <c r="BN1372" s="18">
        <v>1.3888888888888889E-3</v>
      </c>
      <c r="BO1372" s="18">
        <v>1.3888888888888889E-3</v>
      </c>
      <c r="BP1372" s="18">
        <v>1.3888888888888889E-3</v>
      </c>
      <c r="BQ1372" s="18">
        <f t="shared" si="226"/>
        <v>9.8684210526315793E-4</v>
      </c>
      <c r="BR1372" s="18">
        <f t="shared" si="227"/>
        <v>9.8684210526315793E-4</v>
      </c>
    </row>
    <row r="1373" spans="1:70" x14ac:dyDescent="0.25">
      <c r="A1373" s="1">
        <f t="shared" si="228"/>
        <v>39</v>
      </c>
      <c r="B1373" s="2">
        <f t="shared" si="229"/>
        <v>9</v>
      </c>
      <c r="C1373" s="2">
        <f t="shared" si="230"/>
        <v>2021</v>
      </c>
      <c r="D1373">
        <v>12501</v>
      </c>
      <c r="E1373" s="59">
        <v>44466</v>
      </c>
      <c r="F1373" t="s">
        <v>68</v>
      </c>
      <c r="G1373" t="s">
        <v>14</v>
      </c>
      <c r="H1373" s="58">
        <v>0.3125</v>
      </c>
      <c r="I1373">
        <v>7.5</v>
      </c>
      <c r="J1373">
        <v>306</v>
      </c>
      <c r="K1373">
        <v>0</v>
      </c>
      <c r="L1373" s="58">
        <v>0</v>
      </c>
      <c r="M1373">
        <v>0.5</v>
      </c>
      <c r="N1373" s="58">
        <v>2.0833333333333332E-2</v>
      </c>
      <c r="O1373">
        <v>0</v>
      </c>
      <c r="P1373">
        <v>0</v>
      </c>
      <c r="Q1373" s="58">
        <v>0</v>
      </c>
      <c r="R1373">
        <v>79</v>
      </c>
      <c r="S1373">
        <v>0</v>
      </c>
      <c r="T1373">
        <v>0</v>
      </c>
      <c r="U1373" s="16">
        <f t="shared" si="231"/>
        <v>0.3125</v>
      </c>
      <c r="V1373" s="17">
        <f t="shared" si="232"/>
        <v>450</v>
      </c>
      <c r="W1373" s="18">
        <f t="shared" si="233"/>
        <v>1.0212418300653595E-3</v>
      </c>
      <c r="X1373" s="19">
        <f t="shared" si="234"/>
        <v>1.4705882352941178</v>
      </c>
      <c r="Y1373" s="20">
        <f t="shared" si="235"/>
        <v>0</v>
      </c>
      <c r="Z1373" s="18">
        <v>3.4722222222222224E-4</v>
      </c>
      <c r="AA1373" s="18">
        <v>3.4722222222222224E-4</v>
      </c>
      <c r="AB1373" s="18">
        <v>1.0416666666666667E-3</v>
      </c>
      <c r="AD1373" s="18">
        <v>1.3888888888888889E-3</v>
      </c>
      <c r="AE1373" s="18">
        <v>4.1666666666666669E-4</v>
      </c>
      <c r="AF1373" s="18">
        <v>4.1666666666666669E-4</v>
      </c>
      <c r="AG1373" s="18">
        <v>2.4305555555555556E-3</v>
      </c>
      <c r="AH1373" s="18">
        <v>1.6203703703703703E-3</v>
      </c>
      <c r="AI1373" s="18">
        <v>1.6203703703703703E-3</v>
      </c>
      <c r="AJ1373" s="18">
        <v>5.5555555555555556E-4</v>
      </c>
      <c r="AK1373" s="18">
        <v>5.5555555555555556E-4</v>
      </c>
      <c r="AL1373" s="18">
        <v>5.5555555555555556E-4</v>
      </c>
      <c r="AM1373" s="18">
        <v>5.5555555555555556E-4</v>
      </c>
      <c r="AN1373" s="18"/>
      <c r="AO1373" s="18"/>
      <c r="AP1373" s="18"/>
      <c r="AQ1373" s="18">
        <v>2.0833333333333333E-3</v>
      </c>
      <c r="AR1373" s="18"/>
      <c r="AS1373" s="18">
        <v>2.0833333333333333E-3</v>
      </c>
      <c r="AT1373" s="18">
        <v>3.472222222222222E-3</v>
      </c>
      <c r="AU1373" s="18">
        <v>3.472222222222222E-3</v>
      </c>
      <c r="AV1373" s="18">
        <v>3.472222222222222E-3</v>
      </c>
      <c r="AW1373" s="18">
        <v>3.472222222222222E-3</v>
      </c>
      <c r="AX1373" s="18">
        <v>3.472222222222222E-3</v>
      </c>
      <c r="AY1373" s="18"/>
      <c r="AZ1373" s="18">
        <v>4.6296296296296293E-4</v>
      </c>
      <c r="BA1373" s="18">
        <v>3.4722222222222224E-4</v>
      </c>
      <c r="BB1373" s="18"/>
      <c r="BC1373" s="18"/>
      <c r="BD1373" s="18"/>
      <c r="BE1373" s="18">
        <v>3.4722222222222224E-4</v>
      </c>
      <c r="BF1373" s="18">
        <v>6.9444444444444447E-4</v>
      </c>
      <c r="BG1373" s="18">
        <v>6.9444444444444447E-4</v>
      </c>
      <c r="BH1373" s="18">
        <v>6.9444444444444447E-4</v>
      </c>
      <c r="BI1373" s="18">
        <v>6.9444444444444447E-4</v>
      </c>
      <c r="BJ1373" s="18">
        <v>1.3888888888888889E-3</v>
      </c>
      <c r="BK1373" s="18">
        <v>1.3888888888888889E-3</v>
      </c>
      <c r="BL1373" s="18">
        <v>1.3888888888888889E-3</v>
      </c>
      <c r="BM1373" s="18">
        <v>1.3888888888888889E-3</v>
      </c>
      <c r="BN1373" s="18">
        <v>1.3888888888888889E-3</v>
      </c>
      <c r="BO1373" s="18">
        <v>1.3888888888888889E-3</v>
      </c>
      <c r="BP1373" s="18">
        <v>1.3888888888888889E-3</v>
      </c>
      <c r="BQ1373" s="18">
        <f t="shared" si="226"/>
        <v>1.0212418300653595E-3</v>
      </c>
      <c r="BR1373" s="18">
        <f t="shared" si="227"/>
        <v>1.0212418300653595E-3</v>
      </c>
    </row>
    <row r="1374" spans="1:70" x14ac:dyDescent="0.25">
      <c r="A1374" s="1">
        <f t="shared" si="228"/>
        <v>39</v>
      </c>
      <c r="B1374" s="2">
        <f t="shared" si="229"/>
        <v>9</v>
      </c>
      <c r="C1374" s="2">
        <f t="shared" si="230"/>
        <v>2021</v>
      </c>
      <c r="D1374">
        <v>1326</v>
      </c>
      <c r="E1374" s="59">
        <v>44466</v>
      </c>
      <c r="F1374" t="s">
        <v>68</v>
      </c>
      <c r="G1374" t="s">
        <v>38</v>
      </c>
      <c r="H1374" s="58">
        <v>0.3125</v>
      </c>
      <c r="I1374">
        <v>7.5</v>
      </c>
      <c r="J1374">
        <v>174</v>
      </c>
      <c r="K1374">
        <v>0</v>
      </c>
      <c r="L1374" s="58">
        <v>0</v>
      </c>
      <c r="M1374">
        <v>0.75</v>
      </c>
      <c r="N1374" s="58">
        <v>3.125E-2</v>
      </c>
      <c r="O1374">
        <v>0</v>
      </c>
      <c r="P1374">
        <v>0</v>
      </c>
      <c r="Q1374" s="58">
        <v>0</v>
      </c>
      <c r="R1374">
        <v>58</v>
      </c>
      <c r="S1374">
        <v>0</v>
      </c>
      <c r="T1374">
        <v>0</v>
      </c>
      <c r="U1374" s="16">
        <f t="shared" si="231"/>
        <v>0.3125</v>
      </c>
      <c r="V1374" s="17">
        <f t="shared" si="232"/>
        <v>450</v>
      </c>
      <c r="W1374" s="18">
        <f t="shared" si="233"/>
        <v>1.7959770114942528E-3</v>
      </c>
      <c r="X1374" s="19">
        <f t="shared" si="234"/>
        <v>2.5862068965517242</v>
      </c>
      <c r="Y1374" s="20">
        <f t="shared" si="235"/>
        <v>0</v>
      </c>
      <c r="Z1374" s="18">
        <v>3.4722222222222224E-4</v>
      </c>
      <c r="AA1374" s="18">
        <v>3.4722222222222224E-4</v>
      </c>
      <c r="AB1374" s="18">
        <v>1.0416666666666667E-3</v>
      </c>
      <c r="AD1374" s="18">
        <v>1.3888888888888889E-3</v>
      </c>
      <c r="AE1374" s="18">
        <v>4.1666666666666669E-4</v>
      </c>
      <c r="AF1374" s="18">
        <v>4.1666666666666669E-4</v>
      </c>
      <c r="AG1374" s="18">
        <v>2.4305555555555556E-3</v>
      </c>
      <c r="AH1374" s="18">
        <v>1.6203703703703703E-3</v>
      </c>
      <c r="AI1374" s="18">
        <v>1.6203703703703703E-3</v>
      </c>
      <c r="AJ1374" s="18">
        <v>5.5555555555555556E-4</v>
      </c>
      <c r="AK1374" s="18">
        <v>5.5555555555555556E-4</v>
      </c>
      <c r="AL1374" s="18">
        <v>5.5555555555555556E-4</v>
      </c>
      <c r="AM1374" s="18">
        <v>5.5555555555555556E-4</v>
      </c>
      <c r="AN1374" s="18"/>
      <c r="AO1374" s="18"/>
      <c r="AP1374" s="18"/>
      <c r="AQ1374" s="18">
        <v>2.0833333333333333E-3</v>
      </c>
      <c r="AR1374" s="18"/>
      <c r="AS1374" s="18">
        <v>2.0833333333333333E-3</v>
      </c>
      <c r="AT1374" s="18">
        <v>3.472222222222222E-3</v>
      </c>
      <c r="AU1374" s="18">
        <v>3.472222222222222E-3</v>
      </c>
      <c r="AV1374" s="18">
        <v>3.472222222222222E-3</v>
      </c>
      <c r="AW1374" s="18">
        <v>3.472222222222222E-3</v>
      </c>
      <c r="AX1374" s="18">
        <v>3.472222222222222E-3</v>
      </c>
      <c r="AY1374" s="18"/>
      <c r="AZ1374" s="18">
        <v>4.6296296296296293E-4</v>
      </c>
      <c r="BA1374" s="18">
        <v>3.4722222222222224E-4</v>
      </c>
      <c r="BB1374" s="18"/>
      <c r="BC1374" s="18"/>
      <c r="BD1374" s="18"/>
      <c r="BE1374" s="18">
        <v>3.4722222222222224E-4</v>
      </c>
      <c r="BF1374" s="18">
        <v>6.9444444444444447E-4</v>
      </c>
      <c r="BG1374" s="18">
        <v>6.9444444444444447E-4</v>
      </c>
      <c r="BH1374" s="18">
        <v>6.9444444444444447E-4</v>
      </c>
      <c r="BI1374" s="18">
        <v>6.9444444444444447E-4</v>
      </c>
      <c r="BJ1374" s="18">
        <v>1.3888888888888889E-3</v>
      </c>
      <c r="BK1374" s="18">
        <v>1.3888888888888889E-3</v>
      </c>
      <c r="BL1374" s="18">
        <v>1.3888888888888889E-3</v>
      </c>
      <c r="BM1374" s="18">
        <v>1.3888888888888889E-3</v>
      </c>
      <c r="BN1374" s="18">
        <v>1.3888888888888889E-3</v>
      </c>
      <c r="BO1374" s="18">
        <v>1.3888888888888889E-3</v>
      </c>
      <c r="BP1374" s="18">
        <v>1.3888888888888889E-3</v>
      </c>
      <c r="BQ1374" s="18">
        <f t="shared" si="226"/>
        <v>1.7959770114942528E-3</v>
      </c>
      <c r="BR1374" s="18">
        <f t="shared" si="227"/>
        <v>1.7959770114942528E-3</v>
      </c>
    </row>
    <row r="1375" spans="1:70" x14ac:dyDescent="0.25">
      <c r="A1375" s="1">
        <f t="shared" si="228"/>
        <v>39</v>
      </c>
      <c r="B1375" s="2">
        <f t="shared" si="229"/>
        <v>9</v>
      </c>
      <c r="C1375" s="2">
        <f t="shared" si="230"/>
        <v>2021</v>
      </c>
      <c r="D1375">
        <v>615</v>
      </c>
      <c r="E1375" s="59">
        <v>44466</v>
      </c>
      <c r="F1375" t="s">
        <v>54</v>
      </c>
      <c r="G1375" t="s">
        <v>15</v>
      </c>
      <c r="H1375" s="58">
        <v>0.20833333333333334</v>
      </c>
      <c r="I1375">
        <v>5</v>
      </c>
      <c r="J1375">
        <v>4</v>
      </c>
      <c r="K1375">
        <v>0</v>
      </c>
      <c r="L1375" s="58">
        <v>0</v>
      </c>
      <c r="M1375">
        <v>0</v>
      </c>
      <c r="N1375" s="58">
        <v>0</v>
      </c>
      <c r="O1375">
        <v>0</v>
      </c>
      <c r="P1375">
        <v>5</v>
      </c>
      <c r="Q1375" s="58">
        <v>0.20833333333333334</v>
      </c>
      <c r="R1375">
        <v>0</v>
      </c>
      <c r="S1375">
        <v>0</v>
      </c>
      <c r="T1375">
        <v>0</v>
      </c>
      <c r="U1375" s="16">
        <f t="shared" si="231"/>
        <v>0</v>
      </c>
      <c r="V1375" s="17">
        <f t="shared" si="232"/>
        <v>0</v>
      </c>
      <c r="W1375" s="18">
        <f t="shared" si="233"/>
        <v>0</v>
      </c>
      <c r="X1375" s="19">
        <f t="shared" si="234"/>
        <v>0</v>
      </c>
      <c r="Y1375" s="20">
        <f t="shared" si="235"/>
        <v>0</v>
      </c>
      <c r="Z1375" s="18">
        <v>3.4722222222222224E-4</v>
      </c>
      <c r="AA1375" s="18">
        <v>3.4722222222222224E-4</v>
      </c>
      <c r="AB1375" s="18">
        <v>1.0416666666666667E-3</v>
      </c>
      <c r="AD1375" s="18">
        <v>1.3888888888888889E-3</v>
      </c>
      <c r="AE1375" s="18">
        <v>4.1666666666666669E-4</v>
      </c>
      <c r="AF1375" s="18">
        <v>4.1666666666666669E-4</v>
      </c>
      <c r="AG1375" s="18">
        <v>2.4305555555555556E-3</v>
      </c>
      <c r="AH1375" s="18">
        <v>1.6203703703703703E-3</v>
      </c>
      <c r="AI1375" s="18">
        <v>1.6203703703703703E-3</v>
      </c>
      <c r="AJ1375" s="18">
        <v>5.5555555555555556E-4</v>
      </c>
      <c r="AK1375" s="18">
        <v>5.5555555555555556E-4</v>
      </c>
      <c r="AL1375" s="18">
        <v>5.5555555555555556E-4</v>
      </c>
      <c r="AM1375" s="18">
        <v>5.5555555555555556E-4</v>
      </c>
      <c r="AN1375" s="18"/>
      <c r="AO1375" s="18"/>
      <c r="AP1375" s="18"/>
      <c r="AQ1375" s="18">
        <v>2.0833333333333333E-3</v>
      </c>
      <c r="AR1375" s="18"/>
      <c r="AS1375" s="18">
        <v>2.0833333333333333E-3</v>
      </c>
      <c r="AT1375" s="18">
        <v>3.472222222222222E-3</v>
      </c>
      <c r="AU1375" s="18">
        <v>3.472222222222222E-3</v>
      </c>
      <c r="AV1375" s="18">
        <v>3.472222222222222E-3</v>
      </c>
      <c r="AW1375" s="18">
        <v>3.472222222222222E-3</v>
      </c>
      <c r="AX1375" s="18">
        <v>3.472222222222222E-3</v>
      </c>
      <c r="AY1375" s="18"/>
      <c r="AZ1375" s="18">
        <v>4.6296296296296293E-4</v>
      </c>
      <c r="BA1375" s="18">
        <v>3.4722222222222224E-4</v>
      </c>
      <c r="BB1375" s="18"/>
      <c r="BC1375" s="18"/>
      <c r="BD1375" s="18"/>
      <c r="BE1375" s="18">
        <v>3.4722222222222224E-4</v>
      </c>
      <c r="BF1375" s="18">
        <v>6.9444444444444447E-4</v>
      </c>
      <c r="BG1375" s="18">
        <v>6.9444444444444447E-4</v>
      </c>
      <c r="BH1375" s="18">
        <v>6.9444444444444447E-4</v>
      </c>
      <c r="BI1375" s="18">
        <v>6.9444444444444447E-4</v>
      </c>
      <c r="BJ1375" s="18">
        <v>1.3888888888888889E-3</v>
      </c>
      <c r="BK1375" s="18">
        <v>1.3888888888888889E-3</v>
      </c>
      <c r="BL1375" s="18">
        <v>1.3888888888888889E-3</v>
      </c>
      <c r="BM1375" s="18">
        <v>1.3888888888888889E-3</v>
      </c>
      <c r="BN1375" s="18">
        <v>1.3888888888888889E-3</v>
      </c>
      <c r="BO1375" s="18">
        <v>1.3888888888888889E-3</v>
      </c>
      <c r="BP1375" s="18">
        <v>1.3888888888888889E-3</v>
      </c>
      <c r="BQ1375" s="18">
        <f t="shared" si="226"/>
        <v>0</v>
      </c>
      <c r="BR1375" s="18">
        <f t="shared" si="227"/>
        <v>0</v>
      </c>
    </row>
    <row r="1376" spans="1:70" x14ac:dyDescent="0.25">
      <c r="A1376" s="1">
        <f t="shared" si="228"/>
        <v>39</v>
      </c>
      <c r="B1376" s="2">
        <f t="shared" si="229"/>
        <v>9</v>
      </c>
      <c r="C1376" s="2">
        <f t="shared" si="230"/>
        <v>2021</v>
      </c>
      <c r="D1376">
        <v>12228</v>
      </c>
      <c r="E1376" s="59">
        <v>44466</v>
      </c>
      <c r="F1376" t="s">
        <v>54</v>
      </c>
      <c r="G1376" t="s">
        <v>13</v>
      </c>
      <c r="H1376" s="58">
        <v>0.33333333333333331</v>
      </c>
      <c r="I1376">
        <v>8</v>
      </c>
      <c r="J1376">
        <v>98</v>
      </c>
      <c r="K1376">
        <v>0</v>
      </c>
      <c r="L1376" s="58">
        <v>0</v>
      </c>
      <c r="M1376">
        <v>0</v>
      </c>
      <c r="N1376" s="58">
        <v>0</v>
      </c>
      <c r="O1376">
        <v>0</v>
      </c>
      <c r="P1376">
        <v>0</v>
      </c>
      <c r="Q1376" s="58">
        <v>0</v>
      </c>
      <c r="R1376">
        <v>0</v>
      </c>
      <c r="S1376">
        <v>0</v>
      </c>
      <c r="T1376">
        <v>0</v>
      </c>
      <c r="U1376" s="16">
        <f t="shared" si="231"/>
        <v>0.33333333333333331</v>
      </c>
      <c r="V1376" s="17">
        <f t="shared" si="232"/>
        <v>479.99999999999994</v>
      </c>
      <c r="W1376" s="18">
        <f t="shared" si="233"/>
        <v>3.4013605442176869E-3</v>
      </c>
      <c r="X1376" s="19">
        <f t="shared" si="234"/>
        <v>4.8979591836734686</v>
      </c>
      <c r="Y1376" s="20">
        <f t="shared" si="235"/>
        <v>0</v>
      </c>
      <c r="Z1376" s="18">
        <v>3.4722222222222224E-4</v>
      </c>
      <c r="AA1376" s="18">
        <v>3.4722222222222224E-4</v>
      </c>
      <c r="AB1376" s="18">
        <v>1.0416666666666667E-3</v>
      </c>
      <c r="AD1376" s="18">
        <v>1.3888888888888889E-3</v>
      </c>
      <c r="AE1376" s="18">
        <v>4.1666666666666669E-4</v>
      </c>
      <c r="AF1376" s="18">
        <v>4.1666666666666669E-4</v>
      </c>
      <c r="AG1376" s="18">
        <v>2.4305555555555556E-3</v>
      </c>
      <c r="AH1376" s="18">
        <v>1.6203703703703703E-3</v>
      </c>
      <c r="AI1376" s="18">
        <v>1.6203703703703703E-3</v>
      </c>
      <c r="AJ1376" s="18">
        <v>5.5555555555555556E-4</v>
      </c>
      <c r="AK1376" s="18">
        <v>5.5555555555555556E-4</v>
      </c>
      <c r="AL1376" s="18">
        <v>5.5555555555555556E-4</v>
      </c>
      <c r="AM1376" s="18">
        <v>5.5555555555555556E-4</v>
      </c>
      <c r="AN1376" s="18"/>
      <c r="AO1376" s="18"/>
      <c r="AP1376" s="18"/>
      <c r="AQ1376" s="18">
        <v>2.0833333333333333E-3</v>
      </c>
      <c r="AR1376" s="18"/>
      <c r="AS1376" s="18">
        <v>2.0833333333333333E-3</v>
      </c>
      <c r="AT1376" s="18">
        <v>3.472222222222222E-3</v>
      </c>
      <c r="AU1376" s="18">
        <v>3.472222222222222E-3</v>
      </c>
      <c r="AV1376" s="18">
        <v>3.472222222222222E-3</v>
      </c>
      <c r="AW1376" s="18">
        <v>3.472222222222222E-3</v>
      </c>
      <c r="AX1376" s="18">
        <v>3.472222222222222E-3</v>
      </c>
      <c r="AY1376" s="18"/>
      <c r="AZ1376" s="18">
        <v>4.6296296296296293E-4</v>
      </c>
      <c r="BA1376" s="18">
        <v>3.4722222222222224E-4</v>
      </c>
      <c r="BB1376" s="18"/>
      <c r="BC1376" s="18"/>
      <c r="BD1376" s="18"/>
      <c r="BE1376" s="18">
        <v>3.4722222222222224E-4</v>
      </c>
      <c r="BF1376" s="18">
        <v>6.9444444444444447E-4</v>
      </c>
      <c r="BG1376" s="18">
        <v>6.9444444444444447E-4</v>
      </c>
      <c r="BH1376" s="18">
        <v>6.9444444444444447E-4</v>
      </c>
      <c r="BI1376" s="18">
        <v>6.9444444444444447E-4</v>
      </c>
      <c r="BJ1376" s="18">
        <v>1.3888888888888889E-3</v>
      </c>
      <c r="BK1376" s="18">
        <v>1.3888888888888889E-3</v>
      </c>
      <c r="BL1376" s="18">
        <v>1.3888888888888889E-3</v>
      </c>
      <c r="BM1376" s="18">
        <v>1.3888888888888889E-3</v>
      </c>
      <c r="BN1376" s="18">
        <v>1.3888888888888889E-3</v>
      </c>
      <c r="BO1376" s="18">
        <v>1.3888888888888889E-3</v>
      </c>
      <c r="BP1376" s="18">
        <v>1.3888888888888889E-3</v>
      </c>
      <c r="BQ1376" s="18">
        <f t="shared" si="226"/>
        <v>3.4013605442176869E-3</v>
      </c>
      <c r="BR1376" s="18">
        <f t="shared" si="227"/>
        <v>3.4013605442176869E-3</v>
      </c>
    </row>
    <row r="1377" spans="1:70" x14ac:dyDescent="0.25">
      <c r="A1377" s="1">
        <f t="shared" si="228"/>
        <v>39</v>
      </c>
      <c r="B1377" s="2">
        <f t="shared" si="229"/>
        <v>9</v>
      </c>
      <c r="C1377" s="2">
        <f t="shared" si="230"/>
        <v>2021</v>
      </c>
      <c r="D1377">
        <v>901</v>
      </c>
      <c r="E1377" s="59">
        <v>44467</v>
      </c>
      <c r="F1377" t="s">
        <v>61</v>
      </c>
      <c r="G1377" t="s">
        <v>12</v>
      </c>
      <c r="H1377" s="58">
        <v>4.1666666666666664E-2</v>
      </c>
      <c r="I1377">
        <v>1</v>
      </c>
      <c r="J1377">
        <v>21</v>
      </c>
      <c r="K1377">
        <v>0</v>
      </c>
      <c r="L1377" s="58">
        <v>0</v>
      </c>
      <c r="M1377">
        <v>0</v>
      </c>
      <c r="N1377" s="58">
        <v>0</v>
      </c>
      <c r="O1377">
        <v>0</v>
      </c>
      <c r="P1377">
        <v>0</v>
      </c>
      <c r="Q1377" s="58">
        <v>0</v>
      </c>
      <c r="R1377">
        <v>0</v>
      </c>
      <c r="S1377">
        <v>0</v>
      </c>
      <c r="T1377">
        <v>0</v>
      </c>
      <c r="U1377" s="16">
        <f t="shared" si="231"/>
        <v>4.1666666666666664E-2</v>
      </c>
      <c r="V1377" s="17">
        <f t="shared" si="232"/>
        <v>59.999999999999993</v>
      </c>
      <c r="W1377" s="18">
        <f t="shared" si="233"/>
        <v>1.984126984126984E-3</v>
      </c>
      <c r="X1377" s="19">
        <f t="shared" si="234"/>
        <v>2.8571428571428568</v>
      </c>
      <c r="Y1377" s="20">
        <f t="shared" si="235"/>
        <v>0</v>
      </c>
      <c r="Z1377" s="18">
        <v>3.4722222222222224E-4</v>
      </c>
      <c r="AA1377" s="18">
        <v>3.4722222222222224E-4</v>
      </c>
      <c r="AB1377" s="18">
        <v>1.0416666666666667E-3</v>
      </c>
      <c r="AD1377" s="18">
        <v>1.3888888888888889E-3</v>
      </c>
      <c r="AE1377" s="18">
        <v>4.1666666666666669E-4</v>
      </c>
      <c r="AF1377" s="18">
        <v>4.1666666666666669E-4</v>
      </c>
      <c r="AG1377" s="18">
        <v>2.4305555555555556E-3</v>
      </c>
      <c r="AH1377" s="18">
        <v>1.6203703703703703E-3</v>
      </c>
      <c r="AI1377" s="18">
        <v>1.6203703703703703E-3</v>
      </c>
      <c r="AJ1377" s="18">
        <v>5.5555555555555556E-4</v>
      </c>
      <c r="AK1377" s="18">
        <v>5.5555555555555556E-4</v>
      </c>
      <c r="AL1377" s="18">
        <v>5.5555555555555556E-4</v>
      </c>
      <c r="AM1377" s="18">
        <v>5.5555555555555556E-4</v>
      </c>
      <c r="AN1377" s="18"/>
      <c r="AO1377" s="18"/>
      <c r="AP1377" s="18"/>
      <c r="AQ1377" s="18">
        <v>2.0833333333333333E-3</v>
      </c>
      <c r="AR1377" s="18"/>
      <c r="AS1377" s="18">
        <v>2.0833333333333333E-3</v>
      </c>
      <c r="AT1377" s="18">
        <v>3.472222222222222E-3</v>
      </c>
      <c r="AU1377" s="18">
        <v>3.472222222222222E-3</v>
      </c>
      <c r="AV1377" s="18">
        <v>3.472222222222222E-3</v>
      </c>
      <c r="AW1377" s="18">
        <v>3.472222222222222E-3</v>
      </c>
      <c r="AX1377" s="18">
        <v>3.472222222222222E-3</v>
      </c>
      <c r="AY1377" s="18"/>
      <c r="AZ1377" s="18">
        <v>4.6296296296296293E-4</v>
      </c>
      <c r="BA1377" s="18">
        <v>3.4722222222222224E-4</v>
      </c>
      <c r="BB1377" s="18"/>
      <c r="BC1377" s="18"/>
      <c r="BD1377" s="18"/>
      <c r="BE1377" s="18">
        <v>3.4722222222222224E-4</v>
      </c>
      <c r="BF1377" s="18">
        <v>6.9444444444444447E-4</v>
      </c>
      <c r="BG1377" s="18">
        <v>6.9444444444444447E-4</v>
      </c>
      <c r="BH1377" s="18">
        <v>6.9444444444444447E-4</v>
      </c>
      <c r="BI1377" s="18">
        <v>6.9444444444444447E-4</v>
      </c>
      <c r="BJ1377" s="18">
        <v>1.3888888888888889E-3</v>
      </c>
      <c r="BK1377" s="18">
        <v>1.3888888888888889E-3</v>
      </c>
      <c r="BL1377" s="18">
        <v>1.3888888888888889E-3</v>
      </c>
      <c r="BM1377" s="18">
        <v>1.3888888888888889E-3</v>
      </c>
      <c r="BN1377" s="18">
        <v>1.3888888888888889E-3</v>
      </c>
      <c r="BO1377" s="18">
        <v>1.3888888888888889E-3</v>
      </c>
      <c r="BP1377" s="18">
        <v>1.3888888888888889E-3</v>
      </c>
      <c r="BQ1377" s="18">
        <f t="shared" ref="BQ1377:BQ1440" si="236">MIN(W1377)</f>
        <v>1.984126984126984E-3</v>
      </c>
      <c r="BR1377" s="18">
        <f t="shared" ref="BR1377:BR1440" si="237">MAX(W1377)</f>
        <v>1.984126984126984E-3</v>
      </c>
    </row>
    <row r="1378" spans="1:70" x14ac:dyDescent="0.25">
      <c r="A1378" s="1">
        <f t="shared" si="228"/>
        <v>39</v>
      </c>
      <c r="B1378" s="2">
        <f t="shared" si="229"/>
        <v>9</v>
      </c>
      <c r="C1378" s="2">
        <f t="shared" si="230"/>
        <v>2021</v>
      </c>
      <c r="D1378">
        <v>12217</v>
      </c>
      <c r="E1378" s="59">
        <v>44467</v>
      </c>
      <c r="F1378" t="s">
        <v>61</v>
      </c>
      <c r="G1378" t="s">
        <v>13</v>
      </c>
      <c r="H1378" s="58">
        <v>0.33333333333333331</v>
      </c>
      <c r="I1378">
        <v>8</v>
      </c>
      <c r="J1378">
        <v>21</v>
      </c>
      <c r="K1378">
        <v>0</v>
      </c>
      <c r="L1378" s="58">
        <v>0</v>
      </c>
      <c r="M1378">
        <v>0</v>
      </c>
      <c r="N1378" s="58">
        <v>0</v>
      </c>
      <c r="O1378">
        <v>0</v>
      </c>
      <c r="P1378">
        <v>0</v>
      </c>
      <c r="Q1378" s="58">
        <v>0</v>
      </c>
      <c r="R1378">
        <v>0</v>
      </c>
      <c r="S1378">
        <v>0</v>
      </c>
      <c r="T1378">
        <v>0</v>
      </c>
      <c r="U1378" s="16">
        <f t="shared" si="231"/>
        <v>0.33333333333333331</v>
      </c>
      <c r="V1378" s="17">
        <f t="shared" si="232"/>
        <v>479.99999999999994</v>
      </c>
      <c r="W1378" s="18">
        <f t="shared" si="233"/>
        <v>1.5873015873015872E-2</v>
      </c>
      <c r="X1378" s="19">
        <f t="shared" si="234"/>
        <v>22.857142857142854</v>
      </c>
      <c r="Y1378" s="20">
        <f t="shared" si="235"/>
        <v>0</v>
      </c>
      <c r="Z1378" s="18">
        <v>3.4722222222222224E-4</v>
      </c>
      <c r="AA1378" s="18">
        <v>3.4722222222222224E-4</v>
      </c>
      <c r="AB1378" s="18">
        <v>1.0416666666666667E-3</v>
      </c>
      <c r="AD1378" s="18">
        <v>1.3888888888888889E-3</v>
      </c>
      <c r="AE1378" s="18">
        <v>4.1666666666666669E-4</v>
      </c>
      <c r="AF1378" s="18">
        <v>4.1666666666666669E-4</v>
      </c>
      <c r="AG1378" s="18">
        <v>2.4305555555555556E-3</v>
      </c>
      <c r="AH1378" s="18">
        <v>1.6203703703703703E-3</v>
      </c>
      <c r="AI1378" s="18">
        <v>1.6203703703703703E-3</v>
      </c>
      <c r="AJ1378" s="18">
        <v>5.5555555555555556E-4</v>
      </c>
      <c r="AK1378" s="18">
        <v>5.5555555555555556E-4</v>
      </c>
      <c r="AL1378" s="18">
        <v>5.5555555555555556E-4</v>
      </c>
      <c r="AM1378" s="18">
        <v>5.5555555555555556E-4</v>
      </c>
      <c r="AN1378" s="18"/>
      <c r="AO1378" s="18"/>
      <c r="AP1378" s="18"/>
      <c r="AQ1378" s="18">
        <v>2.0833333333333333E-3</v>
      </c>
      <c r="AR1378" s="18"/>
      <c r="AS1378" s="18">
        <v>2.0833333333333333E-3</v>
      </c>
      <c r="AT1378" s="18">
        <v>3.472222222222222E-3</v>
      </c>
      <c r="AU1378" s="18">
        <v>3.472222222222222E-3</v>
      </c>
      <c r="AV1378" s="18">
        <v>3.472222222222222E-3</v>
      </c>
      <c r="AW1378" s="18">
        <v>3.472222222222222E-3</v>
      </c>
      <c r="AX1378" s="18">
        <v>3.472222222222222E-3</v>
      </c>
      <c r="AY1378" s="18"/>
      <c r="AZ1378" s="18">
        <v>4.6296296296296293E-4</v>
      </c>
      <c r="BA1378" s="18">
        <v>3.4722222222222224E-4</v>
      </c>
      <c r="BB1378" s="18"/>
      <c r="BC1378" s="18"/>
      <c r="BD1378" s="18"/>
      <c r="BE1378" s="18">
        <v>3.4722222222222224E-4</v>
      </c>
      <c r="BF1378" s="18">
        <v>6.9444444444444447E-4</v>
      </c>
      <c r="BG1378" s="18">
        <v>6.9444444444444447E-4</v>
      </c>
      <c r="BH1378" s="18">
        <v>6.9444444444444447E-4</v>
      </c>
      <c r="BI1378" s="18">
        <v>6.9444444444444447E-4</v>
      </c>
      <c r="BJ1378" s="18">
        <v>1.3888888888888889E-3</v>
      </c>
      <c r="BK1378" s="18">
        <v>1.3888888888888889E-3</v>
      </c>
      <c r="BL1378" s="18">
        <v>1.3888888888888889E-3</v>
      </c>
      <c r="BM1378" s="18">
        <v>1.3888888888888889E-3</v>
      </c>
      <c r="BN1378" s="18">
        <v>1.3888888888888889E-3</v>
      </c>
      <c r="BO1378" s="18">
        <v>1.3888888888888889E-3</v>
      </c>
      <c r="BP1378" s="18">
        <v>1.3888888888888889E-3</v>
      </c>
      <c r="BQ1378" s="18">
        <f t="shared" si="236"/>
        <v>1.5873015873015872E-2</v>
      </c>
      <c r="BR1378" s="18">
        <f t="shared" si="237"/>
        <v>1.5873015873015872E-2</v>
      </c>
    </row>
    <row r="1379" spans="1:70" x14ac:dyDescent="0.25">
      <c r="A1379" s="1">
        <f t="shared" si="228"/>
        <v>39</v>
      </c>
      <c r="B1379" s="2">
        <f t="shared" si="229"/>
        <v>9</v>
      </c>
      <c r="C1379" s="2">
        <f t="shared" si="230"/>
        <v>2021</v>
      </c>
      <c r="D1379">
        <v>12078</v>
      </c>
      <c r="E1379" s="59">
        <v>44467</v>
      </c>
      <c r="F1379" t="s">
        <v>64</v>
      </c>
      <c r="G1379" t="s">
        <v>13</v>
      </c>
      <c r="H1379" s="58">
        <v>0.33333333333333331</v>
      </c>
      <c r="I1379">
        <v>8</v>
      </c>
      <c r="J1379">
        <v>108</v>
      </c>
      <c r="K1379">
        <v>0</v>
      </c>
      <c r="L1379" s="58">
        <v>0</v>
      </c>
      <c r="M1379">
        <v>0</v>
      </c>
      <c r="N1379" s="58">
        <v>0</v>
      </c>
      <c r="O1379">
        <v>13</v>
      </c>
      <c r="P1379">
        <v>0</v>
      </c>
      <c r="Q1379" s="58">
        <v>0</v>
      </c>
      <c r="R1379">
        <v>0</v>
      </c>
      <c r="S1379">
        <v>0</v>
      </c>
      <c r="T1379">
        <v>0</v>
      </c>
      <c r="U1379" s="16">
        <f t="shared" si="231"/>
        <v>0.33333333333333331</v>
      </c>
      <c r="V1379" s="17">
        <f t="shared" si="232"/>
        <v>479.99999999999994</v>
      </c>
      <c r="W1379" s="18">
        <f t="shared" si="233"/>
        <v>3.0864197530864196E-3</v>
      </c>
      <c r="X1379" s="19">
        <f t="shared" si="234"/>
        <v>4.4444444444444438</v>
      </c>
      <c r="Y1379" s="20">
        <f t="shared" si="235"/>
        <v>12.037037037037036</v>
      </c>
      <c r="Z1379" s="18">
        <v>3.4722222222222224E-4</v>
      </c>
      <c r="AA1379" s="18">
        <v>3.4722222222222224E-4</v>
      </c>
      <c r="AB1379" s="18">
        <v>1.0416666666666667E-3</v>
      </c>
      <c r="AD1379" s="18">
        <v>1.3888888888888889E-3</v>
      </c>
      <c r="AE1379" s="18">
        <v>4.1666666666666669E-4</v>
      </c>
      <c r="AF1379" s="18">
        <v>4.1666666666666669E-4</v>
      </c>
      <c r="AG1379" s="18">
        <v>2.4305555555555556E-3</v>
      </c>
      <c r="AH1379" s="18">
        <v>1.6203703703703703E-3</v>
      </c>
      <c r="AI1379" s="18">
        <v>1.6203703703703703E-3</v>
      </c>
      <c r="AJ1379" s="18">
        <v>5.5555555555555556E-4</v>
      </c>
      <c r="AK1379" s="18">
        <v>5.5555555555555556E-4</v>
      </c>
      <c r="AL1379" s="18">
        <v>5.5555555555555556E-4</v>
      </c>
      <c r="AM1379" s="18">
        <v>5.5555555555555556E-4</v>
      </c>
      <c r="AN1379" s="18"/>
      <c r="AO1379" s="18"/>
      <c r="AP1379" s="18"/>
      <c r="AQ1379" s="18">
        <v>2.0833333333333333E-3</v>
      </c>
      <c r="AR1379" s="18"/>
      <c r="AS1379" s="18">
        <v>2.0833333333333333E-3</v>
      </c>
      <c r="AT1379" s="18">
        <v>3.472222222222222E-3</v>
      </c>
      <c r="AU1379" s="18">
        <v>3.472222222222222E-3</v>
      </c>
      <c r="AV1379" s="18">
        <v>3.472222222222222E-3</v>
      </c>
      <c r="AW1379" s="18">
        <v>3.472222222222222E-3</v>
      </c>
      <c r="AX1379" s="18">
        <v>3.472222222222222E-3</v>
      </c>
      <c r="AY1379" s="18"/>
      <c r="AZ1379" s="18">
        <v>4.6296296296296293E-4</v>
      </c>
      <c r="BA1379" s="18">
        <v>3.4722222222222224E-4</v>
      </c>
      <c r="BB1379" s="18"/>
      <c r="BC1379" s="18"/>
      <c r="BD1379" s="18"/>
      <c r="BE1379" s="18">
        <v>3.4722222222222224E-4</v>
      </c>
      <c r="BF1379" s="18">
        <v>6.9444444444444447E-4</v>
      </c>
      <c r="BG1379" s="18">
        <v>6.9444444444444447E-4</v>
      </c>
      <c r="BH1379" s="18">
        <v>6.9444444444444447E-4</v>
      </c>
      <c r="BI1379" s="18">
        <v>6.9444444444444447E-4</v>
      </c>
      <c r="BJ1379" s="18">
        <v>1.3888888888888889E-3</v>
      </c>
      <c r="BK1379" s="18">
        <v>1.3888888888888889E-3</v>
      </c>
      <c r="BL1379" s="18">
        <v>1.3888888888888889E-3</v>
      </c>
      <c r="BM1379" s="18">
        <v>1.3888888888888889E-3</v>
      </c>
      <c r="BN1379" s="18">
        <v>1.3888888888888889E-3</v>
      </c>
      <c r="BO1379" s="18">
        <v>1.3888888888888889E-3</v>
      </c>
      <c r="BP1379" s="18">
        <v>1.3888888888888889E-3</v>
      </c>
      <c r="BQ1379" s="18">
        <f t="shared" si="236"/>
        <v>3.0864197530864196E-3</v>
      </c>
      <c r="BR1379" s="18">
        <f t="shared" si="237"/>
        <v>3.0864197530864196E-3</v>
      </c>
    </row>
    <row r="1380" spans="1:70" x14ac:dyDescent="0.25">
      <c r="A1380" s="1">
        <f t="shared" si="228"/>
        <v>39</v>
      </c>
      <c r="B1380" s="2">
        <f t="shared" si="229"/>
        <v>9</v>
      </c>
      <c r="C1380" s="2">
        <f t="shared" si="230"/>
        <v>2021</v>
      </c>
      <c r="D1380">
        <v>876</v>
      </c>
      <c r="E1380" s="59">
        <v>44467</v>
      </c>
      <c r="F1380" t="s">
        <v>74</v>
      </c>
      <c r="G1380" t="s">
        <v>13</v>
      </c>
      <c r="H1380" s="58">
        <v>0.30208333333333331</v>
      </c>
      <c r="I1380">
        <v>7.25</v>
      </c>
      <c r="J1380">
        <v>225</v>
      </c>
      <c r="K1380">
        <v>0</v>
      </c>
      <c r="L1380" s="58">
        <v>0</v>
      </c>
      <c r="M1380">
        <v>0</v>
      </c>
      <c r="N1380" s="58">
        <v>0</v>
      </c>
      <c r="O1380">
        <v>3</v>
      </c>
      <c r="P1380">
        <v>0</v>
      </c>
      <c r="Q1380" s="58">
        <v>0</v>
      </c>
      <c r="R1380">
        <v>0</v>
      </c>
      <c r="S1380">
        <v>0</v>
      </c>
      <c r="T1380">
        <v>0</v>
      </c>
      <c r="U1380" s="16">
        <f t="shared" si="231"/>
        <v>0.30208333333333331</v>
      </c>
      <c r="V1380" s="17">
        <f t="shared" si="232"/>
        <v>434.99999999999994</v>
      </c>
      <c r="W1380" s="18">
        <f t="shared" si="233"/>
        <v>1.3425925925925925E-3</v>
      </c>
      <c r="X1380" s="19">
        <f t="shared" si="234"/>
        <v>1.9333333333333331</v>
      </c>
      <c r="Y1380" s="20">
        <f t="shared" si="235"/>
        <v>1.3333333333333333</v>
      </c>
      <c r="Z1380" s="18">
        <v>3.4722222222222224E-4</v>
      </c>
      <c r="AA1380" s="18">
        <v>3.4722222222222224E-4</v>
      </c>
      <c r="AB1380" s="18">
        <v>1.0416666666666667E-3</v>
      </c>
      <c r="AD1380" s="18">
        <v>1.3888888888888889E-3</v>
      </c>
      <c r="AE1380" s="18">
        <v>4.1666666666666669E-4</v>
      </c>
      <c r="AF1380" s="18">
        <v>4.1666666666666669E-4</v>
      </c>
      <c r="AG1380" s="18">
        <v>2.4305555555555556E-3</v>
      </c>
      <c r="AH1380" s="18">
        <v>1.6203703703703703E-3</v>
      </c>
      <c r="AI1380" s="18">
        <v>1.6203703703703703E-3</v>
      </c>
      <c r="AJ1380" s="18">
        <v>5.5555555555555556E-4</v>
      </c>
      <c r="AK1380" s="18">
        <v>5.5555555555555556E-4</v>
      </c>
      <c r="AL1380" s="18">
        <v>5.5555555555555556E-4</v>
      </c>
      <c r="AM1380" s="18">
        <v>5.5555555555555556E-4</v>
      </c>
      <c r="AN1380" s="18"/>
      <c r="AO1380" s="18"/>
      <c r="AP1380" s="18"/>
      <c r="AQ1380" s="18">
        <v>2.0833333333333333E-3</v>
      </c>
      <c r="AR1380" s="18"/>
      <c r="AS1380" s="18">
        <v>2.0833333333333333E-3</v>
      </c>
      <c r="AT1380" s="18">
        <v>3.472222222222222E-3</v>
      </c>
      <c r="AU1380" s="18">
        <v>3.472222222222222E-3</v>
      </c>
      <c r="AV1380" s="18">
        <v>3.472222222222222E-3</v>
      </c>
      <c r="AW1380" s="18">
        <v>3.472222222222222E-3</v>
      </c>
      <c r="AX1380" s="18">
        <v>3.472222222222222E-3</v>
      </c>
      <c r="AY1380" s="18"/>
      <c r="AZ1380" s="18">
        <v>4.6296296296296293E-4</v>
      </c>
      <c r="BA1380" s="18">
        <v>3.4722222222222224E-4</v>
      </c>
      <c r="BB1380" s="18"/>
      <c r="BC1380" s="18"/>
      <c r="BD1380" s="18"/>
      <c r="BE1380" s="18">
        <v>3.4722222222222224E-4</v>
      </c>
      <c r="BF1380" s="18">
        <v>6.9444444444444447E-4</v>
      </c>
      <c r="BG1380" s="18">
        <v>6.9444444444444447E-4</v>
      </c>
      <c r="BH1380" s="18">
        <v>6.9444444444444447E-4</v>
      </c>
      <c r="BI1380" s="18">
        <v>6.9444444444444447E-4</v>
      </c>
      <c r="BJ1380" s="18">
        <v>1.3888888888888889E-3</v>
      </c>
      <c r="BK1380" s="18">
        <v>1.3888888888888889E-3</v>
      </c>
      <c r="BL1380" s="18">
        <v>1.3888888888888889E-3</v>
      </c>
      <c r="BM1380" s="18">
        <v>1.3888888888888889E-3</v>
      </c>
      <c r="BN1380" s="18">
        <v>1.3888888888888889E-3</v>
      </c>
      <c r="BO1380" s="18">
        <v>1.3888888888888889E-3</v>
      </c>
      <c r="BP1380" s="18">
        <v>1.3888888888888889E-3</v>
      </c>
      <c r="BQ1380" s="18">
        <f t="shared" si="236"/>
        <v>1.3425925925925925E-3</v>
      </c>
      <c r="BR1380" s="18">
        <f t="shared" si="237"/>
        <v>1.3425925925925925E-3</v>
      </c>
    </row>
    <row r="1381" spans="1:70" x14ac:dyDescent="0.25">
      <c r="A1381" s="1">
        <f t="shared" si="228"/>
        <v>39</v>
      </c>
      <c r="B1381" s="2">
        <f t="shared" si="229"/>
        <v>9</v>
      </c>
      <c r="C1381" s="2">
        <f t="shared" si="230"/>
        <v>2021</v>
      </c>
      <c r="D1381">
        <v>529</v>
      </c>
      <c r="E1381" s="59">
        <v>44467</v>
      </c>
      <c r="F1381" t="s">
        <v>69</v>
      </c>
      <c r="G1381" t="s">
        <v>13</v>
      </c>
      <c r="H1381" s="58">
        <v>0.1076388888888889</v>
      </c>
      <c r="I1381">
        <v>2.58</v>
      </c>
      <c r="J1381">
        <v>21</v>
      </c>
      <c r="K1381">
        <v>0</v>
      </c>
      <c r="L1381" s="58">
        <v>0</v>
      </c>
      <c r="M1381">
        <v>0</v>
      </c>
      <c r="N1381" s="58">
        <v>0</v>
      </c>
      <c r="O1381">
        <v>0</v>
      </c>
      <c r="P1381">
        <v>0</v>
      </c>
      <c r="Q1381" s="58">
        <v>0</v>
      </c>
      <c r="R1381">
        <v>0</v>
      </c>
      <c r="S1381">
        <v>0</v>
      </c>
      <c r="T1381">
        <v>0</v>
      </c>
      <c r="U1381" s="16">
        <f t="shared" si="231"/>
        <v>0.1076388888888889</v>
      </c>
      <c r="V1381" s="17">
        <f t="shared" si="232"/>
        <v>155</v>
      </c>
      <c r="W1381" s="18">
        <f t="shared" si="233"/>
        <v>5.1256613756613762E-3</v>
      </c>
      <c r="X1381" s="19">
        <f t="shared" si="234"/>
        <v>7.3809523809523814</v>
      </c>
      <c r="Y1381" s="20">
        <f t="shared" si="235"/>
        <v>0</v>
      </c>
      <c r="Z1381" s="18">
        <v>3.4722222222222224E-4</v>
      </c>
      <c r="AA1381" s="18">
        <v>3.4722222222222224E-4</v>
      </c>
      <c r="AB1381" s="18">
        <v>1.0416666666666667E-3</v>
      </c>
      <c r="AD1381" s="18">
        <v>1.3888888888888889E-3</v>
      </c>
      <c r="AE1381" s="18">
        <v>4.1666666666666669E-4</v>
      </c>
      <c r="AF1381" s="18">
        <v>4.1666666666666669E-4</v>
      </c>
      <c r="AG1381" s="18">
        <v>2.4305555555555556E-3</v>
      </c>
      <c r="AH1381" s="18">
        <v>1.6203703703703703E-3</v>
      </c>
      <c r="AI1381" s="18">
        <v>1.6203703703703703E-3</v>
      </c>
      <c r="AJ1381" s="18">
        <v>5.5555555555555556E-4</v>
      </c>
      <c r="AK1381" s="18">
        <v>5.5555555555555556E-4</v>
      </c>
      <c r="AL1381" s="18">
        <v>5.5555555555555556E-4</v>
      </c>
      <c r="AM1381" s="18">
        <v>5.5555555555555556E-4</v>
      </c>
      <c r="AN1381" s="18"/>
      <c r="AO1381" s="18"/>
      <c r="AP1381" s="18"/>
      <c r="AQ1381" s="18">
        <v>2.0833333333333333E-3</v>
      </c>
      <c r="AR1381" s="18"/>
      <c r="AS1381" s="18">
        <v>2.0833333333333333E-3</v>
      </c>
      <c r="AT1381" s="18">
        <v>3.472222222222222E-3</v>
      </c>
      <c r="AU1381" s="18">
        <v>3.472222222222222E-3</v>
      </c>
      <c r="AV1381" s="18">
        <v>3.472222222222222E-3</v>
      </c>
      <c r="AW1381" s="18">
        <v>3.472222222222222E-3</v>
      </c>
      <c r="AX1381" s="18">
        <v>3.472222222222222E-3</v>
      </c>
      <c r="AY1381" s="18"/>
      <c r="AZ1381" s="18">
        <v>4.6296296296296293E-4</v>
      </c>
      <c r="BA1381" s="18">
        <v>3.4722222222222224E-4</v>
      </c>
      <c r="BB1381" s="18"/>
      <c r="BC1381" s="18"/>
      <c r="BD1381" s="18"/>
      <c r="BE1381" s="18">
        <v>3.4722222222222224E-4</v>
      </c>
      <c r="BF1381" s="18">
        <v>6.9444444444444447E-4</v>
      </c>
      <c r="BG1381" s="18">
        <v>6.9444444444444447E-4</v>
      </c>
      <c r="BH1381" s="18">
        <v>6.9444444444444447E-4</v>
      </c>
      <c r="BI1381" s="18">
        <v>6.9444444444444447E-4</v>
      </c>
      <c r="BJ1381" s="18">
        <v>1.3888888888888889E-3</v>
      </c>
      <c r="BK1381" s="18">
        <v>1.3888888888888889E-3</v>
      </c>
      <c r="BL1381" s="18">
        <v>1.3888888888888889E-3</v>
      </c>
      <c r="BM1381" s="18">
        <v>1.3888888888888889E-3</v>
      </c>
      <c r="BN1381" s="18">
        <v>1.3888888888888889E-3</v>
      </c>
      <c r="BO1381" s="18">
        <v>1.3888888888888889E-3</v>
      </c>
      <c r="BP1381" s="18">
        <v>1.3888888888888889E-3</v>
      </c>
      <c r="BQ1381" s="18">
        <f t="shared" si="236"/>
        <v>5.1256613756613762E-3</v>
      </c>
      <c r="BR1381" s="18">
        <f t="shared" si="237"/>
        <v>5.1256613756613762E-3</v>
      </c>
    </row>
    <row r="1382" spans="1:70" x14ac:dyDescent="0.25">
      <c r="A1382" s="1">
        <f t="shared" si="228"/>
        <v>39</v>
      </c>
      <c r="B1382" s="2">
        <f t="shared" si="229"/>
        <v>9</v>
      </c>
      <c r="C1382" s="2">
        <f t="shared" si="230"/>
        <v>2021</v>
      </c>
      <c r="D1382">
        <v>12561</v>
      </c>
      <c r="E1382" s="59">
        <v>44467</v>
      </c>
      <c r="F1382" t="s">
        <v>69</v>
      </c>
      <c r="G1382" t="s">
        <v>13</v>
      </c>
      <c r="H1382" s="58">
        <v>8.3333333333333329E-2</v>
      </c>
      <c r="I1382">
        <v>2</v>
      </c>
      <c r="J1382">
        <v>20</v>
      </c>
      <c r="K1382">
        <v>0</v>
      </c>
      <c r="L1382" s="58">
        <v>0</v>
      </c>
      <c r="M1382">
        <v>0</v>
      </c>
      <c r="N1382" s="58">
        <v>0</v>
      </c>
      <c r="O1382">
        <v>3</v>
      </c>
      <c r="P1382">
        <v>0</v>
      </c>
      <c r="Q1382" s="58">
        <v>0</v>
      </c>
      <c r="R1382">
        <v>0</v>
      </c>
      <c r="S1382">
        <v>0</v>
      </c>
      <c r="T1382">
        <v>0</v>
      </c>
      <c r="U1382" s="16">
        <f t="shared" si="231"/>
        <v>8.3333333333333329E-2</v>
      </c>
      <c r="V1382" s="17">
        <f t="shared" si="232"/>
        <v>119.99999999999999</v>
      </c>
      <c r="W1382" s="18">
        <f t="shared" si="233"/>
        <v>4.1666666666666666E-3</v>
      </c>
      <c r="X1382" s="19">
        <f t="shared" si="234"/>
        <v>5.9999999999999991</v>
      </c>
      <c r="Y1382" s="20">
        <f t="shared" si="235"/>
        <v>15</v>
      </c>
      <c r="Z1382" s="18">
        <v>3.4722222222222224E-4</v>
      </c>
      <c r="AA1382" s="18">
        <v>3.4722222222222224E-4</v>
      </c>
      <c r="AB1382" s="18">
        <v>1.0416666666666667E-3</v>
      </c>
      <c r="AD1382" s="18">
        <v>1.3888888888888889E-3</v>
      </c>
      <c r="AE1382" s="18">
        <v>4.1666666666666669E-4</v>
      </c>
      <c r="AF1382" s="18">
        <v>4.1666666666666669E-4</v>
      </c>
      <c r="AG1382" s="18">
        <v>2.4305555555555556E-3</v>
      </c>
      <c r="AH1382" s="18">
        <v>1.6203703703703703E-3</v>
      </c>
      <c r="AI1382" s="18">
        <v>1.6203703703703703E-3</v>
      </c>
      <c r="AJ1382" s="18">
        <v>5.5555555555555556E-4</v>
      </c>
      <c r="AK1382" s="18">
        <v>5.5555555555555556E-4</v>
      </c>
      <c r="AL1382" s="18">
        <v>5.5555555555555556E-4</v>
      </c>
      <c r="AM1382" s="18">
        <v>5.5555555555555556E-4</v>
      </c>
      <c r="AN1382" s="18"/>
      <c r="AO1382" s="18"/>
      <c r="AP1382" s="18"/>
      <c r="AQ1382" s="18">
        <v>2.0833333333333333E-3</v>
      </c>
      <c r="AR1382" s="18"/>
      <c r="AS1382" s="18">
        <v>2.0833333333333333E-3</v>
      </c>
      <c r="AT1382" s="18">
        <v>3.472222222222222E-3</v>
      </c>
      <c r="AU1382" s="18">
        <v>3.472222222222222E-3</v>
      </c>
      <c r="AV1382" s="18">
        <v>3.472222222222222E-3</v>
      </c>
      <c r="AW1382" s="18">
        <v>3.472222222222222E-3</v>
      </c>
      <c r="AX1382" s="18">
        <v>3.472222222222222E-3</v>
      </c>
      <c r="AY1382" s="18"/>
      <c r="AZ1382" s="18">
        <v>4.6296296296296293E-4</v>
      </c>
      <c r="BA1382" s="18">
        <v>3.4722222222222224E-4</v>
      </c>
      <c r="BB1382" s="18"/>
      <c r="BC1382" s="18"/>
      <c r="BD1382" s="18"/>
      <c r="BE1382" s="18">
        <v>3.4722222222222224E-4</v>
      </c>
      <c r="BF1382" s="18">
        <v>6.9444444444444447E-4</v>
      </c>
      <c r="BG1382" s="18">
        <v>6.9444444444444447E-4</v>
      </c>
      <c r="BH1382" s="18">
        <v>6.9444444444444447E-4</v>
      </c>
      <c r="BI1382" s="18">
        <v>6.9444444444444447E-4</v>
      </c>
      <c r="BJ1382" s="18">
        <v>1.3888888888888889E-3</v>
      </c>
      <c r="BK1382" s="18">
        <v>1.3888888888888889E-3</v>
      </c>
      <c r="BL1382" s="18">
        <v>1.3888888888888889E-3</v>
      </c>
      <c r="BM1382" s="18">
        <v>1.3888888888888889E-3</v>
      </c>
      <c r="BN1382" s="18">
        <v>1.3888888888888889E-3</v>
      </c>
      <c r="BO1382" s="18">
        <v>1.3888888888888889E-3</v>
      </c>
      <c r="BP1382" s="18">
        <v>1.3888888888888889E-3</v>
      </c>
      <c r="BQ1382" s="18">
        <f t="shared" si="236"/>
        <v>4.1666666666666666E-3</v>
      </c>
      <c r="BR1382" s="18">
        <f t="shared" si="237"/>
        <v>4.1666666666666666E-3</v>
      </c>
    </row>
    <row r="1383" spans="1:70" x14ac:dyDescent="0.25">
      <c r="A1383" s="1">
        <f t="shared" si="228"/>
        <v>39</v>
      </c>
      <c r="B1383" s="2">
        <f t="shared" si="229"/>
        <v>9</v>
      </c>
      <c r="C1383" s="2">
        <f t="shared" si="230"/>
        <v>2021</v>
      </c>
      <c r="D1383">
        <v>1003</v>
      </c>
      <c r="E1383" s="59">
        <v>44467</v>
      </c>
      <c r="F1383" t="s">
        <v>76</v>
      </c>
      <c r="G1383" t="s">
        <v>15</v>
      </c>
      <c r="H1383" s="58">
        <v>0.27083333333333331</v>
      </c>
      <c r="I1383">
        <v>6.5</v>
      </c>
      <c r="J1383">
        <v>180</v>
      </c>
      <c r="K1383">
        <v>0</v>
      </c>
      <c r="L1383" s="58">
        <v>0</v>
      </c>
      <c r="M1383">
        <v>0</v>
      </c>
      <c r="N1383" s="58">
        <v>0</v>
      </c>
      <c r="O1383">
        <v>0</v>
      </c>
      <c r="P1383">
        <v>0</v>
      </c>
      <c r="Q1383" s="58">
        <v>0</v>
      </c>
      <c r="R1383">
        <v>0</v>
      </c>
      <c r="S1383">
        <v>0</v>
      </c>
      <c r="T1383">
        <v>0</v>
      </c>
      <c r="U1383" s="16">
        <f t="shared" si="231"/>
        <v>0.27083333333333331</v>
      </c>
      <c r="V1383" s="17">
        <f t="shared" si="232"/>
        <v>389.99999999999994</v>
      </c>
      <c r="W1383" s="18">
        <f t="shared" si="233"/>
        <v>1.5046296296296296E-3</v>
      </c>
      <c r="X1383" s="19">
        <f t="shared" si="234"/>
        <v>2.1666666666666665</v>
      </c>
      <c r="Y1383" s="20">
        <f t="shared" si="235"/>
        <v>0</v>
      </c>
      <c r="Z1383" s="18">
        <v>3.4722222222222224E-4</v>
      </c>
      <c r="AA1383" s="18">
        <v>3.4722222222222224E-4</v>
      </c>
      <c r="AB1383" s="18">
        <v>1.0416666666666667E-3</v>
      </c>
      <c r="AD1383" s="18">
        <v>1.3888888888888889E-3</v>
      </c>
      <c r="AE1383" s="18">
        <v>4.1666666666666669E-4</v>
      </c>
      <c r="AF1383" s="18">
        <v>4.1666666666666669E-4</v>
      </c>
      <c r="AG1383" s="18">
        <v>2.4305555555555556E-3</v>
      </c>
      <c r="AH1383" s="18">
        <v>1.6203703703703703E-3</v>
      </c>
      <c r="AI1383" s="18">
        <v>1.6203703703703703E-3</v>
      </c>
      <c r="AJ1383" s="18">
        <v>5.5555555555555556E-4</v>
      </c>
      <c r="AK1383" s="18">
        <v>5.5555555555555556E-4</v>
      </c>
      <c r="AL1383" s="18">
        <v>5.5555555555555556E-4</v>
      </c>
      <c r="AM1383" s="18">
        <v>5.5555555555555556E-4</v>
      </c>
      <c r="AN1383" s="18"/>
      <c r="AO1383" s="18"/>
      <c r="AP1383" s="18"/>
      <c r="AQ1383" s="18">
        <v>2.0833333333333333E-3</v>
      </c>
      <c r="AR1383" s="18"/>
      <c r="AS1383" s="18">
        <v>2.0833333333333333E-3</v>
      </c>
      <c r="AT1383" s="18">
        <v>3.472222222222222E-3</v>
      </c>
      <c r="AU1383" s="18">
        <v>3.472222222222222E-3</v>
      </c>
      <c r="AV1383" s="18">
        <v>3.472222222222222E-3</v>
      </c>
      <c r="AW1383" s="18">
        <v>3.472222222222222E-3</v>
      </c>
      <c r="AX1383" s="18">
        <v>3.472222222222222E-3</v>
      </c>
      <c r="AY1383" s="18"/>
      <c r="AZ1383" s="18">
        <v>4.6296296296296293E-4</v>
      </c>
      <c r="BA1383" s="18">
        <v>3.4722222222222224E-4</v>
      </c>
      <c r="BB1383" s="18"/>
      <c r="BC1383" s="18"/>
      <c r="BD1383" s="18"/>
      <c r="BE1383" s="18">
        <v>3.4722222222222224E-4</v>
      </c>
      <c r="BF1383" s="18">
        <v>6.9444444444444447E-4</v>
      </c>
      <c r="BG1383" s="18">
        <v>6.9444444444444447E-4</v>
      </c>
      <c r="BH1383" s="18">
        <v>6.9444444444444447E-4</v>
      </c>
      <c r="BI1383" s="18">
        <v>6.9444444444444447E-4</v>
      </c>
      <c r="BJ1383" s="18">
        <v>1.3888888888888889E-3</v>
      </c>
      <c r="BK1383" s="18">
        <v>1.3888888888888889E-3</v>
      </c>
      <c r="BL1383" s="18">
        <v>1.3888888888888889E-3</v>
      </c>
      <c r="BM1383" s="18">
        <v>1.3888888888888889E-3</v>
      </c>
      <c r="BN1383" s="18">
        <v>1.3888888888888889E-3</v>
      </c>
      <c r="BO1383" s="18">
        <v>1.3888888888888889E-3</v>
      </c>
      <c r="BP1383" s="18">
        <v>1.3888888888888889E-3</v>
      </c>
      <c r="BQ1383" s="18">
        <f t="shared" si="236"/>
        <v>1.5046296296296296E-3</v>
      </c>
      <c r="BR1383" s="18">
        <f t="shared" si="237"/>
        <v>1.5046296296296296E-3</v>
      </c>
    </row>
    <row r="1384" spans="1:70" x14ac:dyDescent="0.25">
      <c r="A1384" s="1">
        <f t="shared" si="228"/>
        <v>39</v>
      </c>
      <c r="B1384" s="2">
        <f t="shared" si="229"/>
        <v>9</v>
      </c>
      <c r="C1384" s="2">
        <f t="shared" si="230"/>
        <v>2021</v>
      </c>
      <c r="D1384">
        <v>12557</v>
      </c>
      <c r="E1384" s="59">
        <v>44467</v>
      </c>
      <c r="F1384" t="s">
        <v>81</v>
      </c>
      <c r="G1384" t="s">
        <v>13</v>
      </c>
      <c r="H1384" s="58">
        <v>0.33333333333333331</v>
      </c>
      <c r="I1384">
        <v>8</v>
      </c>
      <c r="J1384">
        <v>125</v>
      </c>
      <c r="K1384">
        <v>0</v>
      </c>
      <c r="L1384" s="58">
        <v>0</v>
      </c>
      <c r="M1384">
        <v>0</v>
      </c>
      <c r="N1384" s="58">
        <v>0</v>
      </c>
      <c r="O1384">
        <v>8</v>
      </c>
      <c r="P1384">
        <v>0</v>
      </c>
      <c r="Q1384" s="58">
        <v>0</v>
      </c>
      <c r="R1384">
        <v>0</v>
      </c>
      <c r="S1384">
        <v>0</v>
      </c>
      <c r="T1384">
        <v>0</v>
      </c>
      <c r="U1384" s="16">
        <f t="shared" si="231"/>
        <v>0.33333333333333331</v>
      </c>
      <c r="V1384" s="17">
        <f t="shared" si="232"/>
        <v>479.99999999999994</v>
      </c>
      <c r="W1384" s="18">
        <f t="shared" si="233"/>
        <v>2.6666666666666666E-3</v>
      </c>
      <c r="X1384" s="19">
        <f t="shared" si="234"/>
        <v>3.8399999999999994</v>
      </c>
      <c r="Y1384" s="20">
        <f t="shared" si="235"/>
        <v>6.4</v>
      </c>
      <c r="Z1384" s="18">
        <v>3.4722222222222224E-4</v>
      </c>
      <c r="AA1384" s="18">
        <v>3.4722222222222224E-4</v>
      </c>
      <c r="AB1384" s="18">
        <v>1.0416666666666667E-3</v>
      </c>
      <c r="AD1384" s="18">
        <v>1.3888888888888889E-3</v>
      </c>
      <c r="AE1384" s="18">
        <v>4.1666666666666669E-4</v>
      </c>
      <c r="AF1384" s="18">
        <v>4.1666666666666669E-4</v>
      </c>
      <c r="AG1384" s="18">
        <v>2.4305555555555556E-3</v>
      </c>
      <c r="AH1384" s="18">
        <v>1.6203703703703703E-3</v>
      </c>
      <c r="AI1384" s="18">
        <v>1.6203703703703703E-3</v>
      </c>
      <c r="AJ1384" s="18">
        <v>5.5555555555555556E-4</v>
      </c>
      <c r="AK1384" s="18">
        <v>5.5555555555555556E-4</v>
      </c>
      <c r="AL1384" s="18">
        <v>5.5555555555555556E-4</v>
      </c>
      <c r="AM1384" s="18">
        <v>5.5555555555555556E-4</v>
      </c>
      <c r="AN1384" s="18"/>
      <c r="AO1384" s="18"/>
      <c r="AP1384" s="18"/>
      <c r="AQ1384" s="18">
        <v>2.0833333333333333E-3</v>
      </c>
      <c r="AR1384" s="18"/>
      <c r="AS1384" s="18">
        <v>2.0833333333333333E-3</v>
      </c>
      <c r="AT1384" s="18">
        <v>3.472222222222222E-3</v>
      </c>
      <c r="AU1384" s="18">
        <v>3.472222222222222E-3</v>
      </c>
      <c r="AV1384" s="18">
        <v>3.472222222222222E-3</v>
      </c>
      <c r="AW1384" s="18">
        <v>3.472222222222222E-3</v>
      </c>
      <c r="AX1384" s="18">
        <v>3.472222222222222E-3</v>
      </c>
      <c r="AY1384" s="18"/>
      <c r="AZ1384" s="18">
        <v>4.6296296296296293E-4</v>
      </c>
      <c r="BA1384" s="18">
        <v>3.4722222222222224E-4</v>
      </c>
      <c r="BB1384" s="18"/>
      <c r="BC1384" s="18"/>
      <c r="BD1384" s="18"/>
      <c r="BE1384" s="18">
        <v>3.4722222222222224E-4</v>
      </c>
      <c r="BF1384" s="18">
        <v>6.9444444444444447E-4</v>
      </c>
      <c r="BG1384" s="18">
        <v>6.9444444444444447E-4</v>
      </c>
      <c r="BH1384" s="18">
        <v>6.9444444444444447E-4</v>
      </c>
      <c r="BI1384" s="18">
        <v>6.9444444444444447E-4</v>
      </c>
      <c r="BJ1384" s="18">
        <v>1.3888888888888889E-3</v>
      </c>
      <c r="BK1384" s="18">
        <v>1.3888888888888889E-3</v>
      </c>
      <c r="BL1384" s="18">
        <v>1.3888888888888889E-3</v>
      </c>
      <c r="BM1384" s="18">
        <v>1.3888888888888889E-3</v>
      </c>
      <c r="BN1384" s="18">
        <v>1.3888888888888889E-3</v>
      </c>
      <c r="BO1384" s="18">
        <v>1.3888888888888889E-3</v>
      </c>
      <c r="BP1384" s="18">
        <v>1.3888888888888889E-3</v>
      </c>
      <c r="BQ1384" s="18">
        <f t="shared" si="236"/>
        <v>2.6666666666666666E-3</v>
      </c>
      <c r="BR1384" s="18">
        <f t="shared" si="237"/>
        <v>2.6666666666666666E-3</v>
      </c>
    </row>
    <row r="1385" spans="1:70" x14ac:dyDescent="0.25">
      <c r="A1385" s="1">
        <f t="shared" si="228"/>
        <v>39</v>
      </c>
      <c r="B1385" s="2">
        <f t="shared" si="229"/>
        <v>9</v>
      </c>
      <c r="C1385" s="2">
        <f t="shared" si="230"/>
        <v>2021</v>
      </c>
      <c r="D1385">
        <v>12232</v>
      </c>
      <c r="E1385" s="59">
        <v>44467</v>
      </c>
      <c r="F1385" t="s">
        <v>56</v>
      </c>
      <c r="G1385" t="s">
        <v>10</v>
      </c>
      <c r="H1385" s="58">
        <v>0.33333333333333331</v>
      </c>
      <c r="I1385">
        <v>8</v>
      </c>
      <c r="J1385">
        <v>254</v>
      </c>
      <c r="K1385">
        <v>0</v>
      </c>
      <c r="L1385" s="58">
        <v>0</v>
      </c>
      <c r="M1385">
        <v>0.33</v>
      </c>
      <c r="N1385" s="58">
        <v>1.3888888888888888E-2</v>
      </c>
      <c r="O1385">
        <v>236</v>
      </c>
      <c r="P1385">
        <v>0</v>
      </c>
      <c r="Q1385" s="58">
        <v>0</v>
      </c>
      <c r="R1385">
        <v>0</v>
      </c>
      <c r="S1385">
        <v>0</v>
      </c>
      <c r="T1385">
        <v>0</v>
      </c>
      <c r="U1385" s="16">
        <f t="shared" si="231"/>
        <v>0.33333333333333331</v>
      </c>
      <c r="V1385" s="17">
        <f t="shared" si="232"/>
        <v>479.99999999999994</v>
      </c>
      <c r="W1385" s="18">
        <f t="shared" si="233"/>
        <v>1.3123359580052493E-3</v>
      </c>
      <c r="X1385" s="19">
        <f t="shared" si="234"/>
        <v>1.8897637795275588</v>
      </c>
      <c r="Y1385" s="20">
        <f t="shared" si="235"/>
        <v>92.913385826771659</v>
      </c>
      <c r="Z1385" s="18">
        <v>3.4722222222222224E-4</v>
      </c>
      <c r="AA1385" s="18">
        <v>3.4722222222222224E-4</v>
      </c>
      <c r="AB1385" s="18">
        <v>1.0416666666666667E-3</v>
      </c>
      <c r="AD1385" s="18">
        <v>1.3888888888888889E-3</v>
      </c>
      <c r="AE1385" s="18">
        <v>4.1666666666666669E-4</v>
      </c>
      <c r="AF1385" s="18">
        <v>4.1666666666666669E-4</v>
      </c>
      <c r="AG1385" s="18">
        <v>2.4305555555555556E-3</v>
      </c>
      <c r="AH1385" s="18">
        <v>1.6203703703703703E-3</v>
      </c>
      <c r="AI1385" s="18">
        <v>1.6203703703703703E-3</v>
      </c>
      <c r="AJ1385" s="18">
        <v>5.5555555555555556E-4</v>
      </c>
      <c r="AK1385" s="18">
        <v>5.5555555555555556E-4</v>
      </c>
      <c r="AL1385" s="18">
        <v>5.5555555555555556E-4</v>
      </c>
      <c r="AM1385" s="18">
        <v>5.5555555555555556E-4</v>
      </c>
      <c r="AN1385" s="18"/>
      <c r="AO1385" s="18"/>
      <c r="AP1385" s="18"/>
      <c r="AQ1385" s="18">
        <v>2.0833333333333333E-3</v>
      </c>
      <c r="AR1385" s="18"/>
      <c r="AS1385" s="18">
        <v>2.0833333333333333E-3</v>
      </c>
      <c r="AT1385" s="18">
        <v>3.472222222222222E-3</v>
      </c>
      <c r="AU1385" s="18">
        <v>3.472222222222222E-3</v>
      </c>
      <c r="AV1385" s="18">
        <v>3.472222222222222E-3</v>
      </c>
      <c r="AW1385" s="18">
        <v>3.472222222222222E-3</v>
      </c>
      <c r="AX1385" s="18">
        <v>3.472222222222222E-3</v>
      </c>
      <c r="AY1385" s="18"/>
      <c r="AZ1385" s="18">
        <v>4.6296296296296293E-4</v>
      </c>
      <c r="BA1385" s="18">
        <v>3.4722222222222224E-4</v>
      </c>
      <c r="BB1385" s="18"/>
      <c r="BC1385" s="18"/>
      <c r="BD1385" s="18"/>
      <c r="BE1385" s="18">
        <v>3.4722222222222224E-4</v>
      </c>
      <c r="BF1385" s="18">
        <v>6.9444444444444447E-4</v>
      </c>
      <c r="BG1385" s="18">
        <v>6.9444444444444447E-4</v>
      </c>
      <c r="BH1385" s="18">
        <v>6.9444444444444447E-4</v>
      </c>
      <c r="BI1385" s="18">
        <v>6.9444444444444447E-4</v>
      </c>
      <c r="BJ1385" s="18">
        <v>1.3888888888888889E-3</v>
      </c>
      <c r="BK1385" s="18">
        <v>1.3888888888888889E-3</v>
      </c>
      <c r="BL1385" s="18">
        <v>1.3888888888888889E-3</v>
      </c>
      <c r="BM1385" s="18">
        <v>1.3888888888888889E-3</v>
      </c>
      <c r="BN1385" s="18">
        <v>1.3888888888888889E-3</v>
      </c>
      <c r="BO1385" s="18">
        <v>1.3888888888888889E-3</v>
      </c>
      <c r="BP1385" s="18">
        <v>1.3888888888888889E-3</v>
      </c>
      <c r="BQ1385" s="18">
        <f t="shared" si="236"/>
        <v>1.3123359580052493E-3</v>
      </c>
      <c r="BR1385" s="18">
        <f t="shared" si="237"/>
        <v>1.3123359580052493E-3</v>
      </c>
    </row>
    <row r="1386" spans="1:70" x14ac:dyDescent="0.25">
      <c r="A1386" s="1">
        <f t="shared" si="228"/>
        <v>39</v>
      </c>
      <c r="B1386" s="2">
        <f t="shared" si="229"/>
        <v>9</v>
      </c>
      <c r="C1386" s="2">
        <f t="shared" si="230"/>
        <v>2021</v>
      </c>
      <c r="D1386">
        <v>12449</v>
      </c>
      <c r="E1386" s="59">
        <v>44467</v>
      </c>
      <c r="F1386" t="s">
        <v>58</v>
      </c>
      <c r="G1386" t="s">
        <v>13</v>
      </c>
      <c r="H1386" s="58">
        <v>0.33333333333333331</v>
      </c>
      <c r="I1386">
        <v>8</v>
      </c>
      <c r="J1386">
        <v>292</v>
      </c>
      <c r="K1386">
        <v>0</v>
      </c>
      <c r="L1386" s="58">
        <v>0</v>
      </c>
      <c r="M1386">
        <v>0</v>
      </c>
      <c r="N1386" s="58">
        <v>0</v>
      </c>
      <c r="O1386">
        <v>10</v>
      </c>
      <c r="P1386">
        <v>0</v>
      </c>
      <c r="Q1386" s="58">
        <v>0</v>
      </c>
      <c r="R1386">
        <v>0</v>
      </c>
      <c r="S1386">
        <v>0</v>
      </c>
      <c r="T1386">
        <v>0</v>
      </c>
      <c r="U1386" s="16">
        <f t="shared" si="231"/>
        <v>0.33333333333333331</v>
      </c>
      <c r="V1386" s="17">
        <f t="shared" si="232"/>
        <v>479.99999999999994</v>
      </c>
      <c r="W1386" s="18">
        <f t="shared" si="233"/>
        <v>1.1415525114155251E-3</v>
      </c>
      <c r="X1386" s="19">
        <f t="shared" si="234"/>
        <v>1.6438356164383561</v>
      </c>
      <c r="Y1386" s="20">
        <f t="shared" si="235"/>
        <v>3.4246575342465753</v>
      </c>
      <c r="Z1386" s="18">
        <v>3.4722222222222224E-4</v>
      </c>
      <c r="AA1386" s="18">
        <v>3.4722222222222224E-4</v>
      </c>
      <c r="AB1386" s="18">
        <v>1.0416666666666667E-3</v>
      </c>
      <c r="AD1386" s="18">
        <v>1.3888888888888889E-3</v>
      </c>
      <c r="AE1386" s="18">
        <v>4.1666666666666669E-4</v>
      </c>
      <c r="AF1386" s="18">
        <v>4.1666666666666669E-4</v>
      </c>
      <c r="AG1386" s="18">
        <v>2.4305555555555556E-3</v>
      </c>
      <c r="AH1386" s="18">
        <v>1.6203703703703703E-3</v>
      </c>
      <c r="AI1386" s="18">
        <v>1.6203703703703703E-3</v>
      </c>
      <c r="AJ1386" s="18">
        <v>5.5555555555555556E-4</v>
      </c>
      <c r="AK1386" s="18">
        <v>5.5555555555555556E-4</v>
      </c>
      <c r="AL1386" s="18">
        <v>5.5555555555555556E-4</v>
      </c>
      <c r="AM1386" s="18">
        <v>5.5555555555555556E-4</v>
      </c>
      <c r="AN1386" s="18"/>
      <c r="AO1386" s="18"/>
      <c r="AP1386" s="18"/>
      <c r="AQ1386" s="18">
        <v>2.0833333333333333E-3</v>
      </c>
      <c r="AR1386" s="18"/>
      <c r="AS1386" s="18">
        <v>2.0833333333333333E-3</v>
      </c>
      <c r="AT1386" s="18">
        <v>3.472222222222222E-3</v>
      </c>
      <c r="AU1386" s="18">
        <v>3.472222222222222E-3</v>
      </c>
      <c r="AV1386" s="18">
        <v>3.472222222222222E-3</v>
      </c>
      <c r="AW1386" s="18">
        <v>3.472222222222222E-3</v>
      </c>
      <c r="AX1386" s="18">
        <v>3.472222222222222E-3</v>
      </c>
      <c r="AY1386" s="18"/>
      <c r="AZ1386" s="18">
        <v>4.6296296296296293E-4</v>
      </c>
      <c r="BA1386" s="18">
        <v>3.4722222222222224E-4</v>
      </c>
      <c r="BB1386" s="18"/>
      <c r="BC1386" s="18"/>
      <c r="BD1386" s="18"/>
      <c r="BE1386" s="18">
        <v>3.4722222222222224E-4</v>
      </c>
      <c r="BF1386" s="18">
        <v>6.9444444444444447E-4</v>
      </c>
      <c r="BG1386" s="18">
        <v>6.9444444444444447E-4</v>
      </c>
      <c r="BH1386" s="18">
        <v>6.9444444444444447E-4</v>
      </c>
      <c r="BI1386" s="18">
        <v>6.9444444444444447E-4</v>
      </c>
      <c r="BJ1386" s="18">
        <v>1.3888888888888889E-3</v>
      </c>
      <c r="BK1386" s="18">
        <v>1.3888888888888889E-3</v>
      </c>
      <c r="BL1386" s="18">
        <v>1.3888888888888889E-3</v>
      </c>
      <c r="BM1386" s="18">
        <v>1.3888888888888889E-3</v>
      </c>
      <c r="BN1386" s="18">
        <v>1.3888888888888889E-3</v>
      </c>
      <c r="BO1386" s="18">
        <v>1.3888888888888889E-3</v>
      </c>
      <c r="BP1386" s="18">
        <v>1.3888888888888889E-3</v>
      </c>
      <c r="BQ1386" s="18">
        <f t="shared" si="236"/>
        <v>1.1415525114155251E-3</v>
      </c>
      <c r="BR1386" s="18">
        <f t="shared" si="237"/>
        <v>1.1415525114155251E-3</v>
      </c>
    </row>
    <row r="1387" spans="1:70" x14ac:dyDescent="0.25">
      <c r="A1387" s="1">
        <f t="shared" si="228"/>
        <v>39</v>
      </c>
      <c r="B1387" s="2">
        <f t="shared" si="229"/>
        <v>9</v>
      </c>
      <c r="C1387" s="2">
        <f t="shared" si="230"/>
        <v>2021</v>
      </c>
      <c r="D1387">
        <v>934</v>
      </c>
      <c r="E1387" s="59">
        <v>44467</v>
      </c>
      <c r="F1387" t="s">
        <v>11</v>
      </c>
      <c r="G1387" t="s">
        <v>13</v>
      </c>
      <c r="H1387" s="58">
        <v>0.29166666666666669</v>
      </c>
      <c r="I1387">
        <v>7</v>
      </c>
      <c r="J1387">
        <v>790</v>
      </c>
      <c r="K1387">
        <v>0</v>
      </c>
      <c r="L1387" s="58">
        <v>0</v>
      </c>
      <c r="M1387">
        <v>0</v>
      </c>
      <c r="N1387" s="58">
        <v>0</v>
      </c>
      <c r="O1387">
        <v>43</v>
      </c>
      <c r="P1387">
        <v>0</v>
      </c>
      <c r="Q1387" s="58">
        <v>0</v>
      </c>
      <c r="R1387">
        <v>60</v>
      </c>
      <c r="S1387">
        <v>0</v>
      </c>
      <c r="T1387">
        <v>0</v>
      </c>
      <c r="U1387" s="16">
        <f t="shared" si="231"/>
        <v>0.29166666666666669</v>
      </c>
      <c r="V1387" s="17">
        <f t="shared" si="232"/>
        <v>420</v>
      </c>
      <c r="W1387" s="18">
        <f t="shared" si="233"/>
        <v>3.6919831223628695E-4</v>
      </c>
      <c r="X1387" s="19">
        <f t="shared" si="234"/>
        <v>0.53164556962025311</v>
      </c>
      <c r="Y1387" s="20">
        <f t="shared" si="235"/>
        <v>5.443037974683544</v>
      </c>
      <c r="Z1387" s="18">
        <v>3.4722222222222224E-4</v>
      </c>
      <c r="AA1387" s="18">
        <v>3.4722222222222224E-4</v>
      </c>
      <c r="AB1387" s="18">
        <v>1.0416666666666667E-3</v>
      </c>
      <c r="AD1387" s="18">
        <v>1.3888888888888889E-3</v>
      </c>
      <c r="AE1387" s="18">
        <v>4.1666666666666669E-4</v>
      </c>
      <c r="AF1387" s="18">
        <v>4.1666666666666669E-4</v>
      </c>
      <c r="AG1387" s="18">
        <v>2.4305555555555556E-3</v>
      </c>
      <c r="AH1387" s="18">
        <v>1.6203703703703703E-3</v>
      </c>
      <c r="AI1387" s="18">
        <v>1.6203703703703703E-3</v>
      </c>
      <c r="AJ1387" s="18">
        <v>5.5555555555555556E-4</v>
      </c>
      <c r="AK1387" s="18">
        <v>5.5555555555555556E-4</v>
      </c>
      <c r="AL1387" s="18">
        <v>5.5555555555555556E-4</v>
      </c>
      <c r="AM1387" s="18">
        <v>5.5555555555555556E-4</v>
      </c>
      <c r="AN1387" s="18"/>
      <c r="AO1387" s="18"/>
      <c r="AP1387" s="18"/>
      <c r="AQ1387" s="18">
        <v>2.0833333333333333E-3</v>
      </c>
      <c r="AR1387" s="18"/>
      <c r="AS1387" s="18">
        <v>2.0833333333333333E-3</v>
      </c>
      <c r="AT1387" s="18">
        <v>3.472222222222222E-3</v>
      </c>
      <c r="AU1387" s="18">
        <v>3.472222222222222E-3</v>
      </c>
      <c r="AV1387" s="18">
        <v>3.472222222222222E-3</v>
      </c>
      <c r="AW1387" s="18">
        <v>3.472222222222222E-3</v>
      </c>
      <c r="AX1387" s="18">
        <v>3.472222222222222E-3</v>
      </c>
      <c r="AY1387" s="18"/>
      <c r="AZ1387" s="18">
        <v>4.6296296296296293E-4</v>
      </c>
      <c r="BA1387" s="18">
        <v>3.4722222222222224E-4</v>
      </c>
      <c r="BB1387" s="18"/>
      <c r="BC1387" s="18"/>
      <c r="BD1387" s="18"/>
      <c r="BE1387" s="18">
        <v>3.4722222222222224E-4</v>
      </c>
      <c r="BF1387" s="18">
        <v>6.9444444444444447E-4</v>
      </c>
      <c r="BG1387" s="18">
        <v>6.9444444444444447E-4</v>
      </c>
      <c r="BH1387" s="18">
        <v>6.9444444444444447E-4</v>
      </c>
      <c r="BI1387" s="18">
        <v>6.9444444444444447E-4</v>
      </c>
      <c r="BJ1387" s="18">
        <v>1.3888888888888889E-3</v>
      </c>
      <c r="BK1387" s="18">
        <v>1.3888888888888889E-3</v>
      </c>
      <c r="BL1387" s="18">
        <v>1.3888888888888889E-3</v>
      </c>
      <c r="BM1387" s="18">
        <v>1.3888888888888889E-3</v>
      </c>
      <c r="BN1387" s="18">
        <v>1.3888888888888889E-3</v>
      </c>
      <c r="BO1387" s="18">
        <v>1.3888888888888889E-3</v>
      </c>
      <c r="BP1387" s="18">
        <v>1.3888888888888889E-3</v>
      </c>
      <c r="BQ1387" s="18">
        <f t="shared" si="236"/>
        <v>3.6919831223628695E-4</v>
      </c>
      <c r="BR1387" s="18">
        <f t="shared" si="237"/>
        <v>3.6919831223628695E-4</v>
      </c>
    </row>
    <row r="1388" spans="1:70" x14ac:dyDescent="0.25">
      <c r="A1388" s="1">
        <f t="shared" si="228"/>
        <v>39</v>
      </c>
      <c r="B1388" s="2">
        <f t="shared" si="229"/>
        <v>9</v>
      </c>
      <c r="C1388" s="2">
        <f t="shared" si="230"/>
        <v>2021</v>
      </c>
      <c r="D1388">
        <v>901</v>
      </c>
      <c r="E1388" s="59">
        <v>44467</v>
      </c>
      <c r="F1388" t="s">
        <v>73</v>
      </c>
      <c r="G1388" t="s">
        <v>12</v>
      </c>
      <c r="H1388" s="58">
        <v>0.20833333333333334</v>
      </c>
      <c r="I1388">
        <v>5</v>
      </c>
      <c r="J1388">
        <v>56</v>
      </c>
      <c r="K1388">
        <v>0</v>
      </c>
      <c r="L1388" s="58">
        <v>0</v>
      </c>
      <c r="M1388">
        <v>0</v>
      </c>
      <c r="N1388" s="58">
        <v>0</v>
      </c>
      <c r="O1388">
        <v>0</v>
      </c>
      <c r="P1388">
        <v>0</v>
      </c>
      <c r="Q1388" s="58">
        <v>0</v>
      </c>
      <c r="R1388">
        <v>0</v>
      </c>
      <c r="S1388">
        <v>0</v>
      </c>
      <c r="T1388">
        <v>0</v>
      </c>
      <c r="U1388" s="16">
        <f t="shared" si="231"/>
        <v>0.20833333333333334</v>
      </c>
      <c r="V1388" s="17">
        <f t="shared" si="232"/>
        <v>300</v>
      </c>
      <c r="W1388" s="18">
        <f t="shared" si="233"/>
        <v>3.7202380952380955E-3</v>
      </c>
      <c r="X1388" s="19">
        <f t="shared" si="234"/>
        <v>5.3571428571428568</v>
      </c>
      <c r="Y1388" s="20">
        <f t="shared" si="235"/>
        <v>0</v>
      </c>
      <c r="Z1388" s="18">
        <v>3.4722222222222224E-4</v>
      </c>
      <c r="AA1388" s="18">
        <v>3.4722222222222224E-4</v>
      </c>
      <c r="AB1388" s="18">
        <v>1.0416666666666667E-3</v>
      </c>
      <c r="AD1388" s="18">
        <v>1.3888888888888889E-3</v>
      </c>
      <c r="AE1388" s="18">
        <v>4.1666666666666669E-4</v>
      </c>
      <c r="AF1388" s="18">
        <v>4.1666666666666669E-4</v>
      </c>
      <c r="AG1388" s="18">
        <v>2.4305555555555556E-3</v>
      </c>
      <c r="AH1388" s="18">
        <v>1.6203703703703703E-3</v>
      </c>
      <c r="AI1388" s="18">
        <v>1.6203703703703703E-3</v>
      </c>
      <c r="AJ1388" s="18">
        <v>5.5555555555555556E-4</v>
      </c>
      <c r="AK1388" s="18">
        <v>5.5555555555555556E-4</v>
      </c>
      <c r="AL1388" s="18">
        <v>5.5555555555555556E-4</v>
      </c>
      <c r="AM1388" s="18">
        <v>5.5555555555555556E-4</v>
      </c>
      <c r="AN1388" s="18"/>
      <c r="AO1388" s="18"/>
      <c r="AP1388" s="18"/>
      <c r="AQ1388" s="18">
        <v>2.0833333333333333E-3</v>
      </c>
      <c r="AR1388" s="18"/>
      <c r="AS1388" s="18">
        <v>2.0833333333333333E-3</v>
      </c>
      <c r="AT1388" s="18">
        <v>3.472222222222222E-3</v>
      </c>
      <c r="AU1388" s="18">
        <v>3.472222222222222E-3</v>
      </c>
      <c r="AV1388" s="18">
        <v>3.472222222222222E-3</v>
      </c>
      <c r="AW1388" s="18">
        <v>3.472222222222222E-3</v>
      </c>
      <c r="AX1388" s="18">
        <v>3.472222222222222E-3</v>
      </c>
      <c r="AY1388" s="18"/>
      <c r="AZ1388" s="18">
        <v>4.6296296296296293E-4</v>
      </c>
      <c r="BA1388" s="18">
        <v>3.4722222222222224E-4</v>
      </c>
      <c r="BB1388" s="18"/>
      <c r="BC1388" s="18"/>
      <c r="BD1388" s="18"/>
      <c r="BE1388" s="18">
        <v>3.4722222222222224E-4</v>
      </c>
      <c r="BF1388" s="18">
        <v>6.9444444444444447E-4</v>
      </c>
      <c r="BG1388" s="18">
        <v>6.9444444444444447E-4</v>
      </c>
      <c r="BH1388" s="18">
        <v>6.9444444444444447E-4</v>
      </c>
      <c r="BI1388" s="18">
        <v>6.9444444444444447E-4</v>
      </c>
      <c r="BJ1388" s="18">
        <v>1.3888888888888889E-3</v>
      </c>
      <c r="BK1388" s="18">
        <v>1.3888888888888889E-3</v>
      </c>
      <c r="BL1388" s="18">
        <v>1.3888888888888889E-3</v>
      </c>
      <c r="BM1388" s="18">
        <v>1.3888888888888889E-3</v>
      </c>
      <c r="BN1388" s="18">
        <v>1.3888888888888889E-3</v>
      </c>
      <c r="BO1388" s="18">
        <v>1.3888888888888889E-3</v>
      </c>
      <c r="BP1388" s="18">
        <v>1.3888888888888889E-3</v>
      </c>
      <c r="BQ1388" s="18">
        <f t="shared" si="236"/>
        <v>3.7202380952380955E-3</v>
      </c>
      <c r="BR1388" s="18">
        <f t="shared" si="237"/>
        <v>3.7202380952380955E-3</v>
      </c>
    </row>
    <row r="1389" spans="1:70" x14ac:dyDescent="0.25">
      <c r="A1389" s="1">
        <f t="shared" si="228"/>
        <v>39</v>
      </c>
      <c r="B1389" s="2">
        <f t="shared" si="229"/>
        <v>9</v>
      </c>
      <c r="C1389" s="2">
        <f t="shared" si="230"/>
        <v>2021</v>
      </c>
      <c r="D1389">
        <v>937</v>
      </c>
      <c r="E1389" s="59">
        <v>44467</v>
      </c>
      <c r="F1389" t="s">
        <v>73</v>
      </c>
      <c r="G1389" t="s">
        <v>13</v>
      </c>
      <c r="H1389" s="58">
        <v>8.3333333333333329E-2</v>
      </c>
      <c r="I1389">
        <v>2</v>
      </c>
      <c r="J1389">
        <v>39</v>
      </c>
      <c r="K1389">
        <v>0</v>
      </c>
      <c r="L1389" s="58">
        <v>0</v>
      </c>
      <c r="M1389">
        <v>0</v>
      </c>
      <c r="N1389" s="58">
        <v>0</v>
      </c>
      <c r="O1389">
        <v>3</v>
      </c>
      <c r="P1389">
        <v>0</v>
      </c>
      <c r="Q1389" s="58">
        <v>0</v>
      </c>
      <c r="R1389">
        <v>0</v>
      </c>
      <c r="S1389">
        <v>0</v>
      </c>
      <c r="T1389">
        <v>0</v>
      </c>
      <c r="U1389" s="16">
        <f t="shared" si="231"/>
        <v>8.3333333333333329E-2</v>
      </c>
      <c r="V1389" s="17">
        <f t="shared" si="232"/>
        <v>119.99999999999999</v>
      </c>
      <c r="W1389" s="18">
        <f t="shared" si="233"/>
        <v>2.1367521367521365E-3</v>
      </c>
      <c r="X1389" s="19">
        <f t="shared" si="234"/>
        <v>3.0769230769230766</v>
      </c>
      <c r="Y1389" s="20">
        <f t="shared" si="235"/>
        <v>7.6923076923076925</v>
      </c>
      <c r="Z1389" s="18">
        <v>3.4722222222222224E-4</v>
      </c>
      <c r="AA1389" s="18">
        <v>3.4722222222222224E-4</v>
      </c>
      <c r="AB1389" s="18">
        <v>1.0416666666666667E-3</v>
      </c>
      <c r="AD1389" s="18">
        <v>1.3888888888888889E-3</v>
      </c>
      <c r="AE1389" s="18">
        <v>4.1666666666666669E-4</v>
      </c>
      <c r="AF1389" s="18">
        <v>4.1666666666666669E-4</v>
      </c>
      <c r="AG1389" s="18">
        <v>2.4305555555555556E-3</v>
      </c>
      <c r="AH1389" s="18">
        <v>1.6203703703703703E-3</v>
      </c>
      <c r="AI1389" s="18">
        <v>1.6203703703703703E-3</v>
      </c>
      <c r="AJ1389" s="18">
        <v>5.5555555555555556E-4</v>
      </c>
      <c r="AK1389" s="18">
        <v>5.5555555555555556E-4</v>
      </c>
      <c r="AL1389" s="18">
        <v>5.5555555555555556E-4</v>
      </c>
      <c r="AM1389" s="18">
        <v>5.5555555555555556E-4</v>
      </c>
      <c r="AN1389" s="18"/>
      <c r="AO1389" s="18"/>
      <c r="AP1389" s="18"/>
      <c r="AQ1389" s="18">
        <v>2.0833333333333333E-3</v>
      </c>
      <c r="AR1389" s="18"/>
      <c r="AS1389" s="18">
        <v>2.0833333333333333E-3</v>
      </c>
      <c r="AT1389" s="18">
        <v>3.472222222222222E-3</v>
      </c>
      <c r="AU1389" s="18">
        <v>3.472222222222222E-3</v>
      </c>
      <c r="AV1389" s="18">
        <v>3.472222222222222E-3</v>
      </c>
      <c r="AW1389" s="18">
        <v>3.472222222222222E-3</v>
      </c>
      <c r="AX1389" s="18">
        <v>3.472222222222222E-3</v>
      </c>
      <c r="AY1389" s="18"/>
      <c r="AZ1389" s="18">
        <v>4.6296296296296293E-4</v>
      </c>
      <c r="BA1389" s="18">
        <v>3.4722222222222224E-4</v>
      </c>
      <c r="BB1389" s="18"/>
      <c r="BC1389" s="18"/>
      <c r="BD1389" s="18"/>
      <c r="BE1389" s="18">
        <v>3.4722222222222224E-4</v>
      </c>
      <c r="BF1389" s="18">
        <v>6.9444444444444447E-4</v>
      </c>
      <c r="BG1389" s="18">
        <v>6.9444444444444447E-4</v>
      </c>
      <c r="BH1389" s="18">
        <v>6.9444444444444447E-4</v>
      </c>
      <c r="BI1389" s="18">
        <v>6.9444444444444447E-4</v>
      </c>
      <c r="BJ1389" s="18">
        <v>1.3888888888888889E-3</v>
      </c>
      <c r="BK1389" s="18">
        <v>1.3888888888888889E-3</v>
      </c>
      <c r="BL1389" s="18">
        <v>1.3888888888888889E-3</v>
      </c>
      <c r="BM1389" s="18">
        <v>1.3888888888888889E-3</v>
      </c>
      <c r="BN1389" s="18">
        <v>1.3888888888888889E-3</v>
      </c>
      <c r="BO1389" s="18">
        <v>1.3888888888888889E-3</v>
      </c>
      <c r="BP1389" s="18">
        <v>1.3888888888888889E-3</v>
      </c>
      <c r="BQ1389" s="18">
        <f t="shared" si="236"/>
        <v>2.1367521367521365E-3</v>
      </c>
      <c r="BR1389" s="18">
        <f t="shared" si="237"/>
        <v>2.1367521367521365E-3</v>
      </c>
    </row>
    <row r="1390" spans="1:70" x14ac:dyDescent="0.25">
      <c r="A1390" s="1">
        <f t="shared" si="228"/>
        <v>39</v>
      </c>
      <c r="B1390" s="2">
        <f t="shared" si="229"/>
        <v>9</v>
      </c>
      <c r="C1390" s="2">
        <f t="shared" si="230"/>
        <v>2021</v>
      </c>
      <c r="D1390">
        <v>10571</v>
      </c>
      <c r="E1390" s="59">
        <v>44467</v>
      </c>
      <c r="F1390" t="s">
        <v>36</v>
      </c>
      <c r="G1390" t="s">
        <v>15</v>
      </c>
      <c r="H1390" s="58">
        <v>0.3125</v>
      </c>
      <c r="I1390">
        <v>7.5</v>
      </c>
      <c r="J1390">
        <v>198</v>
      </c>
      <c r="K1390">
        <v>0</v>
      </c>
      <c r="L1390" s="58">
        <v>0</v>
      </c>
      <c r="M1390">
        <v>0.5</v>
      </c>
      <c r="N1390" s="58">
        <v>2.0833333333333332E-2</v>
      </c>
      <c r="O1390">
        <v>14</v>
      </c>
      <c r="P1390">
        <v>0</v>
      </c>
      <c r="Q1390" s="58">
        <v>0</v>
      </c>
      <c r="R1390">
        <v>76</v>
      </c>
      <c r="S1390">
        <v>0</v>
      </c>
      <c r="T1390">
        <v>0</v>
      </c>
      <c r="U1390" s="16">
        <f t="shared" si="231"/>
        <v>0.3125</v>
      </c>
      <c r="V1390" s="17">
        <f t="shared" si="232"/>
        <v>450</v>
      </c>
      <c r="W1390" s="18">
        <f t="shared" si="233"/>
        <v>1.5782828282828283E-3</v>
      </c>
      <c r="X1390" s="19">
        <f t="shared" si="234"/>
        <v>2.2727272727272729</v>
      </c>
      <c r="Y1390" s="20">
        <f t="shared" si="235"/>
        <v>7.0707070707070709</v>
      </c>
      <c r="Z1390" s="18">
        <v>3.4722222222222224E-4</v>
      </c>
      <c r="AA1390" s="18">
        <v>3.4722222222222224E-4</v>
      </c>
      <c r="AB1390" s="18">
        <v>1.0416666666666667E-3</v>
      </c>
      <c r="AD1390" s="18">
        <v>1.3888888888888889E-3</v>
      </c>
      <c r="AE1390" s="18">
        <v>4.1666666666666669E-4</v>
      </c>
      <c r="AF1390" s="18">
        <v>4.1666666666666669E-4</v>
      </c>
      <c r="AG1390" s="18">
        <v>2.4305555555555556E-3</v>
      </c>
      <c r="AH1390" s="18">
        <v>1.6203703703703703E-3</v>
      </c>
      <c r="AI1390" s="18">
        <v>1.6203703703703703E-3</v>
      </c>
      <c r="AJ1390" s="18">
        <v>5.5555555555555556E-4</v>
      </c>
      <c r="AK1390" s="18">
        <v>5.5555555555555556E-4</v>
      </c>
      <c r="AL1390" s="18">
        <v>5.5555555555555556E-4</v>
      </c>
      <c r="AM1390" s="18">
        <v>5.5555555555555556E-4</v>
      </c>
      <c r="AN1390" s="18"/>
      <c r="AO1390" s="18"/>
      <c r="AP1390" s="18"/>
      <c r="AQ1390" s="18">
        <v>2.0833333333333333E-3</v>
      </c>
      <c r="AR1390" s="18"/>
      <c r="AS1390" s="18">
        <v>2.0833333333333333E-3</v>
      </c>
      <c r="AT1390" s="18">
        <v>3.472222222222222E-3</v>
      </c>
      <c r="AU1390" s="18">
        <v>3.472222222222222E-3</v>
      </c>
      <c r="AV1390" s="18">
        <v>3.472222222222222E-3</v>
      </c>
      <c r="AW1390" s="18">
        <v>3.472222222222222E-3</v>
      </c>
      <c r="AX1390" s="18">
        <v>3.472222222222222E-3</v>
      </c>
      <c r="AY1390" s="18"/>
      <c r="AZ1390" s="18">
        <v>4.6296296296296293E-4</v>
      </c>
      <c r="BA1390" s="18">
        <v>3.4722222222222224E-4</v>
      </c>
      <c r="BB1390" s="18"/>
      <c r="BC1390" s="18"/>
      <c r="BD1390" s="18"/>
      <c r="BE1390" s="18">
        <v>3.4722222222222224E-4</v>
      </c>
      <c r="BF1390" s="18">
        <v>6.9444444444444447E-4</v>
      </c>
      <c r="BG1390" s="18">
        <v>6.9444444444444447E-4</v>
      </c>
      <c r="BH1390" s="18">
        <v>6.9444444444444447E-4</v>
      </c>
      <c r="BI1390" s="18">
        <v>6.9444444444444447E-4</v>
      </c>
      <c r="BJ1390" s="18">
        <v>1.3888888888888889E-3</v>
      </c>
      <c r="BK1390" s="18">
        <v>1.3888888888888889E-3</v>
      </c>
      <c r="BL1390" s="18">
        <v>1.3888888888888889E-3</v>
      </c>
      <c r="BM1390" s="18">
        <v>1.3888888888888889E-3</v>
      </c>
      <c r="BN1390" s="18">
        <v>1.3888888888888889E-3</v>
      </c>
      <c r="BO1390" s="18">
        <v>1.3888888888888889E-3</v>
      </c>
      <c r="BP1390" s="18">
        <v>1.3888888888888889E-3</v>
      </c>
      <c r="BQ1390" s="18">
        <f t="shared" si="236"/>
        <v>1.5782828282828283E-3</v>
      </c>
      <c r="BR1390" s="18">
        <f t="shared" si="237"/>
        <v>1.5782828282828283E-3</v>
      </c>
    </row>
    <row r="1391" spans="1:70" x14ac:dyDescent="0.25">
      <c r="A1391" s="1">
        <f t="shared" si="228"/>
        <v>39</v>
      </c>
      <c r="B1391" s="2">
        <f t="shared" si="229"/>
        <v>9</v>
      </c>
      <c r="C1391" s="2">
        <f t="shared" si="230"/>
        <v>2021</v>
      </c>
      <c r="D1391">
        <v>1153</v>
      </c>
      <c r="E1391" s="59">
        <v>44467</v>
      </c>
      <c r="F1391" t="s">
        <v>36</v>
      </c>
      <c r="G1391" t="s">
        <v>14</v>
      </c>
      <c r="H1391" s="58">
        <v>0.3125</v>
      </c>
      <c r="I1391">
        <v>7.5</v>
      </c>
      <c r="J1391">
        <v>173</v>
      </c>
      <c r="K1391">
        <v>0</v>
      </c>
      <c r="L1391" s="58">
        <v>0</v>
      </c>
      <c r="M1391">
        <v>0</v>
      </c>
      <c r="N1391" s="58">
        <v>0</v>
      </c>
      <c r="O1391">
        <v>11</v>
      </c>
      <c r="P1391">
        <v>0</v>
      </c>
      <c r="Q1391" s="58">
        <v>0</v>
      </c>
      <c r="R1391">
        <v>63</v>
      </c>
      <c r="S1391">
        <v>0</v>
      </c>
      <c r="T1391">
        <v>0</v>
      </c>
      <c r="U1391" s="16">
        <f t="shared" si="231"/>
        <v>0.3125</v>
      </c>
      <c r="V1391" s="17">
        <f t="shared" si="232"/>
        <v>450</v>
      </c>
      <c r="W1391" s="18">
        <f t="shared" si="233"/>
        <v>1.8063583815028901E-3</v>
      </c>
      <c r="X1391" s="19">
        <f t="shared" si="234"/>
        <v>2.601156069364162</v>
      </c>
      <c r="Y1391" s="20">
        <f t="shared" si="235"/>
        <v>6.3583815028901736</v>
      </c>
      <c r="Z1391" s="18">
        <v>3.4722222222222224E-4</v>
      </c>
      <c r="AA1391" s="18">
        <v>3.4722222222222224E-4</v>
      </c>
      <c r="AB1391" s="18">
        <v>1.0416666666666667E-3</v>
      </c>
      <c r="AD1391" s="18">
        <v>1.3888888888888889E-3</v>
      </c>
      <c r="AE1391" s="18">
        <v>4.1666666666666669E-4</v>
      </c>
      <c r="AF1391" s="18">
        <v>4.1666666666666669E-4</v>
      </c>
      <c r="AG1391" s="18">
        <v>2.4305555555555556E-3</v>
      </c>
      <c r="AH1391" s="18">
        <v>1.6203703703703703E-3</v>
      </c>
      <c r="AI1391" s="18">
        <v>1.6203703703703703E-3</v>
      </c>
      <c r="AJ1391" s="18">
        <v>5.5555555555555556E-4</v>
      </c>
      <c r="AK1391" s="18">
        <v>5.5555555555555556E-4</v>
      </c>
      <c r="AL1391" s="18">
        <v>5.5555555555555556E-4</v>
      </c>
      <c r="AM1391" s="18">
        <v>5.5555555555555556E-4</v>
      </c>
      <c r="AN1391" s="18"/>
      <c r="AO1391" s="18"/>
      <c r="AP1391" s="18"/>
      <c r="AQ1391" s="18">
        <v>2.0833333333333333E-3</v>
      </c>
      <c r="AR1391" s="18"/>
      <c r="AS1391" s="18">
        <v>2.0833333333333333E-3</v>
      </c>
      <c r="AT1391" s="18">
        <v>3.472222222222222E-3</v>
      </c>
      <c r="AU1391" s="18">
        <v>3.472222222222222E-3</v>
      </c>
      <c r="AV1391" s="18">
        <v>3.472222222222222E-3</v>
      </c>
      <c r="AW1391" s="18">
        <v>3.472222222222222E-3</v>
      </c>
      <c r="AX1391" s="18">
        <v>3.472222222222222E-3</v>
      </c>
      <c r="AY1391" s="18"/>
      <c r="AZ1391" s="18">
        <v>4.6296296296296293E-4</v>
      </c>
      <c r="BA1391" s="18">
        <v>3.4722222222222224E-4</v>
      </c>
      <c r="BB1391" s="18"/>
      <c r="BC1391" s="18"/>
      <c r="BD1391" s="18"/>
      <c r="BE1391" s="18">
        <v>3.4722222222222224E-4</v>
      </c>
      <c r="BF1391" s="18">
        <v>6.9444444444444447E-4</v>
      </c>
      <c r="BG1391" s="18">
        <v>6.9444444444444447E-4</v>
      </c>
      <c r="BH1391" s="18">
        <v>6.9444444444444447E-4</v>
      </c>
      <c r="BI1391" s="18">
        <v>6.9444444444444447E-4</v>
      </c>
      <c r="BJ1391" s="18">
        <v>1.3888888888888889E-3</v>
      </c>
      <c r="BK1391" s="18">
        <v>1.3888888888888889E-3</v>
      </c>
      <c r="BL1391" s="18">
        <v>1.3888888888888889E-3</v>
      </c>
      <c r="BM1391" s="18">
        <v>1.3888888888888889E-3</v>
      </c>
      <c r="BN1391" s="18">
        <v>1.3888888888888889E-3</v>
      </c>
      <c r="BO1391" s="18">
        <v>1.3888888888888889E-3</v>
      </c>
      <c r="BP1391" s="18">
        <v>1.3888888888888889E-3</v>
      </c>
      <c r="BQ1391" s="18">
        <f t="shared" si="236"/>
        <v>1.8063583815028901E-3</v>
      </c>
      <c r="BR1391" s="18">
        <f t="shared" si="237"/>
        <v>1.8063583815028901E-3</v>
      </c>
    </row>
    <row r="1392" spans="1:70" x14ac:dyDescent="0.25">
      <c r="A1392" s="1">
        <f t="shared" si="228"/>
        <v>39</v>
      </c>
      <c r="B1392" s="2">
        <f t="shared" si="229"/>
        <v>9</v>
      </c>
      <c r="C1392" s="2">
        <f t="shared" si="230"/>
        <v>2021</v>
      </c>
      <c r="D1392">
        <v>12164</v>
      </c>
      <c r="E1392" s="59">
        <v>44467</v>
      </c>
      <c r="F1392" t="s">
        <v>36</v>
      </c>
      <c r="G1392" t="s">
        <v>38</v>
      </c>
      <c r="H1392" s="58">
        <v>0.23958333333333334</v>
      </c>
      <c r="I1392">
        <v>5.75</v>
      </c>
      <c r="J1392">
        <v>78</v>
      </c>
      <c r="K1392">
        <v>0</v>
      </c>
      <c r="L1392" s="58">
        <v>0</v>
      </c>
      <c r="M1392">
        <v>0.5</v>
      </c>
      <c r="N1392" s="58">
        <v>2.0833333333333332E-2</v>
      </c>
      <c r="O1392">
        <v>0</v>
      </c>
      <c r="P1392">
        <v>0</v>
      </c>
      <c r="Q1392" s="58">
        <v>0</v>
      </c>
      <c r="R1392">
        <v>74</v>
      </c>
      <c r="S1392">
        <v>0</v>
      </c>
      <c r="T1392">
        <v>0</v>
      </c>
      <c r="U1392" s="16">
        <f t="shared" si="231"/>
        <v>0.23958333333333334</v>
      </c>
      <c r="V1392" s="17">
        <f t="shared" si="232"/>
        <v>345</v>
      </c>
      <c r="W1392" s="18">
        <f t="shared" si="233"/>
        <v>3.0715811965811965E-3</v>
      </c>
      <c r="X1392" s="19">
        <f t="shared" si="234"/>
        <v>4.4230769230769234</v>
      </c>
      <c r="Y1392" s="20">
        <f t="shared" si="235"/>
        <v>0</v>
      </c>
      <c r="Z1392" s="18">
        <v>3.4722222222222224E-4</v>
      </c>
      <c r="AA1392" s="18">
        <v>3.4722222222222224E-4</v>
      </c>
      <c r="AB1392" s="18">
        <v>1.0416666666666667E-3</v>
      </c>
      <c r="AD1392" s="18">
        <v>1.3888888888888889E-3</v>
      </c>
      <c r="AE1392" s="18">
        <v>4.1666666666666669E-4</v>
      </c>
      <c r="AF1392" s="18">
        <v>4.1666666666666669E-4</v>
      </c>
      <c r="AG1392" s="18">
        <v>2.4305555555555556E-3</v>
      </c>
      <c r="AH1392" s="18">
        <v>1.6203703703703703E-3</v>
      </c>
      <c r="AI1392" s="18">
        <v>1.6203703703703703E-3</v>
      </c>
      <c r="AJ1392" s="18">
        <v>5.5555555555555556E-4</v>
      </c>
      <c r="AK1392" s="18">
        <v>5.5555555555555556E-4</v>
      </c>
      <c r="AL1392" s="18">
        <v>5.5555555555555556E-4</v>
      </c>
      <c r="AM1392" s="18">
        <v>5.5555555555555556E-4</v>
      </c>
      <c r="AN1392" s="18"/>
      <c r="AO1392" s="18"/>
      <c r="AP1392" s="18"/>
      <c r="AQ1392" s="18">
        <v>2.0833333333333333E-3</v>
      </c>
      <c r="AR1392" s="18"/>
      <c r="AS1392" s="18">
        <v>2.0833333333333333E-3</v>
      </c>
      <c r="AT1392" s="18">
        <v>3.472222222222222E-3</v>
      </c>
      <c r="AU1392" s="18">
        <v>3.472222222222222E-3</v>
      </c>
      <c r="AV1392" s="18">
        <v>3.472222222222222E-3</v>
      </c>
      <c r="AW1392" s="18">
        <v>3.472222222222222E-3</v>
      </c>
      <c r="AX1392" s="18">
        <v>3.472222222222222E-3</v>
      </c>
      <c r="AY1392" s="18"/>
      <c r="AZ1392" s="18">
        <v>4.6296296296296293E-4</v>
      </c>
      <c r="BA1392" s="18">
        <v>3.4722222222222224E-4</v>
      </c>
      <c r="BB1392" s="18"/>
      <c r="BC1392" s="18"/>
      <c r="BD1392" s="18"/>
      <c r="BE1392" s="18">
        <v>3.4722222222222224E-4</v>
      </c>
      <c r="BF1392" s="18">
        <v>6.9444444444444447E-4</v>
      </c>
      <c r="BG1392" s="18">
        <v>6.9444444444444447E-4</v>
      </c>
      <c r="BH1392" s="18">
        <v>6.9444444444444447E-4</v>
      </c>
      <c r="BI1392" s="18">
        <v>6.9444444444444447E-4</v>
      </c>
      <c r="BJ1392" s="18">
        <v>1.3888888888888889E-3</v>
      </c>
      <c r="BK1392" s="18">
        <v>1.3888888888888889E-3</v>
      </c>
      <c r="BL1392" s="18">
        <v>1.3888888888888889E-3</v>
      </c>
      <c r="BM1392" s="18">
        <v>1.3888888888888889E-3</v>
      </c>
      <c r="BN1392" s="18">
        <v>1.3888888888888889E-3</v>
      </c>
      <c r="BO1392" s="18">
        <v>1.3888888888888889E-3</v>
      </c>
      <c r="BP1392" s="18">
        <v>1.3888888888888889E-3</v>
      </c>
      <c r="BQ1392" s="18">
        <f t="shared" si="236"/>
        <v>3.0715811965811965E-3</v>
      </c>
      <c r="BR1392" s="18">
        <f t="shared" si="237"/>
        <v>3.0715811965811965E-3</v>
      </c>
    </row>
    <row r="1393" spans="1:70" x14ac:dyDescent="0.25">
      <c r="A1393" s="1">
        <f t="shared" si="228"/>
        <v>39</v>
      </c>
      <c r="B1393" s="2">
        <f t="shared" si="229"/>
        <v>9</v>
      </c>
      <c r="C1393" s="2">
        <f t="shared" si="230"/>
        <v>2021</v>
      </c>
      <c r="D1393">
        <v>1038</v>
      </c>
      <c r="E1393" s="59">
        <v>44467</v>
      </c>
      <c r="F1393" t="s">
        <v>22</v>
      </c>
      <c r="G1393" t="s">
        <v>38</v>
      </c>
      <c r="H1393" s="58">
        <v>0.3125</v>
      </c>
      <c r="I1393">
        <v>7.5</v>
      </c>
      <c r="J1393">
        <v>30</v>
      </c>
      <c r="K1393">
        <v>0</v>
      </c>
      <c r="L1393" s="58">
        <v>0</v>
      </c>
      <c r="M1393">
        <v>0.33</v>
      </c>
      <c r="N1393" s="58">
        <v>1.3888888888888888E-2</v>
      </c>
      <c r="O1393">
        <v>2</v>
      </c>
      <c r="P1393">
        <v>2.75</v>
      </c>
      <c r="Q1393" s="58">
        <v>0.11458333333333333</v>
      </c>
      <c r="R1393">
        <v>56</v>
      </c>
      <c r="S1393">
        <v>0</v>
      </c>
      <c r="T1393">
        <v>0</v>
      </c>
      <c r="U1393" s="16">
        <f t="shared" si="231"/>
        <v>0.19791666666666669</v>
      </c>
      <c r="V1393" s="17">
        <f t="shared" si="232"/>
        <v>285</v>
      </c>
      <c r="W1393" s="18">
        <f t="shared" si="233"/>
        <v>6.5972222222222231E-3</v>
      </c>
      <c r="X1393" s="19">
        <f t="shared" si="234"/>
        <v>9.5</v>
      </c>
      <c r="Y1393" s="20">
        <f t="shared" si="235"/>
        <v>6.666666666666667</v>
      </c>
      <c r="Z1393" s="18">
        <v>3.4722222222222224E-4</v>
      </c>
      <c r="AA1393" s="18">
        <v>3.4722222222222224E-4</v>
      </c>
      <c r="AB1393" s="18">
        <v>1.0416666666666667E-3</v>
      </c>
      <c r="AD1393" s="18">
        <v>1.3888888888888889E-3</v>
      </c>
      <c r="AE1393" s="18">
        <v>4.1666666666666669E-4</v>
      </c>
      <c r="AF1393" s="18">
        <v>4.1666666666666669E-4</v>
      </c>
      <c r="AG1393" s="18">
        <v>2.4305555555555556E-3</v>
      </c>
      <c r="AH1393" s="18">
        <v>1.6203703703703703E-3</v>
      </c>
      <c r="AI1393" s="18">
        <v>1.6203703703703703E-3</v>
      </c>
      <c r="AJ1393" s="18">
        <v>5.5555555555555556E-4</v>
      </c>
      <c r="AK1393" s="18">
        <v>5.5555555555555556E-4</v>
      </c>
      <c r="AL1393" s="18">
        <v>5.5555555555555556E-4</v>
      </c>
      <c r="AM1393" s="18">
        <v>5.5555555555555556E-4</v>
      </c>
      <c r="AN1393" s="18"/>
      <c r="AO1393" s="18"/>
      <c r="AP1393" s="18"/>
      <c r="AQ1393" s="18">
        <v>2.0833333333333333E-3</v>
      </c>
      <c r="AR1393" s="18"/>
      <c r="AS1393" s="18">
        <v>2.0833333333333333E-3</v>
      </c>
      <c r="AT1393" s="18">
        <v>3.472222222222222E-3</v>
      </c>
      <c r="AU1393" s="18">
        <v>3.472222222222222E-3</v>
      </c>
      <c r="AV1393" s="18">
        <v>3.472222222222222E-3</v>
      </c>
      <c r="AW1393" s="18">
        <v>3.472222222222222E-3</v>
      </c>
      <c r="AX1393" s="18">
        <v>3.472222222222222E-3</v>
      </c>
      <c r="AY1393" s="18"/>
      <c r="AZ1393" s="18">
        <v>4.6296296296296293E-4</v>
      </c>
      <c r="BA1393" s="18">
        <v>3.4722222222222224E-4</v>
      </c>
      <c r="BB1393" s="18"/>
      <c r="BC1393" s="18"/>
      <c r="BD1393" s="18"/>
      <c r="BE1393" s="18">
        <v>3.4722222222222224E-4</v>
      </c>
      <c r="BF1393" s="18">
        <v>6.9444444444444447E-4</v>
      </c>
      <c r="BG1393" s="18">
        <v>6.9444444444444447E-4</v>
      </c>
      <c r="BH1393" s="18">
        <v>6.9444444444444447E-4</v>
      </c>
      <c r="BI1393" s="18">
        <v>6.9444444444444447E-4</v>
      </c>
      <c r="BJ1393" s="18">
        <v>1.3888888888888889E-3</v>
      </c>
      <c r="BK1393" s="18">
        <v>1.3888888888888889E-3</v>
      </c>
      <c r="BL1393" s="18">
        <v>1.3888888888888889E-3</v>
      </c>
      <c r="BM1393" s="18">
        <v>1.3888888888888889E-3</v>
      </c>
      <c r="BN1393" s="18">
        <v>1.3888888888888889E-3</v>
      </c>
      <c r="BO1393" s="18">
        <v>1.3888888888888889E-3</v>
      </c>
      <c r="BP1393" s="18">
        <v>1.3888888888888889E-3</v>
      </c>
      <c r="BQ1393" s="18">
        <f t="shared" si="236"/>
        <v>6.5972222222222231E-3</v>
      </c>
      <c r="BR1393" s="18">
        <f t="shared" si="237"/>
        <v>6.5972222222222231E-3</v>
      </c>
    </row>
    <row r="1394" spans="1:70" x14ac:dyDescent="0.25">
      <c r="A1394" s="1">
        <f t="shared" si="228"/>
        <v>39</v>
      </c>
      <c r="B1394" s="2">
        <f t="shared" si="229"/>
        <v>9</v>
      </c>
      <c r="C1394" s="2">
        <f t="shared" si="230"/>
        <v>2021</v>
      </c>
      <c r="D1394">
        <v>1215</v>
      </c>
      <c r="E1394" s="59">
        <v>44467</v>
      </c>
      <c r="F1394" t="s">
        <v>22</v>
      </c>
      <c r="G1394" t="s">
        <v>15</v>
      </c>
      <c r="H1394" s="58">
        <v>0.3125</v>
      </c>
      <c r="I1394">
        <v>7.5</v>
      </c>
      <c r="J1394">
        <v>70</v>
      </c>
      <c r="K1394">
        <v>0</v>
      </c>
      <c r="L1394" s="58">
        <v>0</v>
      </c>
      <c r="M1394">
        <v>0.5</v>
      </c>
      <c r="N1394" s="58">
        <v>2.0833333333333332E-2</v>
      </c>
      <c r="O1394">
        <v>13</v>
      </c>
      <c r="P1394">
        <v>0</v>
      </c>
      <c r="Q1394" s="58">
        <v>0</v>
      </c>
      <c r="R1394">
        <v>72</v>
      </c>
      <c r="S1394">
        <v>0</v>
      </c>
      <c r="T1394">
        <v>0</v>
      </c>
      <c r="U1394" s="16">
        <f t="shared" si="231"/>
        <v>0.3125</v>
      </c>
      <c r="V1394" s="17">
        <f t="shared" si="232"/>
        <v>450</v>
      </c>
      <c r="W1394" s="18">
        <f t="shared" si="233"/>
        <v>4.464285714285714E-3</v>
      </c>
      <c r="X1394" s="19">
        <f t="shared" si="234"/>
        <v>6.4285714285714288</v>
      </c>
      <c r="Y1394" s="20">
        <f t="shared" si="235"/>
        <v>18.571428571428573</v>
      </c>
      <c r="Z1394" s="18">
        <v>3.4722222222222224E-4</v>
      </c>
      <c r="AA1394" s="18">
        <v>3.4722222222222224E-4</v>
      </c>
      <c r="AB1394" s="18">
        <v>1.0416666666666667E-3</v>
      </c>
      <c r="AD1394" s="18">
        <v>1.3888888888888889E-3</v>
      </c>
      <c r="AE1394" s="18">
        <v>4.1666666666666669E-4</v>
      </c>
      <c r="AF1394" s="18">
        <v>4.1666666666666669E-4</v>
      </c>
      <c r="AG1394" s="18">
        <v>2.4305555555555556E-3</v>
      </c>
      <c r="AH1394" s="18">
        <v>1.6203703703703703E-3</v>
      </c>
      <c r="AI1394" s="18">
        <v>1.6203703703703703E-3</v>
      </c>
      <c r="AJ1394" s="18">
        <v>5.5555555555555556E-4</v>
      </c>
      <c r="AK1394" s="18">
        <v>5.5555555555555556E-4</v>
      </c>
      <c r="AL1394" s="18">
        <v>5.5555555555555556E-4</v>
      </c>
      <c r="AM1394" s="18">
        <v>5.5555555555555556E-4</v>
      </c>
      <c r="AN1394" s="18"/>
      <c r="AO1394" s="18"/>
      <c r="AP1394" s="18"/>
      <c r="AQ1394" s="18">
        <v>2.0833333333333333E-3</v>
      </c>
      <c r="AR1394" s="18"/>
      <c r="AS1394" s="18">
        <v>2.0833333333333333E-3</v>
      </c>
      <c r="AT1394" s="18">
        <v>3.472222222222222E-3</v>
      </c>
      <c r="AU1394" s="18">
        <v>3.472222222222222E-3</v>
      </c>
      <c r="AV1394" s="18">
        <v>3.472222222222222E-3</v>
      </c>
      <c r="AW1394" s="18">
        <v>3.472222222222222E-3</v>
      </c>
      <c r="AX1394" s="18">
        <v>3.472222222222222E-3</v>
      </c>
      <c r="AY1394" s="18"/>
      <c r="AZ1394" s="18">
        <v>4.6296296296296293E-4</v>
      </c>
      <c r="BA1394" s="18">
        <v>3.4722222222222224E-4</v>
      </c>
      <c r="BB1394" s="18"/>
      <c r="BC1394" s="18"/>
      <c r="BD1394" s="18"/>
      <c r="BE1394" s="18">
        <v>3.4722222222222224E-4</v>
      </c>
      <c r="BF1394" s="18">
        <v>6.9444444444444447E-4</v>
      </c>
      <c r="BG1394" s="18">
        <v>6.9444444444444447E-4</v>
      </c>
      <c r="BH1394" s="18">
        <v>6.9444444444444447E-4</v>
      </c>
      <c r="BI1394" s="18">
        <v>6.9444444444444447E-4</v>
      </c>
      <c r="BJ1394" s="18">
        <v>1.3888888888888889E-3</v>
      </c>
      <c r="BK1394" s="18">
        <v>1.3888888888888889E-3</v>
      </c>
      <c r="BL1394" s="18">
        <v>1.3888888888888889E-3</v>
      </c>
      <c r="BM1394" s="18">
        <v>1.3888888888888889E-3</v>
      </c>
      <c r="BN1394" s="18">
        <v>1.3888888888888889E-3</v>
      </c>
      <c r="BO1394" s="18">
        <v>1.3888888888888889E-3</v>
      </c>
      <c r="BP1394" s="18">
        <v>1.3888888888888889E-3</v>
      </c>
      <c r="BQ1394" s="18">
        <f t="shared" si="236"/>
        <v>4.464285714285714E-3</v>
      </c>
      <c r="BR1394" s="18">
        <f t="shared" si="237"/>
        <v>4.464285714285714E-3</v>
      </c>
    </row>
    <row r="1395" spans="1:70" x14ac:dyDescent="0.25">
      <c r="A1395" s="1">
        <f t="shared" si="228"/>
        <v>39</v>
      </c>
      <c r="B1395" s="2">
        <f t="shared" si="229"/>
        <v>9</v>
      </c>
      <c r="C1395" s="2">
        <f t="shared" si="230"/>
        <v>2021</v>
      </c>
      <c r="D1395">
        <v>12236</v>
      </c>
      <c r="E1395" s="59">
        <v>44467</v>
      </c>
      <c r="F1395" t="s">
        <v>22</v>
      </c>
      <c r="G1395" t="s">
        <v>10</v>
      </c>
      <c r="H1395" s="58">
        <v>0.33333333333333331</v>
      </c>
      <c r="I1395">
        <v>8</v>
      </c>
      <c r="J1395">
        <v>70</v>
      </c>
      <c r="K1395">
        <v>0</v>
      </c>
      <c r="L1395" s="58">
        <v>0</v>
      </c>
      <c r="M1395">
        <v>0</v>
      </c>
      <c r="N1395" s="58">
        <v>0</v>
      </c>
      <c r="O1395">
        <v>5</v>
      </c>
      <c r="P1395">
        <v>0</v>
      </c>
      <c r="Q1395" s="58">
        <v>0</v>
      </c>
      <c r="R1395">
        <v>72</v>
      </c>
      <c r="S1395">
        <v>0</v>
      </c>
      <c r="T1395">
        <v>0</v>
      </c>
      <c r="U1395" s="16">
        <f t="shared" si="231"/>
        <v>0.33333333333333331</v>
      </c>
      <c r="V1395" s="17">
        <f t="shared" si="232"/>
        <v>479.99999999999994</v>
      </c>
      <c r="W1395" s="18">
        <f t="shared" si="233"/>
        <v>4.7619047619047615E-3</v>
      </c>
      <c r="X1395" s="19">
        <f t="shared" si="234"/>
        <v>6.8571428571428568</v>
      </c>
      <c r="Y1395" s="20">
        <f t="shared" si="235"/>
        <v>7.1428571428571432</v>
      </c>
      <c r="Z1395" s="18">
        <v>3.4722222222222224E-4</v>
      </c>
      <c r="AA1395" s="18">
        <v>3.4722222222222224E-4</v>
      </c>
      <c r="AB1395" s="18">
        <v>1.0416666666666667E-3</v>
      </c>
      <c r="AD1395" s="18">
        <v>1.3888888888888889E-3</v>
      </c>
      <c r="AE1395" s="18">
        <v>4.1666666666666669E-4</v>
      </c>
      <c r="AF1395" s="18">
        <v>4.1666666666666669E-4</v>
      </c>
      <c r="AG1395" s="18">
        <v>2.4305555555555556E-3</v>
      </c>
      <c r="AH1395" s="18">
        <v>1.6203703703703703E-3</v>
      </c>
      <c r="AI1395" s="18">
        <v>1.6203703703703703E-3</v>
      </c>
      <c r="AJ1395" s="18">
        <v>5.5555555555555556E-4</v>
      </c>
      <c r="AK1395" s="18">
        <v>5.5555555555555556E-4</v>
      </c>
      <c r="AL1395" s="18">
        <v>5.5555555555555556E-4</v>
      </c>
      <c r="AM1395" s="18">
        <v>5.5555555555555556E-4</v>
      </c>
      <c r="AN1395" s="18"/>
      <c r="AO1395" s="18"/>
      <c r="AP1395" s="18"/>
      <c r="AQ1395" s="18">
        <v>2.0833333333333333E-3</v>
      </c>
      <c r="AR1395" s="18"/>
      <c r="AS1395" s="18">
        <v>2.0833333333333333E-3</v>
      </c>
      <c r="AT1395" s="18">
        <v>3.472222222222222E-3</v>
      </c>
      <c r="AU1395" s="18">
        <v>3.472222222222222E-3</v>
      </c>
      <c r="AV1395" s="18">
        <v>3.472222222222222E-3</v>
      </c>
      <c r="AW1395" s="18">
        <v>3.472222222222222E-3</v>
      </c>
      <c r="AX1395" s="18">
        <v>3.472222222222222E-3</v>
      </c>
      <c r="AY1395" s="18"/>
      <c r="AZ1395" s="18">
        <v>4.6296296296296293E-4</v>
      </c>
      <c r="BA1395" s="18">
        <v>3.4722222222222224E-4</v>
      </c>
      <c r="BB1395" s="18"/>
      <c r="BC1395" s="18"/>
      <c r="BD1395" s="18"/>
      <c r="BE1395" s="18">
        <v>3.4722222222222224E-4</v>
      </c>
      <c r="BF1395" s="18">
        <v>6.9444444444444447E-4</v>
      </c>
      <c r="BG1395" s="18">
        <v>6.9444444444444447E-4</v>
      </c>
      <c r="BH1395" s="18">
        <v>6.9444444444444447E-4</v>
      </c>
      <c r="BI1395" s="18">
        <v>6.9444444444444447E-4</v>
      </c>
      <c r="BJ1395" s="18">
        <v>1.3888888888888889E-3</v>
      </c>
      <c r="BK1395" s="18">
        <v>1.3888888888888889E-3</v>
      </c>
      <c r="BL1395" s="18">
        <v>1.3888888888888889E-3</v>
      </c>
      <c r="BM1395" s="18">
        <v>1.3888888888888889E-3</v>
      </c>
      <c r="BN1395" s="18">
        <v>1.3888888888888889E-3</v>
      </c>
      <c r="BO1395" s="18">
        <v>1.3888888888888889E-3</v>
      </c>
      <c r="BP1395" s="18">
        <v>1.3888888888888889E-3</v>
      </c>
      <c r="BQ1395" s="18">
        <f t="shared" si="236"/>
        <v>4.7619047619047615E-3</v>
      </c>
      <c r="BR1395" s="18">
        <f t="shared" si="237"/>
        <v>4.7619047619047615E-3</v>
      </c>
    </row>
    <row r="1396" spans="1:70" x14ac:dyDescent="0.25">
      <c r="A1396" s="1">
        <f t="shared" si="228"/>
        <v>39</v>
      </c>
      <c r="B1396" s="2">
        <f t="shared" si="229"/>
        <v>9</v>
      </c>
      <c r="C1396" s="2">
        <f t="shared" si="230"/>
        <v>2021</v>
      </c>
      <c r="D1396">
        <v>1185</v>
      </c>
      <c r="E1396" s="59">
        <v>44467</v>
      </c>
      <c r="F1396" t="s">
        <v>17</v>
      </c>
      <c r="G1396" t="s">
        <v>10</v>
      </c>
      <c r="H1396" s="58">
        <v>0.33333333333333331</v>
      </c>
      <c r="I1396">
        <v>8</v>
      </c>
      <c r="J1396">
        <v>67</v>
      </c>
      <c r="K1396">
        <v>0</v>
      </c>
      <c r="L1396" s="58">
        <v>0</v>
      </c>
      <c r="M1396">
        <v>0</v>
      </c>
      <c r="N1396" s="58">
        <v>0</v>
      </c>
      <c r="O1396">
        <v>4</v>
      </c>
      <c r="P1396">
        <v>0</v>
      </c>
      <c r="Q1396" s="58">
        <v>0</v>
      </c>
      <c r="R1396">
        <v>80</v>
      </c>
      <c r="S1396">
        <v>0</v>
      </c>
      <c r="T1396">
        <v>0</v>
      </c>
      <c r="U1396" s="16">
        <f t="shared" si="231"/>
        <v>0.33333333333333331</v>
      </c>
      <c r="V1396" s="17">
        <f t="shared" si="232"/>
        <v>479.99999999999994</v>
      </c>
      <c r="W1396" s="18">
        <f t="shared" si="233"/>
        <v>4.9751243781094526E-3</v>
      </c>
      <c r="X1396" s="19">
        <f t="shared" si="234"/>
        <v>7.1641791044776113</v>
      </c>
      <c r="Y1396" s="20">
        <f t="shared" si="235"/>
        <v>5.9701492537313436</v>
      </c>
      <c r="Z1396" s="18">
        <v>3.4722222222222224E-4</v>
      </c>
      <c r="AA1396" s="18">
        <v>3.4722222222222224E-4</v>
      </c>
      <c r="AB1396" s="18">
        <v>1.0416666666666667E-3</v>
      </c>
      <c r="AD1396" s="18">
        <v>1.3888888888888889E-3</v>
      </c>
      <c r="AE1396" s="18">
        <v>4.1666666666666669E-4</v>
      </c>
      <c r="AF1396" s="18">
        <v>4.1666666666666669E-4</v>
      </c>
      <c r="AG1396" s="18">
        <v>2.4305555555555556E-3</v>
      </c>
      <c r="AH1396" s="18">
        <v>1.6203703703703703E-3</v>
      </c>
      <c r="AI1396" s="18">
        <v>1.6203703703703703E-3</v>
      </c>
      <c r="AJ1396" s="18">
        <v>5.5555555555555556E-4</v>
      </c>
      <c r="AK1396" s="18">
        <v>5.5555555555555556E-4</v>
      </c>
      <c r="AL1396" s="18">
        <v>5.5555555555555556E-4</v>
      </c>
      <c r="AM1396" s="18">
        <v>5.5555555555555556E-4</v>
      </c>
      <c r="AN1396" s="18"/>
      <c r="AO1396" s="18"/>
      <c r="AP1396" s="18"/>
      <c r="AQ1396" s="18">
        <v>2.0833333333333333E-3</v>
      </c>
      <c r="AR1396" s="18"/>
      <c r="AS1396" s="18">
        <v>2.0833333333333333E-3</v>
      </c>
      <c r="AT1396" s="18">
        <v>3.472222222222222E-3</v>
      </c>
      <c r="AU1396" s="18">
        <v>3.472222222222222E-3</v>
      </c>
      <c r="AV1396" s="18">
        <v>3.472222222222222E-3</v>
      </c>
      <c r="AW1396" s="18">
        <v>3.472222222222222E-3</v>
      </c>
      <c r="AX1396" s="18">
        <v>3.472222222222222E-3</v>
      </c>
      <c r="AY1396" s="18"/>
      <c r="AZ1396" s="18">
        <v>4.6296296296296293E-4</v>
      </c>
      <c r="BA1396" s="18">
        <v>3.4722222222222224E-4</v>
      </c>
      <c r="BB1396" s="18"/>
      <c r="BC1396" s="18"/>
      <c r="BD1396" s="18"/>
      <c r="BE1396" s="18">
        <v>3.4722222222222224E-4</v>
      </c>
      <c r="BF1396" s="18">
        <v>6.9444444444444447E-4</v>
      </c>
      <c r="BG1396" s="18">
        <v>6.9444444444444447E-4</v>
      </c>
      <c r="BH1396" s="18">
        <v>6.9444444444444447E-4</v>
      </c>
      <c r="BI1396" s="18">
        <v>6.9444444444444447E-4</v>
      </c>
      <c r="BJ1396" s="18">
        <v>1.3888888888888889E-3</v>
      </c>
      <c r="BK1396" s="18">
        <v>1.3888888888888889E-3</v>
      </c>
      <c r="BL1396" s="18">
        <v>1.3888888888888889E-3</v>
      </c>
      <c r="BM1396" s="18">
        <v>1.3888888888888889E-3</v>
      </c>
      <c r="BN1396" s="18">
        <v>1.3888888888888889E-3</v>
      </c>
      <c r="BO1396" s="18">
        <v>1.3888888888888889E-3</v>
      </c>
      <c r="BP1396" s="18">
        <v>1.3888888888888889E-3</v>
      </c>
      <c r="BQ1396" s="18">
        <f t="shared" si="236"/>
        <v>4.9751243781094526E-3</v>
      </c>
      <c r="BR1396" s="18">
        <f t="shared" si="237"/>
        <v>4.9751243781094526E-3</v>
      </c>
    </row>
    <row r="1397" spans="1:70" x14ac:dyDescent="0.25">
      <c r="A1397" s="1">
        <f t="shared" si="228"/>
        <v>39</v>
      </c>
      <c r="B1397" s="2">
        <f t="shared" si="229"/>
        <v>9</v>
      </c>
      <c r="C1397" s="2">
        <f t="shared" si="230"/>
        <v>2021</v>
      </c>
      <c r="D1397">
        <v>1372</v>
      </c>
      <c r="E1397" s="59">
        <v>44467</v>
      </c>
      <c r="F1397" t="s">
        <v>17</v>
      </c>
      <c r="G1397" t="s">
        <v>38</v>
      </c>
      <c r="H1397" s="58">
        <v>0.3125</v>
      </c>
      <c r="I1397">
        <v>7.5</v>
      </c>
      <c r="J1397">
        <v>19</v>
      </c>
      <c r="K1397">
        <v>0</v>
      </c>
      <c r="L1397" s="58">
        <v>0</v>
      </c>
      <c r="M1397">
        <v>0.25</v>
      </c>
      <c r="N1397" s="58">
        <v>1.0416666666666666E-2</v>
      </c>
      <c r="O1397">
        <v>0</v>
      </c>
      <c r="P1397">
        <v>0</v>
      </c>
      <c r="Q1397" s="58">
        <v>0</v>
      </c>
      <c r="R1397">
        <v>0</v>
      </c>
      <c r="S1397">
        <v>0</v>
      </c>
      <c r="T1397">
        <v>0</v>
      </c>
      <c r="U1397" s="16">
        <f t="shared" si="231"/>
        <v>0.3125</v>
      </c>
      <c r="V1397" s="17">
        <f t="shared" si="232"/>
        <v>450</v>
      </c>
      <c r="W1397" s="18">
        <f t="shared" si="233"/>
        <v>1.6447368421052631E-2</v>
      </c>
      <c r="X1397" s="19">
        <f t="shared" si="234"/>
        <v>23.684210526315791</v>
      </c>
      <c r="Y1397" s="20">
        <f t="shared" si="235"/>
        <v>0</v>
      </c>
      <c r="Z1397" s="18">
        <v>3.4722222222222224E-4</v>
      </c>
      <c r="AA1397" s="18">
        <v>3.4722222222222224E-4</v>
      </c>
      <c r="AB1397" s="18">
        <v>1.0416666666666667E-3</v>
      </c>
      <c r="AD1397" s="18">
        <v>1.3888888888888889E-3</v>
      </c>
      <c r="AE1397" s="18">
        <v>4.1666666666666669E-4</v>
      </c>
      <c r="AF1397" s="18">
        <v>4.1666666666666669E-4</v>
      </c>
      <c r="AG1397" s="18">
        <v>2.4305555555555556E-3</v>
      </c>
      <c r="AH1397" s="18">
        <v>1.6203703703703703E-3</v>
      </c>
      <c r="AI1397" s="18">
        <v>1.6203703703703703E-3</v>
      </c>
      <c r="AJ1397" s="18">
        <v>5.5555555555555556E-4</v>
      </c>
      <c r="AK1397" s="18">
        <v>5.5555555555555556E-4</v>
      </c>
      <c r="AL1397" s="18">
        <v>5.5555555555555556E-4</v>
      </c>
      <c r="AM1397" s="18">
        <v>5.5555555555555556E-4</v>
      </c>
      <c r="AN1397" s="18"/>
      <c r="AO1397" s="18"/>
      <c r="AP1397" s="18"/>
      <c r="AQ1397" s="18">
        <v>2.0833333333333333E-3</v>
      </c>
      <c r="AR1397" s="18"/>
      <c r="AS1397" s="18">
        <v>2.0833333333333333E-3</v>
      </c>
      <c r="AT1397" s="18">
        <v>3.472222222222222E-3</v>
      </c>
      <c r="AU1397" s="18">
        <v>3.472222222222222E-3</v>
      </c>
      <c r="AV1397" s="18">
        <v>3.472222222222222E-3</v>
      </c>
      <c r="AW1397" s="18">
        <v>3.472222222222222E-3</v>
      </c>
      <c r="AX1397" s="18">
        <v>3.472222222222222E-3</v>
      </c>
      <c r="AY1397" s="18"/>
      <c r="AZ1397" s="18">
        <v>4.6296296296296293E-4</v>
      </c>
      <c r="BA1397" s="18">
        <v>3.4722222222222224E-4</v>
      </c>
      <c r="BB1397" s="18"/>
      <c r="BC1397" s="18"/>
      <c r="BD1397" s="18"/>
      <c r="BE1397" s="18">
        <v>3.4722222222222224E-4</v>
      </c>
      <c r="BF1397" s="18">
        <v>6.9444444444444447E-4</v>
      </c>
      <c r="BG1397" s="18">
        <v>6.9444444444444447E-4</v>
      </c>
      <c r="BH1397" s="18">
        <v>6.9444444444444447E-4</v>
      </c>
      <c r="BI1397" s="18">
        <v>6.9444444444444447E-4</v>
      </c>
      <c r="BJ1397" s="18">
        <v>1.3888888888888889E-3</v>
      </c>
      <c r="BK1397" s="18">
        <v>1.3888888888888889E-3</v>
      </c>
      <c r="BL1397" s="18">
        <v>1.3888888888888889E-3</v>
      </c>
      <c r="BM1397" s="18">
        <v>1.3888888888888889E-3</v>
      </c>
      <c r="BN1397" s="18">
        <v>1.3888888888888889E-3</v>
      </c>
      <c r="BO1397" s="18">
        <v>1.3888888888888889E-3</v>
      </c>
      <c r="BP1397" s="18">
        <v>1.3888888888888889E-3</v>
      </c>
      <c r="BQ1397" s="18">
        <f t="shared" si="236"/>
        <v>1.6447368421052631E-2</v>
      </c>
      <c r="BR1397" s="18">
        <f t="shared" si="237"/>
        <v>1.6447368421052631E-2</v>
      </c>
    </row>
    <row r="1398" spans="1:70" x14ac:dyDescent="0.25">
      <c r="A1398" s="1">
        <f t="shared" si="228"/>
        <v>39</v>
      </c>
      <c r="B1398" s="2">
        <f t="shared" si="229"/>
        <v>9</v>
      </c>
      <c r="C1398" s="2">
        <f t="shared" si="230"/>
        <v>2021</v>
      </c>
      <c r="D1398">
        <v>1398</v>
      </c>
      <c r="E1398" s="59">
        <v>44467</v>
      </c>
      <c r="F1398" t="s">
        <v>17</v>
      </c>
      <c r="G1398" t="s">
        <v>12</v>
      </c>
      <c r="H1398" s="58">
        <v>0.33333333333333331</v>
      </c>
      <c r="I1398">
        <v>8</v>
      </c>
      <c r="J1398">
        <v>95</v>
      </c>
      <c r="K1398">
        <v>0</v>
      </c>
      <c r="L1398" s="58">
        <v>0</v>
      </c>
      <c r="M1398">
        <v>0</v>
      </c>
      <c r="N1398" s="58">
        <v>0</v>
      </c>
      <c r="O1398">
        <v>13</v>
      </c>
      <c r="P1398">
        <v>0</v>
      </c>
      <c r="Q1398" s="58">
        <v>0</v>
      </c>
      <c r="R1398">
        <v>80</v>
      </c>
      <c r="S1398">
        <v>0</v>
      </c>
      <c r="T1398">
        <v>0</v>
      </c>
      <c r="U1398" s="16">
        <f t="shared" si="231"/>
        <v>0.33333333333333331</v>
      </c>
      <c r="V1398" s="17">
        <f t="shared" si="232"/>
        <v>479.99999999999994</v>
      </c>
      <c r="W1398" s="18">
        <f t="shared" si="233"/>
        <v>3.508771929824561E-3</v>
      </c>
      <c r="X1398" s="19">
        <f t="shared" si="234"/>
        <v>5.0526315789473681</v>
      </c>
      <c r="Y1398" s="20">
        <f t="shared" si="235"/>
        <v>13.684210526315789</v>
      </c>
      <c r="Z1398" s="18">
        <v>3.4722222222222224E-4</v>
      </c>
      <c r="AA1398" s="18">
        <v>3.4722222222222224E-4</v>
      </c>
      <c r="AB1398" s="18">
        <v>1.0416666666666667E-3</v>
      </c>
      <c r="AD1398" s="18">
        <v>1.3888888888888889E-3</v>
      </c>
      <c r="AE1398" s="18">
        <v>4.1666666666666669E-4</v>
      </c>
      <c r="AF1398" s="18">
        <v>4.1666666666666669E-4</v>
      </c>
      <c r="AG1398" s="18">
        <v>2.4305555555555556E-3</v>
      </c>
      <c r="AH1398" s="18">
        <v>1.6203703703703703E-3</v>
      </c>
      <c r="AI1398" s="18">
        <v>1.6203703703703703E-3</v>
      </c>
      <c r="AJ1398" s="18">
        <v>5.5555555555555556E-4</v>
      </c>
      <c r="AK1398" s="18">
        <v>5.5555555555555556E-4</v>
      </c>
      <c r="AL1398" s="18">
        <v>5.5555555555555556E-4</v>
      </c>
      <c r="AM1398" s="18">
        <v>5.5555555555555556E-4</v>
      </c>
      <c r="AN1398" s="18"/>
      <c r="AO1398" s="18"/>
      <c r="AP1398" s="18"/>
      <c r="AQ1398" s="18">
        <v>2.0833333333333333E-3</v>
      </c>
      <c r="AR1398" s="18"/>
      <c r="AS1398" s="18">
        <v>2.0833333333333333E-3</v>
      </c>
      <c r="AT1398" s="18">
        <v>3.472222222222222E-3</v>
      </c>
      <c r="AU1398" s="18">
        <v>3.472222222222222E-3</v>
      </c>
      <c r="AV1398" s="18">
        <v>3.472222222222222E-3</v>
      </c>
      <c r="AW1398" s="18">
        <v>3.472222222222222E-3</v>
      </c>
      <c r="AX1398" s="18">
        <v>3.472222222222222E-3</v>
      </c>
      <c r="AY1398" s="18"/>
      <c r="AZ1398" s="18">
        <v>4.6296296296296293E-4</v>
      </c>
      <c r="BA1398" s="18">
        <v>3.4722222222222224E-4</v>
      </c>
      <c r="BB1398" s="18"/>
      <c r="BC1398" s="18"/>
      <c r="BD1398" s="18"/>
      <c r="BE1398" s="18">
        <v>3.4722222222222224E-4</v>
      </c>
      <c r="BF1398" s="18">
        <v>6.9444444444444447E-4</v>
      </c>
      <c r="BG1398" s="18">
        <v>6.9444444444444447E-4</v>
      </c>
      <c r="BH1398" s="18">
        <v>6.9444444444444447E-4</v>
      </c>
      <c r="BI1398" s="18">
        <v>6.9444444444444447E-4</v>
      </c>
      <c r="BJ1398" s="18">
        <v>1.3888888888888889E-3</v>
      </c>
      <c r="BK1398" s="18">
        <v>1.3888888888888889E-3</v>
      </c>
      <c r="BL1398" s="18">
        <v>1.3888888888888889E-3</v>
      </c>
      <c r="BM1398" s="18">
        <v>1.3888888888888889E-3</v>
      </c>
      <c r="BN1398" s="18">
        <v>1.3888888888888889E-3</v>
      </c>
      <c r="BO1398" s="18">
        <v>1.3888888888888889E-3</v>
      </c>
      <c r="BP1398" s="18">
        <v>1.3888888888888889E-3</v>
      </c>
      <c r="BQ1398" s="18">
        <f t="shared" si="236"/>
        <v>3.508771929824561E-3</v>
      </c>
      <c r="BR1398" s="18">
        <f t="shared" si="237"/>
        <v>3.508771929824561E-3</v>
      </c>
    </row>
    <row r="1399" spans="1:70" x14ac:dyDescent="0.25">
      <c r="A1399" s="1">
        <f t="shared" si="228"/>
        <v>39</v>
      </c>
      <c r="B1399" s="2">
        <f t="shared" si="229"/>
        <v>9</v>
      </c>
      <c r="C1399" s="2">
        <f t="shared" si="230"/>
        <v>2021</v>
      </c>
      <c r="D1399">
        <v>841</v>
      </c>
      <c r="E1399" s="59">
        <v>44467</v>
      </c>
      <c r="F1399" t="s">
        <v>18</v>
      </c>
      <c r="G1399" t="s">
        <v>12</v>
      </c>
      <c r="H1399" s="58">
        <v>0.3125</v>
      </c>
      <c r="I1399">
        <v>7.5</v>
      </c>
      <c r="J1399">
        <v>60</v>
      </c>
      <c r="K1399">
        <v>0</v>
      </c>
      <c r="L1399" s="58">
        <v>0</v>
      </c>
      <c r="M1399">
        <v>0</v>
      </c>
      <c r="N1399" s="58">
        <v>0</v>
      </c>
      <c r="O1399">
        <v>22</v>
      </c>
      <c r="P1399">
        <v>0</v>
      </c>
      <c r="Q1399" s="58">
        <v>0</v>
      </c>
      <c r="R1399">
        <v>63</v>
      </c>
      <c r="S1399">
        <v>0</v>
      </c>
      <c r="T1399">
        <v>0</v>
      </c>
      <c r="U1399" s="16">
        <f t="shared" si="231"/>
        <v>0.3125</v>
      </c>
      <c r="V1399" s="17">
        <f t="shared" si="232"/>
        <v>450</v>
      </c>
      <c r="W1399" s="18">
        <f t="shared" si="233"/>
        <v>5.208333333333333E-3</v>
      </c>
      <c r="X1399" s="19">
        <f t="shared" si="234"/>
        <v>7.5</v>
      </c>
      <c r="Y1399" s="20">
        <f t="shared" si="235"/>
        <v>36.666666666666664</v>
      </c>
      <c r="Z1399" s="18">
        <v>3.4722222222222224E-4</v>
      </c>
      <c r="AA1399" s="18">
        <v>3.4722222222222224E-4</v>
      </c>
      <c r="AB1399" s="18">
        <v>1.0416666666666667E-3</v>
      </c>
      <c r="AD1399" s="18">
        <v>1.3888888888888889E-3</v>
      </c>
      <c r="AE1399" s="18">
        <v>4.1666666666666669E-4</v>
      </c>
      <c r="AF1399" s="18">
        <v>4.1666666666666669E-4</v>
      </c>
      <c r="AG1399" s="18">
        <v>2.4305555555555556E-3</v>
      </c>
      <c r="AH1399" s="18">
        <v>1.6203703703703703E-3</v>
      </c>
      <c r="AI1399" s="18">
        <v>1.6203703703703703E-3</v>
      </c>
      <c r="AJ1399" s="18">
        <v>5.5555555555555556E-4</v>
      </c>
      <c r="AK1399" s="18">
        <v>5.5555555555555556E-4</v>
      </c>
      <c r="AL1399" s="18">
        <v>5.5555555555555556E-4</v>
      </c>
      <c r="AM1399" s="18">
        <v>5.5555555555555556E-4</v>
      </c>
      <c r="AN1399" s="18"/>
      <c r="AO1399" s="18"/>
      <c r="AP1399" s="18"/>
      <c r="AQ1399" s="18">
        <v>2.0833333333333333E-3</v>
      </c>
      <c r="AR1399" s="18"/>
      <c r="AS1399" s="18">
        <v>2.0833333333333333E-3</v>
      </c>
      <c r="AT1399" s="18">
        <v>3.472222222222222E-3</v>
      </c>
      <c r="AU1399" s="18">
        <v>3.472222222222222E-3</v>
      </c>
      <c r="AV1399" s="18">
        <v>3.472222222222222E-3</v>
      </c>
      <c r="AW1399" s="18">
        <v>3.472222222222222E-3</v>
      </c>
      <c r="AX1399" s="18">
        <v>3.472222222222222E-3</v>
      </c>
      <c r="AY1399" s="18"/>
      <c r="AZ1399" s="18">
        <v>4.6296296296296293E-4</v>
      </c>
      <c r="BA1399" s="18">
        <v>3.4722222222222224E-4</v>
      </c>
      <c r="BB1399" s="18"/>
      <c r="BC1399" s="18"/>
      <c r="BD1399" s="18"/>
      <c r="BE1399" s="18">
        <v>3.4722222222222224E-4</v>
      </c>
      <c r="BF1399" s="18">
        <v>6.9444444444444447E-4</v>
      </c>
      <c r="BG1399" s="18">
        <v>6.9444444444444447E-4</v>
      </c>
      <c r="BH1399" s="18">
        <v>6.9444444444444447E-4</v>
      </c>
      <c r="BI1399" s="18">
        <v>6.9444444444444447E-4</v>
      </c>
      <c r="BJ1399" s="18">
        <v>1.3888888888888889E-3</v>
      </c>
      <c r="BK1399" s="18">
        <v>1.3888888888888889E-3</v>
      </c>
      <c r="BL1399" s="18">
        <v>1.3888888888888889E-3</v>
      </c>
      <c r="BM1399" s="18">
        <v>1.3888888888888889E-3</v>
      </c>
      <c r="BN1399" s="18">
        <v>1.3888888888888889E-3</v>
      </c>
      <c r="BO1399" s="18">
        <v>1.3888888888888889E-3</v>
      </c>
      <c r="BP1399" s="18">
        <v>1.3888888888888889E-3</v>
      </c>
      <c r="BQ1399" s="18">
        <f t="shared" si="236"/>
        <v>5.208333333333333E-3</v>
      </c>
      <c r="BR1399" s="18">
        <f t="shared" si="237"/>
        <v>5.208333333333333E-3</v>
      </c>
    </row>
    <row r="1400" spans="1:70" x14ac:dyDescent="0.25">
      <c r="A1400" s="1">
        <f t="shared" si="228"/>
        <v>39</v>
      </c>
      <c r="B1400" s="2">
        <f t="shared" si="229"/>
        <v>9</v>
      </c>
      <c r="C1400" s="2">
        <f t="shared" si="230"/>
        <v>2021</v>
      </c>
      <c r="D1400">
        <v>12087</v>
      </c>
      <c r="E1400" s="59">
        <v>44467</v>
      </c>
      <c r="F1400" t="s">
        <v>18</v>
      </c>
      <c r="G1400" t="s">
        <v>14</v>
      </c>
      <c r="H1400" s="58">
        <v>0.3125</v>
      </c>
      <c r="I1400">
        <v>7.5</v>
      </c>
      <c r="J1400">
        <v>51</v>
      </c>
      <c r="K1400">
        <v>1.75</v>
      </c>
      <c r="L1400" s="58">
        <v>7.2916666666666671E-2</v>
      </c>
      <c r="M1400">
        <v>0.25</v>
      </c>
      <c r="N1400" s="58">
        <v>1.0416666666666666E-2</v>
      </c>
      <c r="O1400">
        <v>4</v>
      </c>
      <c r="P1400">
        <v>0</v>
      </c>
      <c r="Q1400" s="58">
        <v>0</v>
      </c>
      <c r="R1400">
        <v>0</v>
      </c>
      <c r="S1400">
        <v>0</v>
      </c>
      <c r="T1400">
        <v>0</v>
      </c>
      <c r="U1400" s="16">
        <f t="shared" si="231"/>
        <v>0.3125</v>
      </c>
      <c r="V1400" s="17">
        <f t="shared" si="232"/>
        <v>450</v>
      </c>
      <c r="W1400" s="18">
        <f t="shared" si="233"/>
        <v>6.1274509803921568E-3</v>
      </c>
      <c r="X1400" s="19">
        <f t="shared" si="234"/>
        <v>8.8235294117647065</v>
      </c>
      <c r="Y1400" s="20">
        <f t="shared" si="235"/>
        <v>7.8431372549019605</v>
      </c>
      <c r="Z1400" s="18">
        <v>3.4722222222222224E-4</v>
      </c>
      <c r="AA1400" s="18">
        <v>3.4722222222222224E-4</v>
      </c>
      <c r="AB1400" s="18">
        <v>1.0416666666666667E-3</v>
      </c>
      <c r="AD1400" s="18">
        <v>1.3888888888888889E-3</v>
      </c>
      <c r="AE1400" s="18">
        <v>4.1666666666666669E-4</v>
      </c>
      <c r="AF1400" s="18">
        <v>4.1666666666666669E-4</v>
      </c>
      <c r="AG1400" s="18">
        <v>2.4305555555555556E-3</v>
      </c>
      <c r="AH1400" s="18">
        <v>1.6203703703703703E-3</v>
      </c>
      <c r="AI1400" s="18">
        <v>1.6203703703703703E-3</v>
      </c>
      <c r="AJ1400" s="18">
        <v>5.5555555555555556E-4</v>
      </c>
      <c r="AK1400" s="18">
        <v>5.5555555555555556E-4</v>
      </c>
      <c r="AL1400" s="18">
        <v>5.5555555555555556E-4</v>
      </c>
      <c r="AM1400" s="18">
        <v>5.5555555555555556E-4</v>
      </c>
      <c r="AN1400" s="18"/>
      <c r="AO1400" s="18"/>
      <c r="AP1400" s="18"/>
      <c r="AQ1400" s="18">
        <v>2.0833333333333333E-3</v>
      </c>
      <c r="AR1400" s="18"/>
      <c r="AS1400" s="18">
        <v>2.0833333333333333E-3</v>
      </c>
      <c r="AT1400" s="18">
        <v>3.472222222222222E-3</v>
      </c>
      <c r="AU1400" s="18">
        <v>3.472222222222222E-3</v>
      </c>
      <c r="AV1400" s="18">
        <v>3.472222222222222E-3</v>
      </c>
      <c r="AW1400" s="18">
        <v>3.472222222222222E-3</v>
      </c>
      <c r="AX1400" s="18">
        <v>3.472222222222222E-3</v>
      </c>
      <c r="AY1400" s="18"/>
      <c r="AZ1400" s="18">
        <v>4.6296296296296293E-4</v>
      </c>
      <c r="BA1400" s="18">
        <v>3.4722222222222224E-4</v>
      </c>
      <c r="BB1400" s="18"/>
      <c r="BC1400" s="18"/>
      <c r="BD1400" s="18"/>
      <c r="BE1400" s="18">
        <v>3.4722222222222224E-4</v>
      </c>
      <c r="BF1400" s="18">
        <v>6.9444444444444447E-4</v>
      </c>
      <c r="BG1400" s="18">
        <v>6.9444444444444447E-4</v>
      </c>
      <c r="BH1400" s="18">
        <v>6.9444444444444447E-4</v>
      </c>
      <c r="BI1400" s="18">
        <v>6.9444444444444447E-4</v>
      </c>
      <c r="BJ1400" s="18">
        <v>1.3888888888888889E-3</v>
      </c>
      <c r="BK1400" s="18">
        <v>1.3888888888888889E-3</v>
      </c>
      <c r="BL1400" s="18">
        <v>1.3888888888888889E-3</v>
      </c>
      <c r="BM1400" s="18">
        <v>1.3888888888888889E-3</v>
      </c>
      <c r="BN1400" s="18">
        <v>1.3888888888888889E-3</v>
      </c>
      <c r="BO1400" s="18">
        <v>1.3888888888888889E-3</v>
      </c>
      <c r="BP1400" s="18">
        <v>1.3888888888888889E-3</v>
      </c>
      <c r="BQ1400" s="18">
        <f t="shared" si="236"/>
        <v>6.1274509803921568E-3</v>
      </c>
      <c r="BR1400" s="18">
        <f t="shared" si="237"/>
        <v>6.1274509803921568E-3</v>
      </c>
    </row>
    <row r="1401" spans="1:70" x14ac:dyDescent="0.25">
      <c r="A1401" s="1">
        <f t="shared" si="228"/>
        <v>39</v>
      </c>
      <c r="B1401" s="2">
        <f t="shared" si="229"/>
        <v>9</v>
      </c>
      <c r="C1401" s="2">
        <f t="shared" si="230"/>
        <v>2021</v>
      </c>
      <c r="D1401">
        <v>953</v>
      </c>
      <c r="E1401" s="59">
        <v>44467</v>
      </c>
      <c r="F1401" t="s">
        <v>167</v>
      </c>
      <c r="G1401" t="s">
        <v>14</v>
      </c>
      <c r="H1401" s="58">
        <v>0.3125</v>
      </c>
      <c r="I1401">
        <v>7.5</v>
      </c>
      <c r="J1401">
        <v>50</v>
      </c>
      <c r="K1401">
        <v>0</v>
      </c>
      <c r="L1401" s="58">
        <v>0</v>
      </c>
      <c r="M1401">
        <v>0</v>
      </c>
      <c r="N1401" s="58">
        <v>0</v>
      </c>
      <c r="O1401">
        <v>2</v>
      </c>
      <c r="P1401">
        <v>0.75</v>
      </c>
      <c r="Q1401" s="58">
        <v>3.125E-2</v>
      </c>
      <c r="R1401">
        <v>57</v>
      </c>
      <c r="S1401">
        <v>0</v>
      </c>
      <c r="T1401">
        <v>0</v>
      </c>
      <c r="U1401" s="16">
        <f t="shared" si="231"/>
        <v>0.28125</v>
      </c>
      <c r="V1401" s="17">
        <f t="shared" si="232"/>
        <v>405</v>
      </c>
      <c r="W1401" s="18">
        <f t="shared" si="233"/>
        <v>5.6249999999999998E-3</v>
      </c>
      <c r="X1401" s="19">
        <f t="shared" si="234"/>
        <v>8.1</v>
      </c>
      <c r="Y1401" s="20">
        <f t="shared" si="235"/>
        <v>4</v>
      </c>
      <c r="Z1401" s="18">
        <v>3.4722222222222224E-4</v>
      </c>
      <c r="AA1401" s="18">
        <v>3.4722222222222224E-4</v>
      </c>
      <c r="AB1401" s="18">
        <v>1.0416666666666667E-3</v>
      </c>
      <c r="AD1401" s="18">
        <v>1.3888888888888889E-3</v>
      </c>
      <c r="AE1401" s="18">
        <v>4.1666666666666669E-4</v>
      </c>
      <c r="AF1401" s="18">
        <v>4.1666666666666669E-4</v>
      </c>
      <c r="AG1401" s="18">
        <v>2.4305555555555556E-3</v>
      </c>
      <c r="AH1401" s="18">
        <v>1.6203703703703703E-3</v>
      </c>
      <c r="AI1401" s="18">
        <v>1.6203703703703703E-3</v>
      </c>
      <c r="AJ1401" s="18">
        <v>5.5555555555555556E-4</v>
      </c>
      <c r="AK1401" s="18">
        <v>5.5555555555555556E-4</v>
      </c>
      <c r="AL1401" s="18">
        <v>5.5555555555555556E-4</v>
      </c>
      <c r="AM1401" s="18">
        <v>5.5555555555555556E-4</v>
      </c>
      <c r="AN1401" s="18"/>
      <c r="AO1401" s="18"/>
      <c r="AP1401" s="18"/>
      <c r="AQ1401" s="18">
        <v>2.0833333333333333E-3</v>
      </c>
      <c r="AR1401" s="18"/>
      <c r="AS1401" s="18">
        <v>2.0833333333333333E-3</v>
      </c>
      <c r="AT1401" s="18">
        <v>3.472222222222222E-3</v>
      </c>
      <c r="AU1401" s="18">
        <v>3.472222222222222E-3</v>
      </c>
      <c r="AV1401" s="18">
        <v>3.472222222222222E-3</v>
      </c>
      <c r="AW1401" s="18">
        <v>3.472222222222222E-3</v>
      </c>
      <c r="AX1401" s="18">
        <v>3.472222222222222E-3</v>
      </c>
      <c r="AY1401" s="18"/>
      <c r="AZ1401" s="18">
        <v>4.6296296296296293E-4</v>
      </c>
      <c r="BA1401" s="18">
        <v>3.4722222222222224E-4</v>
      </c>
      <c r="BB1401" s="18"/>
      <c r="BC1401" s="18"/>
      <c r="BD1401" s="18"/>
      <c r="BE1401" s="18">
        <v>3.4722222222222224E-4</v>
      </c>
      <c r="BF1401" s="18">
        <v>6.9444444444444447E-4</v>
      </c>
      <c r="BG1401" s="18">
        <v>6.9444444444444447E-4</v>
      </c>
      <c r="BH1401" s="18">
        <v>6.9444444444444447E-4</v>
      </c>
      <c r="BI1401" s="18">
        <v>6.9444444444444447E-4</v>
      </c>
      <c r="BJ1401" s="18">
        <v>1.3888888888888889E-3</v>
      </c>
      <c r="BK1401" s="18">
        <v>1.3888888888888889E-3</v>
      </c>
      <c r="BL1401" s="18">
        <v>1.3888888888888889E-3</v>
      </c>
      <c r="BM1401" s="18">
        <v>1.3888888888888889E-3</v>
      </c>
      <c r="BN1401" s="18">
        <v>1.3888888888888889E-3</v>
      </c>
      <c r="BO1401" s="18">
        <v>1.3888888888888889E-3</v>
      </c>
      <c r="BP1401" s="18">
        <v>1.3888888888888889E-3</v>
      </c>
      <c r="BQ1401" s="18">
        <f t="shared" si="236"/>
        <v>5.6249999999999998E-3</v>
      </c>
      <c r="BR1401" s="18">
        <f t="shared" si="237"/>
        <v>5.6249999999999998E-3</v>
      </c>
    </row>
    <row r="1402" spans="1:70" x14ac:dyDescent="0.25">
      <c r="A1402" s="1">
        <f t="shared" si="228"/>
        <v>39</v>
      </c>
      <c r="B1402" s="2">
        <f t="shared" si="229"/>
        <v>9</v>
      </c>
      <c r="C1402" s="2">
        <f t="shared" si="230"/>
        <v>2021</v>
      </c>
      <c r="D1402">
        <v>1028</v>
      </c>
      <c r="E1402" s="59">
        <v>44467</v>
      </c>
      <c r="F1402" t="s">
        <v>167</v>
      </c>
      <c r="G1402" t="s">
        <v>12</v>
      </c>
      <c r="H1402" s="58">
        <v>0.125</v>
      </c>
      <c r="I1402">
        <v>3</v>
      </c>
      <c r="J1402">
        <v>29</v>
      </c>
      <c r="K1402">
        <v>0</v>
      </c>
      <c r="L1402" s="58">
        <v>0</v>
      </c>
      <c r="M1402">
        <v>0</v>
      </c>
      <c r="N1402" s="58">
        <v>0</v>
      </c>
      <c r="O1402">
        <v>0</v>
      </c>
      <c r="P1402">
        <v>4</v>
      </c>
      <c r="Q1402" s="58">
        <v>0</v>
      </c>
      <c r="R1402">
        <v>0</v>
      </c>
      <c r="S1402">
        <v>0</v>
      </c>
      <c r="T1402">
        <v>0</v>
      </c>
      <c r="U1402" s="16">
        <f t="shared" si="231"/>
        <v>0.125</v>
      </c>
      <c r="V1402" s="17">
        <f t="shared" si="232"/>
        <v>180</v>
      </c>
      <c r="W1402" s="18">
        <f t="shared" si="233"/>
        <v>4.3103448275862068E-3</v>
      </c>
      <c r="X1402" s="19">
        <f t="shared" si="234"/>
        <v>6.2068965517241379</v>
      </c>
      <c r="Y1402" s="20">
        <f t="shared" si="235"/>
        <v>0</v>
      </c>
      <c r="Z1402" s="18">
        <v>3.4722222222222224E-4</v>
      </c>
      <c r="AA1402" s="18">
        <v>3.4722222222222224E-4</v>
      </c>
      <c r="AB1402" s="18">
        <v>1.0416666666666667E-3</v>
      </c>
      <c r="AD1402" s="18">
        <v>1.3888888888888889E-3</v>
      </c>
      <c r="AE1402" s="18">
        <v>4.1666666666666669E-4</v>
      </c>
      <c r="AF1402" s="18">
        <v>4.1666666666666669E-4</v>
      </c>
      <c r="AG1402" s="18">
        <v>2.4305555555555556E-3</v>
      </c>
      <c r="AH1402" s="18">
        <v>1.6203703703703703E-3</v>
      </c>
      <c r="AI1402" s="18">
        <v>1.6203703703703703E-3</v>
      </c>
      <c r="AJ1402" s="18">
        <v>5.5555555555555556E-4</v>
      </c>
      <c r="AK1402" s="18">
        <v>5.5555555555555556E-4</v>
      </c>
      <c r="AL1402" s="18">
        <v>5.5555555555555556E-4</v>
      </c>
      <c r="AM1402" s="18">
        <v>5.5555555555555556E-4</v>
      </c>
      <c r="AN1402" s="18"/>
      <c r="AO1402" s="18"/>
      <c r="AP1402" s="18"/>
      <c r="AQ1402" s="18">
        <v>2.0833333333333333E-3</v>
      </c>
      <c r="AR1402" s="18"/>
      <c r="AS1402" s="18">
        <v>2.0833333333333333E-3</v>
      </c>
      <c r="AT1402" s="18">
        <v>3.472222222222222E-3</v>
      </c>
      <c r="AU1402" s="18">
        <v>3.472222222222222E-3</v>
      </c>
      <c r="AV1402" s="18">
        <v>3.472222222222222E-3</v>
      </c>
      <c r="AW1402" s="18">
        <v>3.472222222222222E-3</v>
      </c>
      <c r="AX1402" s="18">
        <v>3.472222222222222E-3</v>
      </c>
      <c r="AY1402" s="18"/>
      <c r="AZ1402" s="18">
        <v>4.6296296296296293E-4</v>
      </c>
      <c r="BA1402" s="18">
        <v>3.4722222222222224E-4</v>
      </c>
      <c r="BB1402" s="18"/>
      <c r="BC1402" s="18"/>
      <c r="BD1402" s="18"/>
      <c r="BE1402" s="18">
        <v>3.4722222222222224E-4</v>
      </c>
      <c r="BF1402" s="18">
        <v>6.9444444444444447E-4</v>
      </c>
      <c r="BG1402" s="18">
        <v>6.9444444444444447E-4</v>
      </c>
      <c r="BH1402" s="18">
        <v>6.9444444444444447E-4</v>
      </c>
      <c r="BI1402" s="18">
        <v>6.9444444444444447E-4</v>
      </c>
      <c r="BJ1402" s="18">
        <v>1.3888888888888889E-3</v>
      </c>
      <c r="BK1402" s="18">
        <v>1.3888888888888889E-3</v>
      </c>
      <c r="BL1402" s="18">
        <v>1.3888888888888889E-3</v>
      </c>
      <c r="BM1402" s="18">
        <v>1.3888888888888889E-3</v>
      </c>
      <c r="BN1402" s="18">
        <v>1.3888888888888889E-3</v>
      </c>
      <c r="BO1402" s="18">
        <v>1.3888888888888889E-3</v>
      </c>
      <c r="BP1402" s="18">
        <v>1.3888888888888889E-3</v>
      </c>
      <c r="BQ1402" s="18">
        <f t="shared" si="236"/>
        <v>4.3103448275862068E-3</v>
      </c>
      <c r="BR1402" s="18">
        <f t="shared" si="237"/>
        <v>4.3103448275862068E-3</v>
      </c>
    </row>
    <row r="1403" spans="1:70" x14ac:dyDescent="0.25">
      <c r="A1403" s="1">
        <f t="shared" si="228"/>
        <v>39</v>
      </c>
      <c r="B1403" s="2">
        <f t="shared" si="229"/>
        <v>9</v>
      </c>
      <c r="C1403" s="2">
        <f t="shared" si="230"/>
        <v>2021</v>
      </c>
      <c r="D1403">
        <v>729</v>
      </c>
      <c r="E1403" s="59">
        <v>44467</v>
      </c>
      <c r="F1403" t="s">
        <v>50</v>
      </c>
      <c r="G1403" t="s">
        <v>13</v>
      </c>
      <c r="H1403" s="58">
        <v>0</v>
      </c>
      <c r="I1403">
        <v>0</v>
      </c>
      <c r="J1403">
        <v>3</v>
      </c>
      <c r="K1403">
        <v>0</v>
      </c>
      <c r="L1403" s="58">
        <v>0</v>
      </c>
      <c r="M1403">
        <v>0</v>
      </c>
      <c r="N1403" s="58">
        <v>0</v>
      </c>
      <c r="O1403">
        <v>3</v>
      </c>
      <c r="P1403">
        <v>0</v>
      </c>
      <c r="Q1403" s="58">
        <v>0</v>
      </c>
      <c r="R1403">
        <v>0</v>
      </c>
      <c r="S1403">
        <v>0</v>
      </c>
      <c r="T1403">
        <v>0</v>
      </c>
      <c r="U1403" s="16">
        <f t="shared" si="231"/>
        <v>0</v>
      </c>
      <c r="V1403" s="17">
        <f t="shared" si="232"/>
        <v>0</v>
      </c>
      <c r="W1403" s="18">
        <f t="shared" si="233"/>
        <v>0</v>
      </c>
      <c r="X1403" s="19">
        <f t="shared" si="234"/>
        <v>0</v>
      </c>
      <c r="Y1403" s="20">
        <f t="shared" si="235"/>
        <v>100</v>
      </c>
      <c r="Z1403" s="18">
        <v>3.4722222222222224E-4</v>
      </c>
      <c r="AA1403" s="18">
        <v>3.4722222222222224E-4</v>
      </c>
      <c r="AB1403" s="18">
        <v>1.0416666666666667E-3</v>
      </c>
      <c r="AD1403" s="18">
        <v>1.3888888888888889E-3</v>
      </c>
      <c r="AE1403" s="18">
        <v>4.1666666666666669E-4</v>
      </c>
      <c r="AF1403" s="18">
        <v>4.1666666666666669E-4</v>
      </c>
      <c r="AG1403" s="18">
        <v>2.4305555555555556E-3</v>
      </c>
      <c r="AH1403" s="18">
        <v>1.6203703703703703E-3</v>
      </c>
      <c r="AI1403" s="18">
        <v>1.6203703703703703E-3</v>
      </c>
      <c r="AJ1403" s="18">
        <v>5.5555555555555556E-4</v>
      </c>
      <c r="AK1403" s="18">
        <v>5.5555555555555556E-4</v>
      </c>
      <c r="AL1403" s="18">
        <v>5.5555555555555556E-4</v>
      </c>
      <c r="AM1403" s="18">
        <v>5.5555555555555556E-4</v>
      </c>
      <c r="AN1403" s="18"/>
      <c r="AO1403" s="18"/>
      <c r="AP1403" s="18"/>
      <c r="AQ1403" s="18">
        <v>2.0833333333333333E-3</v>
      </c>
      <c r="AR1403" s="18"/>
      <c r="AS1403" s="18">
        <v>2.0833333333333333E-3</v>
      </c>
      <c r="AT1403" s="18">
        <v>3.472222222222222E-3</v>
      </c>
      <c r="AU1403" s="18">
        <v>3.472222222222222E-3</v>
      </c>
      <c r="AV1403" s="18">
        <v>3.472222222222222E-3</v>
      </c>
      <c r="AW1403" s="18">
        <v>3.472222222222222E-3</v>
      </c>
      <c r="AX1403" s="18">
        <v>3.472222222222222E-3</v>
      </c>
      <c r="AY1403" s="18"/>
      <c r="AZ1403" s="18">
        <v>4.6296296296296293E-4</v>
      </c>
      <c r="BA1403" s="18">
        <v>3.4722222222222224E-4</v>
      </c>
      <c r="BB1403" s="18"/>
      <c r="BC1403" s="18"/>
      <c r="BD1403" s="18"/>
      <c r="BE1403" s="18">
        <v>3.4722222222222224E-4</v>
      </c>
      <c r="BF1403" s="18">
        <v>6.9444444444444447E-4</v>
      </c>
      <c r="BG1403" s="18">
        <v>6.9444444444444447E-4</v>
      </c>
      <c r="BH1403" s="18">
        <v>6.9444444444444447E-4</v>
      </c>
      <c r="BI1403" s="18">
        <v>6.9444444444444447E-4</v>
      </c>
      <c r="BJ1403" s="18">
        <v>1.3888888888888889E-3</v>
      </c>
      <c r="BK1403" s="18">
        <v>1.3888888888888889E-3</v>
      </c>
      <c r="BL1403" s="18">
        <v>1.3888888888888889E-3</v>
      </c>
      <c r="BM1403" s="18">
        <v>1.3888888888888889E-3</v>
      </c>
      <c r="BN1403" s="18">
        <v>1.3888888888888889E-3</v>
      </c>
      <c r="BO1403" s="18">
        <v>1.3888888888888889E-3</v>
      </c>
      <c r="BP1403" s="18">
        <v>1.3888888888888889E-3</v>
      </c>
      <c r="BQ1403" s="18">
        <f t="shared" si="236"/>
        <v>0</v>
      </c>
      <c r="BR1403" s="18">
        <f t="shared" si="237"/>
        <v>0</v>
      </c>
    </row>
    <row r="1404" spans="1:70" x14ac:dyDescent="0.25">
      <c r="A1404" s="1">
        <f t="shared" si="228"/>
        <v>39</v>
      </c>
      <c r="B1404" s="2">
        <f t="shared" si="229"/>
        <v>9</v>
      </c>
      <c r="C1404" s="2">
        <f t="shared" si="230"/>
        <v>2021</v>
      </c>
      <c r="D1404">
        <v>627</v>
      </c>
      <c r="E1404" s="59">
        <v>44467</v>
      </c>
      <c r="F1404" t="s">
        <v>77</v>
      </c>
      <c r="G1404" t="s">
        <v>13</v>
      </c>
      <c r="H1404" s="58">
        <v>0.33333333333333331</v>
      </c>
      <c r="I1404">
        <v>8</v>
      </c>
      <c r="J1404">
        <v>45</v>
      </c>
      <c r="K1404">
        <v>0</v>
      </c>
      <c r="L1404" s="58">
        <v>0</v>
      </c>
      <c r="M1404">
        <v>0</v>
      </c>
      <c r="N1404" s="58">
        <v>0</v>
      </c>
      <c r="O1404">
        <v>0</v>
      </c>
      <c r="P1404">
        <v>0</v>
      </c>
      <c r="Q1404" s="58">
        <v>0</v>
      </c>
      <c r="R1404">
        <v>0</v>
      </c>
      <c r="S1404">
        <v>0</v>
      </c>
      <c r="T1404">
        <v>0</v>
      </c>
      <c r="U1404" s="16">
        <f t="shared" si="231"/>
        <v>0.33333333333333331</v>
      </c>
      <c r="V1404" s="17">
        <f t="shared" si="232"/>
        <v>479.99999999999994</v>
      </c>
      <c r="W1404" s="18">
        <f t="shared" si="233"/>
        <v>7.4074074074074068E-3</v>
      </c>
      <c r="X1404" s="19">
        <f t="shared" si="234"/>
        <v>10.666666666666666</v>
      </c>
      <c r="Y1404" s="20">
        <f t="shared" si="235"/>
        <v>0</v>
      </c>
      <c r="Z1404" s="18">
        <v>3.4722222222222224E-4</v>
      </c>
      <c r="AA1404" s="18">
        <v>3.4722222222222224E-4</v>
      </c>
      <c r="AB1404" s="18">
        <v>1.0416666666666667E-3</v>
      </c>
      <c r="AD1404" s="18">
        <v>1.3888888888888889E-3</v>
      </c>
      <c r="AE1404" s="18">
        <v>4.1666666666666669E-4</v>
      </c>
      <c r="AF1404" s="18">
        <v>4.1666666666666669E-4</v>
      </c>
      <c r="AG1404" s="18">
        <v>2.4305555555555556E-3</v>
      </c>
      <c r="AH1404" s="18">
        <v>1.6203703703703703E-3</v>
      </c>
      <c r="AI1404" s="18">
        <v>1.6203703703703703E-3</v>
      </c>
      <c r="AJ1404" s="18">
        <v>5.5555555555555556E-4</v>
      </c>
      <c r="AK1404" s="18">
        <v>5.5555555555555556E-4</v>
      </c>
      <c r="AL1404" s="18">
        <v>5.5555555555555556E-4</v>
      </c>
      <c r="AM1404" s="18">
        <v>5.5555555555555556E-4</v>
      </c>
      <c r="AN1404" s="18"/>
      <c r="AO1404" s="18"/>
      <c r="AP1404" s="18"/>
      <c r="AQ1404" s="18">
        <v>2.0833333333333333E-3</v>
      </c>
      <c r="AR1404" s="18"/>
      <c r="AS1404" s="18">
        <v>2.0833333333333333E-3</v>
      </c>
      <c r="AT1404" s="18">
        <v>3.472222222222222E-3</v>
      </c>
      <c r="AU1404" s="18">
        <v>3.472222222222222E-3</v>
      </c>
      <c r="AV1404" s="18">
        <v>3.472222222222222E-3</v>
      </c>
      <c r="AW1404" s="18">
        <v>3.472222222222222E-3</v>
      </c>
      <c r="AX1404" s="18">
        <v>3.472222222222222E-3</v>
      </c>
      <c r="AY1404" s="18"/>
      <c r="AZ1404" s="18">
        <v>4.6296296296296293E-4</v>
      </c>
      <c r="BA1404" s="18">
        <v>3.4722222222222224E-4</v>
      </c>
      <c r="BB1404" s="18"/>
      <c r="BC1404" s="18"/>
      <c r="BD1404" s="18"/>
      <c r="BE1404" s="18">
        <v>3.4722222222222224E-4</v>
      </c>
      <c r="BF1404" s="18">
        <v>6.9444444444444447E-4</v>
      </c>
      <c r="BG1404" s="18">
        <v>6.9444444444444447E-4</v>
      </c>
      <c r="BH1404" s="18">
        <v>6.9444444444444447E-4</v>
      </c>
      <c r="BI1404" s="18">
        <v>6.9444444444444447E-4</v>
      </c>
      <c r="BJ1404" s="18">
        <v>1.3888888888888889E-3</v>
      </c>
      <c r="BK1404" s="18">
        <v>1.3888888888888889E-3</v>
      </c>
      <c r="BL1404" s="18">
        <v>1.3888888888888889E-3</v>
      </c>
      <c r="BM1404" s="18">
        <v>1.3888888888888889E-3</v>
      </c>
      <c r="BN1404" s="18">
        <v>1.3888888888888889E-3</v>
      </c>
      <c r="BO1404" s="18">
        <v>1.3888888888888889E-3</v>
      </c>
      <c r="BP1404" s="18">
        <v>1.3888888888888889E-3</v>
      </c>
      <c r="BQ1404" s="18">
        <f t="shared" si="236"/>
        <v>7.4074074074074068E-3</v>
      </c>
      <c r="BR1404" s="18">
        <f t="shared" si="237"/>
        <v>7.4074074074074068E-3</v>
      </c>
    </row>
    <row r="1405" spans="1:70" x14ac:dyDescent="0.25">
      <c r="A1405" s="1">
        <f t="shared" si="228"/>
        <v>39</v>
      </c>
      <c r="B1405" s="2">
        <f t="shared" si="229"/>
        <v>9</v>
      </c>
      <c r="C1405" s="2">
        <f t="shared" si="230"/>
        <v>2021</v>
      </c>
      <c r="D1405">
        <v>851</v>
      </c>
      <c r="E1405" s="59">
        <v>44467</v>
      </c>
      <c r="F1405" t="s">
        <v>77</v>
      </c>
      <c r="G1405" t="s">
        <v>13</v>
      </c>
      <c r="H1405" s="58">
        <v>0.33333333333333331</v>
      </c>
      <c r="I1405">
        <v>8</v>
      </c>
      <c r="J1405">
        <v>23</v>
      </c>
      <c r="K1405">
        <v>0</v>
      </c>
      <c r="L1405" s="58">
        <v>0</v>
      </c>
      <c r="M1405">
        <v>0</v>
      </c>
      <c r="N1405" s="58">
        <v>0</v>
      </c>
      <c r="O1405">
        <v>0</v>
      </c>
      <c r="P1405">
        <v>0</v>
      </c>
      <c r="Q1405" s="58">
        <v>0</v>
      </c>
      <c r="R1405">
        <v>0</v>
      </c>
      <c r="S1405">
        <v>0</v>
      </c>
      <c r="T1405">
        <v>0</v>
      </c>
      <c r="U1405" s="16">
        <f t="shared" si="231"/>
        <v>0.33333333333333331</v>
      </c>
      <c r="V1405" s="17">
        <f t="shared" si="232"/>
        <v>479.99999999999994</v>
      </c>
      <c r="W1405" s="18">
        <f t="shared" si="233"/>
        <v>1.4492753623188404E-2</v>
      </c>
      <c r="X1405" s="19">
        <f t="shared" si="234"/>
        <v>20.869565217391301</v>
      </c>
      <c r="Y1405" s="20">
        <f t="shared" si="235"/>
        <v>0</v>
      </c>
      <c r="Z1405" s="18">
        <v>3.4722222222222224E-4</v>
      </c>
      <c r="AA1405" s="18">
        <v>3.4722222222222224E-4</v>
      </c>
      <c r="AB1405" s="18">
        <v>1.0416666666666667E-3</v>
      </c>
      <c r="AD1405" s="18">
        <v>1.3888888888888889E-3</v>
      </c>
      <c r="AE1405" s="18">
        <v>4.1666666666666669E-4</v>
      </c>
      <c r="AF1405" s="18">
        <v>4.1666666666666669E-4</v>
      </c>
      <c r="AG1405" s="18">
        <v>2.4305555555555556E-3</v>
      </c>
      <c r="AH1405" s="18">
        <v>1.6203703703703703E-3</v>
      </c>
      <c r="AI1405" s="18">
        <v>1.6203703703703703E-3</v>
      </c>
      <c r="AJ1405" s="18">
        <v>5.5555555555555556E-4</v>
      </c>
      <c r="AK1405" s="18">
        <v>5.5555555555555556E-4</v>
      </c>
      <c r="AL1405" s="18">
        <v>5.5555555555555556E-4</v>
      </c>
      <c r="AM1405" s="18">
        <v>5.5555555555555556E-4</v>
      </c>
      <c r="AN1405" s="18"/>
      <c r="AO1405" s="18"/>
      <c r="AP1405" s="18"/>
      <c r="AQ1405" s="18">
        <v>2.0833333333333333E-3</v>
      </c>
      <c r="AR1405" s="18"/>
      <c r="AS1405" s="18">
        <v>2.0833333333333333E-3</v>
      </c>
      <c r="AT1405" s="18">
        <v>3.472222222222222E-3</v>
      </c>
      <c r="AU1405" s="18">
        <v>3.472222222222222E-3</v>
      </c>
      <c r="AV1405" s="18">
        <v>3.472222222222222E-3</v>
      </c>
      <c r="AW1405" s="18">
        <v>3.472222222222222E-3</v>
      </c>
      <c r="AX1405" s="18">
        <v>3.472222222222222E-3</v>
      </c>
      <c r="AY1405" s="18"/>
      <c r="AZ1405" s="18">
        <v>4.6296296296296293E-4</v>
      </c>
      <c r="BA1405" s="18">
        <v>3.4722222222222224E-4</v>
      </c>
      <c r="BB1405" s="18"/>
      <c r="BC1405" s="18"/>
      <c r="BD1405" s="18"/>
      <c r="BE1405" s="18">
        <v>3.4722222222222224E-4</v>
      </c>
      <c r="BF1405" s="18">
        <v>6.9444444444444447E-4</v>
      </c>
      <c r="BG1405" s="18">
        <v>6.9444444444444447E-4</v>
      </c>
      <c r="BH1405" s="18">
        <v>6.9444444444444447E-4</v>
      </c>
      <c r="BI1405" s="18">
        <v>6.9444444444444447E-4</v>
      </c>
      <c r="BJ1405" s="18">
        <v>1.3888888888888889E-3</v>
      </c>
      <c r="BK1405" s="18">
        <v>1.3888888888888889E-3</v>
      </c>
      <c r="BL1405" s="18">
        <v>1.3888888888888889E-3</v>
      </c>
      <c r="BM1405" s="18">
        <v>1.3888888888888889E-3</v>
      </c>
      <c r="BN1405" s="18">
        <v>1.3888888888888889E-3</v>
      </c>
      <c r="BO1405" s="18">
        <v>1.3888888888888889E-3</v>
      </c>
      <c r="BP1405" s="18">
        <v>1.3888888888888889E-3</v>
      </c>
      <c r="BQ1405" s="18">
        <f t="shared" si="236"/>
        <v>1.4492753623188404E-2</v>
      </c>
      <c r="BR1405" s="18">
        <f t="shared" si="237"/>
        <v>1.4492753623188404E-2</v>
      </c>
    </row>
    <row r="1406" spans="1:70" x14ac:dyDescent="0.25">
      <c r="A1406" s="1">
        <f t="shared" si="228"/>
        <v>39</v>
      </c>
      <c r="B1406" s="2">
        <f t="shared" si="229"/>
        <v>9</v>
      </c>
      <c r="C1406" s="2">
        <f t="shared" si="230"/>
        <v>2021</v>
      </c>
      <c r="D1406">
        <v>12089</v>
      </c>
      <c r="E1406" s="59">
        <v>44467</v>
      </c>
      <c r="F1406" t="s">
        <v>77</v>
      </c>
      <c r="G1406" t="s">
        <v>13</v>
      </c>
      <c r="H1406" s="58">
        <v>0.33333333333333331</v>
      </c>
      <c r="I1406">
        <v>8</v>
      </c>
      <c r="J1406">
        <v>20</v>
      </c>
      <c r="K1406">
        <v>0</v>
      </c>
      <c r="L1406" s="58">
        <v>0</v>
      </c>
      <c r="M1406">
        <v>0</v>
      </c>
      <c r="N1406" s="58">
        <v>0</v>
      </c>
      <c r="O1406">
        <v>0</v>
      </c>
      <c r="P1406">
        <v>0</v>
      </c>
      <c r="Q1406" s="58">
        <v>0</v>
      </c>
      <c r="R1406">
        <v>0</v>
      </c>
      <c r="S1406">
        <v>0</v>
      </c>
      <c r="T1406">
        <v>0</v>
      </c>
      <c r="U1406" s="16">
        <f t="shared" si="231"/>
        <v>0.33333333333333331</v>
      </c>
      <c r="V1406" s="17">
        <f t="shared" si="232"/>
        <v>479.99999999999994</v>
      </c>
      <c r="W1406" s="18">
        <f t="shared" si="233"/>
        <v>1.6666666666666666E-2</v>
      </c>
      <c r="X1406" s="19">
        <f t="shared" si="234"/>
        <v>23.999999999999996</v>
      </c>
      <c r="Y1406" s="20">
        <f t="shared" si="235"/>
        <v>0</v>
      </c>
      <c r="Z1406" s="18">
        <v>3.4722222222222224E-4</v>
      </c>
      <c r="AA1406" s="18">
        <v>3.4722222222222224E-4</v>
      </c>
      <c r="AB1406" s="18">
        <v>1.0416666666666667E-3</v>
      </c>
      <c r="AD1406" s="18">
        <v>1.3888888888888889E-3</v>
      </c>
      <c r="AE1406" s="18">
        <v>4.1666666666666669E-4</v>
      </c>
      <c r="AF1406" s="18">
        <v>4.1666666666666669E-4</v>
      </c>
      <c r="AG1406" s="18">
        <v>2.4305555555555556E-3</v>
      </c>
      <c r="AH1406" s="18">
        <v>1.6203703703703703E-3</v>
      </c>
      <c r="AI1406" s="18">
        <v>1.6203703703703703E-3</v>
      </c>
      <c r="AJ1406" s="18">
        <v>5.5555555555555556E-4</v>
      </c>
      <c r="AK1406" s="18">
        <v>5.5555555555555556E-4</v>
      </c>
      <c r="AL1406" s="18">
        <v>5.5555555555555556E-4</v>
      </c>
      <c r="AM1406" s="18">
        <v>5.5555555555555556E-4</v>
      </c>
      <c r="AN1406" s="18"/>
      <c r="AO1406" s="18"/>
      <c r="AP1406" s="18"/>
      <c r="AQ1406" s="18">
        <v>2.0833333333333333E-3</v>
      </c>
      <c r="AR1406" s="18"/>
      <c r="AS1406" s="18">
        <v>2.0833333333333333E-3</v>
      </c>
      <c r="AT1406" s="18">
        <v>3.472222222222222E-3</v>
      </c>
      <c r="AU1406" s="18">
        <v>3.472222222222222E-3</v>
      </c>
      <c r="AV1406" s="18">
        <v>3.472222222222222E-3</v>
      </c>
      <c r="AW1406" s="18">
        <v>3.472222222222222E-3</v>
      </c>
      <c r="AX1406" s="18">
        <v>3.472222222222222E-3</v>
      </c>
      <c r="AY1406" s="18"/>
      <c r="AZ1406" s="18">
        <v>4.6296296296296293E-4</v>
      </c>
      <c r="BA1406" s="18">
        <v>3.4722222222222224E-4</v>
      </c>
      <c r="BB1406" s="18"/>
      <c r="BC1406" s="18"/>
      <c r="BD1406" s="18"/>
      <c r="BE1406" s="18">
        <v>3.4722222222222224E-4</v>
      </c>
      <c r="BF1406" s="18">
        <v>6.9444444444444447E-4</v>
      </c>
      <c r="BG1406" s="18">
        <v>6.9444444444444447E-4</v>
      </c>
      <c r="BH1406" s="18">
        <v>6.9444444444444447E-4</v>
      </c>
      <c r="BI1406" s="18">
        <v>6.9444444444444447E-4</v>
      </c>
      <c r="BJ1406" s="18">
        <v>1.3888888888888889E-3</v>
      </c>
      <c r="BK1406" s="18">
        <v>1.3888888888888889E-3</v>
      </c>
      <c r="BL1406" s="18">
        <v>1.3888888888888889E-3</v>
      </c>
      <c r="BM1406" s="18">
        <v>1.3888888888888889E-3</v>
      </c>
      <c r="BN1406" s="18">
        <v>1.3888888888888889E-3</v>
      </c>
      <c r="BO1406" s="18">
        <v>1.3888888888888889E-3</v>
      </c>
      <c r="BP1406" s="18">
        <v>1.3888888888888889E-3</v>
      </c>
      <c r="BQ1406" s="18">
        <f t="shared" si="236"/>
        <v>1.6666666666666666E-2</v>
      </c>
      <c r="BR1406" s="18">
        <f t="shared" si="237"/>
        <v>1.6666666666666666E-2</v>
      </c>
    </row>
    <row r="1407" spans="1:70" x14ac:dyDescent="0.25">
      <c r="A1407" s="1">
        <f t="shared" si="228"/>
        <v>39</v>
      </c>
      <c r="B1407" s="2">
        <f t="shared" si="229"/>
        <v>9</v>
      </c>
      <c r="C1407" s="2">
        <f t="shared" si="230"/>
        <v>2021</v>
      </c>
      <c r="D1407">
        <v>12563</v>
      </c>
      <c r="E1407" s="59">
        <v>44467</v>
      </c>
      <c r="F1407" t="s">
        <v>77</v>
      </c>
      <c r="G1407" t="s">
        <v>13</v>
      </c>
      <c r="H1407" s="58">
        <v>0.33333333333333331</v>
      </c>
      <c r="I1407">
        <v>8</v>
      </c>
      <c r="J1407">
        <v>8</v>
      </c>
      <c r="K1407">
        <v>0</v>
      </c>
      <c r="L1407" s="58">
        <v>0</v>
      </c>
      <c r="M1407">
        <v>0</v>
      </c>
      <c r="N1407" s="58">
        <v>0</v>
      </c>
      <c r="O1407">
        <v>0</v>
      </c>
      <c r="P1407">
        <v>0</v>
      </c>
      <c r="Q1407" s="58">
        <v>0</v>
      </c>
      <c r="R1407">
        <v>0</v>
      </c>
      <c r="S1407">
        <v>0</v>
      </c>
      <c r="T1407">
        <v>0</v>
      </c>
      <c r="U1407" s="16">
        <f t="shared" si="231"/>
        <v>0.33333333333333331</v>
      </c>
      <c r="V1407" s="17">
        <f t="shared" si="232"/>
        <v>479.99999999999994</v>
      </c>
      <c r="W1407" s="18">
        <f t="shared" si="233"/>
        <v>4.1666666666666664E-2</v>
      </c>
      <c r="X1407" s="19">
        <f t="shared" si="234"/>
        <v>59.999999999999993</v>
      </c>
      <c r="Y1407" s="20">
        <f t="shared" si="235"/>
        <v>0</v>
      </c>
      <c r="Z1407" s="18">
        <v>3.4722222222222224E-4</v>
      </c>
      <c r="AA1407" s="18">
        <v>3.4722222222222224E-4</v>
      </c>
      <c r="AB1407" s="18">
        <v>1.0416666666666667E-3</v>
      </c>
      <c r="AD1407" s="18">
        <v>1.3888888888888889E-3</v>
      </c>
      <c r="AE1407" s="18">
        <v>4.1666666666666669E-4</v>
      </c>
      <c r="AF1407" s="18">
        <v>4.1666666666666669E-4</v>
      </c>
      <c r="AG1407" s="18">
        <v>2.4305555555555556E-3</v>
      </c>
      <c r="AH1407" s="18">
        <v>1.6203703703703703E-3</v>
      </c>
      <c r="AI1407" s="18">
        <v>1.6203703703703703E-3</v>
      </c>
      <c r="AJ1407" s="18">
        <v>5.5555555555555556E-4</v>
      </c>
      <c r="AK1407" s="18">
        <v>5.5555555555555556E-4</v>
      </c>
      <c r="AL1407" s="18">
        <v>5.5555555555555556E-4</v>
      </c>
      <c r="AM1407" s="18">
        <v>5.5555555555555556E-4</v>
      </c>
      <c r="AN1407" s="18"/>
      <c r="AO1407" s="18"/>
      <c r="AP1407" s="18"/>
      <c r="AQ1407" s="18">
        <v>2.0833333333333333E-3</v>
      </c>
      <c r="AR1407" s="18"/>
      <c r="AS1407" s="18">
        <v>2.0833333333333333E-3</v>
      </c>
      <c r="AT1407" s="18">
        <v>3.472222222222222E-3</v>
      </c>
      <c r="AU1407" s="18">
        <v>3.472222222222222E-3</v>
      </c>
      <c r="AV1407" s="18">
        <v>3.472222222222222E-3</v>
      </c>
      <c r="AW1407" s="18">
        <v>3.472222222222222E-3</v>
      </c>
      <c r="AX1407" s="18">
        <v>3.472222222222222E-3</v>
      </c>
      <c r="AY1407" s="18"/>
      <c r="AZ1407" s="18">
        <v>4.6296296296296293E-4</v>
      </c>
      <c r="BA1407" s="18">
        <v>3.4722222222222224E-4</v>
      </c>
      <c r="BB1407" s="18"/>
      <c r="BC1407" s="18"/>
      <c r="BD1407" s="18"/>
      <c r="BE1407" s="18">
        <v>3.4722222222222224E-4</v>
      </c>
      <c r="BF1407" s="18">
        <v>6.9444444444444447E-4</v>
      </c>
      <c r="BG1407" s="18">
        <v>6.9444444444444447E-4</v>
      </c>
      <c r="BH1407" s="18">
        <v>6.9444444444444447E-4</v>
      </c>
      <c r="BI1407" s="18">
        <v>6.9444444444444447E-4</v>
      </c>
      <c r="BJ1407" s="18">
        <v>1.3888888888888889E-3</v>
      </c>
      <c r="BK1407" s="18">
        <v>1.3888888888888889E-3</v>
      </c>
      <c r="BL1407" s="18">
        <v>1.3888888888888889E-3</v>
      </c>
      <c r="BM1407" s="18">
        <v>1.3888888888888889E-3</v>
      </c>
      <c r="BN1407" s="18">
        <v>1.3888888888888889E-3</v>
      </c>
      <c r="BO1407" s="18">
        <v>1.3888888888888889E-3</v>
      </c>
      <c r="BP1407" s="18">
        <v>1.3888888888888889E-3</v>
      </c>
      <c r="BQ1407" s="18">
        <f t="shared" si="236"/>
        <v>4.1666666666666664E-2</v>
      </c>
      <c r="BR1407" s="18">
        <f t="shared" si="237"/>
        <v>4.1666666666666664E-2</v>
      </c>
    </row>
    <row r="1408" spans="1:70" x14ac:dyDescent="0.25">
      <c r="A1408" s="1">
        <f t="shared" si="228"/>
        <v>39</v>
      </c>
      <c r="B1408" s="2">
        <f t="shared" si="229"/>
        <v>9</v>
      </c>
      <c r="C1408" s="2">
        <f t="shared" si="230"/>
        <v>2021</v>
      </c>
      <c r="D1408">
        <v>1445</v>
      </c>
      <c r="E1408" s="59">
        <v>44467</v>
      </c>
      <c r="F1408" t="s">
        <v>166</v>
      </c>
      <c r="G1408" t="s">
        <v>13</v>
      </c>
      <c r="H1408" s="58">
        <v>0.33333333333333331</v>
      </c>
      <c r="I1408">
        <v>8</v>
      </c>
      <c r="J1408">
        <v>305</v>
      </c>
      <c r="K1408">
        <v>0</v>
      </c>
      <c r="L1408" s="58">
        <v>0</v>
      </c>
      <c r="M1408">
        <v>0</v>
      </c>
      <c r="N1408" s="58">
        <v>0</v>
      </c>
      <c r="O1408">
        <v>2</v>
      </c>
      <c r="P1408">
        <v>0</v>
      </c>
      <c r="Q1408" s="58">
        <v>0</v>
      </c>
      <c r="R1408">
        <v>0</v>
      </c>
      <c r="S1408">
        <v>0</v>
      </c>
      <c r="T1408">
        <v>0</v>
      </c>
      <c r="U1408" s="16">
        <f t="shared" si="231"/>
        <v>0.33333333333333331</v>
      </c>
      <c r="V1408" s="17">
        <f t="shared" si="232"/>
        <v>479.99999999999994</v>
      </c>
      <c r="W1408" s="18">
        <f t="shared" si="233"/>
        <v>1.092896174863388E-3</v>
      </c>
      <c r="X1408" s="19">
        <f t="shared" si="234"/>
        <v>1.5737704918032784</v>
      </c>
      <c r="Y1408" s="20">
        <f t="shared" si="235"/>
        <v>0.65573770491803274</v>
      </c>
      <c r="Z1408" s="18">
        <v>3.4722222222222224E-4</v>
      </c>
      <c r="AA1408" s="18">
        <v>3.4722222222222224E-4</v>
      </c>
      <c r="AB1408" s="18">
        <v>1.0416666666666667E-3</v>
      </c>
      <c r="AD1408" s="18">
        <v>1.3888888888888889E-3</v>
      </c>
      <c r="AE1408" s="18">
        <v>4.1666666666666669E-4</v>
      </c>
      <c r="AF1408" s="18">
        <v>4.1666666666666669E-4</v>
      </c>
      <c r="AG1408" s="18">
        <v>2.4305555555555556E-3</v>
      </c>
      <c r="AH1408" s="18">
        <v>1.6203703703703703E-3</v>
      </c>
      <c r="AI1408" s="18">
        <v>1.6203703703703703E-3</v>
      </c>
      <c r="AJ1408" s="18">
        <v>5.5555555555555556E-4</v>
      </c>
      <c r="AK1408" s="18">
        <v>5.5555555555555556E-4</v>
      </c>
      <c r="AL1408" s="18">
        <v>5.5555555555555556E-4</v>
      </c>
      <c r="AM1408" s="18">
        <v>5.5555555555555556E-4</v>
      </c>
      <c r="AN1408" s="18"/>
      <c r="AO1408" s="18"/>
      <c r="AP1408" s="18"/>
      <c r="AQ1408" s="18">
        <v>2.0833333333333333E-3</v>
      </c>
      <c r="AR1408" s="18"/>
      <c r="AS1408" s="18">
        <v>2.0833333333333333E-3</v>
      </c>
      <c r="AT1408" s="18">
        <v>3.472222222222222E-3</v>
      </c>
      <c r="AU1408" s="18">
        <v>3.472222222222222E-3</v>
      </c>
      <c r="AV1408" s="18">
        <v>3.472222222222222E-3</v>
      </c>
      <c r="AW1408" s="18">
        <v>3.472222222222222E-3</v>
      </c>
      <c r="AX1408" s="18">
        <v>3.472222222222222E-3</v>
      </c>
      <c r="AY1408" s="18"/>
      <c r="AZ1408" s="18">
        <v>4.6296296296296293E-4</v>
      </c>
      <c r="BA1408" s="18">
        <v>3.4722222222222224E-4</v>
      </c>
      <c r="BB1408" s="18"/>
      <c r="BC1408" s="18"/>
      <c r="BD1408" s="18"/>
      <c r="BE1408" s="18">
        <v>3.4722222222222224E-4</v>
      </c>
      <c r="BF1408" s="18">
        <v>6.9444444444444447E-4</v>
      </c>
      <c r="BG1408" s="18">
        <v>6.9444444444444447E-4</v>
      </c>
      <c r="BH1408" s="18">
        <v>6.9444444444444447E-4</v>
      </c>
      <c r="BI1408" s="18">
        <v>6.9444444444444447E-4</v>
      </c>
      <c r="BJ1408" s="18">
        <v>1.3888888888888889E-3</v>
      </c>
      <c r="BK1408" s="18">
        <v>1.3888888888888889E-3</v>
      </c>
      <c r="BL1408" s="18">
        <v>1.3888888888888889E-3</v>
      </c>
      <c r="BM1408" s="18">
        <v>1.3888888888888889E-3</v>
      </c>
      <c r="BN1408" s="18">
        <v>1.3888888888888889E-3</v>
      </c>
      <c r="BO1408" s="18">
        <v>1.3888888888888889E-3</v>
      </c>
      <c r="BP1408" s="18">
        <v>1.3888888888888889E-3</v>
      </c>
      <c r="BQ1408" s="18">
        <f t="shared" si="236"/>
        <v>1.092896174863388E-3</v>
      </c>
      <c r="BR1408" s="18">
        <f t="shared" si="237"/>
        <v>1.092896174863388E-3</v>
      </c>
    </row>
    <row r="1409" spans="1:70" x14ac:dyDescent="0.25">
      <c r="A1409" s="1">
        <f t="shared" si="228"/>
        <v>39</v>
      </c>
      <c r="B1409" s="2">
        <f t="shared" si="229"/>
        <v>9</v>
      </c>
      <c r="C1409" s="2">
        <f t="shared" si="230"/>
        <v>2021</v>
      </c>
      <c r="D1409">
        <v>853</v>
      </c>
      <c r="E1409" s="59">
        <v>44467</v>
      </c>
      <c r="F1409" t="s">
        <v>78</v>
      </c>
      <c r="G1409" t="s">
        <v>13</v>
      </c>
      <c r="H1409" s="58">
        <v>0.375</v>
      </c>
      <c r="I1409">
        <v>9</v>
      </c>
      <c r="J1409">
        <v>2</v>
      </c>
      <c r="K1409">
        <v>0</v>
      </c>
      <c r="L1409" s="58">
        <v>0</v>
      </c>
      <c r="M1409">
        <v>0</v>
      </c>
      <c r="N1409" s="58">
        <v>0</v>
      </c>
      <c r="O1409">
        <v>2</v>
      </c>
      <c r="P1409">
        <v>0</v>
      </c>
      <c r="Q1409" s="58">
        <v>0</v>
      </c>
      <c r="R1409">
        <v>0</v>
      </c>
      <c r="S1409">
        <v>0</v>
      </c>
      <c r="T1409">
        <v>0</v>
      </c>
      <c r="U1409" s="16">
        <f t="shared" si="231"/>
        <v>0.375</v>
      </c>
      <c r="V1409" s="17">
        <f t="shared" si="232"/>
        <v>540</v>
      </c>
      <c r="W1409" s="18">
        <f t="shared" si="233"/>
        <v>0.1875</v>
      </c>
      <c r="X1409" s="19">
        <f t="shared" si="234"/>
        <v>270</v>
      </c>
      <c r="Y1409" s="20">
        <f t="shared" si="235"/>
        <v>100</v>
      </c>
      <c r="Z1409" s="18">
        <v>3.4722222222222224E-4</v>
      </c>
      <c r="AA1409" s="18">
        <v>3.4722222222222224E-4</v>
      </c>
      <c r="AB1409" s="18">
        <v>1.0416666666666667E-3</v>
      </c>
      <c r="AD1409" s="18">
        <v>1.3888888888888889E-3</v>
      </c>
      <c r="AE1409" s="18">
        <v>4.1666666666666669E-4</v>
      </c>
      <c r="AF1409" s="18">
        <v>4.1666666666666669E-4</v>
      </c>
      <c r="AG1409" s="18">
        <v>2.4305555555555556E-3</v>
      </c>
      <c r="AH1409" s="18">
        <v>1.6203703703703703E-3</v>
      </c>
      <c r="AI1409" s="18">
        <v>1.6203703703703703E-3</v>
      </c>
      <c r="AJ1409" s="18">
        <v>5.5555555555555556E-4</v>
      </c>
      <c r="AK1409" s="18">
        <v>5.5555555555555556E-4</v>
      </c>
      <c r="AL1409" s="18">
        <v>5.5555555555555556E-4</v>
      </c>
      <c r="AM1409" s="18">
        <v>5.5555555555555556E-4</v>
      </c>
      <c r="AN1409" s="18"/>
      <c r="AO1409" s="18"/>
      <c r="AP1409" s="18"/>
      <c r="AQ1409" s="18">
        <v>2.0833333333333333E-3</v>
      </c>
      <c r="AR1409" s="18"/>
      <c r="AS1409" s="18">
        <v>2.0833333333333333E-3</v>
      </c>
      <c r="AT1409" s="18">
        <v>3.472222222222222E-3</v>
      </c>
      <c r="AU1409" s="18">
        <v>3.472222222222222E-3</v>
      </c>
      <c r="AV1409" s="18">
        <v>3.472222222222222E-3</v>
      </c>
      <c r="AW1409" s="18">
        <v>3.472222222222222E-3</v>
      </c>
      <c r="AX1409" s="18">
        <v>3.472222222222222E-3</v>
      </c>
      <c r="AY1409" s="18"/>
      <c r="AZ1409" s="18">
        <v>4.6296296296296293E-4</v>
      </c>
      <c r="BA1409" s="18">
        <v>3.4722222222222224E-4</v>
      </c>
      <c r="BB1409" s="18"/>
      <c r="BC1409" s="18"/>
      <c r="BD1409" s="18"/>
      <c r="BE1409" s="18">
        <v>3.4722222222222224E-4</v>
      </c>
      <c r="BF1409" s="18">
        <v>6.9444444444444447E-4</v>
      </c>
      <c r="BG1409" s="18">
        <v>6.9444444444444447E-4</v>
      </c>
      <c r="BH1409" s="18">
        <v>6.9444444444444447E-4</v>
      </c>
      <c r="BI1409" s="18">
        <v>6.9444444444444447E-4</v>
      </c>
      <c r="BJ1409" s="18">
        <v>1.3888888888888889E-3</v>
      </c>
      <c r="BK1409" s="18">
        <v>1.3888888888888889E-3</v>
      </c>
      <c r="BL1409" s="18">
        <v>1.3888888888888889E-3</v>
      </c>
      <c r="BM1409" s="18">
        <v>1.3888888888888889E-3</v>
      </c>
      <c r="BN1409" s="18">
        <v>1.3888888888888889E-3</v>
      </c>
      <c r="BO1409" s="18">
        <v>1.3888888888888889E-3</v>
      </c>
      <c r="BP1409" s="18">
        <v>1.3888888888888889E-3</v>
      </c>
      <c r="BQ1409" s="18">
        <f t="shared" si="236"/>
        <v>0.1875</v>
      </c>
      <c r="BR1409" s="18">
        <f t="shared" si="237"/>
        <v>0.1875</v>
      </c>
    </row>
    <row r="1410" spans="1:70" x14ac:dyDescent="0.25">
      <c r="A1410" s="1">
        <f t="shared" ref="A1410:A1472" si="238">_xlfn.ISOWEEKNUM(E1410)</f>
        <v>39</v>
      </c>
      <c r="B1410" s="2">
        <f t="shared" ref="B1410:B1472" si="239">MONTH(E1410)</f>
        <v>9</v>
      </c>
      <c r="C1410" s="2">
        <f t="shared" ref="C1410:C1472" si="240">YEAR(E1410)</f>
        <v>2021</v>
      </c>
      <c r="D1410">
        <v>866</v>
      </c>
      <c r="E1410" s="59">
        <v>44467</v>
      </c>
      <c r="F1410" t="s">
        <v>51</v>
      </c>
      <c r="G1410" t="s">
        <v>10</v>
      </c>
      <c r="H1410" s="58">
        <v>0.33333333333333331</v>
      </c>
      <c r="I1410">
        <v>8</v>
      </c>
      <c r="J1410">
        <v>108</v>
      </c>
      <c r="K1410">
        <v>0</v>
      </c>
      <c r="L1410" s="58">
        <v>0</v>
      </c>
      <c r="M1410">
        <v>0.67</v>
      </c>
      <c r="N1410" s="58">
        <v>2.7777777777777776E-2</v>
      </c>
      <c r="O1410">
        <v>8</v>
      </c>
      <c r="P1410">
        <v>0</v>
      </c>
      <c r="Q1410" s="58">
        <v>0</v>
      </c>
      <c r="R1410">
        <v>0</v>
      </c>
      <c r="S1410">
        <v>0</v>
      </c>
      <c r="T1410">
        <v>0</v>
      </c>
      <c r="U1410" s="16">
        <f t="shared" ref="U1410:U1472" si="241">H1410-Q1410</f>
        <v>0.33333333333333331</v>
      </c>
      <c r="V1410" s="17">
        <f t="shared" ref="V1410:V1472" si="242">U1410 / ("0:1:0")</f>
        <v>479.99999999999994</v>
      </c>
      <c r="W1410" s="18">
        <f t="shared" ref="W1410:W1472" si="243">U1410/J1410</f>
        <v>3.0864197530864196E-3</v>
      </c>
      <c r="X1410" s="19">
        <f t="shared" ref="X1410:X1472" si="244">V1410/J1410</f>
        <v>4.4444444444444438</v>
      </c>
      <c r="Y1410" s="20">
        <f t="shared" ref="Y1410:Y1472" si="245">(O1410*100)/J1410</f>
        <v>7.4074074074074074</v>
      </c>
      <c r="Z1410" s="18">
        <v>3.4722222222222224E-4</v>
      </c>
      <c r="AA1410" s="18">
        <v>3.4722222222222224E-4</v>
      </c>
      <c r="AB1410" s="18">
        <v>1.0416666666666667E-3</v>
      </c>
      <c r="AD1410" s="18">
        <v>1.3888888888888889E-3</v>
      </c>
      <c r="AE1410" s="18">
        <v>4.1666666666666669E-4</v>
      </c>
      <c r="AF1410" s="18">
        <v>4.1666666666666669E-4</v>
      </c>
      <c r="AG1410" s="18">
        <v>2.4305555555555556E-3</v>
      </c>
      <c r="AH1410" s="18">
        <v>1.6203703703703703E-3</v>
      </c>
      <c r="AI1410" s="18">
        <v>1.6203703703703703E-3</v>
      </c>
      <c r="AJ1410" s="18">
        <v>5.5555555555555556E-4</v>
      </c>
      <c r="AK1410" s="18">
        <v>5.5555555555555556E-4</v>
      </c>
      <c r="AL1410" s="18">
        <v>5.5555555555555556E-4</v>
      </c>
      <c r="AM1410" s="18">
        <v>5.5555555555555556E-4</v>
      </c>
      <c r="AN1410" s="18"/>
      <c r="AO1410" s="18"/>
      <c r="AP1410" s="18"/>
      <c r="AQ1410" s="18">
        <v>2.0833333333333333E-3</v>
      </c>
      <c r="AR1410" s="18"/>
      <c r="AS1410" s="18">
        <v>2.0833333333333333E-3</v>
      </c>
      <c r="AT1410" s="18">
        <v>3.472222222222222E-3</v>
      </c>
      <c r="AU1410" s="18">
        <v>3.472222222222222E-3</v>
      </c>
      <c r="AV1410" s="18">
        <v>3.472222222222222E-3</v>
      </c>
      <c r="AW1410" s="18">
        <v>3.472222222222222E-3</v>
      </c>
      <c r="AX1410" s="18">
        <v>3.472222222222222E-3</v>
      </c>
      <c r="AY1410" s="18"/>
      <c r="AZ1410" s="18">
        <v>4.6296296296296293E-4</v>
      </c>
      <c r="BA1410" s="18">
        <v>3.4722222222222224E-4</v>
      </c>
      <c r="BB1410" s="18"/>
      <c r="BC1410" s="18"/>
      <c r="BD1410" s="18"/>
      <c r="BE1410" s="18">
        <v>3.4722222222222224E-4</v>
      </c>
      <c r="BF1410" s="18">
        <v>6.9444444444444447E-4</v>
      </c>
      <c r="BG1410" s="18">
        <v>6.9444444444444447E-4</v>
      </c>
      <c r="BH1410" s="18">
        <v>6.9444444444444447E-4</v>
      </c>
      <c r="BI1410" s="18">
        <v>6.9444444444444447E-4</v>
      </c>
      <c r="BJ1410" s="18">
        <v>1.3888888888888889E-3</v>
      </c>
      <c r="BK1410" s="18">
        <v>1.3888888888888889E-3</v>
      </c>
      <c r="BL1410" s="18">
        <v>1.3888888888888889E-3</v>
      </c>
      <c r="BM1410" s="18">
        <v>1.3888888888888889E-3</v>
      </c>
      <c r="BN1410" s="18">
        <v>1.3888888888888889E-3</v>
      </c>
      <c r="BO1410" s="18">
        <v>1.3888888888888889E-3</v>
      </c>
      <c r="BP1410" s="18">
        <v>1.3888888888888889E-3</v>
      </c>
      <c r="BQ1410" s="18">
        <f t="shared" si="236"/>
        <v>3.0864197530864196E-3</v>
      </c>
      <c r="BR1410" s="18">
        <f t="shared" si="237"/>
        <v>3.0864197530864196E-3</v>
      </c>
    </row>
    <row r="1411" spans="1:70" x14ac:dyDescent="0.25">
      <c r="A1411" s="1">
        <f t="shared" si="238"/>
        <v>39</v>
      </c>
      <c r="B1411" s="2">
        <f t="shared" si="239"/>
        <v>9</v>
      </c>
      <c r="C1411" s="2">
        <f t="shared" si="240"/>
        <v>2021</v>
      </c>
      <c r="D1411">
        <v>12562</v>
      </c>
      <c r="E1411" s="59">
        <v>44467</v>
      </c>
      <c r="F1411" t="s">
        <v>51</v>
      </c>
      <c r="G1411" t="s">
        <v>12</v>
      </c>
      <c r="H1411" s="58">
        <v>0.33333333333333331</v>
      </c>
      <c r="I1411">
        <v>8</v>
      </c>
      <c r="J1411">
        <v>100</v>
      </c>
      <c r="K1411">
        <v>0</v>
      </c>
      <c r="L1411" s="58">
        <v>0</v>
      </c>
      <c r="M1411">
        <v>0</v>
      </c>
      <c r="N1411" s="58">
        <v>0</v>
      </c>
      <c r="O1411">
        <v>6</v>
      </c>
      <c r="P1411">
        <v>0</v>
      </c>
      <c r="Q1411" s="58">
        <v>0</v>
      </c>
      <c r="R1411">
        <v>0</v>
      </c>
      <c r="S1411">
        <v>0</v>
      </c>
      <c r="T1411">
        <v>0</v>
      </c>
      <c r="U1411" s="16">
        <f t="shared" si="241"/>
        <v>0.33333333333333331</v>
      </c>
      <c r="V1411" s="17">
        <f t="shared" si="242"/>
        <v>479.99999999999994</v>
      </c>
      <c r="W1411" s="18">
        <f t="shared" si="243"/>
        <v>3.3333333333333331E-3</v>
      </c>
      <c r="X1411" s="19">
        <f t="shared" si="244"/>
        <v>4.8</v>
      </c>
      <c r="Y1411" s="20">
        <f t="shared" si="245"/>
        <v>6</v>
      </c>
      <c r="Z1411" s="18">
        <v>3.4722222222222224E-4</v>
      </c>
      <c r="AA1411" s="18">
        <v>3.4722222222222224E-4</v>
      </c>
      <c r="AB1411" s="18">
        <v>1.0416666666666667E-3</v>
      </c>
      <c r="AD1411" s="18">
        <v>1.3888888888888889E-3</v>
      </c>
      <c r="AE1411" s="18">
        <v>4.1666666666666669E-4</v>
      </c>
      <c r="AF1411" s="18">
        <v>4.1666666666666669E-4</v>
      </c>
      <c r="AG1411" s="18">
        <v>2.4305555555555556E-3</v>
      </c>
      <c r="AH1411" s="18">
        <v>1.6203703703703703E-3</v>
      </c>
      <c r="AI1411" s="18">
        <v>1.6203703703703703E-3</v>
      </c>
      <c r="AJ1411" s="18">
        <v>5.5555555555555556E-4</v>
      </c>
      <c r="AK1411" s="18">
        <v>5.5555555555555556E-4</v>
      </c>
      <c r="AL1411" s="18">
        <v>5.5555555555555556E-4</v>
      </c>
      <c r="AM1411" s="18">
        <v>5.5555555555555556E-4</v>
      </c>
      <c r="AN1411" s="18"/>
      <c r="AO1411" s="18"/>
      <c r="AP1411" s="18"/>
      <c r="AQ1411" s="18">
        <v>2.0833333333333333E-3</v>
      </c>
      <c r="AR1411" s="18"/>
      <c r="AS1411" s="18">
        <v>2.0833333333333333E-3</v>
      </c>
      <c r="AT1411" s="18">
        <v>3.472222222222222E-3</v>
      </c>
      <c r="AU1411" s="18">
        <v>3.472222222222222E-3</v>
      </c>
      <c r="AV1411" s="18">
        <v>3.472222222222222E-3</v>
      </c>
      <c r="AW1411" s="18">
        <v>3.472222222222222E-3</v>
      </c>
      <c r="AX1411" s="18">
        <v>3.472222222222222E-3</v>
      </c>
      <c r="AY1411" s="18"/>
      <c r="AZ1411" s="18">
        <v>4.6296296296296293E-4</v>
      </c>
      <c r="BA1411" s="18">
        <v>3.4722222222222224E-4</v>
      </c>
      <c r="BB1411" s="18"/>
      <c r="BC1411" s="18"/>
      <c r="BD1411" s="18"/>
      <c r="BE1411" s="18">
        <v>3.4722222222222224E-4</v>
      </c>
      <c r="BF1411" s="18">
        <v>6.9444444444444447E-4</v>
      </c>
      <c r="BG1411" s="18">
        <v>6.9444444444444447E-4</v>
      </c>
      <c r="BH1411" s="18">
        <v>6.9444444444444447E-4</v>
      </c>
      <c r="BI1411" s="18">
        <v>6.9444444444444447E-4</v>
      </c>
      <c r="BJ1411" s="18">
        <v>1.3888888888888889E-3</v>
      </c>
      <c r="BK1411" s="18">
        <v>1.3888888888888889E-3</v>
      </c>
      <c r="BL1411" s="18">
        <v>1.3888888888888889E-3</v>
      </c>
      <c r="BM1411" s="18">
        <v>1.3888888888888889E-3</v>
      </c>
      <c r="BN1411" s="18">
        <v>1.3888888888888889E-3</v>
      </c>
      <c r="BO1411" s="18">
        <v>1.3888888888888889E-3</v>
      </c>
      <c r="BP1411" s="18">
        <v>1.3888888888888889E-3</v>
      </c>
      <c r="BQ1411" s="18">
        <f t="shared" si="236"/>
        <v>3.3333333333333331E-3</v>
      </c>
      <c r="BR1411" s="18">
        <f t="shared" si="237"/>
        <v>3.3333333333333331E-3</v>
      </c>
    </row>
    <row r="1412" spans="1:70" x14ac:dyDescent="0.25">
      <c r="A1412" s="1">
        <f t="shared" si="238"/>
        <v>39</v>
      </c>
      <c r="B1412" s="2">
        <f t="shared" si="239"/>
        <v>9</v>
      </c>
      <c r="C1412" s="2">
        <f t="shared" si="240"/>
        <v>2021</v>
      </c>
      <c r="D1412">
        <v>12008</v>
      </c>
      <c r="E1412" s="59">
        <v>44467</v>
      </c>
      <c r="F1412" t="s">
        <v>71</v>
      </c>
      <c r="G1412" t="s">
        <v>13</v>
      </c>
      <c r="H1412" s="58">
        <v>0.22916666666666666</v>
      </c>
      <c r="I1412">
        <v>5.5</v>
      </c>
      <c r="J1412">
        <v>35</v>
      </c>
      <c r="K1412">
        <v>0</v>
      </c>
      <c r="L1412" s="58">
        <v>0</v>
      </c>
      <c r="M1412">
        <v>0</v>
      </c>
      <c r="N1412" s="58">
        <v>0</v>
      </c>
      <c r="O1412">
        <v>14</v>
      </c>
      <c r="P1412">
        <v>0</v>
      </c>
      <c r="Q1412" s="58">
        <v>0</v>
      </c>
      <c r="R1412">
        <v>0</v>
      </c>
      <c r="S1412">
        <v>0</v>
      </c>
      <c r="T1412">
        <v>0</v>
      </c>
      <c r="U1412" s="16">
        <f t="shared" si="241"/>
        <v>0.22916666666666666</v>
      </c>
      <c r="V1412" s="17">
        <f t="shared" si="242"/>
        <v>330</v>
      </c>
      <c r="W1412" s="18">
        <f t="shared" si="243"/>
        <v>6.5476190476190478E-3</v>
      </c>
      <c r="X1412" s="19">
        <f t="shared" si="244"/>
        <v>9.4285714285714288</v>
      </c>
      <c r="Y1412" s="20">
        <f t="shared" si="245"/>
        <v>40</v>
      </c>
      <c r="Z1412" s="18">
        <v>3.4722222222222224E-4</v>
      </c>
      <c r="AA1412" s="18">
        <v>3.4722222222222224E-4</v>
      </c>
      <c r="AB1412" s="18">
        <v>1.0416666666666667E-3</v>
      </c>
      <c r="AD1412" s="18">
        <v>1.3888888888888889E-3</v>
      </c>
      <c r="AE1412" s="18">
        <v>4.1666666666666669E-4</v>
      </c>
      <c r="AF1412" s="18">
        <v>4.1666666666666669E-4</v>
      </c>
      <c r="AG1412" s="18">
        <v>2.4305555555555556E-3</v>
      </c>
      <c r="AH1412" s="18">
        <v>1.6203703703703703E-3</v>
      </c>
      <c r="AI1412" s="18">
        <v>1.6203703703703703E-3</v>
      </c>
      <c r="AJ1412" s="18">
        <v>5.5555555555555556E-4</v>
      </c>
      <c r="AK1412" s="18">
        <v>5.5555555555555556E-4</v>
      </c>
      <c r="AL1412" s="18">
        <v>5.5555555555555556E-4</v>
      </c>
      <c r="AM1412" s="18">
        <v>5.5555555555555556E-4</v>
      </c>
      <c r="AN1412" s="18"/>
      <c r="AO1412" s="18"/>
      <c r="AP1412" s="18"/>
      <c r="AQ1412" s="18">
        <v>2.0833333333333333E-3</v>
      </c>
      <c r="AR1412" s="18"/>
      <c r="AS1412" s="18">
        <v>2.0833333333333333E-3</v>
      </c>
      <c r="AT1412" s="18">
        <v>3.472222222222222E-3</v>
      </c>
      <c r="AU1412" s="18">
        <v>3.472222222222222E-3</v>
      </c>
      <c r="AV1412" s="18">
        <v>3.472222222222222E-3</v>
      </c>
      <c r="AW1412" s="18">
        <v>3.472222222222222E-3</v>
      </c>
      <c r="AX1412" s="18">
        <v>3.472222222222222E-3</v>
      </c>
      <c r="AY1412" s="18"/>
      <c r="AZ1412" s="18">
        <v>4.6296296296296293E-4</v>
      </c>
      <c r="BA1412" s="18">
        <v>3.4722222222222224E-4</v>
      </c>
      <c r="BB1412" s="18"/>
      <c r="BC1412" s="18"/>
      <c r="BD1412" s="18"/>
      <c r="BE1412" s="18">
        <v>3.4722222222222224E-4</v>
      </c>
      <c r="BF1412" s="18">
        <v>6.9444444444444447E-4</v>
      </c>
      <c r="BG1412" s="18">
        <v>6.9444444444444447E-4</v>
      </c>
      <c r="BH1412" s="18">
        <v>6.9444444444444447E-4</v>
      </c>
      <c r="BI1412" s="18">
        <v>6.9444444444444447E-4</v>
      </c>
      <c r="BJ1412" s="18">
        <v>1.3888888888888889E-3</v>
      </c>
      <c r="BK1412" s="18">
        <v>1.3888888888888889E-3</v>
      </c>
      <c r="BL1412" s="18">
        <v>1.3888888888888889E-3</v>
      </c>
      <c r="BM1412" s="18">
        <v>1.3888888888888889E-3</v>
      </c>
      <c r="BN1412" s="18">
        <v>1.3888888888888889E-3</v>
      </c>
      <c r="BO1412" s="18">
        <v>1.3888888888888889E-3</v>
      </c>
      <c r="BP1412" s="18">
        <v>1.3888888888888889E-3</v>
      </c>
      <c r="BQ1412" s="18">
        <f t="shared" si="236"/>
        <v>6.5476190476190478E-3</v>
      </c>
      <c r="BR1412" s="18">
        <f t="shared" si="237"/>
        <v>6.5476190476190478E-3</v>
      </c>
    </row>
    <row r="1413" spans="1:70" x14ac:dyDescent="0.25">
      <c r="A1413" s="1">
        <f t="shared" si="238"/>
        <v>39</v>
      </c>
      <c r="B1413" s="2">
        <f t="shared" si="239"/>
        <v>9</v>
      </c>
      <c r="C1413" s="2">
        <f t="shared" si="240"/>
        <v>2021</v>
      </c>
      <c r="D1413">
        <v>1164</v>
      </c>
      <c r="E1413" s="59">
        <v>44467</v>
      </c>
      <c r="F1413" t="s">
        <v>67</v>
      </c>
      <c r="G1413" t="s">
        <v>13</v>
      </c>
      <c r="H1413" s="58">
        <v>0.37847222222222227</v>
      </c>
      <c r="I1413">
        <v>9.08</v>
      </c>
      <c r="J1413">
        <v>826</v>
      </c>
      <c r="K1413">
        <v>1</v>
      </c>
      <c r="L1413" s="58">
        <v>4.1666666666666664E-2</v>
      </c>
      <c r="M1413">
        <v>0</v>
      </c>
      <c r="N1413" s="58">
        <v>0</v>
      </c>
      <c r="O1413">
        <v>37</v>
      </c>
      <c r="P1413">
        <v>0</v>
      </c>
      <c r="Q1413" s="58">
        <v>0</v>
      </c>
      <c r="R1413">
        <v>0</v>
      </c>
      <c r="S1413">
        <v>0</v>
      </c>
      <c r="T1413">
        <v>0</v>
      </c>
      <c r="U1413" s="16">
        <f t="shared" si="241"/>
        <v>0.37847222222222227</v>
      </c>
      <c r="V1413" s="17">
        <f t="shared" si="242"/>
        <v>545</v>
      </c>
      <c r="W1413" s="18">
        <f t="shared" si="243"/>
        <v>4.5819881624966377E-4</v>
      </c>
      <c r="X1413" s="19">
        <f t="shared" si="244"/>
        <v>0.65980629539951574</v>
      </c>
      <c r="Y1413" s="20">
        <f t="shared" si="245"/>
        <v>4.4794188861985473</v>
      </c>
      <c r="Z1413" s="18">
        <v>3.4722222222222224E-4</v>
      </c>
      <c r="AA1413" s="18">
        <v>3.4722222222222224E-4</v>
      </c>
      <c r="AB1413" s="18">
        <v>1.0416666666666667E-3</v>
      </c>
      <c r="AD1413" s="18">
        <v>1.3888888888888889E-3</v>
      </c>
      <c r="AE1413" s="18">
        <v>4.1666666666666669E-4</v>
      </c>
      <c r="AF1413" s="18">
        <v>4.1666666666666669E-4</v>
      </c>
      <c r="AG1413" s="18">
        <v>2.4305555555555556E-3</v>
      </c>
      <c r="AH1413" s="18">
        <v>1.6203703703703703E-3</v>
      </c>
      <c r="AI1413" s="18">
        <v>1.6203703703703703E-3</v>
      </c>
      <c r="AJ1413" s="18">
        <v>5.5555555555555556E-4</v>
      </c>
      <c r="AK1413" s="18">
        <v>5.5555555555555556E-4</v>
      </c>
      <c r="AL1413" s="18">
        <v>5.5555555555555556E-4</v>
      </c>
      <c r="AM1413" s="18">
        <v>5.5555555555555556E-4</v>
      </c>
      <c r="AN1413" s="18"/>
      <c r="AO1413" s="18"/>
      <c r="AP1413" s="18"/>
      <c r="AQ1413" s="18">
        <v>2.0833333333333333E-3</v>
      </c>
      <c r="AR1413" s="18"/>
      <c r="AS1413" s="18">
        <v>2.0833333333333333E-3</v>
      </c>
      <c r="AT1413" s="18">
        <v>3.472222222222222E-3</v>
      </c>
      <c r="AU1413" s="18">
        <v>3.472222222222222E-3</v>
      </c>
      <c r="AV1413" s="18">
        <v>3.472222222222222E-3</v>
      </c>
      <c r="AW1413" s="18">
        <v>3.472222222222222E-3</v>
      </c>
      <c r="AX1413" s="18">
        <v>3.472222222222222E-3</v>
      </c>
      <c r="AY1413" s="18"/>
      <c r="AZ1413" s="18">
        <v>4.6296296296296293E-4</v>
      </c>
      <c r="BA1413" s="18">
        <v>3.4722222222222224E-4</v>
      </c>
      <c r="BB1413" s="18"/>
      <c r="BC1413" s="18"/>
      <c r="BD1413" s="18"/>
      <c r="BE1413" s="18">
        <v>3.4722222222222224E-4</v>
      </c>
      <c r="BF1413" s="18">
        <v>6.9444444444444447E-4</v>
      </c>
      <c r="BG1413" s="18">
        <v>6.9444444444444447E-4</v>
      </c>
      <c r="BH1413" s="18">
        <v>6.9444444444444447E-4</v>
      </c>
      <c r="BI1413" s="18">
        <v>6.9444444444444447E-4</v>
      </c>
      <c r="BJ1413" s="18">
        <v>1.3888888888888889E-3</v>
      </c>
      <c r="BK1413" s="18">
        <v>1.3888888888888889E-3</v>
      </c>
      <c r="BL1413" s="18">
        <v>1.3888888888888889E-3</v>
      </c>
      <c r="BM1413" s="18">
        <v>1.3888888888888889E-3</v>
      </c>
      <c r="BN1413" s="18">
        <v>1.3888888888888889E-3</v>
      </c>
      <c r="BO1413" s="18">
        <v>1.3888888888888889E-3</v>
      </c>
      <c r="BP1413" s="18">
        <v>1.3888888888888889E-3</v>
      </c>
      <c r="BQ1413" s="18">
        <f t="shared" si="236"/>
        <v>4.5819881624966377E-4</v>
      </c>
      <c r="BR1413" s="18">
        <f t="shared" si="237"/>
        <v>4.5819881624966377E-4</v>
      </c>
    </row>
    <row r="1414" spans="1:70" x14ac:dyDescent="0.25">
      <c r="A1414" s="1">
        <f t="shared" si="238"/>
        <v>39</v>
      </c>
      <c r="B1414" s="2">
        <f t="shared" si="239"/>
        <v>9</v>
      </c>
      <c r="C1414" s="2">
        <f t="shared" si="240"/>
        <v>2021</v>
      </c>
      <c r="D1414">
        <v>11080</v>
      </c>
      <c r="E1414" s="59">
        <v>44467</v>
      </c>
      <c r="F1414" t="s">
        <v>66</v>
      </c>
      <c r="G1414" t="s">
        <v>38</v>
      </c>
      <c r="H1414" s="58">
        <v>0.3125</v>
      </c>
      <c r="I1414">
        <v>7.5</v>
      </c>
      <c r="J1414">
        <v>1019</v>
      </c>
      <c r="K1414">
        <v>0</v>
      </c>
      <c r="L1414" s="58">
        <v>0</v>
      </c>
      <c r="M1414">
        <v>0</v>
      </c>
      <c r="N1414" s="58">
        <v>0</v>
      </c>
      <c r="O1414">
        <v>96</v>
      </c>
      <c r="P1414">
        <v>0</v>
      </c>
      <c r="Q1414" s="58">
        <v>0</v>
      </c>
      <c r="R1414">
        <v>28</v>
      </c>
      <c r="S1414">
        <v>0</v>
      </c>
      <c r="T1414">
        <v>0</v>
      </c>
      <c r="U1414" s="16">
        <f t="shared" si="241"/>
        <v>0.3125</v>
      </c>
      <c r="V1414" s="17">
        <f t="shared" si="242"/>
        <v>450</v>
      </c>
      <c r="W1414" s="18">
        <f t="shared" si="243"/>
        <v>3.0667320902845929E-4</v>
      </c>
      <c r="X1414" s="19">
        <f t="shared" si="244"/>
        <v>0.44160942100098133</v>
      </c>
      <c r="Y1414" s="20">
        <f t="shared" si="245"/>
        <v>9.4210009813542683</v>
      </c>
      <c r="Z1414" s="18">
        <v>3.4722222222222224E-4</v>
      </c>
      <c r="AA1414" s="18">
        <v>3.4722222222222224E-4</v>
      </c>
      <c r="AB1414" s="18">
        <v>1.0416666666666667E-3</v>
      </c>
      <c r="AD1414" s="18">
        <v>1.3888888888888889E-3</v>
      </c>
      <c r="AE1414" s="18">
        <v>4.1666666666666669E-4</v>
      </c>
      <c r="AF1414" s="18">
        <v>4.1666666666666669E-4</v>
      </c>
      <c r="AG1414" s="18">
        <v>2.4305555555555556E-3</v>
      </c>
      <c r="AH1414" s="18">
        <v>1.6203703703703703E-3</v>
      </c>
      <c r="AI1414" s="18">
        <v>1.6203703703703703E-3</v>
      </c>
      <c r="AJ1414" s="18">
        <v>5.5555555555555556E-4</v>
      </c>
      <c r="AK1414" s="18">
        <v>5.5555555555555556E-4</v>
      </c>
      <c r="AL1414" s="18">
        <v>5.5555555555555556E-4</v>
      </c>
      <c r="AM1414" s="18">
        <v>5.5555555555555556E-4</v>
      </c>
      <c r="AN1414" s="18"/>
      <c r="AO1414" s="18"/>
      <c r="AP1414" s="18"/>
      <c r="AQ1414" s="18">
        <v>2.0833333333333333E-3</v>
      </c>
      <c r="AR1414" s="18"/>
      <c r="AS1414" s="18">
        <v>2.0833333333333333E-3</v>
      </c>
      <c r="AT1414" s="18">
        <v>3.472222222222222E-3</v>
      </c>
      <c r="AU1414" s="18">
        <v>3.472222222222222E-3</v>
      </c>
      <c r="AV1414" s="18">
        <v>3.472222222222222E-3</v>
      </c>
      <c r="AW1414" s="18">
        <v>3.472222222222222E-3</v>
      </c>
      <c r="AX1414" s="18">
        <v>3.472222222222222E-3</v>
      </c>
      <c r="AY1414" s="18"/>
      <c r="AZ1414" s="18">
        <v>4.6296296296296293E-4</v>
      </c>
      <c r="BA1414" s="18">
        <v>3.4722222222222224E-4</v>
      </c>
      <c r="BB1414" s="18"/>
      <c r="BC1414" s="18"/>
      <c r="BD1414" s="18"/>
      <c r="BE1414" s="18">
        <v>3.4722222222222224E-4</v>
      </c>
      <c r="BF1414" s="18">
        <v>6.9444444444444447E-4</v>
      </c>
      <c r="BG1414" s="18">
        <v>6.9444444444444447E-4</v>
      </c>
      <c r="BH1414" s="18">
        <v>6.9444444444444447E-4</v>
      </c>
      <c r="BI1414" s="18">
        <v>6.9444444444444447E-4</v>
      </c>
      <c r="BJ1414" s="18">
        <v>1.3888888888888889E-3</v>
      </c>
      <c r="BK1414" s="18">
        <v>1.3888888888888889E-3</v>
      </c>
      <c r="BL1414" s="18">
        <v>1.3888888888888889E-3</v>
      </c>
      <c r="BM1414" s="18">
        <v>1.3888888888888889E-3</v>
      </c>
      <c r="BN1414" s="18">
        <v>1.3888888888888889E-3</v>
      </c>
      <c r="BO1414" s="18">
        <v>1.3888888888888889E-3</v>
      </c>
      <c r="BP1414" s="18">
        <v>1.3888888888888889E-3</v>
      </c>
      <c r="BQ1414" s="18">
        <f t="shared" si="236"/>
        <v>3.0667320902845929E-4</v>
      </c>
      <c r="BR1414" s="18">
        <f t="shared" si="237"/>
        <v>3.0667320902845929E-4</v>
      </c>
    </row>
    <row r="1415" spans="1:70" x14ac:dyDescent="0.25">
      <c r="A1415" s="1">
        <f t="shared" si="238"/>
        <v>39</v>
      </c>
      <c r="B1415" s="2">
        <f t="shared" si="239"/>
        <v>9</v>
      </c>
      <c r="C1415" s="2">
        <f t="shared" si="240"/>
        <v>2021</v>
      </c>
      <c r="D1415">
        <v>1222</v>
      </c>
      <c r="E1415" s="59">
        <v>44467</v>
      </c>
      <c r="F1415" t="s">
        <v>66</v>
      </c>
      <c r="G1415" t="s">
        <v>14</v>
      </c>
      <c r="H1415" s="58">
        <v>6.9444444444444441E-3</v>
      </c>
      <c r="I1415">
        <v>0.17</v>
      </c>
      <c r="J1415">
        <v>12</v>
      </c>
      <c r="K1415">
        <v>0</v>
      </c>
      <c r="L1415" s="58">
        <v>0</v>
      </c>
      <c r="M1415">
        <v>0</v>
      </c>
      <c r="N1415" s="58">
        <v>0</v>
      </c>
      <c r="O1415">
        <v>12</v>
      </c>
      <c r="P1415">
        <v>0</v>
      </c>
      <c r="Q1415" s="58">
        <v>0</v>
      </c>
      <c r="R1415">
        <v>0</v>
      </c>
      <c r="S1415">
        <v>0</v>
      </c>
      <c r="T1415">
        <v>0</v>
      </c>
      <c r="U1415" s="16">
        <f t="shared" si="241"/>
        <v>6.9444444444444441E-3</v>
      </c>
      <c r="V1415" s="17">
        <f t="shared" si="242"/>
        <v>9.9999999999999982</v>
      </c>
      <c r="W1415" s="18">
        <f t="shared" si="243"/>
        <v>5.7870370370370367E-4</v>
      </c>
      <c r="X1415" s="19">
        <f t="shared" si="244"/>
        <v>0.83333333333333315</v>
      </c>
      <c r="Y1415" s="20">
        <f t="shared" si="245"/>
        <v>100</v>
      </c>
      <c r="Z1415" s="18">
        <v>3.4722222222222224E-4</v>
      </c>
      <c r="AA1415" s="18">
        <v>3.4722222222222224E-4</v>
      </c>
      <c r="AB1415" s="18">
        <v>1.0416666666666667E-3</v>
      </c>
      <c r="AD1415" s="18">
        <v>1.3888888888888889E-3</v>
      </c>
      <c r="AE1415" s="18">
        <v>4.1666666666666669E-4</v>
      </c>
      <c r="AF1415" s="18">
        <v>4.1666666666666669E-4</v>
      </c>
      <c r="AG1415" s="18">
        <v>2.4305555555555556E-3</v>
      </c>
      <c r="AH1415" s="18">
        <v>1.6203703703703703E-3</v>
      </c>
      <c r="AI1415" s="18">
        <v>1.6203703703703703E-3</v>
      </c>
      <c r="AJ1415" s="18">
        <v>5.5555555555555556E-4</v>
      </c>
      <c r="AK1415" s="18">
        <v>5.5555555555555556E-4</v>
      </c>
      <c r="AL1415" s="18">
        <v>5.5555555555555556E-4</v>
      </c>
      <c r="AM1415" s="18">
        <v>5.5555555555555556E-4</v>
      </c>
      <c r="AN1415" s="18"/>
      <c r="AO1415" s="18"/>
      <c r="AP1415" s="18"/>
      <c r="AQ1415" s="18">
        <v>2.0833333333333333E-3</v>
      </c>
      <c r="AR1415" s="18"/>
      <c r="AS1415" s="18">
        <v>2.0833333333333333E-3</v>
      </c>
      <c r="AT1415" s="18">
        <v>3.472222222222222E-3</v>
      </c>
      <c r="AU1415" s="18">
        <v>3.472222222222222E-3</v>
      </c>
      <c r="AV1415" s="18">
        <v>3.472222222222222E-3</v>
      </c>
      <c r="AW1415" s="18">
        <v>3.472222222222222E-3</v>
      </c>
      <c r="AX1415" s="18">
        <v>3.472222222222222E-3</v>
      </c>
      <c r="AY1415" s="18"/>
      <c r="AZ1415" s="18">
        <v>4.6296296296296293E-4</v>
      </c>
      <c r="BA1415" s="18">
        <v>3.4722222222222224E-4</v>
      </c>
      <c r="BB1415" s="18"/>
      <c r="BC1415" s="18"/>
      <c r="BD1415" s="18"/>
      <c r="BE1415" s="18">
        <v>3.4722222222222224E-4</v>
      </c>
      <c r="BF1415" s="18">
        <v>6.9444444444444447E-4</v>
      </c>
      <c r="BG1415" s="18">
        <v>6.9444444444444447E-4</v>
      </c>
      <c r="BH1415" s="18">
        <v>6.9444444444444447E-4</v>
      </c>
      <c r="BI1415" s="18">
        <v>6.9444444444444447E-4</v>
      </c>
      <c r="BJ1415" s="18">
        <v>1.3888888888888889E-3</v>
      </c>
      <c r="BK1415" s="18">
        <v>1.3888888888888889E-3</v>
      </c>
      <c r="BL1415" s="18">
        <v>1.3888888888888889E-3</v>
      </c>
      <c r="BM1415" s="18">
        <v>1.3888888888888889E-3</v>
      </c>
      <c r="BN1415" s="18">
        <v>1.3888888888888889E-3</v>
      </c>
      <c r="BO1415" s="18">
        <v>1.3888888888888889E-3</v>
      </c>
      <c r="BP1415" s="18">
        <v>1.3888888888888889E-3</v>
      </c>
      <c r="BQ1415" s="18">
        <f t="shared" si="236"/>
        <v>5.7870370370370367E-4</v>
      </c>
      <c r="BR1415" s="18">
        <f t="shared" si="237"/>
        <v>5.7870370370370367E-4</v>
      </c>
    </row>
    <row r="1416" spans="1:70" x14ac:dyDescent="0.25">
      <c r="A1416" s="1">
        <f t="shared" si="238"/>
        <v>39</v>
      </c>
      <c r="B1416" s="2">
        <f t="shared" si="239"/>
        <v>9</v>
      </c>
      <c r="C1416" s="2">
        <f t="shared" si="240"/>
        <v>2021</v>
      </c>
      <c r="D1416">
        <v>1327</v>
      </c>
      <c r="E1416" s="59">
        <v>44467</v>
      </c>
      <c r="F1416" t="s">
        <v>66</v>
      </c>
      <c r="G1416" t="s">
        <v>12</v>
      </c>
      <c r="H1416" s="58">
        <v>0.33333333333333331</v>
      </c>
      <c r="I1416">
        <v>8</v>
      </c>
      <c r="J1416">
        <v>406</v>
      </c>
      <c r="K1416">
        <v>0</v>
      </c>
      <c r="L1416" s="58">
        <v>0</v>
      </c>
      <c r="M1416">
        <v>0</v>
      </c>
      <c r="N1416" s="58">
        <v>0</v>
      </c>
      <c r="O1416">
        <v>128</v>
      </c>
      <c r="P1416">
        <v>0</v>
      </c>
      <c r="Q1416" s="58">
        <v>0</v>
      </c>
      <c r="R1416">
        <v>0</v>
      </c>
      <c r="S1416">
        <v>0</v>
      </c>
      <c r="T1416">
        <v>0</v>
      </c>
      <c r="U1416" s="16">
        <f t="shared" si="241"/>
        <v>0.33333333333333331</v>
      </c>
      <c r="V1416" s="17">
        <f t="shared" si="242"/>
        <v>479.99999999999994</v>
      </c>
      <c r="W1416" s="18">
        <f t="shared" si="243"/>
        <v>8.2101806239737272E-4</v>
      </c>
      <c r="X1416" s="19">
        <f t="shared" si="244"/>
        <v>1.1822660098522166</v>
      </c>
      <c r="Y1416" s="20">
        <f t="shared" si="245"/>
        <v>31.527093596059114</v>
      </c>
      <c r="Z1416" s="18">
        <v>3.4722222222222224E-4</v>
      </c>
      <c r="AA1416" s="18">
        <v>3.4722222222222224E-4</v>
      </c>
      <c r="AB1416" s="18">
        <v>1.0416666666666667E-3</v>
      </c>
      <c r="AD1416" s="18">
        <v>1.3888888888888889E-3</v>
      </c>
      <c r="AE1416" s="18">
        <v>4.1666666666666669E-4</v>
      </c>
      <c r="AF1416" s="18">
        <v>4.1666666666666669E-4</v>
      </c>
      <c r="AG1416" s="18">
        <v>2.4305555555555556E-3</v>
      </c>
      <c r="AH1416" s="18">
        <v>1.6203703703703703E-3</v>
      </c>
      <c r="AI1416" s="18">
        <v>1.6203703703703703E-3</v>
      </c>
      <c r="AJ1416" s="18">
        <v>5.5555555555555556E-4</v>
      </c>
      <c r="AK1416" s="18">
        <v>5.5555555555555556E-4</v>
      </c>
      <c r="AL1416" s="18">
        <v>5.5555555555555556E-4</v>
      </c>
      <c r="AM1416" s="18">
        <v>5.5555555555555556E-4</v>
      </c>
      <c r="AN1416" s="18"/>
      <c r="AO1416" s="18"/>
      <c r="AP1416" s="18"/>
      <c r="AQ1416" s="18">
        <v>2.0833333333333333E-3</v>
      </c>
      <c r="AR1416" s="18"/>
      <c r="AS1416" s="18">
        <v>2.0833333333333333E-3</v>
      </c>
      <c r="AT1416" s="18">
        <v>3.472222222222222E-3</v>
      </c>
      <c r="AU1416" s="18">
        <v>3.472222222222222E-3</v>
      </c>
      <c r="AV1416" s="18">
        <v>3.472222222222222E-3</v>
      </c>
      <c r="AW1416" s="18">
        <v>3.472222222222222E-3</v>
      </c>
      <c r="AX1416" s="18">
        <v>3.472222222222222E-3</v>
      </c>
      <c r="AY1416" s="18"/>
      <c r="AZ1416" s="18">
        <v>4.6296296296296293E-4</v>
      </c>
      <c r="BA1416" s="18">
        <v>3.4722222222222224E-4</v>
      </c>
      <c r="BB1416" s="18"/>
      <c r="BC1416" s="18"/>
      <c r="BD1416" s="18"/>
      <c r="BE1416" s="18">
        <v>3.4722222222222224E-4</v>
      </c>
      <c r="BF1416" s="18">
        <v>6.9444444444444447E-4</v>
      </c>
      <c r="BG1416" s="18">
        <v>6.9444444444444447E-4</v>
      </c>
      <c r="BH1416" s="18">
        <v>6.9444444444444447E-4</v>
      </c>
      <c r="BI1416" s="18">
        <v>6.9444444444444447E-4</v>
      </c>
      <c r="BJ1416" s="18">
        <v>1.3888888888888889E-3</v>
      </c>
      <c r="BK1416" s="18">
        <v>1.3888888888888889E-3</v>
      </c>
      <c r="BL1416" s="18">
        <v>1.3888888888888889E-3</v>
      </c>
      <c r="BM1416" s="18">
        <v>1.3888888888888889E-3</v>
      </c>
      <c r="BN1416" s="18">
        <v>1.3888888888888889E-3</v>
      </c>
      <c r="BO1416" s="18">
        <v>1.3888888888888889E-3</v>
      </c>
      <c r="BP1416" s="18">
        <v>1.3888888888888889E-3</v>
      </c>
      <c r="BQ1416" s="18">
        <f t="shared" si="236"/>
        <v>8.2101806239737272E-4</v>
      </c>
      <c r="BR1416" s="18">
        <f t="shared" si="237"/>
        <v>8.2101806239737272E-4</v>
      </c>
    </row>
    <row r="1417" spans="1:70" x14ac:dyDescent="0.25">
      <c r="A1417" s="1">
        <f t="shared" si="238"/>
        <v>39</v>
      </c>
      <c r="B1417" s="2">
        <f t="shared" si="239"/>
        <v>9</v>
      </c>
      <c r="C1417" s="2">
        <f t="shared" si="240"/>
        <v>2021</v>
      </c>
      <c r="D1417">
        <v>1099</v>
      </c>
      <c r="E1417" s="59">
        <v>44467</v>
      </c>
      <c r="F1417" t="s">
        <v>48</v>
      </c>
      <c r="G1417" t="s">
        <v>38</v>
      </c>
      <c r="H1417" s="58">
        <v>0.3125</v>
      </c>
      <c r="I1417">
        <v>7.5</v>
      </c>
      <c r="J1417">
        <v>950</v>
      </c>
      <c r="K1417">
        <v>0</v>
      </c>
      <c r="L1417" s="58">
        <v>0</v>
      </c>
      <c r="M1417">
        <v>0</v>
      </c>
      <c r="N1417" s="58">
        <v>0</v>
      </c>
      <c r="O1417">
        <v>32</v>
      </c>
      <c r="P1417">
        <v>0</v>
      </c>
      <c r="Q1417" s="58">
        <v>0</v>
      </c>
      <c r="R1417">
        <v>57</v>
      </c>
      <c r="S1417">
        <v>812</v>
      </c>
      <c r="T1417">
        <v>0</v>
      </c>
      <c r="U1417" s="16">
        <f t="shared" si="241"/>
        <v>0.3125</v>
      </c>
      <c r="V1417" s="17">
        <f t="shared" si="242"/>
        <v>450</v>
      </c>
      <c r="W1417" s="18">
        <f t="shared" si="243"/>
        <v>3.2894736842105262E-4</v>
      </c>
      <c r="X1417" s="19">
        <f t="shared" si="244"/>
        <v>0.47368421052631576</v>
      </c>
      <c r="Y1417" s="20">
        <f t="shared" si="245"/>
        <v>3.3684210526315788</v>
      </c>
      <c r="Z1417" s="18">
        <v>3.4722222222222224E-4</v>
      </c>
      <c r="AA1417" s="18">
        <v>3.4722222222222224E-4</v>
      </c>
      <c r="AB1417" s="18">
        <v>1.0416666666666667E-3</v>
      </c>
      <c r="AD1417" s="18">
        <v>1.3888888888888889E-3</v>
      </c>
      <c r="AE1417" s="18">
        <v>4.1666666666666669E-4</v>
      </c>
      <c r="AF1417" s="18">
        <v>4.1666666666666669E-4</v>
      </c>
      <c r="AG1417" s="18">
        <v>2.4305555555555556E-3</v>
      </c>
      <c r="AH1417" s="18">
        <v>1.6203703703703703E-3</v>
      </c>
      <c r="AI1417" s="18">
        <v>1.6203703703703703E-3</v>
      </c>
      <c r="AJ1417" s="18">
        <v>5.5555555555555556E-4</v>
      </c>
      <c r="AK1417" s="18">
        <v>5.5555555555555556E-4</v>
      </c>
      <c r="AL1417" s="18">
        <v>5.5555555555555556E-4</v>
      </c>
      <c r="AM1417" s="18">
        <v>5.5555555555555556E-4</v>
      </c>
      <c r="AN1417" s="18"/>
      <c r="AO1417" s="18"/>
      <c r="AP1417" s="18"/>
      <c r="AQ1417" s="18">
        <v>2.0833333333333333E-3</v>
      </c>
      <c r="AR1417" s="18"/>
      <c r="AS1417" s="18">
        <v>2.0833333333333333E-3</v>
      </c>
      <c r="AT1417" s="18">
        <v>3.472222222222222E-3</v>
      </c>
      <c r="AU1417" s="18">
        <v>3.472222222222222E-3</v>
      </c>
      <c r="AV1417" s="18">
        <v>3.472222222222222E-3</v>
      </c>
      <c r="AW1417" s="18">
        <v>3.472222222222222E-3</v>
      </c>
      <c r="AX1417" s="18">
        <v>3.472222222222222E-3</v>
      </c>
      <c r="AY1417" s="18"/>
      <c r="AZ1417" s="18">
        <v>4.6296296296296293E-4</v>
      </c>
      <c r="BA1417" s="18">
        <v>3.4722222222222224E-4</v>
      </c>
      <c r="BB1417" s="18"/>
      <c r="BC1417" s="18"/>
      <c r="BD1417" s="18"/>
      <c r="BE1417" s="18">
        <v>3.4722222222222224E-4</v>
      </c>
      <c r="BF1417" s="18">
        <v>6.9444444444444447E-4</v>
      </c>
      <c r="BG1417" s="18">
        <v>6.9444444444444447E-4</v>
      </c>
      <c r="BH1417" s="18">
        <v>6.9444444444444447E-4</v>
      </c>
      <c r="BI1417" s="18">
        <v>6.9444444444444447E-4</v>
      </c>
      <c r="BJ1417" s="18">
        <v>1.3888888888888889E-3</v>
      </c>
      <c r="BK1417" s="18">
        <v>1.3888888888888889E-3</v>
      </c>
      <c r="BL1417" s="18">
        <v>1.3888888888888889E-3</v>
      </c>
      <c r="BM1417" s="18">
        <v>1.3888888888888889E-3</v>
      </c>
      <c r="BN1417" s="18">
        <v>1.3888888888888889E-3</v>
      </c>
      <c r="BO1417" s="18">
        <v>1.3888888888888889E-3</v>
      </c>
      <c r="BP1417" s="18">
        <v>1.3888888888888889E-3</v>
      </c>
      <c r="BQ1417" s="18">
        <f t="shared" si="236"/>
        <v>3.2894736842105262E-4</v>
      </c>
      <c r="BR1417" s="18">
        <f t="shared" si="237"/>
        <v>3.2894736842105262E-4</v>
      </c>
    </row>
    <row r="1418" spans="1:70" x14ac:dyDescent="0.25">
      <c r="A1418" s="1">
        <f t="shared" si="238"/>
        <v>39</v>
      </c>
      <c r="B1418" s="2">
        <f t="shared" si="239"/>
        <v>9</v>
      </c>
      <c r="C1418" s="2">
        <f t="shared" si="240"/>
        <v>2021</v>
      </c>
      <c r="D1418">
        <v>11626</v>
      </c>
      <c r="E1418" s="59">
        <v>44467</v>
      </c>
      <c r="F1418" t="s">
        <v>48</v>
      </c>
      <c r="G1418" t="s">
        <v>15</v>
      </c>
      <c r="H1418" s="58">
        <v>0.3125</v>
      </c>
      <c r="I1418">
        <v>7.5</v>
      </c>
      <c r="J1418">
        <v>635</v>
      </c>
      <c r="K1418">
        <v>0</v>
      </c>
      <c r="L1418" s="58">
        <v>0</v>
      </c>
      <c r="M1418">
        <v>0</v>
      </c>
      <c r="N1418" s="58">
        <v>0</v>
      </c>
      <c r="O1418">
        <v>48</v>
      </c>
      <c r="P1418">
        <v>0</v>
      </c>
      <c r="Q1418" s="58">
        <v>0</v>
      </c>
      <c r="R1418">
        <v>40</v>
      </c>
      <c r="S1418">
        <v>2214</v>
      </c>
      <c r="T1418">
        <v>0</v>
      </c>
      <c r="U1418" s="16">
        <f t="shared" si="241"/>
        <v>0.3125</v>
      </c>
      <c r="V1418" s="17">
        <f t="shared" si="242"/>
        <v>450</v>
      </c>
      <c r="W1418" s="18">
        <f t="shared" si="243"/>
        <v>4.921259842519685E-4</v>
      </c>
      <c r="X1418" s="19">
        <f t="shared" si="244"/>
        <v>0.70866141732283461</v>
      </c>
      <c r="Y1418" s="20">
        <f t="shared" si="245"/>
        <v>7.5590551181102361</v>
      </c>
      <c r="Z1418" s="18">
        <v>3.4722222222222224E-4</v>
      </c>
      <c r="AA1418" s="18">
        <v>3.4722222222222224E-4</v>
      </c>
      <c r="AB1418" s="18">
        <v>1.0416666666666667E-3</v>
      </c>
      <c r="AD1418" s="18">
        <v>1.3888888888888889E-3</v>
      </c>
      <c r="AE1418" s="18">
        <v>4.1666666666666669E-4</v>
      </c>
      <c r="AF1418" s="18">
        <v>4.1666666666666669E-4</v>
      </c>
      <c r="AG1418" s="18">
        <v>2.4305555555555556E-3</v>
      </c>
      <c r="AH1418" s="18">
        <v>1.6203703703703703E-3</v>
      </c>
      <c r="AI1418" s="18">
        <v>1.6203703703703703E-3</v>
      </c>
      <c r="AJ1418" s="18">
        <v>5.5555555555555556E-4</v>
      </c>
      <c r="AK1418" s="18">
        <v>5.5555555555555556E-4</v>
      </c>
      <c r="AL1418" s="18">
        <v>5.5555555555555556E-4</v>
      </c>
      <c r="AM1418" s="18">
        <v>5.5555555555555556E-4</v>
      </c>
      <c r="AN1418" s="18"/>
      <c r="AO1418" s="18"/>
      <c r="AP1418" s="18"/>
      <c r="AQ1418" s="18">
        <v>2.0833333333333333E-3</v>
      </c>
      <c r="AR1418" s="18"/>
      <c r="AS1418" s="18">
        <v>2.0833333333333333E-3</v>
      </c>
      <c r="AT1418" s="18">
        <v>3.472222222222222E-3</v>
      </c>
      <c r="AU1418" s="18">
        <v>3.472222222222222E-3</v>
      </c>
      <c r="AV1418" s="18">
        <v>3.472222222222222E-3</v>
      </c>
      <c r="AW1418" s="18">
        <v>3.472222222222222E-3</v>
      </c>
      <c r="AX1418" s="18">
        <v>3.472222222222222E-3</v>
      </c>
      <c r="AY1418" s="18"/>
      <c r="AZ1418" s="18">
        <v>4.6296296296296293E-4</v>
      </c>
      <c r="BA1418" s="18">
        <v>3.4722222222222224E-4</v>
      </c>
      <c r="BB1418" s="18"/>
      <c r="BC1418" s="18"/>
      <c r="BD1418" s="18"/>
      <c r="BE1418" s="18">
        <v>3.4722222222222224E-4</v>
      </c>
      <c r="BF1418" s="18">
        <v>6.9444444444444447E-4</v>
      </c>
      <c r="BG1418" s="18">
        <v>6.9444444444444447E-4</v>
      </c>
      <c r="BH1418" s="18">
        <v>6.9444444444444447E-4</v>
      </c>
      <c r="BI1418" s="18">
        <v>6.9444444444444447E-4</v>
      </c>
      <c r="BJ1418" s="18">
        <v>1.3888888888888889E-3</v>
      </c>
      <c r="BK1418" s="18">
        <v>1.3888888888888889E-3</v>
      </c>
      <c r="BL1418" s="18">
        <v>1.3888888888888889E-3</v>
      </c>
      <c r="BM1418" s="18">
        <v>1.3888888888888889E-3</v>
      </c>
      <c r="BN1418" s="18">
        <v>1.3888888888888889E-3</v>
      </c>
      <c r="BO1418" s="18">
        <v>1.3888888888888889E-3</v>
      </c>
      <c r="BP1418" s="18">
        <v>1.3888888888888889E-3</v>
      </c>
      <c r="BQ1418" s="18">
        <f t="shared" si="236"/>
        <v>4.921259842519685E-4</v>
      </c>
      <c r="BR1418" s="18">
        <f t="shared" si="237"/>
        <v>4.921259842519685E-4</v>
      </c>
    </row>
    <row r="1419" spans="1:70" x14ac:dyDescent="0.25">
      <c r="A1419" s="1">
        <f t="shared" si="238"/>
        <v>39</v>
      </c>
      <c r="B1419" s="2">
        <f t="shared" si="239"/>
        <v>9</v>
      </c>
      <c r="C1419" s="2">
        <f t="shared" si="240"/>
        <v>2021</v>
      </c>
      <c r="D1419">
        <v>1222</v>
      </c>
      <c r="E1419" s="59">
        <v>44467</v>
      </c>
      <c r="F1419" t="s">
        <v>48</v>
      </c>
      <c r="G1419" t="s">
        <v>14</v>
      </c>
      <c r="H1419" s="58">
        <v>0.30555555555555552</v>
      </c>
      <c r="I1419">
        <v>7.33</v>
      </c>
      <c r="J1419">
        <v>500</v>
      </c>
      <c r="K1419">
        <v>0</v>
      </c>
      <c r="L1419" s="58">
        <v>0</v>
      </c>
      <c r="M1419">
        <v>0</v>
      </c>
      <c r="N1419" s="58">
        <v>0</v>
      </c>
      <c r="O1419">
        <v>90</v>
      </c>
      <c r="P1419">
        <v>0.5</v>
      </c>
      <c r="Q1419" s="58">
        <v>2.0833333333333332E-2</v>
      </c>
      <c r="R1419">
        <v>40</v>
      </c>
      <c r="S1419">
        <v>537</v>
      </c>
      <c r="T1419">
        <v>0</v>
      </c>
      <c r="U1419" s="16">
        <f t="shared" si="241"/>
        <v>0.28472222222222221</v>
      </c>
      <c r="V1419" s="17">
        <f t="shared" si="242"/>
        <v>409.99999999999994</v>
      </c>
      <c r="W1419" s="18">
        <f t="shared" si="243"/>
        <v>5.6944444444444447E-4</v>
      </c>
      <c r="X1419" s="19">
        <f t="shared" si="244"/>
        <v>0.81999999999999984</v>
      </c>
      <c r="Y1419" s="20">
        <f t="shared" si="245"/>
        <v>18</v>
      </c>
      <c r="Z1419" s="18">
        <v>3.4722222222222224E-4</v>
      </c>
      <c r="AA1419" s="18">
        <v>3.4722222222222224E-4</v>
      </c>
      <c r="AB1419" s="18">
        <v>1.0416666666666667E-3</v>
      </c>
      <c r="AD1419" s="18">
        <v>1.3888888888888889E-3</v>
      </c>
      <c r="AE1419" s="18">
        <v>4.1666666666666669E-4</v>
      </c>
      <c r="AF1419" s="18">
        <v>4.1666666666666669E-4</v>
      </c>
      <c r="AG1419" s="18">
        <v>2.4305555555555556E-3</v>
      </c>
      <c r="AH1419" s="18">
        <v>1.6203703703703703E-3</v>
      </c>
      <c r="AI1419" s="18">
        <v>1.6203703703703703E-3</v>
      </c>
      <c r="AJ1419" s="18">
        <v>5.5555555555555556E-4</v>
      </c>
      <c r="AK1419" s="18">
        <v>5.5555555555555556E-4</v>
      </c>
      <c r="AL1419" s="18">
        <v>5.5555555555555556E-4</v>
      </c>
      <c r="AM1419" s="18">
        <v>5.5555555555555556E-4</v>
      </c>
      <c r="AN1419" s="18"/>
      <c r="AO1419" s="18"/>
      <c r="AP1419" s="18"/>
      <c r="AQ1419" s="18">
        <v>2.0833333333333333E-3</v>
      </c>
      <c r="AR1419" s="18"/>
      <c r="AS1419" s="18">
        <v>2.0833333333333333E-3</v>
      </c>
      <c r="AT1419" s="18">
        <v>3.472222222222222E-3</v>
      </c>
      <c r="AU1419" s="18">
        <v>3.472222222222222E-3</v>
      </c>
      <c r="AV1419" s="18">
        <v>3.472222222222222E-3</v>
      </c>
      <c r="AW1419" s="18">
        <v>3.472222222222222E-3</v>
      </c>
      <c r="AX1419" s="18">
        <v>3.472222222222222E-3</v>
      </c>
      <c r="AY1419" s="18"/>
      <c r="AZ1419" s="18">
        <v>4.6296296296296293E-4</v>
      </c>
      <c r="BA1419" s="18">
        <v>3.4722222222222224E-4</v>
      </c>
      <c r="BB1419" s="18"/>
      <c r="BC1419" s="18"/>
      <c r="BD1419" s="18"/>
      <c r="BE1419" s="18">
        <v>3.4722222222222224E-4</v>
      </c>
      <c r="BF1419" s="18">
        <v>6.9444444444444447E-4</v>
      </c>
      <c r="BG1419" s="18">
        <v>6.9444444444444447E-4</v>
      </c>
      <c r="BH1419" s="18">
        <v>6.9444444444444447E-4</v>
      </c>
      <c r="BI1419" s="18">
        <v>6.9444444444444447E-4</v>
      </c>
      <c r="BJ1419" s="18">
        <v>1.3888888888888889E-3</v>
      </c>
      <c r="BK1419" s="18">
        <v>1.3888888888888889E-3</v>
      </c>
      <c r="BL1419" s="18">
        <v>1.3888888888888889E-3</v>
      </c>
      <c r="BM1419" s="18">
        <v>1.3888888888888889E-3</v>
      </c>
      <c r="BN1419" s="18">
        <v>1.3888888888888889E-3</v>
      </c>
      <c r="BO1419" s="18">
        <v>1.3888888888888889E-3</v>
      </c>
      <c r="BP1419" s="18">
        <v>1.3888888888888889E-3</v>
      </c>
      <c r="BQ1419" s="18">
        <f t="shared" si="236"/>
        <v>5.6944444444444447E-4</v>
      </c>
      <c r="BR1419" s="18">
        <f t="shared" si="237"/>
        <v>5.6944444444444447E-4</v>
      </c>
    </row>
    <row r="1420" spans="1:70" x14ac:dyDescent="0.25">
      <c r="A1420" s="1">
        <f t="shared" si="238"/>
        <v>39</v>
      </c>
      <c r="B1420" s="2">
        <f t="shared" si="239"/>
        <v>9</v>
      </c>
      <c r="C1420" s="2">
        <f t="shared" si="240"/>
        <v>2021</v>
      </c>
      <c r="D1420">
        <v>11849</v>
      </c>
      <c r="E1420" s="59">
        <v>44467</v>
      </c>
      <c r="F1420" t="s">
        <v>49</v>
      </c>
      <c r="G1420" t="s">
        <v>10</v>
      </c>
      <c r="H1420" s="58">
        <v>0.33333333333333331</v>
      </c>
      <c r="I1420">
        <v>8</v>
      </c>
      <c r="J1420">
        <v>317</v>
      </c>
      <c r="K1420">
        <v>0</v>
      </c>
      <c r="L1420" s="58">
        <v>0</v>
      </c>
      <c r="M1420">
        <v>0</v>
      </c>
      <c r="N1420" s="58">
        <v>0</v>
      </c>
      <c r="O1420">
        <v>39</v>
      </c>
      <c r="P1420">
        <v>1</v>
      </c>
      <c r="Q1420" s="58">
        <v>4.1666666666666664E-2</v>
      </c>
      <c r="R1420">
        <v>0</v>
      </c>
      <c r="S1420">
        <v>0</v>
      </c>
      <c r="T1420">
        <v>0</v>
      </c>
      <c r="U1420" s="16">
        <f t="shared" si="241"/>
        <v>0.29166666666666663</v>
      </c>
      <c r="V1420" s="17">
        <f t="shared" si="242"/>
        <v>419.99999999999994</v>
      </c>
      <c r="W1420" s="18">
        <f t="shared" si="243"/>
        <v>9.2008412197686637E-4</v>
      </c>
      <c r="X1420" s="19">
        <f t="shared" si="244"/>
        <v>1.3249211356466875</v>
      </c>
      <c r="Y1420" s="20">
        <f t="shared" si="245"/>
        <v>12.302839116719243</v>
      </c>
      <c r="Z1420" s="18">
        <v>3.4722222222222224E-4</v>
      </c>
      <c r="AA1420" s="18">
        <v>3.4722222222222224E-4</v>
      </c>
      <c r="AB1420" s="18">
        <v>1.0416666666666667E-3</v>
      </c>
      <c r="AD1420" s="18">
        <v>1.3888888888888889E-3</v>
      </c>
      <c r="AE1420" s="18">
        <v>4.1666666666666669E-4</v>
      </c>
      <c r="AF1420" s="18">
        <v>4.1666666666666669E-4</v>
      </c>
      <c r="AG1420" s="18">
        <v>2.4305555555555556E-3</v>
      </c>
      <c r="AH1420" s="18">
        <v>1.6203703703703703E-3</v>
      </c>
      <c r="AI1420" s="18">
        <v>1.6203703703703703E-3</v>
      </c>
      <c r="AJ1420" s="18">
        <v>5.5555555555555556E-4</v>
      </c>
      <c r="AK1420" s="18">
        <v>5.5555555555555556E-4</v>
      </c>
      <c r="AL1420" s="18">
        <v>5.5555555555555556E-4</v>
      </c>
      <c r="AM1420" s="18">
        <v>5.5555555555555556E-4</v>
      </c>
      <c r="AN1420" s="18"/>
      <c r="AO1420" s="18"/>
      <c r="AP1420" s="18"/>
      <c r="AQ1420" s="18">
        <v>2.0833333333333333E-3</v>
      </c>
      <c r="AR1420" s="18"/>
      <c r="AS1420" s="18">
        <v>2.0833333333333333E-3</v>
      </c>
      <c r="AT1420" s="18">
        <v>3.472222222222222E-3</v>
      </c>
      <c r="AU1420" s="18">
        <v>3.472222222222222E-3</v>
      </c>
      <c r="AV1420" s="18">
        <v>3.472222222222222E-3</v>
      </c>
      <c r="AW1420" s="18">
        <v>3.472222222222222E-3</v>
      </c>
      <c r="AX1420" s="18">
        <v>3.472222222222222E-3</v>
      </c>
      <c r="AY1420" s="18"/>
      <c r="AZ1420" s="18">
        <v>4.6296296296296293E-4</v>
      </c>
      <c r="BA1420" s="18">
        <v>3.4722222222222224E-4</v>
      </c>
      <c r="BB1420" s="18"/>
      <c r="BC1420" s="18"/>
      <c r="BD1420" s="18"/>
      <c r="BE1420" s="18">
        <v>3.4722222222222224E-4</v>
      </c>
      <c r="BF1420" s="18">
        <v>6.9444444444444447E-4</v>
      </c>
      <c r="BG1420" s="18">
        <v>6.9444444444444447E-4</v>
      </c>
      <c r="BH1420" s="18">
        <v>6.9444444444444447E-4</v>
      </c>
      <c r="BI1420" s="18">
        <v>6.9444444444444447E-4</v>
      </c>
      <c r="BJ1420" s="18">
        <v>1.3888888888888889E-3</v>
      </c>
      <c r="BK1420" s="18">
        <v>1.3888888888888889E-3</v>
      </c>
      <c r="BL1420" s="18">
        <v>1.3888888888888889E-3</v>
      </c>
      <c r="BM1420" s="18">
        <v>1.3888888888888889E-3</v>
      </c>
      <c r="BN1420" s="18">
        <v>1.3888888888888889E-3</v>
      </c>
      <c r="BO1420" s="18">
        <v>1.3888888888888889E-3</v>
      </c>
      <c r="BP1420" s="18">
        <v>1.3888888888888889E-3</v>
      </c>
      <c r="BQ1420" s="18">
        <f t="shared" si="236"/>
        <v>9.2008412197686637E-4</v>
      </c>
      <c r="BR1420" s="18">
        <f t="shared" si="237"/>
        <v>9.2008412197686637E-4</v>
      </c>
    </row>
    <row r="1421" spans="1:70" x14ac:dyDescent="0.25">
      <c r="A1421" s="1">
        <f t="shared" si="238"/>
        <v>39</v>
      </c>
      <c r="B1421" s="2">
        <f t="shared" si="239"/>
        <v>9</v>
      </c>
      <c r="C1421" s="2">
        <f t="shared" si="240"/>
        <v>2021</v>
      </c>
      <c r="D1421">
        <v>1396</v>
      </c>
      <c r="E1421" s="59">
        <v>44467</v>
      </c>
      <c r="F1421" t="s">
        <v>49</v>
      </c>
      <c r="G1421" t="s">
        <v>12</v>
      </c>
      <c r="H1421" s="58">
        <v>0.33333333333333331</v>
      </c>
      <c r="I1421">
        <v>8</v>
      </c>
      <c r="J1421">
        <v>437</v>
      </c>
      <c r="K1421">
        <v>0</v>
      </c>
      <c r="L1421" s="58">
        <v>0</v>
      </c>
      <c r="M1421">
        <v>0</v>
      </c>
      <c r="N1421" s="58">
        <v>0</v>
      </c>
      <c r="O1421">
        <v>6</v>
      </c>
      <c r="P1421">
        <v>1.5</v>
      </c>
      <c r="Q1421" s="58">
        <v>6.25E-2</v>
      </c>
      <c r="R1421">
        <v>0</v>
      </c>
      <c r="S1421">
        <v>0</v>
      </c>
      <c r="T1421">
        <v>0</v>
      </c>
      <c r="U1421" s="16">
        <f t="shared" si="241"/>
        <v>0.27083333333333331</v>
      </c>
      <c r="V1421" s="17">
        <f t="shared" si="242"/>
        <v>389.99999999999994</v>
      </c>
      <c r="W1421" s="18">
        <f t="shared" si="243"/>
        <v>6.197559115179252E-4</v>
      </c>
      <c r="X1421" s="19">
        <f t="shared" si="244"/>
        <v>0.89244851258581226</v>
      </c>
      <c r="Y1421" s="20">
        <f t="shared" si="245"/>
        <v>1.3729977116704806</v>
      </c>
      <c r="Z1421" s="18">
        <v>3.4722222222222224E-4</v>
      </c>
      <c r="AA1421" s="18">
        <v>3.4722222222222224E-4</v>
      </c>
      <c r="AB1421" s="18">
        <v>1.0416666666666667E-3</v>
      </c>
      <c r="AD1421" s="18">
        <v>1.3888888888888889E-3</v>
      </c>
      <c r="AE1421" s="18">
        <v>4.1666666666666669E-4</v>
      </c>
      <c r="AF1421" s="18">
        <v>4.1666666666666669E-4</v>
      </c>
      <c r="AG1421" s="18">
        <v>2.4305555555555556E-3</v>
      </c>
      <c r="AH1421" s="18">
        <v>1.6203703703703703E-3</v>
      </c>
      <c r="AI1421" s="18">
        <v>1.6203703703703703E-3</v>
      </c>
      <c r="AJ1421" s="18">
        <v>5.5555555555555556E-4</v>
      </c>
      <c r="AK1421" s="18">
        <v>5.5555555555555556E-4</v>
      </c>
      <c r="AL1421" s="18">
        <v>5.5555555555555556E-4</v>
      </c>
      <c r="AM1421" s="18">
        <v>5.5555555555555556E-4</v>
      </c>
      <c r="AN1421" s="18"/>
      <c r="AO1421" s="18"/>
      <c r="AP1421" s="18"/>
      <c r="AQ1421" s="18">
        <v>2.0833333333333333E-3</v>
      </c>
      <c r="AR1421" s="18"/>
      <c r="AS1421" s="18">
        <v>2.0833333333333333E-3</v>
      </c>
      <c r="AT1421" s="18">
        <v>3.472222222222222E-3</v>
      </c>
      <c r="AU1421" s="18">
        <v>3.472222222222222E-3</v>
      </c>
      <c r="AV1421" s="18">
        <v>3.472222222222222E-3</v>
      </c>
      <c r="AW1421" s="18">
        <v>3.472222222222222E-3</v>
      </c>
      <c r="AX1421" s="18">
        <v>3.472222222222222E-3</v>
      </c>
      <c r="AY1421" s="18"/>
      <c r="AZ1421" s="18">
        <v>4.6296296296296293E-4</v>
      </c>
      <c r="BA1421" s="18">
        <v>3.4722222222222224E-4</v>
      </c>
      <c r="BB1421" s="18"/>
      <c r="BC1421" s="18"/>
      <c r="BD1421" s="18"/>
      <c r="BE1421" s="18">
        <v>3.4722222222222224E-4</v>
      </c>
      <c r="BF1421" s="18">
        <v>6.9444444444444447E-4</v>
      </c>
      <c r="BG1421" s="18">
        <v>6.9444444444444447E-4</v>
      </c>
      <c r="BH1421" s="18">
        <v>6.9444444444444447E-4</v>
      </c>
      <c r="BI1421" s="18">
        <v>6.9444444444444447E-4</v>
      </c>
      <c r="BJ1421" s="18">
        <v>1.3888888888888889E-3</v>
      </c>
      <c r="BK1421" s="18">
        <v>1.3888888888888889E-3</v>
      </c>
      <c r="BL1421" s="18">
        <v>1.3888888888888889E-3</v>
      </c>
      <c r="BM1421" s="18">
        <v>1.3888888888888889E-3</v>
      </c>
      <c r="BN1421" s="18">
        <v>1.3888888888888889E-3</v>
      </c>
      <c r="BO1421" s="18">
        <v>1.3888888888888889E-3</v>
      </c>
      <c r="BP1421" s="18">
        <v>1.3888888888888889E-3</v>
      </c>
      <c r="BQ1421" s="18">
        <f t="shared" si="236"/>
        <v>6.197559115179252E-4</v>
      </c>
      <c r="BR1421" s="18">
        <f t="shared" si="237"/>
        <v>6.197559115179252E-4</v>
      </c>
    </row>
    <row r="1422" spans="1:70" x14ac:dyDescent="0.25">
      <c r="A1422" s="1">
        <f t="shared" si="238"/>
        <v>39</v>
      </c>
      <c r="B1422" s="2">
        <f t="shared" si="239"/>
        <v>9</v>
      </c>
      <c r="C1422" s="2">
        <f t="shared" si="240"/>
        <v>2021</v>
      </c>
      <c r="D1422">
        <v>1364</v>
      </c>
      <c r="E1422" s="59">
        <v>44467</v>
      </c>
      <c r="F1422" t="s">
        <v>75</v>
      </c>
      <c r="G1422" t="s">
        <v>13</v>
      </c>
      <c r="H1422" s="58">
        <v>0.30902777777777779</v>
      </c>
      <c r="I1422">
        <v>7.42</v>
      </c>
      <c r="J1422">
        <v>478</v>
      </c>
      <c r="K1422">
        <v>0</v>
      </c>
      <c r="L1422" s="58">
        <v>0</v>
      </c>
      <c r="M1422">
        <v>0</v>
      </c>
      <c r="N1422" s="58">
        <v>0</v>
      </c>
      <c r="O1422">
        <v>19</v>
      </c>
      <c r="P1422">
        <v>0</v>
      </c>
      <c r="Q1422" s="58">
        <v>0</v>
      </c>
      <c r="R1422">
        <v>0</v>
      </c>
      <c r="S1422">
        <v>0</v>
      </c>
      <c r="T1422">
        <v>0</v>
      </c>
      <c r="U1422" s="16">
        <f t="shared" si="241"/>
        <v>0.30902777777777779</v>
      </c>
      <c r="V1422" s="17">
        <f t="shared" si="242"/>
        <v>445</v>
      </c>
      <c r="W1422" s="18">
        <f t="shared" si="243"/>
        <v>6.465016271501627E-4</v>
      </c>
      <c r="X1422" s="19">
        <f t="shared" si="244"/>
        <v>0.93096234309623427</v>
      </c>
      <c r="Y1422" s="20">
        <f t="shared" si="245"/>
        <v>3.9748953974895396</v>
      </c>
      <c r="Z1422" s="18">
        <v>3.4722222222222224E-4</v>
      </c>
      <c r="AA1422" s="18">
        <v>3.4722222222222224E-4</v>
      </c>
      <c r="AB1422" s="18">
        <v>1.0416666666666667E-3</v>
      </c>
      <c r="AD1422" s="18">
        <v>1.3888888888888889E-3</v>
      </c>
      <c r="AE1422" s="18">
        <v>4.1666666666666669E-4</v>
      </c>
      <c r="AF1422" s="18">
        <v>4.1666666666666669E-4</v>
      </c>
      <c r="AG1422" s="18">
        <v>2.4305555555555556E-3</v>
      </c>
      <c r="AH1422" s="18">
        <v>1.6203703703703703E-3</v>
      </c>
      <c r="AI1422" s="18">
        <v>1.6203703703703703E-3</v>
      </c>
      <c r="AJ1422" s="18">
        <v>5.5555555555555556E-4</v>
      </c>
      <c r="AK1422" s="18">
        <v>5.5555555555555556E-4</v>
      </c>
      <c r="AL1422" s="18">
        <v>5.5555555555555556E-4</v>
      </c>
      <c r="AM1422" s="18">
        <v>5.5555555555555556E-4</v>
      </c>
      <c r="AN1422" s="18"/>
      <c r="AO1422" s="18"/>
      <c r="AP1422" s="18"/>
      <c r="AQ1422" s="18">
        <v>2.0833333333333333E-3</v>
      </c>
      <c r="AR1422" s="18"/>
      <c r="AS1422" s="18">
        <v>2.0833333333333333E-3</v>
      </c>
      <c r="AT1422" s="18">
        <v>3.472222222222222E-3</v>
      </c>
      <c r="AU1422" s="18">
        <v>3.472222222222222E-3</v>
      </c>
      <c r="AV1422" s="18">
        <v>3.472222222222222E-3</v>
      </c>
      <c r="AW1422" s="18">
        <v>3.472222222222222E-3</v>
      </c>
      <c r="AX1422" s="18">
        <v>3.472222222222222E-3</v>
      </c>
      <c r="AY1422" s="18"/>
      <c r="AZ1422" s="18">
        <v>4.6296296296296293E-4</v>
      </c>
      <c r="BA1422" s="18">
        <v>3.4722222222222224E-4</v>
      </c>
      <c r="BB1422" s="18"/>
      <c r="BC1422" s="18"/>
      <c r="BD1422" s="18"/>
      <c r="BE1422" s="18">
        <v>3.4722222222222224E-4</v>
      </c>
      <c r="BF1422" s="18">
        <v>6.9444444444444447E-4</v>
      </c>
      <c r="BG1422" s="18">
        <v>6.9444444444444447E-4</v>
      </c>
      <c r="BH1422" s="18">
        <v>6.9444444444444447E-4</v>
      </c>
      <c r="BI1422" s="18">
        <v>6.9444444444444447E-4</v>
      </c>
      <c r="BJ1422" s="18">
        <v>1.3888888888888889E-3</v>
      </c>
      <c r="BK1422" s="18">
        <v>1.3888888888888889E-3</v>
      </c>
      <c r="BL1422" s="18">
        <v>1.3888888888888889E-3</v>
      </c>
      <c r="BM1422" s="18">
        <v>1.3888888888888889E-3</v>
      </c>
      <c r="BN1422" s="18">
        <v>1.3888888888888889E-3</v>
      </c>
      <c r="BO1422" s="18">
        <v>1.3888888888888889E-3</v>
      </c>
      <c r="BP1422" s="18">
        <v>1.3888888888888889E-3</v>
      </c>
      <c r="BQ1422" s="18">
        <f t="shared" si="236"/>
        <v>6.465016271501627E-4</v>
      </c>
      <c r="BR1422" s="18">
        <f t="shared" si="237"/>
        <v>6.465016271501627E-4</v>
      </c>
    </row>
    <row r="1423" spans="1:70" x14ac:dyDescent="0.25">
      <c r="A1423" s="1">
        <f t="shared" si="238"/>
        <v>39</v>
      </c>
      <c r="B1423" s="2">
        <f t="shared" si="239"/>
        <v>9</v>
      </c>
      <c r="C1423" s="2">
        <f t="shared" si="240"/>
        <v>2021</v>
      </c>
      <c r="D1423">
        <v>937</v>
      </c>
      <c r="E1423" s="59">
        <v>44467</v>
      </c>
      <c r="F1423" t="s">
        <v>65</v>
      </c>
      <c r="G1423" t="s">
        <v>13</v>
      </c>
      <c r="H1423" s="58">
        <v>0.16666666666666666</v>
      </c>
      <c r="I1423">
        <v>4</v>
      </c>
      <c r="J1423">
        <v>208</v>
      </c>
      <c r="K1423">
        <v>0</v>
      </c>
      <c r="L1423" s="58">
        <v>0</v>
      </c>
      <c r="M1423">
        <v>0</v>
      </c>
      <c r="N1423" s="58">
        <v>0</v>
      </c>
      <c r="O1423">
        <v>56</v>
      </c>
      <c r="P1423">
        <v>0</v>
      </c>
      <c r="Q1423" s="58">
        <v>0</v>
      </c>
      <c r="R1423">
        <v>0</v>
      </c>
      <c r="S1423">
        <v>0</v>
      </c>
      <c r="T1423">
        <v>0</v>
      </c>
      <c r="U1423" s="16">
        <f t="shared" si="241"/>
        <v>0.16666666666666666</v>
      </c>
      <c r="V1423" s="17">
        <f t="shared" si="242"/>
        <v>239.99999999999997</v>
      </c>
      <c r="W1423" s="18">
        <f t="shared" si="243"/>
        <v>8.0128205128205125E-4</v>
      </c>
      <c r="X1423" s="19">
        <f t="shared" si="244"/>
        <v>1.1538461538461537</v>
      </c>
      <c r="Y1423" s="20">
        <f t="shared" si="245"/>
        <v>26.923076923076923</v>
      </c>
      <c r="Z1423" s="18">
        <v>3.4722222222222224E-4</v>
      </c>
      <c r="AA1423" s="18">
        <v>3.4722222222222224E-4</v>
      </c>
      <c r="AB1423" s="18">
        <v>1.0416666666666667E-3</v>
      </c>
      <c r="AD1423" s="18">
        <v>1.3888888888888889E-3</v>
      </c>
      <c r="AE1423" s="18">
        <v>4.1666666666666669E-4</v>
      </c>
      <c r="AF1423" s="18">
        <v>4.1666666666666669E-4</v>
      </c>
      <c r="AG1423" s="18">
        <v>2.4305555555555556E-3</v>
      </c>
      <c r="AH1423" s="18">
        <v>1.6203703703703703E-3</v>
      </c>
      <c r="AI1423" s="18">
        <v>1.6203703703703703E-3</v>
      </c>
      <c r="AJ1423" s="18">
        <v>5.5555555555555556E-4</v>
      </c>
      <c r="AK1423" s="18">
        <v>5.5555555555555556E-4</v>
      </c>
      <c r="AL1423" s="18">
        <v>5.5555555555555556E-4</v>
      </c>
      <c r="AM1423" s="18">
        <v>5.5555555555555556E-4</v>
      </c>
      <c r="AN1423" s="18"/>
      <c r="AO1423" s="18"/>
      <c r="AP1423" s="18"/>
      <c r="AQ1423" s="18">
        <v>2.0833333333333333E-3</v>
      </c>
      <c r="AR1423" s="18"/>
      <c r="AS1423" s="18">
        <v>2.0833333333333333E-3</v>
      </c>
      <c r="AT1423" s="18">
        <v>3.472222222222222E-3</v>
      </c>
      <c r="AU1423" s="18">
        <v>3.472222222222222E-3</v>
      </c>
      <c r="AV1423" s="18">
        <v>3.472222222222222E-3</v>
      </c>
      <c r="AW1423" s="18">
        <v>3.472222222222222E-3</v>
      </c>
      <c r="AX1423" s="18">
        <v>3.472222222222222E-3</v>
      </c>
      <c r="AY1423" s="18"/>
      <c r="AZ1423" s="18">
        <v>4.6296296296296293E-4</v>
      </c>
      <c r="BA1423" s="18">
        <v>3.4722222222222224E-4</v>
      </c>
      <c r="BB1423" s="18"/>
      <c r="BC1423" s="18"/>
      <c r="BD1423" s="18"/>
      <c r="BE1423" s="18">
        <v>3.4722222222222224E-4</v>
      </c>
      <c r="BF1423" s="18">
        <v>6.9444444444444447E-4</v>
      </c>
      <c r="BG1423" s="18">
        <v>6.9444444444444447E-4</v>
      </c>
      <c r="BH1423" s="18">
        <v>6.9444444444444447E-4</v>
      </c>
      <c r="BI1423" s="18">
        <v>6.9444444444444447E-4</v>
      </c>
      <c r="BJ1423" s="18">
        <v>1.3888888888888889E-3</v>
      </c>
      <c r="BK1423" s="18">
        <v>1.3888888888888889E-3</v>
      </c>
      <c r="BL1423" s="18">
        <v>1.3888888888888889E-3</v>
      </c>
      <c r="BM1423" s="18">
        <v>1.3888888888888889E-3</v>
      </c>
      <c r="BN1423" s="18">
        <v>1.3888888888888889E-3</v>
      </c>
      <c r="BO1423" s="18">
        <v>1.3888888888888889E-3</v>
      </c>
      <c r="BP1423" s="18">
        <v>1.3888888888888889E-3</v>
      </c>
      <c r="BQ1423" s="18">
        <f t="shared" si="236"/>
        <v>8.0128205128205125E-4</v>
      </c>
      <c r="BR1423" s="18">
        <f t="shared" si="237"/>
        <v>8.0128205128205125E-4</v>
      </c>
    </row>
    <row r="1424" spans="1:70" x14ac:dyDescent="0.25">
      <c r="A1424" s="1">
        <f t="shared" si="238"/>
        <v>39</v>
      </c>
      <c r="B1424" s="2">
        <f t="shared" si="239"/>
        <v>9</v>
      </c>
      <c r="C1424" s="2">
        <f t="shared" si="240"/>
        <v>2021</v>
      </c>
      <c r="D1424">
        <v>529</v>
      </c>
      <c r="E1424" s="59">
        <v>44467</v>
      </c>
      <c r="F1424" t="s">
        <v>57</v>
      </c>
      <c r="G1424" t="s">
        <v>13</v>
      </c>
      <c r="H1424" s="58">
        <v>6.9444444444444441E-3</v>
      </c>
      <c r="I1424">
        <v>0.17</v>
      </c>
      <c r="J1424">
        <v>14</v>
      </c>
      <c r="K1424">
        <v>0</v>
      </c>
      <c r="L1424" s="58">
        <v>0</v>
      </c>
      <c r="M1424">
        <v>0</v>
      </c>
      <c r="N1424" s="58">
        <v>0</v>
      </c>
      <c r="O1424">
        <v>0</v>
      </c>
      <c r="P1424">
        <v>0</v>
      </c>
      <c r="Q1424" s="58">
        <v>0</v>
      </c>
      <c r="R1424">
        <v>0</v>
      </c>
      <c r="S1424">
        <v>0</v>
      </c>
      <c r="T1424">
        <v>0</v>
      </c>
      <c r="U1424" s="16">
        <f t="shared" si="241"/>
        <v>6.9444444444444441E-3</v>
      </c>
      <c r="V1424" s="17">
        <f t="shared" si="242"/>
        <v>9.9999999999999982</v>
      </c>
      <c r="W1424" s="18">
        <f t="shared" si="243"/>
        <v>4.96031746031746E-4</v>
      </c>
      <c r="X1424" s="19">
        <f t="shared" si="244"/>
        <v>0.71428571428571419</v>
      </c>
      <c r="Y1424" s="20">
        <f t="shared" si="245"/>
        <v>0</v>
      </c>
      <c r="Z1424" s="18">
        <v>3.4722222222222224E-4</v>
      </c>
      <c r="AA1424" s="18">
        <v>3.4722222222222224E-4</v>
      </c>
      <c r="AB1424" s="18">
        <v>1.0416666666666667E-3</v>
      </c>
      <c r="AD1424" s="18">
        <v>1.3888888888888889E-3</v>
      </c>
      <c r="AE1424" s="18">
        <v>4.1666666666666669E-4</v>
      </c>
      <c r="AF1424" s="18">
        <v>4.1666666666666669E-4</v>
      </c>
      <c r="AG1424" s="18">
        <v>2.4305555555555556E-3</v>
      </c>
      <c r="AH1424" s="18">
        <v>1.6203703703703703E-3</v>
      </c>
      <c r="AI1424" s="18">
        <v>1.6203703703703703E-3</v>
      </c>
      <c r="AJ1424" s="18">
        <v>5.5555555555555556E-4</v>
      </c>
      <c r="AK1424" s="18">
        <v>5.5555555555555556E-4</v>
      </c>
      <c r="AL1424" s="18">
        <v>5.5555555555555556E-4</v>
      </c>
      <c r="AM1424" s="18">
        <v>5.5555555555555556E-4</v>
      </c>
      <c r="AN1424" s="18"/>
      <c r="AO1424" s="18"/>
      <c r="AP1424" s="18"/>
      <c r="AQ1424" s="18">
        <v>2.0833333333333333E-3</v>
      </c>
      <c r="AR1424" s="18"/>
      <c r="AS1424" s="18">
        <v>2.0833333333333333E-3</v>
      </c>
      <c r="AT1424" s="18">
        <v>3.472222222222222E-3</v>
      </c>
      <c r="AU1424" s="18">
        <v>3.472222222222222E-3</v>
      </c>
      <c r="AV1424" s="18">
        <v>3.472222222222222E-3</v>
      </c>
      <c r="AW1424" s="18">
        <v>3.472222222222222E-3</v>
      </c>
      <c r="AX1424" s="18">
        <v>3.472222222222222E-3</v>
      </c>
      <c r="AY1424" s="18"/>
      <c r="AZ1424" s="18">
        <v>4.6296296296296293E-4</v>
      </c>
      <c r="BA1424" s="18">
        <v>3.4722222222222224E-4</v>
      </c>
      <c r="BB1424" s="18"/>
      <c r="BC1424" s="18"/>
      <c r="BD1424" s="18"/>
      <c r="BE1424" s="18">
        <v>3.4722222222222224E-4</v>
      </c>
      <c r="BF1424" s="18">
        <v>6.9444444444444447E-4</v>
      </c>
      <c r="BG1424" s="18">
        <v>6.9444444444444447E-4</v>
      </c>
      <c r="BH1424" s="18">
        <v>6.9444444444444447E-4</v>
      </c>
      <c r="BI1424" s="18">
        <v>6.9444444444444447E-4</v>
      </c>
      <c r="BJ1424" s="18">
        <v>1.3888888888888889E-3</v>
      </c>
      <c r="BK1424" s="18">
        <v>1.3888888888888889E-3</v>
      </c>
      <c r="BL1424" s="18">
        <v>1.3888888888888889E-3</v>
      </c>
      <c r="BM1424" s="18">
        <v>1.3888888888888889E-3</v>
      </c>
      <c r="BN1424" s="18">
        <v>1.3888888888888889E-3</v>
      </c>
      <c r="BO1424" s="18">
        <v>1.3888888888888889E-3</v>
      </c>
      <c r="BP1424" s="18">
        <v>1.3888888888888889E-3</v>
      </c>
      <c r="BQ1424" s="18">
        <f t="shared" si="236"/>
        <v>4.96031746031746E-4</v>
      </c>
      <c r="BR1424" s="18">
        <f t="shared" si="237"/>
        <v>4.96031746031746E-4</v>
      </c>
    </row>
    <row r="1425" spans="1:70" x14ac:dyDescent="0.25">
      <c r="A1425" s="1">
        <f t="shared" si="238"/>
        <v>39</v>
      </c>
      <c r="B1425" s="2">
        <f t="shared" si="239"/>
        <v>9</v>
      </c>
      <c r="C1425" s="2">
        <f t="shared" si="240"/>
        <v>2021</v>
      </c>
      <c r="D1425">
        <v>12561</v>
      </c>
      <c r="E1425" s="59">
        <v>44467</v>
      </c>
      <c r="F1425" t="s">
        <v>57</v>
      </c>
      <c r="G1425" t="s">
        <v>13</v>
      </c>
      <c r="H1425" s="58">
        <v>0.25</v>
      </c>
      <c r="I1425">
        <v>6</v>
      </c>
      <c r="J1425">
        <v>91</v>
      </c>
      <c r="K1425">
        <v>0</v>
      </c>
      <c r="L1425" s="58">
        <v>0</v>
      </c>
      <c r="M1425">
        <v>0</v>
      </c>
      <c r="N1425" s="58">
        <v>0</v>
      </c>
      <c r="O1425">
        <v>14</v>
      </c>
      <c r="P1425">
        <v>0</v>
      </c>
      <c r="Q1425" s="58">
        <v>0</v>
      </c>
      <c r="R1425">
        <v>0</v>
      </c>
      <c r="S1425">
        <v>0</v>
      </c>
      <c r="T1425">
        <v>0</v>
      </c>
      <c r="U1425" s="16">
        <f t="shared" si="241"/>
        <v>0.25</v>
      </c>
      <c r="V1425" s="17">
        <f t="shared" si="242"/>
        <v>360</v>
      </c>
      <c r="W1425" s="18">
        <f t="shared" si="243"/>
        <v>2.7472527472527475E-3</v>
      </c>
      <c r="X1425" s="19">
        <f t="shared" si="244"/>
        <v>3.9560439560439562</v>
      </c>
      <c r="Y1425" s="20">
        <f t="shared" si="245"/>
        <v>15.384615384615385</v>
      </c>
      <c r="Z1425" s="18">
        <v>3.4722222222222224E-4</v>
      </c>
      <c r="AA1425" s="18">
        <v>3.4722222222222224E-4</v>
      </c>
      <c r="AB1425" s="18">
        <v>1.0416666666666667E-3</v>
      </c>
      <c r="AD1425" s="18">
        <v>1.3888888888888889E-3</v>
      </c>
      <c r="AE1425" s="18">
        <v>4.1666666666666669E-4</v>
      </c>
      <c r="AF1425" s="18">
        <v>4.1666666666666669E-4</v>
      </c>
      <c r="AG1425" s="18">
        <v>2.4305555555555556E-3</v>
      </c>
      <c r="AH1425" s="18">
        <v>1.6203703703703703E-3</v>
      </c>
      <c r="AI1425" s="18">
        <v>1.6203703703703703E-3</v>
      </c>
      <c r="AJ1425" s="18">
        <v>5.5555555555555556E-4</v>
      </c>
      <c r="AK1425" s="18">
        <v>5.5555555555555556E-4</v>
      </c>
      <c r="AL1425" s="18">
        <v>5.5555555555555556E-4</v>
      </c>
      <c r="AM1425" s="18">
        <v>5.5555555555555556E-4</v>
      </c>
      <c r="AN1425" s="18"/>
      <c r="AO1425" s="18"/>
      <c r="AP1425" s="18"/>
      <c r="AQ1425" s="18">
        <v>2.0833333333333333E-3</v>
      </c>
      <c r="AR1425" s="18"/>
      <c r="AS1425" s="18">
        <v>2.0833333333333333E-3</v>
      </c>
      <c r="AT1425" s="18">
        <v>3.472222222222222E-3</v>
      </c>
      <c r="AU1425" s="18">
        <v>3.472222222222222E-3</v>
      </c>
      <c r="AV1425" s="18">
        <v>3.472222222222222E-3</v>
      </c>
      <c r="AW1425" s="18">
        <v>3.472222222222222E-3</v>
      </c>
      <c r="AX1425" s="18">
        <v>3.472222222222222E-3</v>
      </c>
      <c r="AY1425" s="18"/>
      <c r="AZ1425" s="18">
        <v>4.6296296296296293E-4</v>
      </c>
      <c r="BA1425" s="18">
        <v>3.4722222222222224E-4</v>
      </c>
      <c r="BB1425" s="18"/>
      <c r="BC1425" s="18"/>
      <c r="BD1425" s="18"/>
      <c r="BE1425" s="18">
        <v>3.4722222222222224E-4</v>
      </c>
      <c r="BF1425" s="18">
        <v>6.9444444444444447E-4</v>
      </c>
      <c r="BG1425" s="18">
        <v>6.9444444444444447E-4</v>
      </c>
      <c r="BH1425" s="18">
        <v>6.9444444444444447E-4</v>
      </c>
      <c r="BI1425" s="18">
        <v>6.9444444444444447E-4</v>
      </c>
      <c r="BJ1425" s="18">
        <v>1.3888888888888889E-3</v>
      </c>
      <c r="BK1425" s="18">
        <v>1.3888888888888889E-3</v>
      </c>
      <c r="BL1425" s="18">
        <v>1.3888888888888889E-3</v>
      </c>
      <c r="BM1425" s="18">
        <v>1.3888888888888889E-3</v>
      </c>
      <c r="BN1425" s="18">
        <v>1.3888888888888889E-3</v>
      </c>
      <c r="BO1425" s="18">
        <v>1.3888888888888889E-3</v>
      </c>
      <c r="BP1425" s="18">
        <v>1.3888888888888889E-3</v>
      </c>
      <c r="BQ1425" s="18">
        <f t="shared" si="236"/>
        <v>2.7472527472527475E-3</v>
      </c>
      <c r="BR1425" s="18">
        <f t="shared" si="237"/>
        <v>2.7472527472527475E-3</v>
      </c>
    </row>
    <row r="1426" spans="1:70" x14ac:dyDescent="0.25">
      <c r="A1426" s="1">
        <f t="shared" si="238"/>
        <v>39</v>
      </c>
      <c r="B1426" s="2">
        <f t="shared" si="239"/>
        <v>9</v>
      </c>
      <c r="C1426" s="2">
        <f t="shared" si="240"/>
        <v>2021</v>
      </c>
      <c r="D1426">
        <v>901</v>
      </c>
      <c r="E1426" s="59">
        <v>44467</v>
      </c>
      <c r="F1426" t="s">
        <v>79</v>
      </c>
      <c r="G1426" t="s">
        <v>12</v>
      </c>
      <c r="H1426" s="58">
        <v>8.3333333333333329E-2</v>
      </c>
      <c r="I1426">
        <v>2</v>
      </c>
      <c r="J1426">
        <v>188</v>
      </c>
      <c r="K1426">
        <v>0</v>
      </c>
      <c r="L1426" s="58">
        <v>0</v>
      </c>
      <c r="M1426">
        <v>0</v>
      </c>
      <c r="N1426" s="58">
        <v>0</v>
      </c>
      <c r="O1426">
        <v>4</v>
      </c>
      <c r="P1426">
        <v>0</v>
      </c>
      <c r="Q1426" s="58">
        <v>0</v>
      </c>
      <c r="R1426">
        <v>0</v>
      </c>
      <c r="S1426">
        <v>0</v>
      </c>
      <c r="T1426">
        <v>0</v>
      </c>
      <c r="U1426" s="16">
        <f t="shared" si="241"/>
        <v>8.3333333333333329E-2</v>
      </c>
      <c r="V1426" s="17">
        <f t="shared" si="242"/>
        <v>119.99999999999999</v>
      </c>
      <c r="W1426" s="18">
        <f t="shared" si="243"/>
        <v>4.4326241134751772E-4</v>
      </c>
      <c r="X1426" s="19">
        <f t="shared" si="244"/>
        <v>0.63829787234042545</v>
      </c>
      <c r="Y1426" s="20">
        <f t="shared" si="245"/>
        <v>2.1276595744680851</v>
      </c>
      <c r="Z1426" s="18">
        <v>3.4722222222222224E-4</v>
      </c>
      <c r="AA1426" s="18">
        <v>3.4722222222222224E-4</v>
      </c>
      <c r="AB1426" s="18">
        <v>1.0416666666666667E-3</v>
      </c>
      <c r="AD1426" s="18">
        <v>1.3888888888888889E-3</v>
      </c>
      <c r="AE1426" s="18">
        <v>4.1666666666666669E-4</v>
      </c>
      <c r="AF1426" s="18">
        <v>4.1666666666666669E-4</v>
      </c>
      <c r="AG1426" s="18">
        <v>2.4305555555555556E-3</v>
      </c>
      <c r="AH1426" s="18">
        <v>1.6203703703703703E-3</v>
      </c>
      <c r="AI1426" s="18">
        <v>1.6203703703703703E-3</v>
      </c>
      <c r="AJ1426" s="18">
        <v>5.5555555555555556E-4</v>
      </c>
      <c r="AK1426" s="18">
        <v>5.5555555555555556E-4</v>
      </c>
      <c r="AL1426" s="18">
        <v>5.5555555555555556E-4</v>
      </c>
      <c r="AM1426" s="18">
        <v>5.5555555555555556E-4</v>
      </c>
      <c r="AN1426" s="18"/>
      <c r="AO1426" s="18"/>
      <c r="AP1426" s="18"/>
      <c r="AQ1426" s="18">
        <v>2.0833333333333333E-3</v>
      </c>
      <c r="AR1426" s="18"/>
      <c r="AS1426" s="18">
        <v>2.0833333333333333E-3</v>
      </c>
      <c r="AT1426" s="18">
        <v>3.472222222222222E-3</v>
      </c>
      <c r="AU1426" s="18">
        <v>3.472222222222222E-3</v>
      </c>
      <c r="AV1426" s="18">
        <v>3.472222222222222E-3</v>
      </c>
      <c r="AW1426" s="18">
        <v>3.472222222222222E-3</v>
      </c>
      <c r="AX1426" s="18">
        <v>3.472222222222222E-3</v>
      </c>
      <c r="AY1426" s="18"/>
      <c r="AZ1426" s="18">
        <v>4.6296296296296293E-4</v>
      </c>
      <c r="BA1426" s="18">
        <v>3.4722222222222224E-4</v>
      </c>
      <c r="BB1426" s="18"/>
      <c r="BC1426" s="18"/>
      <c r="BD1426" s="18"/>
      <c r="BE1426" s="18">
        <v>3.4722222222222224E-4</v>
      </c>
      <c r="BF1426" s="18">
        <v>6.9444444444444447E-4</v>
      </c>
      <c r="BG1426" s="18">
        <v>6.9444444444444447E-4</v>
      </c>
      <c r="BH1426" s="18">
        <v>6.9444444444444447E-4</v>
      </c>
      <c r="BI1426" s="18">
        <v>6.9444444444444447E-4</v>
      </c>
      <c r="BJ1426" s="18">
        <v>1.3888888888888889E-3</v>
      </c>
      <c r="BK1426" s="18">
        <v>1.3888888888888889E-3</v>
      </c>
      <c r="BL1426" s="18">
        <v>1.3888888888888889E-3</v>
      </c>
      <c r="BM1426" s="18">
        <v>1.3888888888888889E-3</v>
      </c>
      <c r="BN1426" s="18">
        <v>1.3888888888888889E-3</v>
      </c>
      <c r="BO1426" s="18">
        <v>1.3888888888888889E-3</v>
      </c>
      <c r="BP1426" s="18">
        <v>1.3888888888888889E-3</v>
      </c>
      <c r="BQ1426" s="18">
        <f t="shared" si="236"/>
        <v>4.4326241134751772E-4</v>
      </c>
      <c r="BR1426" s="18">
        <f t="shared" si="237"/>
        <v>4.4326241134751772E-4</v>
      </c>
    </row>
    <row r="1427" spans="1:70" x14ac:dyDescent="0.25">
      <c r="A1427" s="1">
        <f t="shared" si="238"/>
        <v>39</v>
      </c>
      <c r="B1427" s="2">
        <f t="shared" si="239"/>
        <v>9</v>
      </c>
      <c r="C1427" s="2">
        <f t="shared" si="240"/>
        <v>2021</v>
      </c>
      <c r="D1427">
        <v>937</v>
      </c>
      <c r="E1427" s="59">
        <v>44467</v>
      </c>
      <c r="F1427" t="s">
        <v>79</v>
      </c>
      <c r="G1427" t="s">
        <v>13</v>
      </c>
      <c r="H1427" s="58">
        <v>4.1666666666666664E-2</v>
      </c>
      <c r="I1427">
        <v>1</v>
      </c>
      <c r="J1427">
        <v>87</v>
      </c>
      <c r="K1427">
        <v>0</v>
      </c>
      <c r="L1427" s="58">
        <v>0</v>
      </c>
      <c r="M1427">
        <v>0</v>
      </c>
      <c r="N1427" s="58">
        <v>0</v>
      </c>
      <c r="O1427">
        <v>23</v>
      </c>
      <c r="P1427">
        <v>0</v>
      </c>
      <c r="Q1427" s="58">
        <v>0</v>
      </c>
      <c r="R1427">
        <v>0</v>
      </c>
      <c r="S1427">
        <v>0</v>
      </c>
      <c r="T1427">
        <v>0</v>
      </c>
      <c r="U1427" s="16">
        <f t="shared" si="241"/>
        <v>4.1666666666666664E-2</v>
      </c>
      <c r="V1427" s="17">
        <f t="shared" si="242"/>
        <v>59.999999999999993</v>
      </c>
      <c r="W1427" s="18">
        <f t="shared" si="243"/>
        <v>4.7892720306513407E-4</v>
      </c>
      <c r="X1427" s="19">
        <f t="shared" si="244"/>
        <v>0.68965517241379304</v>
      </c>
      <c r="Y1427" s="20">
        <f t="shared" si="245"/>
        <v>26.436781609195403</v>
      </c>
      <c r="Z1427" s="18">
        <v>3.4722222222222224E-4</v>
      </c>
      <c r="AA1427" s="18">
        <v>3.4722222222222224E-4</v>
      </c>
      <c r="AB1427" s="18">
        <v>1.0416666666666667E-3</v>
      </c>
      <c r="AD1427" s="18">
        <v>1.3888888888888889E-3</v>
      </c>
      <c r="AE1427" s="18">
        <v>4.1666666666666669E-4</v>
      </c>
      <c r="AF1427" s="18">
        <v>4.1666666666666669E-4</v>
      </c>
      <c r="AG1427" s="18">
        <v>2.4305555555555556E-3</v>
      </c>
      <c r="AH1427" s="18">
        <v>1.6203703703703703E-3</v>
      </c>
      <c r="AI1427" s="18">
        <v>1.6203703703703703E-3</v>
      </c>
      <c r="AJ1427" s="18">
        <v>5.5555555555555556E-4</v>
      </c>
      <c r="AK1427" s="18">
        <v>5.5555555555555556E-4</v>
      </c>
      <c r="AL1427" s="18">
        <v>5.5555555555555556E-4</v>
      </c>
      <c r="AM1427" s="18">
        <v>5.5555555555555556E-4</v>
      </c>
      <c r="AN1427" s="18"/>
      <c r="AO1427" s="18"/>
      <c r="AP1427" s="18"/>
      <c r="AQ1427" s="18">
        <v>2.0833333333333333E-3</v>
      </c>
      <c r="AR1427" s="18"/>
      <c r="AS1427" s="18">
        <v>2.0833333333333333E-3</v>
      </c>
      <c r="AT1427" s="18">
        <v>3.472222222222222E-3</v>
      </c>
      <c r="AU1427" s="18">
        <v>3.472222222222222E-3</v>
      </c>
      <c r="AV1427" s="18">
        <v>3.472222222222222E-3</v>
      </c>
      <c r="AW1427" s="18">
        <v>3.472222222222222E-3</v>
      </c>
      <c r="AX1427" s="18">
        <v>3.472222222222222E-3</v>
      </c>
      <c r="AY1427" s="18"/>
      <c r="AZ1427" s="18">
        <v>4.6296296296296293E-4</v>
      </c>
      <c r="BA1427" s="18">
        <v>3.4722222222222224E-4</v>
      </c>
      <c r="BB1427" s="18"/>
      <c r="BC1427" s="18"/>
      <c r="BD1427" s="18"/>
      <c r="BE1427" s="18">
        <v>3.4722222222222224E-4</v>
      </c>
      <c r="BF1427" s="18">
        <v>6.9444444444444447E-4</v>
      </c>
      <c r="BG1427" s="18">
        <v>6.9444444444444447E-4</v>
      </c>
      <c r="BH1427" s="18">
        <v>6.9444444444444447E-4</v>
      </c>
      <c r="BI1427" s="18">
        <v>6.9444444444444447E-4</v>
      </c>
      <c r="BJ1427" s="18">
        <v>1.3888888888888889E-3</v>
      </c>
      <c r="BK1427" s="18">
        <v>1.3888888888888889E-3</v>
      </c>
      <c r="BL1427" s="18">
        <v>1.3888888888888889E-3</v>
      </c>
      <c r="BM1427" s="18">
        <v>1.3888888888888889E-3</v>
      </c>
      <c r="BN1427" s="18">
        <v>1.3888888888888889E-3</v>
      </c>
      <c r="BO1427" s="18">
        <v>1.3888888888888889E-3</v>
      </c>
      <c r="BP1427" s="18">
        <v>1.3888888888888889E-3</v>
      </c>
      <c r="BQ1427" s="18">
        <f t="shared" si="236"/>
        <v>4.7892720306513407E-4</v>
      </c>
      <c r="BR1427" s="18">
        <f t="shared" si="237"/>
        <v>4.7892720306513407E-4</v>
      </c>
    </row>
    <row r="1428" spans="1:70" x14ac:dyDescent="0.25">
      <c r="A1428" s="1">
        <f t="shared" si="238"/>
        <v>39</v>
      </c>
      <c r="B1428" s="2">
        <f t="shared" si="239"/>
        <v>9</v>
      </c>
      <c r="C1428" s="2">
        <f t="shared" si="240"/>
        <v>2021</v>
      </c>
      <c r="D1428">
        <v>1003</v>
      </c>
      <c r="E1428" s="59">
        <v>44467</v>
      </c>
      <c r="F1428" t="s">
        <v>79</v>
      </c>
      <c r="G1428" t="s">
        <v>15</v>
      </c>
      <c r="H1428" s="58">
        <v>4.1666666666666664E-2</v>
      </c>
      <c r="I1428">
        <v>1</v>
      </c>
      <c r="J1428">
        <v>60</v>
      </c>
      <c r="K1428">
        <v>0</v>
      </c>
      <c r="L1428" s="58">
        <v>0</v>
      </c>
      <c r="M1428">
        <v>0</v>
      </c>
      <c r="N1428" s="58">
        <v>0</v>
      </c>
      <c r="O1428">
        <v>0</v>
      </c>
      <c r="P1428">
        <v>0</v>
      </c>
      <c r="Q1428" s="58">
        <v>0</v>
      </c>
      <c r="R1428">
        <v>0</v>
      </c>
      <c r="S1428">
        <v>0</v>
      </c>
      <c r="T1428">
        <v>0</v>
      </c>
      <c r="U1428" s="16">
        <f t="shared" si="241"/>
        <v>4.1666666666666664E-2</v>
      </c>
      <c r="V1428" s="17">
        <f t="shared" si="242"/>
        <v>59.999999999999993</v>
      </c>
      <c r="W1428" s="18">
        <f t="shared" si="243"/>
        <v>6.9444444444444436E-4</v>
      </c>
      <c r="X1428" s="19">
        <f t="shared" si="244"/>
        <v>0.99999999999999989</v>
      </c>
      <c r="Y1428" s="20">
        <f t="shared" si="245"/>
        <v>0</v>
      </c>
      <c r="Z1428" s="18">
        <v>3.4722222222222224E-4</v>
      </c>
      <c r="AA1428" s="18">
        <v>3.4722222222222224E-4</v>
      </c>
      <c r="AB1428" s="18">
        <v>1.0416666666666667E-3</v>
      </c>
      <c r="AD1428" s="18">
        <v>1.3888888888888889E-3</v>
      </c>
      <c r="AE1428" s="18">
        <v>4.1666666666666669E-4</v>
      </c>
      <c r="AF1428" s="18">
        <v>4.1666666666666669E-4</v>
      </c>
      <c r="AG1428" s="18">
        <v>2.4305555555555556E-3</v>
      </c>
      <c r="AH1428" s="18">
        <v>1.6203703703703703E-3</v>
      </c>
      <c r="AI1428" s="18">
        <v>1.6203703703703703E-3</v>
      </c>
      <c r="AJ1428" s="18">
        <v>5.5555555555555556E-4</v>
      </c>
      <c r="AK1428" s="18">
        <v>5.5555555555555556E-4</v>
      </c>
      <c r="AL1428" s="18">
        <v>5.5555555555555556E-4</v>
      </c>
      <c r="AM1428" s="18">
        <v>5.5555555555555556E-4</v>
      </c>
      <c r="AN1428" s="18"/>
      <c r="AO1428" s="18"/>
      <c r="AP1428" s="18"/>
      <c r="AQ1428" s="18">
        <v>2.0833333333333333E-3</v>
      </c>
      <c r="AR1428" s="18"/>
      <c r="AS1428" s="18">
        <v>2.0833333333333333E-3</v>
      </c>
      <c r="AT1428" s="18">
        <v>3.472222222222222E-3</v>
      </c>
      <c r="AU1428" s="18">
        <v>3.472222222222222E-3</v>
      </c>
      <c r="AV1428" s="18">
        <v>3.472222222222222E-3</v>
      </c>
      <c r="AW1428" s="18">
        <v>3.472222222222222E-3</v>
      </c>
      <c r="AX1428" s="18">
        <v>3.472222222222222E-3</v>
      </c>
      <c r="AY1428" s="18"/>
      <c r="AZ1428" s="18">
        <v>4.6296296296296293E-4</v>
      </c>
      <c r="BA1428" s="18">
        <v>3.4722222222222224E-4</v>
      </c>
      <c r="BB1428" s="18"/>
      <c r="BC1428" s="18"/>
      <c r="BD1428" s="18"/>
      <c r="BE1428" s="18">
        <v>3.4722222222222224E-4</v>
      </c>
      <c r="BF1428" s="18">
        <v>6.9444444444444447E-4</v>
      </c>
      <c r="BG1428" s="18">
        <v>6.9444444444444447E-4</v>
      </c>
      <c r="BH1428" s="18">
        <v>6.9444444444444447E-4</v>
      </c>
      <c r="BI1428" s="18">
        <v>6.9444444444444447E-4</v>
      </c>
      <c r="BJ1428" s="18">
        <v>1.3888888888888889E-3</v>
      </c>
      <c r="BK1428" s="18">
        <v>1.3888888888888889E-3</v>
      </c>
      <c r="BL1428" s="18">
        <v>1.3888888888888889E-3</v>
      </c>
      <c r="BM1428" s="18">
        <v>1.3888888888888889E-3</v>
      </c>
      <c r="BN1428" s="18">
        <v>1.3888888888888889E-3</v>
      </c>
      <c r="BO1428" s="18">
        <v>1.3888888888888889E-3</v>
      </c>
      <c r="BP1428" s="18">
        <v>1.3888888888888889E-3</v>
      </c>
      <c r="BQ1428" s="18">
        <f t="shared" si="236"/>
        <v>6.9444444444444436E-4</v>
      </c>
      <c r="BR1428" s="18">
        <f t="shared" si="237"/>
        <v>6.9444444444444436E-4</v>
      </c>
    </row>
    <row r="1429" spans="1:70" x14ac:dyDescent="0.25">
      <c r="A1429" s="1">
        <f t="shared" si="238"/>
        <v>39</v>
      </c>
      <c r="B1429" s="2">
        <f t="shared" si="239"/>
        <v>9</v>
      </c>
      <c r="C1429" s="2">
        <f t="shared" si="240"/>
        <v>2021</v>
      </c>
      <c r="D1429">
        <v>1364</v>
      </c>
      <c r="E1429" s="59">
        <v>44467</v>
      </c>
      <c r="F1429" t="s">
        <v>79</v>
      </c>
      <c r="G1429" t="s">
        <v>13</v>
      </c>
      <c r="H1429" s="58">
        <v>2.4305555555555556E-2</v>
      </c>
      <c r="I1429">
        <v>0.57999999999999996</v>
      </c>
      <c r="J1429">
        <v>21</v>
      </c>
      <c r="K1429">
        <v>0</v>
      </c>
      <c r="L1429" s="58">
        <v>0</v>
      </c>
      <c r="M1429">
        <v>0</v>
      </c>
      <c r="N1429" s="58">
        <v>0</v>
      </c>
      <c r="O1429">
        <v>0</v>
      </c>
      <c r="P1429">
        <v>0</v>
      </c>
      <c r="Q1429" s="58">
        <v>0</v>
      </c>
      <c r="R1429">
        <v>0</v>
      </c>
      <c r="S1429">
        <v>0</v>
      </c>
      <c r="T1429">
        <v>0</v>
      </c>
      <c r="U1429" s="16">
        <f t="shared" si="241"/>
        <v>2.4305555555555556E-2</v>
      </c>
      <c r="V1429" s="17">
        <f t="shared" si="242"/>
        <v>35</v>
      </c>
      <c r="W1429" s="18">
        <f t="shared" si="243"/>
        <v>1.1574074074074073E-3</v>
      </c>
      <c r="X1429" s="19">
        <f t="shared" si="244"/>
        <v>1.6666666666666667</v>
      </c>
      <c r="Y1429" s="20">
        <f t="shared" si="245"/>
        <v>0</v>
      </c>
      <c r="Z1429" s="18">
        <v>3.4722222222222224E-4</v>
      </c>
      <c r="AA1429" s="18">
        <v>3.4722222222222224E-4</v>
      </c>
      <c r="AB1429" s="18">
        <v>1.0416666666666667E-3</v>
      </c>
      <c r="AD1429" s="18">
        <v>1.3888888888888889E-3</v>
      </c>
      <c r="AE1429" s="18">
        <v>4.1666666666666669E-4</v>
      </c>
      <c r="AF1429" s="18">
        <v>4.1666666666666669E-4</v>
      </c>
      <c r="AG1429" s="18">
        <v>2.4305555555555556E-3</v>
      </c>
      <c r="AH1429" s="18">
        <v>1.6203703703703703E-3</v>
      </c>
      <c r="AI1429" s="18">
        <v>1.6203703703703703E-3</v>
      </c>
      <c r="AJ1429" s="18">
        <v>5.5555555555555556E-4</v>
      </c>
      <c r="AK1429" s="18">
        <v>5.5555555555555556E-4</v>
      </c>
      <c r="AL1429" s="18">
        <v>5.5555555555555556E-4</v>
      </c>
      <c r="AM1429" s="18">
        <v>5.5555555555555556E-4</v>
      </c>
      <c r="AN1429" s="18"/>
      <c r="AO1429" s="18"/>
      <c r="AP1429" s="18"/>
      <c r="AQ1429" s="18">
        <v>2.0833333333333333E-3</v>
      </c>
      <c r="AR1429" s="18"/>
      <c r="AS1429" s="18">
        <v>2.0833333333333333E-3</v>
      </c>
      <c r="AT1429" s="18">
        <v>3.472222222222222E-3</v>
      </c>
      <c r="AU1429" s="18">
        <v>3.472222222222222E-3</v>
      </c>
      <c r="AV1429" s="18">
        <v>3.472222222222222E-3</v>
      </c>
      <c r="AW1429" s="18">
        <v>3.472222222222222E-3</v>
      </c>
      <c r="AX1429" s="18">
        <v>3.472222222222222E-3</v>
      </c>
      <c r="AY1429" s="18"/>
      <c r="AZ1429" s="18">
        <v>4.6296296296296293E-4</v>
      </c>
      <c r="BA1429" s="18">
        <v>3.4722222222222224E-4</v>
      </c>
      <c r="BB1429" s="18"/>
      <c r="BC1429" s="18"/>
      <c r="BD1429" s="18"/>
      <c r="BE1429" s="18">
        <v>3.4722222222222224E-4</v>
      </c>
      <c r="BF1429" s="18">
        <v>6.9444444444444447E-4</v>
      </c>
      <c r="BG1429" s="18">
        <v>6.9444444444444447E-4</v>
      </c>
      <c r="BH1429" s="18">
        <v>6.9444444444444447E-4</v>
      </c>
      <c r="BI1429" s="18">
        <v>6.9444444444444447E-4</v>
      </c>
      <c r="BJ1429" s="18">
        <v>1.3888888888888889E-3</v>
      </c>
      <c r="BK1429" s="18">
        <v>1.3888888888888889E-3</v>
      </c>
      <c r="BL1429" s="18">
        <v>1.3888888888888889E-3</v>
      </c>
      <c r="BM1429" s="18">
        <v>1.3888888888888889E-3</v>
      </c>
      <c r="BN1429" s="18">
        <v>1.3888888888888889E-3</v>
      </c>
      <c r="BO1429" s="18">
        <v>1.3888888888888889E-3</v>
      </c>
      <c r="BP1429" s="18">
        <v>1.3888888888888889E-3</v>
      </c>
      <c r="BQ1429" s="18">
        <f t="shared" si="236"/>
        <v>1.1574074074074073E-3</v>
      </c>
      <c r="BR1429" s="18">
        <f t="shared" si="237"/>
        <v>1.1574074074074073E-3</v>
      </c>
    </row>
    <row r="1430" spans="1:70" x14ac:dyDescent="0.25">
      <c r="A1430" s="1">
        <f t="shared" si="238"/>
        <v>39</v>
      </c>
      <c r="B1430" s="2">
        <f t="shared" si="239"/>
        <v>9</v>
      </c>
      <c r="C1430" s="2">
        <f t="shared" si="240"/>
        <v>2021</v>
      </c>
      <c r="D1430">
        <v>876</v>
      </c>
      <c r="E1430" s="59">
        <v>44467</v>
      </c>
      <c r="F1430" t="s">
        <v>72</v>
      </c>
      <c r="G1430" t="s">
        <v>13</v>
      </c>
      <c r="H1430" s="58">
        <v>3.125E-2</v>
      </c>
      <c r="I1430">
        <v>0.75</v>
      </c>
      <c r="J1430">
        <v>231</v>
      </c>
      <c r="K1430">
        <v>0</v>
      </c>
      <c r="L1430" s="58">
        <v>0</v>
      </c>
      <c r="M1430">
        <v>0</v>
      </c>
      <c r="N1430" s="58">
        <v>0</v>
      </c>
      <c r="O1430">
        <v>11</v>
      </c>
      <c r="P1430">
        <v>0.25</v>
      </c>
      <c r="Q1430" s="58">
        <v>1.0416666666666666E-2</v>
      </c>
      <c r="R1430">
        <v>0</v>
      </c>
      <c r="S1430">
        <v>0</v>
      </c>
      <c r="T1430">
        <v>0</v>
      </c>
      <c r="U1430" s="16">
        <f t="shared" si="241"/>
        <v>2.0833333333333336E-2</v>
      </c>
      <c r="V1430" s="17">
        <f t="shared" si="242"/>
        <v>30.000000000000004</v>
      </c>
      <c r="W1430" s="18">
        <f t="shared" si="243"/>
        <v>9.0187590187590201E-5</v>
      </c>
      <c r="X1430" s="19">
        <f t="shared" si="244"/>
        <v>0.12987012987012989</v>
      </c>
      <c r="Y1430" s="20">
        <f t="shared" si="245"/>
        <v>4.7619047619047619</v>
      </c>
      <c r="Z1430" s="18">
        <v>3.4722222222222224E-4</v>
      </c>
      <c r="AA1430" s="18">
        <v>3.4722222222222224E-4</v>
      </c>
      <c r="AB1430" s="18">
        <v>1.0416666666666667E-3</v>
      </c>
      <c r="AD1430" s="18">
        <v>1.3888888888888889E-3</v>
      </c>
      <c r="AE1430" s="18">
        <v>4.1666666666666669E-4</v>
      </c>
      <c r="AF1430" s="18">
        <v>4.1666666666666669E-4</v>
      </c>
      <c r="AG1430" s="18">
        <v>2.4305555555555556E-3</v>
      </c>
      <c r="AH1430" s="18">
        <v>1.6203703703703703E-3</v>
      </c>
      <c r="AI1430" s="18">
        <v>1.6203703703703703E-3</v>
      </c>
      <c r="AJ1430" s="18">
        <v>5.5555555555555556E-4</v>
      </c>
      <c r="AK1430" s="18">
        <v>5.5555555555555556E-4</v>
      </c>
      <c r="AL1430" s="18">
        <v>5.5555555555555556E-4</v>
      </c>
      <c r="AM1430" s="18">
        <v>5.5555555555555556E-4</v>
      </c>
      <c r="AN1430" s="18"/>
      <c r="AO1430" s="18"/>
      <c r="AP1430" s="18"/>
      <c r="AQ1430" s="18">
        <v>2.0833333333333333E-3</v>
      </c>
      <c r="AR1430" s="18"/>
      <c r="AS1430" s="18">
        <v>2.0833333333333333E-3</v>
      </c>
      <c r="AT1430" s="18">
        <v>3.472222222222222E-3</v>
      </c>
      <c r="AU1430" s="18">
        <v>3.472222222222222E-3</v>
      </c>
      <c r="AV1430" s="18">
        <v>3.472222222222222E-3</v>
      </c>
      <c r="AW1430" s="18">
        <v>3.472222222222222E-3</v>
      </c>
      <c r="AX1430" s="18">
        <v>3.472222222222222E-3</v>
      </c>
      <c r="AY1430" s="18"/>
      <c r="AZ1430" s="18">
        <v>4.6296296296296293E-4</v>
      </c>
      <c r="BA1430" s="18">
        <v>3.4722222222222224E-4</v>
      </c>
      <c r="BB1430" s="18"/>
      <c r="BC1430" s="18"/>
      <c r="BD1430" s="18"/>
      <c r="BE1430" s="18">
        <v>3.4722222222222224E-4</v>
      </c>
      <c r="BF1430" s="18">
        <v>6.9444444444444447E-4</v>
      </c>
      <c r="BG1430" s="18">
        <v>6.9444444444444447E-4</v>
      </c>
      <c r="BH1430" s="18">
        <v>6.9444444444444447E-4</v>
      </c>
      <c r="BI1430" s="18">
        <v>6.9444444444444447E-4</v>
      </c>
      <c r="BJ1430" s="18">
        <v>1.3888888888888889E-3</v>
      </c>
      <c r="BK1430" s="18">
        <v>1.3888888888888889E-3</v>
      </c>
      <c r="BL1430" s="18">
        <v>1.3888888888888889E-3</v>
      </c>
      <c r="BM1430" s="18">
        <v>1.3888888888888889E-3</v>
      </c>
      <c r="BN1430" s="18">
        <v>1.3888888888888889E-3</v>
      </c>
      <c r="BO1430" s="18">
        <v>1.3888888888888889E-3</v>
      </c>
      <c r="BP1430" s="18">
        <v>1.3888888888888889E-3</v>
      </c>
      <c r="BQ1430" s="18">
        <f t="shared" si="236"/>
        <v>9.0187590187590201E-5</v>
      </c>
      <c r="BR1430" s="18">
        <f t="shared" si="237"/>
        <v>9.0187590187590201E-5</v>
      </c>
    </row>
    <row r="1431" spans="1:70" x14ac:dyDescent="0.25">
      <c r="A1431" s="1">
        <f t="shared" si="238"/>
        <v>39</v>
      </c>
      <c r="B1431" s="2">
        <f t="shared" si="239"/>
        <v>9</v>
      </c>
      <c r="C1431" s="2">
        <f t="shared" si="240"/>
        <v>2021</v>
      </c>
      <c r="D1431">
        <v>1146</v>
      </c>
      <c r="E1431" s="59">
        <v>44467</v>
      </c>
      <c r="F1431" t="s">
        <v>52</v>
      </c>
      <c r="G1431" t="s">
        <v>13</v>
      </c>
      <c r="H1431" s="58">
        <v>0.33333333333333331</v>
      </c>
      <c r="I1431">
        <v>8</v>
      </c>
      <c r="J1431">
        <v>259</v>
      </c>
      <c r="K1431">
        <v>0</v>
      </c>
      <c r="L1431" s="58">
        <v>0</v>
      </c>
      <c r="M1431">
        <v>0</v>
      </c>
      <c r="N1431" s="58">
        <v>0</v>
      </c>
      <c r="O1431">
        <v>17</v>
      </c>
      <c r="P1431">
        <v>0</v>
      </c>
      <c r="Q1431" s="58">
        <v>0</v>
      </c>
      <c r="R1431">
        <v>0</v>
      </c>
      <c r="S1431">
        <v>0</v>
      </c>
      <c r="T1431">
        <v>0</v>
      </c>
      <c r="U1431" s="16">
        <f t="shared" si="241"/>
        <v>0.33333333333333331</v>
      </c>
      <c r="V1431" s="17">
        <f t="shared" si="242"/>
        <v>479.99999999999994</v>
      </c>
      <c r="W1431" s="18">
        <f t="shared" si="243"/>
        <v>1.287001287001287E-3</v>
      </c>
      <c r="X1431" s="19">
        <f t="shared" si="244"/>
        <v>1.8532818532818531</v>
      </c>
      <c r="Y1431" s="20">
        <f t="shared" si="245"/>
        <v>6.5637065637065639</v>
      </c>
      <c r="Z1431" s="18">
        <v>3.4722222222222224E-4</v>
      </c>
      <c r="AA1431" s="18">
        <v>3.4722222222222224E-4</v>
      </c>
      <c r="AB1431" s="18">
        <v>1.0416666666666667E-3</v>
      </c>
      <c r="AD1431" s="18">
        <v>1.3888888888888889E-3</v>
      </c>
      <c r="AE1431" s="18">
        <v>4.1666666666666669E-4</v>
      </c>
      <c r="AF1431" s="18">
        <v>4.1666666666666669E-4</v>
      </c>
      <c r="AG1431" s="18">
        <v>2.4305555555555556E-3</v>
      </c>
      <c r="AH1431" s="18">
        <v>1.6203703703703703E-3</v>
      </c>
      <c r="AI1431" s="18">
        <v>1.6203703703703703E-3</v>
      </c>
      <c r="AJ1431" s="18">
        <v>5.5555555555555556E-4</v>
      </c>
      <c r="AK1431" s="18">
        <v>5.5555555555555556E-4</v>
      </c>
      <c r="AL1431" s="18">
        <v>5.5555555555555556E-4</v>
      </c>
      <c r="AM1431" s="18">
        <v>5.5555555555555556E-4</v>
      </c>
      <c r="AN1431" s="18"/>
      <c r="AO1431" s="18"/>
      <c r="AP1431" s="18"/>
      <c r="AQ1431" s="18">
        <v>2.0833333333333333E-3</v>
      </c>
      <c r="AR1431" s="18"/>
      <c r="AS1431" s="18">
        <v>2.0833333333333333E-3</v>
      </c>
      <c r="AT1431" s="18">
        <v>3.472222222222222E-3</v>
      </c>
      <c r="AU1431" s="18">
        <v>3.472222222222222E-3</v>
      </c>
      <c r="AV1431" s="18">
        <v>3.472222222222222E-3</v>
      </c>
      <c r="AW1431" s="18">
        <v>3.472222222222222E-3</v>
      </c>
      <c r="AX1431" s="18">
        <v>3.472222222222222E-3</v>
      </c>
      <c r="AY1431" s="18"/>
      <c r="AZ1431" s="18">
        <v>4.6296296296296293E-4</v>
      </c>
      <c r="BA1431" s="18">
        <v>3.4722222222222224E-4</v>
      </c>
      <c r="BB1431" s="18"/>
      <c r="BC1431" s="18"/>
      <c r="BD1431" s="18"/>
      <c r="BE1431" s="18">
        <v>3.4722222222222224E-4</v>
      </c>
      <c r="BF1431" s="18">
        <v>6.9444444444444447E-4</v>
      </c>
      <c r="BG1431" s="18">
        <v>6.9444444444444447E-4</v>
      </c>
      <c r="BH1431" s="18">
        <v>6.9444444444444447E-4</v>
      </c>
      <c r="BI1431" s="18">
        <v>6.9444444444444447E-4</v>
      </c>
      <c r="BJ1431" s="18">
        <v>1.3888888888888889E-3</v>
      </c>
      <c r="BK1431" s="18">
        <v>1.3888888888888889E-3</v>
      </c>
      <c r="BL1431" s="18">
        <v>1.3888888888888889E-3</v>
      </c>
      <c r="BM1431" s="18">
        <v>1.3888888888888889E-3</v>
      </c>
      <c r="BN1431" s="18">
        <v>1.3888888888888889E-3</v>
      </c>
      <c r="BO1431" s="18">
        <v>1.3888888888888889E-3</v>
      </c>
      <c r="BP1431" s="18">
        <v>1.3888888888888889E-3</v>
      </c>
      <c r="BQ1431" s="18">
        <f t="shared" si="236"/>
        <v>1.287001287001287E-3</v>
      </c>
      <c r="BR1431" s="18">
        <f t="shared" si="237"/>
        <v>1.287001287001287E-3</v>
      </c>
    </row>
    <row r="1432" spans="1:70" x14ac:dyDescent="0.25">
      <c r="A1432" s="1">
        <f t="shared" si="238"/>
        <v>39</v>
      </c>
      <c r="B1432" s="2">
        <f t="shared" si="239"/>
        <v>9</v>
      </c>
      <c r="C1432" s="2">
        <f t="shared" si="240"/>
        <v>2021</v>
      </c>
      <c r="D1432">
        <v>1091</v>
      </c>
      <c r="E1432" s="59">
        <v>44467</v>
      </c>
      <c r="F1432" t="s">
        <v>59</v>
      </c>
      <c r="G1432" t="s">
        <v>13</v>
      </c>
      <c r="H1432" s="58">
        <v>0.33333333333333331</v>
      </c>
      <c r="I1432">
        <v>8</v>
      </c>
      <c r="J1432">
        <v>37</v>
      </c>
      <c r="K1432">
        <v>0</v>
      </c>
      <c r="L1432" s="58">
        <v>0</v>
      </c>
      <c r="M1432">
        <v>0</v>
      </c>
      <c r="N1432" s="58">
        <v>0</v>
      </c>
      <c r="O1432">
        <v>2</v>
      </c>
      <c r="P1432">
        <v>0</v>
      </c>
      <c r="Q1432" s="58">
        <v>0</v>
      </c>
      <c r="R1432">
        <v>0</v>
      </c>
      <c r="S1432">
        <v>0</v>
      </c>
      <c r="T1432">
        <v>0</v>
      </c>
      <c r="U1432" s="16">
        <f t="shared" si="241"/>
        <v>0.33333333333333331</v>
      </c>
      <c r="V1432" s="17">
        <f t="shared" si="242"/>
        <v>479.99999999999994</v>
      </c>
      <c r="W1432" s="18">
        <f t="shared" si="243"/>
        <v>9.0090090090090089E-3</v>
      </c>
      <c r="X1432" s="19">
        <f t="shared" si="244"/>
        <v>12.972972972972972</v>
      </c>
      <c r="Y1432" s="20">
        <f t="shared" si="245"/>
        <v>5.4054054054054053</v>
      </c>
      <c r="Z1432" s="18">
        <v>3.4722222222222224E-4</v>
      </c>
      <c r="AA1432" s="18">
        <v>3.4722222222222224E-4</v>
      </c>
      <c r="AB1432" s="18">
        <v>1.0416666666666667E-3</v>
      </c>
      <c r="AD1432" s="18">
        <v>1.3888888888888889E-3</v>
      </c>
      <c r="AE1432" s="18">
        <v>4.1666666666666669E-4</v>
      </c>
      <c r="AF1432" s="18">
        <v>4.1666666666666669E-4</v>
      </c>
      <c r="AG1432" s="18">
        <v>2.4305555555555556E-3</v>
      </c>
      <c r="AH1432" s="18">
        <v>1.6203703703703703E-3</v>
      </c>
      <c r="AI1432" s="18">
        <v>1.6203703703703703E-3</v>
      </c>
      <c r="AJ1432" s="18">
        <v>5.5555555555555556E-4</v>
      </c>
      <c r="AK1432" s="18">
        <v>5.5555555555555556E-4</v>
      </c>
      <c r="AL1432" s="18">
        <v>5.5555555555555556E-4</v>
      </c>
      <c r="AM1432" s="18">
        <v>5.5555555555555556E-4</v>
      </c>
      <c r="AN1432" s="18"/>
      <c r="AO1432" s="18"/>
      <c r="AP1432" s="18"/>
      <c r="AQ1432" s="18">
        <v>2.0833333333333333E-3</v>
      </c>
      <c r="AR1432" s="18"/>
      <c r="AS1432" s="18">
        <v>2.0833333333333333E-3</v>
      </c>
      <c r="AT1432" s="18">
        <v>3.472222222222222E-3</v>
      </c>
      <c r="AU1432" s="18">
        <v>3.472222222222222E-3</v>
      </c>
      <c r="AV1432" s="18">
        <v>3.472222222222222E-3</v>
      </c>
      <c r="AW1432" s="18">
        <v>3.472222222222222E-3</v>
      </c>
      <c r="AX1432" s="18">
        <v>3.472222222222222E-3</v>
      </c>
      <c r="AY1432" s="18"/>
      <c r="AZ1432" s="18">
        <v>4.6296296296296293E-4</v>
      </c>
      <c r="BA1432" s="18">
        <v>3.4722222222222224E-4</v>
      </c>
      <c r="BB1432" s="18"/>
      <c r="BC1432" s="18"/>
      <c r="BD1432" s="18"/>
      <c r="BE1432" s="18">
        <v>3.4722222222222224E-4</v>
      </c>
      <c r="BF1432" s="18">
        <v>6.9444444444444447E-4</v>
      </c>
      <c r="BG1432" s="18">
        <v>6.9444444444444447E-4</v>
      </c>
      <c r="BH1432" s="18">
        <v>6.9444444444444447E-4</v>
      </c>
      <c r="BI1432" s="18">
        <v>6.9444444444444447E-4</v>
      </c>
      <c r="BJ1432" s="18">
        <v>1.3888888888888889E-3</v>
      </c>
      <c r="BK1432" s="18">
        <v>1.3888888888888889E-3</v>
      </c>
      <c r="BL1432" s="18">
        <v>1.3888888888888889E-3</v>
      </c>
      <c r="BM1432" s="18">
        <v>1.3888888888888889E-3</v>
      </c>
      <c r="BN1432" s="18">
        <v>1.3888888888888889E-3</v>
      </c>
      <c r="BO1432" s="18">
        <v>1.3888888888888889E-3</v>
      </c>
      <c r="BP1432" s="18">
        <v>1.3888888888888889E-3</v>
      </c>
      <c r="BQ1432" s="18">
        <f t="shared" si="236"/>
        <v>9.0090090090090089E-3</v>
      </c>
      <c r="BR1432" s="18">
        <f t="shared" si="237"/>
        <v>9.0090090090090089E-3</v>
      </c>
    </row>
    <row r="1433" spans="1:70" x14ac:dyDescent="0.25">
      <c r="A1433" s="1">
        <f t="shared" si="238"/>
        <v>39</v>
      </c>
      <c r="B1433" s="2">
        <f t="shared" si="239"/>
        <v>9</v>
      </c>
      <c r="C1433" s="2">
        <f t="shared" si="240"/>
        <v>2021</v>
      </c>
      <c r="D1433">
        <v>529</v>
      </c>
      <c r="E1433" s="59">
        <v>44467</v>
      </c>
      <c r="F1433" t="s">
        <v>55</v>
      </c>
      <c r="G1433" t="s">
        <v>13</v>
      </c>
      <c r="H1433" s="58">
        <v>0.1111111111111111</v>
      </c>
      <c r="I1433">
        <v>2.67</v>
      </c>
      <c r="J1433">
        <v>67</v>
      </c>
      <c r="K1433">
        <v>0</v>
      </c>
      <c r="L1433" s="58">
        <v>0</v>
      </c>
      <c r="M1433">
        <v>0</v>
      </c>
      <c r="N1433" s="58">
        <v>0</v>
      </c>
      <c r="O1433">
        <v>1</v>
      </c>
      <c r="P1433">
        <v>0</v>
      </c>
      <c r="Q1433" s="58">
        <v>0</v>
      </c>
      <c r="R1433">
        <v>0</v>
      </c>
      <c r="S1433">
        <v>0</v>
      </c>
      <c r="T1433">
        <v>0</v>
      </c>
      <c r="U1433" s="16">
        <f t="shared" si="241"/>
        <v>0.1111111111111111</v>
      </c>
      <c r="V1433" s="17">
        <f t="shared" si="242"/>
        <v>159.99999999999997</v>
      </c>
      <c r="W1433" s="18">
        <f t="shared" si="243"/>
        <v>1.6583747927031507E-3</v>
      </c>
      <c r="X1433" s="19">
        <f t="shared" si="244"/>
        <v>2.3880597014925371</v>
      </c>
      <c r="Y1433" s="20">
        <f t="shared" si="245"/>
        <v>1.4925373134328359</v>
      </c>
      <c r="Z1433" s="18">
        <v>3.4722222222222224E-4</v>
      </c>
      <c r="AA1433" s="18">
        <v>3.4722222222222224E-4</v>
      </c>
      <c r="AB1433" s="18">
        <v>1.0416666666666667E-3</v>
      </c>
      <c r="AD1433" s="18">
        <v>1.3888888888888889E-3</v>
      </c>
      <c r="AE1433" s="18">
        <v>4.1666666666666669E-4</v>
      </c>
      <c r="AF1433" s="18">
        <v>4.1666666666666669E-4</v>
      </c>
      <c r="AG1433" s="18">
        <v>2.4305555555555556E-3</v>
      </c>
      <c r="AH1433" s="18">
        <v>1.6203703703703703E-3</v>
      </c>
      <c r="AI1433" s="18">
        <v>1.6203703703703703E-3</v>
      </c>
      <c r="AJ1433" s="18">
        <v>5.5555555555555556E-4</v>
      </c>
      <c r="AK1433" s="18">
        <v>5.5555555555555556E-4</v>
      </c>
      <c r="AL1433" s="18">
        <v>5.5555555555555556E-4</v>
      </c>
      <c r="AM1433" s="18">
        <v>5.5555555555555556E-4</v>
      </c>
      <c r="AN1433" s="18"/>
      <c r="AO1433" s="18"/>
      <c r="AP1433" s="18"/>
      <c r="AQ1433" s="18">
        <v>2.0833333333333333E-3</v>
      </c>
      <c r="AR1433" s="18"/>
      <c r="AS1433" s="18">
        <v>2.0833333333333333E-3</v>
      </c>
      <c r="AT1433" s="18">
        <v>3.472222222222222E-3</v>
      </c>
      <c r="AU1433" s="18">
        <v>3.472222222222222E-3</v>
      </c>
      <c r="AV1433" s="18">
        <v>3.472222222222222E-3</v>
      </c>
      <c r="AW1433" s="18">
        <v>3.472222222222222E-3</v>
      </c>
      <c r="AX1433" s="18">
        <v>3.472222222222222E-3</v>
      </c>
      <c r="AY1433" s="18"/>
      <c r="AZ1433" s="18">
        <v>4.6296296296296293E-4</v>
      </c>
      <c r="BA1433" s="18">
        <v>3.4722222222222224E-4</v>
      </c>
      <c r="BB1433" s="18"/>
      <c r="BC1433" s="18"/>
      <c r="BD1433" s="18"/>
      <c r="BE1433" s="18">
        <v>3.4722222222222224E-4</v>
      </c>
      <c r="BF1433" s="18">
        <v>6.9444444444444447E-4</v>
      </c>
      <c r="BG1433" s="18">
        <v>6.9444444444444447E-4</v>
      </c>
      <c r="BH1433" s="18">
        <v>6.9444444444444447E-4</v>
      </c>
      <c r="BI1433" s="18">
        <v>6.9444444444444447E-4</v>
      </c>
      <c r="BJ1433" s="18">
        <v>1.3888888888888889E-3</v>
      </c>
      <c r="BK1433" s="18">
        <v>1.3888888888888889E-3</v>
      </c>
      <c r="BL1433" s="18">
        <v>1.3888888888888889E-3</v>
      </c>
      <c r="BM1433" s="18">
        <v>1.3888888888888889E-3</v>
      </c>
      <c r="BN1433" s="18">
        <v>1.3888888888888889E-3</v>
      </c>
      <c r="BO1433" s="18">
        <v>1.3888888888888889E-3</v>
      </c>
      <c r="BP1433" s="18">
        <v>1.3888888888888889E-3</v>
      </c>
      <c r="BQ1433" s="18">
        <f t="shared" si="236"/>
        <v>1.6583747927031507E-3</v>
      </c>
      <c r="BR1433" s="18">
        <f t="shared" si="237"/>
        <v>1.6583747927031507E-3</v>
      </c>
    </row>
    <row r="1434" spans="1:70" x14ac:dyDescent="0.25">
      <c r="A1434" s="1">
        <f t="shared" si="238"/>
        <v>39</v>
      </c>
      <c r="B1434" s="2">
        <f t="shared" si="239"/>
        <v>9</v>
      </c>
      <c r="C1434" s="2">
        <f t="shared" si="240"/>
        <v>2021</v>
      </c>
      <c r="D1434">
        <v>729</v>
      </c>
      <c r="E1434" s="59">
        <v>44467</v>
      </c>
      <c r="F1434" t="s">
        <v>53</v>
      </c>
      <c r="G1434" t="s">
        <v>13</v>
      </c>
      <c r="H1434" s="58">
        <v>0.33333333333333331</v>
      </c>
      <c r="I1434">
        <v>8</v>
      </c>
      <c r="J1434">
        <v>824</v>
      </c>
      <c r="K1434">
        <v>0</v>
      </c>
      <c r="L1434" s="58">
        <v>0</v>
      </c>
      <c r="M1434">
        <v>0</v>
      </c>
      <c r="N1434" s="58">
        <v>0</v>
      </c>
      <c r="O1434">
        <v>31</v>
      </c>
      <c r="P1434">
        <v>0</v>
      </c>
      <c r="Q1434" s="58">
        <v>0</v>
      </c>
      <c r="R1434">
        <v>0</v>
      </c>
      <c r="S1434">
        <v>0</v>
      </c>
      <c r="T1434">
        <v>0</v>
      </c>
      <c r="U1434" s="16">
        <f t="shared" si="241"/>
        <v>0.33333333333333331</v>
      </c>
      <c r="V1434" s="17">
        <f t="shared" si="242"/>
        <v>479.99999999999994</v>
      </c>
      <c r="W1434" s="18">
        <f t="shared" si="243"/>
        <v>4.0453074433656954E-4</v>
      </c>
      <c r="X1434" s="19">
        <f t="shared" si="244"/>
        <v>0.58252427184466016</v>
      </c>
      <c r="Y1434" s="20">
        <f t="shared" si="245"/>
        <v>3.762135922330097</v>
      </c>
      <c r="Z1434" s="18">
        <v>3.4722222222222224E-4</v>
      </c>
      <c r="AA1434" s="18">
        <v>3.4722222222222224E-4</v>
      </c>
      <c r="AB1434" s="18">
        <v>1.0416666666666667E-3</v>
      </c>
      <c r="AD1434" s="18">
        <v>1.3888888888888889E-3</v>
      </c>
      <c r="AE1434" s="18">
        <v>4.1666666666666669E-4</v>
      </c>
      <c r="AF1434" s="18">
        <v>4.1666666666666669E-4</v>
      </c>
      <c r="AG1434" s="18">
        <v>2.4305555555555556E-3</v>
      </c>
      <c r="AH1434" s="18">
        <v>1.6203703703703703E-3</v>
      </c>
      <c r="AI1434" s="18">
        <v>1.6203703703703703E-3</v>
      </c>
      <c r="AJ1434" s="18">
        <v>5.5555555555555556E-4</v>
      </c>
      <c r="AK1434" s="18">
        <v>5.5555555555555556E-4</v>
      </c>
      <c r="AL1434" s="18">
        <v>5.5555555555555556E-4</v>
      </c>
      <c r="AM1434" s="18">
        <v>5.5555555555555556E-4</v>
      </c>
      <c r="AN1434" s="18"/>
      <c r="AO1434" s="18"/>
      <c r="AP1434" s="18"/>
      <c r="AQ1434" s="18">
        <v>2.0833333333333333E-3</v>
      </c>
      <c r="AR1434" s="18"/>
      <c r="AS1434" s="18">
        <v>2.0833333333333333E-3</v>
      </c>
      <c r="AT1434" s="18">
        <v>3.472222222222222E-3</v>
      </c>
      <c r="AU1434" s="18">
        <v>3.472222222222222E-3</v>
      </c>
      <c r="AV1434" s="18">
        <v>3.472222222222222E-3</v>
      </c>
      <c r="AW1434" s="18">
        <v>3.472222222222222E-3</v>
      </c>
      <c r="AX1434" s="18">
        <v>3.472222222222222E-3</v>
      </c>
      <c r="AY1434" s="18"/>
      <c r="AZ1434" s="18">
        <v>4.6296296296296293E-4</v>
      </c>
      <c r="BA1434" s="18">
        <v>3.4722222222222224E-4</v>
      </c>
      <c r="BB1434" s="18"/>
      <c r="BC1434" s="18"/>
      <c r="BD1434" s="18"/>
      <c r="BE1434" s="18">
        <v>3.4722222222222224E-4</v>
      </c>
      <c r="BF1434" s="18">
        <v>6.9444444444444447E-4</v>
      </c>
      <c r="BG1434" s="18">
        <v>6.9444444444444447E-4</v>
      </c>
      <c r="BH1434" s="18">
        <v>6.9444444444444447E-4</v>
      </c>
      <c r="BI1434" s="18">
        <v>6.9444444444444447E-4</v>
      </c>
      <c r="BJ1434" s="18">
        <v>1.3888888888888889E-3</v>
      </c>
      <c r="BK1434" s="18">
        <v>1.3888888888888889E-3</v>
      </c>
      <c r="BL1434" s="18">
        <v>1.3888888888888889E-3</v>
      </c>
      <c r="BM1434" s="18">
        <v>1.3888888888888889E-3</v>
      </c>
      <c r="BN1434" s="18">
        <v>1.3888888888888889E-3</v>
      </c>
      <c r="BO1434" s="18">
        <v>1.3888888888888889E-3</v>
      </c>
      <c r="BP1434" s="18">
        <v>1.3888888888888889E-3</v>
      </c>
      <c r="BQ1434" s="18">
        <f t="shared" si="236"/>
        <v>4.0453074433656954E-4</v>
      </c>
      <c r="BR1434" s="18">
        <f t="shared" si="237"/>
        <v>4.0453074433656954E-4</v>
      </c>
    </row>
    <row r="1435" spans="1:70" x14ac:dyDescent="0.25">
      <c r="A1435" s="1">
        <f t="shared" si="238"/>
        <v>39</v>
      </c>
      <c r="B1435" s="2">
        <f t="shared" si="239"/>
        <v>9</v>
      </c>
      <c r="C1435" s="2">
        <f t="shared" si="240"/>
        <v>2021</v>
      </c>
      <c r="D1435">
        <v>529</v>
      </c>
      <c r="E1435" s="59">
        <v>44467</v>
      </c>
      <c r="F1435" t="s">
        <v>70</v>
      </c>
      <c r="G1435" t="s">
        <v>13</v>
      </c>
      <c r="H1435" s="58">
        <v>0.1076388888888889</v>
      </c>
      <c r="I1435">
        <v>2.58</v>
      </c>
      <c r="J1435">
        <v>146</v>
      </c>
      <c r="K1435">
        <v>0</v>
      </c>
      <c r="L1435" s="58">
        <v>0</v>
      </c>
      <c r="M1435">
        <v>0</v>
      </c>
      <c r="N1435" s="58">
        <v>0</v>
      </c>
      <c r="O1435">
        <v>0</v>
      </c>
      <c r="P1435">
        <v>0</v>
      </c>
      <c r="Q1435" s="58">
        <v>0</v>
      </c>
      <c r="R1435">
        <v>0</v>
      </c>
      <c r="S1435">
        <v>0</v>
      </c>
      <c r="T1435">
        <v>0</v>
      </c>
      <c r="U1435" s="16">
        <f t="shared" si="241"/>
        <v>0.1076388888888889</v>
      </c>
      <c r="V1435" s="17">
        <f t="shared" si="242"/>
        <v>155</v>
      </c>
      <c r="W1435" s="18">
        <f t="shared" si="243"/>
        <v>7.372526636225267E-4</v>
      </c>
      <c r="X1435" s="19">
        <f t="shared" si="244"/>
        <v>1.0616438356164384</v>
      </c>
      <c r="Y1435" s="20">
        <f t="shared" si="245"/>
        <v>0</v>
      </c>
      <c r="Z1435" s="18">
        <v>3.4722222222222224E-4</v>
      </c>
      <c r="AA1435" s="18">
        <v>3.4722222222222224E-4</v>
      </c>
      <c r="AB1435" s="18">
        <v>1.0416666666666667E-3</v>
      </c>
      <c r="AD1435" s="18">
        <v>1.3888888888888889E-3</v>
      </c>
      <c r="AE1435" s="18">
        <v>4.1666666666666669E-4</v>
      </c>
      <c r="AF1435" s="18">
        <v>4.1666666666666669E-4</v>
      </c>
      <c r="AG1435" s="18">
        <v>2.4305555555555556E-3</v>
      </c>
      <c r="AH1435" s="18">
        <v>1.6203703703703703E-3</v>
      </c>
      <c r="AI1435" s="18">
        <v>1.6203703703703703E-3</v>
      </c>
      <c r="AJ1435" s="18">
        <v>5.5555555555555556E-4</v>
      </c>
      <c r="AK1435" s="18">
        <v>5.5555555555555556E-4</v>
      </c>
      <c r="AL1435" s="18">
        <v>5.5555555555555556E-4</v>
      </c>
      <c r="AM1435" s="18">
        <v>5.5555555555555556E-4</v>
      </c>
      <c r="AN1435" s="18"/>
      <c r="AO1435" s="18"/>
      <c r="AP1435" s="18"/>
      <c r="AQ1435" s="18">
        <v>2.0833333333333333E-3</v>
      </c>
      <c r="AR1435" s="18"/>
      <c r="AS1435" s="18">
        <v>2.0833333333333333E-3</v>
      </c>
      <c r="AT1435" s="18">
        <v>3.472222222222222E-3</v>
      </c>
      <c r="AU1435" s="18">
        <v>3.472222222222222E-3</v>
      </c>
      <c r="AV1435" s="18">
        <v>3.472222222222222E-3</v>
      </c>
      <c r="AW1435" s="18">
        <v>3.472222222222222E-3</v>
      </c>
      <c r="AX1435" s="18">
        <v>3.472222222222222E-3</v>
      </c>
      <c r="AY1435" s="18"/>
      <c r="AZ1435" s="18">
        <v>4.6296296296296293E-4</v>
      </c>
      <c r="BA1435" s="18">
        <v>3.4722222222222224E-4</v>
      </c>
      <c r="BB1435" s="18"/>
      <c r="BC1435" s="18"/>
      <c r="BD1435" s="18"/>
      <c r="BE1435" s="18">
        <v>3.4722222222222224E-4</v>
      </c>
      <c r="BF1435" s="18">
        <v>6.9444444444444447E-4</v>
      </c>
      <c r="BG1435" s="18">
        <v>6.9444444444444447E-4</v>
      </c>
      <c r="BH1435" s="18">
        <v>6.9444444444444447E-4</v>
      </c>
      <c r="BI1435" s="18">
        <v>6.9444444444444447E-4</v>
      </c>
      <c r="BJ1435" s="18">
        <v>1.3888888888888889E-3</v>
      </c>
      <c r="BK1435" s="18">
        <v>1.3888888888888889E-3</v>
      </c>
      <c r="BL1435" s="18">
        <v>1.3888888888888889E-3</v>
      </c>
      <c r="BM1435" s="18">
        <v>1.3888888888888889E-3</v>
      </c>
      <c r="BN1435" s="18">
        <v>1.3888888888888889E-3</v>
      </c>
      <c r="BO1435" s="18">
        <v>1.3888888888888889E-3</v>
      </c>
      <c r="BP1435" s="18">
        <v>1.3888888888888889E-3</v>
      </c>
      <c r="BQ1435" s="18">
        <f t="shared" si="236"/>
        <v>7.372526636225267E-4</v>
      </c>
      <c r="BR1435" s="18">
        <f t="shared" si="237"/>
        <v>7.372526636225267E-4</v>
      </c>
    </row>
    <row r="1436" spans="1:70" x14ac:dyDescent="0.25">
      <c r="A1436" s="1">
        <f t="shared" si="238"/>
        <v>39</v>
      </c>
      <c r="B1436" s="2">
        <f t="shared" si="239"/>
        <v>9</v>
      </c>
      <c r="C1436" s="2">
        <f t="shared" si="240"/>
        <v>2021</v>
      </c>
      <c r="D1436">
        <v>787</v>
      </c>
      <c r="E1436" s="59">
        <v>44467</v>
      </c>
      <c r="F1436" t="s">
        <v>19</v>
      </c>
      <c r="G1436" t="s">
        <v>12</v>
      </c>
      <c r="H1436" s="58">
        <v>0.16666666666666666</v>
      </c>
      <c r="I1436">
        <v>4</v>
      </c>
      <c r="J1436">
        <v>69</v>
      </c>
      <c r="K1436">
        <v>0</v>
      </c>
      <c r="L1436" s="58">
        <v>0</v>
      </c>
      <c r="M1436">
        <v>0</v>
      </c>
      <c r="N1436" s="58">
        <v>0</v>
      </c>
      <c r="O1436">
        <v>6</v>
      </c>
      <c r="P1436">
        <v>0</v>
      </c>
      <c r="Q1436" s="58">
        <v>0</v>
      </c>
      <c r="R1436">
        <v>70</v>
      </c>
      <c r="S1436">
        <v>0</v>
      </c>
      <c r="T1436">
        <v>0</v>
      </c>
      <c r="U1436" s="16">
        <f t="shared" si="241"/>
        <v>0.16666666666666666</v>
      </c>
      <c r="V1436" s="17">
        <f t="shared" si="242"/>
        <v>239.99999999999997</v>
      </c>
      <c r="W1436" s="18">
        <f t="shared" si="243"/>
        <v>2.4154589371980675E-3</v>
      </c>
      <c r="X1436" s="19">
        <f t="shared" si="244"/>
        <v>3.4782608695652169</v>
      </c>
      <c r="Y1436" s="20">
        <f t="shared" si="245"/>
        <v>8.695652173913043</v>
      </c>
      <c r="Z1436" s="18">
        <v>3.4722222222222224E-4</v>
      </c>
      <c r="AA1436" s="18">
        <v>3.4722222222222224E-4</v>
      </c>
      <c r="AB1436" s="18">
        <v>1.0416666666666667E-3</v>
      </c>
      <c r="AD1436" s="18">
        <v>1.3888888888888889E-3</v>
      </c>
      <c r="AE1436" s="18">
        <v>4.1666666666666669E-4</v>
      </c>
      <c r="AF1436" s="18">
        <v>4.1666666666666669E-4</v>
      </c>
      <c r="AG1436" s="18">
        <v>2.4305555555555556E-3</v>
      </c>
      <c r="AH1436" s="18">
        <v>1.6203703703703703E-3</v>
      </c>
      <c r="AI1436" s="18">
        <v>1.6203703703703703E-3</v>
      </c>
      <c r="AJ1436" s="18">
        <v>5.5555555555555556E-4</v>
      </c>
      <c r="AK1436" s="18">
        <v>5.5555555555555556E-4</v>
      </c>
      <c r="AL1436" s="18">
        <v>5.5555555555555556E-4</v>
      </c>
      <c r="AM1436" s="18">
        <v>5.5555555555555556E-4</v>
      </c>
      <c r="AN1436" s="18"/>
      <c r="AO1436" s="18"/>
      <c r="AP1436" s="18"/>
      <c r="AQ1436" s="18">
        <v>2.0833333333333333E-3</v>
      </c>
      <c r="AR1436" s="18"/>
      <c r="AS1436" s="18">
        <v>2.0833333333333333E-3</v>
      </c>
      <c r="AT1436" s="18">
        <v>3.472222222222222E-3</v>
      </c>
      <c r="AU1436" s="18">
        <v>3.472222222222222E-3</v>
      </c>
      <c r="AV1436" s="18">
        <v>3.472222222222222E-3</v>
      </c>
      <c r="AW1436" s="18">
        <v>3.472222222222222E-3</v>
      </c>
      <c r="AX1436" s="18">
        <v>3.472222222222222E-3</v>
      </c>
      <c r="AY1436" s="18"/>
      <c r="AZ1436" s="18">
        <v>4.6296296296296293E-4</v>
      </c>
      <c r="BA1436" s="18">
        <v>3.4722222222222224E-4</v>
      </c>
      <c r="BB1436" s="18"/>
      <c r="BC1436" s="18"/>
      <c r="BD1436" s="18"/>
      <c r="BE1436" s="18">
        <v>3.4722222222222224E-4</v>
      </c>
      <c r="BF1436" s="18">
        <v>6.9444444444444447E-4</v>
      </c>
      <c r="BG1436" s="18">
        <v>6.9444444444444447E-4</v>
      </c>
      <c r="BH1436" s="18">
        <v>6.9444444444444447E-4</v>
      </c>
      <c r="BI1436" s="18">
        <v>6.9444444444444447E-4</v>
      </c>
      <c r="BJ1436" s="18">
        <v>1.3888888888888889E-3</v>
      </c>
      <c r="BK1436" s="18">
        <v>1.3888888888888889E-3</v>
      </c>
      <c r="BL1436" s="18">
        <v>1.3888888888888889E-3</v>
      </c>
      <c r="BM1436" s="18">
        <v>1.3888888888888889E-3</v>
      </c>
      <c r="BN1436" s="18">
        <v>1.3888888888888889E-3</v>
      </c>
      <c r="BO1436" s="18">
        <v>1.3888888888888889E-3</v>
      </c>
      <c r="BP1436" s="18">
        <v>1.3888888888888889E-3</v>
      </c>
      <c r="BQ1436" s="18">
        <f t="shared" si="236"/>
        <v>2.4154589371980675E-3</v>
      </c>
      <c r="BR1436" s="18">
        <f t="shared" si="237"/>
        <v>2.4154589371980675E-3</v>
      </c>
    </row>
    <row r="1437" spans="1:70" x14ac:dyDescent="0.25">
      <c r="A1437" s="1">
        <f t="shared" si="238"/>
        <v>39</v>
      </c>
      <c r="B1437" s="2">
        <f t="shared" si="239"/>
        <v>9</v>
      </c>
      <c r="C1437" s="2">
        <f t="shared" si="240"/>
        <v>2021</v>
      </c>
      <c r="D1437">
        <v>1071</v>
      </c>
      <c r="E1437" s="59">
        <v>44467</v>
      </c>
      <c r="F1437" t="s">
        <v>19</v>
      </c>
      <c r="G1437" t="s">
        <v>13</v>
      </c>
      <c r="H1437" s="58">
        <v>6.9444444444444441E-3</v>
      </c>
      <c r="I1437">
        <v>0.17</v>
      </c>
      <c r="J1437">
        <v>4</v>
      </c>
      <c r="K1437">
        <v>0</v>
      </c>
      <c r="L1437" s="58">
        <v>0</v>
      </c>
      <c r="M1437">
        <v>0</v>
      </c>
      <c r="N1437" s="58">
        <v>0</v>
      </c>
      <c r="O1437">
        <v>4</v>
      </c>
      <c r="P1437">
        <v>0</v>
      </c>
      <c r="Q1437" s="58">
        <v>0</v>
      </c>
      <c r="R1437">
        <v>0</v>
      </c>
      <c r="S1437">
        <v>0</v>
      </c>
      <c r="T1437">
        <v>0</v>
      </c>
      <c r="U1437" s="16">
        <f t="shared" si="241"/>
        <v>6.9444444444444441E-3</v>
      </c>
      <c r="V1437" s="17">
        <f t="shared" si="242"/>
        <v>9.9999999999999982</v>
      </c>
      <c r="W1437" s="18">
        <f t="shared" si="243"/>
        <v>1.736111111111111E-3</v>
      </c>
      <c r="X1437" s="19">
        <f t="shared" si="244"/>
        <v>2.4999999999999996</v>
      </c>
      <c r="Y1437" s="20">
        <f t="shared" si="245"/>
        <v>100</v>
      </c>
      <c r="Z1437" s="18">
        <v>3.4722222222222224E-4</v>
      </c>
      <c r="AA1437" s="18">
        <v>3.4722222222222224E-4</v>
      </c>
      <c r="AB1437" s="18">
        <v>1.0416666666666667E-3</v>
      </c>
      <c r="AD1437" s="18">
        <v>1.3888888888888889E-3</v>
      </c>
      <c r="AE1437" s="18">
        <v>4.1666666666666669E-4</v>
      </c>
      <c r="AF1437" s="18">
        <v>4.1666666666666669E-4</v>
      </c>
      <c r="AG1437" s="18">
        <v>2.4305555555555556E-3</v>
      </c>
      <c r="AH1437" s="18">
        <v>1.6203703703703703E-3</v>
      </c>
      <c r="AI1437" s="18">
        <v>1.6203703703703703E-3</v>
      </c>
      <c r="AJ1437" s="18">
        <v>5.5555555555555556E-4</v>
      </c>
      <c r="AK1437" s="18">
        <v>5.5555555555555556E-4</v>
      </c>
      <c r="AL1437" s="18">
        <v>5.5555555555555556E-4</v>
      </c>
      <c r="AM1437" s="18">
        <v>5.5555555555555556E-4</v>
      </c>
      <c r="AN1437" s="18"/>
      <c r="AO1437" s="18"/>
      <c r="AP1437" s="18"/>
      <c r="AQ1437" s="18">
        <v>2.0833333333333333E-3</v>
      </c>
      <c r="AR1437" s="18"/>
      <c r="AS1437" s="18">
        <v>2.0833333333333333E-3</v>
      </c>
      <c r="AT1437" s="18">
        <v>3.472222222222222E-3</v>
      </c>
      <c r="AU1437" s="18">
        <v>3.472222222222222E-3</v>
      </c>
      <c r="AV1437" s="18">
        <v>3.472222222222222E-3</v>
      </c>
      <c r="AW1437" s="18">
        <v>3.472222222222222E-3</v>
      </c>
      <c r="AX1437" s="18">
        <v>3.472222222222222E-3</v>
      </c>
      <c r="AY1437" s="18"/>
      <c r="AZ1437" s="18">
        <v>4.6296296296296293E-4</v>
      </c>
      <c r="BA1437" s="18">
        <v>3.4722222222222224E-4</v>
      </c>
      <c r="BB1437" s="18"/>
      <c r="BC1437" s="18"/>
      <c r="BD1437" s="18"/>
      <c r="BE1437" s="18">
        <v>3.4722222222222224E-4</v>
      </c>
      <c r="BF1437" s="18">
        <v>6.9444444444444447E-4</v>
      </c>
      <c r="BG1437" s="18">
        <v>6.9444444444444447E-4</v>
      </c>
      <c r="BH1437" s="18">
        <v>6.9444444444444447E-4</v>
      </c>
      <c r="BI1437" s="18">
        <v>6.9444444444444447E-4</v>
      </c>
      <c r="BJ1437" s="18">
        <v>1.3888888888888889E-3</v>
      </c>
      <c r="BK1437" s="18">
        <v>1.3888888888888889E-3</v>
      </c>
      <c r="BL1437" s="18">
        <v>1.3888888888888889E-3</v>
      </c>
      <c r="BM1437" s="18">
        <v>1.3888888888888889E-3</v>
      </c>
      <c r="BN1437" s="18">
        <v>1.3888888888888889E-3</v>
      </c>
      <c r="BO1437" s="18">
        <v>1.3888888888888889E-3</v>
      </c>
      <c r="BP1437" s="18">
        <v>1.3888888888888889E-3</v>
      </c>
      <c r="BQ1437" s="18">
        <f t="shared" si="236"/>
        <v>1.736111111111111E-3</v>
      </c>
      <c r="BR1437" s="18">
        <f t="shared" si="237"/>
        <v>1.736111111111111E-3</v>
      </c>
    </row>
    <row r="1438" spans="1:70" x14ac:dyDescent="0.25">
      <c r="A1438" s="1">
        <f t="shared" si="238"/>
        <v>39</v>
      </c>
      <c r="B1438" s="2">
        <f t="shared" si="239"/>
        <v>9</v>
      </c>
      <c r="C1438" s="2">
        <f t="shared" si="240"/>
        <v>2021</v>
      </c>
      <c r="D1438">
        <v>1242</v>
      </c>
      <c r="E1438" s="59">
        <v>44467</v>
      </c>
      <c r="F1438" t="s">
        <v>165</v>
      </c>
      <c r="G1438" t="s">
        <v>10</v>
      </c>
      <c r="H1438" s="58">
        <v>0.33333333333333331</v>
      </c>
      <c r="I1438">
        <v>8</v>
      </c>
      <c r="J1438">
        <v>140</v>
      </c>
      <c r="K1438">
        <v>0</v>
      </c>
      <c r="L1438" s="58">
        <v>0</v>
      </c>
      <c r="M1438">
        <v>0</v>
      </c>
      <c r="N1438" s="58">
        <v>0</v>
      </c>
      <c r="O1438">
        <v>46</v>
      </c>
      <c r="P1438">
        <v>0</v>
      </c>
      <c r="Q1438" s="58">
        <v>0</v>
      </c>
      <c r="R1438">
        <v>0</v>
      </c>
      <c r="S1438">
        <v>0</v>
      </c>
      <c r="T1438">
        <v>0</v>
      </c>
      <c r="U1438" s="16">
        <f t="shared" si="241"/>
        <v>0.33333333333333331</v>
      </c>
      <c r="V1438" s="17">
        <f t="shared" si="242"/>
        <v>479.99999999999994</v>
      </c>
      <c r="W1438" s="18">
        <f t="shared" si="243"/>
        <v>2.3809523809523807E-3</v>
      </c>
      <c r="X1438" s="19">
        <f t="shared" si="244"/>
        <v>3.4285714285714284</v>
      </c>
      <c r="Y1438" s="20">
        <f t="shared" si="245"/>
        <v>32.857142857142854</v>
      </c>
      <c r="Z1438" s="18">
        <v>3.4722222222222224E-4</v>
      </c>
      <c r="AA1438" s="18">
        <v>3.4722222222222224E-4</v>
      </c>
      <c r="AB1438" s="18">
        <v>1.0416666666666667E-3</v>
      </c>
      <c r="AD1438" s="18">
        <v>1.3888888888888889E-3</v>
      </c>
      <c r="AE1438" s="18">
        <v>4.1666666666666669E-4</v>
      </c>
      <c r="AF1438" s="18">
        <v>4.1666666666666669E-4</v>
      </c>
      <c r="AG1438" s="18">
        <v>2.4305555555555556E-3</v>
      </c>
      <c r="AH1438" s="18">
        <v>1.6203703703703703E-3</v>
      </c>
      <c r="AI1438" s="18">
        <v>1.6203703703703703E-3</v>
      </c>
      <c r="AJ1438" s="18">
        <v>5.5555555555555556E-4</v>
      </c>
      <c r="AK1438" s="18">
        <v>5.5555555555555556E-4</v>
      </c>
      <c r="AL1438" s="18">
        <v>5.5555555555555556E-4</v>
      </c>
      <c r="AM1438" s="18">
        <v>5.5555555555555556E-4</v>
      </c>
      <c r="AN1438" s="18"/>
      <c r="AO1438" s="18"/>
      <c r="AP1438" s="18"/>
      <c r="AQ1438" s="18">
        <v>2.0833333333333333E-3</v>
      </c>
      <c r="AR1438" s="18"/>
      <c r="AS1438" s="18">
        <v>2.0833333333333333E-3</v>
      </c>
      <c r="AT1438" s="18">
        <v>3.472222222222222E-3</v>
      </c>
      <c r="AU1438" s="18">
        <v>3.472222222222222E-3</v>
      </c>
      <c r="AV1438" s="18">
        <v>3.472222222222222E-3</v>
      </c>
      <c r="AW1438" s="18">
        <v>3.472222222222222E-3</v>
      </c>
      <c r="AX1438" s="18">
        <v>3.472222222222222E-3</v>
      </c>
      <c r="AY1438" s="18"/>
      <c r="AZ1438" s="18">
        <v>4.6296296296296293E-4</v>
      </c>
      <c r="BA1438" s="18">
        <v>3.4722222222222224E-4</v>
      </c>
      <c r="BB1438" s="18"/>
      <c r="BC1438" s="18"/>
      <c r="BD1438" s="18"/>
      <c r="BE1438" s="18">
        <v>3.4722222222222224E-4</v>
      </c>
      <c r="BF1438" s="18">
        <v>6.9444444444444447E-4</v>
      </c>
      <c r="BG1438" s="18">
        <v>6.9444444444444447E-4</v>
      </c>
      <c r="BH1438" s="18">
        <v>6.9444444444444447E-4</v>
      </c>
      <c r="BI1438" s="18">
        <v>6.9444444444444447E-4</v>
      </c>
      <c r="BJ1438" s="18">
        <v>1.3888888888888889E-3</v>
      </c>
      <c r="BK1438" s="18">
        <v>1.3888888888888889E-3</v>
      </c>
      <c r="BL1438" s="18">
        <v>1.3888888888888889E-3</v>
      </c>
      <c r="BM1438" s="18">
        <v>1.3888888888888889E-3</v>
      </c>
      <c r="BN1438" s="18">
        <v>1.3888888888888889E-3</v>
      </c>
      <c r="BO1438" s="18">
        <v>1.3888888888888889E-3</v>
      </c>
      <c r="BP1438" s="18">
        <v>1.3888888888888889E-3</v>
      </c>
      <c r="BQ1438" s="18">
        <f t="shared" si="236"/>
        <v>2.3809523809523807E-3</v>
      </c>
      <c r="BR1438" s="18">
        <f t="shared" si="237"/>
        <v>2.3809523809523807E-3</v>
      </c>
    </row>
    <row r="1439" spans="1:70" x14ac:dyDescent="0.25">
      <c r="A1439" s="1">
        <f t="shared" si="238"/>
        <v>39</v>
      </c>
      <c r="B1439" s="2">
        <f t="shared" si="239"/>
        <v>9</v>
      </c>
      <c r="C1439" s="2">
        <f t="shared" si="240"/>
        <v>2021</v>
      </c>
      <c r="D1439">
        <v>1409</v>
      </c>
      <c r="E1439" s="59">
        <v>44467</v>
      </c>
      <c r="F1439" t="s">
        <v>165</v>
      </c>
      <c r="G1439" t="s">
        <v>14</v>
      </c>
      <c r="H1439" s="58">
        <v>0.33333333333333331</v>
      </c>
      <c r="I1439">
        <v>8</v>
      </c>
      <c r="J1439">
        <v>171</v>
      </c>
      <c r="K1439">
        <v>0</v>
      </c>
      <c r="L1439" s="58">
        <v>0</v>
      </c>
      <c r="M1439">
        <v>0</v>
      </c>
      <c r="N1439" s="58">
        <v>0</v>
      </c>
      <c r="O1439">
        <v>55</v>
      </c>
      <c r="P1439">
        <v>0</v>
      </c>
      <c r="Q1439" s="58">
        <v>0</v>
      </c>
      <c r="R1439">
        <v>0</v>
      </c>
      <c r="S1439">
        <v>0</v>
      </c>
      <c r="T1439">
        <v>0</v>
      </c>
      <c r="U1439" s="16">
        <f t="shared" si="241"/>
        <v>0.33333333333333331</v>
      </c>
      <c r="V1439" s="17">
        <f t="shared" si="242"/>
        <v>479.99999999999994</v>
      </c>
      <c r="W1439" s="18">
        <f t="shared" si="243"/>
        <v>1.9493177387914229E-3</v>
      </c>
      <c r="X1439" s="19">
        <f t="shared" si="244"/>
        <v>2.807017543859649</v>
      </c>
      <c r="Y1439" s="20">
        <f t="shared" si="245"/>
        <v>32.163742690058477</v>
      </c>
      <c r="Z1439" s="18">
        <v>3.4722222222222224E-4</v>
      </c>
      <c r="AA1439" s="18">
        <v>3.4722222222222224E-4</v>
      </c>
      <c r="AB1439" s="18">
        <v>1.0416666666666667E-3</v>
      </c>
      <c r="AD1439" s="18">
        <v>1.3888888888888889E-3</v>
      </c>
      <c r="AE1439" s="18">
        <v>4.1666666666666669E-4</v>
      </c>
      <c r="AF1439" s="18">
        <v>4.1666666666666669E-4</v>
      </c>
      <c r="AG1439" s="18">
        <v>2.4305555555555556E-3</v>
      </c>
      <c r="AH1439" s="18">
        <v>1.6203703703703703E-3</v>
      </c>
      <c r="AI1439" s="18">
        <v>1.6203703703703703E-3</v>
      </c>
      <c r="AJ1439" s="18">
        <v>5.5555555555555556E-4</v>
      </c>
      <c r="AK1439" s="18">
        <v>5.5555555555555556E-4</v>
      </c>
      <c r="AL1439" s="18">
        <v>5.5555555555555556E-4</v>
      </c>
      <c r="AM1439" s="18">
        <v>5.5555555555555556E-4</v>
      </c>
      <c r="AN1439" s="18"/>
      <c r="AO1439" s="18"/>
      <c r="AP1439" s="18"/>
      <c r="AQ1439" s="18">
        <v>2.0833333333333333E-3</v>
      </c>
      <c r="AR1439" s="18"/>
      <c r="AS1439" s="18">
        <v>2.0833333333333333E-3</v>
      </c>
      <c r="AT1439" s="18">
        <v>3.472222222222222E-3</v>
      </c>
      <c r="AU1439" s="18">
        <v>3.472222222222222E-3</v>
      </c>
      <c r="AV1439" s="18">
        <v>3.472222222222222E-3</v>
      </c>
      <c r="AW1439" s="18">
        <v>3.472222222222222E-3</v>
      </c>
      <c r="AX1439" s="18">
        <v>3.472222222222222E-3</v>
      </c>
      <c r="AY1439" s="18"/>
      <c r="AZ1439" s="18">
        <v>4.6296296296296293E-4</v>
      </c>
      <c r="BA1439" s="18">
        <v>3.4722222222222224E-4</v>
      </c>
      <c r="BB1439" s="18"/>
      <c r="BC1439" s="18"/>
      <c r="BD1439" s="18"/>
      <c r="BE1439" s="18">
        <v>3.4722222222222224E-4</v>
      </c>
      <c r="BF1439" s="18">
        <v>6.9444444444444447E-4</v>
      </c>
      <c r="BG1439" s="18">
        <v>6.9444444444444447E-4</v>
      </c>
      <c r="BH1439" s="18">
        <v>6.9444444444444447E-4</v>
      </c>
      <c r="BI1439" s="18">
        <v>6.9444444444444447E-4</v>
      </c>
      <c r="BJ1439" s="18">
        <v>1.3888888888888889E-3</v>
      </c>
      <c r="BK1439" s="18">
        <v>1.3888888888888889E-3</v>
      </c>
      <c r="BL1439" s="18">
        <v>1.3888888888888889E-3</v>
      </c>
      <c r="BM1439" s="18">
        <v>1.3888888888888889E-3</v>
      </c>
      <c r="BN1439" s="18">
        <v>1.3888888888888889E-3</v>
      </c>
      <c r="BO1439" s="18">
        <v>1.3888888888888889E-3</v>
      </c>
      <c r="BP1439" s="18">
        <v>1.3888888888888889E-3</v>
      </c>
      <c r="BQ1439" s="18">
        <f t="shared" si="236"/>
        <v>1.9493177387914229E-3</v>
      </c>
      <c r="BR1439" s="18">
        <f t="shared" si="237"/>
        <v>1.9493177387914229E-3</v>
      </c>
    </row>
    <row r="1440" spans="1:70" x14ac:dyDescent="0.25">
      <c r="A1440" s="1">
        <f t="shared" si="238"/>
        <v>39</v>
      </c>
      <c r="B1440" s="2">
        <f t="shared" si="239"/>
        <v>9</v>
      </c>
      <c r="C1440" s="2">
        <f t="shared" si="240"/>
        <v>2021</v>
      </c>
      <c r="D1440">
        <v>12540</v>
      </c>
      <c r="E1440" s="59">
        <v>44467</v>
      </c>
      <c r="F1440" t="s">
        <v>62</v>
      </c>
      <c r="G1440" t="s">
        <v>10</v>
      </c>
      <c r="H1440" s="58">
        <v>0.33333333333333331</v>
      </c>
      <c r="I1440">
        <v>8</v>
      </c>
      <c r="J1440">
        <v>128</v>
      </c>
      <c r="K1440">
        <v>0</v>
      </c>
      <c r="L1440" s="58">
        <v>0</v>
      </c>
      <c r="M1440">
        <v>0</v>
      </c>
      <c r="N1440" s="58">
        <v>0</v>
      </c>
      <c r="O1440">
        <v>0</v>
      </c>
      <c r="P1440">
        <v>0</v>
      </c>
      <c r="Q1440" s="58">
        <v>0</v>
      </c>
      <c r="R1440">
        <v>0</v>
      </c>
      <c r="S1440">
        <v>0</v>
      </c>
      <c r="T1440">
        <v>0</v>
      </c>
      <c r="U1440" s="16">
        <f t="shared" si="241"/>
        <v>0.33333333333333331</v>
      </c>
      <c r="V1440" s="17">
        <f t="shared" si="242"/>
        <v>479.99999999999994</v>
      </c>
      <c r="W1440" s="18">
        <f t="shared" si="243"/>
        <v>2.6041666666666665E-3</v>
      </c>
      <c r="X1440" s="19">
        <f t="shared" si="244"/>
        <v>3.7499999999999996</v>
      </c>
      <c r="Y1440" s="20">
        <f t="shared" si="245"/>
        <v>0</v>
      </c>
      <c r="Z1440" s="18">
        <v>3.4722222222222224E-4</v>
      </c>
      <c r="AA1440" s="18">
        <v>3.4722222222222224E-4</v>
      </c>
      <c r="AB1440" s="18">
        <v>1.0416666666666667E-3</v>
      </c>
      <c r="AD1440" s="18">
        <v>1.3888888888888889E-3</v>
      </c>
      <c r="AE1440" s="18">
        <v>4.1666666666666669E-4</v>
      </c>
      <c r="AF1440" s="18">
        <v>4.1666666666666669E-4</v>
      </c>
      <c r="AG1440" s="18">
        <v>2.4305555555555556E-3</v>
      </c>
      <c r="AH1440" s="18">
        <v>1.6203703703703703E-3</v>
      </c>
      <c r="AI1440" s="18">
        <v>1.6203703703703703E-3</v>
      </c>
      <c r="AJ1440" s="18">
        <v>5.5555555555555556E-4</v>
      </c>
      <c r="AK1440" s="18">
        <v>5.5555555555555556E-4</v>
      </c>
      <c r="AL1440" s="18">
        <v>5.5555555555555556E-4</v>
      </c>
      <c r="AM1440" s="18">
        <v>5.5555555555555556E-4</v>
      </c>
      <c r="AN1440" s="18"/>
      <c r="AO1440" s="18"/>
      <c r="AP1440" s="18"/>
      <c r="AQ1440" s="18">
        <v>2.0833333333333333E-3</v>
      </c>
      <c r="AR1440" s="18"/>
      <c r="AS1440" s="18">
        <v>2.0833333333333333E-3</v>
      </c>
      <c r="AT1440" s="18">
        <v>3.472222222222222E-3</v>
      </c>
      <c r="AU1440" s="18">
        <v>3.472222222222222E-3</v>
      </c>
      <c r="AV1440" s="18">
        <v>3.472222222222222E-3</v>
      </c>
      <c r="AW1440" s="18">
        <v>3.472222222222222E-3</v>
      </c>
      <c r="AX1440" s="18">
        <v>3.472222222222222E-3</v>
      </c>
      <c r="AY1440" s="18"/>
      <c r="AZ1440" s="18">
        <v>4.6296296296296293E-4</v>
      </c>
      <c r="BA1440" s="18">
        <v>3.4722222222222224E-4</v>
      </c>
      <c r="BB1440" s="18"/>
      <c r="BC1440" s="18"/>
      <c r="BD1440" s="18"/>
      <c r="BE1440" s="18">
        <v>3.4722222222222224E-4</v>
      </c>
      <c r="BF1440" s="18">
        <v>6.9444444444444447E-4</v>
      </c>
      <c r="BG1440" s="18">
        <v>6.9444444444444447E-4</v>
      </c>
      <c r="BH1440" s="18">
        <v>6.9444444444444447E-4</v>
      </c>
      <c r="BI1440" s="18">
        <v>6.9444444444444447E-4</v>
      </c>
      <c r="BJ1440" s="18">
        <v>1.3888888888888889E-3</v>
      </c>
      <c r="BK1440" s="18">
        <v>1.3888888888888889E-3</v>
      </c>
      <c r="BL1440" s="18">
        <v>1.3888888888888889E-3</v>
      </c>
      <c r="BM1440" s="18">
        <v>1.3888888888888889E-3</v>
      </c>
      <c r="BN1440" s="18">
        <v>1.3888888888888889E-3</v>
      </c>
      <c r="BO1440" s="18">
        <v>1.3888888888888889E-3</v>
      </c>
      <c r="BP1440" s="18">
        <v>1.3888888888888889E-3</v>
      </c>
      <c r="BQ1440" s="18">
        <f t="shared" si="236"/>
        <v>2.6041666666666665E-3</v>
      </c>
      <c r="BR1440" s="18">
        <f t="shared" si="237"/>
        <v>2.6041666666666665E-3</v>
      </c>
    </row>
    <row r="1441" spans="1:70" x14ac:dyDescent="0.25">
      <c r="A1441" s="1">
        <f t="shared" si="238"/>
        <v>39</v>
      </c>
      <c r="B1441" s="2">
        <f t="shared" si="239"/>
        <v>9</v>
      </c>
      <c r="C1441" s="2">
        <f t="shared" si="240"/>
        <v>2021</v>
      </c>
      <c r="D1441">
        <v>1337</v>
      </c>
      <c r="E1441" s="59">
        <v>44467</v>
      </c>
      <c r="F1441" t="s">
        <v>62</v>
      </c>
      <c r="G1441" t="s">
        <v>12</v>
      </c>
      <c r="H1441" s="58">
        <v>0.33333333333333331</v>
      </c>
      <c r="I1441">
        <v>8</v>
      </c>
      <c r="J1441">
        <v>161</v>
      </c>
      <c r="K1441">
        <v>0</v>
      </c>
      <c r="L1441" s="58">
        <v>0</v>
      </c>
      <c r="M1441">
        <v>0</v>
      </c>
      <c r="N1441" s="58">
        <v>0</v>
      </c>
      <c r="O1441">
        <v>0</v>
      </c>
      <c r="P1441">
        <v>0</v>
      </c>
      <c r="Q1441" s="58">
        <v>0</v>
      </c>
      <c r="R1441">
        <v>0</v>
      </c>
      <c r="S1441">
        <v>0</v>
      </c>
      <c r="T1441">
        <v>0</v>
      </c>
      <c r="U1441" s="16">
        <f t="shared" si="241"/>
        <v>0.33333333333333331</v>
      </c>
      <c r="V1441" s="17">
        <f t="shared" si="242"/>
        <v>479.99999999999994</v>
      </c>
      <c r="W1441" s="18">
        <f t="shared" si="243"/>
        <v>2.0703933747412005E-3</v>
      </c>
      <c r="X1441" s="19">
        <f t="shared" si="244"/>
        <v>2.981366459627329</v>
      </c>
      <c r="Y1441" s="20">
        <f t="shared" si="245"/>
        <v>0</v>
      </c>
      <c r="Z1441" s="18">
        <v>3.4722222222222224E-4</v>
      </c>
      <c r="AA1441" s="18">
        <v>3.4722222222222224E-4</v>
      </c>
      <c r="AB1441" s="18">
        <v>1.0416666666666667E-3</v>
      </c>
      <c r="AD1441" s="18">
        <v>1.3888888888888889E-3</v>
      </c>
      <c r="AE1441" s="18">
        <v>4.1666666666666669E-4</v>
      </c>
      <c r="AF1441" s="18">
        <v>4.1666666666666669E-4</v>
      </c>
      <c r="AG1441" s="18">
        <v>2.4305555555555556E-3</v>
      </c>
      <c r="AH1441" s="18">
        <v>1.6203703703703703E-3</v>
      </c>
      <c r="AI1441" s="18">
        <v>1.6203703703703703E-3</v>
      </c>
      <c r="AJ1441" s="18">
        <v>5.5555555555555556E-4</v>
      </c>
      <c r="AK1441" s="18">
        <v>5.5555555555555556E-4</v>
      </c>
      <c r="AL1441" s="18">
        <v>5.5555555555555556E-4</v>
      </c>
      <c r="AM1441" s="18">
        <v>5.5555555555555556E-4</v>
      </c>
      <c r="AN1441" s="18"/>
      <c r="AO1441" s="18"/>
      <c r="AP1441" s="18"/>
      <c r="AQ1441" s="18">
        <v>2.0833333333333333E-3</v>
      </c>
      <c r="AR1441" s="18"/>
      <c r="AS1441" s="18">
        <v>2.0833333333333333E-3</v>
      </c>
      <c r="AT1441" s="18">
        <v>3.472222222222222E-3</v>
      </c>
      <c r="AU1441" s="18">
        <v>3.472222222222222E-3</v>
      </c>
      <c r="AV1441" s="18">
        <v>3.472222222222222E-3</v>
      </c>
      <c r="AW1441" s="18">
        <v>3.472222222222222E-3</v>
      </c>
      <c r="AX1441" s="18">
        <v>3.472222222222222E-3</v>
      </c>
      <c r="AY1441" s="18"/>
      <c r="AZ1441" s="18">
        <v>4.6296296296296293E-4</v>
      </c>
      <c r="BA1441" s="18">
        <v>3.4722222222222224E-4</v>
      </c>
      <c r="BB1441" s="18"/>
      <c r="BC1441" s="18"/>
      <c r="BD1441" s="18"/>
      <c r="BE1441" s="18">
        <v>3.4722222222222224E-4</v>
      </c>
      <c r="BF1441" s="18">
        <v>6.9444444444444447E-4</v>
      </c>
      <c r="BG1441" s="18">
        <v>6.9444444444444447E-4</v>
      </c>
      <c r="BH1441" s="18">
        <v>6.9444444444444447E-4</v>
      </c>
      <c r="BI1441" s="18">
        <v>6.9444444444444447E-4</v>
      </c>
      <c r="BJ1441" s="18">
        <v>1.3888888888888889E-3</v>
      </c>
      <c r="BK1441" s="18">
        <v>1.3888888888888889E-3</v>
      </c>
      <c r="BL1441" s="18">
        <v>1.3888888888888889E-3</v>
      </c>
      <c r="BM1441" s="18">
        <v>1.3888888888888889E-3</v>
      </c>
      <c r="BN1441" s="18">
        <v>1.3888888888888889E-3</v>
      </c>
      <c r="BO1441" s="18">
        <v>1.3888888888888889E-3</v>
      </c>
      <c r="BP1441" s="18">
        <v>1.3888888888888889E-3</v>
      </c>
      <c r="BQ1441" s="18">
        <f t="shared" ref="BQ1441:BQ1504" si="246">MIN(W1441)</f>
        <v>2.0703933747412005E-3</v>
      </c>
      <c r="BR1441" s="18">
        <f t="shared" ref="BR1441:BR1504" si="247">MAX(W1441)</f>
        <v>2.0703933747412005E-3</v>
      </c>
    </row>
    <row r="1442" spans="1:70" x14ac:dyDescent="0.25">
      <c r="A1442" s="1">
        <f t="shared" si="238"/>
        <v>39</v>
      </c>
      <c r="B1442" s="2">
        <f t="shared" si="239"/>
        <v>9</v>
      </c>
      <c r="C1442" s="2">
        <f t="shared" si="240"/>
        <v>2021</v>
      </c>
      <c r="D1442">
        <v>1028</v>
      </c>
      <c r="E1442" s="59">
        <v>44467</v>
      </c>
      <c r="F1442" t="s">
        <v>20</v>
      </c>
      <c r="G1442" t="s">
        <v>12</v>
      </c>
      <c r="H1442" s="58">
        <v>0.22916666666666666</v>
      </c>
      <c r="I1442">
        <v>5.5</v>
      </c>
      <c r="J1442">
        <v>65</v>
      </c>
      <c r="K1442">
        <v>0</v>
      </c>
      <c r="L1442" s="58">
        <v>0</v>
      </c>
      <c r="M1442">
        <v>0</v>
      </c>
      <c r="N1442" s="58">
        <v>0</v>
      </c>
      <c r="O1442">
        <v>0</v>
      </c>
      <c r="P1442">
        <v>0</v>
      </c>
      <c r="Q1442" s="58">
        <v>0</v>
      </c>
      <c r="R1442">
        <v>0</v>
      </c>
      <c r="S1442">
        <v>0</v>
      </c>
      <c r="T1442">
        <v>0</v>
      </c>
      <c r="U1442" s="16">
        <f t="shared" si="241"/>
        <v>0.22916666666666666</v>
      </c>
      <c r="V1442" s="17">
        <f t="shared" si="242"/>
        <v>330</v>
      </c>
      <c r="W1442" s="18">
        <f t="shared" si="243"/>
        <v>3.5256410256410257E-3</v>
      </c>
      <c r="X1442" s="19">
        <f t="shared" si="244"/>
        <v>5.0769230769230766</v>
      </c>
      <c r="Y1442" s="20">
        <f t="shared" si="245"/>
        <v>0</v>
      </c>
      <c r="Z1442" s="18">
        <v>3.4722222222222224E-4</v>
      </c>
      <c r="AA1442" s="18">
        <v>3.4722222222222224E-4</v>
      </c>
      <c r="AB1442" s="18">
        <v>1.0416666666666667E-3</v>
      </c>
      <c r="AD1442" s="18">
        <v>1.3888888888888889E-3</v>
      </c>
      <c r="AE1442" s="18">
        <v>4.1666666666666669E-4</v>
      </c>
      <c r="AF1442" s="18">
        <v>4.1666666666666669E-4</v>
      </c>
      <c r="AG1442" s="18">
        <v>2.4305555555555556E-3</v>
      </c>
      <c r="AH1442" s="18">
        <v>1.6203703703703703E-3</v>
      </c>
      <c r="AI1442" s="18">
        <v>1.6203703703703703E-3</v>
      </c>
      <c r="AJ1442" s="18">
        <v>5.5555555555555556E-4</v>
      </c>
      <c r="AK1442" s="18">
        <v>5.5555555555555556E-4</v>
      </c>
      <c r="AL1442" s="18">
        <v>5.5555555555555556E-4</v>
      </c>
      <c r="AM1442" s="18">
        <v>5.5555555555555556E-4</v>
      </c>
      <c r="AN1442" s="18"/>
      <c r="AO1442" s="18"/>
      <c r="AP1442" s="18"/>
      <c r="AQ1442" s="18">
        <v>2.0833333333333333E-3</v>
      </c>
      <c r="AR1442" s="18"/>
      <c r="AS1442" s="18">
        <v>2.0833333333333333E-3</v>
      </c>
      <c r="AT1442" s="18">
        <v>3.472222222222222E-3</v>
      </c>
      <c r="AU1442" s="18">
        <v>3.472222222222222E-3</v>
      </c>
      <c r="AV1442" s="18">
        <v>3.472222222222222E-3</v>
      </c>
      <c r="AW1442" s="18">
        <v>3.472222222222222E-3</v>
      </c>
      <c r="AX1442" s="18">
        <v>3.472222222222222E-3</v>
      </c>
      <c r="AY1442" s="18"/>
      <c r="AZ1442" s="18">
        <v>4.6296296296296293E-4</v>
      </c>
      <c r="BA1442" s="18">
        <v>3.4722222222222224E-4</v>
      </c>
      <c r="BB1442" s="18"/>
      <c r="BC1442" s="18"/>
      <c r="BD1442" s="18"/>
      <c r="BE1442" s="18">
        <v>3.4722222222222224E-4</v>
      </c>
      <c r="BF1442" s="18">
        <v>6.9444444444444447E-4</v>
      </c>
      <c r="BG1442" s="18">
        <v>6.9444444444444447E-4</v>
      </c>
      <c r="BH1442" s="18">
        <v>6.9444444444444447E-4</v>
      </c>
      <c r="BI1442" s="18">
        <v>6.9444444444444447E-4</v>
      </c>
      <c r="BJ1442" s="18">
        <v>1.3888888888888889E-3</v>
      </c>
      <c r="BK1442" s="18">
        <v>1.3888888888888889E-3</v>
      </c>
      <c r="BL1442" s="18">
        <v>1.3888888888888889E-3</v>
      </c>
      <c r="BM1442" s="18">
        <v>1.3888888888888889E-3</v>
      </c>
      <c r="BN1442" s="18">
        <v>1.3888888888888889E-3</v>
      </c>
      <c r="BO1442" s="18">
        <v>1.3888888888888889E-3</v>
      </c>
      <c r="BP1442" s="18">
        <v>1.3888888888888889E-3</v>
      </c>
      <c r="BQ1442" s="18">
        <f t="shared" si="246"/>
        <v>3.5256410256410257E-3</v>
      </c>
      <c r="BR1442" s="18">
        <f t="shared" si="247"/>
        <v>3.5256410256410257E-3</v>
      </c>
    </row>
    <row r="1443" spans="1:70" x14ac:dyDescent="0.25">
      <c r="A1443" s="1">
        <f t="shared" si="238"/>
        <v>39</v>
      </c>
      <c r="B1443" s="2">
        <f t="shared" si="239"/>
        <v>9</v>
      </c>
      <c r="C1443" s="2">
        <f t="shared" si="240"/>
        <v>2021</v>
      </c>
      <c r="D1443">
        <v>787</v>
      </c>
      <c r="E1443" s="59">
        <v>44467</v>
      </c>
      <c r="F1443" t="s">
        <v>21</v>
      </c>
      <c r="G1443" t="s">
        <v>12</v>
      </c>
      <c r="H1443" s="58">
        <v>0.16666666666666666</v>
      </c>
      <c r="I1443">
        <v>4</v>
      </c>
      <c r="J1443">
        <v>78</v>
      </c>
      <c r="K1443">
        <v>0</v>
      </c>
      <c r="L1443" s="58">
        <v>0</v>
      </c>
      <c r="M1443">
        <v>0</v>
      </c>
      <c r="N1443" s="58">
        <v>0</v>
      </c>
      <c r="O1443">
        <v>57</v>
      </c>
      <c r="P1443">
        <v>0</v>
      </c>
      <c r="Q1443" s="58">
        <v>0</v>
      </c>
      <c r="R1443">
        <v>0</v>
      </c>
      <c r="S1443">
        <v>0</v>
      </c>
      <c r="T1443">
        <v>0</v>
      </c>
      <c r="U1443" s="16">
        <f t="shared" si="241"/>
        <v>0.16666666666666666</v>
      </c>
      <c r="V1443" s="17">
        <f t="shared" si="242"/>
        <v>239.99999999999997</v>
      </c>
      <c r="W1443" s="18">
        <f t="shared" si="243"/>
        <v>2.1367521367521365E-3</v>
      </c>
      <c r="X1443" s="19">
        <f t="shared" si="244"/>
        <v>3.0769230769230766</v>
      </c>
      <c r="Y1443" s="20">
        <f t="shared" si="245"/>
        <v>73.07692307692308</v>
      </c>
      <c r="Z1443" s="18">
        <v>3.4722222222222224E-4</v>
      </c>
      <c r="AA1443" s="18">
        <v>3.4722222222222224E-4</v>
      </c>
      <c r="AB1443" s="18">
        <v>1.0416666666666667E-3</v>
      </c>
      <c r="AD1443" s="18">
        <v>1.3888888888888889E-3</v>
      </c>
      <c r="AE1443" s="18">
        <v>4.1666666666666669E-4</v>
      </c>
      <c r="AF1443" s="18">
        <v>4.1666666666666669E-4</v>
      </c>
      <c r="AG1443" s="18">
        <v>2.4305555555555556E-3</v>
      </c>
      <c r="AH1443" s="18">
        <v>1.6203703703703703E-3</v>
      </c>
      <c r="AI1443" s="18">
        <v>1.6203703703703703E-3</v>
      </c>
      <c r="AJ1443" s="18">
        <v>5.5555555555555556E-4</v>
      </c>
      <c r="AK1443" s="18">
        <v>5.5555555555555556E-4</v>
      </c>
      <c r="AL1443" s="18">
        <v>5.5555555555555556E-4</v>
      </c>
      <c r="AM1443" s="18">
        <v>5.5555555555555556E-4</v>
      </c>
      <c r="AN1443" s="18"/>
      <c r="AO1443" s="18"/>
      <c r="AP1443" s="18"/>
      <c r="AQ1443" s="18">
        <v>2.0833333333333333E-3</v>
      </c>
      <c r="AR1443" s="18"/>
      <c r="AS1443" s="18">
        <v>2.0833333333333333E-3</v>
      </c>
      <c r="AT1443" s="18">
        <v>3.472222222222222E-3</v>
      </c>
      <c r="AU1443" s="18">
        <v>3.472222222222222E-3</v>
      </c>
      <c r="AV1443" s="18">
        <v>3.472222222222222E-3</v>
      </c>
      <c r="AW1443" s="18">
        <v>3.472222222222222E-3</v>
      </c>
      <c r="AX1443" s="18">
        <v>3.472222222222222E-3</v>
      </c>
      <c r="AY1443" s="18"/>
      <c r="AZ1443" s="18">
        <v>4.6296296296296293E-4</v>
      </c>
      <c r="BA1443" s="18">
        <v>3.4722222222222224E-4</v>
      </c>
      <c r="BB1443" s="18"/>
      <c r="BC1443" s="18"/>
      <c r="BD1443" s="18"/>
      <c r="BE1443" s="18">
        <v>3.4722222222222224E-4</v>
      </c>
      <c r="BF1443" s="18">
        <v>6.9444444444444447E-4</v>
      </c>
      <c r="BG1443" s="18">
        <v>6.9444444444444447E-4</v>
      </c>
      <c r="BH1443" s="18">
        <v>6.9444444444444447E-4</v>
      </c>
      <c r="BI1443" s="18">
        <v>6.9444444444444447E-4</v>
      </c>
      <c r="BJ1443" s="18">
        <v>1.3888888888888889E-3</v>
      </c>
      <c r="BK1443" s="18">
        <v>1.3888888888888889E-3</v>
      </c>
      <c r="BL1443" s="18">
        <v>1.3888888888888889E-3</v>
      </c>
      <c r="BM1443" s="18">
        <v>1.3888888888888889E-3</v>
      </c>
      <c r="BN1443" s="18">
        <v>1.3888888888888889E-3</v>
      </c>
      <c r="BO1443" s="18">
        <v>1.3888888888888889E-3</v>
      </c>
      <c r="BP1443" s="18">
        <v>1.3888888888888889E-3</v>
      </c>
      <c r="BQ1443" s="18">
        <f t="shared" si="246"/>
        <v>2.1367521367521365E-3</v>
      </c>
      <c r="BR1443" s="18">
        <f t="shared" si="247"/>
        <v>2.1367521367521365E-3</v>
      </c>
    </row>
    <row r="1444" spans="1:70" x14ac:dyDescent="0.25">
      <c r="A1444" s="1">
        <f t="shared" si="238"/>
        <v>39</v>
      </c>
      <c r="B1444" s="2">
        <f t="shared" si="239"/>
        <v>9</v>
      </c>
      <c r="C1444" s="2">
        <f t="shared" si="240"/>
        <v>2021</v>
      </c>
      <c r="D1444">
        <v>1188</v>
      </c>
      <c r="E1444" s="59">
        <v>44467</v>
      </c>
      <c r="F1444" t="s">
        <v>21</v>
      </c>
      <c r="G1444" t="s">
        <v>14</v>
      </c>
      <c r="H1444" s="58">
        <v>0.2986111111111111</v>
      </c>
      <c r="I1444">
        <v>7.17</v>
      </c>
      <c r="J1444">
        <v>160</v>
      </c>
      <c r="K1444">
        <v>0</v>
      </c>
      <c r="L1444" s="58">
        <v>0</v>
      </c>
      <c r="M1444">
        <v>0</v>
      </c>
      <c r="N1444" s="58">
        <v>0</v>
      </c>
      <c r="O1444">
        <v>30</v>
      </c>
      <c r="P1444">
        <v>0</v>
      </c>
      <c r="Q1444" s="58">
        <v>0</v>
      </c>
      <c r="R1444">
        <v>0</v>
      </c>
      <c r="S1444">
        <v>0</v>
      </c>
      <c r="T1444">
        <v>0</v>
      </c>
      <c r="U1444" s="16">
        <f t="shared" si="241"/>
        <v>0.2986111111111111</v>
      </c>
      <c r="V1444" s="17">
        <f t="shared" si="242"/>
        <v>430</v>
      </c>
      <c r="W1444" s="18">
        <f t="shared" si="243"/>
        <v>1.8663194444444443E-3</v>
      </c>
      <c r="X1444" s="19">
        <f t="shared" si="244"/>
        <v>2.6875</v>
      </c>
      <c r="Y1444" s="20">
        <f t="shared" si="245"/>
        <v>18.75</v>
      </c>
      <c r="Z1444" s="18">
        <v>3.4722222222222224E-4</v>
      </c>
      <c r="AA1444" s="18">
        <v>3.4722222222222224E-4</v>
      </c>
      <c r="AB1444" s="18">
        <v>1.0416666666666667E-3</v>
      </c>
      <c r="AD1444" s="18">
        <v>1.3888888888888889E-3</v>
      </c>
      <c r="AE1444" s="18">
        <v>4.1666666666666669E-4</v>
      </c>
      <c r="AF1444" s="18">
        <v>4.1666666666666669E-4</v>
      </c>
      <c r="AG1444" s="18">
        <v>2.4305555555555556E-3</v>
      </c>
      <c r="AH1444" s="18">
        <v>1.6203703703703703E-3</v>
      </c>
      <c r="AI1444" s="18">
        <v>1.6203703703703703E-3</v>
      </c>
      <c r="AJ1444" s="18">
        <v>5.5555555555555556E-4</v>
      </c>
      <c r="AK1444" s="18">
        <v>5.5555555555555556E-4</v>
      </c>
      <c r="AL1444" s="18">
        <v>5.5555555555555556E-4</v>
      </c>
      <c r="AM1444" s="18">
        <v>5.5555555555555556E-4</v>
      </c>
      <c r="AN1444" s="18"/>
      <c r="AO1444" s="18"/>
      <c r="AP1444" s="18"/>
      <c r="AQ1444" s="18">
        <v>2.0833333333333333E-3</v>
      </c>
      <c r="AR1444" s="18"/>
      <c r="AS1444" s="18">
        <v>2.0833333333333333E-3</v>
      </c>
      <c r="AT1444" s="18">
        <v>3.472222222222222E-3</v>
      </c>
      <c r="AU1444" s="18">
        <v>3.472222222222222E-3</v>
      </c>
      <c r="AV1444" s="18">
        <v>3.472222222222222E-3</v>
      </c>
      <c r="AW1444" s="18">
        <v>3.472222222222222E-3</v>
      </c>
      <c r="AX1444" s="18">
        <v>3.472222222222222E-3</v>
      </c>
      <c r="AY1444" s="18"/>
      <c r="AZ1444" s="18">
        <v>4.6296296296296293E-4</v>
      </c>
      <c r="BA1444" s="18">
        <v>3.4722222222222224E-4</v>
      </c>
      <c r="BB1444" s="18"/>
      <c r="BC1444" s="18"/>
      <c r="BD1444" s="18"/>
      <c r="BE1444" s="18">
        <v>3.4722222222222224E-4</v>
      </c>
      <c r="BF1444" s="18">
        <v>6.9444444444444447E-4</v>
      </c>
      <c r="BG1444" s="18">
        <v>6.9444444444444447E-4</v>
      </c>
      <c r="BH1444" s="18">
        <v>6.9444444444444447E-4</v>
      </c>
      <c r="BI1444" s="18">
        <v>6.9444444444444447E-4</v>
      </c>
      <c r="BJ1444" s="18">
        <v>1.3888888888888889E-3</v>
      </c>
      <c r="BK1444" s="18">
        <v>1.3888888888888889E-3</v>
      </c>
      <c r="BL1444" s="18">
        <v>1.3888888888888889E-3</v>
      </c>
      <c r="BM1444" s="18">
        <v>1.3888888888888889E-3</v>
      </c>
      <c r="BN1444" s="18">
        <v>1.3888888888888889E-3</v>
      </c>
      <c r="BO1444" s="18">
        <v>1.3888888888888889E-3</v>
      </c>
      <c r="BP1444" s="18">
        <v>1.3888888888888889E-3</v>
      </c>
      <c r="BQ1444" s="18">
        <f t="shared" si="246"/>
        <v>1.8663194444444443E-3</v>
      </c>
      <c r="BR1444" s="18">
        <f t="shared" si="247"/>
        <v>1.8663194444444443E-3</v>
      </c>
    </row>
    <row r="1445" spans="1:70" x14ac:dyDescent="0.25">
      <c r="A1445" s="1">
        <f t="shared" si="238"/>
        <v>39</v>
      </c>
      <c r="B1445" s="2">
        <f t="shared" si="239"/>
        <v>9</v>
      </c>
      <c r="C1445" s="2">
        <f t="shared" si="240"/>
        <v>2021</v>
      </c>
      <c r="D1445">
        <v>12164</v>
      </c>
      <c r="E1445" s="59">
        <v>44467</v>
      </c>
      <c r="F1445" t="s">
        <v>21</v>
      </c>
      <c r="G1445" t="s">
        <v>38</v>
      </c>
      <c r="H1445" s="58">
        <v>7.2916666666666671E-2</v>
      </c>
      <c r="I1445">
        <v>1.75</v>
      </c>
      <c r="J1445">
        <v>3</v>
      </c>
      <c r="K1445">
        <v>0</v>
      </c>
      <c r="L1445" s="58">
        <v>0</v>
      </c>
      <c r="M1445">
        <v>0</v>
      </c>
      <c r="N1445" s="58">
        <v>0</v>
      </c>
      <c r="O1445">
        <v>2</v>
      </c>
      <c r="P1445">
        <v>0</v>
      </c>
      <c r="Q1445" s="58">
        <v>0</v>
      </c>
      <c r="R1445">
        <v>0</v>
      </c>
      <c r="S1445">
        <v>0</v>
      </c>
      <c r="T1445">
        <v>0</v>
      </c>
      <c r="U1445" s="16">
        <f t="shared" si="241"/>
        <v>7.2916666666666671E-2</v>
      </c>
      <c r="V1445" s="17">
        <f t="shared" si="242"/>
        <v>105</v>
      </c>
      <c r="W1445" s="18">
        <f t="shared" si="243"/>
        <v>2.4305555555555556E-2</v>
      </c>
      <c r="X1445" s="19">
        <f t="shared" si="244"/>
        <v>35</v>
      </c>
      <c r="Y1445" s="20">
        <f t="shared" si="245"/>
        <v>66.666666666666671</v>
      </c>
      <c r="Z1445" s="18">
        <v>3.4722222222222224E-4</v>
      </c>
      <c r="AA1445" s="18">
        <v>3.4722222222222224E-4</v>
      </c>
      <c r="AB1445" s="18">
        <v>1.0416666666666667E-3</v>
      </c>
      <c r="AD1445" s="18">
        <v>1.3888888888888889E-3</v>
      </c>
      <c r="AE1445" s="18">
        <v>4.1666666666666669E-4</v>
      </c>
      <c r="AF1445" s="18">
        <v>4.1666666666666669E-4</v>
      </c>
      <c r="AG1445" s="18">
        <v>2.4305555555555556E-3</v>
      </c>
      <c r="AH1445" s="18">
        <v>1.6203703703703703E-3</v>
      </c>
      <c r="AI1445" s="18">
        <v>1.6203703703703703E-3</v>
      </c>
      <c r="AJ1445" s="18">
        <v>5.5555555555555556E-4</v>
      </c>
      <c r="AK1445" s="18">
        <v>5.5555555555555556E-4</v>
      </c>
      <c r="AL1445" s="18">
        <v>5.5555555555555556E-4</v>
      </c>
      <c r="AM1445" s="18">
        <v>5.5555555555555556E-4</v>
      </c>
      <c r="AN1445" s="18"/>
      <c r="AO1445" s="18"/>
      <c r="AP1445" s="18"/>
      <c r="AQ1445" s="18">
        <v>2.0833333333333333E-3</v>
      </c>
      <c r="AR1445" s="18"/>
      <c r="AS1445" s="18">
        <v>2.0833333333333333E-3</v>
      </c>
      <c r="AT1445" s="18">
        <v>3.472222222222222E-3</v>
      </c>
      <c r="AU1445" s="18">
        <v>3.472222222222222E-3</v>
      </c>
      <c r="AV1445" s="18">
        <v>3.472222222222222E-3</v>
      </c>
      <c r="AW1445" s="18">
        <v>3.472222222222222E-3</v>
      </c>
      <c r="AX1445" s="18">
        <v>3.472222222222222E-3</v>
      </c>
      <c r="AY1445" s="18"/>
      <c r="AZ1445" s="18">
        <v>4.6296296296296293E-4</v>
      </c>
      <c r="BA1445" s="18">
        <v>3.4722222222222224E-4</v>
      </c>
      <c r="BB1445" s="18"/>
      <c r="BC1445" s="18"/>
      <c r="BD1445" s="18"/>
      <c r="BE1445" s="18">
        <v>3.4722222222222224E-4</v>
      </c>
      <c r="BF1445" s="18">
        <v>6.9444444444444447E-4</v>
      </c>
      <c r="BG1445" s="18">
        <v>6.9444444444444447E-4</v>
      </c>
      <c r="BH1445" s="18">
        <v>6.9444444444444447E-4</v>
      </c>
      <c r="BI1445" s="18">
        <v>6.9444444444444447E-4</v>
      </c>
      <c r="BJ1445" s="18">
        <v>1.3888888888888889E-3</v>
      </c>
      <c r="BK1445" s="18">
        <v>1.3888888888888889E-3</v>
      </c>
      <c r="BL1445" s="18">
        <v>1.3888888888888889E-3</v>
      </c>
      <c r="BM1445" s="18">
        <v>1.3888888888888889E-3</v>
      </c>
      <c r="BN1445" s="18">
        <v>1.3888888888888889E-3</v>
      </c>
      <c r="BO1445" s="18">
        <v>1.3888888888888889E-3</v>
      </c>
      <c r="BP1445" s="18">
        <v>1.3888888888888889E-3</v>
      </c>
      <c r="BQ1445" s="18">
        <f t="shared" si="246"/>
        <v>2.4305555555555556E-2</v>
      </c>
      <c r="BR1445" s="18">
        <f t="shared" si="247"/>
        <v>2.4305555555555556E-2</v>
      </c>
    </row>
    <row r="1446" spans="1:70" x14ac:dyDescent="0.25">
      <c r="A1446" s="1">
        <f t="shared" si="238"/>
        <v>39</v>
      </c>
      <c r="B1446" s="2">
        <f t="shared" si="239"/>
        <v>9</v>
      </c>
      <c r="C1446" s="2">
        <f t="shared" si="240"/>
        <v>2021</v>
      </c>
      <c r="D1446">
        <v>12075</v>
      </c>
      <c r="E1446" s="59">
        <v>44467</v>
      </c>
      <c r="F1446" t="s">
        <v>63</v>
      </c>
      <c r="G1446" t="s">
        <v>38</v>
      </c>
      <c r="H1446" s="58">
        <v>0.3125</v>
      </c>
      <c r="I1446">
        <v>7.5</v>
      </c>
      <c r="J1446">
        <v>586</v>
      </c>
      <c r="K1446">
        <v>0</v>
      </c>
      <c r="L1446" s="58">
        <v>0</v>
      </c>
      <c r="M1446">
        <v>0</v>
      </c>
      <c r="N1446" s="58">
        <v>0</v>
      </c>
      <c r="O1446">
        <v>0</v>
      </c>
      <c r="P1446">
        <v>0</v>
      </c>
      <c r="Q1446" s="58">
        <v>0</v>
      </c>
      <c r="R1446">
        <v>52</v>
      </c>
      <c r="S1446">
        <v>0</v>
      </c>
      <c r="T1446">
        <v>0</v>
      </c>
      <c r="U1446" s="16">
        <f t="shared" si="241"/>
        <v>0.3125</v>
      </c>
      <c r="V1446" s="17">
        <f t="shared" si="242"/>
        <v>450</v>
      </c>
      <c r="W1446" s="18">
        <f t="shared" si="243"/>
        <v>5.3327645051194541E-4</v>
      </c>
      <c r="X1446" s="19">
        <f t="shared" si="244"/>
        <v>0.76791808873720135</v>
      </c>
      <c r="Y1446" s="20">
        <f t="shared" si="245"/>
        <v>0</v>
      </c>
      <c r="Z1446" s="18">
        <v>3.4722222222222224E-4</v>
      </c>
      <c r="AA1446" s="18">
        <v>3.4722222222222224E-4</v>
      </c>
      <c r="AB1446" s="18">
        <v>1.0416666666666667E-3</v>
      </c>
      <c r="AD1446" s="18">
        <v>1.3888888888888889E-3</v>
      </c>
      <c r="AE1446" s="18">
        <v>4.1666666666666669E-4</v>
      </c>
      <c r="AF1446" s="18">
        <v>4.1666666666666669E-4</v>
      </c>
      <c r="AG1446" s="18">
        <v>2.4305555555555556E-3</v>
      </c>
      <c r="AH1446" s="18">
        <v>1.6203703703703703E-3</v>
      </c>
      <c r="AI1446" s="18">
        <v>1.6203703703703703E-3</v>
      </c>
      <c r="AJ1446" s="18">
        <v>5.5555555555555556E-4</v>
      </c>
      <c r="AK1446" s="18">
        <v>5.5555555555555556E-4</v>
      </c>
      <c r="AL1446" s="18">
        <v>5.5555555555555556E-4</v>
      </c>
      <c r="AM1446" s="18">
        <v>5.5555555555555556E-4</v>
      </c>
      <c r="AN1446" s="18"/>
      <c r="AO1446" s="18"/>
      <c r="AP1446" s="18"/>
      <c r="AQ1446" s="18">
        <v>2.0833333333333333E-3</v>
      </c>
      <c r="AR1446" s="18"/>
      <c r="AS1446" s="18">
        <v>2.0833333333333333E-3</v>
      </c>
      <c r="AT1446" s="18">
        <v>3.472222222222222E-3</v>
      </c>
      <c r="AU1446" s="18">
        <v>3.472222222222222E-3</v>
      </c>
      <c r="AV1446" s="18">
        <v>3.472222222222222E-3</v>
      </c>
      <c r="AW1446" s="18">
        <v>3.472222222222222E-3</v>
      </c>
      <c r="AX1446" s="18">
        <v>3.472222222222222E-3</v>
      </c>
      <c r="AY1446" s="18"/>
      <c r="AZ1446" s="18">
        <v>4.6296296296296293E-4</v>
      </c>
      <c r="BA1446" s="18">
        <v>3.4722222222222224E-4</v>
      </c>
      <c r="BB1446" s="18"/>
      <c r="BC1446" s="18"/>
      <c r="BD1446" s="18"/>
      <c r="BE1446" s="18">
        <v>3.4722222222222224E-4</v>
      </c>
      <c r="BF1446" s="18">
        <v>6.9444444444444447E-4</v>
      </c>
      <c r="BG1446" s="18">
        <v>6.9444444444444447E-4</v>
      </c>
      <c r="BH1446" s="18">
        <v>6.9444444444444447E-4</v>
      </c>
      <c r="BI1446" s="18">
        <v>6.9444444444444447E-4</v>
      </c>
      <c r="BJ1446" s="18">
        <v>1.3888888888888889E-3</v>
      </c>
      <c r="BK1446" s="18">
        <v>1.3888888888888889E-3</v>
      </c>
      <c r="BL1446" s="18">
        <v>1.3888888888888889E-3</v>
      </c>
      <c r="BM1446" s="18">
        <v>1.3888888888888889E-3</v>
      </c>
      <c r="BN1446" s="18">
        <v>1.3888888888888889E-3</v>
      </c>
      <c r="BO1446" s="18">
        <v>1.3888888888888889E-3</v>
      </c>
      <c r="BP1446" s="18">
        <v>1.3888888888888889E-3</v>
      </c>
      <c r="BQ1446" s="18">
        <f t="shared" si="246"/>
        <v>5.3327645051194541E-4</v>
      </c>
      <c r="BR1446" s="18">
        <f t="shared" si="247"/>
        <v>5.3327645051194541E-4</v>
      </c>
    </row>
    <row r="1447" spans="1:70" x14ac:dyDescent="0.25">
      <c r="A1447" s="1">
        <f t="shared" si="238"/>
        <v>39</v>
      </c>
      <c r="B1447" s="2">
        <f t="shared" si="239"/>
        <v>9</v>
      </c>
      <c r="C1447" s="2">
        <f t="shared" si="240"/>
        <v>2021</v>
      </c>
      <c r="D1447">
        <v>12099</v>
      </c>
      <c r="E1447" s="59">
        <v>44467</v>
      </c>
      <c r="F1447" t="s">
        <v>63</v>
      </c>
      <c r="G1447" t="s">
        <v>14</v>
      </c>
      <c r="H1447" s="58">
        <v>0.3125</v>
      </c>
      <c r="I1447">
        <v>7.5</v>
      </c>
      <c r="J1447">
        <v>590</v>
      </c>
      <c r="K1447">
        <v>0</v>
      </c>
      <c r="L1447" s="58">
        <v>0</v>
      </c>
      <c r="M1447">
        <v>7.5</v>
      </c>
      <c r="N1447" s="58">
        <v>0.3125</v>
      </c>
      <c r="O1447">
        <v>10</v>
      </c>
      <c r="P1447">
        <v>0</v>
      </c>
      <c r="Q1447" s="58">
        <v>0</v>
      </c>
      <c r="R1447">
        <v>61</v>
      </c>
      <c r="S1447">
        <v>0</v>
      </c>
      <c r="T1447">
        <v>0</v>
      </c>
      <c r="U1447" s="16">
        <f t="shared" si="241"/>
        <v>0.3125</v>
      </c>
      <c r="V1447" s="17">
        <f t="shared" si="242"/>
        <v>450</v>
      </c>
      <c r="W1447" s="18">
        <f t="shared" si="243"/>
        <v>5.2966101694915254E-4</v>
      </c>
      <c r="X1447" s="19">
        <f t="shared" si="244"/>
        <v>0.76271186440677963</v>
      </c>
      <c r="Y1447" s="20">
        <f t="shared" si="245"/>
        <v>1.6949152542372881</v>
      </c>
      <c r="Z1447" s="18">
        <v>3.4722222222222224E-4</v>
      </c>
      <c r="AA1447" s="18">
        <v>3.4722222222222224E-4</v>
      </c>
      <c r="AB1447" s="18">
        <v>1.0416666666666667E-3</v>
      </c>
      <c r="AD1447" s="18">
        <v>1.3888888888888889E-3</v>
      </c>
      <c r="AE1447" s="18">
        <v>4.1666666666666669E-4</v>
      </c>
      <c r="AF1447" s="18">
        <v>4.1666666666666669E-4</v>
      </c>
      <c r="AG1447" s="18">
        <v>2.4305555555555556E-3</v>
      </c>
      <c r="AH1447" s="18">
        <v>1.6203703703703703E-3</v>
      </c>
      <c r="AI1447" s="18">
        <v>1.6203703703703703E-3</v>
      </c>
      <c r="AJ1447" s="18">
        <v>5.5555555555555556E-4</v>
      </c>
      <c r="AK1447" s="18">
        <v>5.5555555555555556E-4</v>
      </c>
      <c r="AL1447" s="18">
        <v>5.5555555555555556E-4</v>
      </c>
      <c r="AM1447" s="18">
        <v>5.5555555555555556E-4</v>
      </c>
      <c r="AN1447" s="18"/>
      <c r="AO1447" s="18"/>
      <c r="AP1447" s="18"/>
      <c r="AQ1447" s="18">
        <v>2.0833333333333333E-3</v>
      </c>
      <c r="AR1447" s="18"/>
      <c r="AS1447" s="18">
        <v>2.0833333333333333E-3</v>
      </c>
      <c r="AT1447" s="18">
        <v>3.472222222222222E-3</v>
      </c>
      <c r="AU1447" s="18">
        <v>3.472222222222222E-3</v>
      </c>
      <c r="AV1447" s="18">
        <v>3.472222222222222E-3</v>
      </c>
      <c r="AW1447" s="18">
        <v>3.472222222222222E-3</v>
      </c>
      <c r="AX1447" s="18">
        <v>3.472222222222222E-3</v>
      </c>
      <c r="AY1447" s="18"/>
      <c r="AZ1447" s="18">
        <v>4.6296296296296293E-4</v>
      </c>
      <c r="BA1447" s="18">
        <v>3.4722222222222224E-4</v>
      </c>
      <c r="BB1447" s="18"/>
      <c r="BC1447" s="18"/>
      <c r="BD1447" s="18"/>
      <c r="BE1447" s="18">
        <v>3.4722222222222224E-4</v>
      </c>
      <c r="BF1447" s="18">
        <v>6.9444444444444447E-4</v>
      </c>
      <c r="BG1447" s="18">
        <v>6.9444444444444447E-4</v>
      </c>
      <c r="BH1447" s="18">
        <v>6.9444444444444447E-4</v>
      </c>
      <c r="BI1447" s="18">
        <v>6.9444444444444447E-4</v>
      </c>
      <c r="BJ1447" s="18">
        <v>1.3888888888888889E-3</v>
      </c>
      <c r="BK1447" s="18">
        <v>1.3888888888888889E-3</v>
      </c>
      <c r="BL1447" s="18">
        <v>1.3888888888888889E-3</v>
      </c>
      <c r="BM1447" s="18">
        <v>1.3888888888888889E-3</v>
      </c>
      <c r="BN1447" s="18">
        <v>1.3888888888888889E-3</v>
      </c>
      <c r="BO1447" s="18">
        <v>1.3888888888888889E-3</v>
      </c>
      <c r="BP1447" s="18">
        <v>1.3888888888888889E-3</v>
      </c>
      <c r="BQ1447" s="18">
        <f t="shared" si="246"/>
        <v>5.2966101694915254E-4</v>
      </c>
      <c r="BR1447" s="18">
        <f t="shared" si="247"/>
        <v>5.2966101694915254E-4</v>
      </c>
    </row>
    <row r="1448" spans="1:70" x14ac:dyDescent="0.25">
      <c r="A1448" s="1">
        <f t="shared" si="238"/>
        <v>39</v>
      </c>
      <c r="B1448" s="2">
        <f t="shared" si="239"/>
        <v>9</v>
      </c>
      <c r="C1448" s="2">
        <f t="shared" si="240"/>
        <v>2021</v>
      </c>
      <c r="D1448">
        <v>12566</v>
      </c>
      <c r="E1448" s="59">
        <v>44467</v>
      </c>
      <c r="F1448" t="s">
        <v>63</v>
      </c>
      <c r="G1448" t="s">
        <v>15</v>
      </c>
      <c r="H1448" s="58">
        <v>0.20833333333333334</v>
      </c>
      <c r="I1448">
        <v>5</v>
      </c>
      <c r="J1448">
        <v>364</v>
      </c>
      <c r="K1448">
        <v>0</v>
      </c>
      <c r="L1448" s="58">
        <v>0</v>
      </c>
      <c r="M1448">
        <v>0</v>
      </c>
      <c r="N1448" s="58">
        <v>0</v>
      </c>
      <c r="O1448">
        <v>0</v>
      </c>
      <c r="P1448">
        <v>0</v>
      </c>
      <c r="Q1448" s="58">
        <v>0</v>
      </c>
      <c r="R1448">
        <v>60</v>
      </c>
      <c r="S1448">
        <v>0</v>
      </c>
      <c r="T1448">
        <v>0</v>
      </c>
      <c r="U1448" s="16">
        <f t="shared" si="241"/>
        <v>0.20833333333333334</v>
      </c>
      <c r="V1448" s="17">
        <f t="shared" si="242"/>
        <v>300</v>
      </c>
      <c r="W1448" s="18">
        <f t="shared" si="243"/>
        <v>5.7234432234432237E-4</v>
      </c>
      <c r="X1448" s="19">
        <f t="shared" si="244"/>
        <v>0.82417582417582413</v>
      </c>
      <c r="Y1448" s="20">
        <f t="shared" si="245"/>
        <v>0</v>
      </c>
      <c r="Z1448" s="18">
        <v>3.4722222222222224E-4</v>
      </c>
      <c r="AA1448" s="18">
        <v>3.4722222222222224E-4</v>
      </c>
      <c r="AB1448" s="18">
        <v>1.0416666666666667E-3</v>
      </c>
      <c r="AD1448" s="18">
        <v>1.3888888888888889E-3</v>
      </c>
      <c r="AE1448" s="18">
        <v>4.1666666666666669E-4</v>
      </c>
      <c r="AF1448" s="18">
        <v>4.1666666666666669E-4</v>
      </c>
      <c r="AG1448" s="18">
        <v>2.4305555555555556E-3</v>
      </c>
      <c r="AH1448" s="18">
        <v>1.6203703703703703E-3</v>
      </c>
      <c r="AI1448" s="18">
        <v>1.6203703703703703E-3</v>
      </c>
      <c r="AJ1448" s="18">
        <v>5.5555555555555556E-4</v>
      </c>
      <c r="AK1448" s="18">
        <v>5.5555555555555556E-4</v>
      </c>
      <c r="AL1448" s="18">
        <v>5.5555555555555556E-4</v>
      </c>
      <c r="AM1448" s="18">
        <v>5.5555555555555556E-4</v>
      </c>
      <c r="AN1448" s="18"/>
      <c r="AO1448" s="18"/>
      <c r="AP1448" s="18"/>
      <c r="AQ1448" s="18">
        <v>2.0833333333333333E-3</v>
      </c>
      <c r="AR1448" s="18"/>
      <c r="AS1448" s="18">
        <v>2.0833333333333333E-3</v>
      </c>
      <c r="AT1448" s="18">
        <v>3.472222222222222E-3</v>
      </c>
      <c r="AU1448" s="18">
        <v>3.472222222222222E-3</v>
      </c>
      <c r="AV1448" s="18">
        <v>3.472222222222222E-3</v>
      </c>
      <c r="AW1448" s="18">
        <v>3.472222222222222E-3</v>
      </c>
      <c r="AX1448" s="18">
        <v>3.472222222222222E-3</v>
      </c>
      <c r="AY1448" s="18"/>
      <c r="AZ1448" s="18">
        <v>4.6296296296296293E-4</v>
      </c>
      <c r="BA1448" s="18">
        <v>3.4722222222222224E-4</v>
      </c>
      <c r="BB1448" s="18"/>
      <c r="BC1448" s="18"/>
      <c r="BD1448" s="18"/>
      <c r="BE1448" s="18">
        <v>3.4722222222222224E-4</v>
      </c>
      <c r="BF1448" s="18">
        <v>6.9444444444444447E-4</v>
      </c>
      <c r="BG1448" s="18">
        <v>6.9444444444444447E-4</v>
      </c>
      <c r="BH1448" s="18">
        <v>6.9444444444444447E-4</v>
      </c>
      <c r="BI1448" s="18">
        <v>6.9444444444444447E-4</v>
      </c>
      <c r="BJ1448" s="18">
        <v>1.3888888888888889E-3</v>
      </c>
      <c r="BK1448" s="18">
        <v>1.3888888888888889E-3</v>
      </c>
      <c r="BL1448" s="18">
        <v>1.3888888888888889E-3</v>
      </c>
      <c r="BM1448" s="18">
        <v>1.3888888888888889E-3</v>
      </c>
      <c r="BN1448" s="18">
        <v>1.3888888888888889E-3</v>
      </c>
      <c r="BO1448" s="18">
        <v>1.3888888888888889E-3</v>
      </c>
      <c r="BP1448" s="18">
        <v>1.3888888888888889E-3</v>
      </c>
      <c r="BQ1448" s="18">
        <f t="shared" si="246"/>
        <v>5.7234432234432237E-4</v>
      </c>
      <c r="BR1448" s="18">
        <f t="shared" si="247"/>
        <v>5.7234432234432237E-4</v>
      </c>
    </row>
    <row r="1449" spans="1:70" x14ac:dyDescent="0.25">
      <c r="A1449" s="1">
        <f t="shared" si="238"/>
        <v>39</v>
      </c>
      <c r="B1449" s="2">
        <f t="shared" si="239"/>
        <v>9</v>
      </c>
      <c r="C1449" s="2">
        <f t="shared" si="240"/>
        <v>2021</v>
      </c>
      <c r="D1449">
        <v>12081</v>
      </c>
      <c r="E1449" s="59">
        <v>44467</v>
      </c>
      <c r="F1449" t="s">
        <v>80</v>
      </c>
      <c r="G1449" t="s">
        <v>38</v>
      </c>
      <c r="H1449" s="58">
        <v>0.3125</v>
      </c>
      <c r="I1449">
        <v>7.5</v>
      </c>
      <c r="J1449">
        <v>457</v>
      </c>
      <c r="K1449">
        <v>0.5</v>
      </c>
      <c r="L1449" s="58">
        <v>2.0833333333333332E-2</v>
      </c>
      <c r="M1449">
        <v>0</v>
      </c>
      <c r="N1449" s="58">
        <v>0</v>
      </c>
      <c r="O1449">
        <v>0</v>
      </c>
      <c r="P1449">
        <v>0</v>
      </c>
      <c r="Q1449" s="58">
        <v>0</v>
      </c>
      <c r="R1449">
        <v>0</v>
      </c>
      <c r="S1449">
        <v>0</v>
      </c>
      <c r="T1449">
        <v>0</v>
      </c>
      <c r="U1449" s="16">
        <f t="shared" si="241"/>
        <v>0.3125</v>
      </c>
      <c r="V1449" s="17">
        <f t="shared" si="242"/>
        <v>450</v>
      </c>
      <c r="W1449" s="18">
        <f t="shared" si="243"/>
        <v>6.8380743982494527E-4</v>
      </c>
      <c r="X1449" s="19">
        <f t="shared" si="244"/>
        <v>0.98468271334792123</v>
      </c>
      <c r="Y1449" s="20">
        <f t="shared" si="245"/>
        <v>0</v>
      </c>
      <c r="Z1449" s="18">
        <v>3.4722222222222224E-4</v>
      </c>
      <c r="AA1449" s="18">
        <v>3.4722222222222224E-4</v>
      </c>
      <c r="AB1449" s="18">
        <v>1.0416666666666667E-3</v>
      </c>
      <c r="AD1449" s="18">
        <v>1.3888888888888889E-3</v>
      </c>
      <c r="AE1449" s="18">
        <v>4.1666666666666669E-4</v>
      </c>
      <c r="AF1449" s="18">
        <v>4.1666666666666669E-4</v>
      </c>
      <c r="AG1449" s="18">
        <v>2.4305555555555556E-3</v>
      </c>
      <c r="AH1449" s="18">
        <v>1.6203703703703703E-3</v>
      </c>
      <c r="AI1449" s="18">
        <v>1.6203703703703703E-3</v>
      </c>
      <c r="AJ1449" s="18">
        <v>5.5555555555555556E-4</v>
      </c>
      <c r="AK1449" s="18">
        <v>5.5555555555555556E-4</v>
      </c>
      <c r="AL1449" s="18">
        <v>5.5555555555555556E-4</v>
      </c>
      <c r="AM1449" s="18">
        <v>5.5555555555555556E-4</v>
      </c>
      <c r="AN1449" s="18"/>
      <c r="AO1449" s="18"/>
      <c r="AP1449" s="18"/>
      <c r="AQ1449" s="18">
        <v>2.0833333333333333E-3</v>
      </c>
      <c r="AR1449" s="18"/>
      <c r="AS1449" s="18">
        <v>2.0833333333333333E-3</v>
      </c>
      <c r="AT1449" s="18">
        <v>3.472222222222222E-3</v>
      </c>
      <c r="AU1449" s="18">
        <v>3.472222222222222E-3</v>
      </c>
      <c r="AV1449" s="18">
        <v>3.472222222222222E-3</v>
      </c>
      <c r="AW1449" s="18">
        <v>3.472222222222222E-3</v>
      </c>
      <c r="AX1449" s="18">
        <v>3.472222222222222E-3</v>
      </c>
      <c r="AY1449" s="18"/>
      <c r="AZ1449" s="18">
        <v>4.6296296296296293E-4</v>
      </c>
      <c r="BA1449" s="18">
        <v>3.4722222222222224E-4</v>
      </c>
      <c r="BB1449" s="18"/>
      <c r="BC1449" s="18"/>
      <c r="BD1449" s="18"/>
      <c r="BE1449" s="18">
        <v>3.4722222222222224E-4</v>
      </c>
      <c r="BF1449" s="18">
        <v>6.9444444444444447E-4</v>
      </c>
      <c r="BG1449" s="18">
        <v>6.9444444444444447E-4</v>
      </c>
      <c r="BH1449" s="18">
        <v>6.9444444444444447E-4</v>
      </c>
      <c r="BI1449" s="18">
        <v>6.9444444444444447E-4</v>
      </c>
      <c r="BJ1449" s="18">
        <v>1.3888888888888889E-3</v>
      </c>
      <c r="BK1449" s="18">
        <v>1.3888888888888889E-3</v>
      </c>
      <c r="BL1449" s="18">
        <v>1.3888888888888889E-3</v>
      </c>
      <c r="BM1449" s="18">
        <v>1.3888888888888889E-3</v>
      </c>
      <c r="BN1449" s="18">
        <v>1.3888888888888889E-3</v>
      </c>
      <c r="BO1449" s="18">
        <v>1.3888888888888889E-3</v>
      </c>
      <c r="BP1449" s="18">
        <v>1.3888888888888889E-3</v>
      </c>
      <c r="BQ1449" s="18">
        <f t="shared" si="246"/>
        <v>6.8380743982494527E-4</v>
      </c>
      <c r="BR1449" s="18">
        <f t="shared" si="247"/>
        <v>6.8380743982494527E-4</v>
      </c>
    </row>
    <row r="1450" spans="1:70" x14ac:dyDescent="0.25">
      <c r="A1450" s="1">
        <f t="shared" si="238"/>
        <v>39</v>
      </c>
      <c r="B1450" s="2">
        <f t="shared" si="239"/>
        <v>9</v>
      </c>
      <c r="C1450" s="2">
        <f t="shared" si="240"/>
        <v>2021</v>
      </c>
      <c r="D1450">
        <v>12082</v>
      </c>
      <c r="E1450" s="59">
        <v>44467</v>
      </c>
      <c r="F1450" t="s">
        <v>80</v>
      </c>
      <c r="G1450" t="s">
        <v>15</v>
      </c>
      <c r="H1450" s="58">
        <v>0.3125</v>
      </c>
      <c r="I1450">
        <v>7.5</v>
      </c>
      <c r="J1450">
        <v>631</v>
      </c>
      <c r="K1450">
        <v>0</v>
      </c>
      <c r="L1450" s="58">
        <v>0</v>
      </c>
      <c r="M1450">
        <v>0.5</v>
      </c>
      <c r="N1450" s="58">
        <v>2.0833333333333332E-2</v>
      </c>
      <c r="O1450">
        <v>0</v>
      </c>
      <c r="P1450">
        <v>0</v>
      </c>
      <c r="Q1450" s="58">
        <v>0</v>
      </c>
      <c r="R1450">
        <v>0</v>
      </c>
      <c r="S1450">
        <v>0</v>
      </c>
      <c r="T1450">
        <v>0</v>
      </c>
      <c r="U1450" s="16">
        <f t="shared" si="241"/>
        <v>0.3125</v>
      </c>
      <c r="V1450" s="17">
        <f t="shared" si="242"/>
        <v>450</v>
      </c>
      <c r="W1450" s="18">
        <f t="shared" si="243"/>
        <v>4.9524564183835184E-4</v>
      </c>
      <c r="X1450" s="19">
        <f t="shared" si="244"/>
        <v>0.71315372424722667</v>
      </c>
      <c r="Y1450" s="20">
        <f t="shared" si="245"/>
        <v>0</v>
      </c>
      <c r="Z1450" s="18">
        <v>3.4722222222222224E-4</v>
      </c>
      <c r="AA1450" s="18">
        <v>3.4722222222222224E-4</v>
      </c>
      <c r="AB1450" s="18">
        <v>1.0416666666666667E-3</v>
      </c>
      <c r="AD1450" s="18">
        <v>1.3888888888888889E-3</v>
      </c>
      <c r="AE1450" s="18">
        <v>4.1666666666666669E-4</v>
      </c>
      <c r="AF1450" s="18">
        <v>4.1666666666666669E-4</v>
      </c>
      <c r="AG1450" s="18">
        <v>2.4305555555555556E-3</v>
      </c>
      <c r="AH1450" s="18">
        <v>1.6203703703703703E-3</v>
      </c>
      <c r="AI1450" s="18">
        <v>1.6203703703703703E-3</v>
      </c>
      <c r="AJ1450" s="18">
        <v>5.5555555555555556E-4</v>
      </c>
      <c r="AK1450" s="18">
        <v>5.5555555555555556E-4</v>
      </c>
      <c r="AL1450" s="18">
        <v>5.5555555555555556E-4</v>
      </c>
      <c r="AM1450" s="18">
        <v>5.5555555555555556E-4</v>
      </c>
      <c r="AN1450" s="18"/>
      <c r="AO1450" s="18"/>
      <c r="AP1450" s="18"/>
      <c r="AQ1450" s="18">
        <v>2.0833333333333333E-3</v>
      </c>
      <c r="AR1450" s="18"/>
      <c r="AS1450" s="18">
        <v>2.0833333333333333E-3</v>
      </c>
      <c r="AT1450" s="18">
        <v>3.472222222222222E-3</v>
      </c>
      <c r="AU1450" s="18">
        <v>3.472222222222222E-3</v>
      </c>
      <c r="AV1450" s="18">
        <v>3.472222222222222E-3</v>
      </c>
      <c r="AW1450" s="18">
        <v>3.472222222222222E-3</v>
      </c>
      <c r="AX1450" s="18">
        <v>3.472222222222222E-3</v>
      </c>
      <c r="AY1450" s="18"/>
      <c r="AZ1450" s="18">
        <v>4.6296296296296293E-4</v>
      </c>
      <c r="BA1450" s="18">
        <v>3.4722222222222224E-4</v>
      </c>
      <c r="BB1450" s="18"/>
      <c r="BC1450" s="18"/>
      <c r="BD1450" s="18"/>
      <c r="BE1450" s="18">
        <v>3.4722222222222224E-4</v>
      </c>
      <c r="BF1450" s="18">
        <v>6.9444444444444447E-4</v>
      </c>
      <c r="BG1450" s="18">
        <v>6.9444444444444447E-4</v>
      </c>
      <c r="BH1450" s="18">
        <v>6.9444444444444447E-4</v>
      </c>
      <c r="BI1450" s="18">
        <v>6.9444444444444447E-4</v>
      </c>
      <c r="BJ1450" s="18">
        <v>1.3888888888888889E-3</v>
      </c>
      <c r="BK1450" s="18">
        <v>1.3888888888888889E-3</v>
      </c>
      <c r="BL1450" s="18">
        <v>1.3888888888888889E-3</v>
      </c>
      <c r="BM1450" s="18">
        <v>1.3888888888888889E-3</v>
      </c>
      <c r="BN1450" s="18">
        <v>1.3888888888888889E-3</v>
      </c>
      <c r="BO1450" s="18">
        <v>1.3888888888888889E-3</v>
      </c>
      <c r="BP1450" s="18">
        <v>1.3888888888888889E-3</v>
      </c>
      <c r="BQ1450" s="18">
        <f t="shared" si="246"/>
        <v>4.9524564183835184E-4</v>
      </c>
      <c r="BR1450" s="18">
        <f t="shared" si="247"/>
        <v>4.9524564183835184E-4</v>
      </c>
    </row>
    <row r="1451" spans="1:70" x14ac:dyDescent="0.25">
      <c r="A1451" s="1">
        <f t="shared" si="238"/>
        <v>39</v>
      </c>
      <c r="B1451" s="2">
        <f t="shared" si="239"/>
        <v>9</v>
      </c>
      <c r="C1451" s="2">
        <f t="shared" si="240"/>
        <v>2021</v>
      </c>
      <c r="D1451">
        <v>12534</v>
      </c>
      <c r="E1451" s="59">
        <v>44467</v>
      </c>
      <c r="F1451" t="s">
        <v>80</v>
      </c>
      <c r="G1451" t="s">
        <v>14</v>
      </c>
      <c r="H1451" s="58">
        <v>0.3125</v>
      </c>
      <c r="I1451">
        <v>7.5</v>
      </c>
      <c r="J1451">
        <v>524</v>
      </c>
      <c r="K1451">
        <v>0</v>
      </c>
      <c r="L1451" s="58">
        <v>0</v>
      </c>
      <c r="M1451">
        <v>0</v>
      </c>
      <c r="N1451" s="58">
        <v>0</v>
      </c>
      <c r="O1451">
        <v>0</v>
      </c>
      <c r="P1451">
        <v>0</v>
      </c>
      <c r="Q1451" s="58">
        <v>0</v>
      </c>
      <c r="R1451">
        <v>0</v>
      </c>
      <c r="S1451">
        <v>0</v>
      </c>
      <c r="T1451">
        <v>0</v>
      </c>
      <c r="U1451" s="16">
        <f t="shared" si="241"/>
        <v>0.3125</v>
      </c>
      <c r="V1451" s="17">
        <f t="shared" si="242"/>
        <v>450</v>
      </c>
      <c r="W1451" s="18">
        <f t="shared" si="243"/>
        <v>5.9637404580152673E-4</v>
      </c>
      <c r="X1451" s="19">
        <f t="shared" si="244"/>
        <v>0.85877862595419852</v>
      </c>
      <c r="Y1451" s="20">
        <f t="shared" si="245"/>
        <v>0</v>
      </c>
      <c r="Z1451" s="18">
        <v>3.4722222222222224E-4</v>
      </c>
      <c r="AA1451" s="18">
        <v>3.4722222222222224E-4</v>
      </c>
      <c r="AB1451" s="18">
        <v>1.0416666666666667E-3</v>
      </c>
      <c r="AD1451" s="18">
        <v>1.3888888888888889E-3</v>
      </c>
      <c r="AE1451" s="18">
        <v>4.1666666666666669E-4</v>
      </c>
      <c r="AF1451" s="18">
        <v>4.1666666666666669E-4</v>
      </c>
      <c r="AG1451" s="18">
        <v>2.4305555555555556E-3</v>
      </c>
      <c r="AH1451" s="18">
        <v>1.6203703703703703E-3</v>
      </c>
      <c r="AI1451" s="18">
        <v>1.6203703703703703E-3</v>
      </c>
      <c r="AJ1451" s="18">
        <v>5.5555555555555556E-4</v>
      </c>
      <c r="AK1451" s="18">
        <v>5.5555555555555556E-4</v>
      </c>
      <c r="AL1451" s="18">
        <v>5.5555555555555556E-4</v>
      </c>
      <c r="AM1451" s="18">
        <v>5.5555555555555556E-4</v>
      </c>
      <c r="AN1451" s="18"/>
      <c r="AO1451" s="18"/>
      <c r="AP1451" s="18"/>
      <c r="AQ1451" s="18">
        <v>2.0833333333333333E-3</v>
      </c>
      <c r="AR1451" s="18"/>
      <c r="AS1451" s="18">
        <v>2.0833333333333333E-3</v>
      </c>
      <c r="AT1451" s="18">
        <v>3.472222222222222E-3</v>
      </c>
      <c r="AU1451" s="18">
        <v>3.472222222222222E-3</v>
      </c>
      <c r="AV1451" s="18">
        <v>3.472222222222222E-3</v>
      </c>
      <c r="AW1451" s="18">
        <v>3.472222222222222E-3</v>
      </c>
      <c r="AX1451" s="18">
        <v>3.472222222222222E-3</v>
      </c>
      <c r="AY1451" s="18"/>
      <c r="AZ1451" s="18">
        <v>4.6296296296296293E-4</v>
      </c>
      <c r="BA1451" s="18">
        <v>3.4722222222222224E-4</v>
      </c>
      <c r="BB1451" s="18"/>
      <c r="BC1451" s="18"/>
      <c r="BD1451" s="18"/>
      <c r="BE1451" s="18">
        <v>3.4722222222222224E-4</v>
      </c>
      <c r="BF1451" s="18">
        <v>6.9444444444444447E-4</v>
      </c>
      <c r="BG1451" s="18">
        <v>6.9444444444444447E-4</v>
      </c>
      <c r="BH1451" s="18">
        <v>6.9444444444444447E-4</v>
      </c>
      <c r="BI1451" s="18">
        <v>6.9444444444444447E-4</v>
      </c>
      <c r="BJ1451" s="18">
        <v>1.3888888888888889E-3</v>
      </c>
      <c r="BK1451" s="18">
        <v>1.3888888888888889E-3</v>
      </c>
      <c r="BL1451" s="18">
        <v>1.3888888888888889E-3</v>
      </c>
      <c r="BM1451" s="18">
        <v>1.3888888888888889E-3</v>
      </c>
      <c r="BN1451" s="18">
        <v>1.3888888888888889E-3</v>
      </c>
      <c r="BO1451" s="18">
        <v>1.3888888888888889E-3</v>
      </c>
      <c r="BP1451" s="18">
        <v>1.3888888888888889E-3</v>
      </c>
      <c r="BQ1451" s="18">
        <f t="shared" si="246"/>
        <v>5.9637404580152673E-4</v>
      </c>
      <c r="BR1451" s="18">
        <f t="shared" si="247"/>
        <v>5.9637404580152673E-4</v>
      </c>
    </row>
    <row r="1452" spans="1:70" x14ac:dyDescent="0.25">
      <c r="A1452" s="1">
        <f t="shared" si="238"/>
        <v>39</v>
      </c>
      <c r="B1452" s="2">
        <f t="shared" si="239"/>
        <v>9</v>
      </c>
      <c r="C1452" s="2">
        <f t="shared" si="240"/>
        <v>2021</v>
      </c>
      <c r="D1452">
        <v>1453</v>
      </c>
      <c r="E1452" s="59">
        <v>44467</v>
      </c>
      <c r="F1452" t="s">
        <v>197</v>
      </c>
      <c r="G1452" t="s">
        <v>10</v>
      </c>
      <c r="H1452" s="58">
        <v>0.33333333333333331</v>
      </c>
      <c r="I1452">
        <v>8</v>
      </c>
      <c r="J1452">
        <v>315</v>
      </c>
      <c r="K1452">
        <v>1</v>
      </c>
      <c r="L1452" s="58">
        <v>4.1666666666666664E-2</v>
      </c>
      <c r="M1452">
        <v>0.17</v>
      </c>
      <c r="N1452" s="58">
        <v>6.9444444444444441E-3</v>
      </c>
      <c r="O1452">
        <v>24</v>
      </c>
      <c r="P1452">
        <v>0.5</v>
      </c>
      <c r="Q1452" s="58">
        <v>2.0833333333333332E-2</v>
      </c>
      <c r="R1452">
        <v>45</v>
      </c>
      <c r="S1452">
        <v>0</v>
      </c>
      <c r="T1452">
        <v>0</v>
      </c>
      <c r="U1452" s="16">
        <f t="shared" si="241"/>
        <v>0.3125</v>
      </c>
      <c r="V1452" s="17">
        <f t="shared" si="242"/>
        <v>450</v>
      </c>
      <c r="W1452" s="18">
        <f t="shared" si="243"/>
        <v>9.9206349206349201E-4</v>
      </c>
      <c r="X1452" s="19">
        <f t="shared" si="244"/>
        <v>1.4285714285714286</v>
      </c>
      <c r="Y1452" s="20">
        <f t="shared" si="245"/>
        <v>7.6190476190476186</v>
      </c>
      <c r="Z1452" s="18">
        <v>3.4722222222222224E-4</v>
      </c>
      <c r="AA1452" s="18">
        <v>3.4722222222222224E-4</v>
      </c>
      <c r="AB1452" s="18">
        <v>1.0416666666666667E-3</v>
      </c>
      <c r="AD1452" s="18">
        <v>1.3888888888888889E-3</v>
      </c>
      <c r="AE1452" s="18">
        <v>4.1666666666666669E-4</v>
      </c>
      <c r="AF1452" s="18">
        <v>4.1666666666666669E-4</v>
      </c>
      <c r="AG1452" s="18">
        <v>2.4305555555555556E-3</v>
      </c>
      <c r="AH1452" s="18">
        <v>1.6203703703703703E-3</v>
      </c>
      <c r="AI1452" s="18">
        <v>1.6203703703703703E-3</v>
      </c>
      <c r="AJ1452" s="18">
        <v>5.5555555555555556E-4</v>
      </c>
      <c r="AK1452" s="18">
        <v>5.5555555555555556E-4</v>
      </c>
      <c r="AL1452" s="18">
        <v>5.5555555555555556E-4</v>
      </c>
      <c r="AM1452" s="18">
        <v>5.5555555555555556E-4</v>
      </c>
      <c r="AN1452" s="18"/>
      <c r="AO1452" s="18"/>
      <c r="AP1452" s="18"/>
      <c r="AQ1452" s="18">
        <v>2.0833333333333333E-3</v>
      </c>
      <c r="AR1452" s="18"/>
      <c r="AS1452" s="18">
        <v>2.0833333333333333E-3</v>
      </c>
      <c r="AT1452" s="18">
        <v>3.472222222222222E-3</v>
      </c>
      <c r="AU1452" s="18">
        <v>3.472222222222222E-3</v>
      </c>
      <c r="AV1452" s="18">
        <v>3.472222222222222E-3</v>
      </c>
      <c r="AW1452" s="18">
        <v>3.472222222222222E-3</v>
      </c>
      <c r="AX1452" s="18">
        <v>3.472222222222222E-3</v>
      </c>
      <c r="AY1452" s="18"/>
      <c r="AZ1452" s="18">
        <v>4.6296296296296293E-4</v>
      </c>
      <c r="BA1452" s="18">
        <v>3.4722222222222224E-4</v>
      </c>
      <c r="BB1452" s="18"/>
      <c r="BC1452" s="18"/>
      <c r="BD1452" s="18"/>
      <c r="BE1452" s="18">
        <v>3.4722222222222224E-4</v>
      </c>
      <c r="BF1452" s="18">
        <v>6.9444444444444447E-4</v>
      </c>
      <c r="BG1452" s="18">
        <v>6.9444444444444447E-4</v>
      </c>
      <c r="BH1452" s="18">
        <v>6.9444444444444447E-4</v>
      </c>
      <c r="BI1452" s="18">
        <v>6.9444444444444447E-4</v>
      </c>
      <c r="BJ1452" s="18">
        <v>1.3888888888888889E-3</v>
      </c>
      <c r="BK1452" s="18">
        <v>1.3888888888888889E-3</v>
      </c>
      <c r="BL1452" s="18">
        <v>1.3888888888888889E-3</v>
      </c>
      <c r="BM1452" s="18">
        <v>1.3888888888888889E-3</v>
      </c>
      <c r="BN1452" s="18">
        <v>1.3888888888888889E-3</v>
      </c>
      <c r="BO1452" s="18">
        <v>1.3888888888888889E-3</v>
      </c>
      <c r="BP1452" s="18">
        <v>1.3888888888888889E-3</v>
      </c>
      <c r="BQ1452" s="18">
        <f t="shared" si="246"/>
        <v>9.9206349206349201E-4</v>
      </c>
      <c r="BR1452" s="18">
        <f t="shared" si="247"/>
        <v>9.9206349206349201E-4</v>
      </c>
    </row>
    <row r="1453" spans="1:70" x14ac:dyDescent="0.25">
      <c r="A1453" s="1">
        <f t="shared" si="238"/>
        <v>39</v>
      </c>
      <c r="B1453" s="2">
        <f t="shared" si="239"/>
        <v>9</v>
      </c>
      <c r="C1453" s="2">
        <f t="shared" si="240"/>
        <v>2021</v>
      </c>
      <c r="D1453">
        <v>548</v>
      </c>
      <c r="E1453" s="59">
        <v>44467</v>
      </c>
      <c r="F1453" t="s">
        <v>168</v>
      </c>
      <c r="G1453" t="s">
        <v>10</v>
      </c>
      <c r="H1453" s="58">
        <v>0.33333333333333331</v>
      </c>
      <c r="I1453">
        <v>8</v>
      </c>
      <c r="J1453">
        <v>472</v>
      </c>
      <c r="K1453">
        <v>0</v>
      </c>
      <c r="L1453" s="58">
        <v>0</v>
      </c>
      <c r="M1453">
        <v>0.75</v>
      </c>
      <c r="N1453" s="58">
        <v>3.125E-2</v>
      </c>
      <c r="O1453">
        <v>6</v>
      </c>
      <c r="P1453">
        <v>0</v>
      </c>
      <c r="Q1453" s="58">
        <v>0</v>
      </c>
      <c r="R1453">
        <v>86</v>
      </c>
      <c r="S1453">
        <v>0</v>
      </c>
      <c r="T1453">
        <v>0</v>
      </c>
      <c r="U1453" s="16">
        <f t="shared" si="241"/>
        <v>0.33333333333333331</v>
      </c>
      <c r="V1453" s="17">
        <f t="shared" si="242"/>
        <v>479.99999999999994</v>
      </c>
      <c r="W1453" s="18">
        <f t="shared" si="243"/>
        <v>7.0621468926553672E-4</v>
      </c>
      <c r="X1453" s="19">
        <f t="shared" si="244"/>
        <v>1.0169491525423728</v>
      </c>
      <c r="Y1453" s="20">
        <f t="shared" si="245"/>
        <v>1.271186440677966</v>
      </c>
      <c r="Z1453" s="18">
        <v>3.4722222222222224E-4</v>
      </c>
      <c r="AA1453" s="18">
        <v>3.4722222222222224E-4</v>
      </c>
      <c r="AB1453" s="18">
        <v>1.0416666666666667E-3</v>
      </c>
      <c r="AD1453" s="18">
        <v>1.3888888888888889E-3</v>
      </c>
      <c r="AE1453" s="18">
        <v>4.1666666666666669E-4</v>
      </c>
      <c r="AF1453" s="18">
        <v>4.1666666666666669E-4</v>
      </c>
      <c r="AG1453" s="18">
        <v>2.4305555555555556E-3</v>
      </c>
      <c r="AH1453" s="18">
        <v>1.6203703703703703E-3</v>
      </c>
      <c r="AI1453" s="18">
        <v>1.6203703703703703E-3</v>
      </c>
      <c r="AJ1453" s="18">
        <v>5.5555555555555556E-4</v>
      </c>
      <c r="AK1453" s="18">
        <v>5.5555555555555556E-4</v>
      </c>
      <c r="AL1453" s="18">
        <v>5.5555555555555556E-4</v>
      </c>
      <c r="AM1453" s="18">
        <v>5.5555555555555556E-4</v>
      </c>
      <c r="AN1453" s="18"/>
      <c r="AO1453" s="18"/>
      <c r="AP1453" s="18"/>
      <c r="AQ1453" s="18">
        <v>2.0833333333333333E-3</v>
      </c>
      <c r="AR1453" s="18"/>
      <c r="AS1453" s="18">
        <v>2.0833333333333333E-3</v>
      </c>
      <c r="AT1453" s="18">
        <v>3.472222222222222E-3</v>
      </c>
      <c r="AU1453" s="18">
        <v>3.472222222222222E-3</v>
      </c>
      <c r="AV1453" s="18">
        <v>3.472222222222222E-3</v>
      </c>
      <c r="AW1453" s="18">
        <v>3.472222222222222E-3</v>
      </c>
      <c r="AX1453" s="18">
        <v>3.472222222222222E-3</v>
      </c>
      <c r="AY1453" s="18"/>
      <c r="AZ1453" s="18">
        <v>4.6296296296296293E-4</v>
      </c>
      <c r="BA1453" s="18">
        <v>3.4722222222222224E-4</v>
      </c>
      <c r="BB1453" s="18"/>
      <c r="BC1453" s="18"/>
      <c r="BD1453" s="18"/>
      <c r="BE1453" s="18">
        <v>3.4722222222222224E-4</v>
      </c>
      <c r="BF1453" s="18">
        <v>6.9444444444444447E-4</v>
      </c>
      <c r="BG1453" s="18">
        <v>6.9444444444444447E-4</v>
      </c>
      <c r="BH1453" s="18">
        <v>6.9444444444444447E-4</v>
      </c>
      <c r="BI1453" s="18">
        <v>6.9444444444444447E-4</v>
      </c>
      <c r="BJ1453" s="18">
        <v>1.3888888888888889E-3</v>
      </c>
      <c r="BK1453" s="18">
        <v>1.3888888888888889E-3</v>
      </c>
      <c r="BL1453" s="18">
        <v>1.3888888888888889E-3</v>
      </c>
      <c r="BM1453" s="18">
        <v>1.3888888888888889E-3</v>
      </c>
      <c r="BN1453" s="18">
        <v>1.3888888888888889E-3</v>
      </c>
      <c r="BO1453" s="18">
        <v>1.3888888888888889E-3</v>
      </c>
      <c r="BP1453" s="18">
        <v>1.3888888888888889E-3</v>
      </c>
      <c r="BQ1453" s="18">
        <f t="shared" si="246"/>
        <v>7.0621468926553672E-4</v>
      </c>
      <c r="BR1453" s="18">
        <f t="shared" si="247"/>
        <v>7.0621468926553672E-4</v>
      </c>
    </row>
    <row r="1454" spans="1:70" x14ac:dyDescent="0.25">
      <c r="A1454" s="1">
        <f t="shared" si="238"/>
        <v>39</v>
      </c>
      <c r="B1454" s="2">
        <f t="shared" si="239"/>
        <v>9</v>
      </c>
      <c r="C1454" s="2">
        <f t="shared" si="240"/>
        <v>2021</v>
      </c>
      <c r="D1454">
        <v>12058</v>
      </c>
      <c r="E1454" s="59">
        <v>44467</v>
      </c>
      <c r="F1454" t="s">
        <v>200</v>
      </c>
      <c r="G1454" t="s">
        <v>12</v>
      </c>
      <c r="H1454" s="58">
        <v>0.33333333333333331</v>
      </c>
      <c r="I1454">
        <v>8</v>
      </c>
      <c r="J1454">
        <v>447</v>
      </c>
      <c r="K1454">
        <v>0</v>
      </c>
      <c r="L1454" s="58">
        <v>0</v>
      </c>
      <c r="M1454">
        <v>0.5</v>
      </c>
      <c r="N1454" s="58">
        <v>2.0833333333333332E-2</v>
      </c>
      <c r="O1454">
        <v>3</v>
      </c>
      <c r="P1454">
        <v>0</v>
      </c>
      <c r="Q1454" s="58">
        <v>0</v>
      </c>
      <c r="R1454">
        <v>66</v>
      </c>
      <c r="S1454">
        <v>0</v>
      </c>
      <c r="T1454">
        <v>0</v>
      </c>
      <c r="U1454" s="16">
        <f t="shared" si="241"/>
        <v>0.33333333333333331</v>
      </c>
      <c r="V1454" s="17">
        <f t="shared" si="242"/>
        <v>479.99999999999994</v>
      </c>
      <c r="W1454" s="18">
        <f t="shared" si="243"/>
        <v>7.4571215510812821E-4</v>
      </c>
      <c r="X1454" s="19">
        <f t="shared" si="244"/>
        <v>1.0738255033557045</v>
      </c>
      <c r="Y1454" s="20">
        <f t="shared" si="245"/>
        <v>0.67114093959731547</v>
      </c>
      <c r="Z1454" s="18">
        <v>3.4722222222222224E-4</v>
      </c>
      <c r="AA1454" s="18">
        <v>3.4722222222222224E-4</v>
      </c>
      <c r="AB1454" s="18">
        <v>1.0416666666666667E-3</v>
      </c>
      <c r="AD1454" s="18">
        <v>1.3888888888888889E-3</v>
      </c>
      <c r="AE1454" s="18">
        <v>4.1666666666666669E-4</v>
      </c>
      <c r="AF1454" s="18">
        <v>4.1666666666666669E-4</v>
      </c>
      <c r="AG1454" s="18">
        <v>2.4305555555555556E-3</v>
      </c>
      <c r="AH1454" s="18">
        <v>1.6203703703703703E-3</v>
      </c>
      <c r="AI1454" s="18">
        <v>1.6203703703703703E-3</v>
      </c>
      <c r="AJ1454" s="18">
        <v>5.5555555555555556E-4</v>
      </c>
      <c r="AK1454" s="18">
        <v>5.5555555555555556E-4</v>
      </c>
      <c r="AL1454" s="18">
        <v>5.5555555555555556E-4</v>
      </c>
      <c r="AM1454" s="18">
        <v>5.5555555555555556E-4</v>
      </c>
      <c r="AN1454" s="18"/>
      <c r="AO1454" s="18"/>
      <c r="AP1454" s="18"/>
      <c r="AQ1454" s="18">
        <v>2.0833333333333333E-3</v>
      </c>
      <c r="AR1454" s="18"/>
      <c r="AS1454" s="18">
        <v>2.0833333333333333E-3</v>
      </c>
      <c r="AT1454" s="18">
        <v>3.472222222222222E-3</v>
      </c>
      <c r="AU1454" s="18">
        <v>3.472222222222222E-3</v>
      </c>
      <c r="AV1454" s="18">
        <v>3.472222222222222E-3</v>
      </c>
      <c r="AW1454" s="18">
        <v>3.472222222222222E-3</v>
      </c>
      <c r="AX1454" s="18">
        <v>3.472222222222222E-3</v>
      </c>
      <c r="AY1454" s="18"/>
      <c r="AZ1454" s="18">
        <v>4.6296296296296293E-4</v>
      </c>
      <c r="BA1454" s="18">
        <v>3.4722222222222224E-4</v>
      </c>
      <c r="BB1454" s="18"/>
      <c r="BC1454" s="18"/>
      <c r="BD1454" s="18"/>
      <c r="BE1454" s="18">
        <v>3.4722222222222224E-4</v>
      </c>
      <c r="BF1454" s="18">
        <v>6.9444444444444447E-4</v>
      </c>
      <c r="BG1454" s="18">
        <v>6.9444444444444447E-4</v>
      </c>
      <c r="BH1454" s="18">
        <v>6.9444444444444447E-4</v>
      </c>
      <c r="BI1454" s="18">
        <v>6.9444444444444447E-4</v>
      </c>
      <c r="BJ1454" s="18">
        <v>1.3888888888888889E-3</v>
      </c>
      <c r="BK1454" s="18">
        <v>1.3888888888888889E-3</v>
      </c>
      <c r="BL1454" s="18">
        <v>1.3888888888888889E-3</v>
      </c>
      <c r="BM1454" s="18">
        <v>1.3888888888888889E-3</v>
      </c>
      <c r="BN1454" s="18">
        <v>1.3888888888888889E-3</v>
      </c>
      <c r="BO1454" s="18">
        <v>1.3888888888888889E-3</v>
      </c>
      <c r="BP1454" s="18">
        <v>1.3888888888888889E-3</v>
      </c>
      <c r="BQ1454" s="18">
        <f t="shared" si="246"/>
        <v>7.4571215510812821E-4</v>
      </c>
      <c r="BR1454" s="18">
        <f t="shared" si="247"/>
        <v>7.4571215510812821E-4</v>
      </c>
    </row>
    <row r="1455" spans="1:70" x14ac:dyDescent="0.25">
      <c r="A1455" s="1">
        <f t="shared" si="238"/>
        <v>39</v>
      </c>
      <c r="B1455" s="2">
        <f t="shared" si="239"/>
        <v>9</v>
      </c>
      <c r="C1455" s="2">
        <f t="shared" si="240"/>
        <v>2021</v>
      </c>
      <c r="D1455">
        <v>615</v>
      </c>
      <c r="E1455" s="59">
        <v>44467</v>
      </c>
      <c r="F1455" t="s">
        <v>68</v>
      </c>
      <c r="G1455" t="s">
        <v>15</v>
      </c>
      <c r="H1455" s="58">
        <v>0.3125</v>
      </c>
      <c r="I1455">
        <v>7.5</v>
      </c>
      <c r="J1455">
        <v>403</v>
      </c>
      <c r="K1455">
        <v>0</v>
      </c>
      <c r="L1455" s="58">
        <v>0</v>
      </c>
      <c r="M1455">
        <v>0</v>
      </c>
      <c r="N1455" s="58">
        <v>0</v>
      </c>
      <c r="O1455">
        <v>56</v>
      </c>
      <c r="P1455">
        <v>0</v>
      </c>
      <c r="Q1455" s="58">
        <v>0</v>
      </c>
      <c r="R1455">
        <v>70</v>
      </c>
      <c r="S1455">
        <v>0</v>
      </c>
      <c r="T1455">
        <v>0</v>
      </c>
      <c r="U1455" s="16">
        <f t="shared" si="241"/>
        <v>0.3125</v>
      </c>
      <c r="V1455" s="17">
        <f t="shared" si="242"/>
        <v>450</v>
      </c>
      <c r="W1455" s="18">
        <f t="shared" si="243"/>
        <v>7.7543424317617871E-4</v>
      </c>
      <c r="X1455" s="19">
        <f t="shared" si="244"/>
        <v>1.1166253101736974</v>
      </c>
      <c r="Y1455" s="20">
        <f t="shared" si="245"/>
        <v>13.895781637717121</v>
      </c>
      <c r="Z1455" s="18">
        <v>3.4722222222222224E-4</v>
      </c>
      <c r="AA1455" s="18">
        <v>3.4722222222222224E-4</v>
      </c>
      <c r="AB1455" s="18">
        <v>1.0416666666666667E-3</v>
      </c>
      <c r="AD1455" s="18">
        <v>1.3888888888888889E-3</v>
      </c>
      <c r="AE1455" s="18">
        <v>4.1666666666666669E-4</v>
      </c>
      <c r="AF1455" s="18">
        <v>4.1666666666666669E-4</v>
      </c>
      <c r="AG1455" s="18">
        <v>2.4305555555555556E-3</v>
      </c>
      <c r="AH1455" s="18">
        <v>1.6203703703703703E-3</v>
      </c>
      <c r="AI1455" s="18">
        <v>1.6203703703703703E-3</v>
      </c>
      <c r="AJ1455" s="18">
        <v>5.5555555555555556E-4</v>
      </c>
      <c r="AK1455" s="18">
        <v>5.5555555555555556E-4</v>
      </c>
      <c r="AL1455" s="18">
        <v>5.5555555555555556E-4</v>
      </c>
      <c r="AM1455" s="18">
        <v>5.5555555555555556E-4</v>
      </c>
      <c r="AN1455" s="18"/>
      <c r="AO1455" s="18"/>
      <c r="AP1455" s="18"/>
      <c r="AQ1455" s="18">
        <v>2.0833333333333333E-3</v>
      </c>
      <c r="AR1455" s="18"/>
      <c r="AS1455" s="18">
        <v>2.0833333333333333E-3</v>
      </c>
      <c r="AT1455" s="18">
        <v>3.472222222222222E-3</v>
      </c>
      <c r="AU1455" s="18">
        <v>3.472222222222222E-3</v>
      </c>
      <c r="AV1455" s="18">
        <v>3.472222222222222E-3</v>
      </c>
      <c r="AW1455" s="18">
        <v>3.472222222222222E-3</v>
      </c>
      <c r="AX1455" s="18">
        <v>3.472222222222222E-3</v>
      </c>
      <c r="AY1455" s="18"/>
      <c r="AZ1455" s="18">
        <v>4.6296296296296293E-4</v>
      </c>
      <c r="BA1455" s="18">
        <v>3.4722222222222224E-4</v>
      </c>
      <c r="BB1455" s="18"/>
      <c r="BC1455" s="18"/>
      <c r="BD1455" s="18"/>
      <c r="BE1455" s="18">
        <v>3.4722222222222224E-4</v>
      </c>
      <c r="BF1455" s="18">
        <v>6.9444444444444447E-4</v>
      </c>
      <c r="BG1455" s="18">
        <v>6.9444444444444447E-4</v>
      </c>
      <c r="BH1455" s="18">
        <v>6.9444444444444447E-4</v>
      </c>
      <c r="BI1455" s="18">
        <v>6.9444444444444447E-4</v>
      </c>
      <c r="BJ1455" s="18">
        <v>1.3888888888888889E-3</v>
      </c>
      <c r="BK1455" s="18">
        <v>1.3888888888888889E-3</v>
      </c>
      <c r="BL1455" s="18">
        <v>1.3888888888888889E-3</v>
      </c>
      <c r="BM1455" s="18">
        <v>1.3888888888888889E-3</v>
      </c>
      <c r="BN1455" s="18">
        <v>1.3888888888888889E-3</v>
      </c>
      <c r="BO1455" s="18">
        <v>1.3888888888888889E-3</v>
      </c>
      <c r="BP1455" s="18">
        <v>1.3888888888888889E-3</v>
      </c>
      <c r="BQ1455" s="18">
        <f t="shared" si="246"/>
        <v>7.7543424317617871E-4</v>
      </c>
      <c r="BR1455" s="18">
        <f t="shared" si="247"/>
        <v>7.7543424317617871E-4</v>
      </c>
    </row>
    <row r="1456" spans="1:70" x14ac:dyDescent="0.25">
      <c r="A1456" s="1">
        <f t="shared" si="238"/>
        <v>39</v>
      </c>
      <c r="B1456" s="2">
        <f t="shared" si="239"/>
        <v>9</v>
      </c>
      <c r="C1456" s="2">
        <f t="shared" si="240"/>
        <v>2021</v>
      </c>
      <c r="D1456">
        <v>12501</v>
      </c>
      <c r="E1456" s="59">
        <v>44467</v>
      </c>
      <c r="F1456" t="s">
        <v>68</v>
      </c>
      <c r="G1456" t="s">
        <v>14</v>
      </c>
      <c r="H1456" s="58">
        <v>0.3125</v>
      </c>
      <c r="I1456">
        <v>7.5</v>
      </c>
      <c r="J1456">
        <v>373</v>
      </c>
      <c r="K1456">
        <v>0</v>
      </c>
      <c r="L1456" s="58">
        <v>0</v>
      </c>
      <c r="M1456">
        <v>0.5</v>
      </c>
      <c r="N1456" s="58">
        <v>2.0833333333333332E-2</v>
      </c>
      <c r="O1456">
        <v>0</v>
      </c>
      <c r="P1456">
        <v>0</v>
      </c>
      <c r="Q1456" s="58">
        <v>0</v>
      </c>
      <c r="R1456">
        <v>64</v>
      </c>
      <c r="S1456">
        <v>0</v>
      </c>
      <c r="T1456">
        <v>0</v>
      </c>
      <c r="U1456" s="16">
        <f t="shared" si="241"/>
        <v>0.3125</v>
      </c>
      <c r="V1456" s="17">
        <f t="shared" si="242"/>
        <v>450</v>
      </c>
      <c r="W1456" s="18">
        <f t="shared" si="243"/>
        <v>8.3780160857908849E-4</v>
      </c>
      <c r="X1456" s="19">
        <f t="shared" si="244"/>
        <v>1.2064343163538873</v>
      </c>
      <c r="Y1456" s="20">
        <f t="shared" si="245"/>
        <v>0</v>
      </c>
      <c r="Z1456" s="18">
        <v>3.4722222222222224E-4</v>
      </c>
      <c r="AA1456" s="18">
        <v>3.4722222222222224E-4</v>
      </c>
      <c r="AB1456" s="18">
        <v>1.0416666666666667E-3</v>
      </c>
      <c r="AD1456" s="18">
        <v>1.3888888888888889E-3</v>
      </c>
      <c r="AE1456" s="18">
        <v>4.1666666666666669E-4</v>
      </c>
      <c r="AF1456" s="18">
        <v>4.1666666666666669E-4</v>
      </c>
      <c r="AG1456" s="18">
        <v>2.4305555555555556E-3</v>
      </c>
      <c r="AH1456" s="18">
        <v>1.6203703703703703E-3</v>
      </c>
      <c r="AI1456" s="18">
        <v>1.6203703703703703E-3</v>
      </c>
      <c r="AJ1456" s="18">
        <v>5.5555555555555556E-4</v>
      </c>
      <c r="AK1456" s="18">
        <v>5.5555555555555556E-4</v>
      </c>
      <c r="AL1456" s="18">
        <v>5.5555555555555556E-4</v>
      </c>
      <c r="AM1456" s="18">
        <v>5.5555555555555556E-4</v>
      </c>
      <c r="AN1456" s="18"/>
      <c r="AO1456" s="18"/>
      <c r="AP1456" s="18"/>
      <c r="AQ1456" s="18">
        <v>2.0833333333333333E-3</v>
      </c>
      <c r="AR1456" s="18"/>
      <c r="AS1456" s="18">
        <v>2.0833333333333333E-3</v>
      </c>
      <c r="AT1456" s="18">
        <v>3.472222222222222E-3</v>
      </c>
      <c r="AU1456" s="18">
        <v>3.472222222222222E-3</v>
      </c>
      <c r="AV1456" s="18">
        <v>3.472222222222222E-3</v>
      </c>
      <c r="AW1456" s="18">
        <v>3.472222222222222E-3</v>
      </c>
      <c r="AX1456" s="18">
        <v>3.472222222222222E-3</v>
      </c>
      <c r="AY1456" s="18"/>
      <c r="AZ1456" s="18">
        <v>4.6296296296296293E-4</v>
      </c>
      <c r="BA1456" s="18">
        <v>3.4722222222222224E-4</v>
      </c>
      <c r="BB1456" s="18"/>
      <c r="BC1456" s="18"/>
      <c r="BD1456" s="18"/>
      <c r="BE1456" s="18">
        <v>3.4722222222222224E-4</v>
      </c>
      <c r="BF1456" s="18">
        <v>6.9444444444444447E-4</v>
      </c>
      <c r="BG1456" s="18">
        <v>6.9444444444444447E-4</v>
      </c>
      <c r="BH1456" s="18">
        <v>6.9444444444444447E-4</v>
      </c>
      <c r="BI1456" s="18">
        <v>6.9444444444444447E-4</v>
      </c>
      <c r="BJ1456" s="18">
        <v>1.3888888888888889E-3</v>
      </c>
      <c r="BK1456" s="18">
        <v>1.3888888888888889E-3</v>
      </c>
      <c r="BL1456" s="18">
        <v>1.3888888888888889E-3</v>
      </c>
      <c r="BM1456" s="18">
        <v>1.3888888888888889E-3</v>
      </c>
      <c r="BN1456" s="18">
        <v>1.3888888888888889E-3</v>
      </c>
      <c r="BO1456" s="18">
        <v>1.3888888888888889E-3</v>
      </c>
      <c r="BP1456" s="18">
        <v>1.3888888888888889E-3</v>
      </c>
      <c r="BQ1456" s="18">
        <f t="shared" si="246"/>
        <v>8.3780160857908849E-4</v>
      </c>
      <c r="BR1456" s="18">
        <f t="shared" si="247"/>
        <v>8.3780160857908849E-4</v>
      </c>
    </row>
    <row r="1457" spans="1:70" x14ac:dyDescent="0.25">
      <c r="A1457" s="1">
        <f t="shared" si="238"/>
        <v>39</v>
      </c>
      <c r="B1457" s="2">
        <f t="shared" si="239"/>
        <v>9</v>
      </c>
      <c r="C1457" s="2">
        <f t="shared" si="240"/>
        <v>2021</v>
      </c>
      <c r="D1457">
        <v>1326</v>
      </c>
      <c r="E1457" s="59">
        <v>44467</v>
      </c>
      <c r="F1457" t="s">
        <v>68</v>
      </c>
      <c r="G1457" t="s">
        <v>38</v>
      </c>
      <c r="H1457" s="58">
        <v>0.3125</v>
      </c>
      <c r="I1457">
        <v>7.5</v>
      </c>
      <c r="J1457">
        <v>541</v>
      </c>
      <c r="K1457">
        <v>0</v>
      </c>
      <c r="L1457" s="58">
        <v>0</v>
      </c>
      <c r="M1457">
        <v>0</v>
      </c>
      <c r="N1457" s="58">
        <v>0</v>
      </c>
      <c r="O1457">
        <v>0</v>
      </c>
      <c r="P1457">
        <v>0</v>
      </c>
      <c r="Q1457" s="58">
        <v>0</v>
      </c>
      <c r="R1457">
        <v>77</v>
      </c>
      <c r="S1457">
        <v>0</v>
      </c>
      <c r="T1457">
        <v>0</v>
      </c>
      <c r="U1457" s="16">
        <f t="shared" si="241"/>
        <v>0.3125</v>
      </c>
      <c r="V1457" s="17">
        <f t="shared" si="242"/>
        <v>450</v>
      </c>
      <c r="W1457" s="18">
        <f t="shared" si="243"/>
        <v>5.7763401109057306E-4</v>
      </c>
      <c r="X1457" s="19">
        <f t="shared" si="244"/>
        <v>0.83179297597042512</v>
      </c>
      <c r="Y1457" s="20">
        <f t="shared" si="245"/>
        <v>0</v>
      </c>
      <c r="Z1457" s="18">
        <v>3.4722222222222224E-4</v>
      </c>
      <c r="AA1457" s="18">
        <v>3.4722222222222224E-4</v>
      </c>
      <c r="AB1457" s="18">
        <v>1.0416666666666667E-3</v>
      </c>
      <c r="AD1457" s="18">
        <v>1.3888888888888889E-3</v>
      </c>
      <c r="AE1457" s="18">
        <v>4.1666666666666669E-4</v>
      </c>
      <c r="AF1457" s="18">
        <v>4.1666666666666669E-4</v>
      </c>
      <c r="AG1457" s="18">
        <v>2.4305555555555556E-3</v>
      </c>
      <c r="AH1457" s="18">
        <v>1.6203703703703703E-3</v>
      </c>
      <c r="AI1457" s="18">
        <v>1.6203703703703703E-3</v>
      </c>
      <c r="AJ1457" s="18">
        <v>5.5555555555555556E-4</v>
      </c>
      <c r="AK1457" s="18">
        <v>5.5555555555555556E-4</v>
      </c>
      <c r="AL1457" s="18">
        <v>5.5555555555555556E-4</v>
      </c>
      <c r="AM1457" s="18">
        <v>5.5555555555555556E-4</v>
      </c>
      <c r="AN1457" s="18"/>
      <c r="AO1457" s="18"/>
      <c r="AP1457" s="18"/>
      <c r="AQ1457" s="18">
        <v>2.0833333333333333E-3</v>
      </c>
      <c r="AR1457" s="18"/>
      <c r="AS1457" s="18">
        <v>2.0833333333333333E-3</v>
      </c>
      <c r="AT1457" s="18">
        <v>3.472222222222222E-3</v>
      </c>
      <c r="AU1457" s="18">
        <v>3.472222222222222E-3</v>
      </c>
      <c r="AV1457" s="18">
        <v>3.472222222222222E-3</v>
      </c>
      <c r="AW1457" s="18">
        <v>3.472222222222222E-3</v>
      </c>
      <c r="AX1457" s="18">
        <v>3.472222222222222E-3</v>
      </c>
      <c r="AY1457" s="18"/>
      <c r="AZ1457" s="18">
        <v>4.6296296296296293E-4</v>
      </c>
      <c r="BA1457" s="18">
        <v>3.4722222222222224E-4</v>
      </c>
      <c r="BB1457" s="18"/>
      <c r="BC1457" s="18"/>
      <c r="BD1457" s="18"/>
      <c r="BE1457" s="18">
        <v>3.4722222222222224E-4</v>
      </c>
      <c r="BF1457" s="18">
        <v>6.9444444444444447E-4</v>
      </c>
      <c r="BG1457" s="18">
        <v>6.9444444444444447E-4</v>
      </c>
      <c r="BH1457" s="18">
        <v>6.9444444444444447E-4</v>
      </c>
      <c r="BI1457" s="18">
        <v>6.9444444444444447E-4</v>
      </c>
      <c r="BJ1457" s="18">
        <v>1.3888888888888889E-3</v>
      </c>
      <c r="BK1457" s="18">
        <v>1.3888888888888889E-3</v>
      </c>
      <c r="BL1457" s="18">
        <v>1.3888888888888889E-3</v>
      </c>
      <c r="BM1457" s="18">
        <v>1.3888888888888889E-3</v>
      </c>
      <c r="BN1457" s="18">
        <v>1.3888888888888889E-3</v>
      </c>
      <c r="BO1457" s="18">
        <v>1.3888888888888889E-3</v>
      </c>
      <c r="BP1457" s="18">
        <v>1.3888888888888889E-3</v>
      </c>
      <c r="BQ1457" s="18">
        <f t="shared" si="246"/>
        <v>5.7763401109057306E-4</v>
      </c>
      <c r="BR1457" s="18">
        <f t="shared" si="247"/>
        <v>5.7763401109057306E-4</v>
      </c>
    </row>
    <row r="1458" spans="1:70" x14ac:dyDescent="0.25">
      <c r="A1458" s="1">
        <f t="shared" si="238"/>
        <v>39</v>
      </c>
      <c r="B1458" s="2">
        <f t="shared" si="239"/>
        <v>9</v>
      </c>
      <c r="C1458" s="2">
        <f t="shared" si="240"/>
        <v>2021</v>
      </c>
      <c r="D1458">
        <v>12228</v>
      </c>
      <c r="E1458" s="59">
        <v>44467</v>
      </c>
      <c r="F1458" t="s">
        <v>54</v>
      </c>
      <c r="G1458" t="s">
        <v>13</v>
      </c>
      <c r="H1458" s="58">
        <v>0.33333333333333331</v>
      </c>
      <c r="I1458">
        <v>8</v>
      </c>
      <c r="J1458">
        <v>115</v>
      </c>
      <c r="K1458">
        <v>0</v>
      </c>
      <c r="L1458" s="58">
        <v>0</v>
      </c>
      <c r="M1458">
        <v>0</v>
      </c>
      <c r="N1458" s="58">
        <v>0</v>
      </c>
      <c r="O1458">
        <v>0</v>
      </c>
      <c r="P1458">
        <v>0</v>
      </c>
      <c r="Q1458" s="58">
        <v>0</v>
      </c>
      <c r="R1458">
        <v>0</v>
      </c>
      <c r="S1458">
        <v>0</v>
      </c>
      <c r="T1458">
        <v>0</v>
      </c>
      <c r="U1458" s="16">
        <f t="shared" si="241"/>
        <v>0.33333333333333331</v>
      </c>
      <c r="V1458" s="17">
        <f t="shared" si="242"/>
        <v>479.99999999999994</v>
      </c>
      <c r="W1458" s="18">
        <f t="shared" si="243"/>
        <v>2.8985507246376812E-3</v>
      </c>
      <c r="X1458" s="19">
        <f t="shared" si="244"/>
        <v>4.1739130434782608</v>
      </c>
      <c r="Y1458" s="20">
        <f t="shared" si="245"/>
        <v>0</v>
      </c>
      <c r="Z1458" s="18">
        <v>3.4722222222222224E-4</v>
      </c>
      <c r="AA1458" s="18">
        <v>3.4722222222222224E-4</v>
      </c>
      <c r="AB1458" s="18">
        <v>1.0416666666666667E-3</v>
      </c>
      <c r="AD1458" s="18">
        <v>1.3888888888888889E-3</v>
      </c>
      <c r="AE1458" s="18">
        <v>4.1666666666666669E-4</v>
      </c>
      <c r="AF1458" s="18">
        <v>4.1666666666666669E-4</v>
      </c>
      <c r="AG1458" s="18">
        <v>2.4305555555555556E-3</v>
      </c>
      <c r="AH1458" s="18">
        <v>1.6203703703703703E-3</v>
      </c>
      <c r="AI1458" s="18">
        <v>1.6203703703703703E-3</v>
      </c>
      <c r="AJ1458" s="18">
        <v>5.5555555555555556E-4</v>
      </c>
      <c r="AK1458" s="18">
        <v>5.5555555555555556E-4</v>
      </c>
      <c r="AL1458" s="18">
        <v>5.5555555555555556E-4</v>
      </c>
      <c r="AM1458" s="18">
        <v>5.5555555555555556E-4</v>
      </c>
      <c r="AN1458" s="18"/>
      <c r="AO1458" s="18"/>
      <c r="AP1458" s="18"/>
      <c r="AQ1458" s="18">
        <v>2.0833333333333333E-3</v>
      </c>
      <c r="AR1458" s="18"/>
      <c r="AS1458" s="18">
        <v>2.0833333333333333E-3</v>
      </c>
      <c r="AT1458" s="18">
        <v>3.472222222222222E-3</v>
      </c>
      <c r="AU1458" s="18">
        <v>3.472222222222222E-3</v>
      </c>
      <c r="AV1458" s="18">
        <v>3.472222222222222E-3</v>
      </c>
      <c r="AW1458" s="18">
        <v>3.472222222222222E-3</v>
      </c>
      <c r="AX1458" s="18">
        <v>3.472222222222222E-3</v>
      </c>
      <c r="AY1458" s="18"/>
      <c r="AZ1458" s="18">
        <v>4.6296296296296293E-4</v>
      </c>
      <c r="BA1458" s="18">
        <v>3.4722222222222224E-4</v>
      </c>
      <c r="BB1458" s="18"/>
      <c r="BC1458" s="18"/>
      <c r="BD1458" s="18"/>
      <c r="BE1458" s="18">
        <v>3.4722222222222224E-4</v>
      </c>
      <c r="BF1458" s="18">
        <v>6.9444444444444447E-4</v>
      </c>
      <c r="BG1458" s="18">
        <v>6.9444444444444447E-4</v>
      </c>
      <c r="BH1458" s="18">
        <v>6.9444444444444447E-4</v>
      </c>
      <c r="BI1458" s="18">
        <v>6.9444444444444447E-4</v>
      </c>
      <c r="BJ1458" s="18">
        <v>1.3888888888888889E-3</v>
      </c>
      <c r="BK1458" s="18">
        <v>1.3888888888888889E-3</v>
      </c>
      <c r="BL1458" s="18">
        <v>1.3888888888888889E-3</v>
      </c>
      <c r="BM1458" s="18">
        <v>1.3888888888888889E-3</v>
      </c>
      <c r="BN1458" s="18">
        <v>1.3888888888888889E-3</v>
      </c>
      <c r="BO1458" s="18">
        <v>1.3888888888888889E-3</v>
      </c>
      <c r="BP1458" s="18">
        <v>1.3888888888888889E-3</v>
      </c>
      <c r="BQ1458" s="18">
        <f t="shared" si="246"/>
        <v>2.8985507246376812E-3</v>
      </c>
      <c r="BR1458" s="18">
        <f t="shared" si="247"/>
        <v>2.8985507246376812E-3</v>
      </c>
    </row>
    <row r="1459" spans="1:70" x14ac:dyDescent="0.25">
      <c r="A1459" s="1">
        <f t="shared" si="238"/>
        <v>39</v>
      </c>
      <c r="B1459" s="2">
        <f t="shared" si="239"/>
        <v>9</v>
      </c>
      <c r="C1459" s="2">
        <f t="shared" si="240"/>
        <v>2021</v>
      </c>
      <c r="D1459">
        <v>12217</v>
      </c>
      <c r="E1459" s="59">
        <v>44468</v>
      </c>
      <c r="F1459" t="s">
        <v>61</v>
      </c>
      <c r="G1459" t="s">
        <v>13</v>
      </c>
      <c r="H1459" s="58">
        <v>0.35416666666666669</v>
      </c>
      <c r="I1459">
        <v>8.5</v>
      </c>
      <c r="J1459">
        <v>93</v>
      </c>
      <c r="K1459">
        <v>0</v>
      </c>
      <c r="L1459" s="58">
        <v>0</v>
      </c>
      <c r="M1459">
        <v>0</v>
      </c>
      <c r="N1459" s="58">
        <v>0</v>
      </c>
      <c r="O1459">
        <v>0</v>
      </c>
      <c r="P1459">
        <v>0</v>
      </c>
      <c r="Q1459" s="58">
        <v>0</v>
      </c>
      <c r="R1459">
        <v>0</v>
      </c>
      <c r="S1459">
        <v>0</v>
      </c>
      <c r="T1459">
        <v>0</v>
      </c>
      <c r="U1459" s="16">
        <f t="shared" si="241"/>
        <v>0.35416666666666669</v>
      </c>
      <c r="V1459" s="17">
        <f t="shared" si="242"/>
        <v>510</v>
      </c>
      <c r="W1459" s="18">
        <f t="shared" si="243"/>
        <v>3.8082437275985667E-3</v>
      </c>
      <c r="X1459" s="19">
        <f t="shared" si="244"/>
        <v>5.4838709677419351</v>
      </c>
      <c r="Y1459" s="20">
        <f t="shared" si="245"/>
        <v>0</v>
      </c>
      <c r="Z1459" s="18">
        <v>3.4722222222222224E-4</v>
      </c>
      <c r="AA1459" s="18">
        <v>3.4722222222222224E-4</v>
      </c>
      <c r="AB1459" s="18">
        <v>1.0416666666666667E-3</v>
      </c>
      <c r="AD1459" s="18">
        <v>1.3888888888888889E-3</v>
      </c>
      <c r="AE1459" s="18">
        <v>4.1666666666666669E-4</v>
      </c>
      <c r="AF1459" s="18">
        <v>4.1666666666666669E-4</v>
      </c>
      <c r="AG1459" s="18">
        <v>2.4305555555555556E-3</v>
      </c>
      <c r="AH1459" s="18">
        <v>1.6203703703703703E-3</v>
      </c>
      <c r="AI1459" s="18">
        <v>1.6203703703703703E-3</v>
      </c>
      <c r="AJ1459" s="18">
        <v>5.5555555555555556E-4</v>
      </c>
      <c r="AK1459" s="18">
        <v>5.5555555555555556E-4</v>
      </c>
      <c r="AL1459" s="18">
        <v>5.5555555555555556E-4</v>
      </c>
      <c r="AM1459" s="18">
        <v>5.5555555555555556E-4</v>
      </c>
      <c r="AN1459" s="18"/>
      <c r="AO1459" s="18"/>
      <c r="AP1459" s="18"/>
      <c r="AQ1459" s="18">
        <v>2.0833333333333333E-3</v>
      </c>
      <c r="AR1459" s="18"/>
      <c r="AS1459" s="18">
        <v>2.0833333333333333E-3</v>
      </c>
      <c r="AT1459" s="18">
        <v>3.472222222222222E-3</v>
      </c>
      <c r="AU1459" s="18">
        <v>3.472222222222222E-3</v>
      </c>
      <c r="AV1459" s="18">
        <v>3.472222222222222E-3</v>
      </c>
      <c r="AW1459" s="18">
        <v>3.472222222222222E-3</v>
      </c>
      <c r="AX1459" s="18">
        <v>3.472222222222222E-3</v>
      </c>
      <c r="AY1459" s="18"/>
      <c r="AZ1459" s="18">
        <v>4.6296296296296293E-4</v>
      </c>
      <c r="BA1459" s="18">
        <v>3.4722222222222224E-4</v>
      </c>
      <c r="BB1459" s="18"/>
      <c r="BC1459" s="18"/>
      <c r="BD1459" s="18"/>
      <c r="BE1459" s="18">
        <v>3.4722222222222224E-4</v>
      </c>
      <c r="BF1459" s="18">
        <v>6.9444444444444447E-4</v>
      </c>
      <c r="BG1459" s="18">
        <v>6.9444444444444447E-4</v>
      </c>
      <c r="BH1459" s="18">
        <v>6.9444444444444447E-4</v>
      </c>
      <c r="BI1459" s="18">
        <v>6.9444444444444447E-4</v>
      </c>
      <c r="BJ1459" s="18">
        <v>1.3888888888888889E-3</v>
      </c>
      <c r="BK1459" s="18">
        <v>1.3888888888888889E-3</v>
      </c>
      <c r="BL1459" s="18">
        <v>1.3888888888888889E-3</v>
      </c>
      <c r="BM1459" s="18">
        <v>1.3888888888888889E-3</v>
      </c>
      <c r="BN1459" s="18">
        <v>1.3888888888888889E-3</v>
      </c>
      <c r="BO1459" s="18">
        <v>1.3888888888888889E-3</v>
      </c>
      <c r="BP1459" s="18">
        <v>1.3888888888888889E-3</v>
      </c>
      <c r="BQ1459" s="18">
        <f t="shared" si="246"/>
        <v>3.8082437275985667E-3</v>
      </c>
      <c r="BR1459" s="18">
        <f t="shared" si="247"/>
        <v>3.8082437275985667E-3</v>
      </c>
    </row>
    <row r="1460" spans="1:70" x14ac:dyDescent="0.25">
      <c r="A1460" s="1">
        <f t="shared" si="238"/>
        <v>39</v>
      </c>
      <c r="B1460" s="2">
        <f t="shared" si="239"/>
        <v>9</v>
      </c>
      <c r="C1460" s="2">
        <f t="shared" si="240"/>
        <v>2021</v>
      </c>
      <c r="D1460">
        <v>1146</v>
      </c>
      <c r="E1460" s="59">
        <v>44468</v>
      </c>
      <c r="F1460" t="s">
        <v>64</v>
      </c>
      <c r="G1460" t="s">
        <v>13</v>
      </c>
      <c r="H1460" s="58">
        <v>8.3333333333333329E-2</v>
      </c>
      <c r="I1460">
        <v>2</v>
      </c>
      <c r="J1460">
        <v>39</v>
      </c>
      <c r="K1460">
        <v>0</v>
      </c>
      <c r="L1460" s="58">
        <v>0</v>
      </c>
      <c r="M1460">
        <v>0</v>
      </c>
      <c r="N1460" s="58">
        <v>0</v>
      </c>
      <c r="O1460">
        <v>0</v>
      </c>
      <c r="P1460">
        <v>0</v>
      </c>
      <c r="Q1460" s="58">
        <v>0</v>
      </c>
      <c r="R1460">
        <v>0</v>
      </c>
      <c r="S1460">
        <v>0</v>
      </c>
      <c r="T1460">
        <v>0</v>
      </c>
      <c r="U1460" s="16">
        <f t="shared" si="241"/>
        <v>8.3333333333333329E-2</v>
      </c>
      <c r="V1460" s="17">
        <f t="shared" si="242"/>
        <v>119.99999999999999</v>
      </c>
      <c r="W1460" s="18">
        <f t="shared" si="243"/>
        <v>2.1367521367521365E-3</v>
      </c>
      <c r="X1460" s="19">
        <f t="shared" si="244"/>
        <v>3.0769230769230766</v>
      </c>
      <c r="Y1460" s="20">
        <f t="shared" si="245"/>
        <v>0</v>
      </c>
      <c r="Z1460" s="18">
        <v>3.4722222222222224E-4</v>
      </c>
      <c r="AA1460" s="18">
        <v>3.4722222222222224E-4</v>
      </c>
      <c r="AB1460" s="18">
        <v>1.0416666666666667E-3</v>
      </c>
      <c r="AD1460" s="18">
        <v>1.3888888888888889E-3</v>
      </c>
      <c r="AE1460" s="18">
        <v>4.1666666666666669E-4</v>
      </c>
      <c r="AF1460" s="18">
        <v>4.1666666666666669E-4</v>
      </c>
      <c r="AG1460" s="18">
        <v>2.4305555555555556E-3</v>
      </c>
      <c r="AH1460" s="18">
        <v>1.6203703703703703E-3</v>
      </c>
      <c r="AI1460" s="18">
        <v>1.6203703703703703E-3</v>
      </c>
      <c r="AJ1460" s="18">
        <v>5.5555555555555556E-4</v>
      </c>
      <c r="AK1460" s="18">
        <v>5.5555555555555556E-4</v>
      </c>
      <c r="AL1460" s="18">
        <v>5.5555555555555556E-4</v>
      </c>
      <c r="AM1460" s="18">
        <v>5.5555555555555556E-4</v>
      </c>
      <c r="AN1460" s="18"/>
      <c r="AO1460" s="18"/>
      <c r="AP1460" s="18"/>
      <c r="AQ1460" s="18">
        <v>2.0833333333333333E-3</v>
      </c>
      <c r="AR1460" s="18"/>
      <c r="AS1460" s="18">
        <v>2.0833333333333333E-3</v>
      </c>
      <c r="AT1460" s="18">
        <v>3.472222222222222E-3</v>
      </c>
      <c r="AU1460" s="18">
        <v>3.472222222222222E-3</v>
      </c>
      <c r="AV1460" s="18">
        <v>3.472222222222222E-3</v>
      </c>
      <c r="AW1460" s="18">
        <v>3.472222222222222E-3</v>
      </c>
      <c r="AX1460" s="18">
        <v>3.472222222222222E-3</v>
      </c>
      <c r="AY1460" s="18"/>
      <c r="AZ1460" s="18">
        <v>4.6296296296296293E-4</v>
      </c>
      <c r="BA1460" s="18">
        <v>3.4722222222222224E-4</v>
      </c>
      <c r="BB1460" s="18"/>
      <c r="BC1460" s="18"/>
      <c r="BD1460" s="18"/>
      <c r="BE1460" s="18">
        <v>3.4722222222222224E-4</v>
      </c>
      <c r="BF1460" s="18">
        <v>6.9444444444444447E-4</v>
      </c>
      <c r="BG1460" s="18">
        <v>6.9444444444444447E-4</v>
      </c>
      <c r="BH1460" s="18">
        <v>6.9444444444444447E-4</v>
      </c>
      <c r="BI1460" s="18">
        <v>6.9444444444444447E-4</v>
      </c>
      <c r="BJ1460" s="18">
        <v>1.3888888888888889E-3</v>
      </c>
      <c r="BK1460" s="18">
        <v>1.3888888888888889E-3</v>
      </c>
      <c r="BL1460" s="18">
        <v>1.3888888888888889E-3</v>
      </c>
      <c r="BM1460" s="18">
        <v>1.3888888888888889E-3</v>
      </c>
      <c r="BN1460" s="18">
        <v>1.3888888888888889E-3</v>
      </c>
      <c r="BO1460" s="18">
        <v>1.3888888888888889E-3</v>
      </c>
      <c r="BP1460" s="18">
        <v>1.3888888888888889E-3</v>
      </c>
      <c r="BQ1460" s="18">
        <f t="shared" si="246"/>
        <v>2.1367521367521365E-3</v>
      </c>
      <c r="BR1460" s="18">
        <f t="shared" si="247"/>
        <v>2.1367521367521365E-3</v>
      </c>
    </row>
    <row r="1461" spans="1:70" x14ac:dyDescent="0.25">
      <c r="A1461" s="1">
        <f t="shared" si="238"/>
        <v>39</v>
      </c>
      <c r="B1461" s="2">
        <f t="shared" si="239"/>
        <v>9</v>
      </c>
      <c r="C1461" s="2">
        <f t="shared" si="240"/>
        <v>2021</v>
      </c>
      <c r="D1461">
        <v>12449</v>
      </c>
      <c r="E1461" s="59">
        <v>44468</v>
      </c>
      <c r="F1461" t="s">
        <v>64</v>
      </c>
      <c r="G1461" t="s">
        <v>13</v>
      </c>
      <c r="H1461" s="58">
        <v>0.33333333333333331</v>
      </c>
      <c r="I1461">
        <v>8</v>
      </c>
      <c r="J1461">
        <v>66</v>
      </c>
      <c r="K1461">
        <v>0</v>
      </c>
      <c r="L1461" s="58">
        <v>0</v>
      </c>
      <c r="M1461">
        <v>0</v>
      </c>
      <c r="N1461" s="58">
        <v>0</v>
      </c>
      <c r="O1461">
        <v>0</v>
      </c>
      <c r="P1461">
        <v>0</v>
      </c>
      <c r="Q1461" s="58">
        <v>0</v>
      </c>
      <c r="R1461">
        <v>0</v>
      </c>
      <c r="S1461">
        <v>0</v>
      </c>
      <c r="T1461">
        <v>0</v>
      </c>
      <c r="U1461" s="16">
        <f t="shared" si="241"/>
        <v>0.33333333333333331</v>
      </c>
      <c r="V1461" s="17">
        <f t="shared" si="242"/>
        <v>479.99999999999994</v>
      </c>
      <c r="W1461" s="18">
        <f t="shared" si="243"/>
        <v>5.0505050505050501E-3</v>
      </c>
      <c r="X1461" s="19">
        <f t="shared" si="244"/>
        <v>7.2727272727272716</v>
      </c>
      <c r="Y1461" s="20">
        <f t="shared" si="245"/>
        <v>0</v>
      </c>
      <c r="Z1461" s="18">
        <v>3.4722222222222224E-4</v>
      </c>
      <c r="AA1461" s="18">
        <v>3.4722222222222224E-4</v>
      </c>
      <c r="AB1461" s="18">
        <v>1.0416666666666667E-3</v>
      </c>
      <c r="AD1461" s="18">
        <v>1.3888888888888889E-3</v>
      </c>
      <c r="AE1461" s="18">
        <v>4.1666666666666669E-4</v>
      </c>
      <c r="AF1461" s="18">
        <v>4.1666666666666669E-4</v>
      </c>
      <c r="AG1461" s="18">
        <v>2.4305555555555556E-3</v>
      </c>
      <c r="AH1461" s="18">
        <v>1.6203703703703703E-3</v>
      </c>
      <c r="AI1461" s="18">
        <v>1.6203703703703703E-3</v>
      </c>
      <c r="AJ1461" s="18">
        <v>5.5555555555555556E-4</v>
      </c>
      <c r="AK1461" s="18">
        <v>5.5555555555555556E-4</v>
      </c>
      <c r="AL1461" s="18">
        <v>5.5555555555555556E-4</v>
      </c>
      <c r="AM1461" s="18">
        <v>5.5555555555555556E-4</v>
      </c>
      <c r="AN1461" s="18"/>
      <c r="AO1461" s="18"/>
      <c r="AP1461" s="18"/>
      <c r="AQ1461" s="18">
        <v>2.0833333333333333E-3</v>
      </c>
      <c r="AR1461" s="18"/>
      <c r="AS1461" s="18">
        <v>2.0833333333333333E-3</v>
      </c>
      <c r="AT1461" s="18">
        <v>3.472222222222222E-3</v>
      </c>
      <c r="AU1461" s="18">
        <v>3.472222222222222E-3</v>
      </c>
      <c r="AV1461" s="18">
        <v>3.472222222222222E-3</v>
      </c>
      <c r="AW1461" s="18">
        <v>3.472222222222222E-3</v>
      </c>
      <c r="AX1461" s="18">
        <v>3.472222222222222E-3</v>
      </c>
      <c r="AY1461" s="18"/>
      <c r="AZ1461" s="18">
        <v>4.6296296296296293E-4</v>
      </c>
      <c r="BA1461" s="18">
        <v>3.4722222222222224E-4</v>
      </c>
      <c r="BB1461" s="18"/>
      <c r="BC1461" s="18"/>
      <c r="BD1461" s="18"/>
      <c r="BE1461" s="18">
        <v>3.4722222222222224E-4</v>
      </c>
      <c r="BF1461" s="18">
        <v>6.9444444444444447E-4</v>
      </c>
      <c r="BG1461" s="18">
        <v>6.9444444444444447E-4</v>
      </c>
      <c r="BH1461" s="18">
        <v>6.9444444444444447E-4</v>
      </c>
      <c r="BI1461" s="18">
        <v>6.9444444444444447E-4</v>
      </c>
      <c r="BJ1461" s="18">
        <v>1.3888888888888889E-3</v>
      </c>
      <c r="BK1461" s="18">
        <v>1.3888888888888889E-3</v>
      </c>
      <c r="BL1461" s="18">
        <v>1.3888888888888889E-3</v>
      </c>
      <c r="BM1461" s="18">
        <v>1.3888888888888889E-3</v>
      </c>
      <c r="BN1461" s="18">
        <v>1.3888888888888889E-3</v>
      </c>
      <c r="BO1461" s="18">
        <v>1.3888888888888889E-3</v>
      </c>
      <c r="BP1461" s="18">
        <v>1.3888888888888889E-3</v>
      </c>
      <c r="BQ1461" s="18">
        <f t="shared" si="246"/>
        <v>5.0505050505050501E-3</v>
      </c>
      <c r="BR1461" s="18">
        <f t="shared" si="247"/>
        <v>5.0505050505050501E-3</v>
      </c>
    </row>
    <row r="1462" spans="1:70" x14ac:dyDescent="0.25">
      <c r="A1462" s="1">
        <f t="shared" si="238"/>
        <v>39</v>
      </c>
      <c r="B1462" s="2">
        <f t="shared" si="239"/>
        <v>9</v>
      </c>
      <c r="C1462" s="2">
        <f t="shared" si="240"/>
        <v>2021</v>
      </c>
      <c r="D1462">
        <v>1398</v>
      </c>
      <c r="E1462" s="59">
        <v>44468</v>
      </c>
      <c r="F1462" t="s">
        <v>64</v>
      </c>
      <c r="G1462" t="s">
        <v>12</v>
      </c>
      <c r="H1462" s="58">
        <v>0.3125</v>
      </c>
      <c r="I1462">
        <v>7.5</v>
      </c>
      <c r="J1462">
        <v>209</v>
      </c>
      <c r="K1462">
        <v>0</v>
      </c>
      <c r="L1462" s="58">
        <v>0</v>
      </c>
      <c r="M1462">
        <v>0</v>
      </c>
      <c r="N1462" s="58">
        <v>0</v>
      </c>
      <c r="O1462">
        <v>23</v>
      </c>
      <c r="P1462">
        <v>0</v>
      </c>
      <c r="Q1462" s="58">
        <v>0</v>
      </c>
      <c r="R1462">
        <v>0</v>
      </c>
      <c r="S1462">
        <v>0</v>
      </c>
      <c r="T1462">
        <v>0</v>
      </c>
      <c r="U1462" s="16">
        <f t="shared" si="241"/>
        <v>0.3125</v>
      </c>
      <c r="V1462" s="17">
        <f t="shared" si="242"/>
        <v>450</v>
      </c>
      <c r="W1462" s="18">
        <f t="shared" si="243"/>
        <v>1.4952153110047847E-3</v>
      </c>
      <c r="X1462" s="19">
        <f t="shared" si="244"/>
        <v>2.1531100478468899</v>
      </c>
      <c r="Y1462" s="20">
        <f t="shared" si="245"/>
        <v>11.004784688995215</v>
      </c>
      <c r="Z1462" s="18">
        <v>3.4722222222222224E-4</v>
      </c>
      <c r="AA1462" s="18">
        <v>3.4722222222222224E-4</v>
      </c>
      <c r="AB1462" s="18">
        <v>1.0416666666666667E-3</v>
      </c>
      <c r="AD1462" s="18">
        <v>1.3888888888888889E-3</v>
      </c>
      <c r="AE1462" s="18">
        <v>4.1666666666666669E-4</v>
      </c>
      <c r="AF1462" s="18">
        <v>4.1666666666666669E-4</v>
      </c>
      <c r="AG1462" s="18">
        <v>2.4305555555555556E-3</v>
      </c>
      <c r="AH1462" s="18">
        <v>1.6203703703703703E-3</v>
      </c>
      <c r="AI1462" s="18">
        <v>1.6203703703703703E-3</v>
      </c>
      <c r="AJ1462" s="18">
        <v>5.5555555555555556E-4</v>
      </c>
      <c r="AK1462" s="18">
        <v>5.5555555555555556E-4</v>
      </c>
      <c r="AL1462" s="18">
        <v>5.5555555555555556E-4</v>
      </c>
      <c r="AM1462" s="18">
        <v>5.5555555555555556E-4</v>
      </c>
      <c r="AN1462" s="18"/>
      <c r="AO1462" s="18"/>
      <c r="AP1462" s="18"/>
      <c r="AQ1462" s="18">
        <v>2.0833333333333333E-3</v>
      </c>
      <c r="AR1462" s="18"/>
      <c r="AS1462" s="18">
        <v>2.0833333333333333E-3</v>
      </c>
      <c r="AT1462" s="18">
        <v>3.472222222222222E-3</v>
      </c>
      <c r="AU1462" s="18">
        <v>3.472222222222222E-3</v>
      </c>
      <c r="AV1462" s="18">
        <v>3.472222222222222E-3</v>
      </c>
      <c r="AW1462" s="18">
        <v>3.472222222222222E-3</v>
      </c>
      <c r="AX1462" s="18">
        <v>3.472222222222222E-3</v>
      </c>
      <c r="AY1462" s="18"/>
      <c r="AZ1462" s="18">
        <v>4.6296296296296293E-4</v>
      </c>
      <c r="BA1462" s="18">
        <v>3.4722222222222224E-4</v>
      </c>
      <c r="BB1462" s="18"/>
      <c r="BC1462" s="18"/>
      <c r="BD1462" s="18"/>
      <c r="BE1462" s="18">
        <v>3.4722222222222224E-4</v>
      </c>
      <c r="BF1462" s="18">
        <v>6.9444444444444447E-4</v>
      </c>
      <c r="BG1462" s="18">
        <v>6.9444444444444447E-4</v>
      </c>
      <c r="BH1462" s="18">
        <v>6.9444444444444447E-4</v>
      </c>
      <c r="BI1462" s="18">
        <v>6.9444444444444447E-4</v>
      </c>
      <c r="BJ1462" s="18">
        <v>1.3888888888888889E-3</v>
      </c>
      <c r="BK1462" s="18">
        <v>1.3888888888888889E-3</v>
      </c>
      <c r="BL1462" s="18">
        <v>1.3888888888888889E-3</v>
      </c>
      <c r="BM1462" s="18">
        <v>1.3888888888888889E-3</v>
      </c>
      <c r="BN1462" s="18">
        <v>1.3888888888888889E-3</v>
      </c>
      <c r="BO1462" s="18">
        <v>1.3888888888888889E-3</v>
      </c>
      <c r="BP1462" s="18">
        <v>1.3888888888888889E-3</v>
      </c>
      <c r="BQ1462" s="18">
        <f t="shared" si="246"/>
        <v>1.4952153110047847E-3</v>
      </c>
      <c r="BR1462" s="18">
        <f t="shared" si="247"/>
        <v>1.4952153110047847E-3</v>
      </c>
    </row>
    <row r="1463" spans="1:70" x14ac:dyDescent="0.25">
      <c r="A1463" s="1">
        <f t="shared" si="238"/>
        <v>39</v>
      </c>
      <c r="B1463" s="2">
        <f t="shared" si="239"/>
        <v>9</v>
      </c>
      <c r="C1463" s="2">
        <f t="shared" si="240"/>
        <v>2021</v>
      </c>
      <c r="D1463">
        <v>876</v>
      </c>
      <c r="E1463" s="59">
        <v>44468</v>
      </c>
      <c r="F1463" t="s">
        <v>74</v>
      </c>
      <c r="G1463" t="s">
        <v>13</v>
      </c>
      <c r="H1463" s="58">
        <v>0.27777777777777779</v>
      </c>
      <c r="I1463">
        <v>6.67</v>
      </c>
      <c r="J1463">
        <v>132</v>
      </c>
      <c r="K1463">
        <v>0</v>
      </c>
      <c r="L1463" s="58">
        <v>0</v>
      </c>
      <c r="M1463">
        <v>0</v>
      </c>
      <c r="N1463" s="58">
        <v>0</v>
      </c>
      <c r="O1463">
        <v>0</v>
      </c>
      <c r="P1463">
        <v>0</v>
      </c>
      <c r="Q1463" s="58">
        <v>0</v>
      </c>
      <c r="R1463">
        <v>0</v>
      </c>
      <c r="S1463">
        <v>0</v>
      </c>
      <c r="T1463">
        <v>0</v>
      </c>
      <c r="U1463" s="16">
        <f t="shared" si="241"/>
        <v>0.27777777777777779</v>
      </c>
      <c r="V1463" s="17">
        <f t="shared" si="242"/>
        <v>400</v>
      </c>
      <c r="W1463" s="18">
        <f t="shared" si="243"/>
        <v>2.1043771043771043E-3</v>
      </c>
      <c r="X1463" s="19">
        <f t="shared" si="244"/>
        <v>3.0303030303030303</v>
      </c>
      <c r="Y1463" s="20">
        <f t="shared" si="245"/>
        <v>0</v>
      </c>
      <c r="Z1463" s="18">
        <v>3.4722222222222224E-4</v>
      </c>
      <c r="AA1463" s="18">
        <v>3.4722222222222224E-4</v>
      </c>
      <c r="AB1463" s="18">
        <v>1.0416666666666667E-3</v>
      </c>
      <c r="AD1463" s="18">
        <v>1.3888888888888889E-3</v>
      </c>
      <c r="AE1463" s="18">
        <v>4.1666666666666669E-4</v>
      </c>
      <c r="AF1463" s="18">
        <v>4.1666666666666669E-4</v>
      </c>
      <c r="AG1463" s="18">
        <v>2.4305555555555556E-3</v>
      </c>
      <c r="AH1463" s="18">
        <v>1.6203703703703703E-3</v>
      </c>
      <c r="AI1463" s="18">
        <v>1.6203703703703703E-3</v>
      </c>
      <c r="AJ1463" s="18">
        <v>5.5555555555555556E-4</v>
      </c>
      <c r="AK1463" s="18">
        <v>5.5555555555555556E-4</v>
      </c>
      <c r="AL1463" s="18">
        <v>5.5555555555555556E-4</v>
      </c>
      <c r="AM1463" s="18">
        <v>5.5555555555555556E-4</v>
      </c>
      <c r="AN1463" s="18"/>
      <c r="AO1463" s="18"/>
      <c r="AP1463" s="18"/>
      <c r="AQ1463" s="18">
        <v>2.0833333333333333E-3</v>
      </c>
      <c r="AR1463" s="18"/>
      <c r="AS1463" s="18">
        <v>2.0833333333333333E-3</v>
      </c>
      <c r="AT1463" s="18">
        <v>3.472222222222222E-3</v>
      </c>
      <c r="AU1463" s="18">
        <v>3.472222222222222E-3</v>
      </c>
      <c r="AV1463" s="18">
        <v>3.472222222222222E-3</v>
      </c>
      <c r="AW1463" s="18">
        <v>3.472222222222222E-3</v>
      </c>
      <c r="AX1463" s="18">
        <v>3.472222222222222E-3</v>
      </c>
      <c r="AY1463" s="18"/>
      <c r="AZ1463" s="18">
        <v>4.6296296296296293E-4</v>
      </c>
      <c r="BA1463" s="18">
        <v>3.4722222222222224E-4</v>
      </c>
      <c r="BB1463" s="18"/>
      <c r="BC1463" s="18"/>
      <c r="BD1463" s="18"/>
      <c r="BE1463" s="18">
        <v>3.4722222222222224E-4</v>
      </c>
      <c r="BF1463" s="18">
        <v>6.9444444444444447E-4</v>
      </c>
      <c r="BG1463" s="18">
        <v>6.9444444444444447E-4</v>
      </c>
      <c r="BH1463" s="18">
        <v>6.9444444444444447E-4</v>
      </c>
      <c r="BI1463" s="18">
        <v>6.9444444444444447E-4</v>
      </c>
      <c r="BJ1463" s="18">
        <v>1.3888888888888889E-3</v>
      </c>
      <c r="BK1463" s="18">
        <v>1.3888888888888889E-3</v>
      </c>
      <c r="BL1463" s="18">
        <v>1.3888888888888889E-3</v>
      </c>
      <c r="BM1463" s="18">
        <v>1.3888888888888889E-3</v>
      </c>
      <c r="BN1463" s="18">
        <v>1.3888888888888889E-3</v>
      </c>
      <c r="BO1463" s="18">
        <v>1.3888888888888889E-3</v>
      </c>
      <c r="BP1463" s="18">
        <v>1.3888888888888889E-3</v>
      </c>
      <c r="BQ1463" s="18">
        <f t="shared" si="246"/>
        <v>2.1043771043771043E-3</v>
      </c>
      <c r="BR1463" s="18">
        <f t="shared" si="247"/>
        <v>2.1043771043771043E-3</v>
      </c>
    </row>
    <row r="1464" spans="1:70" x14ac:dyDescent="0.25">
      <c r="A1464" s="1">
        <f t="shared" si="238"/>
        <v>39</v>
      </c>
      <c r="B1464" s="2">
        <f t="shared" si="239"/>
        <v>9</v>
      </c>
      <c r="C1464" s="2">
        <f t="shared" si="240"/>
        <v>2021</v>
      </c>
      <c r="D1464">
        <v>529</v>
      </c>
      <c r="E1464" s="59">
        <v>44468</v>
      </c>
      <c r="F1464" t="s">
        <v>69</v>
      </c>
      <c r="G1464" t="s">
        <v>13</v>
      </c>
      <c r="H1464" s="58">
        <v>0.17708333333333334</v>
      </c>
      <c r="I1464">
        <v>4.25</v>
      </c>
      <c r="J1464">
        <v>13</v>
      </c>
      <c r="K1464">
        <v>0</v>
      </c>
      <c r="L1464" s="58">
        <v>0</v>
      </c>
      <c r="M1464">
        <v>0</v>
      </c>
      <c r="N1464" s="58">
        <v>0</v>
      </c>
      <c r="O1464">
        <v>0</v>
      </c>
      <c r="P1464">
        <v>0</v>
      </c>
      <c r="Q1464" s="58">
        <v>0</v>
      </c>
      <c r="R1464">
        <v>0</v>
      </c>
      <c r="S1464">
        <v>0</v>
      </c>
      <c r="T1464">
        <v>0</v>
      </c>
      <c r="U1464" s="16">
        <f t="shared" si="241"/>
        <v>0.17708333333333334</v>
      </c>
      <c r="V1464" s="17">
        <f t="shared" si="242"/>
        <v>255</v>
      </c>
      <c r="W1464" s="18">
        <f t="shared" si="243"/>
        <v>1.3621794871794872E-2</v>
      </c>
      <c r="X1464" s="19">
        <f t="shared" si="244"/>
        <v>19.615384615384617</v>
      </c>
      <c r="Y1464" s="20">
        <f t="shared" si="245"/>
        <v>0</v>
      </c>
      <c r="Z1464" s="18">
        <v>3.4722222222222224E-4</v>
      </c>
      <c r="AA1464" s="18">
        <v>3.4722222222222224E-4</v>
      </c>
      <c r="AB1464" s="18">
        <v>1.0416666666666667E-3</v>
      </c>
      <c r="AD1464" s="18">
        <v>1.3888888888888889E-3</v>
      </c>
      <c r="AE1464" s="18">
        <v>4.1666666666666669E-4</v>
      </c>
      <c r="AF1464" s="18">
        <v>4.1666666666666669E-4</v>
      </c>
      <c r="AG1464" s="18">
        <v>2.4305555555555556E-3</v>
      </c>
      <c r="AH1464" s="18">
        <v>1.6203703703703703E-3</v>
      </c>
      <c r="AI1464" s="18">
        <v>1.6203703703703703E-3</v>
      </c>
      <c r="AJ1464" s="18">
        <v>5.5555555555555556E-4</v>
      </c>
      <c r="AK1464" s="18">
        <v>5.5555555555555556E-4</v>
      </c>
      <c r="AL1464" s="18">
        <v>5.5555555555555556E-4</v>
      </c>
      <c r="AM1464" s="18">
        <v>5.5555555555555556E-4</v>
      </c>
      <c r="AN1464" s="18"/>
      <c r="AO1464" s="18"/>
      <c r="AP1464" s="18"/>
      <c r="AQ1464" s="18">
        <v>2.0833333333333333E-3</v>
      </c>
      <c r="AR1464" s="18"/>
      <c r="AS1464" s="18">
        <v>2.0833333333333333E-3</v>
      </c>
      <c r="AT1464" s="18">
        <v>3.472222222222222E-3</v>
      </c>
      <c r="AU1464" s="18">
        <v>3.472222222222222E-3</v>
      </c>
      <c r="AV1464" s="18">
        <v>3.472222222222222E-3</v>
      </c>
      <c r="AW1464" s="18">
        <v>3.472222222222222E-3</v>
      </c>
      <c r="AX1464" s="18">
        <v>3.472222222222222E-3</v>
      </c>
      <c r="AY1464" s="18"/>
      <c r="AZ1464" s="18">
        <v>4.6296296296296293E-4</v>
      </c>
      <c r="BA1464" s="18">
        <v>3.4722222222222224E-4</v>
      </c>
      <c r="BB1464" s="18"/>
      <c r="BC1464" s="18"/>
      <c r="BD1464" s="18"/>
      <c r="BE1464" s="18">
        <v>3.4722222222222224E-4</v>
      </c>
      <c r="BF1464" s="18">
        <v>6.9444444444444447E-4</v>
      </c>
      <c r="BG1464" s="18">
        <v>6.9444444444444447E-4</v>
      </c>
      <c r="BH1464" s="18">
        <v>6.9444444444444447E-4</v>
      </c>
      <c r="BI1464" s="18">
        <v>6.9444444444444447E-4</v>
      </c>
      <c r="BJ1464" s="18">
        <v>1.3888888888888889E-3</v>
      </c>
      <c r="BK1464" s="18">
        <v>1.3888888888888889E-3</v>
      </c>
      <c r="BL1464" s="18">
        <v>1.3888888888888889E-3</v>
      </c>
      <c r="BM1464" s="18">
        <v>1.3888888888888889E-3</v>
      </c>
      <c r="BN1464" s="18">
        <v>1.3888888888888889E-3</v>
      </c>
      <c r="BO1464" s="18">
        <v>1.3888888888888889E-3</v>
      </c>
      <c r="BP1464" s="18">
        <v>1.3888888888888889E-3</v>
      </c>
      <c r="BQ1464" s="18">
        <f t="shared" si="246"/>
        <v>1.3621794871794872E-2</v>
      </c>
      <c r="BR1464" s="18">
        <f t="shared" si="247"/>
        <v>1.3621794871794872E-2</v>
      </c>
    </row>
    <row r="1465" spans="1:70" x14ac:dyDescent="0.25">
      <c r="A1465" s="1">
        <f t="shared" si="238"/>
        <v>39</v>
      </c>
      <c r="B1465" s="2">
        <f t="shared" si="239"/>
        <v>9</v>
      </c>
      <c r="C1465" s="2">
        <f t="shared" si="240"/>
        <v>2021</v>
      </c>
      <c r="D1465">
        <v>12561</v>
      </c>
      <c r="E1465" s="59">
        <v>44468</v>
      </c>
      <c r="F1465" t="s">
        <v>69</v>
      </c>
      <c r="G1465" t="s">
        <v>13</v>
      </c>
      <c r="H1465" s="58">
        <v>0.25</v>
      </c>
      <c r="I1465">
        <v>6</v>
      </c>
      <c r="J1465">
        <v>106</v>
      </c>
      <c r="K1465">
        <v>0</v>
      </c>
      <c r="L1465" s="58">
        <v>0</v>
      </c>
      <c r="M1465">
        <v>0</v>
      </c>
      <c r="N1465" s="58">
        <v>0</v>
      </c>
      <c r="O1465">
        <v>14</v>
      </c>
      <c r="P1465">
        <v>0</v>
      </c>
      <c r="Q1465" s="58">
        <v>0</v>
      </c>
      <c r="R1465">
        <v>0</v>
      </c>
      <c r="S1465">
        <v>0</v>
      </c>
      <c r="T1465">
        <v>0</v>
      </c>
      <c r="U1465" s="16">
        <f t="shared" si="241"/>
        <v>0.25</v>
      </c>
      <c r="V1465" s="17">
        <f t="shared" si="242"/>
        <v>360</v>
      </c>
      <c r="W1465" s="18">
        <f t="shared" si="243"/>
        <v>2.3584905660377358E-3</v>
      </c>
      <c r="X1465" s="19">
        <f t="shared" si="244"/>
        <v>3.3962264150943398</v>
      </c>
      <c r="Y1465" s="20">
        <f t="shared" si="245"/>
        <v>13.20754716981132</v>
      </c>
      <c r="Z1465" s="18">
        <v>3.4722222222222224E-4</v>
      </c>
      <c r="AA1465" s="18">
        <v>3.4722222222222224E-4</v>
      </c>
      <c r="AB1465" s="18">
        <v>1.0416666666666667E-3</v>
      </c>
      <c r="AD1465" s="18">
        <v>1.3888888888888889E-3</v>
      </c>
      <c r="AE1465" s="18">
        <v>4.1666666666666669E-4</v>
      </c>
      <c r="AF1465" s="18">
        <v>4.1666666666666669E-4</v>
      </c>
      <c r="AG1465" s="18">
        <v>2.4305555555555556E-3</v>
      </c>
      <c r="AH1465" s="18">
        <v>1.6203703703703703E-3</v>
      </c>
      <c r="AI1465" s="18">
        <v>1.6203703703703703E-3</v>
      </c>
      <c r="AJ1465" s="18">
        <v>5.5555555555555556E-4</v>
      </c>
      <c r="AK1465" s="18">
        <v>5.5555555555555556E-4</v>
      </c>
      <c r="AL1465" s="18">
        <v>5.5555555555555556E-4</v>
      </c>
      <c r="AM1465" s="18">
        <v>5.5555555555555556E-4</v>
      </c>
      <c r="AN1465" s="18"/>
      <c r="AO1465" s="18"/>
      <c r="AP1465" s="18"/>
      <c r="AQ1465" s="18">
        <v>2.0833333333333333E-3</v>
      </c>
      <c r="AR1465" s="18"/>
      <c r="AS1465" s="18">
        <v>2.0833333333333333E-3</v>
      </c>
      <c r="AT1465" s="18">
        <v>3.472222222222222E-3</v>
      </c>
      <c r="AU1465" s="18">
        <v>3.472222222222222E-3</v>
      </c>
      <c r="AV1465" s="18">
        <v>3.472222222222222E-3</v>
      </c>
      <c r="AW1465" s="18">
        <v>3.472222222222222E-3</v>
      </c>
      <c r="AX1465" s="18">
        <v>3.472222222222222E-3</v>
      </c>
      <c r="AY1465" s="18"/>
      <c r="AZ1465" s="18">
        <v>4.6296296296296293E-4</v>
      </c>
      <c r="BA1465" s="18">
        <v>3.4722222222222224E-4</v>
      </c>
      <c r="BB1465" s="18"/>
      <c r="BC1465" s="18"/>
      <c r="BD1465" s="18"/>
      <c r="BE1465" s="18">
        <v>3.4722222222222224E-4</v>
      </c>
      <c r="BF1465" s="18">
        <v>6.9444444444444447E-4</v>
      </c>
      <c r="BG1465" s="18">
        <v>6.9444444444444447E-4</v>
      </c>
      <c r="BH1465" s="18">
        <v>6.9444444444444447E-4</v>
      </c>
      <c r="BI1465" s="18">
        <v>6.9444444444444447E-4</v>
      </c>
      <c r="BJ1465" s="18">
        <v>1.3888888888888889E-3</v>
      </c>
      <c r="BK1465" s="18">
        <v>1.3888888888888889E-3</v>
      </c>
      <c r="BL1465" s="18">
        <v>1.3888888888888889E-3</v>
      </c>
      <c r="BM1465" s="18">
        <v>1.3888888888888889E-3</v>
      </c>
      <c r="BN1465" s="18">
        <v>1.3888888888888889E-3</v>
      </c>
      <c r="BO1465" s="18">
        <v>1.3888888888888889E-3</v>
      </c>
      <c r="BP1465" s="18">
        <v>1.3888888888888889E-3</v>
      </c>
      <c r="BQ1465" s="18">
        <f t="shared" si="246"/>
        <v>2.3584905660377358E-3</v>
      </c>
      <c r="BR1465" s="18">
        <f t="shared" si="247"/>
        <v>2.3584905660377358E-3</v>
      </c>
    </row>
    <row r="1466" spans="1:70" x14ac:dyDescent="0.25">
      <c r="A1466" s="1">
        <f t="shared" si="238"/>
        <v>39</v>
      </c>
      <c r="B1466" s="2">
        <f t="shared" si="239"/>
        <v>9</v>
      </c>
      <c r="C1466" s="2">
        <f t="shared" si="240"/>
        <v>2021</v>
      </c>
      <c r="D1466">
        <v>12078</v>
      </c>
      <c r="E1466" s="59">
        <v>44468</v>
      </c>
      <c r="F1466" t="s">
        <v>76</v>
      </c>
      <c r="G1466" t="s">
        <v>13</v>
      </c>
      <c r="H1466" s="58">
        <v>0.33333333333333331</v>
      </c>
      <c r="I1466">
        <v>8</v>
      </c>
      <c r="J1466">
        <v>272</v>
      </c>
      <c r="K1466">
        <v>0</v>
      </c>
      <c r="L1466" s="58">
        <v>0</v>
      </c>
      <c r="M1466">
        <v>0</v>
      </c>
      <c r="N1466" s="58">
        <v>0</v>
      </c>
      <c r="O1466">
        <v>13</v>
      </c>
      <c r="P1466">
        <v>0</v>
      </c>
      <c r="Q1466" s="58">
        <v>0</v>
      </c>
      <c r="R1466">
        <v>0</v>
      </c>
      <c r="S1466">
        <v>0</v>
      </c>
      <c r="T1466">
        <v>0</v>
      </c>
      <c r="U1466" s="16">
        <f t="shared" si="241"/>
        <v>0.33333333333333331</v>
      </c>
      <c r="V1466" s="17">
        <f t="shared" si="242"/>
        <v>479.99999999999994</v>
      </c>
      <c r="W1466" s="18">
        <f t="shared" si="243"/>
        <v>1.2254901960784314E-3</v>
      </c>
      <c r="X1466" s="19">
        <f t="shared" si="244"/>
        <v>1.7647058823529409</v>
      </c>
      <c r="Y1466" s="20">
        <f t="shared" si="245"/>
        <v>4.7794117647058822</v>
      </c>
      <c r="Z1466" s="18">
        <v>3.4722222222222224E-4</v>
      </c>
      <c r="AA1466" s="18">
        <v>3.4722222222222224E-4</v>
      </c>
      <c r="AB1466" s="18">
        <v>1.0416666666666667E-3</v>
      </c>
      <c r="AD1466" s="18">
        <v>1.3888888888888889E-3</v>
      </c>
      <c r="AE1466" s="18">
        <v>4.1666666666666669E-4</v>
      </c>
      <c r="AF1466" s="18">
        <v>4.1666666666666669E-4</v>
      </c>
      <c r="AG1466" s="18">
        <v>2.4305555555555556E-3</v>
      </c>
      <c r="AH1466" s="18">
        <v>1.6203703703703703E-3</v>
      </c>
      <c r="AI1466" s="18">
        <v>1.6203703703703703E-3</v>
      </c>
      <c r="AJ1466" s="18">
        <v>5.5555555555555556E-4</v>
      </c>
      <c r="AK1466" s="18">
        <v>5.5555555555555556E-4</v>
      </c>
      <c r="AL1466" s="18">
        <v>5.5555555555555556E-4</v>
      </c>
      <c r="AM1466" s="18">
        <v>5.5555555555555556E-4</v>
      </c>
      <c r="AN1466" s="18"/>
      <c r="AO1466" s="18"/>
      <c r="AP1466" s="18"/>
      <c r="AQ1466" s="18">
        <v>2.0833333333333333E-3</v>
      </c>
      <c r="AR1466" s="18"/>
      <c r="AS1466" s="18">
        <v>2.0833333333333333E-3</v>
      </c>
      <c r="AT1466" s="18">
        <v>3.472222222222222E-3</v>
      </c>
      <c r="AU1466" s="18">
        <v>3.472222222222222E-3</v>
      </c>
      <c r="AV1466" s="18">
        <v>3.472222222222222E-3</v>
      </c>
      <c r="AW1466" s="18">
        <v>3.472222222222222E-3</v>
      </c>
      <c r="AX1466" s="18">
        <v>3.472222222222222E-3</v>
      </c>
      <c r="AY1466" s="18"/>
      <c r="AZ1466" s="18">
        <v>4.6296296296296293E-4</v>
      </c>
      <c r="BA1466" s="18">
        <v>3.4722222222222224E-4</v>
      </c>
      <c r="BB1466" s="18"/>
      <c r="BC1466" s="18"/>
      <c r="BD1466" s="18"/>
      <c r="BE1466" s="18">
        <v>3.4722222222222224E-4</v>
      </c>
      <c r="BF1466" s="18">
        <v>6.9444444444444447E-4</v>
      </c>
      <c r="BG1466" s="18">
        <v>6.9444444444444447E-4</v>
      </c>
      <c r="BH1466" s="18">
        <v>6.9444444444444447E-4</v>
      </c>
      <c r="BI1466" s="18">
        <v>6.9444444444444447E-4</v>
      </c>
      <c r="BJ1466" s="18">
        <v>1.3888888888888889E-3</v>
      </c>
      <c r="BK1466" s="18">
        <v>1.3888888888888889E-3</v>
      </c>
      <c r="BL1466" s="18">
        <v>1.3888888888888889E-3</v>
      </c>
      <c r="BM1466" s="18">
        <v>1.3888888888888889E-3</v>
      </c>
      <c r="BN1466" s="18">
        <v>1.3888888888888889E-3</v>
      </c>
      <c r="BO1466" s="18">
        <v>1.3888888888888889E-3</v>
      </c>
      <c r="BP1466" s="18">
        <v>1.3888888888888889E-3</v>
      </c>
      <c r="BQ1466" s="18">
        <f t="shared" si="246"/>
        <v>1.2254901960784314E-3</v>
      </c>
      <c r="BR1466" s="18">
        <f t="shared" si="247"/>
        <v>1.2254901960784314E-3</v>
      </c>
    </row>
    <row r="1467" spans="1:70" x14ac:dyDescent="0.25">
      <c r="A1467" s="1">
        <f t="shared" si="238"/>
        <v>39</v>
      </c>
      <c r="B1467" s="2">
        <f t="shared" si="239"/>
        <v>9</v>
      </c>
      <c r="C1467" s="2">
        <f t="shared" si="240"/>
        <v>2021</v>
      </c>
      <c r="D1467">
        <v>1409</v>
      </c>
      <c r="E1467" s="59">
        <v>44468</v>
      </c>
      <c r="F1467" t="s">
        <v>76</v>
      </c>
      <c r="G1467" t="s">
        <v>12</v>
      </c>
      <c r="H1467" s="58">
        <v>2.0833333333333332E-2</v>
      </c>
      <c r="I1467">
        <v>0.5</v>
      </c>
      <c r="J1467">
        <v>8</v>
      </c>
      <c r="K1467">
        <v>0</v>
      </c>
      <c r="L1467" s="58">
        <v>0</v>
      </c>
      <c r="M1467">
        <v>0</v>
      </c>
      <c r="N1467" s="58">
        <v>0</v>
      </c>
      <c r="O1467">
        <v>1</v>
      </c>
      <c r="P1467">
        <v>0</v>
      </c>
      <c r="Q1467" s="58">
        <v>0</v>
      </c>
      <c r="R1467">
        <v>0</v>
      </c>
      <c r="S1467">
        <v>0</v>
      </c>
      <c r="T1467">
        <v>0</v>
      </c>
      <c r="U1467" s="16">
        <f t="shared" si="241"/>
        <v>2.0833333333333332E-2</v>
      </c>
      <c r="V1467" s="17">
        <f t="shared" si="242"/>
        <v>29.999999999999996</v>
      </c>
      <c r="W1467" s="18">
        <f t="shared" si="243"/>
        <v>2.6041666666666665E-3</v>
      </c>
      <c r="X1467" s="19">
        <f t="shared" si="244"/>
        <v>3.7499999999999996</v>
      </c>
      <c r="Y1467" s="20">
        <f t="shared" si="245"/>
        <v>12.5</v>
      </c>
      <c r="Z1467" s="18">
        <v>3.4722222222222224E-4</v>
      </c>
      <c r="AA1467" s="18">
        <v>3.4722222222222224E-4</v>
      </c>
      <c r="AB1467" s="18">
        <v>1.0416666666666667E-3</v>
      </c>
      <c r="AD1467" s="18">
        <v>1.3888888888888889E-3</v>
      </c>
      <c r="AE1467" s="18">
        <v>4.1666666666666669E-4</v>
      </c>
      <c r="AF1467" s="18">
        <v>4.1666666666666669E-4</v>
      </c>
      <c r="AG1467" s="18">
        <v>2.4305555555555556E-3</v>
      </c>
      <c r="AH1467" s="18">
        <v>1.6203703703703703E-3</v>
      </c>
      <c r="AI1467" s="18">
        <v>1.6203703703703703E-3</v>
      </c>
      <c r="AJ1467" s="18">
        <v>5.5555555555555556E-4</v>
      </c>
      <c r="AK1467" s="18">
        <v>5.5555555555555556E-4</v>
      </c>
      <c r="AL1467" s="18">
        <v>5.5555555555555556E-4</v>
      </c>
      <c r="AM1467" s="18">
        <v>5.5555555555555556E-4</v>
      </c>
      <c r="AN1467" s="18"/>
      <c r="AO1467" s="18"/>
      <c r="AP1467" s="18"/>
      <c r="AQ1467" s="18">
        <v>2.0833333333333333E-3</v>
      </c>
      <c r="AR1467" s="18"/>
      <c r="AS1467" s="18">
        <v>2.0833333333333333E-3</v>
      </c>
      <c r="AT1467" s="18">
        <v>3.472222222222222E-3</v>
      </c>
      <c r="AU1467" s="18">
        <v>3.472222222222222E-3</v>
      </c>
      <c r="AV1467" s="18">
        <v>3.472222222222222E-3</v>
      </c>
      <c r="AW1467" s="18">
        <v>3.472222222222222E-3</v>
      </c>
      <c r="AX1467" s="18">
        <v>3.472222222222222E-3</v>
      </c>
      <c r="AY1467" s="18"/>
      <c r="AZ1467" s="18">
        <v>4.6296296296296293E-4</v>
      </c>
      <c r="BA1467" s="18">
        <v>3.4722222222222224E-4</v>
      </c>
      <c r="BB1467" s="18"/>
      <c r="BC1467" s="18"/>
      <c r="BD1467" s="18"/>
      <c r="BE1467" s="18">
        <v>3.4722222222222224E-4</v>
      </c>
      <c r="BF1467" s="18">
        <v>6.9444444444444447E-4</v>
      </c>
      <c r="BG1467" s="18">
        <v>6.9444444444444447E-4</v>
      </c>
      <c r="BH1467" s="18">
        <v>6.9444444444444447E-4</v>
      </c>
      <c r="BI1467" s="18">
        <v>6.9444444444444447E-4</v>
      </c>
      <c r="BJ1467" s="18">
        <v>1.3888888888888889E-3</v>
      </c>
      <c r="BK1467" s="18">
        <v>1.3888888888888889E-3</v>
      </c>
      <c r="BL1467" s="18">
        <v>1.3888888888888889E-3</v>
      </c>
      <c r="BM1467" s="18">
        <v>1.3888888888888889E-3</v>
      </c>
      <c r="BN1467" s="18">
        <v>1.3888888888888889E-3</v>
      </c>
      <c r="BO1467" s="18">
        <v>1.3888888888888889E-3</v>
      </c>
      <c r="BP1467" s="18">
        <v>1.3888888888888889E-3</v>
      </c>
      <c r="BQ1467" s="18">
        <f t="shared" si="246"/>
        <v>2.6041666666666665E-3</v>
      </c>
      <c r="BR1467" s="18">
        <f t="shared" si="247"/>
        <v>2.6041666666666665E-3</v>
      </c>
    </row>
    <row r="1468" spans="1:70" x14ac:dyDescent="0.25">
      <c r="A1468" s="1">
        <f t="shared" si="238"/>
        <v>39</v>
      </c>
      <c r="B1468" s="2">
        <f t="shared" si="239"/>
        <v>9</v>
      </c>
      <c r="C1468" s="2">
        <f t="shared" si="240"/>
        <v>2021</v>
      </c>
      <c r="D1468">
        <v>12232</v>
      </c>
      <c r="E1468" s="59">
        <v>44468</v>
      </c>
      <c r="F1468" t="s">
        <v>56</v>
      </c>
      <c r="G1468" t="s">
        <v>10</v>
      </c>
      <c r="H1468" s="58">
        <v>0.33333333333333331</v>
      </c>
      <c r="I1468">
        <v>8</v>
      </c>
      <c r="J1468">
        <v>338</v>
      </c>
      <c r="K1468">
        <v>0</v>
      </c>
      <c r="L1468" s="58">
        <v>0</v>
      </c>
      <c r="M1468">
        <v>0</v>
      </c>
      <c r="N1468" s="58">
        <v>0</v>
      </c>
      <c r="O1468">
        <v>223</v>
      </c>
      <c r="P1468">
        <v>0</v>
      </c>
      <c r="Q1468" s="58">
        <v>0</v>
      </c>
      <c r="R1468">
        <v>0</v>
      </c>
      <c r="S1468">
        <v>0</v>
      </c>
      <c r="T1468">
        <v>0</v>
      </c>
      <c r="U1468" s="16">
        <f t="shared" si="241"/>
        <v>0.33333333333333331</v>
      </c>
      <c r="V1468" s="17">
        <f t="shared" si="242"/>
        <v>479.99999999999994</v>
      </c>
      <c r="W1468" s="18">
        <f t="shared" si="243"/>
        <v>9.8619329388560163E-4</v>
      </c>
      <c r="X1468" s="19">
        <f t="shared" si="244"/>
        <v>1.4201183431952662</v>
      </c>
      <c r="Y1468" s="20">
        <f t="shared" si="245"/>
        <v>65.976331360946745</v>
      </c>
      <c r="Z1468" s="18">
        <v>3.4722222222222224E-4</v>
      </c>
      <c r="AA1468" s="18">
        <v>3.4722222222222224E-4</v>
      </c>
      <c r="AB1468" s="18">
        <v>1.0416666666666667E-3</v>
      </c>
      <c r="AD1468" s="18">
        <v>1.3888888888888889E-3</v>
      </c>
      <c r="AE1468" s="18">
        <v>4.1666666666666669E-4</v>
      </c>
      <c r="AF1468" s="18">
        <v>4.1666666666666669E-4</v>
      </c>
      <c r="AG1468" s="18">
        <v>2.4305555555555556E-3</v>
      </c>
      <c r="AH1468" s="18">
        <v>1.6203703703703703E-3</v>
      </c>
      <c r="AI1468" s="18">
        <v>1.6203703703703703E-3</v>
      </c>
      <c r="AJ1468" s="18">
        <v>5.5555555555555556E-4</v>
      </c>
      <c r="AK1468" s="18">
        <v>5.5555555555555556E-4</v>
      </c>
      <c r="AL1468" s="18">
        <v>5.5555555555555556E-4</v>
      </c>
      <c r="AM1468" s="18">
        <v>5.5555555555555556E-4</v>
      </c>
      <c r="AN1468" s="18"/>
      <c r="AO1468" s="18"/>
      <c r="AP1468" s="18"/>
      <c r="AQ1468" s="18">
        <v>2.0833333333333333E-3</v>
      </c>
      <c r="AR1468" s="18"/>
      <c r="AS1468" s="18">
        <v>2.0833333333333333E-3</v>
      </c>
      <c r="AT1468" s="18">
        <v>3.472222222222222E-3</v>
      </c>
      <c r="AU1468" s="18">
        <v>3.472222222222222E-3</v>
      </c>
      <c r="AV1468" s="18">
        <v>3.472222222222222E-3</v>
      </c>
      <c r="AW1468" s="18">
        <v>3.472222222222222E-3</v>
      </c>
      <c r="AX1468" s="18">
        <v>3.472222222222222E-3</v>
      </c>
      <c r="AY1468" s="18"/>
      <c r="AZ1468" s="18">
        <v>4.6296296296296293E-4</v>
      </c>
      <c r="BA1468" s="18">
        <v>3.4722222222222224E-4</v>
      </c>
      <c r="BB1468" s="18"/>
      <c r="BC1468" s="18"/>
      <c r="BD1468" s="18"/>
      <c r="BE1468" s="18">
        <v>3.4722222222222224E-4</v>
      </c>
      <c r="BF1468" s="18">
        <v>6.9444444444444447E-4</v>
      </c>
      <c r="BG1468" s="18">
        <v>6.9444444444444447E-4</v>
      </c>
      <c r="BH1468" s="18">
        <v>6.9444444444444447E-4</v>
      </c>
      <c r="BI1468" s="18">
        <v>6.9444444444444447E-4</v>
      </c>
      <c r="BJ1468" s="18">
        <v>1.3888888888888889E-3</v>
      </c>
      <c r="BK1468" s="18">
        <v>1.3888888888888889E-3</v>
      </c>
      <c r="BL1468" s="18">
        <v>1.3888888888888889E-3</v>
      </c>
      <c r="BM1468" s="18">
        <v>1.3888888888888889E-3</v>
      </c>
      <c r="BN1468" s="18">
        <v>1.3888888888888889E-3</v>
      </c>
      <c r="BO1468" s="18">
        <v>1.3888888888888889E-3</v>
      </c>
      <c r="BP1468" s="18">
        <v>1.3888888888888889E-3</v>
      </c>
      <c r="BQ1468" s="18">
        <f t="shared" si="246"/>
        <v>9.8619329388560163E-4</v>
      </c>
      <c r="BR1468" s="18">
        <f t="shared" si="247"/>
        <v>9.8619329388560163E-4</v>
      </c>
    </row>
    <row r="1469" spans="1:70" x14ac:dyDescent="0.25">
      <c r="A1469" s="1">
        <f t="shared" si="238"/>
        <v>39</v>
      </c>
      <c r="B1469" s="2">
        <f t="shared" si="239"/>
        <v>9</v>
      </c>
      <c r="C1469" s="2">
        <f t="shared" si="240"/>
        <v>2021</v>
      </c>
      <c r="D1469">
        <v>934</v>
      </c>
      <c r="E1469" s="59">
        <v>44468</v>
      </c>
      <c r="F1469" t="s">
        <v>58</v>
      </c>
      <c r="G1469" t="s">
        <v>13</v>
      </c>
      <c r="H1469" s="58">
        <v>0</v>
      </c>
      <c r="I1469">
        <v>0</v>
      </c>
      <c r="J1469">
        <v>491</v>
      </c>
      <c r="K1469">
        <v>0</v>
      </c>
      <c r="L1469" s="58">
        <v>0</v>
      </c>
      <c r="M1469">
        <v>0</v>
      </c>
      <c r="N1469" s="58">
        <v>0</v>
      </c>
      <c r="O1469">
        <v>32</v>
      </c>
      <c r="P1469">
        <v>0</v>
      </c>
      <c r="Q1469" s="58">
        <v>0</v>
      </c>
      <c r="R1469">
        <v>0</v>
      </c>
      <c r="S1469">
        <v>0</v>
      </c>
      <c r="T1469">
        <v>0</v>
      </c>
      <c r="U1469" s="16">
        <f t="shared" si="241"/>
        <v>0</v>
      </c>
      <c r="V1469" s="17">
        <f t="shared" si="242"/>
        <v>0</v>
      </c>
      <c r="W1469" s="18">
        <f t="shared" si="243"/>
        <v>0</v>
      </c>
      <c r="X1469" s="19">
        <f t="shared" si="244"/>
        <v>0</v>
      </c>
      <c r="Y1469" s="20">
        <f t="shared" si="245"/>
        <v>6.5173116089613039</v>
      </c>
      <c r="Z1469" s="18">
        <v>3.4722222222222224E-4</v>
      </c>
      <c r="AA1469" s="18">
        <v>3.4722222222222224E-4</v>
      </c>
      <c r="AB1469" s="18">
        <v>1.0416666666666667E-3</v>
      </c>
      <c r="AD1469" s="18">
        <v>1.3888888888888889E-3</v>
      </c>
      <c r="AE1469" s="18">
        <v>4.1666666666666669E-4</v>
      </c>
      <c r="AF1469" s="18">
        <v>4.1666666666666669E-4</v>
      </c>
      <c r="AG1469" s="18">
        <v>2.4305555555555556E-3</v>
      </c>
      <c r="AH1469" s="18">
        <v>1.6203703703703703E-3</v>
      </c>
      <c r="AI1469" s="18">
        <v>1.6203703703703703E-3</v>
      </c>
      <c r="AJ1469" s="18">
        <v>5.5555555555555556E-4</v>
      </c>
      <c r="AK1469" s="18">
        <v>5.5555555555555556E-4</v>
      </c>
      <c r="AL1469" s="18">
        <v>5.5555555555555556E-4</v>
      </c>
      <c r="AM1469" s="18">
        <v>5.5555555555555556E-4</v>
      </c>
      <c r="AN1469" s="18"/>
      <c r="AO1469" s="18"/>
      <c r="AP1469" s="18"/>
      <c r="AQ1469" s="18">
        <v>2.0833333333333333E-3</v>
      </c>
      <c r="AR1469" s="18"/>
      <c r="AS1469" s="18">
        <v>2.0833333333333333E-3</v>
      </c>
      <c r="AT1469" s="18">
        <v>3.472222222222222E-3</v>
      </c>
      <c r="AU1469" s="18">
        <v>3.472222222222222E-3</v>
      </c>
      <c r="AV1469" s="18">
        <v>3.472222222222222E-3</v>
      </c>
      <c r="AW1469" s="18">
        <v>3.472222222222222E-3</v>
      </c>
      <c r="AX1469" s="18">
        <v>3.472222222222222E-3</v>
      </c>
      <c r="AY1469" s="18"/>
      <c r="AZ1469" s="18">
        <v>4.6296296296296293E-4</v>
      </c>
      <c r="BA1469" s="18">
        <v>3.4722222222222224E-4</v>
      </c>
      <c r="BB1469" s="18"/>
      <c r="BC1469" s="18"/>
      <c r="BD1469" s="18"/>
      <c r="BE1469" s="18">
        <v>3.4722222222222224E-4</v>
      </c>
      <c r="BF1469" s="18">
        <v>6.9444444444444447E-4</v>
      </c>
      <c r="BG1469" s="18">
        <v>6.9444444444444447E-4</v>
      </c>
      <c r="BH1469" s="18">
        <v>6.9444444444444447E-4</v>
      </c>
      <c r="BI1469" s="18">
        <v>6.9444444444444447E-4</v>
      </c>
      <c r="BJ1469" s="18">
        <v>1.3888888888888889E-3</v>
      </c>
      <c r="BK1469" s="18">
        <v>1.3888888888888889E-3</v>
      </c>
      <c r="BL1469" s="18">
        <v>1.3888888888888889E-3</v>
      </c>
      <c r="BM1469" s="18">
        <v>1.3888888888888889E-3</v>
      </c>
      <c r="BN1469" s="18">
        <v>1.3888888888888889E-3</v>
      </c>
      <c r="BO1469" s="18">
        <v>1.3888888888888889E-3</v>
      </c>
      <c r="BP1469" s="18">
        <v>1.3888888888888889E-3</v>
      </c>
      <c r="BQ1469" s="18">
        <f t="shared" si="246"/>
        <v>0</v>
      </c>
      <c r="BR1469" s="18">
        <f t="shared" si="247"/>
        <v>0</v>
      </c>
    </row>
    <row r="1470" spans="1:70" x14ac:dyDescent="0.25">
      <c r="A1470" s="1">
        <f t="shared" si="238"/>
        <v>39</v>
      </c>
      <c r="B1470" s="2">
        <f t="shared" si="239"/>
        <v>9</v>
      </c>
      <c r="C1470" s="2">
        <f t="shared" si="240"/>
        <v>2021</v>
      </c>
      <c r="D1470">
        <v>934</v>
      </c>
      <c r="E1470" s="59">
        <v>44468</v>
      </c>
      <c r="F1470" t="s">
        <v>11</v>
      </c>
      <c r="G1470" t="s">
        <v>13</v>
      </c>
      <c r="H1470" s="58">
        <v>0.29166666666666669</v>
      </c>
      <c r="I1470">
        <v>7</v>
      </c>
      <c r="J1470">
        <v>448</v>
      </c>
      <c r="K1470">
        <v>0</v>
      </c>
      <c r="L1470" s="58">
        <v>0</v>
      </c>
      <c r="M1470">
        <v>0</v>
      </c>
      <c r="N1470" s="58">
        <v>0</v>
      </c>
      <c r="O1470">
        <v>39</v>
      </c>
      <c r="P1470">
        <v>3</v>
      </c>
      <c r="Q1470" s="58">
        <v>0.125</v>
      </c>
      <c r="R1470">
        <v>47</v>
      </c>
      <c r="S1470">
        <v>0</v>
      </c>
      <c r="T1470">
        <v>0</v>
      </c>
      <c r="U1470" s="16">
        <f t="shared" si="241"/>
        <v>0.16666666666666669</v>
      </c>
      <c r="V1470" s="17">
        <f t="shared" si="242"/>
        <v>240.00000000000003</v>
      </c>
      <c r="W1470" s="18">
        <f t="shared" si="243"/>
        <v>3.7202380952380956E-4</v>
      </c>
      <c r="X1470" s="19">
        <f t="shared" si="244"/>
        <v>0.53571428571428581</v>
      </c>
      <c r="Y1470" s="20">
        <f t="shared" si="245"/>
        <v>8.7053571428571423</v>
      </c>
      <c r="Z1470" s="18">
        <v>3.4722222222222224E-4</v>
      </c>
      <c r="AA1470" s="18">
        <v>3.4722222222222224E-4</v>
      </c>
      <c r="AB1470" s="18">
        <v>1.0416666666666667E-3</v>
      </c>
      <c r="AD1470" s="18">
        <v>1.3888888888888889E-3</v>
      </c>
      <c r="AE1470" s="18">
        <v>4.1666666666666669E-4</v>
      </c>
      <c r="AF1470" s="18">
        <v>4.1666666666666669E-4</v>
      </c>
      <c r="AG1470" s="18">
        <v>2.4305555555555556E-3</v>
      </c>
      <c r="AH1470" s="18">
        <v>1.6203703703703703E-3</v>
      </c>
      <c r="AI1470" s="18">
        <v>1.6203703703703703E-3</v>
      </c>
      <c r="AJ1470" s="18">
        <v>5.5555555555555556E-4</v>
      </c>
      <c r="AK1470" s="18">
        <v>5.5555555555555556E-4</v>
      </c>
      <c r="AL1470" s="18">
        <v>5.5555555555555556E-4</v>
      </c>
      <c r="AM1470" s="18">
        <v>5.5555555555555556E-4</v>
      </c>
      <c r="AN1470" s="18"/>
      <c r="AO1470" s="18"/>
      <c r="AP1470" s="18"/>
      <c r="AQ1470" s="18">
        <v>2.0833333333333333E-3</v>
      </c>
      <c r="AR1470" s="18"/>
      <c r="AS1470" s="18">
        <v>2.0833333333333333E-3</v>
      </c>
      <c r="AT1470" s="18">
        <v>3.472222222222222E-3</v>
      </c>
      <c r="AU1470" s="18">
        <v>3.472222222222222E-3</v>
      </c>
      <c r="AV1470" s="18">
        <v>3.472222222222222E-3</v>
      </c>
      <c r="AW1470" s="18">
        <v>3.472222222222222E-3</v>
      </c>
      <c r="AX1470" s="18">
        <v>3.472222222222222E-3</v>
      </c>
      <c r="AY1470" s="18"/>
      <c r="AZ1470" s="18">
        <v>4.6296296296296293E-4</v>
      </c>
      <c r="BA1470" s="18">
        <v>3.4722222222222224E-4</v>
      </c>
      <c r="BB1470" s="18"/>
      <c r="BC1470" s="18"/>
      <c r="BD1470" s="18"/>
      <c r="BE1470" s="18">
        <v>3.4722222222222224E-4</v>
      </c>
      <c r="BF1470" s="18">
        <v>6.9444444444444447E-4</v>
      </c>
      <c r="BG1470" s="18">
        <v>6.9444444444444447E-4</v>
      </c>
      <c r="BH1470" s="18">
        <v>6.9444444444444447E-4</v>
      </c>
      <c r="BI1470" s="18">
        <v>6.9444444444444447E-4</v>
      </c>
      <c r="BJ1470" s="18">
        <v>1.3888888888888889E-3</v>
      </c>
      <c r="BK1470" s="18">
        <v>1.3888888888888889E-3</v>
      </c>
      <c r="BL1470" s="18">
        <v>1.3888888888888889E-3</v>
      </c>
      <c r="BM1470" s="18">
        <v>1.3888888888888889E-3</v>
      </c>
      <c r="BN1470" s="18">
        <v>1.3888888888888889E-3</v>
      </c>
      <c r="BO1470" s="18">
        <v>1.3888888888888889E-3</v>
      </c>
      <c r="BP1470" s="18">
        <v>1.3888888888888889E-3</v>
      </c>
      <c r="BQ1470" s="18">
        <f t="shared" si="246"/>
        <v>3.7202380952380956E-4</v>
      </c>
      <c r="BR1470" s="18">
        <f t="shared" si="247"/>
        <v>3.7202380952380956E-4</v>
      </c>
    </row>
    <row r="1471" spans="1:70" x14ac:dyDescent="0.25">
      <c r="A1471" s="1">
        <f t="shared" si="238"/>
        <v>39</v>
      </c>
      <c r="B1471" s="2">
        <f t="shared" si="239"/>
        <v>9</v>
      </c>
      <c r="C1471" s="2">
        <f t="shared" si="240"/>
        <v>2021</v>
      </c>
      <c r="D1471">
        <v>10571</v>
      </c>
      <c r="E1471" s="59">
        <v>44468</v>
      </c>
      <c r="F1471" t="s">
        <v>36</v>
      </c>
      <c r="G1471" t="s">
        <v>15</v>
      </c>
      <c r="H1471" s="58">
        <v>0.3125</v>
      </c>
      <c r="I1471">
        <v>7.5</v>
      </c>
      <c r="J1471">
        <v>230</v>
      </c>
      <c r="K1471">
        <v>0</v>
      </c>
      <c r="L1471" s="58">
        <v>0</v>
      </c>
      <c r="M1471">
        <v>0.5</v>
      </c>
      <c r="N1471" s="58">
        <v>2.0833333333333332E-2</v>
      </c>
      <c r="O1471">
        <v>15</v>
      </c>
      <c r="P1471">
        <v>0</v>
      </c>
      <c r="Q1471" s="58">
        <v>0</v>
      </c>
      <c r="R1471">
        <v>80</v>
      </c>
      <c r="S1471">
        <v>0</v>
      </c>
      <c r="T1471">
        <v>0</v>
      </c>
      <c r="U1471" s="16">
        <f t="shared" si="241"/>
        <v>0.3125</v>
      </c>
      <c r="V1471" s="17">
        <f t="shared" si="242"/>
        <v>450</v>
      </c>
      <c r="W1471" s="18">
        <f t="shared" si="243"/>
        <v>1.358695652173913E-3</v>
      </c>
      <c r="X1471" s="19">
        <f t="shared" si="244"/>
        <v>1.9565217391304348</v>
      </c>
      <c r="Y1471" s="20">
        <f t="shared" si="245"/>
        <v>6.5217391304347823</v>
      </c>
      <c r="Z1471" s="18">
        <v>3.4722222222222224E-4</v>
      </c>
      <c r="AA1471" s="18">
        <v>3.4722222222222224E-4</v>
      </c>
      <c r="AB1471" s="18">
        <v>1.0416666666666667E-3</v>
      </c>
      <c r="AD1471" s="18">
        <v>1.3888888888888889E-3</v>
      </c>
      <c r="AE1471" s="18">
        <v>4.1666666666666669E-4</v>
      </c>
      <c r="AF1471" s="18">
        <v>4.1666666666666669E-4</v>
      </c>
      <c r="AG1471" s="18">
        <v>2.4305555555555556E-3</v>
      </c>
      <c r="AH1471" s="18">
        <v>1.6203703703703703E-3</v>
      </c>
      <c r="AI1471" s="18">
        <v>1.6203703703703703E-3</v>
      </c>
      <c r="AJ1471" s="18">
        <v>5.5555555555555556E-4</v>
      </c>
      <c r="AK1471" s="18">
        <v>5.5555555555555556E-4</v>
      </c>
      <c r="AL1471" s="18">
        <v>5.5555555555555556E-4</v>
      </c>
      <c r="AM1471" s="18">
        <v>5.5555555555555556E-4</v>
      </c>
      <c r="AN1471" s="18"/>
      <c r="AO1471" s="18"/>
      <c r="AP1471" s="18"/>
      <c r="AQ1471" s="18">
        <v>2.0833333333333333E-3</v>
      </c>
      <c r="AR1471" s="18"/>
      <c r="AS1471" s="18">
        <v>2.0833333333333333E-3</v>
      </c>
      <c r="AT1471" s="18">
        <v>3.472222222222222E-3</v>
      </c>
      <c r="AU1471" s="18">
        <v>3.472222222222222E-3</v>
      </c>
      <c r="AV1471" s="18">
        <v>3.472222222222222E-3</v>
      </c>
      <c r="AW1471" s="18">
        <v>3.472222222222222E-3</v>
      </c>
      <c r="AX1471" s="18">
        <v>3.472222222222222E-3</v>
      </c>
      <c r="AY1471" s="18"/>
      <c r="AZ1471" s="18">
        <v>4.6296296296296293E-4</v>
      </c>
      <c r="BA1471" s="18">
        <v>3.4722222222222224E-4</v>
      </c>
      <c r="BB1471" s="18"/>
      <c r="BC1471" s="18"/>
      <c r="BD1471" s="18"/>
      <c r="BE1471" s="18">
        <v>3.4722222222222224E-4</v>
      </c>
      <c r="BF1471" s="18">
        <v>6.9444444444444447E-4</v>
      </c>
      <c r="BG1471" s="18">
        <v>6.9444444444444447E-4</v>
      </c>
      <c r="BH1471" s="18">
        <v>6.9444444444444447E-4</v>
      </c>
      <c r="BI1471" s="18">
        <v>6.9444444444444447E-4</v>
      </c>
      <c r="BJ1471" s="18">
        <v>1.3888888888888889E-3</v>
      </c>
      <c r="BK1471" s="18">
        <v>1.3888888888888889E-3</v>
      </c>
      <c r="BL1471" s="18">
        <v>1.3888888888888889E-3</v>
      </c>
      <c r="BM1471" s="18">
        <v>1.3888888888888889E-3</v>
      </c>
      <c r="BN1471" s="18">
        <v>1.3888888888888889E-3</v>
      </c>
      <c r="BO1471" s="18">
        <v>1.3888888888888889E-3</v>
      </c>
      <c r="BP1471" s="18">
        <v>1.3888888888888889E-3</v>
      </c>
      <c r="BQ1471" s="18">
        <f t="shared" si="246"/>
        <v>1.358695652173913E-3</v>
      </c>
      <c r="BR1471" s="18">
        <f t="shared" si="247"/>
        <v>1.358695652173913E-3</v>
      </c>
    </row>
    <row r="1472" spans="1:70" x14ac:dyDescent="0.25">
      <c r="A1472" s="1">
        <f t="shared" si="238"/>
        <v>39</v>
      </c>
      <c r="B1472" s="2">
        <f t="shared" si="239"/>
        <v>9</v>
      </c>
      <c r="C1472" s="2">
        <f t="shared" si="240"/>
        <v>2021</v>
      </c>
      <c r="D1472">
        <v>1153</v>
      </c>
      <c r="E1472" s="59">
        <v>44468</v>
      </c>
      <c r="F1472" t="s">
        <v>36</v>
      </c>
      <c r="G1472" t="s">
        <v>14</v>
      </c>
      <c r="H1472" s="58">
        <v>0.10416666666666667</v>
      </c>
      <c r="I1472">
        <v>2.5</v>
      </c>
      <c r="J1472">
        <v>43</v>
      </c>
      <c r="K1472">
        <v>0</v>
      </c>
      <c r="L1472" s="58">
        <v>0</v>
      </c>
      <c r="M1472">
        <v>0</v>
      </c>
      <c r="N1472" s="58">
        <v>0</v>
      </c>
      <c r="O1472">
        <v>5</v>
      </c>
      <c r="P1472">
        <v>0</v>
      </c>
      <c r="Q1472" s="58">
        <v>0</v>
      </c>
      <c r="R1472">
        <v>0</v>
      </c>
      <c r="S1472">
        <v>0</v>
      </c>
      <c r="T1472">
        <v>0</v>
      </c>
      <c r="U1472" s="16">
        <f t="shared" si="241"/>
        <v>0.10416666666666667</v>
      </c>
      <c r="V1472" s="17">
        <f t="shared" si="242"/>
        <v>150</v>
      </c>
      <c r="W1472" s="18">
        <f t="shared" si="243"/>
        <v>2.4224806201550387E-3</v>
      </c>
      <c r="X1472" s="19">
        <f t="shared" si="244"/>
        <v>3.4883720930232558</v>
      </c>
      <c r="Y1472" s="20">
        <f t="shared" si="245"/>
        <v>11.627906976744185</v>
      </c>
      <c r="Z1472" s="18">
        <v>3.4722222222222224E-4</v>
      </c>
      <c r="AA1472" s="18">
        <v>3.4722222222222224E-4</v>
      </c>
      <c r="AB1472" s="18">
        <v>1.0416666666666667E-3</v>
      </c>
      <c r="AD1472" s="18">
        <v>1.3888888888888889E-3</v>
      </c>
      <c r="AE1472" s="18">
        <v>4.1666666666666669E-4</v>
      </c>
      <c r="AF1472" s="18">
        <v>4.1666666666666669E-4</v>
      </c>
      <c r="AG1472" s="18">
        <v>2.4305555555555556E-3</v>
      </c>
      <c r="AH1472" s="18">
        <v>1.6203703703703703E-3</v>
      </c>
      <c r="AI1472" s="18">
        <v>1.6203703703703703E-3</v>
      </c>
      <c r="AJ1472" s="18">
        <v>5.5555555555555556E-4</v>
      </c>
      <c r="AK1472" s="18">
        <v>5.5555555555555556E-4</v>
      </c>
      <c r="AL1472" s="18">
        <v>5.5555555555555556E-4</v>
      </c>
      <c r="AM1472" s="18">
        <v>5.5555555555555556E-4</v>
      </c>
      <c r="AN1472" s="18"/>
      <c r="AO1472" s="18"/>
      <c r="AP1472" s="18"/>
      <c r="AQ1472" s="18">
        <v>2.0833333333333333E-3</v>
      </c>
      <c r="AR1472" s="18"/>
      <c r="AS1472" s="18">
        <v>2.0833333333333333E-3</v>
      </c>
      <c r="AT1472" s="18">
        <v>3.472222222222222E-3</v>
      </c>
      <c r="AU1472" s="18">
        <v>3.472222222222222E-3</v>
      </c>
      <c r="AV1472" s="18">
        <v>3.472222222222222E-3</v>
      </c>
      <c r="AW1472" s="18">
        <v>3.472222222222222E-3</v>
      </c>
      <c r="AX1472" s="18">
        <v>3.472222222222222E-3</v>
      </c>
      <c r="AY1472" s="18"/>
      <c r="AZ1472" s="18">
        <v>4.6296296296296293E-4</v>
      </c>
      <c r="BA1472" s="18">
        <v>3.4722222222222224E-4</v>
      </c>
      <c r="BB1472" s="18"/>
      <c r="BC1472" s="18"/>
      <c r="BD1472" s="18"/>
      <c r="BE1472" s="18">
        <v>3.4722222222222224E-4</v>
      </c>
      <c r="BF1472" s="18">
        <v>6.9444444444444447E-4</v>
      </c>
      <c r="BG1472" s="18">
        <v>6.9444444444444447E-4</v>
      </c>
      <c r="BH1472" s="18">
        <v>6.9444444444444447E-4</v>
      </c>
      <c r="BI1472" s="18">
        <v>6.9444444444444447E-4</v>
      </c>
      <c r="BJ1472" s="18">
        <v>1.3888888888888889E-3</v>
      </c>
      <c r="BK1472" s="18">
        <v>1.3888888888888889E-3</v>
      </c>
      <c r="BL1472" s="18">
        <v>1.3888888888888889E-3</v>
      </c>
      <c r="BM1472" s="18">
        <v>1.3888888888888889E-3</v>
      </c>
      <c r="BN1472" s="18">
        <v>1.3888888888888889E-3</v>
      </c>
      <c r="BO1472" s="18">
        <v>1.3888888888888889E-3</v>
      </c>
      <c r="BP1472" s="18">
        <v>1.3888888888888889E-3</v>
      </c>
      <c r="BQ1472" s="18">
        <f t="shared" si="246"/>
        <v>2.4224806201550387E-3</v>
      </c>
      <c r="BR1472" s="18">
        <f t="shared" si="247"/>
        <v>2.4224806201550387E-3</v>
      </c>
    </row>
    <row r="1473" spans="1:70" x14ac:dyDescent="0.25">
      <c r="A1473" s="1">
        <f t="shared" ref="A1473:A1533" si="248">_xlfn.ISOWEEKNUM(E1473)</f>
        <v>39</v>
      </c>
      <c r="B1473" s="2">
        <f t="shared" ref="B1473:B1533" si="249">MONTH(E1473)</f>
        <v>9</v>
      </c>
      <c r="C1473" s="2">
        <f t="shared" ref="C1473:C1533" si="250">YEAR(E1473)</f>
        <v>2021</v>
      </c>
      <c r="D1473">
        <v>12164</v>
      </c>
      <c r="E1473" s="59">
        <v>44468</v>
      </c>
      <c r="F1473" t="s">
        <v>36</v>
      </c>
      <c r="G1473" t="s">
        <v>38</v>
      </c>
      <c r="H1473" s="58">
        <v>0.3125</v>
      </c>
      <c r="I1473">
        <v>7.5</v>
      </c>
      <c r="J1473">
        <v>160</v>
      </c>
      <c r="K1473">
        <v>0</v>
      </c>
      <c r="L1473" s="58">
        <v>0</v>
      </c>
      <c r="M1473">
        <v>0.5</v>
      </c>
      <c r="N1473" s="58">
        <v>2.0833333333333332E-2</v>
      </c>
      <c r="O1473">
        <v>13</v>
      </c>
      <c r="P1473">
        <v>0</v>
      </c>
      <c r="Q1473" s="58">
        <v>0</v>
      </c>
      <c r="R1473">
        <v>58</v>
      </c>
      <c r="S1473">
        <v>0</v>
      </c>
      <c r="T1473">
        <v>0</v>
      </c>
      <c r="U1473" s="16">
        <f t="shared" ref="U1473:U1533" si="251">H1473-Q1473</f>
        <v>0.3125</v>
      </c>
      <c r="V1473" s="17">
        <f t="shared" ref="V1473:V1533" si="252">U1473 / ("0:1:0")</f>
        <v>450</v>
      </c>
      <c r="W1473" s="18">
        <f t="shared" ref="W1473:W1533" si="253">U1473/J1473</f>
        <v>1.953125E-3</v>
      </c>
      <c r="X1473" s="19">
        <f t="shared" ref="X1473:X1533" si="254">V1473/J1473</f>
        <v>2.8125</v>
      </c>
      <c r="Y1473" s="20">
        <f t="shared" ref="Y1473:Y1533" si="255">(O1473*100)/J1473</f>
        <v>8.125</v>
      </c>
      <c r="Z1473" s="18">
        <v>3.4722222222222224E-4</v>
      </c>
      <c r="AA1473" s="18">
        <v>3.4722222222222224E-4</v>
      </c>
      <c r="AB1473" s="18">
        <v>1.0416666666666667E-3</v>
      </c>
      <c r="AD1473" s="18">
        <v>1.3888888888888889E-3</v>
      </c>
      <c r="AE1473" s="18">
        <v>4.1666666666666669E-4</v>
      </c>
      <c r="AF1473" s="18">
        <v>4.1666666666666669E-4</v>
      </c>
      <c r="AG1473" s="18">
        <v>2.4305555555555556E-3</v>
      </c>
      <c r="AH1473" s="18">
        <v>1.6203703703703703E-3</v>
      </c>
      <c r="AI1473" s="18">
        <v>1.6203703703703703E-3</v>
      </c>
      <c r="AJ1473" s="18">
        <v>5.5555555555555556E-4</v>
      </c>
      <c r="AK1473" s="18">
        <v>5.5555555555555556E-4</v>
      </c>
      <c r="AL1473" s="18">
        <v>5.5555555555555556E-4</v>
      </c>
      <c r="AM1473" s="18">
        <v>5.5555555555555556E-4</v>
      </c>
      <c r="AN1473" s="18"/>
      <c r="AO1473" s="18"/>
      <c r="AP1473" s="18"/>
      <c r="AQ1473" s="18">
        <v>2.0833333333333333E-3</v>
      </c>
      <c r="AR1473" s="18"/>
      <c r="AS1473" s="18">
        <v>2.0833333333333333E-3</v>
      </c>
      <c r="AT1473" s="18">
        <v>3.472222222222222E-3</v>
      </c>
      <c r="AU1473" s="18">
        <v>3.472222222222222E-3</v>
      </c>
      <c r="AV1473" s="18">
        <v>3.472222222222222E-3</v>
      </c>
      <c r="AW1473" s="18">
        <v>3.472222222222222E-3</v>
      </c>
      <c r="AX1473" s="18">
        <v>3.472222222222222E-3</v>
      </c>
      <c r="AY1473" s="18"/>
      <c r="AZ1473" s="18">
        <v>4.6296296296296293E-4</v>
      </c>
      <c r="BA1473" s="18">
        <v>3.4722222222222224E-4</v>
      </c>
      <c r="BB1473" s="18"/>
      <c r="BC1473" s="18"/>
      <c r="BD1473" s="18"/>
      <c r="BE1473" s="18">
        <v>3.4722222222222224E-4</v>
      </c>
      <c r="BF1473" s="18">
        <v>6.9444444444444447E-4</v>
      </c>
      <c r="BG1473" s="18">
        <v>6.9444444444444447E-4</v>
      </c>
      <c r="BH1473" s="18">
        <v>6.9444444444444447E-4</v>
      </c>
      <c r="BI1473" s="18">
        <v>6.9444444444444447E-4</v>
      </c>
      <c r="BJ1473" s="18">
        <v>1.3888888888888889E-3</v>
      </c>
      <c r="BK1473" s="18">
        <v>1.3888888888888889E-3</v>
      </c>
      <c r="BL1473" s="18">
        <v>1.3888888888888889E-3</v>
      </c>
      <c r="BM1473" s="18">
        <v>1.3888888888888889E-3</v>
      </c>
      <c r="BN1473" s="18">
        <v>1.3888888888888889E-3</v>
      </c>
      <c r="BO1473" s="18">
        <v>1.3888888888888889E-3</v>
      </c>
      <c r="BP1473" s="18">
        <v>1.3888888888888889E-3</v>
      </c>
      <c r="BQ1473" s="18">
        <f t="shared" si="246"/>
        <v>1.953125E-3</v>
      </c>
      <c r="BR1473" s="18">
        <f t="shared" si="247"/>
        <v>1.953125E-3</v>
      </c>
    </row>
    <row r="1474" spans="1:70" x14ac:dyDescent="0.25">
      <c r="A1474" s="1">
        <f t="shared" si="248"/>
        <v>39</v>
      </c>
      <c r="B1474" s="2">
        <f t="shared" si="249"/>
        <v>9</v>
      </c>
      <c r="C1474" s="2">
        <f t="shared" si="250"/>
        <v>2021</v>
      </c>
      <c r="D1474">
        <v>1038</v>
      </c>
      <c r="E1474" s="59">
        <v>44468</v>
      </c>
      <c r="F1474" t="s">
        <v>22</v>
      </c>
      <c r="G1474" t="s">
        <v>38</v>
      </c>
      <c r="H1474" s="58">
        <v>0.20833333333333334</v>
      </c>
      <c r="I1474">
        <v>5</v>
      </c>
      <c r="J1474">
        <v>4</v>
      </c>
      <c r="K1474">
        <v>0</v>
      </c>
      <c r="L1474" s="58">
        <v>0</v>
      </c>
      <c r="M1474">
        <v>0</v>
      </c>
      <c r="N1474" s="58">
        <v>0</v>
      </c>
      <c r="O1474">
        <v>0</v>
      </c>
      <c r="P1474">
        <v>3.5</v>
      </c>
      <c r="Q1474" s="58">
        <v>0.14583333333333334</v>
      </c>
      <c r="R1474">
        <v>0</v>
      </c>
      <c r="S1474">
        <v>0</v>
      </c>
      <c r="T1474">
        <v>0</v>
      </c>
      <c r="U1474" s="16">
        <f t="shared" si="251"/>
        <v>6.25E-2</v>
      </c>
      <c r="V1474" s="17">
        <f t="shared" si="252"/>
        <v>90</v>
      </c>
      <c r="W1474" s="18">
        <f t="shared" si="253"/>
        <v>1.5625E-2</v>
      </c>
      <c r="X1474" s="19">
        <f t="shared" si="254"/>
        <v>22.5</v>
      </c>
      <c r="Y1474" s="20">
        <f t="shared" si="255"/>
        <v>0</v>
      </c>
      <c r="Z1474" s="18">
        <v>3.4722222222222224E-4</v>
      </c>
      <c r="AA1474" s="18">
        <v>3.4722222222222224E-4</v>
      </c>
      <c r="AB1474" s="18">
        <v>1.0416666666666667E-3</v>
      </c>
      <c r="AD1474" s="18">
        <v>1.3888888888888889E-3</v>
      </c>
      <c r="AE1474" s="18">
        <v>4.1666666666666669E-4</v>
      </c>
      <c r="AF1474" s="18">
        <v>4.1666666666666669E-4</v>
      </c>
      <c r="AG1474" s="18">
        <v>2.4305555555555556E-3</v>
      </c>
      <c r="AH1474" s="18">
        <v>1.6203703703703703E-3</v>
      </c>
      <c r="AI1474" s="18">
        <v>1.6203703703703703E-3</v>
      </c>
      <c r="AJ1474" s="18">
        <v>5.5555555555555556E-4</v>
      </c>
      <c r="AK1474" s="18">
        <v>5.5555555555555556E-4</v>
      </c>
      <c r="AL1474" s="18">
        <v>5.5555555555555556E-4</v>
      </c>
      <c r="AM1474" s="18">
        <v>5.5555555555555556E-4</v>
      </c>
      <c r="AN1474" s="18"/>
      <c r="AO1474" s="18"/>
      <c r="AP1474" s="18"/>
      <c r="AQ1474" s="18">
        <v>2.0833333333333333E-3</v>
      </c>
      <c r="AR1474" s="18"/>
      <c r="AS1474" s="18">
        <v>2.0833333333333333E-3</v>
      </c>
      <c r="AT1474" s="18">
        <v>3.472222222222222E-3</v>
      </c>
      <c r="AU1474" s="18">
        <v>3.472222222222222E-3</v>
      </c>
      <c r="AV1474" s="18">
        <v>3.472222222222222E-3</v>
      </c>
      <c r="AW1474" s="18">
        <v>3.472222222222222E-3</v>
      </c>
      <c r="AX1474" s="18">
        <v>3.472222222222222E-3</v>
      </c>
      <c r="AY1474" s="18"/>
      <c r="AZ1474" s="18">
        <v>4.6296296296296293E-4</v>
      </c>
      <c r="BA1474" s="18">
        <v>3.4722222222222224E-4</v>
      </c>
      <c r="BB1474" s="18"/>
      <c r="BC1474" s="18"/>
      <c r="BD1474" s="18"/>
      <c r="BE1474" s="18">
        <v>3.4722222222222224E-4</v>
      </c>
      <c r="BF1474" s="18">
        <v>6.9444444444444447E-4</v>
      </c>
      <c r="BG1474" s="18">
        <v>6.9444444444444447E-4</v>
      </c>
      <c r="BH1474" s="18">
        <v>6.9444444444444447E-4</v>
      </c>
      <c r="BI1474" s="18">
        <v>6.9444444444444447E-4</v>
      </c>
      <c r="BJ1474" s="18">
        <v>1.3888888888888889E-3</v>
      </c>
      <c r="BK1474" s="18">
        <v>1.3888888888888889E-3</v>
      </c>
      <c r="BL1474" s="18">
        <v>1.3888888888888889E-3</v>
      </c>
      <c r="BM1474" s="18">
        <v>1.3888888888888889E-3</v>
      </c>
      <c r="BN1474" s="18">
        <v>1.3888888888888889E-3</v>
      </c>
      <c r="BO1474" s="18">
        <v>1.3888888888888889E-3</v>
      </c>
      <c r="BP1474" s="18">
        <v>1.3888888888888889E-3</v>
      </c>
      <c r="BQ1474" s="18">
        <f t="shared" si="246"/>
        <v>1.5625E-2</v>
      </c>
      <c r="BR1474" s="18">
        <f t="shared" si="247"/>
        <v>1.5625E-2</v>
      </c>
    </row>
    <row r="1475" spans="1:70" x14ac:dyDescent="0.25">
      <c r="A1475" s="1">
        <f t="shared" si="248"/>
        <v>39</v>
      </c>
      <c r="B1475" s="2">
        <f t="shared" si="249"/>
        <v>9</v>
      </c>
      <c r="C1475" s="2">
        <f t="shared" si="250"/>
        <v>2021</v>
      </c>
      <c r="D1475">
        <v>1215</v>
      </c>
      <c r="E1475" s="59">
        <v>44468</v>
      </c>
      <c r="F1475" t="s">
        <v>22</v>
      </c>
      <c r="G1475" t="s">
        <v>15</v>
      </c>
      <c r="H1475" s="58">
        <v>0.3125</v>
      </c>
      <c r="I1475">
        <v>7.5</v>
      </c>
      <c r="J1475">
        <v>64</v>
      </c>
      <c r="K1475">
        <v>0.33</v>
      </c>
      <c r="L1475" s="58">
        <v>1.3888888888888888E-2</v>
      </c>
      <c r="M1475">
        <v>0.5</v>
      </c>
      <c r="N1475" s="58">
        <v>2.0833333333333332E-2</v>
      </c>
      <c r="O1475">
        <v>15</v>
      </c>
      <c r="P1475">
        <v>0</v>
      </c>
      <c r="Q1475" s="58">
        <v>0</v>
      </c>
      <c r="R1475">
        <v>70</v>
      </c>
      <c r="S1475">
        <v>0</v>
      </c>
      <c r="T1475">
        <v>0</v>
      </c>
      <c r="U1475" s="16">
        <f t="shared" si="251"/>
        <v>0.3125</v>
      </c>
      <c r="V1475" s="17">
        <f t="shared" si="252"/>
        <v>450</v>
      </c>
      <c r="W1475" s="18">
        <f t="shared" si="253"/>
        <v>4.8828125E-3</v>
      </c>
      <c r="X1475" s="19">
        <f t="shared" si="254"/>
        <v>7.03125</v>
      </c>
      <c r="Y1475" s="20">
        <f t="shared" si="255"/>
        <v>23.4375</v>
      </c>
      <c r="Z1475" s="18">
        <v>3.4722222222222224E-4</v>
      </c>
      <c r="AA1475" s="18">
        <v>3.4722222222222224E-4</v>
      </c>
      <c r="AB1475" s="18">
        <v>1.0416666666666667E-3</v>
      </c>
      <c r="AD1475" s="18">
        <v>1.3888888888888889E-3</v>
      </c>
      <c r="AE1475" s="18">
        <v>4.1666666666666669E-4</v>
      </c>
      <c r="AF1475" s="18">
        <v>4.1666666666666669E-4</v>
      </c>
      <c r="AG1475" s="18">
        <v>2.4305555555555556E-3</v>
      </c>
      <c r="AH1475" s="18">
        <v>1.6203703703703703E-3</v>
      </c>
      <c r="AI1475" s="18">
        <v>1.6203703703703703E-3</v>
      </c>
      <c r="AJ1475" s="18">
        <v>5.5555555555555556E-4</v>
      </c>
      <c r="AK1475" s="18">
        <v>5.5555555555555556E-4</v>
      </c>
      <c r="AL1475" s="18">
        <v>5.5555555555555556E-4</v>
      </c>
      <c r="AM1475" s="18">
        <v>5.5555555555555556E-4</v>
      </c>
      <c r="AN1475" s="18"/>
      <c r="AO1475" s="18"/>
      <c r="AP1475" s="18"/>
      <c r="AQ1475" s="18">
        <v>2.0833333333333333E-3</v>
      </c>
      <c r="AR1475" s="18"/>
      <c r="AS1475" s="18">
        <v>2.0833333333333333E-3</v>
      </c>
      <c r="AT1475" s="18">
        <v>3.472222222222222E-3</v>
      </c>
      <c r="AU1475" s="18">
        <v>3.472222222222222E-3</v>
      </c>
      <c r="AV1475" s="18">
        <v>3.472222222222222E-3</v>
      </c>
      <c r="AW1475" s="18">
        <v>3.472222222222222E-3</v>
      </c>
      <c r="AX1475" s="18">
        <v>3.472222222222222E-3</v>
      </c>
      <c r="AY1475" s="18"/>
      <c r="AZ1475" s="18">
        <v>4.6296296296296293E-4</v>
      </c>
      <c r="BA1475" s="18">
        <v>3.4722222222222224E-4</v>
      </c>
      <c r="BB1475" s="18"/>
      <c r="BC1475" s="18"/>
      <c r="BD1475" s="18"/>
      <c r="BE1475" s="18">
        <v>3.4722222222222224E-4</v>
      </c>
      <c r="BF1475" s="18">
        <v>6.9444444444444447E-4</v>
      </c>
      <c r="BG1475" s="18">
        <v>6.9444444444444447E-4</v>
      </c>
      <c r="BH1475" s="18">
        <v>6.9444444444444447E-4</v>
      </c>
      <c r="BI1475" s="18">
        <v>6.9444444444444447E-4</v>
      </c>
      <c r="BJ1475" s="18">
        <v>1.3888888888888889E-3</v>
      </c>
      <c r="BK1475" s="18">
        <v>1.3888888888888889E-3</v>
      </c>
      <c r="BL1475" s="18">
        <v>1.3888888888888889E-3</v>
      </c>
      <c r="BM1475" s="18">
        <v>1.3888888888888889E-3</v>
      </c>
      <c r="BN1475" s="18">
        <v>1.3888888888888889E-3</v>
      </c>
      <c r="BO1475" s="18">
        <v>1.3888888888888889E-3</v>
      </c>
      <c r="BP1475" s="18">
        <v>1.3888888888888889E-3</v>
      </c>
      <c r="BQ1475" s="18">
        <f t="shared" si="246"/>
        <v>4.8828125E-3</v>
      </c>
      <c r="BR1475" s="18">
        <f t="shared" si="247"/>
        <v>4.8828125E-3</v>
      </c>
    </row>
    <row r="1476" spans="1:70" x14ac:dyDescent="0.25">
      <c r="A1476" s="1">
        <f t="shared" si="248"/>
        <v>39</v>
      </c>
      <c r="B1476" s="2">
        <f t="shared" si="249"/>
        <v>9</v>
      </c>
      <c r="C1476" s="2">
        <f t="shared" si="250"/>
        <v>2021</v>
      </c>
      <c r="D1476">
        <v>12236</v>
      </c>
      <c r="E1476" s="59">
        <v>44468</v>
      </c>
      <c r="F1476" t="s">
        <v>22</v>
      </c>
      <c r="G1476" t="s">
        <v>10</v>
      </c>
      <c r="H1476" s="58">
        <v>0.33333333333333331</v>
      </c>
      <c r="I1476">
        <v>8</v>
      </c>
      <c r="J1476">
        <v>73</v>
      </c>
      <c r="K1476">
        <v>0</v>
      </c>
      <c r="L1476" s="58">
        <v>0</v>
      </c>
      <c r="M1476">
        <v>0.42</v>
      </c>
      <c r="N1476" s="58">
        <v>1.7361111111111112E-2</v>
      </c>
      <c r="O1476">
        <v>11</v>
      </c>
      <c r="P1476">
        <v>0</v>
      </c>
      <c r="Q1476" s="58">
        <v>0</v>
      </c>
      <c r="R1476">
        <v>70</v>
      </c>
      <c r="S1476">
        <v>0</v>
      </c>
      <c r="T1476">
        <v>0</v>
      </c>
      <c r="U1476" s="16">
        <f t="shared" si="251"/>
        <v>0.33333333333333331</v>
      </c>
      <c r="V1476" s="17">
        <f t="shared" si="252"/>
        <v>479.99999999999994</v>
      </c>
      <c r="W1476" s="18">
        <f t="shared" si="253"/>
        <v>4.5662100456621002E-3</v>
      </c>
      <c r="X1476" s="19">
        <f t="shared" si="254"/>
        <v>6.5753424657534243</v>
      </c>
      <c r="Y1476" s="20">
        <f t="shared" si="255"/>
        <v>15.068493150684931</v>
      </c>
      <c r="Z1476" s="18">
        <v>3.4722222222222224E-4</v>
      </c>
      <c r="AA1476" s="18">
        <v>3.4722222222222224E-4</v>
      </c>
      <c r="AB1476" s="18">
        <v>1.0416666666666667E-3</v>
      </c>
      <c r="AD1476" s="18">
        <v>1.3888888888888889E-3</v>
      </c>
      <c r="AE1476" s="18">
        <v>4.1666666666666669E-4</v>
      </c>
      <c r="AF1476" s="18">
        <v>4.1666666666666669E-4</v>
      </c>
      <c r="AG1476" s="18">
        <v>2.4305555555555556E-3</v>
      </c>
      <c r="AH1476" s="18">
        <v>1.6203703703703703E-3</v>
      </c>
      <c r="AI1476" s="18">
        <v>1.6203703703703703E-3</v>
      </c>
      <c r="AJ1476" s="18">
        <v>5.5555555555555556E-4</v>
      </c>
      <c r="AK1476" s="18">
        <v>5.5555555555555556E-4</v>
      </c>
      <c r="AL1476" s="18">
        <v>5.5555555555555556E-4</v>
      </c>
      <c r="AM1476" s="18">
        <v>5.5555555555555556E-4</v>
      </c>
      <c r="AN1476" s="18"/>
      <c r="AO1476" s="18"/>
      <c r="AP1476" s="18"/>
      <c r="AQ1476" s="18">
        <v>2.0833333333333333E-3</v>
      </c>
      <c r="AR1476" s="18"/>
      <c r="AS1476" s="18">
        <v>2.0833333333333333E-3</v>
      </c>
      <c r="AT1476" s="18">
        <v>3.472222222222222E-3</v>
      </c>
      <c r="AU1476" s="18">
        <v>3.472222222222222E-3</v>
      </c>
      <c r="AV1476" s="18">
        <v>3.472222222222222E-3</v>
      </c>
      <c r="AW1476" s="18">
        <v>3.472222222222222E-3</v>
      </c>
      <c r="AX1476" s="18">
        <v>3.472222222222222E-3</v>
      </c>
      <c r="AY1476" s="18"/>
      <c r="AZ1476" s="18">
        <v>4.6296296296296293E-4</v>
      </c>
      <c r="BA1476" s="18">
        <v>3.4722222222222224E-4</v>
      </c>
      <c r="BB1476" s="18"/>
      <c r="BC1476" s="18"/>
      <c r="BD1476" s="18"/>
      <c r="BE1476" s="18">
        <v>3.4722222222222224E-4</v>
      </c>
      <c r="BF1476" s="18">
        <v>6.9444444444444447E-4</v>
      </c>
      <c r="BG1476" s="18">
        <v>6.9444444444444447E-4</v>
      </c>
      <c r="BH1476" s="18">
        <v>6.9444444444444447E-4</v>
      </c>
      <c r="BI1476" s="18">
        <v>6.9444444444444447E-4</v>
      </c>
      <c r="BJ1476" s="18">
        <v>1.3888888888888889E-3</v>
      </c>
      <c r="BK1476" s="18">
        <v>1.3888888888888889E-3</v>
      </c>
      <c r="BL1476" s="18">
        <v>1.3888888888888889E-3</v>
      </c>
      <c r="BM1476" s="18">
        <v>1.3888888888888889E-3</v>
      </c>
      <c r="BN1476" s="18">
        <v>1.3888888888888889E-3</v>
      </c>
      <c r="BO1476" s="18">
        <v>1.3888888888888889E-3</v>
      </c>
      <c r="BP1476" s="18">
        <v>1.3888888888888889E-3</v>
      </c>
      <c r="BQ1476" s="18">
        <f t="shared" si="246"/>
        <v>4.5662100456621002E-3</v>
      </c>
      <c r="BR1476" s="18">
        <f t="shared" si="247"/>
        <v>4.5662100456621002E-3</v>
      </c>
    </row>
    <row r="1477" spans="1:70" x14ac:dyDescent="0.25">
      <c r="A1477" s="1">
        <f t="shared" si="248"/>
        <v>39</v>
      </c>
      <c r="B1477" s="2">
        <f t="shared" si="249"/>
        <v>9</v>
      </c>
      <c r="C1477" s="2">
        <f t="shared" si="250"/>
        <v>2021</v>
      </c>
      <c r="D1477">
        <v>1003</v>
      </c>
      <c r="E1477" s="59">
        <v>44468</v>
      </c>
      <c r="F1477" t="s">
        <v>17</v>
      </c>
      <c r="G1477" t="s">
        <v>15</v>
      </c>
      <c r="H1477" s="58">
        <v>0.3125</v>
      </c>
      <c r="I1477">
        <v>7.5</v>
      </c>
      <c r="J1477">
        <v>47</v>
      </c>
      <c r="K1477">
        <v>0</v>
      </c>
      <c r="L1477" s="58">
        <v>0</v>
      </c>
      <c r="M1477">
        <v>0</v>
      </c>
      <c r="N1477" s="58">
        <v>0</v>
      </c>
      <c r="O1477">
        <v>7</v>
      </c>
      <c r="P1477">
        <v>0.33</v>
      </c>
      <c r="Q1477" s="58">
        <v>1.3888888888888888E-2</v>
      </c>
      <c r="R1477">
        <v>81</v>
      </c>
      <c r="S1477">
        <v>0</v>
      </c>
      <c r="T1477">
        <v>0</v>
      </c>
      <c r="U1477" s="16">
        <f t="shared" si="251"/>
        <v>0.2986111111111111</v>
      </c>
      <c r="V1477" s="17">
        <f t="shared" si="252"/>
        <v>430</v>
      </c>
      <c r="W1477" s="18">
        <f t="shared" si="253"/>
        <v>6.3534278959810871E-3</v>
      </c>
      <c r="X1477" s="19">
        <f t="shared" si="254"/>
        <v>9.1489361702127656</v>
      </c>
      <c r="Y1477" s="20">
        <f t="shared" si="255"/>
        <v>14.893617021276595</v>
      </c>
      <c r="Z1477" s="18">
        <v>3.4722222222222224E-4</v>
      </c>
      <c r="AA1477" s="18">
        <v>3.4722222222222224E-4</v>
      </c>
      <c r="AB1477" s="18">
        <v>1.0416666666666667E-3</v>
      </c>
      <c r="AD1477" s="18">
        <v>1.3888888888888889E-3</v>
      </c>
      <c r="AE1477" s="18">
        <v>4.1666666666666669E-4</v>
      </c>
      <c r="AF1477" s="18">
        <v>4.1666666666666669E-4</v>
      </c>
      <c r="AG1477" s="18">
        <v>2.4305555555555556E-3</v>
      </c>
      <c r="AH1477" s="18">
        <v>1.6203703703703703E-3</v>
      </c>
      <c r="AI1477" s="18">
        <v>1.6203703703703703E-3</v>
      </c>
      <c r="AJ1477" s="18">
        <v>5.5555555555555556E-4</v>
      </c>
      <c r="AK1477" s="18">
        <v>5.5555555555555556E-4</v>
      </c>
      <c r="AL1477" s="18">
        <v>5.5555555555555556E-4</v>
      </c>
      <c r="AM1477" s="18">
        <v>5.5555555555555556E-4</v>
      </c>
      <c r="AN1477" s="18"/>
      <c r="AO1477" s="18"/>
      <c r="AP1477" s="18"/>
      <c r="AQ1477" s="18">
        <v>2.0833333333333333E-3</v>
      </c>
      <c r="AR1477" s="18"/>
      <c r="AS1477" s="18">
        <v>2.0833333333333333E-3</v>
      </c>
      <c r="AT1477" s="18">
        <v>3.472222222222222E-3</v>
      </c>
      <c r="AU1477" s="18">
        <v>3.472222222222222E-3</v>
      </c>
      <c r="AV1477" s="18">
        <v>3.472222222222222E-3</v>
      </c>
      <c r="AW1477" s="18">
        <v>3.472222222222222E-3</v>
      </c>
      <c r="AX1477" s="18">
        <v>3.472222222222222E-3</v>
      </c>
      <c r="AY1477" s="18"/>
      <c r="AZ1477" s="18">
        <v>4.6296296296296293E-4</v>
      </c>
      <c r="BA1477" s="18">
        <v>3.4722222222222224E-4</v>
      </c>
      <c r="BB1477" s="18"/>
      <c r="BC1477" s="18"/>
      <c r="BD1477" s="18"/>
      <c r="BE1477" s="18">
        <v>3.4722222222222224E-4</v>
      </c>
      <c r="BF1477" s="18">
        <v>6.9444444444444447E-4</v>
      </c>
      <c r="BG1477" s="18">
        <v>6.9444444444444447E-4</v>
      </c>
      <c r="BH1477" s="18">
        <v>6.9444444444444447E-4</v>
      </c>
      <c r="BI1477" s="18">
        <v>6.9444444444444447E-4</v>
      </c>
      <c r="BJ1477" s="18">
        <v>1.3888888888888889E-3</v>
      </c>
      <c r="BK1477" s="18">
        <v>1.3888888888888889E-3</v>
      </c>
      <c r="BL1477" s="18">
        <v>1.3888888888888889E-3</v>
      </c>
      <c r="BM1477" s="18">
        <v>1.3888888888888889E-3</v>
      </c>
      <c r="BN1477" s="18">
        <v>1.3888888888888889E-3</v>
      </c>
      <c r="BO1477" s="18">
        <v>1.3888888888888889E-3</v>
      </c>
      <c r="BP1477" s="18">
        <v>1.3888888888888889E-3</v>
      </c>
      <c r="BQ1477" s="18">
        <f t="shared" si="246"/>
        <v>6.3534278959810871E-3</v>
      </c>
      <c r="BR1477" s="18">
        <f t="shared" si="247"/>
        <v>6.3534278959810871E-3</v>
      </c>
    </row>
    <row r="1478" spans="1:70" x14ac:dyDescent="0.25">
      <c r="A1478" s="1">
        <f t="shared" si="248"/>
        <v>39</v>
      </c>
      <c r="B1478" s="2">
        <f t="shared" si="249"/>
        <v>9</v>
      </c>
      <c r="C1478" s="2">
        <f t="shared" si="250"/>
        <v>2021</v>
      </c>
      <c r="D1478">
        <v>1038</v>
      </c>
      <c r="E1478" s="59">
        <v>44468</v>
      </c>
      <c r="F1478" t="s">
        <v>17</v>
      </c>
      <c r="G1478" t="s">
        <v>38</v>
      </c>
      <c r="H1478" s="58">
        <v>0.10416666666666667</v>
      </c>
      <c r="I1478">
        <v>2.5</v>
      </c>
      <c r="J1478">
        <v>18</v>
      </c>
      <c r="K1478">
        <v>0</v>
      </c>
      <c r="L1478" s="58">
        <v>0</v>
      </c>
      <c r="M1478">
        <v>0.42</v>
      </c>
      <c r="N1478" s="58">
        <v>1.7361111111111112E-2</v>
      </c>
      <c r="O1478">
        <v>0</v>
      </c>
      <c r="P1478">
        <v>0</v>
      </c>
      <c r="Q1478" s="58">
        <v>0</v>
      </c>
      <c r="R1478">
        <v>77</v>
      </c>
      <c r="S1478">
        <v>0</v>
      </c>
      <c r="T1478">
        <v>0</v>
      </c>
      <c r="U1478" s="16">
        <f t="shared" si="251"/>
        <v>0.10416666666666667</v>
      </c>
      <c r="V1478" s="17">
        <f t="shared" si="252"/>
        <v>150</v>
      </c>
      <c r="W1478" s="18">
        <f t="shared" si="253"/>
        <v>5.7870370370370376E-3</v>
      </c>
      <c r="X1478" s="19">
        <f t="shared" si="254"/>
        <v>8.3333333333333339</v>
      </c>
      <c r="Y1478" s="20">
        <f t="shared" si="255"/>
        <v>0</v>
      </c>
      <c r="Z1478" s="18">
        <v>3.4722222222222224E-4</v>
      </c>
      <c r="AA1478" s="18">
        <v>3.4722222222222224E-4</v>
      </c>
      <c r="AB1478" s="18">
        <v>1.0416666666666667E-3</v>
      </c>
      <c r="AD1478" s="18">
        <v>1.3888888888888889E-3</v>
      </c>
      <c r="AE1478" s="18">
        <v>4.1666666666666669E-4</v>
      </c>
      <c r="AF1478" s="18">
        <v>4.1666666666666669E-4</v>
      </c>
      <c r="AG1478" s="18">
        <v>2.4305555555555556E-3</v>
      </c>
      <c r="AH1478" s="18">
        <v>1.6203703703703703E-3</v>
      </c>
      <c r="AI1478" s="18">
        <v>1.6203703703703703E-3</v>
      </c>
      <c r="AJ1478" s="18">
        <v>5.5555555555555556E-4</v>
      </c>
      <c r="AK1478" s="18">
        <v>5.5555555555555556E-4</v>
      </c>
      <c r="AL1478" s="18">
        <v>5.5555555555555556E-4</v>
      </c>
      <c r="AM1478" s="18">
        <v>5.5555555555555556E-4</v>
      </c>
      <c r="AN1478" s="18"/>
      <c r="AO1478" s="18"/>
      <c r="AP1478" s="18"/>
      <c r="AQ1478" s="18">
        <v>2.0833333333333333E-3</v>
      </c>
      <c r="AR1478" s="18"/>
      <c r="AS1478" s="18">
        <v>2.0833333333333333E-3</v>
      </c>
      <c r="AT1478" s="18">
        <v>3.472222222222222E-3</v>
      </c>
      <c r="AU1478" s="18">
        <v>3.472222222222222E-3</v>
      </c>
      <c r="AV1478" s="18">
        <v>3.472222222222222E-3</v>
      </c>
      <c r="AW1478" s="18">
        <v>3.472222222222222E-3</v>
      </c>
      <c r="AX1478" s="18">
        <v>3.472222222222222E-3</v>
      </c>
      <c r="AY1478" s="18"/>
      <c r="AZ1478" s="18">
        <v>4.6296296296296293E-4</v>
      </c>
      <c r="BA1478" s="18">
        <v>3.4722222222222224E-4</v>
      </c>
      <c r="BB1478" s="18"/>
      <c r="BC1478" s="18"/>
      <c r="BD1478" s="18"/>
      <c r="BE1478" s="18">
        <v>3.4722222222222224E-4</v>
      </c>
      <c r="BF1478" s="18">
        <v>6.9444444444444447E-4</v>
      </c>
      <c r="BG1478" s="18">
        <v>6.9444444444444447E-4</v>
      </c>
      <c r="BH1478" s="18">
        <v>6.9444444444444447E-4</v>
      </c>
      <c r="BI1478" s="18">
        <v>6.9444444444444447E-4</v>
      </c>
      <c r="BJ1478" s="18">
        <v>1.3888888888888889E-3</v>
      </c>
      <c r="BK1478" s="18">
        <v>1.3888888888888889E-3</v>
      </c>
      <c r="BL1478" s="18">
        <v>1.3888888888888889E-3</v>
      </c>
      <c r="BM1478" s="18">
        <v>1.3888888888888889E-3</v>
      </c>
      <c r="BN1478" s="18">
        <v>1.3888888888888889E-3</v>
      </c>
      <c r="BO1478" s="18">
        <v>1.3888888888888889E-3</v>
      </c>
      <c r="BP1478" s="18">
        <v>1.3888888888888889E-3</v>
      </c>
      <c r="BQ1478" s="18">
        <f t="shared" si="246"/>
        <v>5.7870370370370376E-3</v>
      </c>
      <c r="BR1478" s="18">
        <f t="shared" si="247"/>
        <v>5.7870370370370376E-3</v>
      </c>
    </row>
    <row r="1479" spans="1:70" x14ac:dyDescent="0.25">
      <c r="A1479" s="1">
        <f t="shared" si="248"/>
        <v>39</v>
      </c>
      <c r="B1479" s="2">
        <f t="shared" si="249"/>
        <v>9</v>
      </c>
      <c r="C1479" s="2">
        <f t="shared" si="250"/>
        <v>2021</v>
      </c>
      <c r="D1479">
        <v>1185</v>
      </c>
      <c r="E1479" s="59">
        <v>44468</v>
      </c>
      <c r="F1479" t="s">
        <v>17</v>
      </c>
      <c r="G1479" t="s">
        <v>10</v>
      </c>
      <c r="H1479" s="58">
        <v>0.33333333333333331</v>
      </c>
      <c r="I1479">
        <v>8</v>
      </c>
      <c r="J1479">
        <v>49</v>
      </c>
      <c r="K1479">
        <v>0</v>
      </c>
      <c r="L1479" s="58">
        <v>0</v>
      </c>
      <c r="M1479">
        <v>0</v>
      </c>
      <c r="N1479" s="58">
        <v>0</v>
      </c>
      <c r="O1479">
        <v>13</v>
      </c>
      <c r="P1479">
        <v>0.5</v>
      </c>
      <c r="Q1479" s="58">
        <v>2.0833333333333332E-2</v>
      </c>
      <c r="R1479">
        <v>73</v>
      </c>
      <c r="S1479">
        <v>0</v>
      </c>
      <c r="T1479">
        <v>0</v>
      </c>
      <c r="U1479" s="16">
        <f t="shared" si="251"/>
        <v>0.3125</v>
      </c>
      <c r="V1479" s="17">
        <f t="shared" si="252"/>
        <v>450</v>
      </c>
      <c r="W1479" s="18">
        <f t="shared" si="253"/>
        <v>6.3775510204081634E-3</v>
      </c>
      <c r="X1479" s="19">
        <f t="shared" si="254"/>
        <v>9.183673469387756</v>
      </c>
      <c r="Y1479" s="20">
        <f t="shared" si="255"/>
        <v>26.530612244897959</v>
      </c>
      <c r="Z1479" s="18">
        <v>3.4722222222222224E-4</v>
      </c>
      <c r="AA1479" s="18">
        <v>3.4722222222222224E-4</v>
      </c>
      <c r="AB1479" s="18">
        <v>1.0416666666666667E-3</v>
      </c>
      <c r="AD1479" s="18">
        <v>1.3888888888888889E-3</v>
      </c>
      <c r="AE1479" s="18">
        <v>4.1666666666666669E-4</v>
      </c>
      <c r="AF1479" s="18">
        <v>4.1666666666666669E-4</v>
      </c>
      <c r="AG1479" s="18">
        <v>2.4305555555555556E-3</v>
      </c>
      <c r="AH1479" s="18">
        <v>1.6203703703703703E-3</v>
      </c>
      <c r="AI1479" s="18">
        <v>1.6203703703703703E-3</v>
      </c>
      <c r="AJ1479" s="18">
        <v>5.5555555555555556E-4</v>
      </c>
      <c r="AK1479" s="18">
        <v>5.5555555555555556E-4</v>
      </c>
      <c r="AL1479" s="18">
        <v>5.5555555555555556E-4</v>
      </c>
      <c r="AM1479" s="18">
        <v>5.5555555555555556E-4</v>
      </c>
      <c r="AN1479" s="18"/>
      <c r="AO1479" s="18"/>
      <c r="AP1479" s="18"/>
      <c r="AQ1479" s="18">
        <v>2.0833333333333333E-3</v>
      </c>
      <c r="AR1479" s="18"/>
      <c r="AS1479" s="18">
        <v>2.0833333333333333E-3</v>
      </c>
      <c r="AT1479" s="18">
        <v>3.472222222222222E-3</v>
      </c>
      <c r="AU1479" s="18">
        <v>3.472222222222222E-3</v>
      </c>
      <c r="AV1479" s="18">
        <v>3.472222222222222E-3</v>
      </c>
      <c r="AW1479" s="18">
        <v>3.472222222222222E-3</v>
      </c>
      <c r="AX1479" s="18">
        <v>3.472222222222222E-3</v>
      </c>
      <c r="AY1479" s="18"/>
      <c r="AZ1479" s="18">
        <v>4.6296296296296293E-4</v>
      </c>
      <c r="BA1479" s="18">
        <v>3.4722222222222224E-4</v>
      </c>
      <c r="BB1479" s="18"/>
      <c r="BC1479" s="18"/>
      <c r="BD1479" s="18"/>
      <c r="BE1479" s="18">
        <v>3.4722222222222224E-4</v>
      </c>
      <c r="BF1479" s="18">
        <v>6.9444444444444447E-4</v>
      </c>
      <c r="BG1479" s="18">
        <v>6.9444444444444447E-4</v>
      </c>
      <c r="BH1479" s="18">
        <v>6.9444444444444447E-4</v>
      </c>
      <c r="BI1479" s="18">
        <v>6.9444444444444447E-4</v>
      </c>
      <c r="BJ1479" s="18">
        <v>1.3888888888888889E-3</v>
      </c>
      <c r="BK1479" s="18">
        <v>1.3888888888888889E-3</v>
      </c>
      <c r="BL1479" s="18">
        <v>1.3888888888888889E-3</v>
      </c>
      <c r="BM1479" s="18">
        <v>1.3888888888888889E-3</v>
      </c>
      <c r="BN1479" s="18">
        <v>1.3888888888888889E-3</v>
      </c>
      <c r="BO1479" s="18">
        <v>1.3888888888888889E-3</v>
      </c>
      <c r="BP1479" s="18">
        <v>1.3888888888888889E-3</v>
      </c>
      <c r="BQ1479" s="18">
        <f t="shared" si="246"/>
        <v>6.3775510204081634E-3</v>
      </c>
      <c r="BR1479" s="18">
        <f t="shared" si="247"/>
        <v>6.3775510204081634E-3</v>
      </c>
    </row>
    <row r="1480" spans="1:70" x14ac:dyDescent="0.25">
      <c r="A1480" s="1">
        <f t="shared" si="248"/>
        <v>39</v>
      </c>
      <c r="B1480" s="2">
        <f t="shared" si="249"/>
        <v>9</v>
      </c>
      <c r="C1480" s="2">
        <f t="shared" si="250"/>
        <v>2021</v>
      </c>
      <c r="D1480">
        <v>1372</v>
      </c>
      <c r="E1480" s="59">
        <v>44468</v>
      </c>
      <c r="F1480" t="s">
        <v>17</v>
      </c>
      <c r="G1480" t="s">
        <v>38</v>
      </c>
      <c r="H1480" s="58">
        <v>0.20833333333333334</v>
      </c>
      <c r="I1480">
        <v>5</v>
      </c>
      <c r="J1480">
        <v>15</v>
      </c>
      <c r="K1480">
        <v>0</v>
      </c>
      <c r="L1480" s="58">
        <v>0</v>
      </c>
      <c r="M1480">
        <v>0</v>
      </c>
      <c r="N1480" s="58">
        <v>0</v>
      </c>
      <c r="O1480">
        <v>0</v>
      </c>
      <c r="P1480">
        <v>0</v>
      </c>
      <c r="Q1480" s="58">
        <v>0</v>
      </c>
      <c r="R1480">
        <v>0</v>
      </c>
      <c r="S1480">
        <v>0</v>
      </c>
      <c r="T1480">
        <v>0</v>
      </c>
      <c r="U1480" s="16">
        <f t="shared" si="251"/>
        <v>0.20833333333333334</v>
      </c>
      <c r="V1480" s="17">
        <f t="shared" si="252"/>
        <v>300</v>
      </c>
      <c r="W1480" s="18">
        <f t="shared" si="253"/>
        <v>1.388888888888889E-2</v>
      </c>
      <c r="X1480" s="19">
        <f t="shared" si="254"/>
        <v>20</v>
      </c>
      <c r="Y1480" s="20">
        <f t="shared" si="255"/>
        <v>0</v>
      </c>
      <c r="Z1480" s="18">
        <v>3.4722222222222224E-4</v>
      </c>
      <c r="AA1480" s="18">
        <v>3.4722222222222224E-4</v>
      </c>
      <c r="AB1480" s="18">
        <v>1.0416666666666667E-3</v>
      </c>
      <c r="AD1480" s="18">
        <v>1.3888888888888889E-3</v>
      </c>
      <c r="AE1480" s="18">
        <v>4.1666666666666669E-4</v>
      </c>
      <c r="AF1480" s="18">
        <v>4.1666666666666669E-4</v>
      </c>
      <c r="AG1480" s="18">
        <v>2.4305555555555556E-3</v>
      </c>
      <c r="AH1480" s="18">
        <v>1.6203703703703703E-3</v>
      </c>
      <c r="AI1480" s="18">
        <v>1.6203703703703703E-3</v>
      </c>
      <c r="AJ1480" s="18">
        <v>5.5555555555555556E-4</v>
      </c>
      <c r="AK1480" s="18">
        <v>5.5555555555555556E-4</v>
      </c>
      <c r="AL1480" s="18">
        <v>5.5555555555555556E-4</v>
      </c>
      <c r="AM1480" s="18">
        <v>5.5555555555555556E-4</v>
      </c>
      <c r="AN1480" s="18"/>
      <c r="AO1480" s="18"/>
      <c r="AP1480" s="18"/>
      <c r="AQ1480" s="18">
        <v>2.0833333333333333E-3</v>
      </c>
      <c r="AR1480" s="18"/>
      <c r="AS1480" s="18">
        <v>2.0833333333333333E-3</v>
      </c>
      <c r="AT1480" s="18">
        <v>3.472222222222222E-3</v>
      </c>
      <c r="AU1480" s="18">
        <v>3.472222222222222E-3</v>
      </c>
      <c r="AV1480" s="18">
        <v>3.472222222222222E-3</v>
      </c>
      <c r="AW1480" s="18">
        <v>3.472222222222222E-3</v>
      </c>
      <c r="AX1480" s="18">
        <v>3.472222222222222E-3</v>
      </c>
      <c r="AY1480" s="18"/>
      <c r="AZ1480" s="18">
        <v>4.6296296296296293E-4</v>
      </c>
      <c r="BA1480" s="18">
        <v>3.4722222222222224E-4</v>
      </c>
      <c r="BB1480" s="18"/>
      <c r="BC1480" s="18"/>
      <c r="BD1480" s="18"/>
      <c r="BE1480" s="18">
        <v>3.4722222222222224E-4</v>
      </c>
      <c r="BF1480" s="18">
        <v>6.9444444444444447E-4</v>
      </c>
      <c r="BG1480" s="18">
        <v>6.9444444444444447E-4</v>
      </c>
      <c r="BH1480" s="18">
        <v>6.9444444444444447E-4</v>
      </c>
      <c r="BI1480" s="18">
        <v>6.9444444444444447E-4</v>
      </c>
      <c r="BJ1480" s="18">
        <v>1.3888888888888889E-3</v>
      </c>
      <c r="BK1480" s="18">
        <v>1.3888888888888889E-3</v>
      </c>
      <c r="BL1480" s="18">
        <v>1.3888888888888889E-3</v>
      </c>
      <c r="BM1480" s="18">
        <v>1.3888888888888889E-3</v>
      </c>
      <c r="BN1480" s="18">
        <v>1.3888888888888889E-3</v>
      </c>
      <c r="BO1480" s="18">
        <v>1.3888888888888889E-3</v>
      </c>
      <c r="BP1480" s="18">
        <v>1.3888888888888889E-3</v>
      </c>
      <c r="BQ1480" s="18">
        <f t="shared" si="246"/>
        <v>1.388888888888889E-2</v>
      </c>
      <c r="BR1480" s="18">
        <f t="shared" si="247"/>
        <v>1.388888888888889E-2</v>
      </c>
    </row>
    <row r="1481" spans="1:70" x14ac:dyDescent="0.25">
      <c r="A1481" s="1">
        <f t="shared" si="248"/>
        <v>39</v>
      </c>
      <c r="B1481" s="2">
        <f t="shared" si="249"/>
        <v>9</v>
      </c>
      <c r="C1481" s="2">
        <f t="shared" si="250"/>
        <v>2021</v>
      </c>
      <c r="D1481">
        <v>1028</v>
      </c>
      <c r="E1481" s="59">
        <v>44468</v>
      </c>
      <c r="F1481" t="s">
        <v>18</v>
      </c>
      <c r="G1481" t="s">
        <v>12</v>
      </c>
      <c r="H1481" s="58">
        <v>0.29166666666666669</v>
      </c>
      <c r="I1481">
        <v>7</v>
      </c>
      <c r="J1481">
        <v>53</v>
      </c>
      <c r="K1481">
        <v>0</v>
      </c>
      <c r="L1481" s="58">
        <v>0</v>
      </c>
      <c r="M1481">
        <v>0</v>
      </c>
      <c r="N1481" s="58">
        <v>0</v>
      </c>
      <c r="O1481">
        <v>4</v>
      </c>
      <c r="P1481">
        <v>2</v>
      </c>
      <c r="Q1481" s="58">
        <v>8.3333333333333329E-2</v>
      </c>
      <c r="R1481">
        <v>0</v>
      </c>
      <c r="S1481">
        <v>0</v>
      </c>
      <c r="T1481">
        <v>0</v>
      </c>
      <c r="U1481" s="16">
        <f t="shared" si="251"/>
        <v>0.20833333333333337</v>
      </c>
      <c r="V1481" s="17">
        <f t="shared" si="252"/>
        <v>300.00000000000006</v>
      </c>
      <c r="W1481" s="18">
        <f t="shared" si="253"/>
        <v>3.9308176100628939E-3</v>
      </c>
      <c r="X1481" s="19">
        <f t="shared" si="254"/>
        <v>5.6603773584905674</v>
      </c>
      <c r="Y1481" s="20">
        <f t="shared" si="255"/>
        <v>7.5471698113207548</v>
      </c>
      <c r="Z1481" s="18">
        <v>3.4722222222222224E-4</v>
      </c>
      <c r="AA1481" s="18">
        <v>3.4722222222222224E-4</v>
      </c>
      <c r="AB1481" s="18">
        <v>1.0416666666666667E-3</v>
      </c>
      <c r="AD1481" s="18">
        <v>1.3888888888888889E-3</v>
      </c>
      <c r="AE1481" s="18">
        <v>4.1666666666666669E-4</v>
      </c>
      <c r="AF1481" s="18">
        <v>4.1666666666666669E-4</v>
      </c>
      <c r="AG1481" s="18">
        <v>2.4305555555555556E-3</v>
      </c>
      <c r="AH1481" s="18">
        <v>1.6203703703703703E-3</v>
      </c>
      <c r="AI1481" s="18">
        <v>1.6203703703703703E-3</v>
      </c>
      <c r="AJ1481" s="18">
        <v>5.5555555555555556E-4</v>
      </c>
      <c r="AK1481" s="18">
        <v>5.5555555555555556E-4</v>
      </c>
      <c r="AL1481" s="18">
        <v>5.5555555555555556E-4</v>
      </c>
      <c r="AM1481" s="18">
        <v>5.5555555555555556E-4</v>
      </c>
      <c r="AN1481" s="18"/>
      <c r="AO1481" s="18"/>
      <c r="AP1481" s="18"/>
      <c r="AQ1481" s="18">
        <v>2.0833333333333333E-3</v>
      </c>
      <c r="AR1481" s="18"/>
      <c r="AS1481" s="18">
        <v>2.0833333333333333E-3</v>
      </c>
      <c r="AT1481" s="18">
        <v>3.472222222222222E-3</v>
      </c>
      <c r="AU1481" s="18">
        <v>3.472222222222222E-3</v>
      </c>
      <c r="AV1481" s="18">
        <v>3.472222222222222E-3</v>
      </c>
      <c r="AW1481" s="18">
        <v>3.472222222222222E-3</v>
      </c>
      <c r="AX1481" s="18">
        <v>3.472222222222222E-3</v>
      </c>
      <c r="AY1481" s="18"/>
      <c r="AZ1481" s="18">
        <v>4.6296296296296293E-4</v>
      </c>
      <c r="BA1481" s="18">
        <v>3.4722222222222224E-4</v>
      </c>
      <c r="BB1481" s="18"/>
      <c r="BC1481" s="18"/>
      <c r="BD1481" s="18"/>
      <c r="BE1481" s="18">
        <v>3.4722222222222224E-4</v>
      </c>
      <c r="BF1481" s="18">
        <v>6.9444444444444447E-4</v>
      </c>
      <c r="BG1481" s="18">
        <v>6.9444444444444447E-4</v>
      </c>
      <c r="BH1481" s="18">
        <v>6.9444444444444447E-4</v>
      </c>
      <c r="BI1481" s="18">
        <v>6.9444444444444447E-4</v>
      </c>
      <c r="BJ1481" s="18">
        <v>1.3888888888888889E-3</v>
      </c>
      <c r="BK1481" s="18">
        <v>1.3888888888888889E-3</v>
      </c>
      <c r="BL1481" s="18">
        <v>1.3888888888888889E-3</v>
      </c>
      <c r="BM1481" s="18">
        <v>1.3888888888888889E-3</v>
      </c>
      <c r="BN1481" s="18">
        <v>1.3888888888888889E-3</v>
      </c>
      <c r="BO1481" s="18">
        <v>1.3888888888888889E-3</v>
      </c>
      <c r="BP1481" s="18">
        <v>1.3888888888888889E-3</v>
      </c>
      <c r="BQ1481" s="18">
        <f t="shared" si="246"/>
        <v>3.9308176100628939E-3</v>
      </c>
      <c r="BR1481" s="18">
        <f t="shared" si="247"/>
        <v>3.9308176100628939E-3</v>
      </c>
    </row>
    <row r="1482" spans="1:70" x14ac:dyDescent="0.25">
      <c r="A1482" s="1">
        <f t="shared" si="248"/>
        <v>39</v>
      </c>
      <c r="B1482" s="2">
        <f t="shared" si="249"/>
        <v>9</v>
      </c>
      <c r="C1482" s="2">
        <f t="shared" si="250"/>
        <v>2021</v>
      </c>
      <c r="D1482">
        <v>12087</v>
      </c>
      <c r="E1482" s="59">
        <v>44468</v>
      </c>
      <c r="F1482" t="s">
        <v>18</v>
      </c>
      <c r="G1482" t="s">
        <v>14</v>
      </c>
      <c r="H1482" s="58">
        <v>0.3125</v>
      </c>
      <c r="I1482">
        <v>7.5</v>
      </c>
      <c r="J1482">
        <v>61</v>
      </c>
      <c r="K1482">
        <v>0.75</v>
      </c>
      <c r="L1482" s="58">
        <v>3.125E-2</v>
      </c>
      <c r="M1482">
        <v>0.75</v>
      </c>
      <c r="N1482" s="58">
        <v>3.125E-2</v>
      </c>
      <c r="O1482">
        <v>26</v>
      </c>
      <c r="P1482">
        <v>0.25</v>
      </c>
      <c r="Q1482" s="58">
        <v>1.0416666666666666E-2</v>
      </c>
      <c r="R1482">
        <v>52</v>
      </c>
      <c r="S1482">
        <v>0</v>
      </c>
      <c r="T1482">
        <v>0</v>
      </c>
      <c r="U1482" s="16">
        <f t="shared" si="251"/>
        <v>0.30208333333333331</v>
      </c>
      <c r="V1482" s="17">
        <f t="shared" si="252"/>
        <v>434.99999999999994</v>
      </c>
      <c r="W1482" s="18">
        <f t="shared" si="253"/>
        <v>4.9521857923497262E-3</v>
      </c>
      <c r="X1482" s="19">
        <f t="shared" si="254"/>
        <v>7.1311475409836058</v>
      </c>
      <c r="Y1482" s="20">
        <f t="shared" si="255"/>
        <v>42.622950819672134</v>
      </c>
      <c r="Z1482" s="18">
        <v>3.4722222222222224E-4</v>
      </c>
      <c r="AA1482" s="18">
        <v>3.4722222222222224E-4</v>
      </c>
      <c r="AB1482" s="18">
        <v>1.0416666666666667E-3</v>
      </c>
      <c r="AD1482" s="18">
        <v>1.3888888888888889E-3</v>
      </c>
      <c r="AE1482" s="18">
        <v>4.1666666666666669E-4</v>
      </c>
      <c r="AF1482" s="18">
        <v>4.1666666666666669E-4</v>
      </c>
      <c r="AG1482" s="18">
        <v>2.4305555555555556E-3</v>
      </c>
      <c r="AH1482" s="18">
        <v>1.6203703703703703E-3</v>
      </c>
      <c r="AI1482" s="18">
        <v>1.6203703703703703E-3</v>
      </c>
      <c r="AJ1482" s="18">
        <v>5.5555555555555556E-4</v>
      </c>
      <c r="AK1482" s="18">
        <v>5.5555555555555556E-4</v>
      </c>
      <c r="AL1482" s="18">
        <v>5.5555555555555556E-4</v>
      </c>
      <c r="AM1482" s="18">
        <v>5.5555555555555556E-4</v>
      </c>
      <c r="AN1482" s="18"/>
      <c r="AO1482" s="18"/>
      <c r="AP1482" s="18"/>
      <c r="AQ1482" s="18">
        <v>2.0833333333333333E-3</v>
      </c>
      <c r="AR1482" s="18"/>
      <c r="AS1482" s="18">
        <v>2.0833333333333333E-3</v>
      </c>
      <c r="AT1482" s="18">
        <v>3.472222222222222E-3</v>
      </c>
      <c r="AU1482" s="18">
        <v>3.472222222222222E-3</v>
      </c>
      <c r="AV1482" s="18">
        <v>3.472222222222222E-3</v>
      </c>
      <c r="AW1482" s="18">
        <v>3.472222222222222E-3</v>
      </c>
      <c r="AX1482" s="18">
        <v>3.472222222222222E-3</v>
      </c>
      <c r="AY1482" s="18"/>
      <c r="AZ1482" s="18">
        <v>4.6296296296296293E-4</v>
      </c>
      <c r="BA1482" s="18">
        <v>3.4722222222222224E-4</v>
      </c>
      <c r="BB1482" s="18"/>
      <c r="BC1482" s="18"/>
      <c r="BD1482" s="18"/>
      <c r="BE1482" s="18">
        <v>3.4722222222222224E-4</v>
      </c>
      <c r="BF1482" s="18">
        <v>6.9444444444444447E-4</v>
      </c>
      <c r="BG1482" s="18">
        <v>6.9444444444444447E-4</v>
      </c>
      <c r="BH1482" s="18">
        <v>6.9444444444444447E-4</v>
      </c>
      <c r="BI1482" s="18">
        <v>6.9444444444444447E-4</v>
      </c>
      <c r="BJ1482" s="18">
        <v>1.3888888888888889E-3</v>
      </c>
      <c r="BK1482" s="18">
        <v>1.3888888888888889E-3</v>
      </c>
      <c r="BL1482" s="18">
        <v>1.3888888888888889E-3</v>
      </c>
      <c r="BM1482" s="18">
        <v>1.3888888888888889E-3</v>
      </c>
      <c r="BN1482" s="18">
        <v>1.3888888888888889E-3</v>
      </c>
      <c r="BO1482" s="18">
        <v>1.3888888888888889E-3</v>
      </c>
      <c r="BP1482" s="18">
        <v>1.3888888888888889E-3</v>
      </c>
      <c r="BQ1482" s="18">
        <f t="shared" si="246"/>
        <v>4.9521857923497262E-3</v>
      </c>
      <c r="BR1482" s="18">
        <f t="shared" si="247"/>
        <v>4.9521857923497262E-3</v>
      </c>
    </row>
    <row r="1483" spans="1:70" x14ac:dyDescent="0.25">
      <c r="A1483" s="1">
        <f t="shared" si="248"/>
        <v>39</v>
      </c>
      <c r="B1483" s="2">
        <f t="shared" si="249"/>
        <v>9</v>
      </c>
      <c r="C1483" s="2">
        <f t="shared" si="250"/>
        <v>2021</v>
      </c>
      <c r="D1483">
        <v>953</v>
      </c>
      <c r="E1483" s="59">
        <v>44468</v>
      </c>
      <c r="F1483" t="s">
        <v>167</v>
      </c>
      <c r="G1483" t="s">
        <v>14</v>
      </c>
      <c r="H1483" s="58">
        <v>0.30208333333333331</v>
      </c>
      <c r="I1483">
        <v>7.25</v>
      </c>
      <c r="J1483">
        <v>58</v>
      </c>
      <c r="K1483">
        <v>0</v>
      </c>
      <c r="L1483" s="58">
        <v>0</v>
      </c>
      <c r="M1483">
        <v>0</v>
      </c>
      <c r="N1483" s="58">
        <v>0</v>
      </c>
      <c r="O1483">
        <v>7</v>
      </c>
      <c r="P1483">
        <v>0</v>
      </c>
      <c r="Q1483" s="58">
        <v>0</v>
      </c>
      <c r="R1483">
        <v>77</v>
      </c>
      <c r="S1483">
        <v>0</v>
      </c>
      <c r="T1483">
        <v>0</v>
      </c>
      <c r="U1483" s="16">
        <f t="shared" si="251"/>
        <v>0.30208333333333331</v>
      </c>
      <c r="V1483" s="17">
        <f t="shared" si="252"/>
        <v>434.99999999999994</v>
      </c>
      <c r="W1483" s="18">
        <f t="shared" si="253"/>
        <v>5.208333333333333E-3</v>
      </c>
      <c r="X1483" s="19">
        <f t="shared" si="254"/>
        <v>7.4999999999999991</v>
      </c>
      <c r="Y1483" s="20">
        <f t="shared" si="255"/>
        <v>12.068965517241379</v>
      </c>
      <c r="Z1483" s="18">
        <v>3.4722222222222224E-4</v>
      </c>
      <c r="AA1483" s="18">
        <v>3.4722222222222224E-4</v>
      </c>
      <c r="AB1483" s="18">
        <v>1.0416666666666667E-3</v>
      </c>
      <c r="AD1483" s="18">
        <v>1.3888888888888889E-3</v>
      </c>
      <c r="AE1483" s="18">
        <v>4.1666666666666669E-4</v>
      </c>
      <c r="AF1483" s="18">
        <v>4.1666666666666669E-4</v>
      </c>
      <c r="AG1483" s="18">
        <v>2.4305555555555556E-3</v>
      </c>
      <c r="AH1483" s="18">
        <v>1.6203703703703703E-3</v>
      </c>
      <c r="AI1483" s="18">
        <v>1.6203703703703703E-3</v>
      </c>
      <c r="AJ1483" s="18">
        <v>5.5555555555555556E-4</v>
      </c>
      <c r="AK1483" s="18">
        <v>5.5555555555555556E-4</v>
      </c>
      <c r="AL1483" s="18">
        <v>5.5555555555555556E-4</v>
      </c>
      <c r="AM1483" s="18">
        <v>5.5555555555555556E-4</v>
      </c>
      <c r="AN1483" s="18"/>
      <c r="AO1483" s="18"/>
      <c r="AP1483" s="18"/>
      <c r="AQ1483" s="18">
        <v>2.0833333333333333E-3</v>
      </c>
      <c r="AR1483" s="18"/>
      <c r="AS1483" s="18">
        <v>2.0833333333333333E-3</v>
      </c>
      <c r="AT1483" s="18">
        <v>3.472222222222222E-3</v>
      </c>
      <c r="AU1483" s="18">
        <v>3.472222222222222E-3</v>
      </c>
      <c r="AV1483" s="18">
        <v>3.472222222222222E-3</v>
      </c>
      <c r="AW1483" s="18">
        <v>3.472222222222222E-3</v>
      </c>
      <c r="AX1483" s="18">
        <v>3.472222222222222E-3</v>
      </c>
      <c r="AY1483" s="18"/>
      <c r="AZ1483" s="18">
        <v>4.6296296296296293E-4</v>
      </c>
      <c r="BA1483" s="18">
        <v>3.4722222222222224E-4</v>
      </c>
      <c r="BB1483" s="18"/>
      <c r="BC1483" s="18"/>
      <c r="BD1483" s="18"/>
      <c r="BE1483" s="18">
        <v>3.4722222222222224E-4</v>
      </c>
      <c r="BF1483" s="18">
        <v>6.9444444444444447E-4</v>
      </c>
      <c r="BG1483" s="18">
        <v>6.9444444444444447E-4</v>
      </c>
      <c r="BH1483" s="18">
        <v>6.9444444444444447E-4</v>
      </c>
      <c r="BI1483" s="18">
        <v>6.9444444444444447E-4</v>
      </c>
      <c r="BJ1483" s="18">
        <v>1.3888888888888889E-3</v>
      </c>
      <c r="BK1483" s="18">
        <v>1.3888888888888889E-3</v>
      </c>
      <c r="BL1483" s="18">
        <v>1.3888888888888889E-3</v>
      </c>
      <c r="BM1483" s="18">
        <v>1.3888888888888889E-3</v>
      </c>
      <c r="BN1483" s="18">
        <v>1.3888888888888889E-3</v>
      </c>
      <c r="BO1483" s="18">
        <v>1.3888888888888889E-3</v>
      </c>
      <c r="BP1483" s="18">
        <v>1.3888888888888889E-3</v>
      </c>
      <c r="BQ1483" s="18">
        <f t="shared" si="246"/>
        <v>5.208333333333333E-3</v>
      </c>
      <c r="BR1483" s="18">
        <f t="shared" si="247"/>
        <v>5.208333333333333E-3</v>
      </c>
    </row>
    <row r="1484" spans="1:70" x14ac:dyDescent="0.25">
      <c r="A1484" s="1">
        <f t="shared" si="248"/>
        <v>39</v>
      </c>
      <c r="B1484" s="2">
        <f t="shared" si="249"/>
        <v>9</v>
      </c>
      <c r="C1484" s="2">
        <f t="shared" si="250"/>
        <v>2021</v>
      </c>
      <c r="D1484">
        <v>1017</v>
      </c>
      <c r="E1484" s="59">
        <v>44468</v>
      </c>
      <c r="F1484" t="s">
        <v>167</v>
      </c>
      <c r="G1484" t="s">
        <v>38</v>
      </c>
      <c r="H1484" s="58">
        <v>0.3125</v>
      </c>
      <c r="I1484">
        <v>7.5</v>
      </c>
      <c r="J1484">
        <v>50</v>
      </c>
      <c r="K1484">
        <v>0.16</v>
      </c>
      <c r="L1484" s="58">
        <v>6.9444444444444441E-3</v>
      </c>
      <c r="M1484">
        <v>0.67</v>
      </c>
      <c r="N1484" s="58">
        <v>2.7777777777777776E-2</v>
      </c>
      <c r="O1484">
        <v>30</v>
      </c>
      <c r="P1484">
        <v>1</v>
      </c>
      <c r="Q1484" s="58">
        <v>4.1666666666666664E-2</v>
      </c>
      <c r="R1484">
        <v>50</v>
      </c>
      <c r="S1484">
        <v>0</v>
      </c>
      <c r="T1484">
        <v>0</v>
      </c>
      <c r="U1484" s="16">
        <f t="shared" si="251"/>
        <v>0.27083333333333331</v>
      </c>
      <c r="V1484" s="17">
        <f t="shared" si="252"/>
        <v>389.99999999999994</v>
      </c>
      <c r="W1484" s="18">
        <f t="shared" si="253"/>
        <v>5.416666666666666E-3</v>
      </c>
      <c r="X1484" s="19">
        <f t="shared" si="254"/>
        <v>7.7999999999999989</v>
      </c>
      <c r="Y1484" s="20">
        <f t="shared" si="255"/>
        <v>60</v>
      </c>
      <c r="Z1484" s="18">
        <v>3.4722222222222224E-4</v>
      </c>
      <c r="AA1484" s="18">
        <v>3.4722222222222224E-4</v>
      </c>
      <c r="AB1484" s="18">
        <v>1.0416666666666667E-3</v>
      </c>
      <c r="AD1484" s="18">
        <v>1.3888888888888889E-3</v>
      </c>
      <c r="AE1484" s="18">
        <v>4.1666666666666669E-4</v>
      </c>
      <c r="AF1484" s="18">
        <v>4.1666666666666669E-4</v>
      </c>
      <c r="AG1484" s="18">
        <v>2.4305555555555556E-3</v>
      </c>
      <c r="AH1484" s="18">
        <v>1.6203703703703703E-3</v>
      </c>
      <c r="AI1484" s="18">
        <v>1.6203703703703703E-3</v>
      </c>
      <c r="AJ1484" s="18">
        <v>5.5555555555555556E-4</v>
      </c>
      <c r="AK1484" s="18">
        <v>5.5555555555555556E-4</v>
      </c>
      <c r="AL1484" s="18">
        <v>5.5555555555555556E-4</v>
      </c>
      <c r="AM1484" s="18">
        <v>5.5555555555555556E-4</v>
      </c>
      <c r="AN1484" s="18"/>
      <c r="AO1484" s="18"/>
      <c r="AP1484" s="18"/>
      <c r="AQ1484" s="18">
        <v>2.0833333333333333E-3</v>
      </c>
      <c r="AR1484" s="18"/>
      <c r="AS1484" s="18">
        <v>2.0833333333333333E-3</v>
      </c>
      <c r="AT1484" s="18">
        <v>3.472222222222222E-3</v>
      </c>
      <c r="AU1484" s="18">
        <v>3.472222222222222E-3</v>
      </c>
      <c r="AV1484" s="18">
        <v>3.472222222222222E-3</v>
      </c>
      <c r="AW1484" s="18">
        <v>3.472222222222222E-3</v>
      </c>
      <c r="AX1484" s="18">
        <v>3.472222222222222E-3</v>
      </c>
      <c r="AY1484" s="18"/>
      <c r="AZ1484" s="18">
        <v>4.6296296296296293E-4</v>
      </c>
      <c r="BA1484" s="18">
        <v>3.4722222222222224E-4</v>
      </c>
      <c r="BB1484" s="18"/>
      <c r="BC1484" s="18"/>
      <c r="BD1484" s="18"/>
      <c r="BE1484" s="18">
        <v>3.4722222222222224E-4</v>
      </c>
      <c r="BF1484" s="18">
        <v>6.9444444444444447E-4</v>
      </c>
      <c r="BG1484" s="18">
        <v>6.9444444444444447E-4</v>
      </c>
      <c r="BH1484" s="18">
        <v>6.9444444444444447E-4</v>
      </c>
      <c r="BI1484" s="18">
        <v>6.9444444444444447E-4</v>
      </c>
      <c r="BJ1484" s="18">
        <v>1.3888888888888889E-3</v>
      </c>
      <c r="BK1484" s="18">
        <v>1.3888888888888889E-3</v>
      </c>
      <c r="BL1484" s="18">
        <v>1.3888888888888889E-3</v>
      </c>
      <c r="BM1484" s="18">
        <v>1.3888888888888889E-3</v>
      </c>
      <c r="BN1484" s="18">
        <v>1.3888888888888889E-3</v>
      </c>
      <c r="BO1484" s="18">
        <v>1.3888888888888889E-3</v>
      </c>
      <c r="BP1484" s="18">
        <v>1.3888888888888889E-3</v>
      </c>
      <c r="BQ1484" s="18">
        <f t="shared" si="246"/>
        <v>5.416666666666666E-3</v>
      </c>
      <c r="BR1484" s="18">
        <f t="shared" si="247"/>
        <v>5.416666666666666E-3</v>
      </c>
    </row>
    <row r="1485" spans="1:70" x14ac:dyDescent="0.25">
      <c r="A1485" s="1">
        <f t="shared" si="248"/>
        <v>39</v>
      </c>
      <c r="B1485" s="2">
        <f t="shared" si="249"/>
        <v>9</v>
      </c>
      <c r="C1485" s="2">
        <f t="shared" si="250"/>
        <v>2021</v>
      </c>
      <c r="D1485">
        <v>729</v>
      </c>
      <c r="E1485" s="59">
        <v>44468</v>
      </c>
      <c r="F1485" t="s">
        <v>50</v>
      </c>
      <c r="G1485" t="s">
        <v>13</v>
      </c>
      <c r="H1485" s="58">
        <v>0.1111111111111111</v>
      </c>
      <c r="I1485">
        <v>2.67</v>
      </c>
      <c r="J1485">
        <v>164</v>
      </c>
      <c r="K1485">
        <v>0</v>
      </c>
      <c r="L1485" s="58">
        <v>0</v>
      </c>
      <c r="M1485">
        <v>0</v>
      </c>
      <c r="N1485" s="58">
        <v>0</v>
      </c>
      <c r="O1485">
        <v>32</v>
      </c>
      <c r="P1485">
        <v>0</v>
      </c>
      <c r="Q1485" s="58">
        <v>0</v>
      </c>
      <c r="R1485">
        <v>0</v>
      </c>
      <c r="S1485">
        <v>0</v>
      </c>
      <c r="T1485">
        <v>0</v>
      </c>
      <c r="U1485" s="16">
        <f t="shared" si="251"/>
        <v>0.1111111111111111</v>
      </c>
      <c r="V1485" s="17">
        <f t="shared" si="252"/>
        <v>159.99999999999997</v>
      </c>
      <c r="W1485" s="18">
        <f t="shared" si="253"/>
        <v>6.7750677506775068E-4</v>
      </c>
      <c r="X1485" s="19">
        <f t="shared" si="254"/>
        <v>0.97560975609756084</v>
      </c>
      <c r="Y1485" s="20">
        <f t="shared" si="255"/>
        <v>19.512195121951219</v>
      </c>
      <c r="Z1485" s="18">
        <v>3.4722222222222224E-4</v>
      </c>
      <c r="AA1485" s="18">
        <v>3.4722222222222224E-4</v>
      </c>
      <c r="AB1485" s="18">
        <v>1.0416666666666667E-3</v>
      </c>
      <c r="AD1485" s="18">
        <v>1.3888888888888889E-3</v>
      </c>
      <c r="AE1485" s="18">
        <v>4.1666666666666669E-4</v>
      </c>
      <c r="AF1485" s="18">
        <v>4.1666666666666669E-4</v>
      </c>
      <c r="AG1485" s="18">
        <v>2.4305555555555556E-3</v>
      </c>
      <c r="AH1485" s="18">
        <v>1.6203703703703703E-3</v>
      </c>
      <c r="AI1485" s="18">
        <v>1.6203703703703703E-3</v>
      </c>
      <c r="AJ1485" s="18">
        <v>5.5555555555555556E-4</v>
      </c>
      <c r="AK1485" s="18">
        <v>5.5555555555555556E-4</v>
      </c>
      <c r="AL1485" s="18">
        <v>5.5555555555555556E-4</v>
      </c>
      <c r="AM1485" s="18">
        <v>5.5555555555555556E-4</v>
      </c>
      <c r="AN1485" s="18"/>
      <c r="AO1485" s="18"/>
      <c r="AP1485" s="18"/>
      <c r="AQ1485" s="18">
        <v>2.0833333333333333E-3</v>
      </c>
      <c r="AR1485" s="18"/>
      <c r="AS1485" s="18">
        <v>2.0833333333333333E-3</v>
      </c>
      <c r="AT1485" s="18">
        <v>3.472222222222222E-3</v>
      </c>
      <c r="AU1485" s="18">
        <v>3.472222222222222E-3</v>
      </c>
      <c r="AV1485" s="18">
        <v>3.472222222222222E-3</v>
      </c>
      <c r="AW1485" s="18">
        <v>3.472222222222222E-3</v>
      </c>
      <c r="AX1485" s="18">
        <v>3.472222222222222E-3</v>
      </c>
      <c r="AY1485" s="18"/>
      <c r="AZ1485" s="18">
        <v>4.6296296296296293E-4</v>
      </c>
      <c r="BA1485" s="18">
        <v>3.4722222222222224E-4</v>
      </c>
      <c r="BB1485" s="18"/>
      <c r="BC1485" s="18"/>
      <c r="BD1485" s="18"/>
      <c r="BE1485" s="18">
        <v>3.4722222222222224E-4</v>
      </c>
      <c r="BF1485" s="18">
        <v>6.9444444444444447E-4</v>
      </c>
      <c r="BG1485" s="18">
        <v>6.9444444444444447E-4</v>
      </c>
      <c r="BH1485" s="18">
        <v>6.9444444444444447E-4</v>
      </c>
      <c r="BI1485" s="18">
        <v>6.9444444444444447E-4</v>
      </c>
      <c r="BJ1485" s="18">
        <v>1.3888888888888889E-3</v>
      </c>
      <c r="BK1485" s="18">
        <v>1.3888888888888889E-3</v>
      </c>
      <c r="BL1485" s="18">
        <v>1.3888888888888889E-3</v>
      </c>
      <c r="BM1485" s="18">
        <v>1.3888888888888889E-3</v>
      </c>
      <c r="BN1485" s="18">
        <v>1.3888888888888889E-3</v>
      </c>
      <c r="BO1485" s="18">
        <v>1.3888888888888889E-3</v>
      </c>
      <c r="BP1485" s="18">
        <v>1.3888888888888889E-3</v>
      </c>
      <c r="BQ1485" s="18">
        <f t="shared" si="246"/>
        <v>6.7750677506775068E-4</v>
      </c>
      <c r="BR1485" s="18">
        <f t="shared" si="247"/>
        <v>6.7750677506775068E-4</v>
      </c>
    </row>
    <row r="1486" spans="1:70" x14ac:dyDescent="0.25">
      <c r="A1486" s="1">
        <f t="shared" si="248"/>
        <v>39</v>
      </c>
      <c r="B1486" s="2">
        <f t="shared" si="249"/>
        <v>9</v>
      </c>
      <c r="C1486" s="2">
        <f t="shared" si="250"/>
        <v>2021</v>
      </c>
      <c r="D1486">
        <v>627</v>
      </c>
      <c r="E1486" s="59">
        <v>44468</v>
      </c>
      <c r="F1486" t="s">
        <v>77</v>
      </c>
      <c r="G1486" t="s">
        <v>13</v>
      </c>
      <c r="H1486" s="58">
        <v>0.33333333333333331</v>
      </c>
      <c r="I1486">
        <v>8</v>
      </c>
      <c r="J1486">
        <v>8</v>
      </c>
      <c r="K1486">
        <v>0</v>
      </c>
      <c r="L1486" s="58">
        <v>0</v>
      </c>
      <c r="M1486">
        <v>0</v>
      </c>
      <c r="N1486" s="58">
        <v>0</v>
      </c>
      <c r="O1486">
        <v>0</v>
      </c>
      <c r="P1486">
        <v>0</v>
      </c>
      <c r="Q1486" s="58">
        <v>0</v>
      </c>
      <c r="R1486">
        <v>0</v>
      </c>
      <c r="S1486">
        <v>0</v>
      </c>
      <c r="T1486">
        <v>0</v>
      </c>
      <c r="U1486" s="16">
        <f t="shared" si="251"/>
        <v>0.33333333333333331</v>
      </c>
      <c r="V1486" s="17">
        <f t="shared" si="252"/>
        <v>479.99999999999994</v>
      </c>
      <c r="W1486" s="18">
        <f t="shared" si="253"/>
        <v>4.1666666666666664E-2</v>
      </c>
      <c r="X1486" s="19">
        <f t="shared" si="254"/>
        <v>59.999999999999993</v>
      </c>
      <c r="Y1486" s="20">
        <f t="shared" si="255"/>
        <v>0</v>
      </c>
      <c r="Z1486" s="18">
        <v>3.4722222222222224E-4</v>
      </c>
      <c r="AA1486" s="18">
        <v>3.4722222222222224E-4</v>
      </c>
      <c r="AB1486" s="18">
        <v>1.0416666666666667E-3</v>
      </c>
      <c r="AD1486" s="18">
        <v>1.3888888888888889E-3</v>
      </c>
      <c r="AE1486" s="18">
        <v>4.1666666666666669E-4</v>
      </c>
      <c r="AF1486" s="18">
        <v>4.1666666666666669E-4</v>
      </c>
      <c r="AG1486" s="18">
        <v>2.4305555555555556E-3</v>
      </c>
      <c r="AH1486" s="18">
        <v>1.6203703703703703E-3</v>
      </c>
      <c r="AI1486" s="18">
        <v>1.6203703703703703E-3</v>
      </c>
      <c r="AJ1486" s="18">
        <v>5.5555555555555556E-4</v>
      </c>
      <c r="AK1486" s="18">
        <v>5.5555555555555556E-4</v>
      </c>
      <c r="AL1486" s="18">
        <v>5.5555555555555556E-4</v>
      </c>
      <c r="AM1486" s="18">
        <v>5.5555555555555556E-4</v>
      </c>
      <c r="AN1486" s="18"/>
      <c r="AO1486" s="18"/>
      <c r="AP1486" s="18"/>
      <c r="AQ1486" s="18">
        <v>2.0833333333333333E-3</v>
      </c>
      <c r="AR1486" s="18"/>
      <c r="AS1486" s="18">
        <v>2.0833333333333333E-3</v>
      </c>
      <c r="AT1486" s="18">
        <v>3.472222222222222E-3</v>
      </c>
      <c r="AU1486" s="18">
        <v>3.472222222222222E-3</v>
      </c>
      <c r="AV1486" s="18">
        <v>3.472222222222222E-3</v>
      </c>
      <c r="AW1486" s="18">
        <v>3.472222222222222E-3</v>
      </c>
      <c r="AX1486" s="18">
        <v>3.472222222222222E-3</v>
      </c>
      <c r="AY1486" s="18"/>
      <c r="AZ1486" s="18">
        <v>4.6296296296296293E-4</v>
      </c>
      <c r="BA1486" s="18">
        <v>3.4722222222222224E-4</v>
      </c>
      <c r="BB1486" s="18"/>
      <c r="BC1486" s="18"/>
      <c r="BD1486" s="18"/>
      <c r="BE1486" s="18">
        <v>3.4722222222222224E-4</v>
      </c>
      <c r="BF1486" s="18">
        <v>6.9444444444444447E-4</v>
      </c>
      <c r="BG1486" s="18">
        <v>6.9444444444444447E-4</v>
      </c>
      <c r="BH1486" s="18">
        <v>6.9444444444444447E-4</v>
      </c>
      <c r="BI1486" s="18">
        <v>6.9444444444444447E-4</v>
      </c>
      <c r="BJ1486" s="18">
        <v>1.3888888888888889E-3</v>
      </c>
      <c r="BK1486" s="18">
        <v>1.3888888888888889E-3</v>
      </c>
      <c r="BL1486" s="18">
        <v>1.3888888888888889E-3</v>
      </c>
      <c r="BM1486" s="18">
        <v>1.3888888888888889E-3</v>
      </c>
      <c r="BN1486" s="18">
        <v>1.3888888888888889E-3</v>
      </c>
      <c r="BO1486" s="18">
        <v>1.3888888888888889E-3</v>
      </c>
      <c r="BP1486" s="18">
        <v>1.3888888888888889E-3</v>
      </c>
      <c r="BQ1486" s="18">
        <f t="shared" si="246"/>
        <v>4.1666666666666664E-2</v>
      </c>
      <c r="BR1486" s="18">
        <f t="shared" si="247"/>
        <v>4.1666666666666664E-2</v>
      </c>
    </row>
    <row r="1487" spans="1:70" x14ac:dyDescent="0.25">
      <c r="A1487" s="1">
        <f t="shared" si="248"/>
        <v>39</v>
      </c>
      <c r="B1487" s="2">
        <f t="shared" si="249"/>
        <v>9</v>
      </c>
      <c r="C1487" s="2">
        <f t="shared" si="250"/>
        <v>2021</v>
      </c>
      <c r="D1487">
        <v>851</v>
      </c>
      <c r="E1487" s="59">
        <v>44468</v>
      </c>
      <c r="F1487" t="s">
        <v>77</v>
      </c>
      <c r="G1487" t="s">
        <v>13</v>
      </c>
      <c r="H1487" s="58">
        <v>0.33333333333333331</v>
      </c>
      <c r="I1487">
        <v>8</v>
      </c>
      <c r="J1487">
        <v>6</v>
      </c>
      <c r="K1487">
        <v>0</v>
      </c>
      <c r="L1487" s="58">
        <v>0</v>
      </c>
      <c r="M1487">
        <v>0</v>
      </c>
      <c r="N1487" s="58">
        <v>0</v>
      </c>
      <c r="O1487">
        <v>0</v>
      </c>
      <c r="P1487">
        <v>0</v>
      </c>
      <c r="Q1487" s="58">
        <v>0</v>
      </c>
      <c r="R1487">
        <v>0</v>
      </c>
      <c r="S1487">
        <v>0</v>
      </c>
      <c r="T1487">
        <v>0</v>
      </c>
      <c r="U1487" s="16">
        <f t="shared" si="251"/>
        <v>0.33333333333333331</v>
      </c>
      <c r="V1487" s="17">
        <f t="shared" si="252"/>
        <v>479.99999999999994</v>
      </c>
      <c r="W1487" s="18">
        <f t="shared" si="253"/>
        <v>5.5555555555555552E-2</v>
      </c>
      <c r="X1487" s="19">
        <f t="shared" si="254"/>
        <v>79.999999999999986</v>
      </c>
      <c r="Y1487" s="20">
        <f t="shared" si="255"/>
        <v>0</v>
      </c>
      <c r="Z1487" s="18">
        <v>3.4722222222222224E-4</v>
      </c>
      <c r="AA1487" s="18">
        <v>3.4722222222222224E-4</v>
      </c>
      <c r="AB1487" s="18">
        <v>1.0416666666666667E-3</v>
      </c>
      <c r="AD1487" s="18">
        <v>1.3888888888888889E-3</v>
      </c>
      <c r="AE1487" s="18">
        <v>4.1666666666666669E-4</v>
      </c>
      <c r="AF1487" s="18">
        <v>4.1666666666666669E-4</v>
      </c>
      <c r="AG1487" s="18">
        <v>2.4305555555555556E-3</v>
      </c>
      <c r="AH1487" s="18">
        <v>1.6203703703703703E-3</v>
      </c>
      <c r="AI1487" s="18">
        <v>1.6203703703703703E-3</v>
      </c>
      <c r="AJ1487" s="18">
        <v>5.5555555555555556E-4</v>
      </c>
      <c r="AK1487" s="18">
        <v>5.5555555555555556E-4</v>
      </c>
      <c r="AL1487" s="18">
        <v>5.5555555555555556E-4</v>
      </c>
      <c r="AM1487" s="18">
        <v>5.5555555555555556E-4</v>
      </c>
      <c r="AN1487" s="18"/>
      <c r="AO1487" s="18"/>
      <c r="AP1487" s="18"/>
      <c r="AQ1487" s="18">
        <v>2.0833333333333333E-3</v>
      </c>
      <c r="AR1487" s="18"/>
      <c r="AS1487" s="18">
        <v>2.0833333333333333E-3</v>
      </c>
      <c r="AT1487" s="18">
        <v>3.472222222222222E-3</v>
      </c>
      <c r="AU1487" s="18">
        <v>3.472222222222222E-3</v>
      </c>
      <c r="AV1487" s="18">
        <v>3.472222222222222E-3</v>
      </c>
      <c r="AW1487" s="18">
        <v>3.472222222222222E-3</v>
      </c>
      <c r="AX1487" s="18">
        <v>3.472222222222222E-3</v>
      </c>
      <c r="AY1487" s="18"/>
      <c r="AZ1487" s="18">
        <v>4.6296296296296293E-4</v>
      </c>
      <c r="BA1487" s="18">
        <v>3.4722222222222224E-4</v>
      </c>
      <c r="BB1487" s="18"/>
      <c r="BC1487" s="18"/>
      <c r="BD1487" s="18"/>
      <c r="BE1487" s="18">
        <v>3.4722222222222224E-4</v>
      </c>
      <c r="BF1487" s="18">
        <v>6.9444444444444447E-4</v>
      </c>
      <c r="BG1487" s="18">
        <v>6.9444444444444447E-4</v>
      </c>
      <c r="BH1487" s="18">
        <v>6.9444444444444447E-4</v>
      </c>
      <c r="BI1487" s="18">
        <v>6.9444444444444447E-4</v>
      </c>
      <c r="BJ1487" s="18">
        <v>1.3888888888888889E-3</v>
      </c>
      <c r="BK1487" s="18">
        <v>1.3888888888888889E-3</v>
      </c>
      <c r="BL1487" s="18">
        <v>1.3888888888888889E-3</v>
      </c>
      <c r="BM1487" s="18">
        <v>1.3888888888888889E-3</v>
      </c>
      <c r="BN1487" s="18">
        <v>1.3888888888888889E-3</v>
      </c>
      <c r="BO1487" s="18">
        <v>1.3888888888888889E-3</v>
      </c>
      <c r="BP1487" s="18">
        <v>1.3888888888888889E-3</v>
      </c>
      <c r="BQ1487" s="18">
        <f t="shared" si="246"/>
        <v>5.5555555555555552E-2</v>
      </c>
      <c r="BR1487" s="18">
        <f t="shared" si="247"/>
        <v>5.5555555555555552E-2</v>
      </c>
    </row>
    <row r="1488" spans="1:70" x14ac:dyDescent="0.25">
      <c r="A1488" s="1">
        <f t="shared" si="248"/>
        <v>39</v>
      </c>
      <c r="B1488" s="2">
        <f t="shared" si="249"/>
        <v>9</v>
      </c>
      <c r="C1488" s="2">
        <f t="shared" si="250"/>
        <v>2021</v>
      </c>
      <c r="D1488">
        <v>12089</v>
      </c>
      <c r="E1488" s="59">
        <v>44468</v>
      </c>
      <c r="F1488" t="s">
        <v>77</v>
      </c>
      <c r="G1488" t="s">
        <v>13</v>
      </c>
      <c r="H1488" s="58">
        <v>0.33333333333333331</v>
      </c>
      <c r="I1488">
        <v>8</v>
      </c>
      <c r="J1488">
        <v>10</v>
      </c>
      <c r="K1488">
        <v>0</v>
      </c>
      <c r="L1488" s="58">
        <v>0</v>
      </c>
      <c r="M1488">
        <v>0</v>
      </c>
      <c r="N1488" s="58">
        <v>0</v>
      </c>
      <c r="O1488">
        <v>0</v>
      </c>
      <c r="P1488">
        <v>0</v>
      </c>
      <c r="Q1488" s="58">
        <v>0</v>
      </c>
      <c r="R1488">
        <v>0</v>
      </c>
      <c r="S1488">
        <v>0</v>
      </c>
      <c r="T1488">
        <v>0</v>
      </c>
      <c r="U1488" s="16">
        <f t="shared" si="251"/>
        <v>0.33333333333333331</v>
      </c>
      <c r="V1488" s="17">
        <f t="shared" si="252"/>
        <v>479.99999999999994</v>
      </c>
      <c r="W1488" s="18">
        <f t="shared" si="253"/>
        <v>3.3333333333333333E-2</v>
      </c>
      <c r="X1488" s="19">
        <f t="shared" si="254"/>
        <v>47.999999999999993</v>
      </c>
      <c r="Y1488" s="20">
        <f t="shared" si="255"/>
        <v>0</v>
      </c>
      <c r="Z1488" s="18">
        <v>3.4722222222222224E-4</v>
      </c>
      <c r="AA1488" s="18">
        <v>3.4722222222222224E-4</v>
      </c>
      <c r="AB1488" s="18">
        <v>1.0416666666666667E-3</v>
      </c>
      <c r="AD1488" s="18">
        <v>1.3888888888888889E-3</v>
      </c>
      <c r="AE1488" s="18">
        <v>4.1666666666666669E-4</v>
      </c>
      <c r="AF1488" s="18">
        <v>4.1666666666666669E-4</v>
      </c>
      <c r="AG1488" s="18">
        <v>2.4305555555555556E-3</v>
      </c>
      <c r="AH1488" s="18">
        <v>1.6203703703703703E-3</v>
      </c>
      <c r="AI1488" s="18">
        <v>1.6203703703703703E-3</v>
      </c>
      <c r="AJ1488" s="18">
        <v>5.5555555555555556E-4</v>
      </c>
      <c r="AK1488" s="18">
        <v>5.5555555555555556E-4</v>
      </c>
      <c r="AL1488" s="18">
        <v>5.5555555555555556E-4</v>
      </c>
      <c r="AM1488" s="18">
        <v>5.5555555555555556E-4</v>
      </c>
      <c r="AN1488" s="18"/>
      <c r="AO1488" s="18"/>
      <c r="AP1488" s="18"/>
      <c r="AQ1488" s="18">
        <v>2.0833333333333333E-3</v>
      </c>
      <c r="AR1488" s="18"/>
      <c r="AS1488" s="18">
        <v>2.0833333333333333E-3</v>
      </c>
      <c r="AT1488" s="18">
        <v>3.472222222222222E-3</v>
      </c>
      <c r="AU1488" s="18">
        <v>3.472222222222222E-3</v>
      </c>
      <c r="AV1488" s="18">
        <v>3.472222222222222E-3</v>
      </c>
      <c r="AW1488" s="18">
        <v>3.472222222222222E-3</v>
      </c>
      <c r="AX1488" s="18">
        <v>3.472222222222222E-3</v>
      </c>
      <c r="AY1488" s="18"/>
      <c r="AZ1488" s="18">
        <v>4.6296296296296293E-4</v>
      </c>
      <c r="BA1488" s="18">
        <v>3.4722222222222224E-4</v>
      </c>
      <c r="BB1488" s="18"/>
      <c r="BC1488" s="18"/>
      <c r="BD1488" s="18"/>
      <c r="BE1488" s="18">
        <v>3.4722222222222224E-4</v>
      </c>
      <c r="BF1488" s="18">
        <v>6.9444444444444447E-4</v>
      </c>
      <c r="BG1488" s="18">
        <v>6.9444444444444447E-4</v>
      </c>
      <c r="BH1488" s="18">
        <v>6.9444444444444447E-4</v>
      </c>
      <c r="BI1488" s="18">
        <v>6.9444444444444447E-4</v>
      </c>
      <c r="BJ1488" s="18">
        <v>1.3888888888888889E-3</v>
      </c>
      <c r="BK1488" s="18">
        <v>1.3888888888888889E-3</v>
      </c>
      <c r="BL1488" s="18">
        <v>1.3888888888888889E-3</v>
      </c>
      <c r="BM1488" s="18">
        <v>1.3888888888888889E-3</v>
      </c>
      <c r="BN1488" s="18">
        <v>1.3888888888888889E-3</v>
      </c>
      <c r="BO1488" s="18">
        <v>1.3888888888888889E-3</v>
      </c>
      <c r="BP1488" s="18">
        <v>1.3888888888888889E-3</v>
      </c>
      <c r="BQ1488" s="18">
        <f t="shared" si="246"/>
        <v>3.3333333333333333E-2</v>
      </c>
      <c r="BR1488" s="18">
        <f t="shared" si="247"/>
        <v>3.3333333333333333E-2</v>
      </c>
    </row>
    <row r="1489" spans="1:70" x14ac:dyDescent="0.25">
      <c r="A1489" s="1">
        <f t="shared" si="248"/>
        <v>39</v>
      </c>
      <c r="B1489" s="2">
        <f t="shared" si="249"/>
        <v>9</v>
      </c>
      <c r="C1489" s="2">
        <f t="shared" si="250"/>
        <v>2021</v>
      </c>
      <c r="D1489">
        <v>12563</v>
      </c>
      <c r="E1489" s="59">
        <v>44468</v>
      </c>
      <c r="F1489" t="s">
        <v>77</v>
      </c>
      <c r="G1489" t="s">
        <v>13</v>
      </c>
      <c r="H1489" s="58">
        <v>0.33333333333333331</v>
      </c>
      <c r="I1489">
        <v>8</v>
      </c>
      <c r="J1489">
        <v>12</v>
      </c>
      <c r="K1489">
        <v>0</v>
      </c>
      <c r="L1489" s="58">
        <v>0</v>
      </c>
      <c r="M1489">
        <v>0</v>
      </c>
      <c r="N1489" s="58">
        <v>0</v>
      </c>
      <c r="O1489">
        <v>0</v>
      </c>
      <c r="P1489">
        <v>0</v>
      </c>
      <c r="Q1489" s="58">
        <v>0</v>
      </c>
      <c r="R1489">
        <v>0</v>
      </c>
      <c r="S1489">
        <v>0</v>
      </c>
      <c r="T1489">
        <v>0</v>
      </c>
      <c r="U1489" s="16">
        <f t="shared" si="251"/>
        <v>0.33333333333333331</v>
      </c>
      <c r="V1489" s="17">
        <f t="shared" si="252"/>
        <v>479.99999999999994</v>
      </c>
      <c r="W1489" s="18">
        <f t="shared" si="253"/>
        <v>2.7777777777777776E-2</v>
      </c>
      <c r="X1489" s="19">
        <f t="shared" si="254"/>
        <v>39.999999999999993</v>
      </c>
      <c r="Y1489" s="20">
        <f t="shared" si="255"/>
        <v>0</v>
      </c>
      <c r="Z1489" s="18">
        <v>3.4722222222222224E-4</v>
      </c>
      <c r="AA1489" s="18">
        <v>3.4722222222222224E-4</v>
      </c>
      <c r="AB1489" s="18">
        <v>1.0416666666666667E-3</v>
      </c>
      <c r="AD1489" s="18">
        <v>1.3888888888888889E-3</v>
      </c>
      <c r="AE1489" s="18">
        <v>4.1666666666666669E-4</v>
      </c>
      <c r="AF1489" s="18">
        <v>4.1666666666666669E-4</v>
      </c>
      <c r="AG1489" s="18">
        <v>2.4305555555555556E-3</v>
      </c>
      <c r="AH1489" s="18">
        <v>1.6203703703703703E-3</v>
      </c>
      <c r="AI1489" s="18">
        <v>1.6203703703703703E-3</v>
      </c>
      <c r="AJ1489" s="18">
        <v>5.5555555555555556E-4</v>
      </c>
      <c r="AK1489" s="18">
        <v>5.5555555555555556E-4</v>
      </c>
      <c r="AL1489" s="18">
        <v>5.5555555555555556E-4</v>
      </c>
      <c r="AM1489" s="18">
        <v>5.5555555555555556E-4</v>
      </c>
      <c r="AN1489" s="18"/>
      <c r="AO1489" s="18"/>
      <c r="AP1489" s="18"/>
      <c r="AQ1489" s="18">
        <v>2.0833333333333333E-3</v>
      </c>
      <c r="AR1489" s="18"/>
      <c r="AS1489" s="18">
        <v>2.0833333333333333E-3</v>
      </c>
      <c r="AT1489" s="18">
        <v>3.472222222222222E-3</v>
      </c>
      <c r="AU1489" s="18">
        <v>3.472222222222222E-3</v>
      </c>
      <c r="AV1489" s="18">
        <v>3.472222222222222E-3</v>
      </c>
      <c r="AW1489" s="18">
        <v>3.472222222222222E-3</v>
      </c>
      <c r="AX1489" s="18">
        <v>3.472222222222222E-3</v>
      </c>
      <c r="AY1489" s="18"/>
      <c r="AZ1489" s="18">
        <v>4.6296296296296293E-4</v>
      </c>
      <c r="BA1489" s="18">
        <v>3.4722222222222224E-4</v>
      </c>
      <c r="BB1489" s="18"/>
      <c r="BC1489" s="18"/>
      <c r="BD1489" s="18"/>
      <c r="BE1489" s="18">
        <v>3.4722222222222224E-4</v>
      </c>
      <c r="BF1489" s="18">
        <v>6.9444444444444447E-4</v>
      </c>
      <c r="BG1489" s="18">
        <v>6.9444444444444447E-4</v>
      </c>
      <c r="BH1489" s="18">
        <v>6.9444444444444447E-4</v>
      </c>
      <c r="BI1489" s="18">
        <v>6.9444444444444447E-4</v>
      </c>
      <c r="BJ1489" s="18">
        <v>1.3888888888888889E-3</v>
      </c>
      <c r="BK1489" s="18">
        <v>1.3888888888888889E-3</v>
      </c>
      <c r="BL1489" s="18">
        <v>1.3888888888888889E-3</v>
      </c>
      <c r="BM1489" s="18">
        <v>1.3888888888888889E-3</v>
      </c>
      <c r="BN1489" s="18">
        <v>1.3888888888888889E-3</v>
      </c>
      <c r="BO1489" s="18">
        <v>1.3888888888888889E-3</v>
      </c>
      <c r="BP1489" s="18">
        <v>1.3888888888888889E-3</v>
      </c>
      <c r="BQ1489" s="18">
        <f t="shared" si="246"/>
        <v>2.7777777777777776E-2</v>
      </c>
      <c r="BR1489" s="18">
        <f t="shared" si="247"/>
        <v>2.7777777777777776E-2</v>
      </c>
    </row>
    <row r="1490" spans="1:70" x14ac:dyDescent="0.25">
      <c r="A1490" s="1">
        <f t="shared" si="248"/>
        <v>39</v>
      </c>
      <c r="B1490" s="2">
        <f t="shared" si="249"/>
        <v>9</v>
      </c>
      <c r="C1490" s="2">
        <f t="shared" si="250"/>
        <v>2021</v>
      </c>
      <c r="D1490">
        <v>1445</v>
      </c>
      <c r="E1490" s="59">
        <v>44468</v>
      </c>
      <c r="F1490" t="s">
        <v>166</v>
      </c>
      <c r="G1490" t="s">
        <v>13</v>
      </c>
      <c r="H1490" s="58">
        <v>0.33333333333333331</v>
      </c>
      <c r="I1490">
        <v>8</v>
      </c>
      <c r="J1490">
        <v>279</v>
      </c>
      <c r="K1490">
        <v>0</v>
      </c>
      <c r="L1490" s="58">
        <v>0</v>
      </c>
      <c r="M1490">
        <v>0</v>
      </c>
      <c r="N1490" s="58">
        <v>0</v>
      </c>
      <c r="O1490">
        <v>20</v>
      </c>
      <c r="P1490">
        <v>0</v>
      </c>
      <c r="Q1490" s="58">
        <v>0</v>
      </c>
      <c r="R1490">
        <v>0</v>
      </c>
      <c r="S1490">
        <v>0</v>
      </c>
      <c r="T1490">
        <v>0</v>
      </c>
      <c r="U1490" s="16">
        <f t="shared" si="251"/>
        <v>0.33333333333333331</v>
      </c>
      <c r="V1490" s="17">
        <f t="shared" si="252"/>
        <v>479.99999999999994</v>
      </c>
      <c r="W1490" s="18">
        <f t="shared" si="253"/>
        <v>1.1947431302270011E-3</v>
      </c>
      <c r="X1490" s="19">
        <f t="shared" si="254"/>
        <v>1.7204301075268815</v>
      </c>
      <c r="Y1490" s="20">
        <f t="shared" si="255"/>
        <v>7.1684587813620073</v>
      </c>
      <c r="Z1490" s="18">
        <v>3.4722222222222224E-4</v>
      </c>
      <c r="AA1490" s="18">
        <v>3.4722222222222224E-4</v>
      </c>
      <c r="AB1490" s="18">
        <v>1.0416666666666667E-3</v>
      </c>
      <c r="AD1490" s="18">
        <v>1.3888888888888889E-3</v>
      </c>
      <c r="AE1490" s="18">
        <v>4.1666666666666669E-4</v>
      </c>
      <c r="AF1490" s="18">
        <v>4.1666666666666669E-4</v>
      </c>
      <c r="AG1490" s="18">
        <v>2.4305555555555556E-3</v>
      </c>
      <c r="AH1490" s="18">
        <v>1.6203703703703703E-3</v>
      </c>
      <c r="AI1490" s="18">
        <v>1.6203703703703703E-3</v>
      </c>
      <c r="AJ1490" s="18">
        <v>5.5555555555555556E-4</v>
      </c>
      <c r="AK1490" s="18">
        <v>5.5555555555555556E-4</v>
      </c>
      <c r="AL1490" s="18">
        <v>5.5555555555555556E-4</v>
      </c>
      <c r="AM1490" s="18">
        <v>5.5555555555555556E-4</v>
      </c>
      <c r="AN1490" s="18"/>
      <c r="AO1490" s="18"/>
      <c r="AP1490" s="18"/>
      <c r="AQ1490" s="18">
        <v>2.0833333333333333E-3</v>
      </c>
      <c r="AR1490" s="18"/>
      <c r="AS1490" s="18">
        <v>2.0833333333333333E-3</v>
      </c>
      <c r="AT1490" s="18">
        <v>3.472222222222222E-3</v>
      </c>
      <c r="AU1490" s="18">
        <v>3.472222222222222E-3</v>
      </c>
      <c r="AV1490" s="18">
        <v>3.472222222222222E-3</v>
      </c>
      <c r="AW1490" s="18">
        <v>3.472222222222222E-3</v>
      </c>
      <c r="AX1490" s="18">
        <v>3.472222222222222E-3</v>
      </c>
      <c r="AY1490" s="18"/>
      <c r="AZ1490" s="18">
        <v>4.6296296296296293E-4</v>
      </c>
      <c r="BA1490" s="18">
        <v>3.4722222222222224E-4</v>
      </c>
      <c r="BB1490" s="18"/>
      <c r="BC1490" s="18"/>
      <c r="BD1490" s="18"/>
      <c r="BE1490" s="18">
        <v>3.4722222222222224E-4</v>
      </c>
      <c r="BF1490" s="18">
        <v>6.9444444444444447E-4</v>
      </c>
      <c r="BG1490" s="18">
        <v>6.9444444444444447E-4</v>
      </c>
      <c r="BH1490" s="18">
        <v>6.9444444444444447E-4</v>
      </c>
      <c r="BI1490" s="18">
        <v>6.9444444444444447E-4</v>
      </c>
      <c r="BJ1490" s="18">
        <v>1.3888888888888889E-3</v>
      </c>
      <c r="BK1490" s="18">
        <v>1.3888888888888889E-3</v>
      </c>
      <c r="BL1490" s="18">
        <v>1.3888888888888889E-3</v>
      </c>
      <c r="BM1490" s="18">
        <v>1.3888888888888889E-3</v>
      </c>
      <c r="BN1490" s="18">
        <v>1.3888888888888889E-3</v>
      </c>
      <c r="BO1490" s="18">
        <v>1.3888888888888889E-3</v>
      </c>
      <c r="BP1490" s="18">
        <v>1.3888888888888889E-3</v>
      </c>
      <c r="BQ1490" s="18">
        <f t="shared" si="246"/>
        <v>1.1947431302270011E-3</v>
      </c>
      <c r="BR1490" s="18">
        <f t="shared" si="247"/>
        <v>1.1947431302270011E-3</v>
      </c>
    </row>
    <row r="1491" spans="1:70" x14ac:dyDescent="0.25">
      <c r="A1491" s="1">
        <f t="shared" si="248"/>
        <v>39</v>
      </c>
      <c r="B1491" s="2">
        <f t="shared" si="249"/>
        <v>9</v>
      </c>
      <c r="C1491" s="2">
        <f t="shared" si="250"/>
        <v>2021</v>
      </c>
      <c r="D1491">
        <v>853</v>
      </c>
      <c r="E1491" s="59">
        <v>44468</v>
      </c>
      <c r="F1491" t="s">
        <v>78</v>
      </c>
      <c r="G1491" t="s">
        <v>13</v>
      </c>
      <c r="H1491" s="58">
        <v>0.375</v>
      </c>
      <c r="I1491">
        <v>9</v>
      </c>
      <c r="J1491">
        <v>13</v>
      </c>
      <c r="K1491">
        <v>0</v>
      </c>
      <c r="L1491" s="58">
        <v>0</v>
      </c>
      <c r="M1491">
        <v>0</v>
      </c>
      <c r="N1491" s="58">
        <v>0</v>
      </c>
      <c r="O1491">
        <v>0</v>
      </c>
      <c r="P1491">
        <v>0</v>
      </c>
      <c r="Q1491" s="58">
        <v>0</v>
      </c>
      <c r="R1491">
        <v>0</v>
      </c>
      <c r="S1491">
        <v>0</v>
      </c>
      <c r="T1491">
        <v>0</v>
      </c>
      <c r="U1491" s="16">
        <f t="shared" si="251"/>
        <v>0.375</v>
      </c>
      <c r="V1491" s="17">
        <f t="shared" si="252"/>
        <v>540</v>
      </c>
      <c r="W1491" s="18">
        <f t="shared" si="253"/>
        <v>2.8846153846153848E-2</v>
      </c>
      <c r="X1491" s="19">
        <f t="shared" si="254"/>
        <v>41.53846153846154</v>
      </c>
      <c r="Y1491" s="20">
        <f t="shared" si="255"/>
        <v>0</v>
      </c>
      <c r="Z1491" s="18">
        <v>3.4722222222222224E-4</v>
      </c>
      <c r="AA1491" s="18">
        <v>3.4722222222222224E-4</v>
      </c>
      <c r="AB1491" s="18">
        <v>1.0416666666666667E-3</v>
      </c>
      <c r="AD1491" s="18">
        <v>1.3888888888888889E-3</v>
      </c>
      <c r="AE1491" s="18">
        <v>4.1666666666666669E-4</v>
      </c>
      <c r="AF1491" s="18">
        <v>4.1666666666666669E-4</v>
      </c>
      <c r="AG1491" s="18">
        <v>2.4305555555555556E-3</v>
      </c>
      <c r="AH1491" s="18">
        <v>1.6203703703703703E-3</v>
      </c>
      <c r="AI1491" s="18">
        <v>1.6203703703703703E-3</v>
      </c>
      <c r="AJ1491" s="18">
        <v>5.5555555555555556E-4</v>
      </c>
      <c r="AK1491" s="18">
        <v>5.5555555555555556E-4</v>
      </c>
      <c r="AL1491" s="18">
        <v>5.5555555555555556E-4</v>
      </c>
      <c r="AM1491" s="18">
        <v>5.5555555555555556E-4</v>
      </c>
      <c r="AN1491" s="18"/>
      <c r="AO1491" s="18"/>
      <c r="AP1491" s="18"/>
      <c r="AQ1491" s="18">
        <v>2.0833333333333333E-3</v>
      </c>
      <c r="AR1491" s="18"/>
      <c r="AS1491" s="18">
        <v>2.0833333333333333E-3</v>
      </c>
      <c r="AT1491" s="18">
        <v>3.472222222222222E-3</v>
      </c>
      <c r="AU1491" s="18">
        <v>3.472222222222222E-3</v>
      </c>
      <c r="AV1491" s="18">
        <v>3.472222222222222E-3</v>
      </c>
      <c r="AW1491" s="18">
        <v>3.472222222222222E-3</v>
      </c>
      <c r="AX1491" s="18">
        <v>3.472222222222222E-3</v>
      </c>
      <c r="AY1491" s="18"/>
      <c r="AZ1491" s="18">
        <v>4.6296296296296293E-4</v>
      </c>
      <c r="BA1491" s="18">
        <v>3.4722222222222224E-4</v>
      </c>
      <c r="BB1491" s="18"/>
      <c r="BC1491" s="18"/>
      <c r="BD1491" s="18"/>
      <c r="BE1491" s="18">
        <v>3.4722222222222224E-4</v>
      </c>
      <c r="BF1491" s="18">
        <v>6.9444444444444447E-4</v>
      </c>
      <c r="BG1491" s="18">
        <v>6.9444444444444447E-4</v>
      </c>
      <c r="BH1491" s="18">
        <v>6.9444444444444447E-4</v>
      </c>
      <c r="BI1491" s="18">
        <v>6.9444444444444447E-4</v>
      </c>
      <c r="BJ1491" s="18">
        <v>1.3888888888888889E-3</v>
      </c>
      <c r="BK1491" s="18">
        <v>1.3888888888888889E-3</v>
      </c>
      <c r="BL1491" s="18">
        <v>1.3888888888888889E-3</v>
      </c>
      <c r="BM1491" s="18">
        <v>1.3888888888888889E-3</v>
      </c>
      <c r="BN1491" s="18">
        <v>1.3888888888888889E-3</v>
      </c>
      <c r="BO1491" s="18">
        <v>1.3888888888888889E-3</v>
      </c>
      <c r="BP1491" s="18">
        <v>1.3888888888888889E-3</v>
      </c>
      <c r="BQ1491" s="18">
        <f t="shared" si="246"/>
        <v>2.8846153846153848E-2</v>
      </c>
      <c r="BR1491" s="18">
        <f t="shared" si="247"/>
        <v>2.8846153846153848E-2</v>
      </c>
    </row>
    <row r="1492" spans="1:70" x14ac:dyDescent="0.25">
      <c r="A1492" s="1">
        <f t="shared" si="248"/>
        <v>39</v>
      </c>
      <c r="B1492" s="2">
        <f t="shared" si="249"/>
        <v>9</v>
      </c>
      <c r="C1492" s="2">
        <f t="shared" si="250"/>
        <v>2021</v>
      </c>
      <c r="D1492">
        <v>866</v>
      </c>
      <c r="E1492" s="59">
        <v>44468</v>
      </c>
      <c r="F1492" t="s">
        <v>51</v>
      </c>
      <c r="G1492" t="s">
        <v>10</v>
      </c>
      <c r="H1492" s="58">
        <v>0.33333333333333331</v>
      </c>
      <c r="I1492">
        <v>8</v>
      </c>
      <c r="J1492">
        <v>113</v>
      </c>
      <c r="K1492">
        <v>0</v>
      </c>
      <c r="L1492" s="58">
        <v>0</v>
      </c>
      <c r="M1492">
        <v>0.67</v>
      </c>
      <c r="N1492" s="58">
        <v>2.7777777777777776E-2</v>
      </c>
      <c r="O1492">
        <v>10</v>
      </c>
      <c r="P1492">
        <v>0</v>
      </c>
      <c r="Q1492" s="58">
        <v>0</v>
      </c>
      <c r="R1492">
        <v>0</v>
      </c>
      <c r="S1492">
        <v>0</v>
      </c>
      <c r="T1492">
        <v>0</v>
      </c>
      <c r="U1492" s="16">
        <f t="shared" si="251"/>
        <v>0.33333333333333331</v>
      </c>
      <c r="V1492" s="17">
        <f t="shared" si="252"/>
        <v>479.99999999999994</v>
      </c>
      <c r="W1492" s="18">
        <f t="shared" si="253"/>
        <v>2.9498525073746312E-3</v>
      </c>
      <c r="X1492" s="19">
        <f t="shared" si="254"/>
        <v>4.2477876106194685</v>
      </c>
      <c r="Y1492" s="20">
        <f t="shared" si="255"/>
        <v>8.8495575221238933</v>
      </c>
      <c r="Z1492" s="18">
        <v>3.4722222222222224E-4</v>
      </c>
      <c r="AA1492" s="18">
        <v>3.4722222222222224E-4</v>
      </c>
      <c r="AB1492" s="18">
        <v>1.0416666666666667E-3</v>
      </c>
      <c r="AD1492" s="18">
        <v>1.3888888888888889E-3</v>
      </c>
      <c r="AE1492" s="18">
        <v>4.1666666666666669E-4</v>
      </c>
      <c r="AF1492" s="18">
        <v>4.1666666666666669E-4</v>
      </c>
      <c r="AG1492" s="18">
        <v>2.4305555555555556E-3</v>
      </c>
      <c r="AH1492" s="18">
        <v>1.6203703703703703E-3</v>
      </c>
      <c r="AI1492" s="18">
        <v>1.6203703703703703E-3</v>
      </c>
      <c r="AJ1492" s="18">
        <v>5.5555555555555556E-4</v>
      </c>
      <c r="AK1492" s="18">
        <v>5.5555555555555556E-4</v>
      </c>
      <c r="AL1492" s="18">
        <v>5.5555555555555556E-4</v>
      </c>
      <c r="AM1492" s="18">
        <v>5.5555555555555556E-4</v>
      </c>
      <c r="AN1492" s="18"/>
      <c r="AO1492" s="18"/>
      <c r="AP1492" s="18"/>
      <c r="AQ1492" s="18">
        <v>2.0833333333333333E-3</v>
      </c>
      <c r="AR1492" s="18"/>
      <c r="AS1492" s="18">
        <v>2.0833333333333333E-3</v>
      </c>
      <c r="AT1492" s="18">
        <v>3.472222222222222E-3</v>
      </c>
      <c r="AU1492" s="18">
        <v>3.472222222222222E-3</v>
      </c>
      <c r="AV1492" s="18">
        <v>3.472222222222222E-3</v>
      </c>
      <c r="AW1492" s="18">
        <v>3.472222222222222E-3</v>
      </c>
      <c r="AX1492" s="18">
        <v>3.472222222222222E-3</v>
      </c>
      <c r="AY1492" s="18"/>
      <c r="AZ1492" s="18">
        <v>4.6296296296296293E-4</v>
      </c>
      <c r="BA1492" s="18">
        <v>3.4722222222222224E-4</v>
      </c>
      <c r="BB1492" s="18"/>
      <c r="BC1492" s="18"/>
      <c r="BD1492" s="18"/>
      <c r="BE1492" s="18">
        <v>3.4722222222222224E-4</v>
      </c>
      <c r="BF1492" s="18">
        <v>6.9444444444444447E-4</v>
      </c>
      <c r="BG1492" s="18">
        <v>6.9444444444444447E-4</v>
      </c>
      <c r="BH1492" s="18">
        <v>6.9444444444444447E-4</v>
      </c>
      <c r="BI1492" s="18">
        <v>6.9444444444444447E-4</v>
      </c>
      <c r="BJ1492" s="18">
        <v>1.3888888888888889E-3</v>
      </c>
      <c r="BK1492" s="18">
        <v>1.3888888888888889E-3</v>
      </c>
      <c r="BL1492" s="18">
        <v>1.3888888888888889E-3</v>
      </c>
      <c r="BM1492" s="18">
        <v>1.3888888888888889E-3</v>
      </c>
      <c r="BN1492" s="18">
        <v>1.3888888888888889E-3</v>
      </c>
      <c r="BO1492" s="18">
        <v>1.3888888888888889E-3</v>
      </c>
      <c r="BP1492" s="18">
        <v>1.3888888888888889E-3</v>
      </c>
      <c r="BQ1492" s="18">
        <f t="shared" si="246"/>
        <v>2.9498525073746312E-3</v>
      </c>
      <c r="BR1492" s="18">
        <f t="shared" si="247"/>
        <v>2.9498525073746312E-3</v>
      </c>
    </row>
    <row r="1493" spans="1:70" x14ac:dyDescent="0.25">
      <c r="A1493" s="1">
        <f t="shared" si="248"/>
        <v>39</v>
      </c>
      <c r="B1493" s="2">
        <f t="shared" si="249"/>
        <v>9</v>
      </c>
      <c r="C1493" s="2">
        <f t="shared" si="250"/>
        <v>2021</v>
      </c>
      <c r="D1493">
        <v>12562</v>
      </c>
      <c r="E1493" s="59">
        <v>44468</v>
      </c>
      <c r="F1493" t="s">
        <v>51</v>
      </c>
      <c r="G1493" t="s">
        <v>12</v>
      </c>
      <c r="H1493" s="58">
        <v>0.33333333333333331</v>
      </c>
      <c r="I1493">
        <v>8</v>
      </c>
      <c r="J1493">
        <v>95</v>
      </c>
      <c r="K1493">
        <v>0</v>
      </c>
      <c r="L1493" s="58">
        <v>0</v>
      </c>
      <c r="M1493">
        <v>0</v>
      </c>
      <c r="N1493" s="58">
        <v>0</v>
      </c>
      <c r="O1493">
        <v>43</v>
      </c>
      <c r="P1493">
        <v>0</v>
      </c>
      <c r="Q1493" s="58">
        <v>0</v>
      </c>
      <c r="R1493">
        <v>0</v>
      </c>
      <c r="S1493">
        <v>0</v>
      </c>
      <c r="T1493">
        <v>0</v>
      </c>
      <c r="U1493" s="16">
        <f t="shared" si="251"/>
        <v>0.33333333333333331</v>
      </c>
      <c r="V1493" s="17">
        <f t="shared" si="252"/>
        <v>479.99999999999994</v>
      </c>
      <c r="W1493" s="18">
        <f t="shared" si="253"/>
        <v>3.508771929824561E-3</v>
      </c>
      <c r="X1493" s="19">
        <f t="shared" si="254"/>
        <v>5.0526315789473681</v>
      </c>
      <c r="Y1493" s="20">
        <f t="shared" si="255"/>
        <v>45.263157894736842</v>
      </c>
      <c r="Z1493" s="18">
        <v>3.4722222222222224E-4</v>
      </c>
      <c r="AA1493" s="18">
        <v>3.4722222222222224E-4</v>
      </c>
      <c r="AB1493" s="18">
        <v>1.0416666666666667E-3</v>
      </c>
      <c r="AD1493" s="18">
        <v>1.3888888888888889E-3</v>
      </c>
      <c r="AE1493" s="18">
        <v>4.1666666666666669E-4</v>
      </c>
      <c r="AF1493" s="18">
        <v>4.1666666666666669E-4</v>
      </c>
      <c r="AG1493" s="18">
        <v>2.4305555555555556E-3</v>
      </c>
      <c r="AH1493" s="18">
        <v>1.6203703703703703E-3</v>
      </c>
      <c r="AI1493" s="18">
        <v>1.6203703703703703E-3</v>
      </c>
      <c r="AJ1493" s="18">
        <v>5.5555555555555556E-4</v>
      </c>
      <c r="AK1493" s="18">
        <v>5.5555555555555556E-4</v>
      </c>
      <c r="AL1493" s="18">
        <v>5.5555555555555556E-4</v>
      </c>
      <c r="AM1493" s="18">
        <v>5.5555555555555556E-4</v>
      </c>
      <c r="AN1493" s="18"/>
      <c r="AO1493" s="18"/>
      <c r="AP1493" s="18"/>
      <c r="AQ1493" s="18">
        <v>2.0833333333333333E-3</v>
      </c>
      <c r="AR1493" s="18"/>
      <c r="AS1493" s="18">
        <v>2.0833333333333333E-3</v>
      </c>
      <c r="AT1493" s="18">
        <v>3.472222222222222E-3</v>
      </c>
      <c r="AU1493" s="18">
        <v>3.472222222222222E-3</v>
      </c>
      <c r="AV1493" s="18">
        <v>3.472222222222222E-3</v>
      </c>
      <c r="AW1493" s="18">
        <v>3.472222222222222E-3</v>
      </c>
      <c r="AX1493" s="18">
        <v>3.472222222222222E-3</v>
      </c>
      <c r="AY1493" s="18"/>
      <c r="AZ1493" s="18">
        <v>4.6296296296296293E-4</v>
      </c>
      <c r="BA1493" s="18">
        <v>3.4722222222222224E-4</v>
      </c>
      <c r="BB1493" s="18"/>
      <c r="BC1493" s="18"/>
      <c r="BD1493" s="18"/>
      <c r="BE1493" s="18">
        <v>3.4722222222222224E-4</v>
      </c>
      <c r="BF1493" s="18">
        <v>6.9444444444444447E-4</v>
      </c>
      <c r="BG1493" s="18">
        <v>6.9444444444444447E-4</v>
      </c>
      <c r="BH1493" s="18">
        <v>6.9444444444444447E-4</v>
      </c>
      <c r="BI1493" s="18">
        <v>6.9444444444444447E-4</v>
      </c>
      <c r="BJ1493" s="18">
        <v>1.3888888888888889E-3</v>
      </c>
      <c r="BK1493" s="18">
        <v>1.3888888888888889E-3</v>
      </c>
      <c r="BL1493" s="18">
        <v>1.3888888888888889E-3</v>
      </c>
      <c r="BM1493" s="18">
        <v>1.3888888888888889E-3</v>
      </c>
      <c r="BN1493" s="18">
        <v>1.3888888888888889E-3</v>
      </c>
      <c r="BO1493" s="18">
        <v>1.3888888888888889E-3</v>
      </c>
      <c r="BP1493" s="18">
        <v>1.3888888888888889E-3</v>
      </c>
      <c r="BQ1493" s="18">
        <f t="shared" si="246"/>
        <v>3.508771929824561E-3</v>
      </c>
      <c r="BR1493" s="18">
        <f t="shared" si="247"/>
        <v>3.508771929824561E-3</v>
      </c>
    </row>
    <row r="1494" spans="1:70" x14ac:dyDescent="0.25">
      <c r="A1494" s="1">
        <f t="shared" si="248"/>
        <v>39</v>
      </c>
      <c r="B1494" s="2">
        <f t="shared" si="249"/>
        <v>9</v>
      </c>
      <c r="C1494" s="2">
        <f t="shared" si="250"/>
        <v>2021</v>
      </c>
      <c r="D1494">
        <v>12008</v>
      </c>
      <c r="E1494" s="59">
        <v>44468</v>
      </c>
      <c r="F1494" t="s">
        <v>71</v>
      </c>
      <c r="G1494" t="s">
        <v>13</v>
      </c>
      <c r="H1494" s="58">
        <v>0.33333333333333331</v>
      </c>
      <c r="I1494">
        <v>8</v>
      </c>
      <c r="J1494">
        <v>35</v>
      </c>
      <c r="K1494">
        <v>0</v>
      </c>
      <c r="L1494" s="58">
        <v>0</v>
      </c>
      <c r="M1494">
        <v>0</v>
      </c>
      <c r="N1494" s="58">
        <v>0</v>
      </c>
      <c r="O1494">
        <v>0</v>
      </c>
      <c r="P1494">
        <v>0</v>
      </c>
      <c r="Q1494" s="58">
        <v>0</v>
      </c>
      <c r="R1494">
        <v>0</v>
      </c>
      <c r="S1494">
        <v>0</v>
      </c>
      <c r="T1494">
        <v>0</v>
      </c>
      <c r="U1494" s="16">
        <f t="shared" si="251"/>
        <v>0.33333333333333331</v>
      </c>
      <c r="V1494" s="17">
        <f t="shared" si="252"/>
        <v>479.99999999999994</v>
      </c>
      <c r="W1494" s="18">
        <f t="shared" si="253"/>
        <v>9.5238095238095229E-3</v>
      </c>
      <c r="X1494" s="19">
        <f t="shared" si="254"/>
        <v>13.714285714285714</v>
      </c>
      <c r="Y1494" s="20">
        <f t="shared" si="255"/>
        <v>0</v>
      </c>
      <c r="Z1494" s="18">
        <v>3.4722222222222224E-4</v>
      </c>
      <c r="AA1494" s="18">
        <v>3.4722222222222224E-4</v>
      </c>
      <c r="AB1494" s="18">
        <v>1.0416666666666667E-3</v>
      </c>
      <c r="AD1494" s="18">
        <v>1.3888888888888889E-3</v>
      </c>
      <c r="AE1494" s="18">
        <v>4.1666666666666669E-4</v>
      </c>
      <c r="AF1494" s="18">
        <v>4.1666666666666669E-4</v>
      </c>
      <c r="AG1494" s="18">
        <v>2.4305555555555556E-3</v>
      </c>
      <c r="AH1494" s="18">
        <v>1.6203703703703703E-3</v>
      </c>
      <c r="AI1494" s="18">
        <v>1.6203703703703703E-3</v>
      </c>
      <c r="AJ1494" s="18">
        <v>5.5555555555555556E-4</v>
      </c>
      <c r="AK1494" s="18">
        <v>5.5555555555555556E-4</v>
      </c>
      <c r="AL1494" s="18">
        <v>5.5555555555555556E-4</v>
      </c>
      <c r="AM1494" s="18">
        <v>5.5555555555555556E-4</v>
      </c>
      <c r="AN1494" s="18"/>
      <c r="AO1494" s="18"/>
      <c r="AP1494" s="18"/>
      <c r="AQ1494" s="18">
        <v>2.0833333333333333E-3</v>
      </c>
      <c r="AR1494" s="18"/>
      <c r="AS1494" s="18">
        <v>2.0833333333333333E-3</v>
      </c>
      <c r="AT1494" s="18">
        <v>3.472222222222222E-3</v>
      </c>
      <c r="AU1494" s="18">
        <v>3.472222222222222E-3</v>
      </c>
      <c r="AV1494" s="18">
        <v>3.472222222222222E-3</v>
      </c>
      <c r="AW1494" s="18">
        <v>3.472222222222222E-3</v>
      </c>
      <c r="AX1494" s="18">
        <v>3.472222222222222E-3</v>
      </c>
      <c r="AY1494" s="18"/>
      <c r="AZ1494" s="18">
        <v>4.6296296296296293E-4</v>
      </c>
      <c r="BA1494" s="18">
        <v>3.4722222222222224E-4</v>
      </c>
      <c r="BB1494" s="18"/>
      <c r="BC1494" s="18"/>
      <c r="BD1494" s="18"/>
      <c r="BE1494" s="18">
        <v>3.4722222222222224E-4</v>
      </c>
      <c r="BF1494" s="18">
        <v>6.9444444444444447E-4</v>
      </c>
      <c r="BG1494" s="18">
        <v>6.9444444444444447E-4</v>
      </c>
      <c r="BH1494" s="18">
        <v>6.9444444444444447E-4</v>
      </c>
      <c r="BI1494" s="18">
        <v>6.9444444444444447E-4</v>
      </c>
      <c r="BJ1494" s="18">
        <v>1.3888888888888889E-3</v>
      </c>
      <c r="BK1494" s="18">
        <v>1.3888888888888889E-3</v>
      </c>
      <c r="BL1494" s="18">
        <v>1.3888888888888889E-3</v>
      </c>
      <c r="BM1494" s="18">
        <v>1.3888888888888889E-3</v>
      </c>
      <c r="BN1494" s="18">
        <v>1.3888888888888889E-3</v>
      </c>
      <c r="BO1494" s="18">
        <v>1.3888888888888889E-3</v>
      </c>
      <c r="BP1494" s="18">
        <v>1.3888888888888889E-3</v>
      </c>
      <c r="BQ1494" s="18">
        <f t="shared" si="246"/>
        <v>9.5238095238095229E-3</v>
      </c>
      <c r="BR1494" s="18">
        <f t="shared" si="247"/>
        <v>9.5238095238095229E-3</v>
      </c>
    </row>
    <row r="1495" spans="1:70" x14ac:dyDescent="0.25">
      <c r="A1495" s="1">
        <f t="shared" si="248"/>
        <v>39</v>
      </c>
      <c r="B1495" s="2">
        <f t="shared" si="249"/>
        <v>9</v>
      </c>
      <c r="C1495" s="2">
        <f t="shared" si="250"/>
        <v>2021</v>
      </c>
      <c r="D1495">
        <v>1164</v>
      </c>
      <c r="E1495" s="59">
        <v>44468</v>
      </c>
      <c r="F1495" t="s">
        <v>67</v>
      </c>
      <c r="G1495" t="s">
        <v>13</v>
      </c>
      <c r="H1495" s="58">
        <v>0.37847222222222227</v>
      </c>
      <c r="I1495">
        <v>9.08</v>
      </c>
      <c r="J1495">
        <v>933</v>
      </c>
      <c r="K1495">
        <v>0.33</v>
      </c>
      <c r="L1495" s="58">
        <v>1.3888888888888888E-2</v>
      </c>
      <c r="M1495">
        <v>0.25</v>
      </c>
      <c r="N1495" s="58">
        <v>1.0416666666666666E-2</v>
      </c>
      <c r="O1495">
        <v>1</v>
      </c>
      <c r="P1495">
        <v>0</v>
      </c>
      <c r="Q1495" s="58">
        <v>0</v>
      </c>
      <c r="R1495">
        <v>0</v>
      </c>
      <c r="S1495">
        <v>0</v>
      </c>
      <c r="T1495">
        <v>0</v>
      </c>
      <c r="U1495" s="16">
        <f t="shared" si="251"/>
        <v>0.37847222222222227</v>
      </c>
      <c r="V1495" s="17">
        <f t="shared" si="252"/>
        <v>545</v>
      </c>
      <c r="W1495" s="18">
        <f t="shared" si="253"/>
        <v>4.0565082767655118E-4</v>
      </c>
      <c r="X1495" s="19">
        <f t="shared" si="254"/>
        <v>0.58413719185423363</v>
      </c>
      <c r="Y1495" s="20">
        <f t="shared" si="255"/>
        <v>0.10718113612004287</v>
      </c>
      <c r="Z1495" s="18">
        <v>3.4722222222222224E-4</v>
      </c>
      <c r="AA1495" s="18">
        <v>3.4722222222222224E-4</v>
      </c>
      <c r="AB1495" s="18">
        <v>1.0416666666666667E-3</v>
      </c>
      <c r="AD1495" s="18">
        <v>1.3888888888888889E-3</v>
      </c>
      <c r="AE1495" s="18">
        <v>4.1666666666666669E-4</v>
      </c>
      <c r="AF1495" s="18">
        <v>4.1666666666666669E-4</v>
      </c>
      <c r="AG1495" s="18">
        <v>2.4305555555555556E-3</v>
      </c>
      <c r="AH1495" s="18">
        <v>1.6203703703703703E-3</v>
      </c>
      <c r="AI1495" s="18">
        <v>1.6203703703703703E-3</v>
      </c>
      <c r="AJ1495" s="18">
        <v>5.5555555555555556E-4</v>
      </c>
      <c r="AK1495" s="18">
        <v>5.5555555555555556E-4</v>
      </c>
      <c r="AL1495" s="18">
        <v>5.5555555555555556E-4</v>
      </c>
      <c r="AM1495" s="18">
        <v>5.5555555555555556E-4</v>
      </c>
      <c r="AN1495" s="18"/>
      <c r="AO1495" s="18"/>
      <c r="AP1495" s="18"/>
      <c r="AQ1495" s="18">
        <v>2.0833333333333333E-3</v>
      </c>
      <c r="AR1495" s="18"/>
      <c r="AS1495" s="18">
        <v>2.0833333333333333E-3</v>
      </c>
      <c r="AT1495" s="18">
        <v>3.472222222222222E-3</v>
      </c>
      <c r="AU1495" s="18">
        <v>3.472222222222222E-3</v>
      </c>
      <c r="AV1495" s="18">
        <v>3.472222222222222E-3</v>
      </c>
      <c r="AW1495" s="18">
        <v>3.472222222222222E-3</v>
      </c>
      <c r="AX1495" s="18">
        <v>3.472222222222222E-3</v>
      </c>
      <c r="AY1495" s="18"/>
      <c r="AZ1495" s="18">
        <v>4.6296296296296293E-4</v>
      </c>
      <c r="BA1495" s="18">
        <v>3.4722222222222224E-4</v>
      </c>
      <c r="BB1495" s="18"/>
      <c r="BC1495" s="18"/>
      <c r="BD1495" s="18"/>
      <c r="BE1495" s="18">
        <v>3.4722222222222224E-4</v>
      </c>
      <c r="BF1495" s="18">
        <v>6.9444444444444447E-4</v>
      </c>
      <c r="BG1495" s="18">
        <v>6.9444444444444447E-4</v>
      </c>
      <c r="BH1495" s="18">
        <v>6.9444444444444447E-4</v>
      </c>
      <c r="BI1495" s="18">
        <v>6.9444444444444447E-4</v>
      </c>
      <c r="BJ1495" s="18">
        <v>1.3888888888888889E-3</v>
      </c>
      <c r="BK1495" s="18">
        <v>1.3888888888888889E-3</v>
      </c>
      <c r="BL1495" s="18">
        <v>1.3888888888888889E-3</v>
      </c>
      <c r="BM1495" s="18">
        <v>1.3888888888888889E-3</v>
      </c>
      <c r="BN1495" s="18">
        <v>1.3888888888888889E-3</v>
      </c>
      <c r="BO1495" s="18">
        <v>1.3888888888888889E-3</v>
      </c>
      <c r="BP1495" s="18">
        <v>1.3888888888888889E-3</v>
      </c>
      <c r="BQ1495" s="18">
        <f t="shared" si="246"/>
        <v>4.0565082767655118E-4</v>
      </c>
      <c r="BR1495" s="18">
        <f t="shared" si="247"/>
        <v>4.0565082767655118E-4</v>
      </c>
    </row>
    <row r="1496" spans="1:70" x14ac:dyDescent="0.25">
      <c r="A1496" s="1">
        <f t="shared" si="248"/>
        <v>39</v>
      </c>
      <c r="B1496" s="2">
        <f t="shared" si="249"/>
        <v>9</v>
      </c>
      <c r="C1496" s="2">
        <f t="shared" si="250"/>
        <v>2021</v>
      </c>
      <c r="D1496">
        <v>11080</v>
      </c>
      <c r="E1496" s="59">
        <v>44468</v>
      </c>
      <c r="F1496" t="s">
        <v>66</v>
      </c>
      <c r="G1496" t="s">
        <v>38</v>
      </c>
      <c r="H1496" s="58">
        <v>0.3125</v>
      </c>
      <c r="I1496">
        <v>7.5</v>
      </c>
      <c r="J1496">
        <v>931</v>
      </c>
      <c r="K1496">
        <v>0</v>
      </c>
      <c r="L1496" s="58">
        <v>0</v>
      </c>
      <c r="M1496">
        <v>0</v>
      </c>
      <c r="N1496" s="58">
        <v>0</v>
      </c>
      <c r="O1496">
        <v>249</v>
      </c>
      <c r="P1496">
        <v>0</v>
      </c>
      <c r="Q1496" s="58">
        <v>0</v>
      </c>
      <c r="R1496">
        <v>33</v>
      </c>
      <c r="S1496">
        <v>0</v>
      </c>
      <c r="T1496">
        <v>0</v>
      </c>
      <c r="U1496" s="16">
        <f t="shared" si="251"/>
        <v>0.3125</v>
      </c>
      <c r="V1496" s="17">
        <f t="shared" si="252"/>
        <v>450</v>
      </c>
      <c r="W1496" s="18">
        <f t="shared" si="253"/>
        <v>3.3566058002148228E-4</v>
      </c>
      <c r="X1496" s="19">
        <f t="shared" si="254"/>
        <v>0.48335123523093448</v>
      </c>
      <c r="Y1496" s="20">
        <f t="shared" si="255"/>
        <v>26.745435016111706</v>
      </c>
      <c r="Z1496" s="18">
        <v>3.4722222222222224E-4</v>
      </c>
      <c r="AA1496" s="18">
        <v>3.4722222222222224E-4</v>
      </c>
      <c r="AB1496" s="18">
        <v>1.0416666666666667E-3</v>
      </c>
      <c r="AD1496" s="18">
        <v>1.3888888888888889E-3</v>
      </c>
      <c r="AE1496" s="18">
        <v>4.1666666666666669E-4</v>
      </c>
      <c r="AF1496" s="18">
        <v>4.1666666666666669E-4</v>
      </c>
      <c r="AG1496" s="18">
        <v>2.4305555555555556E-3</v>
      </c>
      <c r="AH1496" s="18">
        <v>1.6203703703703703E-3</v>
      </c>
      <c r="AI1496" s="18">
        <v>1.6203703703703703E-3</v>
      </c>
      <c r="AJ1496" s="18">
        <v>5.5555555555555556E-4</v>
      </c>
      <c r="AK1496" s="18">
        <v>5.5555555555555556E-4</v>
      </c>
      <c r="AL1496" s="18">
        <v>5.5555555555555556E-4</v>
      </c>
      <c r="AM1496" s="18">
        <v>5.5555555555555556E-4</v>
      </c>
      <c r="AN1496" s="18"/>
      <c r="AO1496" s="18"/>
      <c r="AP1496" s="18"/>
      <c r="AQ1496" s="18">
        <v>2.0833333333333333E-3</v>
      </c>
      <c r="AR1496" s="18"/>
      <c r="AS1496" s="18">
        <v>2.0833333333333333E-3</v>
      </c>
      <c r="AT1496" s="18">
        <v>3.472222222222222E-3</v>
      </c>
      <c r="AU1496" s="18">
        <v>3.472222222222222E-3</v>
      </c>
      <c r="AV1496" s="18">
        <v>3.472222222222222E-3</v>
      </c>
      <c r="AW1496" s="18">
        <v>3.472222222222222E-3</v>
      </c>
      <c r="AX1496" s="18">
        <v>3.472222222222222E-3</v>
      </c>
      <c r="AY1496" s="18"/>
      <c r="AZ1496" s="18">
        <v>4.6296296296296293E-4</v>
      </c>
      <c r="BA1496" s="18">
        <v>3.4722222222222224E-4</v>
      </c>
      <c r="BB1496" s="18"/>
      <c r="BC1496" s="18"/>
      <c r="BD1496" s="18"/>
      <c r="BE1496" s="18">
        <v>3.4722222222222224E-4</v>
      </c>
      <c r="BF1496" s="18">
        <v>6.9444444444444447E-4</v>
      </c>
      <c r="BG1496" s="18">
        <v>6.9444444444444447E-4</v>
      </c>
      <c r="BH1496" s="18">
        <v>6.9444444444444447E-4</v>
      </c>
      <c r="BI1496" s="18">
        <v>6.9444444444444447E-4</v>
      </c>
      <c r="BJ1496" s="18">
        <v>1.3888888888888889E-3</v>
      </c>
      <c r="BK1496" s="18">
        <v>1.3888888888888889E-3</v>
      </c>
      <c r="BL1496" s="18">
        <v>1.3888888888888889E-3</v>
      </c>
      <c r="BM1496" s="18">
        <v>1.3888888888888889E-3</v>
      </c>
      <c r="BN1496" s="18">
        <v>1.3888888888888889E-3</v>
      </c>
      <c r="BO1496" s="18">
        <v>1.3888888888888889E-3</v>
      </c>
      <c r="BP1496" s="18">
        <v>1.3888888888888889E-3</v>
      </c>
      <c r="BQ1496" s="18">
        <f t="shared" si="246"/>
        <v>3.3566058002148228E-4</v>
      </c>
      <c r="BR1496" s="18">
        <f t="shared" si="247"/>
        <v>3.3566058002148228E-4</v>
      </c>
    </row>
    <row r="1497" spans="1:70" x14ac:dyDescent="0.25">
      <c r="A1497" s="1">
        <f t="shared" si="248"/>
        <v>39</v>
      </c>
      <c r="B1497" s="2">
        <f t="shared" si="249"/>
        <v>9</v>
      </c>
      <c r="C1497" s="2">
        <f t="shared" si="250"/>
        <v>2021</v>
      </c>
      <c r="D1497">
        <v>11851</v>
      </c>
      <c r="E1497" s="59">
        <v>44468</v>
      </c>
      <c r="F1497" t="s">
        <v>66</v>
      </c>
      <c r="G1497" t="s">
        <v>14</v>
      </c>
      <c r="H1497" s="58">
        <v>0.3125</v>
      </c>
      <c r="I1497">
        <v>7.5</v>
      </c>
      <c r="J1497">
        <v>771</v>
      </c>
      <c r="K1497">
        <v>0</v>
      </c>
      <c r="L1497" s="58">
        <v>0</v>
      </c>
      <c r="M1497">
        <v>0</v>
      </c>
      <c r="N1497" s="58">
        <v>0</v>
      </c>
      <c r="O1497">
        <v>42</v>
      </c>
      <c r="P1497">
        <v>0</v>
      </c>
      <c r="Q1497" s="58">
        <v>0</v>
      </c>
      <c r="R1497">
        <v>27</v>
      </c>
      <c r="S1497">
        <v>0</v>
      </c>
      <c r="T1497">
        <v>0</v>
      </c>
      <c r="U1497" s="16">
        <f t="shared" si="251"/>
        <v>0.3125</v>
      </c>
      <c r="V1497" s="17">
        <f t="shared" si="252"/>
        <v>450</v>
      </c>
      <c r="W1497" s="18">
        <f t="shared" si="253"/>
        <v>4.0531776913099873E-4</v>
      </c>
      <c r="X1497" s="19">
        <f t="shared" si="254"/>
        <v>0.58365758754863817</v>
      </c>
      <c r="Y1497" s="20">
        <f t="shared" si="255"/>
        <v>5.4474708171206228</v>
      </c>
      <c r="Z1497" s="18">
        <v>3.4722222222222224E-4</v>
      </c>
      <c r="AA1497" s="18">
        <v>3.4722222222222224E-4</v>
      </c>
      <c r="AB1497" s="18">
        <v>1.0416666666666667E-3</v>
      </c>
      <c r="AD1497" s="18">
        <v>1.3888888888888889E-3</v>
      </c>
      <c r="AE1497" s="18">
        <v>4.1666666666666669E-4</v>
      </c>
      <c r="AF1497" s="18">
        <v>4.1666666666666669E-4</v>
      </c>
      <c r="AG1497" s="18">
        <v>2.4305555555555556E-3</v>
      </c>
      <c r="AH1497" s="18">
        <v>1.6203703703703703E-3</v>
      </c>
      <c r="AI1497" s="18">
        <v>1.6203703703703703E-3</v>
      </c>
      <c r="AJ1497" s="18">
        <v>5.5555555555555556E-4</v>
      </c>
      <c r="AK1497" s="18">
        <v>5.5555555555555556E-4</v>
      </c>
      <c r="AL1497" s="18">
        <v>5.5555555555555556E-4</v>
      </c>
      <c r="AM1497" s="18">
        <v>5.5555555555555556E-4</v>
      </c>
      <c r="AN1497" s="18"/>
      <c r="AO1497" s="18"/>
      <c r="AP1497" s="18"/>
      <c r="AQ1497" s="18">
        <v>2.0833333333333333E-3</v>
      </c>
      <c r="AR1497" s="18"/>
      <c r="AS1497" s="18">
        <v>2.0833333333333333E-3</v>
      </c>
      <c r="AT1497" s="18">
        <v>3.472222222222222E-3</v>
      </c>
      <c r="AU1497" s="18">
        <v>3.472222222222222E-3</v>
      </c>
      <c r="AV1497" s="18">
        <v>3.472222222222222E-3</v>
      </c>
      <c r="AW1497" s="18">
        <v>3.472222222222222E-3</v>
      </c>
      <c r="AX1497" s="18">
        <v>3.472222222222222E-3</v>
      </c>
      <c r="AY1497" s="18"/>
      <c r="AZ1497" s="18">
        <v>4.6296296296296293E-4</v>
      </c>
      <c r="BA1497" s="18">
        <v>3.4722222222222224E-4</v>
      </c>
      <c r="BB1497" s="18"/>
      <c r="BC1497" s="18"/>
      <c r="BD1497" s="18"/>
      <c r="BE1497" s="18">
        <v>3.4722222222222224E-4</v>
      </c>
      <c r="BF1497" s="18">
        <v>6.9444444444444447E-4</v>
      </c>
      <c r="BG1497" s="18">
        <v>6.9444444444444447E-4</v>
      </c>
      <c r="BH1497" s="18">
        <v>6.9444444444444447E-4</v>
      </c>
      <c r="BI1497" s="18">
        <v>6.9444444444444447E-4</v>
      </c>
      <c r="BJ1497" s="18">
        <v>1.3888888888888889E-3</v>
      </c>
      <c r="BK1497" s="18">
        <v>1.3888888888888889E-3</v>
      </c>
      <c r="BL1497" s="18">
        <v>1.3888888888888889E-3</v>
      </c>
      <c r="BM1497" s="18">
        <v>1.3888888888888889E-3</v>
      </c>
      <c r="BN1497" s="18">
        <v>1.3888888888888889E-3</v>
      </c>
      <c r="BO1497" s="18">
        <v>1.3888888888888889E-3</v>
      </c>
      <c r="BP1497" s="18">
        <v>1.3888888888888889E-3</v>
      </c>
      <c r="BQ1497" s="18">
        <f t="shared" si="246"/>
        <v>4.0531776913099873E-4</v>
      </c>
      <c r="BR1497" s="18">
        <f t="shared" si="247"/>
        <v>4.0531776913099873E-4</v>
      </c>
    </row>
    <row r="1498" spans="1:70" x14ac:dyDescent="0.25">
      <c r="A1498" s="1">
        <f t="shared" si="248"/>
        <v>39</v>
      </c>
      <c r="B1498" s="2">
        <f t="shared" si="249"/>
        <v>9</v>
      </c>
      <c r="C1498" s="2">
        <f t="shared" si="250"/>
        <v>2021</v>
      </c>
      <c r="D1498">
        <v>1327</v>
      </c>
      <c r="E1498" s="59">
        <v>44468</v>
      </c>
      <c r="F1498" t="s">
        <v>66</v>
      </c>
      <c r="G1498" t="s">
        <v>12</v>
      </c>
      <c r="H1498" s="58">
        <v>0.33333333333333331</v>
      </c>
      <c r="I1498">
        <v>8</v>
      </c>
      <c r="J1498">
        <v>887</v>
      </c>
      <c r="K1498">
        <v>0</v>
      </c>
      <c r="L1498" s="58">
        <v>0</v>
      </c>
      <c r="M1498">
        <v>0</v>
      </c>
      <c r="N1498" s="58">
        <v>0</v>
      </c>
      <c r="O1498">
        <v>0</v>
      </c>
      <c r="P1498">
        <v>0</v>
      </c>
      <c r="Q1498" s="58">
        <v>0</v>
      </c>
      <c r="R1498">
        <v>0</v>
      </c>
      <c r="S1498">
        <v>0</v>
      </c>
      <c r="T1498">
        <v>0</v>
      </c>
      <c r="U1498" s="16">
        <f t="shared" si="251"/>
        <v>0.33333333333333331</v>
      </c>
      <c r="V1498" s="17">
        <f t="shared" si="252"/>
        <v>479.99999999999994</v>
      </c>
      <c r="W1498" s="18">
        <f t="shared" si="253"/>
        <v>3.7579857196542651E-4</v>
      </c>
      <c r="X1498" s="19">
        <f t="shared" si="254"/>
        <v>0.54114994363021418</v>
      </c>
      <c r="Y1498" s="20">
        <f t="shared" si="255"/>
        <v>0</v>
      </c>
      <c r="Z1498" s="18">
        <v>3.4722222222222224E-4</v>
      </c>
      <c r="AA1498" s="18">
        <v>3.4722222222222224E-4</v>
      </c>
      <c r="AB1498" s="18">
        <v>1.0416666666666667E-3</v>
      </c>
      <c r="AD1498" s="18">
        <v>1.3888888888888889E-3</v>
      </c>
      <c r="AE1498" s="18">
        <v>4.1666666666666669E-4</v>
      </c>
      <c r="AF1498" s="18">
        <v>4.1666666666666669E-4</v>
      </c>
      <c r="AG1498" s="18">
        <v>2.4305555555555556E-3</v>
      </c>
      <c r="AH1498" s="18">
        <v>1.6203703703703703E-3</v>
      </c>
      <c r="AI1498" s="18">
        <v>1.6203703703703703E-3</v>
      </c>
      <c r="AJ1498" s="18">
        <v>5.5555555555555556E-4</v>
      </c>
      <c r="AK1498" s="18">
        <v>5.5555555555555556E-4</v>
      </c>
      <c r="AL1498" s="18">
        <v>5.5555555555555556E-4</v>
      </c>
      <c r="AM1498" s="18">
        <v>5.5555555555555556E-4</v>
      </c>
      <c r="AN1498" s="18"/>
      <c r="AO1498" s="18"/>
      <c r="AP1498" s="18"/>
      <c r="AQ1498" s="18">
        <v>2.0833333333333333E-3</v>
      </c>
      <c r="AR1498" s="18"/>
      <c r="AS1498" s="18">
        <v>2.0833333333333333E-3</v>
      </c>
      <c r="AT1498" s="18">
        <v>3.472222222222222E-3</v>
      </c>
      <c r="AU1498" s="18">
        <v>3.472222222222222E-3</v>
      </c>
      <c r="AV1498" s="18">
        <v>3.472222222222222E-3</v>
      </c>
      <c r="AW1498" s="18">
        <v>3.472222222222222E-3</v>
      </c>
      <c r="AX1498" s="18">
        <v>3.472222222222222E-3</v>
      </c>
      <c r="AY1498" s="18"/>
      <c r="AZ1498" s="18">
        <v>4.6296296296296293E-4</v>
      </c>
      <c r="BA1498" s="18">
        <v>3.4722222222222224E-4</v>
      </c>
      <c r="BB1498" s="18"/>
      <c r="BC1498" s="18"/>
      <c r="BD1498" s="18"/>
      <c r="BE1498" s="18">
        <v>3.4722222222222224E-4</v>
      </c>
      <c r="BF1498" s="18">
        <v>6.9444444444444447E-4</v>
      </c>
      <c r="BG1498" s="18">
        <v>6.9444444444444447E-4</v>
      </c>
      <c r="BH1498" s="18">
        <v>6.9444444444444447E-4</v>
      </c>
      <c r="BI1498" s="18">
        <v>6.9444444444444447E-4</v>
      </c>
      <c r="BJ1498" s="18">
        <v>1.3888888888888889E-3</v>
      </c>
      <c r="BK1498" s="18">
        <v>1.3888888888888889E-3</v>
      </c>
      <c r="BL1498" s="18">
        <v>1.3888888888888889E-3</v>
      </c>
      <c r="BM1498" s="18">
        <v>1.3888888888888889E-3</v>
      </c>
      <c r="BN1498" s="18">
        <v>1.3888888888888889E-3</v>
      </c>
      <c r="BO1498" s="18">
        <v>1.3888888888888889E-3</v>
      </c>
      <c r="BP1498" s="18">
        <v>1.3888888888888889E-3</v>
      </c>
      <c r="BQ1498" s="18">
        <f t="shared" si="246"/>
        <v>3.7579857196542651E-4</v>
      </c>
      <c r="BR1498" s="18">
        <f t="shared" si="247"/>
        <v>3.7579857196542651E-4</v>
      </c>
    </row>
    <row r="1499" spans="1:70" x14ac:dyDescent="0.25">
      <c r="A1499" s="1">
        <f t="shared" si="248"/>
        <v>39</v>
      </c>
      <c r="B1499" s="2">
        <f t="shared" si="249"/>
        <v>9</v>
      </c>
      <c r="C1499" s="2">
        <f t="shared" si="250"/>
        <v>2021</v>
      </c>
      <c r="D1499">
        <v>1099</v>
      </c>
      <c r="E1499" s="59">
        <v>44468</v>
      </c>
      <c r="F1499" t="s">
        <v>48</v>
      </c>
      <c r="G1499" t="s">
        <v>38</v>
      </c>
      <c r="H1499" s="58">
        <v>0.3125</v>
      </c>
      <c r="I1499">
        <v>7.5</v>
      </c>
      <c r="J1499">
        <v>575</v>
      </c>
      <c r="K1499">
        <v>0</v>
      </c>
      <c r="L1499" s="58">
        <v>0</v>
      </c>
      <c r="M1499">
        <v>0</v>
      </c>
      <c r="N1499" s="58">
        <v>0</v>
      </c>
      <c r="O1499">
        <v>45</v>
      </c>
      <c r="P1499">
        <v>0</v>
      </c>
      <c r="Q1499" s="58">
        <v>0</v>
      </c>
      <c r="R1499">
        <v>47</v>
      </c>
      <c r="S1499">
        <v>467</v>
      </c>
      <c r="T1499">
        <v>0</v>
      </c>
      <c r="U1499" s="16">
        <f t="shared" si="251"/>
        <v>0.3125</v>
      </c>
      <c r="V1499" s="17">
        <f t="shared" si="252"/>
        <v>450</v>
      </c>
      <c r="W1499" s="18">
        <f t="shared" si="253"/>
        <v>5.4347826086956522E-4</v>
      </c>
      <c r="X1499" s="19">
        <f t="shared" si="254"/>
        <v>0.78260869565217395</v>
      </c>
      <c r="Y1499" s="20">
        <f t="shared" si="255"/>
        <v>7.8260869565217392</v>
      </c>
      <c r="Z1499" s="18">
        <v>3.4722222222222224E-4</v>
      </c>
      <c r="AA1499" s="18">
        <v>3.4722222222222224E-4</v>
      </c>
      <c r="AB1499" s="18">
        <v>1.0416666666666667E-3</v>
      </c>
      <c r="AD1499" s="18">
        <v>1.3888888888888889E-3</v>
      </c>
      <c r="AE1499" s="18">
        <v>4.1666666666666669E-4</v>
      </c>
      <c r="AF1499" s="18">
        <v>4.1666666666666669E-4</v>
      </c>
      <c r="AG1499" s="18">
        <v>2.4305555555555556E-3</v>
      </c>
      <c r="AH1499" s="18">
        <v>1.6203703703703703E-3</v>
      </c>
      <c r="AI1499" s="18">
        <v>1.6203703703703703E-3</v>
      </c>
      <c r="AJ1499" s="18">
        <v>5.5555555555555556E-4</v>
      </c>
      <c r="AK1499" s="18">
        <v>5.5555555555555556E-4</v>
      </c>
      <c r="AL1499" s="18">
        <v>5.5555555555555556E-4</v>
      </c>
      <c r="AM1499" s="18">
        <v>5.5555555555555556E-4</v>
      </c>
      <c r="AN1499" s="18"/>
      <c r="AO1499" s="18"/>
      <c r="AP1499" s="18"/>
      <c r="AQ1499" s="18">
        <v>2.0833333333333333E-3</v>
      </c>
      <c r="AR1499" s="18"/>
      <c r="AS1499" s="18">
        <v>2.0833333333333333E-3</v>
      </c>
      <c r="AT1499" s="18">
        <v>3.472222222222222E-3</v>
      </c>
      <c r="AU1499" s="18">
        <v>3.472222222222222E-3</v>
      </c>
      <c r="AV1499" s="18">
        <v>3.472222222222222E-3</v>
      </c>
      <c r="AW1499" s="18">
        <v>3.472222222222222E-3</v>
      </c>
      <c r="AX1499" s="18">
        <v>3.472222222222222E-3</v>
      </c>
      <c r="AY1499" s="18"/>
      <c r="AZ1499" s="18">
        <v>4.6296296296296293E-4</v>
      </c>
      <c r="BA1499" s="18">
        <v>3.4722222222222224E-4</v>
      </c>
      <c r="BB1499" s="18"/>
      <c r="BC1499" s="18"/>
      <c r="BD1499" s="18"/>
      <c r="BE1499" s="18">
        <v>3.4722222222222224E-4</v>
      </c>
      <c r="BF1499" s="18">
        <v>6.9444444444444447E-4</v>
      </c>
      <c r="BG1499" s="18">
        <v>6.9444444444444447E-4</v>
      </c>
      <c r="BH1499" s="18">
        <v>6.9444444444444447E-4</v>
      </c>
      <c r="BI1499" s="18">
        <v>6.9444444444444447E-4</v>
      </c>
      <c r="BJ1499" s="18">
        <v>1.3888888888888889E-3</v>
      </c>
      <c r="BK1499" s="18">
        <v>1.3888888888888889E-3</v>
      </c>
      <c r="BL1499" s="18">
        <v>1.3888888888888889E-3</v>
      </c>
      <c r="BM1499" s="18">
        <v>1.3888888888888889E-3</v>
      </c>
      <c r="BN1499" s="18">
        <v>1.3888888888888889E-3</v>
      </c>
      <c r="BO1499" s="18">
        <v>1.3888888888888889E-3</v>
      </c>
      <c r="BP1499" s="18">
        <v>1.3888888888888889E-3</v>
      </c>
      <c r="BQ1499" s="18">
        <f t="shared" si="246"/>
        <v>5.4347826086956522E-4</v>
      </c>
      <c r="BR1499" s="18">
        <f t="shared" si="247"/>
        <v>5.4347826086956522E-4</v>
      </c>
    </row>
    <row r="1500" spans="1:70" x14ac:dyDescent="0.25">
      <c r="A1500" s="1">
        <f t="shared" si="248"/>
        <v>39</v>
      </c>
      <c r="B1500" s="2">
        <f t="shared" si="249"/>
        <v>9</v>
      </c>
      <c r="C1500" s="2">
        <f t="shared" si="250"/>
        <v>2021</v>
      </c>
      <c r="D1500">
        <v>11626</v>
      </c>
      <c r="E1500" s="59">
        <v>44468</v>
      </c>
      <c r="F1500" t="s">
        <v>48</v>
      </c>
      <c r="G1500" t="s">
        <v>15</v>
      </c>
      <c r="H1500" s="58">
        <v>0.3125</v>
      </c>
      <c r="I1500">
        <v>7.5</v>
      </c>
      <c r="J1500">
        <v>550</v>
      </c>
      <c r="K1500">
        <v>0</v>
      </c>
      <c r="L1500" s="58">
        <v>0</v>
      </c>
      <c r="M1500">
        <v>0</v>
      </c>
      <c r="N1500" s="58">
        <v>0</v>
      </c>
      <c r="O1500">
        <v>27</v>
      </c>
      <c r="P1500">
        <v>0</v>
      </c>
      <c r="Q1500" s="58">
        <v>0</v>
      </c>
      <c r="R1500">
        <v>44</v>
      </c>
      <c r="S1500">
        <v>2984</v>
      </c>
      <c r="T1500">
        <v>0</v>
      </c>
      <c r="U1500" s="16">
        <f t="shared" si="251"/>
        <v>0.3125</v>
      </c>
      <c r="V1500" s="17">
        <f t="shared" si="252"/>
        <v>450</v>
      </c>
      <c r="W1500" s="18">
        <f t="shared" si="253"/>
        <v>5.6818181818181815E-4</v>
      </c>
      <c r="X1500" s="19">
        <f t="shared" si="254"/>
        <v>0.81818181818181823</v>
      </c>
      <c r="Y1500" s="20">
        <f t="shared" si="255"/>
        <v>4.9090909090909092</v>
      </c>
      <c r="Z1500" s="18">
        <v>3.4722222222222224E-4</v>
      </c>
      <c r="AA1500" s="18">
        <v>3.4722222222222224E-4</v>
      </c>
      <c r="AB1500" s="18">
        <v>1.0416666666666667E-3</v>
      </c>
      <c r="AD1500" s="18">
        <v>1.3888888888888889E-3</v>
      </c>
      <c r="AE1500" s="18">
        <v>4.1666666666666669E-4</v>
      </c>
      <c r="AF1500" s="18">
        <v>4.1666666666666669E-4</v>
      </c>
      <c r="AG1500" s="18">
        <v>2.4305555555555556E-3</v>
      </c>
      <c r="AH1500" s="18">
        <v>1.6203703703703703E-3</v>
      </c>
      <c r="AI1500" s="18">
        <v>1.6203703703703703E-3</v>
      </c>
      <c r="AJ1500" s="18">
        <v>5.5555555555555556E-4</v>
      </c>
      <c r="AK1500" s="18">
        <v>5.5555555555555556E-4</v>
      </c>
      <c r="AL1500" s="18">
        <v>5.5555555555555556E-4</v>
      </c>
      <c r="AM1500" s="18">
        <v>5.5555555555555556E-4</v>
      </c>
      <c r="AN1500" s="18"/>
      <c r="AO1500" s="18"/>
      <c r="AP1500" s="18"/>
      <c r="AQ1500" s="18">
        <v>2.0833333333333333E-3</v>
      </c>
      <c r="AR1500" s="18"/>
      <c r="AS1500" s="18">
        <v>2.0833333333333333E-3</v>
      </c>
      <c r="AT1500" s="18">
        <v>3.472222222222222E-3</v>
      </c>
      <c r="AU1500" s="18">
        <v>3.472222222222222E-3</v>
      </c>
      <c r="AV1500" s="18">
        <v>3.472222222222222E-3</v>
      </c>
      <c r="AW1500" s="18">
        <v>3.472222222222222E-3</v>
      </c>
      <c r="AX1500" s="18">
        <v>3.472222222222222E-3</v>
      </c>
      <c r="AY1500" s="18"/>
      <c r="AZ1500" s="18">
        <v>4.6296296296296293E-4</v>
      </c>
      <c r="BA1500" s="18">
        <v>3.4722222222222224E-4</v>
      </c>
      <c r="BB1500" s="18"/>
      <c r="BC1500" s="18"/>
      <c r="BD1500" s="18"/>
      <c r="BE1500" s="18">
        <v>3.4722222222222224E-4</v>
      </c>
      <c r="BF1500" s="18">
        <v>6.9444444444444447E-4</v>
      </c>
      <c r="BG1500" s="18">
        <v>6.9444444444444447E-4</v>
      </c>
      <c r="BH1500" s="18">
        <v>6.9444444444444447E-4</v>
      </c>
      <c r="BI1500" s="18">
        <v>6.9444444444444447E-4</v>
      </c>
      <c r="BJ1500" s="18">
        <v>1.3888888888888889E-3</v>
      </c>
      <c r="BK1500" s="18">
        <v>1.3888888888888889E-3</v>
      </c>
      <c r="BL1500" s="18">
        <v>1.3888888888888889E-3</v>
      </c>
      <c r="BM1500" s="18">
        <v>1.3888888888888889E-3</v>
      </c>
      <c r="BN1500" s="18">
        <v>1.3888888888888889E-3</v>
      </c>
      <c r="BO1500" s="18">
        <v>1.3888888888888889E-3</v>
      </c>
      <c r="BP1500" s="18">
        <v>1.3888888888888889E-3</v>
      </c>
      <c r="BQ1500" s="18">
        <f t="shared" si="246"/>
        <v>5.6818181818181815E-4</v>
      </c>
      <c r="BR1500" s="18">
        <f t="shared" si="247"/>
        <v>5.6818181818181815E-4</v>
      </c>
    </row>
    <row r="1501" spans="1:70" x14ac:dyDescent="0.25">
      <c r="A1501" s="1">
        <f t="shared" si="248"/>
        <v>39</v>
      </c>
      <c r="B1501" s="2">
        <f t="shared" si="249"/>
        <v>9</v>
      </c>
      <c r="C1501" s="2">
        <f t="shared" si="250"/>
        <v>2021</v>
      </c>
      <c r="D1501">
        <v>1222</v>
      </c>
      <c r="E1501" s="59">
        <v>44468</v>
      </c>
      <c r="F1501" t="s">
        <v>48</v>
      </c>
      <c r="G1501" t="s">
        <v>14</v>
      </c>
      <c r="H1501" s="58">
        <v>0.3125</v>
      </c>
      <c r="I1501">
        <v>7.5</v>
      </c>
      <c r="J1501">
        <v>463</v>
      </c>
      <c r="K1501">
        <v>0</v>
      </c>
      <c r="L1501" s="58">
        <v>0</v>
      </c>
      <c r="M1501">
        <v>0</v>
      </c>
      <c r="N1501" s="58">
        <v>0</v>
      </c>
      <c r="O1501">
        <v>56</v>
      </c>
      <c r="P1501">
        <v>0</v>
      </c>
      <c r="Q1501" s="58">
        <v>0</v>
      </c>
      <c r="R1501">
        <v>33</v>
      </c>
      <c r="S1501">
        <v>557</v>
      </c>
      <c r="T1501">
        <v>0</v>
      </c>
      <c r="U1501" s="16">
        <f t="shared" si="251"/>
        <v>0.3125</v>
      </c>
      <c r="V1501" s="17">
        <f t="shared" si="252"/>
        <v>450</v>
      </c>
      <c r="W1501" s="18">
        <f t="shared" si="253"/>
        <v>6.7494600431965439E-4</v>
      </c>
      <c r="X1501" s="19">
        <f t="shared" si="254"/>
        <v>0.97192224622030232</v>
      </c>
      <c r="Y1501" s="20">
        <f t="shared" si="255"/>
        <v>12.095032397408207</v>
      </c>
      <c r="Z1501" s="18">
        <v>3.4722222222222224E-4</v>
      </c>
      <c r="AA1501" s="18">
        <v>3.4722222222222224E-4</v>
      </c>
      <c r="AB1501" s="18">
        <v>1.0416666666666667E-3</v>
      </c>
      <c r="AD1501" s="18">
        <v>1.3888888888888889E-3</v>
      </c>
      <c r="AE1501" s="18">
        <v>4.1666666666666669E-4</v>
      </c>
      <c r="AF1501" s="18">
        <v>4.1666666666666669E-4</v>
      </c>
      <c r="AG1501" s="18">
        <v>2.4305555555555556E-3</v>
      </c>
      <c r="AH1501" s="18">
        <v>1.6203703703703703E-3</v>
      </c>
      <c r="AI1501" s="18">
        <v>1.6203703703703703E-3</v>
      </c>
      <c r="AJ1501" s="18">
        <v>5.5555555555555556E-4</v>
      </c>
      <c r="AK1501" s="18">
        <v>5.5555555555555556E-4</v>
      </c>
      <c r="AL1501" s="18">
        <v>5.5555555555555556E-4</v>
      </c>
      <c r="AM1501" s="18">
        <v>5.5555555555555556E-4</v>
      </c>
      <c r="AN1501" s="18"/>
      <c r="AO1501" s="18"/>
      <c r="AP1501" s="18"/>
      <c r="AQ1501" s="18">
        <v>2.0833333333333333E-3</v>
      </c>
      <c r="AR1501" s="18"/>
      <c r="AS1501" s="18">
        <v>2.0833333333333333E-3</v>
      </c>
      <c r="AT1501" s="18">
        <v>3.472222222222222E-3</v>
      </c>
      <c r="AU1501" s="18">
        <v>3.472222222222222E-3</v>
      </c>
      <c r="AV1501" s="18">
        <v>3.472222222222222E-3</v>
      </c>
      <c r="AW1501" s="18">
        <v>3.472222222222222E-3</v>
      </c>
      <c r="AX1501" s="18">
        <v>3.472222222222222E-3</v>
      </c>
      <c r="AY1501" s="18"/>
      <c r="AZ1501" s="18">
        <v>4.6296296296296293E-4</v>
      </c>
      <c r="BA1501" s="18">
        <v>3.4722222222222224E-4</v>
      </c>
      <c r="BB1501" s="18"/>
      <c r="BC1501" s="18"/>
      <c r="BD1501" s="18"/>
      <c r="BE1501" s="18">
        <v>3.4722222222222224E-4</v>
      </c>
      <c r="BF1501" s="18">
        <v>6.9444444444444447E-4</v>
      </c>
      <c r="BG1501" s="18">
        <v>6.9444444444444447E-4</v>
      </c>
      <c r="BH1501" s="18">
        <v>6.9444444444444447E-4</v>
      </c>
      <c r="BI1501" s="18">
        <v>6.9444444444444447E-4</v>
      </c>
      <c r="BJ1501" s="18">
        <v>1.3888888888888889E-3</v>
      </c>
      <c r="BK1501" s="18">
        <v>1.3888888888888889E-3</v>
      </c>
      <c r="BL1501" s="18">
        <v>1.3888888888888889E-3</v>
      </c>
      <c r="BM1501" s="18">
        <v>1.3888888888888889E-3</v>
      </c>
      <c r="BN1501" s="18">
        <v>1.3888888888888889E-3</v>
      </c>
      <c r="BO1501" s="18">
        <v>1.3888888888888889E-3</v>
      </c>
      <c r="BP1501" s="18">
        <v>1.3888888888888889E-3</v>
      </c>
      <c r="BQ1501" s="18">
        <f t="shared" si="246"/>
        <v>6.7494600431965439E-4</v>
      </c>
      <c r="BR1501" s="18">
        <f t="shared" si="247"/>
        <v>6.7494600431965439E-4</v>
      </c>
    </row>
    <row r="1502" spans="1:70" x14ac:dyDescent="0.25">
      <c r="A1502" s="1">
        <f t="shared" si="248"/>
        <v>39</v>
      </c>
      <c r="B1502" s="2">
        <f t="shared" si="249"/>
        <v>9</v>
      </c>
      <c r="C1502" s="2">
        <f t="shared" si="250"/>
        <v>2021</v>
      </c>
      <c r="D1502">
        <v>11849</v>
      </c>
      <c r="E1502" s="59">
        <v>44468</v>
      </c>
      <c r="F1502" t="s">
        <v>49</v>
      </c>
      <c r="G1502" t="s">
        <v>10</v>
      </c>
      <c r="H1502" s="58">
        <v>0.33333333333333331</v>
      </c>
      <c r="I1502">
        <v>8</v>
      </c>
      <c r="J1502">
        <v>299</v>
      </c>
      <c r="K1502">
        <v>0</v>
      </c>
      <c r="L1502" s="58">
        <v>0</v>
      </c>
      <c r="M1502">
        <v>0</v>
      </c>
      <c r="N1502" s="58">
        <v>0</v>
      </c>
      <c r="O1502">
        <v>5</v>
      </c>
      <c r="P1502">
        <v>3</v>
      </c>
      <c r="Q1502" s="58">
        <v>0.125</v>
      </c>
      <c r="R1502">
        <v>0</v>
      </c>
      <c r="S1502">
        <v>0</v>
      </c>
      <c r="T1502">
        <v>0</v>
      </c>
      <c r="U1502" s="16">
        <f t="shared" si="251"/>
        <v>0.20833333333333331</v>
      </c>
      <c r="V1502" s="17">
        <f t="shared" si="252"/>
        <v>299.99999999999994</v>
      </c>
      <c r="W1502" s="18">
        <f t="shared" si="253"/>
        <v>6.9676700111482714E-4</v>
      </c>
      <c r="X1502" s="19">
        <f t="shared" si="254"/>
        <v>1.0033444816053509</v>
      </c>
      <c r="Y1502" s="20">
        <f t="shared" si="255"/>
        <v>1.6722408026755853</v>
      </c>
      <c r="Z1502" s="18">
        <v>3.4722222222222224E-4</v>
      </c>
      <c r="AA1502" s="18">
        <v>3.4722222222222224E-4</v>
      </c>
      <c r="AB1502" s="18">
        <v>1.0416666666666667E-3</v>
      </c>
      <c r="AD1502" s="18">
        <v>1.3888888888888889E-3</v>
      </c>
      <c r="AE1502" s="18">
        <v>4.1666666666666669E-4</v>
      </c>
      <c r="AF1502" s="18">
        <v>4.1666666666666669E-4</v>
      </c>
      <c r="AG1502" s="18">
        <v>2.4305555555555556E-3</v>
      </c>
      <c r="AH1502" s="18">
        <v>1.6203703703703703E-3</v>
      </c>
      <c r="AI1502" s="18">
        <v>1.6203703703703703E-3</v>
      </c>
      <c r="AJ1502" s="18">
        <v>5.5555555555555556E-4</v>
      </c>
      <c r="AK1502" s="18">
        <v>5.5555555555555556E-4</v>
      </c>
      <c r="AL1502" s="18">
        <v>5.5555555555555556E-4</v>
      </c>
      <c r="AM1502" s="18">
        <v>5.5555555555555556E-4</v>
      </c>
      <c r="AN1502" s="18"/>
      <c r="AO1502" s="18"/>
      <c r="AP1502" s="18"/>
      <c r="AQ1502" s="18">
        <v>2.0833333333333333E-3</v>
      </c>
      <c r="AR1502" s="18"/>
      <c r="AS1502" s="18">
        <v>2.0833333333333333E-3</v>
      </c>
      <c r="AT1502" s="18">
        <v>3.472222222222222E-3</v>
      </c>
      <c r="AU1502" s="18">
        <v>3.472222222222222E-3</v>
      </c>
      <c r="AV1502" s="18">
        <v>3.472222222222222E-3</v>
      </c>
      <c r="AW1502" s="18">
        <v>3.472222222222222E-3</v>
      </c>
      <c r="AX1502" s="18">
        <v>3.472222222222222E-3</v>
      </c>
      <c r="AY1502" s="18"/>
      <c r="AZ1502" s="18">
        <v>4.6296296296296293E-4</v>
      </c>
      <c r="BA1502" s="18">
        <v>3.4722222222222224E-4</v>
      </c>
      <c r="BB1502" s="18"/>
      <c r="BC1502" s="18"/>
      <c r="BD1502" s="18"/>
      <c r="BE1502" s="18">
        <v>3.4722222222222224E-4</v>
      </c>
      <c r="BF1502" s="18">
        <v>6.9444444444444447E-4</v>
      </c>
      <c r="BG1502" s="18">
        <v>6.9444444444444447E-4</v>
      </c>
      <c r="BH1502" s="18">
        <v>6.9444444444444447E-4</v>
      </c>
      <c r="BI1502" s="18">
        <v>6.9444444444444447E-4</v>
      </c>
      <c r="BJ1502" s="18">
        <v>1.3888888888888889E-3</v>
      </c>
      <c r="BK1502" s="18">
        <v>1.3888888888888889E-3</v>
      </c>
      <c r="BL1502" s="18">
        <v>1.3888888888888889E-3</v>
      </c>
      <c r="BM1502" s="18">
        <v>1.3888888888888889E-3</v>
      </c>
      <c r="BN1502" s="18">
        <v>1.3888888888888889E-3</v>
      </c>
      <c r="BO1502" s="18">
        <v>1.3888888888888889E-3</v>
      </c>
      <c r="BP1502" s="18">
        <v>1.3888888888888889E-3</v>
      </c>
      <c r="BQ1502" s="18">
        <f t="shared" si="246"/>
        <v>6.9676700111482714E-4</v>
      </c>
      <c r="BR1502" s="18">
        <f t="shared" si="247"/>
        <v>6.9676700111482714E-4</v>
      </c>
    </row>
    <row r="1503" spans="1:70" x14ac:dyDescent="0.25">
      <c r="A1503" s="1">
        <f t="shared" si="248"/>
        <v>39</v>
      </c>
      <c r="B1503" s="2">
        <f t="shared" si="249"/>
        <v>9</v>
      </c>
      <c r="C1503" s="2">
        <f t="shared" si="250"/>
        <v>2021</v>
      </c>
      <c r="D1503">
        <v>1396</v>
      </c>
      <c r="E1503" s="59">
        <v>44468</v>
      </c>
      <c r="F1503" t="s">
        <v>49</v>
      </c>
      <c r="G1503" t="s">
        <v>12</v>
      </c>
      <c r="H1503" s="58">
        <v>0.33333333333333331</v>
      </c>
      <c r="I1503">
        <v>8</v>
      </c>
      <c r="J1503">
        <v>81</v>
      </c>
      <c r="K1503">
        <v>0</v>
      </c>
      <c r="L1503" s="58">
        <v>0</v>
      </c>
      <c r="M1503">
        <v>0</v>
      </c>
      <c r="N1503" s="58">
        <v>0</v>
      </c>
      <c r="O1503">
        <v>19</v>
      </c>
      <c r="P1503">
        <v>4</v>
      </c>
      <c r="Q1503" s="58">
        <v>0.16666666666666666</v>
      </c>
      <c r="R1503">
        <v>0</v>
      </c>
      <c r="S1503">
        <v>0</v>
      </c>
      <c r="T1503">
        <v>0</v>
      </c>
      <c r="U1503" s="16">
        <f t="shared" si="251"/>
        <v>0.16666666666666666</v>
      </c>
      <c r="V1503" s="17">
        <f t="shared" si="252"/>
        <v>239.99999999999997</v>
      </c>
      <c r="W1503" s="18">
        <f t="shared" si="253"/>
        <v>2.0576131687242796E-3</v>
      </c>
      <c r="X1503" s="19">
        <f t="shared" si="254"/>
        <v>2.9629629629629628</v>
      </c>
      <c r="Y1503" s="20">
        <f t="shared" si="255"/>
        <v>23.456790123456791</v>
      </c>
      <c r="Z1503" s="18">
        <v>3.4722222222222224E-4</v>
      </c>
      <c r="AA1503" s="18">
        <v>3.4722222222222224E-4</v>
      </c>
      <c r="AB1503" s="18">
        <v>1.0416666666666667E-3</v>
      </c>
      <c r="AD1503" s="18">
        <v>1.3888888888888889E-3</v>
      </c>
      <c r="AE1503" s="18">
        <v>4.1666666666666669E-4</v>
      </c>
      <c r="AF1503" s="18">
        <v>4.1666666666666669E-4</v>
      </c>
      <c r="AG1503" s="18">
        <v>2.4305555555555556E-3</v>
      </c>
      <c r="AH1503" s="18">
        <v>1.6203703703703703E-3</v>
      </c>
      <c r="AI1503" s="18">
        <v>1.6203703703703703E-3</v>
      </c>
      <c r="AJ1503" s="18">
        <v>5.5555555555555556E-4</v>
      </c>
      <c r="AK1503" s="18">
        <v>5.5555555555555556E-4</v>
      </c>
      <c r="AL1503" s="18">
        <v>5.5555555555555556E-4</v>
      </c>
      <c r="AM1503" s="18">
        <v>5.5555555555555556E-4</v>
      </c>
      <c r="AN1503" s="18"/>
      <c r="AO1503" s="18"/>
      <c r="AP1503" s="18"/>
      <c r="AQ1503" s="18">
        <v>2.0833333333333333E-3</v>
      </c>
      <c r="AR1503" s="18"/>
      <c r="AS1503" s="18">
        <v>2.0833333333333333E-3</v>
      </c>
      <c r="AT1503" s="18">
        <v>3.472222222222222E-3</v>
      </c>
      <c r="AU1503" s="18">
        <v>3.472222222222222E-3</v>
      </c>
      <c r="AV1503" s="18">
        <v>3.472222222222222E-3</v>
      </c>
      <c r="AW1503" s="18">
        <v>3.472222222222222E-3</v>
      </c>
      <c r="AX1503" s="18">
        <v>3.472222222222222E-3</v>
      </c>
      <c r="AY1503" s="18"/>
      <c r="AZ1503" s="18">
        <v>4.6296296296296293E-4</v>
      </c>
      <c r="BA1503" s="18">
        <v>3.4722222222222224E-4</v>
      </c>
      <c r="BB1503" s="18"/>
      <c r="BC1503" s="18"/>
      <c r="BD1503" s="18"/>
      <c r="BE1503" s="18">
        <v>3.4722222222222224E-4</v>
      </c>
      <c r="BF1503" s="18">
        <v>6.9444444444444447E-4</v>
      </c>
      <c r="BG1503" s="18">
        <v>6.9444444444444447E-4</v>
      </c>
      <c r="BH1503" s="18">
        <v>6.9444444444444447E-4</v>
      </c>
      <c r="BI1503" s="18">
        <v>6.9444444444444447E-4</v>
      </c>
      <c r="BJ1503" s="18">
        <v>1.3888888888888889E-3</v>
      </c>
      <c r="BK1503" s="18">
        <v>1.3888888888888889E-3</v>
      </c>
      <c r="BL1503" s="18">
        <v>1.3888888888888889E-3</v>
      </c>
      <c r="BM1503" s="18">
        <v>1.3888888888888889E-3</v>
      </c>
      <c r="BN1503" s="18">
        <v>1.3888888888888889E-3</v>
      </c>
      <c r="BO1503" s="18">
        <v>1.3888888888888889E-3</v>
      </c>
      <c r="BP1503" s="18">
        <v>1.3888888888888889E-3</v>
      </c>
      <c r="BQ1503" s="18">
        <f t="shared" si="246"/>
        <v>2.0576131687242796E-3</v>
      </c>
      <c r="BR1503" s="18">
        <f t="shared" si="247"/>
        <v>2.0576131687242796E-3</v>
      </c>
    </row>
    <row r="1504" spans="1:70" x14ac:dyDescent="0.25">
      <c r="A1504" s="1">
        <f t="shared" si="248"/>
        <v>39</v>
      </c>
      <c r="B1504" s="2">
        <f t="shared" si="249"/>
        <v>9</v>
      </c>
      <c r="C1504" s="2">
        <f t="shared" si="250"/>
        <v>2021</v>
      </c>
      <c r="D1504">
        <v>1364</v>
      </c>
      <c r="E1504" s="59">
        <v>44468</v>
      </c>
      <c r="F1504" t="s">
        <v>75</v>
      </c>
      <c r="G1504" t="s">
        <v>13</v>
      </c>
      <c r="H1504" s="58">
        <v>0.375</v>
      </c>
      <c r="I1504">
        <v>9</v>
      </c>
      <c r="J1504">
        <v>557</v>
      </c>
      <c r="K1504">
        <v>0</v>
      </c>
      <c r="L1504" s="58">
        <v>0</v>
      </c>
      <c r="M1504">
        <v>0</v>
      </c>
      <c r="N1504" s="58">
        <v>0</v>
      </c>
      <c r="O1504">
        <v>30</v>
      </c>
      <c r="P1504">
        <v>0</v>
      </c>
      <c r="Q1504" s="58">
        <v>0</v>
      </c>
      <c r="R1504">
        <v>0</v>
      </c>
      <c r="S1504">
        <v>0</v>
      </c>
      <c r="T1504">
        <v>0</v>
      </c>
      <c r="U1504" s="16">
        <f t="shared" si="251"/>
        <v>0.375</v>
      </c>
      <c r="V1504" s="17">
        <f t="shared" si="252"/>
        <v>540</v>
      </c>
      <c r="W1504" s="18">
        <f t="shared" si="253"/>
        <v>6.7324955116696591E-4</v>
      </c>
      <c r="X1504" s="19">
        <f t="shared" si="254"/>
        <v>0.96947935368043092</v>
      </c>
      <c r="Y1504" s="20">
        <f t="shared" si="255"/>
        <v>5.3859964093357275</v>
      </c>
      <c r="Z1504" s="18">
        <v>3.4722222222222224E-4</v>
      </c>
      <c r="AA1504" s="18">
        <v>3.4722222222222224E-4</v>
      </c>
      <c r="AB1504" s="18">
        <v>1.0416666666666667E-3</v>
      </c>
      <c r="AD1504" s="18">
        <v>1.3888888888888889E-3</v>
      </c>
      <c r="AE1504" s="18">
        <v>4.1666666666666669E-4</v>
      </c>
      <c r="AF1504" s="18">
        <v>4.1666666666666669E-4</v>
      </c>
      <c r="AG1504" s="18">
        <v>2.4305555555555556E-3</v>
      </c>
      <c r="AH1504" s="18">
        <v>1.6203703703703703E-3</v>
      </c>
      <c r="AI1504" s="18">
        <v>1.6203703703703703E-3</v>
      </c>
      <c r="AJ1504" s="18">
        <v>5.5555555555555556E-4</v>
      </c>
      <c r="AK1504" s="18">
        <v>5.5555555555555556E-4</v>
      </c>
      <c r="AL1504" s="18">
        <v>5.5555555555555556E-4</v>
      </c>
      <c r="AM1504" s="18">
        <v>5.5555555555555556E-4</v>
      </c>
      <c r="AN1504" s="18"/>
      <c r="AO1504" s="18"/>
      <c r="AP1504" s="18"/>
      <c r="AQ1504" s="18">
        <v>2.0833333333333333E-3</v>
      </c>
      <c r="AR1504" s="18"/>
      <c r="AS1504" s="18">
        <v>2.0833333333333333E-3</v>
      </c>
      <c r="AT1504" s="18">
        <v>3.472222222222222E-3</v>
      </c>
      <c r="AU1504" s="18">
        <v>3.472222222222222E-3</v>
      </c>
      <c r="AV1504" s="18">
        <v>3.472222222222222E-3</v>
      </c>
      <c r="AW1504" s="18">
        <v>3.472222222222222E-3</v>
      </c>
      <c r="AX1504" s="18">
        <v>3.472222222222222E-3</v>
      </c>
      <c r="AY1504" s="18"/>
      <c r="AZ1504" s="18">
        <v>4.6296296296296293E-4</v>
      </c>
      <c r="BA1504" s="18">
        <v>3.4722222222222224E-4</v>
      </c>
      <c r="BB1504" s="18"/>
      <c r="BC1504" s="18"/>
      <c r="BD1504" s="18"/>
      <c r="BE1504" s="18">
        <v>3.4722222222222224E-4</v>
      </c>
      <c r="BF1504" s="18">
        <v>6.9444444444444447E-4</v>
      </c>
      <c r="BG1504" s="18">
        <v>6.9444444444444447E-4</v>
      </c>
      <c r="BH1504" s="18">
        <v>6.9444444444444447E-4</v>
      </c>
      <c r="BI1504" s="18">
        <v>6.9444444444444447E-4</v>
      </c>
      <c r="BJ1504" s="18">
        <v>1.3888888888888889E-3</v>
      </c>
      <c r="BK1504" s="18">
        <v>1.3888888888888889E-3</v>
      </c>
      <c r="BL1504" s="18">
        <v>1.3888888888888889E-3</v>
      </c>
      <c r="BM1504" s="18">
        <v>1.3888888888888889E-3</v>
      </c>
      <c r="BN1504" s="18">
        <v>1.3888888888888889E-3</v>
      </c>
      <c r="BO1504" s="18">
        <v>1.3888888888888889E-3</v>
      </c>
      <c r="BP1504" s="18">
        <v>1.3888888888888889E-3</v>
      </c>
      <c r="BQ1504" s="18">
        <f t="shared" si="246"/>
        <v>6.7324955116696591E-4</v>
      </c>
      <c r="BR1504" s="18">
        <f t="shared" si="247"/>
        <v>6.7324955116696591E-4</v>
      </c>
    </row>
    <row r="1505" spans="1:70" x14ac:dyDescent="0.25">
      <c r="A1505" s="1">
        <f t="shared" si="248"/>
        <v>39</v>
      </c>
      <c r="B1505" s="2">
        <f t="shared" si="249"/>
        <v>9</v>
      </c>
      <c r="C1505" s="2">
        <f t="shared" si="250"/>
        <v>2021</v>
      </c>
      <c r="D1505">
        <v>529</v>
      </c>
      <c r="E1505" s="59">
        <v>44468</v>
      </c>
      <c r="F1505" t="s">
        <v>57</v>
      </c>
      <c r="G1505" t="s">
        <v>13</v>
      </c>
      <c r="H1505" s="58">
        <v>3.125E-2</v>
      </c>
      <c r="I1505">
        <v>0.75</v>
      </c>
      <c r="J1505">
        <v>17</v>
      </c>
      <c r="K1505">
        <v>0</v>
      </c>
      <c r="L1505" s="58">
        <v>0</v>
      </c>
      <c r="M1505">
        <v>0</v>
      </c>
      <c r="N1505" s="58">
        <v>0</v>
      </c>
      <c r="O1505">
        <v>0</v>
      </c>
      <c r="P1505">
        <v>0</v>
      </c>
      <c r="Q1505" s="58">
        <v>0</v>
      </c>
      <c r="R1505">
        <v>0</v>
      </c>
      <c r="S1505">
        <v>0</v>
      </c>
      <c r="T1505">
        <v>0</v>
      </c>
      <c r="U1505" s="16">
        <f t="shared" si="251"/>
        <v>3.125E-2</v>
      </c>
      <c r="V1505" s="17">
        <f t="shared" si="252"/>
        <v>45</v>
      </c>
      <c r="W1505" s="18">
        <f t="shared" si="253"/>
        <v>1.838235294117647E-3</v>
      </c>
      <c r="X1505" s="19">
        <f t="shared" si="254"/>
        <v>2.6470588235294117</v>
      </c>
      <c r="Y1505" s="20">
        <f t="shared" si="255"/>
        <v>0</v>
      </c>
      <c r="Z1505" s="18">
        <v>3.4722222222222224E-4</v>
      </c>
      <c r="AA1505" s="18">
        <v>3.4722222222222224E-4</v>
      </c>
      <c r="AB1505" s="18">
        <v>1.0416666666666667E-3</v>
      </c>
      <c r="AD1505" s="18">
        <v>1.3888888888888889E-3</v>
      </c>
      <c r="AE1505" s="18">
        <v>4.1666666666666669E-4</v>
      </c>
      <c r="AF1505" s="18">
        <v>4.1666666666666669E-4</v>
      </c>
      <c r="AG1505" s="18">
        <v>2.4305555555555556E-3</v>
      </c>
      <c r="AH1505" s="18">
        <v>1.6203703703703703E-3</v>
      </c>
      <c r="AI1505" s="18">
        <v>1.6203703703703703E-3</v>
      </c>
      <c r="AJ1505" s="18">
        <v>5.5555555555555556E-4</v>
      </c>
      <c r="AK1505" s="18">
        <v>5.5555555555555556E-4</v>
      </c>
      <c r="AL1505" s="18">
        <v>5.5555555555555556E-4</v>
      </c>
      <c r="AM1505" s="18">
        <v>5.5555555555555556E-4</v>
      </c>
      <c r="AN1505" s="18"/>
      <c r="AO1505" s="18"/>
      <c r="AP1505" s="18"/>
      <c r="AQ1505" s="18">
        <v>2.0833333333333333E-3</v>
      </c>
      <c r="AR1505" s="18"/>
      <c r="AS1505" s="18">
        <v>2.0833333333333333E-3</v>
      </c>
      <c r="AT1505" s="18">
        <v>3.472222222222222E-3</v>
      </c>
      <c r="AU1505" s="18">
        <v>3.472222222222222E-3</v>
      </c>
      <c r="AV1505" s="18">
        <v>3.472222222222222E-3</v>
      </c>
      <c r="AW1505" s="18">
        <v>3.472222222222222E-3</v>
      </c>
      <c r="AX1505" s="18">
        <v>3.472222222222222E-3</v>
      </c>
      <c r="AY1505" s="18"/>
      <c r="AZ1505" s="18">
        <v>4.6296296296296293E-4</v>
      </c>
      <c r="BA1505" s="18">
        <v>3.4722222222222224E-4</v>
      </c>
      <c r="BB1505" s="18"/>
      <c r="BC1505" s="18"/>
      <c r="BD1505" s="18"/>
      <c r="BE1505" s="18">
        <v>3.4722222222222224E-4</v>
      </c>
      <c r="BF1505" s="18">
        <v>6.9444444444444447E-4</v>
      </c>
      <c r="BG1505" s="18">
        <v>6.9444444444444447E-4</v>
      </c>
      <c r="BH1505" s="18">
        <v>6.9444444444444447E-4</v>
      </c>
      <c r="BI1505" s="18">
        <v>6.9444444444444447E-4</v>
      </c>
      <c r="BJ1505" s="18">
        <v>1.3888888888888889E-3</v>
      </c>
      <c r="BK1505" s="18">
        <v>1.3888888888888889E-3</v>
      </c>
      <c r="BL1505" s="18">
        <v>1.3888888888888889E-3</v>
      </c>
      <c r="BM1505" s="18">
        <v>1.3888888888888889E-3</v>
      </c>
      <c r="BN1505" s="18">
        <v>1.3888888888888889E-3</v>
      </c>
      <c r="BO1505" s="18">
        <v>1.3888888888888889E-3</v>
      </c>
      <c r="BP1505" s="18">
        <v>1.3888888888888889E-3</v>
      </c>
      <c r="BQ1505" s="18">
        <f t="shared" ref="BQ1505:BQ1568" si="256">MIN(W1505)</f>
        <v>1.838235294117647E-3</v>
      </c>
      <c r="BR1505" s="18">
        <f t="shared" ref="BR1505:BR1568" si="257">MAX(W1505)</f>
        <v>1.838235294117647E-3</v>
      </c>
    </row>
    <row r="1506" spans="1:70" x14ac:dyDescent="0.25">
      <c r="A1506" s="1">
        <f t="shared" si="248"/>
        <v>39</v>
      </c>
      <c r="B1506" s="2">
        <f t="shared" si="249"/>
        <v>9</v>
      </c>
      <c r="C1506" s="2">
        <f t="shared" si="250"/>
        <v>2021</v>
      </c>
      <c r="D1506">
        <v>12561</v>
      </c>
      <c r="E1506" s="59">
        <v>44468</v>
      </c>
      <c r="F1506" t="s">
        <v>57</v>
      </c>
      <c r="G1506" t="s">
        <v>13</v>
      </c>
      <c r="H1506" s="58">
        <v>8.3333333333333329E-2</v>
      </c>
      <c r="I1506">
        <v>2</v>
      </c>
      <c r="J1506">
        <v>84</v>
      </c>
      <c r="K1506">
        <v>0</v>
      </c>
      <c r="L1506" s="58">
        <v>0</v>
      </c>
      <c r="M1506">
        <v>0</v>
      </c>
      <c r="N1506" s="58">
        <v>0</v>
      </c>
      <c r="O1506">
        <v>4</v>
      </c>
      <c r="P1506">
        <v>0</v>
      </c>
      <c r="Q1506" s="58">
        <v>0</v>
      </c>
      <c r="R1506">
        <v>0</v>
      </c>
      <c r="S1506">
        <v>0</v>
      </c>
      <c r="T1506">
        <v>0</v>
      </c>
      <c r="U1506" s="16">
        <f t="shared" si="251"/>
        <v>8.3333333333333329E-2</v>
      </c>
      <c r="V1506" s="17">
        <f t="shared" si="252"/>
        <v>119.99999999999999</v>
      </c>
      <c r="W1506" s="18">
        <f t="shared" si="253"/>
        <v>9.9206349206349201E-4</v>
      </c>
      <c r="X1506" s="19">
        <f t="shared" si="254"/>
        <v>1.4285714285714284</v>
      </c>
      <c r="Y1506" s="20">
        <f t="shared" si="255"/>
        <v>4.7619047619047619</v>
      </c>
      <c r="Z1506" s="18">
        <v>3.4722222222222224E-4</v>
      </c>
      <c r="AA1506" s="18">
        <v>3.4722222222222224E-4</v>
      </c>
      <c r="AB1506" s="18">
        <v>1.0416666666666667E-3</v>
      </c>
      <c r="AD1506" s="18">
        <v>1.3888888888888889E-3</v>
      </c>
      <c r="AE1506" s="18">
        <v>4.1666666666666669E-4</v>
      </c>
      <c r="AF1506" s="18">
        <v>4.1666666666666669E-4</v>
      </c>
      <c r="AG1506" s="18">
        <v>2.4305555555555556E-3</v>
      </c>
      <c r="AH1506" s="18">
        <v>1.6203703703703703E-3</v>
      </c>
      <c r="AI1506" s="18">
        <v>1.6203703703703703E-3</v>
      </c>
      <c r="AJ1506" s="18">
        <v>5.5555555555555556E-4</v>
      </c>
      <c r="AK1506" s="18">
        <v>5.5555555555555556E-4</v>
      </c>
      <c r="AL1506" s="18">
        <v>5.5555555555555556E-4</v>
      </c>
      <c r="AM1506" s="18">
        <v>5.5555555555555556E-4</v>
      </c>
      <c r="AN1506" s="18"/>
      <c r="AO1506" s="18"/>
      <c r="AP1506" s="18"/>
      <c r="AQ1506" s="18">
        <v>2.0833333333333333E-3</v>
      </c>
      <c r="AR1506" s="18"/>
      <c r="AS1506" s="18">
        <v>2.0833333333333333E-3</v>
      </c>
      <c r="AT1506" s="18">
        <v>3.472222222222222E-3</v>
      </c>
      <c r="AU1506" s="18">
        <v>3.472222222222222E-3</v>
      </c>
      <c r="AV1506" s="18">
        <v>3.472222222222222E-3</v>
      </c>
      <c r="AW1506" s="18">
        <v>3.472222222222222E-3</v>
      </c>
      <c r="AX1506" s="18">
        <v>3.472222222222222E-3</v>
      </c>
      <c r="AY1506" s="18"/>
      <c r="AZ1506" s="18">
        <v>4.6296296296296293E-4</v>
      </c>
      <c r="BA1506" s="18">
        <v>3.4722222222222224E-4</v>
      </c>
      <c r="BB1506" s="18"/>
      <c r="BC1506" s="18"/>
      <c r="BD1506" s="18"/>
      <c r="BE1506" s="18">
        <v>3.4722222222222224E-4</v>
      </c>
      <c r="BF1506" s="18">
        <v>6.9444444444444447E-4</v>
      </c>
      <c r="BG1506" s="18">
        <v>6.9444444444444447E-4</v>
      </c>
      <c r="BH1506" s="18">
        <v>6.9444444444444447E-4</v>
      </c>
      <c r="BI1506" s="18">
        <v>6.9444444444444447E-4</v>
      </c>
      <c r="BJ1506" s="18">
        <v>1.3888888888888889E-3</v>
      </c>
      <c r="BK1506" s="18">
        <v>1.3888888888888889E-3</v>
      </c>
      <c r="BL1506" s="18">
        <v>1.3888888888888889E-3</v>
      </c>
      <c r="BM1506" s="18">
        <v>1.3888888888888889E-3</v>
      </c>
      <c r="BN1506" s="18">
        <v>1.3888888888888889E-3</v>
      </c>
      <c r="BO1506" s="18">
        <v>1.3888888888888889E-3</v>
      </c>
      <c r="BP1506" s="18">
        <v>1.3888888888888889E-3</v>
      </c>
      <c r="BQ1506" s="18">
        <f t="shared" si="256"/>
        <v>9.9206349206349201E-4</v>
      </c>
      <c r="BR1506" s="18">
        <f t="shared" si="257"/>
        <v>9.9206349206349201E-4</v>
      </c>
    </row>
    <row r="1507" spans="1:70" x14ac:dyDescent="0.25">
      <c r="A1507" s="1">
        <f t="shared" si="248"/>
        <v>39</v>
      </c>
      <c r="B1507" s="2">
        <f t="shared" si="249"/>
        <v>9</v>
      </c>
      <c r="C1507" s="2">
        <f t="shared" si="250"/>
        <v>2021</v>
      </c>
      <c r="D1507">
        <v>1146</v>
      </c>
      <c r="E1507" s="59">
        <v>44468</v>
      </c>
      <c r="F1507" t="s">
        <v>79</v>
      </c>
      <c r="G1507" t="s">
        <v>13</v>
      </c>
      <c r="H1507" s="58">
        <v>4.1666666666666664E-2</v>
      </c>
      <c r="I1507">
        <v>1</v>
      </c>
      <c r="J1507">
        <v>35</v>
      </c>
      <c r="K1507">
        <v>0</v>
      </c>
      <c r="L1507" s="58">
        <v>0</v>
      </c>
      <c r="M1507">
        <v>0</v>
      </c>
      <c r="N1507" s="58">
        <v>0</v>
      </c>
      <c r="O1507">
        <v>0</v>
      </c>
      <c r="P1507">
        <v>0</v>
      </c>
      <c r="Q1507" s="58">
        <v>0</v>
      </c>
      <c r="R1507">
        <v>0</v>
      </c>
      <c r="S1507">
        <v>0</v>
      </c>
      <c r="T1507">
        <v>0</v>
      </c>
      <c r="U1507" s="16">
        <f t="shared" si="251"/>
        <v>4.1666666666666664E-2</v>
      </c>
      <c r="V1507" s="17">
        <f t="shared" si="252"/>
        <v>59.999999999999993</v>
      </c>
      <c r="W1507" s="18">
        <f t="shared" si="253"/>
        <v>1.1904761904761904E-3</v>
      </c>
      <c r="X1507" s="19">
        <f t="shared" si="254"/>
        <v>1.7142857142857142</v>
      </c>
      <c r="Y1507" s="20">
        <f t="shared" si="255"/>
        <v>0</v>
      </c>
      <c r="Z1507" s="18">
        <v>3.4722222222222224E-4</v>
      </c>
      <c r="AA1507" s="18">
        <v>3.4722222222222224E-4</v>
      </c>
      <c r="AB1507" s="18">
        <v>1.0416666666666667E-3</v>
      </c>
      <c r="AD1507" s="18">
        <v>1.3888888888888889E-3</v>
      </c>
      <c r="AE1507" s="18">
        <v>4.1666666666666669E-4</v>
      </c>
      <c r="AF1507" s="18">
        <v>4.1666666666666669E-4</v>
      </c>
      <c r="AG1507" s="18">
        <v>2.4305555555555556E-3</v>
      </c>
      <c r="AH1507" s="18">
        <v>1.6203703703703703E-3</v>
      </c>
      <c r="AI1507" s="18">
        <v>1.6203703703703703E-3</v>
      </c>
      <c r="AJ1507" s="18">
        <v>5.5555555555555556E-4</v>
      </c>
      <c r="AK1507" s="18">
        <v>5.5555555555555556E-4</v>
      </c>
      <c r="AL1507" s="18">
        <v>5.5555555555555556E-4</v>
      </c>
      <c r="AM1507" s="18">
        <v>5.5555555555555556E-4</v>
      </c>
      <c r="AN1507" s="18"/>
      <c r="AO1507" s="18"/>
      <c r="AP1507" s="18"/>
      <c r="AQ1507" s="18">
        <v>2.0833333333333333E-3</v>
      </c>
      <c r="AR1507" s="18"/>
      <c r="AS1507" s="18">
        <v>2.0833333333333333E-3</v>
      </c>
      <c r="AT1507" s="18">
        <v>3.472222222222222E-3</v>
      </c>
      <c r="AU1507" s="18">
        <v>3.472222222222222E-3</v>
      </c>
      <c r="AV1507" s="18">
        <v>3.472222222222222E-3</v>
      </c>
      <c r="AW1507" s="18">
        <v>3.472222222222222E-3</v>
      </c>
      <c r="AX1507" s="18">
        <v>3.472222222222222E-3</v>
      </c>
      <c r="AY1507" s="18"/>
      <c r="AZ1507" s="18">
        <v>4.6296296296296293E-4</v>
      </c>
      <c r="BA1507" s="18">
        <v>3.4722222222222224E-4</v>
      </c>
      <c r="BB1507" s="18"/>
      <c r="BC1507" s="18"/>
      <c r="BD1507" s="18"/>
      <c r="BE1507" s="18">
        <v>3.4722222222222224E-4</v>
      </c>
      <c r="BF1507" s="18">
        <v>6.9444444444444447E-4</v>
      </c>
      <c r="BG1507" s="18">
        <v>6.9444444444444447E-4</v>
      </c>
      <c r="BH1507" s="18">
        <v>6.9444444444444447E-4</v>
      </c>
      <c r="BI1507" s="18">
        <v>6.9444444444444447E-4</v>
      </c>
      <c r="BJ1507" s="18">
        <v>1.3888888888888889E-3</v>
      </c>
      <c r="BK1507" s="18">
        <v>1.3888888888888889E-3</v>
      </c>
      <c r="BL1507" s="18">
        <v>1.3888888888888889E-3</v>
      </c>
      <c r="BM1507" s="18">
        <v>1.3888888888888889E-3</v>
      </c>
      <c r="BN1507" s="18">
        <v>1.3888888888888889E-3</v>
      </c>
      <c r="BO1507" s="18">
        <v>1.3888888888888889E-3</v>
      </c>
      <c r="BP1507" s="18">
        <v>1.3888888888888889E-3</v>
      </c>
      <c r="BQ1507" s="18">
        <f t="shared" si="256"/>
        <v>1.1904761904761904E-3</v>
      </c>
      <c r="BR1507" s="18">
        <f t="shared" si="257"/>
        <v>1.1904761904761904E-3</v>
      </c>
    </row>
    <row r="1508" spans="1:70" x14ac:dyDescent="0.25">
      <c r="A1508" s="1">
        <f t="shared" si="248"/>
        <v>39</v>
      </c>
      <c r="B1508" s="2">
        <f t="shared" si="249"/>
        <v>9</v>
      </c>
      <c r="C1508" s="2">
        <f t="shared" si="250"/>
        <v>2021</v>
      </c>
      <c r="D1508">
        <v>12078</v>
      </c>
      <c r="E1508" s="59">
        <v>44468</v>
      </c>
      <c r="F1508" t="s">
        <v>79</v>
      </c>
      <c r="G1508" t="s">
        <v>13</v>
      </c>
      <c r="H1508" s="58">
        <v>0.33333333333333331</v>
      </c>
      <c r="I1508">
        <v>8</v>
      </c>
      <c r="J1508">
        <v>68</v>
      </c>
      <c r="K1508">
        <v>0</v>
      </c>
      <c r="L1508" s="58">
        <v>0</v>
      </c>
      <c r="M1508">
        <v>0</v>
      </c>
      <c r="N1508" s="58">
        <v>0</v>
      </c>
      <c r="O1508">
        <v>0</v>
      </c>
      <c r="P1508">
        <v>0</v>
      </c>
      <c r="Q1508" s="58">
        <v>0</v>
      </c>
      <c r="R1508">
        <v>0</v>
      </c>
      <c r="S1508">
        <v>0</v>
      </c>
      <c r="T1508">
        <v>0</v>
      </c>
      <c r="U1508" s="16">
        <f t="shared" si="251"/>
        <v>0.33333333333333331</v>
      </c>
      <c r="V1508" s="17">
        <f t="shared" si="252"/>
        <v>479.99999999999994</v>
      </c>
      <c r="W1508" s="18">
        <f t="shared" si="253"/>
        <v>4.9019607843137254E-3</v>
      </c>
      <c r="X1508" s="19">
        <f t="shared" si="254"/>
        <v>7.0588235294117636</v>
      </c>
      <c r="Y1508" s="20">
        <f t="shared" si="255"/>
        <v>0</v>
      </c>
      <c r="Z1508" s="18">
        <v>3.4722222222222224E-4</v>
      </c>
      <c r="AA1508" s="18">
        <v>3.4722222222222224E-4</v>
      </c>
      <c r="AB1508" s="18">
        <v>1.0416666666666667E-3</v>
      </c>
      <c r="AD1508" s="18">
        <v>1.3888888888888889E-3</v>
      </c>
      <c r="AE1508" s="18">
        <v>4.1666666666666669E-4</v>
      </c>
      <c r="AF1508" s="18">
        <v>4.1666666666666669E-4</v>
      </c>
      <c r="AG1508" s="18">
        <v>2.4305555555555556E-3</v>
      </c>
      <c r="AH1508" s="18">
        <v>1.6203703703703703E-3</v>
      </c>
      <c r="AI1508" s="18">
        <v>1.6203703703703703E-3</v>
      </c>
      <c r="AJ1508" s="18">
        <v>5.5555555555555556E-4</v>
      </c>
      <c r="AK1508" s="18">
        <v>5.5555555555555556E-4</v>
      </c>
      <c r="AL1508" s="18">
        <v>5.5555555555555556E-4</v>
      </c>
      <c r="AM1508" s="18">
        <v>5.5555555555555556E-4</v>
      </c>
      <c r="AN1508" s="18"/>
      <c r="AO1508" s="18"/>
      <c r="AP1508" s="18"/>
      <c r="AQ1508" s="18">
        <v>2.0833333333333333E-3</v>
      </c>
      <c r="AR1508" s="18"/>
      <c r="AS1508" s="18">
        <v>2.0833333333333333E-3</v>
      </c>
      <c r="AT1508" s="18">
        <v>3.472222222222222E-3</v>
      </c>
      <c r="AU1508" s="18">
        <v>3.472222222222222E-3</v>
      </c>
      <c r="AV1508" s="18">
        <v>3.472222222222222E-3</v>
      </c>
      <c r="AW1508" s="18">
        <v>3.472222222222222E-3</v>
      </c>
      <c r="AX1508" s="18">
        <v>3.472222222222222E-3</v>
      </c>
      <c r="AY1508" s="18"/>
      <c r="AZ1508" s="18">
        <v>4.6296296296296293E-4</v>
      </c>
      <c r="BA1508" s="18">
        <v>3.4722222222222224E-4</v>
      </c>
      <c r="BB1508" s="18"/>
      <c r="BC1508" s="18"/>
      <c r="BD1508" s="18"/>
      <c r="BE1508" s="18">
        <v>3.4722222222222224E-4</v>
      </c>
      <c r="BF1508" s="18">
        <v>6.9444444444444447E-4</v>
      </c>
      <c r="BG1508" s="18">
        <v>6.9444444444444447E-4</v>
      </c>
      <c r="BH1508" s="18">
        <v>6.9444444444444447E-4</v>
      </c>
      <c r="BI1508" s="18">
        <v>6.9444444444444447E-4</v>
      </c>
      <c r="BJ1508" s="18">
        <v>1.3888888888888889E-3</v>
      </c>
      <c r="BK1508" s="18">
        <v>1.3888888888888889E-3</v>
      </c>
      <c r="BL1508" s="18">
        <v>1.3888888888888889E-3</v>
      </c>
      <c r="BM1508" s="18">
        <v>1.3888888888888889E-3</v>
      </c>
      <c r="BN1508" s="18">
        <v>1.3888888888888889E-3</v>
      </c>
      <c r="BO1508" s="18">
        <v>1.3888888888888889E-3</v>
      </c>
      <c r="BP1508" s="18">
        <v>1.3888888888888889E-3</v>
      </c>
      <c r="BQ1508" s="18">
        <f t="shared" si="256"/>
        <v>4.9019607843137254E-3</v>
      </c>
      <c r="BR1508" s="18">
        <f t="shared" si="257"/>
        <v>4.9019607843137254E-3</v>
      </c>
    </row>
    <row r="1509" spans="1:70" x14ac:dyDescent="0.25">
      <c r="A1509" s="1">
        <f t="shared" si="248"/>
        <v>39</v>
      </c>
      <c r="B1509" s="2">
        <f t="shared" si="249"/>
        <v>9</v>
      </c>
      <c r="C1509" s="2">
        <f t="shared" si="250"/>
        <v>2021</v>
      </c>
      <c r="D1509">
        <v>12218</v>
      </c>
      <c r="E1509" s="59">
        <v>44468</v>
      </c>
      <c r="F1509" t="s">
        <v>79</v>
      </c>
      <c r="G1509" t="s">
        <v>13</v>
      </c>
      <c r="H1509" s="58">
        <v>0.33333333333333331</v>
      </c>
      <c r="I1509">
        <v>8</v>
      </c>
      <c r="J1509">
        <v>532</v>
      </c>
      <c r="K1509">
        <v>0</v>
      </c>
      <c r="L1509" s="58">
        <v>0</v>
      </c>
      <c r="M1509">
        <v>0</v>
      </c>
      <c r="N1509" s="58">
        <v>0</v>
      </c>
      <c r="O1509">
        <v>0</v>
      </c>
      <c r="P1509">
        <v>0</v>
      </c>
      <c r="Q1509" s="58">
        <v>0</v>
      </c>
      <c r="R1509">
        <v>0</v>
      </c>
      <c r="S1509">
        <v>0</v>
      </c>
      <c r="T1509">
        <v>0</v>
      </c>
      <c r="U1509" s="16">
        <f t="shared" si="251"/>
        <v>0.33333333333333331</v>
      </c>
      <c r="V1509" s="17">
        <f t="shared" si="252"/>
        <v>479.99999999999994</v>
      </c>
      <c r="W1509" s="18">
        <f t="shared" si="253"/>
        <v>6.2656641604010022E-4</v>
      </c>
      <c r="X1509" s="19">
        <f t="shared" si="254"/>
        <v>0.9022556390977442</v>
      </c>
      <c r="Y1509" s="20">
        <f t="shared" si="255"/>
        <v>0</v>
      </c>
      <c r="Z1509" s="18">
        <v>3.4722222222222224E-4</v>
      </c>
      <c r="AA1509" s="18">
        <v>3.4722222222222224E-4</v>
      </c>
      <c r="AB1509" s="18">
        <v>1.0416666666666667E-3</v>
      </c>
      <c r="AD1509" s="18">
        <v>1.3888888888888889E-3</v>
      </c>
      <c r="AE1509" s="18">
        <v>4.1666666666666669E-4</v>
      </c>
      <c r="AF1509" s="18">
        <v>4.1666666666666669E-4</v>
      </c>
      <c r="AG1509" s="18">
        <v>2.4305555555555556E-3</v>
      </c>
      <c r="AH1509" s="18">
        <v>1.6203703703703703E-3</v>
      </c>
      <c r="AI1509" s="18">
        <v>1.6203703703703703E-3</v>
      </c>
      <c r="AJ1509" s="18">
        <v>5.5555555555555556E-4</v>
      </c>
      <c r="AK1509" s="18">
        <v>5.5555555555555556E-4</v>
      </c>
      <c r="AL1509" s="18">
        <v>5.5555555555555556E-4</v>
      </c>
      <c r="AM1509" s="18">
        <v>5.5555555555555556E-4</v>
      </c>
      <c r="AN1509" s="18"/>
      <c r="AO1509" s="18"/>
      <c r="AP1509" s="18"/>
      <c r="AQ1509" s="18">
        <v>2.0833333333333333E-3</v>
      </c>
      <c r="AR1509" s="18"/>
      <c r="AS1509" s="18">
        <v>2.0833333333333333E-3</v>
      </c>
      <c r="AT1509" s="18">
        <v>3.472222222222222E-3</v>
      </c>
      <c r="AU1509" s="18">
        <v>3.472222222222222E-3</v>
      </c>
      <c r="AV1509" s="18">
        <v>3.472222222222222E-3</v>
      </c>
      <c r="AW1509" s="18">
        <v>3.472222222222222E-3</v>
      </c>
      <c r="AX1509" s="18">
        <v>3.472222222222222E-3</v>
      </c>
      <c r="AY1509" s="18"/>
      <c r="AZ1509" s="18">
        <v>4.6296296296296293E-4</v>
      </c>
      <c r="BA1509" s="18">
        <v>3.4722222222222224E-4</v>
      </c>
      <c r="BB1509" s="18"/>
      <c r="BC1509" s="18"/>
      <c r="BD1509" s="18"/>
      <c r="BE1509" s="18">
        <v>3.4722222222222224E-4</v>
      </c>
      <c r="BF1509" s="18">
        <v>6.9444444444444447E-4</v>
      </c>
      <c r="BG1509" s="18">
        <v>6.9444444444444447E-4</v>
      </c>
      <c r="BH1509" s="18">
        <v>6.9444444444444447E-4</v>
      </c>
      <c r="BI1509" s="18">
        <v>6.9444444444444447E-4</v>
      </c>
      <c r="BJ1509" s="18">
        <v>1.3888888888888889E-3</v>
      </c>
      <c r="BK1509" s="18">
        <v>1.3888888888888889E-3</v>
      </c>
      <c r="BL1509" s="18">
        <v>1.3888888888888889E-3</v>
      </c>
      <c r="BM1509" s="18">
        <v>1.3888888888888889E-3</v>
      </c>
      <c r="BN1509" s="18">
        <v>1.3888888888888889E-3</v>
      </c>
      <c r="BO1509" s="18">
        <v>1.3888888888888889E-3</v>
      </c>
      <c r="BP1509" s="18">
        <v>1.3888888888888889E-3</v>
      </c>
      <c r="BQ1509" s="18">
        <f t="shared" si="256"/>
        <v>6.2656641604010022E-4</v>
      </c>
      <c r="BR1509" s="18">
        <f t="shared" si="257"/>
        <v>6.2656641604010022E-4</v>
      </c>
    </row>
    <row r="1510" spans="1:70" x14ac:dyDescent="0.25">
      <c r="A1510" s="1">
        <f t="shared" si="248"/>
        <v>39</v>
      </c>
      <c r="B1510" s="2">
        <f t="shared" si="249"/>
        <v>9</v>
      </c>
      <c r="C1510" s="2">
        <f t="shared" si="250"/>
        <v>2021</v>
      </c>
      <c r="D1510">
        <v>876</v>
      </c>
      <c r="E1510" s="59">
        <v>44468</v>
      </c>
      <c r="F1510" t="s">
        <v>72</v>
      </c>
      <c r="G1510" t="s">
        <v>13</v>
      </c>
      <c r="H1510" s="58">
        <v>5.5555555555555552E-2</v>
      </c>
      <c r="I1510">
        <v>1.33</v>
      </c>
      <c r="J1510">
        <v>521</v>
      </c>
      <c r="K1510">
        <v>0</v>
      </c>
      <c r="L1510" s="58">
        <v>0</v>
      </c>
      <c r="M1510">
        <v>0</v>
      </c>
      <c r="N1510" s="58">
        <v>0</v>
      </c>
      <c r="O1510">
        <v>0</v>
      </c>
      <c r="P1510">
        <v>0</v>
      </c>
      <c r="Q1510" s="58">
        <v>0</v>
      </c>
      <c r="R1510">
        <v>0</v>
      </c>
      <c r="S1510">
        <v>0</v>
      </c>
      <c r="T1510">
        <v>0</v>
      </c>
      <c r="U1510" s="16">
        <f t="shared" si="251"/>
        <v>5.5555555555555552E-2</v>
      </c>
      <c r="V1510" s="17">
        <f t="shared" si="252"/>
        <v>79.999999999999986</v>
      </c>
      <c r="W1510" s="18">
        <f t="shared" si="253"/>
        <v>1.0663254425250586E-4</v>
      </c>
      <c r="X1510" s="19">
        <f t="shared" si="254"/>
        <v>0.15355086372360841</v>
      </c>
      <c r="Y1510" s="20">
        <f t="shared" si="255"/>
        <v>0</v>
      </c>
      <c r="Z1510" s="18">
        <v>3.4722222222222224E-4</v>
      </c>
      <c r="AA1510" s="18">
        <v>3.4722222222222224E-4</v>
      </c>
      <c r="AB1510" s="18">
        <v>1.0416666666666667E-3</v>
      </c>
      <c r="AD1510" s="18">
        <v>1.3888888888888889E-3</v>
      </c>
      <c r="AE1510" s="18">
        <v>4.1666666666666669E-4</v>
      </c>
      <c r="AF1510" s="18">
        <v>4.1666666666666669E-4</v>
      </c>
      <c r="AG1510" s="18">
        <v>2.4305555555555556E-3</v>
      </c>
      <c r="AH1510" s="18">
        <v>1.6203703703703703E-3</v>
      </c>
      <c r="AI1510" s="18">
        <v>1.6203703703703703E-3</v>
      </c>
      <c r="AJ1510" s="18">
        <v>5.5555555555555556E-4</v>
      </c>
      <c r="AK1510" s="18">
        <v>5.5555555555555556E-4</v>
      </c>
      <c r="AL1510" s="18">
        <v>5.5555555555555556E-4</v>
      </c>
      <c r="AM1510" s="18">
        <v>5.5555555555555556E-4</v>
      </c>
      <c r="AN1510" s="18"/>
      <c r="AO1510" s="18"/>
      <c r="AP1510" s="18"/>
      <c r="AQ1510" s="18">
        <v>2.0833333333333333E-3</v>
      </c>
      <c r="AR1510" s="18"/>
      <c r="AS1510" s="18">
        <v>2.0833333333333333E-3</v>
      </c>
      <c r="AT1510" s="18">
        <v>3.472222222222222E-3</v>
      </c>
      <c r="AU1510" s="18">
        <v>3.472222222222222E-3</v>
      </c>
      <c r="AV1510" s="18">
        <v>3.472222222222222E-3</v>
      </c>
      <c r="AW1510" s="18">
        <v>3.472222222222222E-3</v>
      </c>
      <c r="AX1510" s="18">
        <v>3.472222222222222E-3</v>
      </c>
      <c r="AY1510" s="18"/>
      <c r="AZ1510" s="18">
        <v>4.6296296296296293E-4</v>
      </c>
      <c r="BA1510" s="18">
        <v>3.4722222222222224E-4</v>
      </c>
      <c r="BB1510" s="18"/>
      <c r="BC1510" s="18"/>
      <c r="BD1510" s="18"/>
      <c r="BE1510" s="18">
        <v>3.4722222222222224E-4</v>
      </c>
      <c r="BF1510" s="18">
        <v>6.9444444444444447E-4</v>
      </c>
      <c r="BG1510" s="18">
        <v>6.9444444444444447E-4</v>
      </c>
      <c r="BH1510" s="18">
        <v>6.9444444444444447E-4</v>
      </c>
      <c r="BI1510" s="18">
        <v>6.9444444444444447E-4</v>
      </c>
      <c r="BJ1510" s="18">
        <v>1.3888888888888889E-3</v>
      </c>
      <c r="BK1510" s="18">
        <v>1.3888888888888889E-3</v>
      </c>
      <c r="BL1510" s="18">
        <v>1.3888888888888889E-3</v>
      </c>
      <c r="BM1510" s="18">
        <v>1.3888888888888889E-3</v>
      </c>
      <c r="BN1510" s="18">
        <v>1.3888888888888889E-3</v>
      </c>
      <c r="BO1510" s="18">
        <v>1.3888888888888889E-3</v>
      </c>
      <c r="BP1510" s="18">
        <v>1.3888888888888889E-3</v>
      </c>
      <c r="BQ1510" s="18">
        <f t="shared" si="256"/>
        <v>1.0663254425250586E-4</v>
      </c>
      <c r="BR1510" s="18">
        <f t="shared" si="257"/>
        <v>1.0663254425250586E-4</v>
      </c>
    </row>
    <row r="1511" spans="1:70" x14ac:dyDescent="0.25">
      <c r="A1511" s="1">
        <f t="shared" si="248"/>
        <v>39</v>
      </c>
      <c r="B1511" s="2">
        <f t="shared" si="249"/>
        <v>9</v>
      </c>
      <c r="C1511" s="2">
        <f t="shared" si="250"/>
        <v>2021</v>
      </c>
      <c r="D1511">
        <v>1146</v>
      </c>
      <c r="E1511" s="59">
        <v>44468</v>
      </c>
      <c r="F1511" t="s">
        <v>52</v>
      </c>
      <c r="G1511" t="s">
        <v>13</v>
      </c>
      <c r="H1511" s="58">
        <v>0.20833333333333334</v>
      </c>
      <c r="I1511">
        <v>5</v>
      </c>
      <c r="J1511">
        <v>164</v>
      </c>
      <c r="K1511">
        <v>0</v>
      </c>
      <c r="L1511" s="58">
        <v>0</v>
      </c>
      <c r="M1511">
        <v>0</v>
      </c>
      <c r="N1511" s="58">
        <v>0</v>
      </c>
      <c r="O1511">
        <v>18</v>
      </c>
      <c r="P1511">
        <v>0</v>
      </c>
      <c r="Q1511" s="58">
        <v>0</v>
      </c>
      <c r="R1511">
        <v>0</v>
      </c>
      <c r="S1511">
        <v>0</v>
      </c>
      <c r="T1511">
        <v>0</v>
      </c>
      <c r="U1511" s="16">
        <f t="shared" si="251"/>
        <v>0.20833333333333334</v>
      </c>
      <c r="V1511" s="17">
        <f t="shared" si="252"/>
        <v>300</v>
      </c>
      <c r="W1511" s="18">
        <f t="shared" si="253"/>
        <v>1.2703252032520325E-3</v>
      </c>
      <c r="X1511" s="19">
        <f t="shared" si="254"/>
        <v>1.8292682926829269</v>
      </c>
      <c r="Y1511" s="20">
        <f t="shared" si="255"/>
        <v>10.975609756097562</v>
      </c>
      <c r="Z1511" s="18">
        <v>3.4722222222222224E-4</v>
      </c>
      <c r="AA1511" s="18">
        <v>3.4722222222222224E-4</v>
      </c>
      <c r="AB1511" s="18">
        <v>1.0416666666666667E-3</v>
      </c>
      <c r="AD1511" s="18">
        <v>1.3888888888888889E-3</v>
      </c>
      <c r="AE1511" s="18">
        <v>4.1666666666666669E-4</v>
      </c>
      <c r="AF1511" s="18">
        <v>4.1666666666666669E-4</v>
      </c>
      <c r="AG1511" s="18">
        <v>2.4305555555555556E-3</v>
      </c>
      <c r="AH1511" s="18">
        <v>1.6203703703703703E-3</v>
      </c>
      <c r="AI1511" s="18">
        <v>1.6203703703703703E-3</v>
      </c>
      <c r="AJ1511" s="18">
        <v>5.5555555555555556E-4</v>
      </c>
      <c r="AK1511" s="18">
        <v>5.5555555555555556E-4</v>
      </c>
      <c r="AL1511" s="18">
        <v>5.5555555555555556E-4</v>
      </c>
      <c r="AM1511" s="18">
        <v>5.5555555555555556E-4</v>
      </c>
      <c r="AN1511" s="18"/>
      <c r="AO1511" s="18"/>
      <c r="AP1511" s="18"/>
      <c r="AQ1511" s="18">
        <v>2.0833333333333333E-3</v>
      </c>
      <c r="AR1511" s="18"/>
      <c r="AS1511" s="18">
        <v>2.0833333333333333E-3</v>
      </c>
      <c r="AT1511" s="18">
        <v>3.472222222222222E-3</v>
      </c>
      <c r="AU1511" s="18">
        <v>3.472222222222222E-3</v>
      </c>
      <c r="AV1511" s="18">
        <v>3.472222222222222E-3</v>
      </c>
      <c r="AW1511" s="18">
        <v>3.472222222222222E-3</v>
      </c>
      <c r="AX1511" s="18">
        <v>3.472222222222222E-3</v>
      </c>
      <c r="AY1511" s="18"/>
      <c r="AZ1511" s="18">
        <v>4.6296296296296293E-4</v>
      </c>
      <c r="BA1511" s="18">
        <v>3.4722222222222224E-4</v>
      </c>
      <c r="BB1511" s="18"/>
      <c r="BC1511" s="18"/>
      <c r="BD1511" s="18"/>
      <c r="BE1511" s="18">
        <v>3.4722222222222224E-4</v>
      </c>
      <c r="BF1511" s="18">
        <v>6.9444444444444447E-4</v>
      </c>
      <c r="BG1511" s="18">
        <v>6.9444444444444447E-4</v>
      </c>
      <c r="BH1511" s="18">
        <v>6.9444444444444447E-4</v>
      </c>
      <c r="BI1511" s="18">
        <v>6.9444444444444447E-4</v>
      </c>
      <c r="BJ1511" s="18">
        <v>1.3888888888888889E-3</v>
      </c>
      <c r="BK1511" s="18">
        <v>1.3888888888888889E-3</v>
      </c>
      <c r="BL1511" s="18">
        <v>1.3888888888888889E-3</v>
      </c>
      <c r="BM1511" s="18">
        <v>1.3888888888888889E-3</v>
      </c>
      <c r="BN1511" s="18">
        <v>1.3888888888888889E-3</v>
      </c>
      <c r="BO1511" s="18">
        <v>1.3888888888888889E-3</v>
      </c>
      <c r="BP1511" s="18">
        <v>1.3888888888888889E-3</v>
      </c>
      <c r="BQ1511" s="18">
        <f t="shared" si="256"/>
        <v>1.2703252032520325E-3</v>
      </c>
      <c r="BR1511" s="18">
        <f t="shared" si="257"/>
        <v>1.2703252032520325E-3</v>
      </c>
    </row>
    <row r="1512" spans="1:70" x14ac:dyDescent="0.25">
      <c r="A1512" s="1">
        <f t="shared" si="248"/>
        <v>39</v>
      </c>
      <c r="B1512" s="2">
        <f t="shared" si="249"/>
        <v>9</v>
      </c>
      <c r="C1512" s="2">
        <f t="shared" si="250"/>
        <v>2021</v>
      </c>
      <c r="D1512">
        <v>1091</v>
      </c>
      <c r="E1512" s="59">
        <v>44468</v>
      </c>
      <c r="F1512" t="s">
        <v>59</v>
      </c>
      <c r="G1512" t="s">
        <v>13</v>
      </c>
      <c r="H1512" s="58">
        <v>0.375</v>
      </c>
      <c r="I1512">
        <v>9</v>
      </c>
      <c r="J1512">
        <v>145</v>
      </c>
      <c r="K1512">
        <v>0</v>
      </c>
      <c r="L1512" s="58">
        <v>0</v>
      </c>
      <c r="M1512">
        <v>0</v>
      </c>
      <c r="N1512" s="58">
        <v>0</v>
      </c>
      <c r="O1512">
        <v>0</v>
      </c>
      <c r="P1512">
        <v>0</v>
      </c>
      <c r="Q1512" s="58">
        <v>0</v>
      </c>
      <c r="R1512">
        <v>0</v>
      </c>
      <c r="S1512">
        <v>0</v>
      </c>
      <c r="T1512">
        <v>0</v>
      </c>
      <c r="U1512" s="16">
        <f t="shared" si="251"/>
        <v>0.375</v>
      </c>
      <c r="V1512" s="17">
        <f t="shared" si="252"/>
        <v>540</v>
      </c>
      <c r="W1512" s="18">
        <f t="shared" si="253"/>
        <v>2.5862068965517241E-3</v>
      </c>
      <c r="X1512" s="19">
        <f t="shared" si="254"/>
        <v>3.7241379310344827</v>
      </c>
      <c r="Y1512" s="20">
        <f t="shared" si="255"/>
        <v>0</v>
      </c>
      <c r="Z1512" s="18">
        <v>3.4722222222222224E-4</v>
      </c>
      <c r="AA1512" s="18">
        <v>3.4722222222222224E-4</v>
      </c>
      <c r="AB1512" s="18">
        <v>1.0416666666666667E-3</v>
      </c>
      <c r="AD1512" s="18">
        <v>1.3888888888888889E-3</v>
      </c>
      <c r="AE1512" s="18">
        <v>4.1666666666666669E-4</v>
      </c>
      <c r="AF1512" s="18">
        <v>4.1666666666666669E-4</v>
      </c>
      <c r="AG1512" s="18">
        <v>2.4305555555555556E-3</v>
      </c>
      <c r="AH1512" s="18">
        <v>1.6203703703703703E-3</v>
      </c>
      <c r="AI1512" s="18">
        <v>1.6203703703703703E-3</v>
      </c>
      <c r="AJ1512" s="18">
        <v>5.5555555555555556E-4</v>
      </c>
      <c r="AK1512" s="18">
        <v>5.5555555555555556E-4</v>
      </c>
      <c r="AL1512" s="18">
        <v>5.5555555555555556E-4</v>
      </c>
      <c r="AM1512" s="18">
        <v>5.5555555555555556E-4</v>
      </c>
      <c r="AN1512" s="18"/>
      <c r="AO1512" s="18"/>
      <c r="AP1512" s="18"/>
      <c r="AQ1512" s="18">
        <v>2.0833333333333333E-3</v>
      </c>
      <c r="AR1512" s="18"/>
      <c r="AS1512" s="18">
        <v>2.0833333333333333E-3</v>
      </c>
      <c r="AT1512" s="18">
        <v>3.472222222222222E-3</v>
      </c>
      <c r="AU1512" s="18">
        <v>3.472222222222222E-3</v>
      </c>
      <c r="AV1512" s="18">
        <v>3.472222222222222E-3</v>
      </c>
      <c r="AW1512" s="18">
        <v>3.472222222222222E-3</v>
      </c>
      <c r="AX1512" s="18">
        <v>3.472222222222222E-3</v>
      </c>
      <c r="AY1512" s="18"/>
      <c r="AZ1512" s="18">
        <v>4.6296296296296293E-4</v>
      </c>
      <c r="BA1512" s="18">
        <v>3.4722222222222224E-4</v>
      </c>
      <c r="BB1512" s="18"/>
      <c r="BC1512" s="18"/>
      <c r="BD1512" s="18"/>
      <c r="BE1512" s="18">
        <v>3.4722222222222224E-4</v>
      </c>
      <c r="BF1512" s="18">
        <v>6.9444444444444447E-4</v>
      </c>
      <c r="BG1512" s="18">
        <v>6.9444444444444447E-4</v>
      </c>
      <c r="BH1512" s="18">
        <v>6.9444444444444447E-4</v>
      </c>
      <c r="BI1512" s="18">
        <v>6.9444444444444447E-4</v>
      </c>
      <c r="BJ1512" s="18">
        <v>1.3888888888888889E-3</v>
      </c>
      <c r="BK1512" s="18">
        <v>1.3888888888888889E-3</v>
      </c>
      <c r="BL1512" s="18">
        <v>1.3888888888888889E-3</v>
      </c>
      <c r="BM1512" s="18">
        <v>1.3888888888888889E-3</v>
      </c>
      <c r="BN1512" s="18">
        <v>1.3888888888888889E-3</v>
      </c>
      <c r="BO1512" s="18">
        <v>1.3888888888888889E-3</v>
      </c>
      <c r="BP1512" s="18">
        <v>1.3888888888888889E-3</v>
      </c>
      <c r="BQ1512" s="18">
        <f t="shared" si="256"/>
        <v>2.5862068965517241E-3</v>
      </c>
      <c r="BR1512" s="18">
        <f t="shared" si="257"/>
        <v>2.5862068965517241E-3</v>
      </c>
    </row>
    <row r="1513" spans="1:70" x14ac:dyDescent="0.25">
      <c r="A1513" s="1">
        <f t="shared" si="248"/>
        <v>39</v>
      </c>
      <c r="B1513" s="2">
        <f t="shared" si="249"/>
        <v>9</v>
      </c>
      <c r="C1513" s="2">
        <f t="shared" si="250"/>
        <v>2021</v>
      </c>
      <c r="D1513">
        <v>529</v>
      </c>
      <c r="E1513" s="59">
        <v>44468</v>
      </c>
      <c r="F1513" t="s">
        <v>55</v>
      </c>
      <c r="G1513" t="s">
        <v>13</v>
      </c>
      <c r="H1513" s="58">
        <v>1.0416666666666666E-2</v>
      </c>
      <c r="I1513">
        <v>0.25</v>
      </c>
      <c r="J1513">
        <v>14</v>
      </c>
      <c r="K1513">
        <v>0</v>
      </c>
      <c r="L1513" s="58">
        <v>0</v>
      </c>
      <c r="M1513">
        <v>0</v>
      </c>
      <c r="N1513" s="58">
        <v>0</v>
      </c>
      <c r="O1513">
        <v>0</v>
      </c>
      <c r="P1513">
        <v>0</v>
      </c>
      <c r="Q1513" s="58">
        <v>0</v>
      </c>
      <c r="R1513">
        <v>0</v>
      </c>
      <c r="S1513">
        <v>0</v>
      </c>
      <c r="T1513">
        <v>0</v>
      </c>
      <c r="U1513" s="16">
        <f t="shared" si="251"/>
        <v>1.0416666666666666E-2</v>
      </c>
      <c r="V1513" s="17">
        <f t="shared" si="252"/>
        <v>14.999999999999998</v>
      </c>
      <c r="W1513" s="18">
        <f t="shared" si="253"/>
        <v>7.4404761904761901E-4</v>
      </c>
      <c r="X1513" s="19">
        <f t="shared" si="254"/>
        <v>1.0714285714285714</v>
      </c>
      <c r="Y1513" s="20">
        <f t="shared" si="255"/>
        <v>0</v>
      </c>
      <c r="Z1513" s="18">
        <v>3.4722222222222224E-4</v>
      </c>
      <c r="AA1513" s="18">
        <v>3.4722222222222224E-4</v>
      </c>
      <c r="AB1513" s="18">
        <v>1.0416666666666667E-3</v>
      </c>
      <c r="AD1513" s="18">
        <v>1.3888888888888889E-3</v>
      </c>
      <c r="AE1513" s="18">
        <v>4.1666666666666669E-4</v>
      </c>
      <c r="AF1513" s="18">
        <v>4.1666666666666669E-4</v>
      </c>
      <c r="AG1513" s="18">
        <v>2.4305555555555556E-3</v>
      </c>
      <c r="AH1513" s="18">
        <v>1.6203703703703703E-3</v>
      </c>
      <c r="AI1513" s="18">
        <v>1.6203703703703703E-3</v>
      </c>
      <c r="AJ1513" s="18">
        <v>5.5555555555555556E-4</v>
      </c>
      <c r="AK1513" s="18">
        <v>5.5555555555555556E-4</v>
      </c>
      <c r="AL1513" s="18">
        <v>5.5555555555555556E-4</v>
      </c>
      <c r="AM1513" s="18">
        <v>5.5555555555555556E-4</v>
      </c>
      <c r="AN1513" s="18"/>
      <c r="AO1513" s="18"/>
      <c r="AP1513" s="18"/>
      <c r="AQ1513" s="18">
        <v>2.0833333333333333E-3</v>
      </c>
      <c r="AR1513" s="18"/>
      <c r="AS1513" s="18">
        <v>2.0833333333333333E-3</v>
      </c>
      <c r="AT1513" s="18">
        <v>3.472222222222222E-3</v>
      </c>
      <c r="AU1513" s="18">
        <v>3.472222222222222E-3</v>
      </c>
      <c r="AV1513" s="18">
        <v>3.472222222222222E-3</v>
      </c>
      <c r="AW1513" s="18">
        <v>3.472222222222222E-3</v>
      </c>
      <c r="AX1513" s="18">
        <v>3.472222222222222E-3</v>
      </c>
      <c r="AY1513" s="18"/>
      <c r="AZ1513" s="18">
        <v>4.6296296296296293E-4</v>
      </c>
      <c r="BA1513" s="18">
        <v>3.4722222222222224E-4</v>
      </c>
      <c r="BB1513" s="18"/>
      <c r="BC1513" s="18"/>
      <c r="BD1513" s="18"/>
      <c r="BE1513" s="18">
        <v>3.4722222222222224E-4</v>
      </c>
      <c r="BF1513" s="18">
        <v>6.9444444444444447E-4</v>
      </c>
      <c r="BG1513" s="18">
        <v>6.9444444444444447E-4</v>
      </c>
      <c r="BH1513" s="18">
        <v>6.9444444444444447E-4</v>
      </c>
      <c r="BI1513" s="18">
        <v>6.9444444444444447E-4</v>
      </c>
      <c r="BJ1513" s="18">
        <v>1.3888888888888889E-3</v>
      </c>
      <c r="BK1513" s="18">
        <v>1.3888888888888889E-3</v>
      </c>
      <c r="BL1513" s="18">
        <v>1.3888888888888889E-3</v>
      </c>
      <c r="BM1513" s="18">
        <v>1.3888888888888889E-3</v>
      </c>
      <c r="BN1513" s="18">
        <v>1.3888888888888889E-3</v>
      </c>
      <c r="BO1513" s="18">
        <v>1.3888888888888889E-3</v>
      </c>
      <c r="BP1513" s="18">
        <v>1.3888888888888889E-3</v>
      </c>
      <c r="BQ1513" s="18">
        <f t="shared" si="256"/>
        <v>7.4404761904761901E-4</v>
      </c>
      <c r="BR1513" s="18">
        <f t="shared" si="257"/>
        <v>7.4404761904761901E-4</v>
      </c>
    </row>
    <row r="1514" spans="1:70" x14ac:dyDescent="0.25">
      <c r="A1514" s="1">
        <f t="shared" si="248"/>
        <v>39</v>
      </c>
      <c r="B1514" s="2">
        <f t="shared" si="249"/>
        <v>9</v>
      </c>
      <c r="C1514" s="2">
        <f t="shared" si="250"/>
        <v>2021</v>
      </c>
      <c r="D1514">
        <v>601</v>
      </c>
      <c r="E1514" s="59">
        <v>44468</v>
      </c>
      <c r="F1514" t="s">
        <v>53</v>
      </c>
      <c r="G1514" t="s">
        <v>13</v>
      </c>
      <c r="H1514" s="58">
        <v>2.0833333333333332E-2</v>
      </c>
      <c r="I1514">
        <v>0.5</v>
      </c>
      <c r="J1514">
        <v>6</v>
      </c>
      <c r="K1514">
        <v>0</v>
      </c>
      <c r="L1514" s="58">
        <v>0</v>
      </c>
      <c r="M1514">
        <v>0</v>
      </c>
      <c r="N1514" s="58">
        <v>0</v>
      </c>
      <c r="O1514">
        <v>0</v>
      </c>
      <c r="P1514">
        <v>0</v>
      </c>
      <c r="Q1514" s="58">
        <v>0</v>
      </c>
      <c r="R1514">
        <v>0</v>
      </c>
      <c r="S1514">
        <v>0</v>
      </c>
      <c r="T1514">
        <v>0</v>
      </c>
      <c r="U1514" s="16">
        <f t="shared" si="251"/>
        <v>2.0833333333333332E-2</v>
      </c>
      <c r="V1514" s="17">
        <f t="shared" si="252"/>
        <v>29.999999999999996</v>
      </c>
      <c r="W1514" s="18">
        <f t="shared" si="253"/>
        <v>3.472222222222222E-3</v>
      </c>
      <c r="X1514" s="19">
        <f t="shared" si="254"/>
        <v>4.9999999999999991</v>
      </c>
      <c r="Y1514" s="20">
        <f t="shared" si="255"/>
        <v>0</v>
      </c>
      <c r="Z1514" s="18">
        <v>3.4722222222222224E-4</v>
      </c>
      <c r="AA1514" s="18">
        <v>3.4722222222222224E-4</v>
      </c>
      <c r="AB1514" s="18">
        <v>1.0416666666666667E-3</v>
      </c>
      <c r="AD1514" s="18">
        <v>1.3888888888888889E-3</v>
      </c>
      <c r="AE1514" s="18">
        <v>4.1666666666666669E-4</v>
      </c>
      <c r="AF1514" s="18">
        <v>4.1666666666666669E-4</v>
      </c>
      <c r="AG1514" s="18">
        <v>2.4305555555555556E-3</v>
      </c>
      <c r="AH1514" s="18">
        <v>1.6203703703703703E-3</v>
      </c>
      <c r="AI1514" s="18">
        <v>1.6203703703703703E-3</v>
      </c>
      <c r="AJ1514" s="18">
        <v>5.5555555555555556E-4</v>
      </c>
      <c r="AK1514" s="18">
        <v>5.5555555555555556E-4</v>
      </c>
      <c r="AL1514" s="18">
        <v>5.5555555555555556E-4</v>
      </c>
      <c r="AM1514" s="18">
        <v>5.5555555555555556E-4</v>
      </c>
      <c r="AN1514" s="18"/>
      <c r="AO1514" s="18"/>
      <c r="AP1514" s="18"/>
      <c r="AQ1514" s="18">
        <v>2.0833333333333333E-3</v>
      </c>
      <c r="AR1514" s="18"/>
      <c r="AS1514" s="18">
        <v>2.0833333333333333E-3</v>
      </c>
      <c r="AT1514" s="18">
        <v>3.472222222222222E-3</v>
      </c>
      <c r="AU1514" s="18">
        <v>3.472222222222222E-3</v>
      </c>
      <c r="AV1514" s="18">
        <v>3.472222222222222E-3</v>
      </c>
      <c r="AW1514" s="18">
        <v>3.472222222222222E-3</v>
      </c>
      <c r="AX1514" s="18">
        <v>3.472222222222222E-3</v>
      </c>
      <c r="AY1514" s="18"/>
      <c r="AZ1514" s="18">
        <v>4.6296296296296293E-4</v>
      </c>
      <c r="BA1514" s="18">
        <v>3.4722222222222224E-4</v>
      </c>
      <c r="BB1514" s="18"/>
      <c r="BC1514" s="18"/>
      <c r="BD1514" s="18"/>
      <c r="BE1514" s="18">
        <v>3.4722222222222224E-4</v>
      </c>
      <c r="BF1514" s="18">
        <v>6.9444444444444447E-4</v>
      </c>
      <c r="BG1514" s="18">
        <v>6.9444444444444447E-4</v>
      </c>
      <c r="BH1514" s="18">
        <v>6.9444444444444447E-4</v>
      </c>
      <c r="BI1514" s="18">
        <v>6.9444444444444447E-4</v>
      </c>
      <c r="BJ1514" s="18">
        <v>1.3888888888888889E-3</v>
      </c>
      <c r="BK1514" s="18">
        <v>1.3888888888888889E-3</v>
      </c>
      <c r="BL1514" s="18">
        <v>1.3888888888888889E-3</v>
      </c>
      <c r="BM1514" s="18">
        <v>1.3888888888888889E-3</v>
      </c>
      <c r="BN1514" s="18">
        <v>1.3888888888888889E-3</v>
      </c>
      <c r="BO1514" s="18">
        <v>1.3888888888888889E-3</v>
      </c>
      <c r="BP1514" s="18">
        <v>1.3888888888888889E-3</v>
      </c>
      <c r="BQ1514" s="18">
        <f t="shared" si="256"/>
        <v>3.472222222222222E-3</v>
      </c>
      <c r="BR1514" s="18">
        <f t="shared" si="257"/>
        <v>3.472222222222222E-3</v>
      </c>
    </row>
    <row r="1515" spans="1:70" x14ac:dyDescent="0.25">
      <c r="A1515" s="1">
        <f t="shared" si="248"/>
        <v>39</v>
      </c>
      <c r="B1515" s="2">
        <f t="shared" si="249"/>
        <v>9</v>
      </c>
      <c r="C1515" s="2">
        <f t="shared" si="250"/>
        <v>2021</v>
      </c>
      <c r="D1515">
        <v>729</v>
      </c>
      <c r="E1515" s="59">
        <v>44468</v>
      </c>
      <c r="F1515" t="s">
        <v>53</v>
      </c>
      <c r="G1515" t="s">
        <v>13</v>
      </c>
      <c r="H1515" s="58">
        <v>0.22222222222222221</v>
      </c>
      <c r="I1515">
        <v>5.33</v>
      </c>
      <c r="J1515">
        <v>347</v>
      </c>
      <c r="K1515">
        <v>0</v>
      </c>
      <c r="L1515" s="58">
        <v>0</v>
      </c>
      <c r="M1515">
        <v>0</v>
      </c>
      <c r="N1515" s="58">
        <v>0</v>
      </c>
      <c r="O1515">
        <v>6</v>
      </c>
      <c r="P1515">
        <v>0</v>
      </c>
      <c r="Q1515" s="58">
        <v>0</v>
      </c>
      <c r="R1515">
        <v>0</v>
      </c>
      <c r="S1515">
        <v>0</v>
      </c>
      <c r="T1515">
        <v>0</v>
      </c>
      <c r="U1515" s="16">
        <f t="shared" si="251"/>
        <v>0.22222222222222221</v>
      </c>
      <c r="V1515" s="17">
        <f t="shared" si="252"/>
        <v>319.99999999999994</v>
      </c>
      <c r="W1515" s="18">
        <f t="shared" si="253"/>
        <v>6.4040986231187955E-4</v>
      </c>
      <c r="X1515" s="19">
        <f t="shared" si="254"/>
        <v>0.92219020172910648</v>
      </c>
      <c r="Y1515" s="20">
        <f t="shared" si="255"/>
        <v>1.7291066282420748</v>
      </c>
      <c r="Z1515" s="18">
        <v>3.4722222222222224E-4</v>
      </c>
      <c r="AA1515" s="18">
        <v>3.4722222222222224E-4</v>
      </c>
      <c r="AB1515" s="18">
        <v>1.0416666666666667E-3</v>
      </c>
      <c r="AD1515" s="18">
        <v>1.3888888888888889E-3</v>
      </c>
      <c r="AE1515" s="18">
        <v>4.1666666666666669E-4</v>
      </c>
      <c r="AF1515" s="18">
        <v>4.1666666666666669E-4</v>
      </c>
      <c r="AG1515" s="18">
        <v>2.4305555555555556E-3</v>
      </c>
      <c r="AH1515" s="18">
        <v>1.6203703703703703E-3</v>
      </c>
      <c r="AI1515" s="18">
        <v>1.6203703703703703E-3</v>
      </c>
      <c r="AJ1515" s="18">
        <v>5.5555555555555556E-4</v>
      </c>
      <c r="AK1515" s="18">
        <v>5.5555555555555556E-4</v>
      </c>
      <c r="AL1515" s="18">
        <v>5.5555555555555556E-4</v>
      </c>
      <c r="AM1515" s="18">
        <v>5.5555555555555556E-4</v>
      </c>
      <c r="AN1515" s="18"/>
      <c r="AO1515" s="18"/>
      <c r="AP1515" s="18"/>
      <c r="AQ1515" s="18">
        <v>2.0833333333333333E-3</v>
      </c>
      <c r="AR1515" s="18"/>
      <c r="AS1515" s="18">
        <v>2.0833333333333333E-3</v>
      </c>
      <c r="AT1515" s="18">
        <v>3.472222222222222E-3</v>
      </c>
      <c r="AU1515" s="18">
        <v>3.472222222222222E-3</v>
      </c>
      <c r="AV1515" s="18">
        <v>3.472222222222222E-3</v>
      </c>
      <c r="AW1515" s="18">
        <v>3.472222222222222E-3</v>
      </c>
      <c r="AX1515" s="18">
        <v>3.472222222222222E-3</v>
      </c>
      <c r="AY1515" s="18"/>
      <c r="AZ1515" s="18">
        <v>4.6296296296296293E-4</v>
      </c>
      <c r="BA1515" s="18">
        <v>3.4722222222222224E-4</v>
      </c>
      <c r="BB1515" s="18"/>
      <c r="BC1515" s="18"/>
      <c r="BD1515" s="18"/>
      <c r="BE1515" s="18">
        <v>3.4722222222222224E-4</v>
      </c>
      <c r="BF1515" s="18">
        <v>6.9444444444444447E-4</v>
      </c>
      <c r="BG1515" s="18">
        <v>6.9444444444444447E-4</v>
      </c>
      <c r="BH1515" s="18">
        <v>6.9444444444444447E-4</v>
      </c>
      <c r="BI1515" s="18">
        <v>6.9444444444444447E-4</v>
      </c>
      <c r="BJ1515" s="18">
        <v>1.3888888888888889E-3</v>
      </c>
      <c r="BK1515" s="18">
        <v>1.3888888888888889E-3</v>
      </c>
      <c r="BL1515" s="18">
        <v>1.3888888888888889E-3</v>
      </c>
      <c r="BM1515" s="18">
        <v>1.3888888888888889E-3</v>
      </c>
      <c r="BN1515" s="18">
        <v>1.3888888888888889E-3</v>
      </c>
      <c r="BO1515" s="18">
        <v>1.3888888888888889E-3</v>
      </c>
      <c r="BP1515" s="18">
        <v>1.3888888888888889E-3</v>
      </c>
      <c r="BQ1515" s="18">
        <f t="shared" si="256"/>
        <v>6.4040986231187955E-4</v>
      </c>
      <c r="BR1515" s="18">
        <f t="shared" si="257"/>
        <v>6.4040986231187955E-4</v>
      </c>
    </row>
    <row r="1516" spans="1:70" x14ac:dyDescent="0.25">
      <c r="A1516" s="1">
        <f t="shared" si="248"/>
        <v>39</v>
      </c>
      <c r="B1516" s="2">
        <f t="shared" si="249"/>
        <v>9</v>
      </c>
      <c r="C1516" s="2">
        <f t="shared" si="250"/>
        <v>2021</v>
      </c>
      <c r="D1516">
        <v>529</v>
      </c>
      <c r="E1516" s="59">
        <v>44468</v>
      </c>
      <c r="F1516" t="s">
        <v>70</v>
      </c>
      <c r="G1516" t="s">
        <v>13</v>
      </c>
      <c r="H1516" s="58">
        <v>0.11458333333333333</v>
      </c>
      <c r="I1516">
        <v>2.75</v>
      </c>
      <c r="J1516">
        <v>63</v>
      </c>
      <c r="K1516">
        <v>0</v>
      </c>
      <c r="L1516" s="58">
        <v>0</v>
      </c>
      <c r="M1516">
        <v>0</v>
      </c>
      <c r="N1516" s="58">
        <v>0</v>
      </c>
      <c r="O1516">
        <v>0</v>
      </c>
      <c r="P1516">
        <v>0</v>
      </c>
      <c r="Q1516" s="58">
        <v>0</v>
      </c>
      <c r="R1516">
        <v>0</v>
      </c>
      <c r="S1516">
        <v>0</v>
      </c>
      <c r="T1516">
        <v>0</v>
      </c>
      <c r="U1516" s="16">
        <f t="shared" si="251"/>
        <v>0.11458333333333333</v>
      </c>
      <c r="V1516" s="17">
        <f t="shared" si="252"/>
        <v>165</v>
      </c>
      <c r="W1516" s="18">
        <f t="shared" si="253"/>
        <v>1.8187830687830687E-3</v>
      </c>
      <c r="X1516" s="19">
        <f t="shared" si="254"/>
        <v>2.6190476190476191</v>
      </c>
      <c r="Y1516" s="20">
        <f t="shared" si="255"/>
        <v>0</v>
      </c>
      <c r="Z1516" s="18">
        <v>3.4722222222222224E-4</v>
      </c>
      <c r="AA1516" s="18">
        <v>3.4722222222222224E-4</v>
      </c>
      <c r="AB1516" s="18">
        <v>1.0416666666666667E-3</v>
      </c>
      <c r="AD1516" s="18">
        <v>1.3888888888888889E-3</v>
      </c>
      <c r="AE1516" s="18">
        <v>4.1666666666666669E-4</v>
      </c>
      <c r="AF1516" s="18">
        <v>4.1666666666666669E-4</v>
      </c>
      <c r="AG1516" s="18">
        <v>2.4305555555555556E-3</v>
      </c>
      <c r="AH1516" s="18">
        <v>1.6203703703703703E-3</v>
      </c>
      <c r="AI1516" s="18">
        <v>1.6203703703703703E-3</v>
      </c>
      <c r="AJ1516" s="18">
        <v>5.5555555555555556E-4</v>
      </c>
      <c r="AK1516" s="18">
        <v>5.5555555555555556E-4</v>
      </c>
      <c r="AL1516" s="18">
        <v>5.5555555555555556E-4</v>
      </c>
      <c r="AM1516" s="18">
        <v>5.5555555555555556E-4</v>
      </c>
      <c r="AN1516" s="18"/>
      <c r="AO1516" s="18"/>
      <c r="AP1516" s="18"/>
      <c r="AQ1516" s="18">
        <v>2.0833333333333333E-3</v>
      </c>
      <c r="AR1516" s="18"/>
      <c r="AS1516" s="18">
        <v>2.0833333333333333E-3</v>
      </c>
      <c r="AT1516" s="18">
        <v>3.472222222222222E-3</v>
      </c>
      <c r="AU1516" s="18">
        <v>3.472222222222222E-3</v>
      </c>
      <c r="AV1516" s="18">
        <v>3.472222222222222E-3</v>
      </c>
      <c r="AW1516" s="18">
        <v>3.472222222222222E-3</v>
      </c>
      <c r="AX1516" s="18">
        <v>3.472222222222222E-3</v>
      </c>
      <c r="AY1516" s="18"/>
      <c r="AZ1516" s="18">
        <v>4.6296296296296293E-4</v>
      </c>
      <c r="BA1516" s="18">
        <v>3.4722222222222224E-4</v>
      </c>
      <c r="BB1516" s="18"/>
      <c r="BC1516" s="18"/>
      <c r="BD1516" s="18"/>
      <c r="BE1516" s="18">
        <v>3.4722222222222224E-4</v>
      </c>
      <c r="BF1516" s="18">
        <v>6.9444444444444447E-4</v>
      </c>
      <c r="BG1516" s="18">
        <v>6.9444444444444447E-4</v>
      </c>
      <c r="BH1516" s="18">
        <v>6.9444444444444447E-4</v>
      </c>
      <c r="BI1516" s="18">
        <v>6.9444444444444447E-4</v>
      </c>
      <c r="BJ1516" s="18">
        <v>1.3888888888888889E-3</v>
      </c>
      <c r="BK1516" s="18">
        <v>1.3888888888888889E-3</v>
      </c>
      <c r="BL1516" s="18">
        <v>1.3888888888888889E-3</v>
      </c>
      <c r="BM1516" s="18">
        <v>1.3888888888888889E-3</v>
      </c>
      <c r="BN1516" s="18">
        <v>1.3888888888888889E-3</v>
      </c>
      <c r="BO1516" s="18">
        <v>1.3888888888888889E-3</v>
      </c>
      <c r="BP1516" s="18">
        <v>1.3888888888888889E-3</v>
      </c>
      <c r="BQ1516" s="18">
        <f t="shared" si="256"/>
        <v>1.8187830687830687E-3</v>
      </c>
      <c r="BR1516" s="18">
        <f t="shared" si="257"/>
        <v>1.8187830687830687E-3</v>
      </c>
    </row>
    <row r="1517" spans="1:70" x14ac:dyDescent="0.25">
      <c r="A1517" s="1">
        <f t="shared" si="248"/>
        <v>39</v>
      </c>
      <c r="B1517" s="2">
        <f t="shared" si="249"/>
        <v>9</v>
      </c>
      <c r="C1517" s="2">
        <f t="shared" si="250"/>
        <v>2021</v>
      </c>
      <c r="D1517">
        <v>787</v>
      </c>
      <c r="E1517" s="59">
        <v>44468</v>
      </c>
      <c r="F1517" t="s">
        <v>19</v>
      </c>
      <c r="G1517" t="s">
        <v>15</v>
      </c>
      <c r="H1517" s="58">
        <v>0.33333333333333331</v>
      </c>
      <c r="I1517">
        <v>8</v>
      </c>
      <c r="J1517">
        <v>122</v>
      </c>
      <c r="K1517">
        <v>0</v>
      </c>
      <c r="L1517" s="58">
        <v>0</v>
      </c>
      <c r="M1517">
        <v>0.17</v>
      </c>
      <c r="N1517" s="58">
        <v>6.9444444444444441E-3</v>
      </c>
      <c r="O1517">
        <v>36</v>
      </c>
      <c r="P1517">
        <v>0.25</v>
      </c>
      <c r="Q1517" s="58">
        <v>1.0416666666666666E-2</v>
      </c>
      <c r="R1517">
        <v>0</v>
      </c>
      <c r="S1517">
        <v>0</v>
      </c>
      <c r="T1517">
        <v>0</v>
      </c>
      <c r="U1517" s="16">
        <f t="shared" si="251"/>
        <v>0.32291666666666663</v>
      </c>
      <c r="V1517" s="17">
        <f t="shared" si="252"/>
        <v>464.99999999999994</v>
      </c>
      <c r="W1517" s="18">
        <f t="shared" si="253"/>
        <v>2.6468579234972677E-3</v>
      </c>
      <c r="X1517" s="19">
        <f t="shared" si="254"/>
        <v>3.8114754098360653</v>
      </c>
      <c r="Y1517" s="20">
        <f t="shared" si="255"/>
        <v>29.508196721311474</v>
      </c>
      <c r="Z1517" s="18">
        <v>3.4722222222222224E-4</v>
      </c>
      <c r="AA1517" s="18">
        <v>3.4722222222222224E-4</v>
      </c>
      <c r="AB1517" s="18">
        <v>1.0416666666666667E-3</v>
      </c>
      <c r="AD1517" s="18">
        <v>1.3888888888888889E-3</v>
      </c>
      <c r="AE1517" s="18">
        <v>4.1666666666666669E-4</v>
      </c>
      <c r="AF1517" s="18">
        <v>4.1666666666666669E-4</v>
      </c>
      <c r="AG1517" s="18">
        <v>2.4305555555555556E-3</v>
      </c>
      <c r="AH1517" s="18">
        <v>1.6203703703703703E-3</v>
      </c>
      <c r="AI1517" s="18">
        <v>1.6203703703703703E-3</v>
      </c>
      <c r="AJ1517" s="18">
        <v>5.5555555555555556E-4</v>
      </c>
      <c r="AK1517" s="18">
        <v>5.5555555555555556E-4</v>
      </c>
      <c r="AL1517" s="18">
        <v>5.5555555555555556E-4</v>
      </c>
      <c r="AM1517" s="18">
        <v>5.5555555555555556E-4</v>
      </c>
      <c r="AN1517" s="18"/>
      <c r="AO1517" s="18"/>
      <c r="AP1517" s="18"/>
      <c r="AQ1517" s="18">
        <v>2.0833333333333333E-3</v>
      </c>
      <c r="AR1517" s="18"/>
      <c r="AS1517" s="18">
        <v>2.0833333333333333E-3</v>
      </c>
      <c r="AT1517" s="18">
        <v>3.472222222222222E-3</v>
      </c>
      <c r="AU1517" s="18">
        <v>3.472222222222222E-3</v>
      </c>
      <c r="AV1517" s="18">
        <v>3.472222222222222E-3</v>
      </c>
      <c r="AW1517" s="18">
        <v>3.472222222222222E-3</v>
      </c>
      <c r="AX1517" s="18">
        <v>3.472222222222222E-3</v>
      </c>
      <c r="AY1517" s="18"/>
      <c r="AZ1517" s="18">
        <v>4.6296296296296293E-4</v>
      </c>
      <c r="BA1517" s="18">
        <v>3.4722222222222224E-4</v>
      </c>
      <c r="BB1517" s="18"/>
      <c r="BC1517" s="18"/>
      <c r="BD1517" s="18"/>
      <c r="BE1517" s="18">
        <v>3.4722222222222224E-4</v>
      </c>
      <c r="BF1517" s="18">
        <v>6.9444444444444447E-4</v>
      </c>
      <c r="BG1517" s="18">
        <v>6.9444444444444447E-4</v>
      </c>
      <c r="BH1517" s="18">
        <v>6.9444444444444447E-4</v>
      </c>
      <c r="BI1517" s="18">
        <v>6.9444444444444447E-4</v>
      </c>
      <c r="BJ1517" s="18">
        <v>1.3888888888888889E-3</v>
      </c>
      <c r="BK1517" s="18">
        <v>1.3888888888888889E-3</v>
      </c>
      <c r="BL1517" s="18">
        <v>1.3888888888888889E-3</v>
      </c>
      <c r="BM1517" s="18">
        <v>1.3888888888888889E-3</v>
      </c>
      <c r="BN1517" s="18">
        <v>1.3888888888888889E-3</v>
      </c>
      <c r="BO1517" s="18">
        <v>1.3888888888888889E-3</v>
      </c>
      <c r="BP1517" s="18">
        <v>1.3888888888888889E-3</v>
      </c>
      <c r="BQ1517" s="18">
        <f t="shared" si="256"/>
        <v>2.6468579234972677E-3</v>
      </c>
      <c r="BR1517" s="18">
        <f t="shared" si="257"/>
        <v>2.6468579234972677E-3</v>
      </c>
    </row>
    <row r="1518" spans="1:70" x14ac:dyDescent="0.25">
      <c r="A1518" s="1">
        <f t="shared" si="248"/>
        <v>39</v>
      </c>
      <c r="B1518" s="2">
        <f t="shared" si="249"/>
        <v>9</v>
      </c>
      <c r="C1518" s="2">
        <f t="shared" si="250"/>
        <v>2021</v>
      </c>
      <c r="D1518">
        <v>861</v>
      </c>
      <c r="E1518" s="59">
        <v>44468</v>
      </c>
      <c r="F1518" t="s">
        <v>19</v>
      </c>
      <c r="G1518" t="s">
        <v>10</v>
      </c>
      <c r="H1518" s="58">
        <v>0.33333333333333331</v>
      </c>
      <c r="I1518">
        <v>8</v>
      </c>
      <c r="J1518">
        <v>166</v>
      </c>
      <c r="K1518">
        <v>0</v>
      </c>
      <c r="L1518" s="58">
        <v>0</v>
      </c>
      <c r="M1518">
        <v>0.25</v>
      </c>
      <c r="N1518" s="58">
        <v>1.0416666666666666E-2</v>
      </c>
      <c r="O1518">
        <v>1</v>
      </c>
      <c r="P1518">
        <v>0</v>
      </c>
      <c r="Q1518" s="58">
        <v>0</v>
      </c>
      <c r="R1518">
        <v>0</v>
      </c>
      <c r="S1518">
        <v>0</v>
      </c>
      <c r="T1518">
        <v>0</v>
      </c>
      <c r="U1518" s="16">
        <f t="shared" si="251"/>
        <v>0.33333333333333331</v>
      </c>
      <c r="V1518" s="17">
        <f t="shared" si="252"/>
        <v>479.99999999999994</v>
      </c>
      <c r="W1518" s="18">
        <f t="shared" si="253"/>
        <v>2.008032128514056E-3</v>
      </c>
      <c r="X1518" s="19">
        <f t="shared" si="254"/>
        <v>2.8915662650602405</v>
      </c>
      <c r="Y1518" s="20">
        <f t="shared" si="255"/>
        <v>0.60240963855421692</v>
      </c>
      <c r="Z1518" s="18">
        <v>3.4722222222222224E-4</v>
      </c>
      <c r="AA1518" s="18">
        <v>3.4722222222222224E-4</v>
      </c>
      <c r="AB1518" s="18">
        <v>1.0416666666666667E-3</v>
      </c>
      <c r="AD1518" s="18">
        <v>1.3888888888888889E-3</v>
      </c>
      <c r="AE1518" s="18">
        <v>4.1666666666666669E-4</v>
      </c>
      <c r="AF1518" s="18">
        <v>4.1666666666666669E-4</v>
      </c>
      <c r="AG1518" s="18">
        <v>2.4305555555555556E-3</v>
      </c>
      <c r="AH1518" s="18">
        <v>1.6203703703703703E-3</v>
      </c>
      <c r="AI1518" s="18">
        <v>1.6203703703703703E-3</v>
      </c>
      <c r="AJ1518" s="18">
        <v>5.5555555555555556E-4</v>
      </c>
      <c r="AK1518" s="18">
        <v>5.5555555555555556E-4</v>
      </c>
      <c r="AL1518" s="18">
        <v>5.5555555555555556E-4</v>
      </c>
      <c r="AM1518" s="18">
        <v>5.5555555555555556E-4</v>
      </c>
      <c r="AN1518" s="18"/>
      <c r="AO1518" s="18"/>
      <c r="AP1518" s="18"/>
      <c r="AQ1518" s="18">
        <v>2.0833333333333333E-3</v>
      </c>
      <c r="AR1518" s="18"/>
      <c r="AS1518" s="18">
        <v>2.0833333333333333E-3</v>
      </c>
      <c r="AT1518" s="18">
        <v>3.472222222222222E-3</v>
      </c>
      <c r="AU1518" s="18">
        <v>3.472222222222222E-3</v>
      </c>
      <c r="AV1518" s="18">
        <v>3.472222222222222E-3</v>
      </c>
      <c r="AW1518" s="18">
        <v>3.472222222222222E-3</v>
      </c>
      <c r="AX1518" s="18">
        <v>3.472222222222222E-3</v>
      </c>
      <c r="AY1518" s="18"/>
      <c r="AZ1518" s="18">
        <v>4.6296296296296293E-4</v>
      </c>
      <c r="BA1518" s="18">
        <v>3.4722222222222224E-4</v>
      </c>
      <c r="BB1518" s="18"/>
      <c r="BC1518" s="18"/>
      <c r="BD1518" s="18"/>
      <c r="BE1518" s="18">
        <v>3.4722222222222224E-4</v>
      </c>
      <c r="BF1518" s="18">
        <v>6.9444444444444447E-4</v>
      </c>
      <c r="BG1518" s="18">
        <v>6.9444444444444447E-4</v>
      </c>
      <c r="BH1518" s="18">
        <v>6.9444444444444447E-4</v>
      </c>
      <c r="BI1518" s="18">
        <v>6.9444444444444447E-4</v>
      </c>
      <c r="BJ1518" s="18">
        <v>1.3888888888888889E-3</v>
      </c>
      <c r="BK1518" s="18">
        <v>1.3888888888888889E-3</v>
      </c>
      <c r="BL1518" s="18">
        <v>1.3888888888888889E-3</v>
      </c>
      <c r="BM1518" s="18">
        <v>1.3888888888888889E-3</v>
      </c>
      <c r="BN1518" s="18">
        <v>1.3888888888888889E-3</v>
      </c>
      <c r="BO1518" s="18">
        <v>1.3888888888888889E-3</v>
      </c>
      <c r="BP1518" s="18">
        <v>1.3888888888888889E-3</v>
      </c>
      <c r="BQ1518" s="18">
        <f t="shared" si="256"/>
        <v>2.008032128514056E-3</v>
      </c>
      <c r="BR1518" s="18">
        <f t="shared" si="257"/>
        <v>2.008032128514056E-3</v>
      </c>
    </row>
    <row r="1519" spans="1:70" x14ac:dyDescent="0.25">
      <c r="A1519" s="1">
        <f t="shared" si="248"/>
        <v>39</v>
      </c>
      <c r="B1519" s="2">
        <f t="shared" si="249"/>
        <v>9</v>
      </c>
      <c r="C1519" s="2">
        <f t="shared" si="250"/>
        <v>2021</v>
      </c>
      <c r="D1519">
        <v>1242</v>
      </c>
      <c r="E1519" s="59">
        <v>44468</v>
      </c>
      <c r="F1519" t="s">
        <v>165</v>
      </c>
      <c r="G1519" t="s">
        <v>10</v>
      </c>
      <c r="H1519" s="58">
        <v>0.33333333333333331</v>
      </c>
      <c r="I1519">
        <v>8</v>
      </c>
      <c r="J1519">
        <v>184</v>
      </c>
      <c r="K1519">
        <v>0</v>
      </c>
      <c r="L1519" s="58">
        <v>0</v>
      </c>
      <c r="M1519">
        <v>0.17</v>
      </c>
      <c r="N1519" s="58">
        <v>6.9444444444444441E-3</v>
      </c>
      <c r="O1519">
        <v>39</v>
      </c>
      <c r="P1519">
        <v>0</v>
      </c>
      <c r="Q1519" s="58">
        <v>0</v>
      </c>
      <c r="R1519">
        <v>0</v>
      </c>
      <c r="S1519">
        <v>0</v>
      </c>
      <c r="T1519">
        <v>0</v>
      </c>
      <c r="U1519" s="16">
        <f t="shared" si="251"/>
        <v>0.33333333333333331</v>
      </c>
      <c r="V1519" s="17">
        <f t="shared" si="252"/>
        <v>479.99999999999994</v>
      </c>
      <c r="W1519" s="18">
        <f t="shared" si="253"/>
        <v>1.8115942028985505E-3</v>
      </c>
      <c r="X1519" s="19">
        <f t="shared" si="254"/>
        <v>2.6086956521739126</v>
      </c>
      <c r="Y1519" s="20">
        <f t="shared" si="255"/>
        <v>21.195652173913043</v>
      </c>
      <c r="Z1519" s="18">
        <v>3.4722222222222224E-4</v>
      </c>
      <c r="AA1519" s="18">
        <v>3.4722222222222224E-4</v>
      </c>
      <c r="AB1519" s="18">
        <v>1.0416666666666667E-3</v>
      </c>
      <c r="AD1519" s="18">
        <v>1.3888888888888889E-3</v>
      </c>
      <c r="AE1519" s="18">
        <v>4.1666666666666669E-4</v>
      </c>
      <c r="AF1519" s="18">
        <v>4.1666666666666669E-4</v>
      </c>
      <c r="AG1519" s="18">
        <v>2.4305555555555556E-3</v>
      </c>
      <c r="AH1519" s="18">
        <v>1.6203703703703703E-3</v>
      </c>
      <c r="AI1519" s="18">
        <v>1.6203703703703703E-3</v>
      </c>
      <c r="AJ1519" s="18">
        <v>5.5555555555555556E-4</v>
      </c>
      <c r="AK1519" s="18">
        <v>5.5555555555555556E-4</v>
      </c>
      <c r="AL1519" s="18">
        <v>5.5555555555555556E-4</v>
      </c>
      <c r="AM1519" s="18">
        <v>5.5555555555555556E-4</v>
      </c>
      <c r="AN1519" s="18"/>
      <c r="AO1519" s="18"/>
      <c r="AP1519" s="18"/>
      <c r="AQ1519" s="18">
        <v>2.0833333333333333E-3</v>
      </c>
      <c r="AR1519" s="18"/>
      <c r="AS1519" s="18">
        <v>2.0833333333333333E-3</v>
      </c>
      <c r="AT1519" s="18">
        <v>3.472222222222222E-3</v>
      </c>
      <c r="AU1519" s="18">
        <v>3.472222222222222E-3</v>
      </c>
      <c r="AV1519" s="18">
        <v>3.472222222222222E-3</v>
      </c>
      <c r="AW1519" s="18">
        <v>3.472222222222222E-3</v>
      </c>
      <c r="AX1519" s="18">
        <v>3.472222222222222E-3</v>
      </c>
      <c r="AY1519" s="18"/>
      <c r="AZ1519" s="18">
        <v>4.6296296296296293E-4</v>
      </c>
      <c r="BA1519" s="18">
        <v>3.4722222222222224E-4</v>
      </c>
      <c r="BB1519" s="18"/>
      <c r="BC1519" s="18"/>
      <c r="BD1519" s="18"/>
      <c r="BE1519" s="18">
        <v>3.4722222222222224E-4</v>
      </c>
      <c r="BF1519" s="18">
        <v>6.9444444444444447E-4</v>
      </c>
      <c r="BG1519" s="18">
        <v>6.9444444444444447E-4</v>
      </c>
      <c r="BH1519" s="18">
        <v>6.9444444444444447E-4</v>
      </c>
      <c r="BI1519" s="18">
        <v>6.9444444444444447E-4</v>
      </c>
      <c r="BJ1519" s="18">
        <v>1.3888888888888889E-3</v>
      </c>
      <c r="BK1519" s="18">
        <v>1.3888888888888889E-3</v>
      </c>
      <c r="BL1519" s="18">
        <v>1.3888888888888889E-3</v>
      </c>
      <c r="BM1519" s="18">
        <v>1.3888888888888889E-3</v>
      </c>
      <c r="BN1519" s="18">
        <v>1.3888888888888889E-3</v>
      </c>
      <c r="BO1519" s="18">
        <v>1.3888888888888889E-3</v>
      </c>
      <c r="BP1519" s="18">
        <v>1.3888888888888889E-3</v>
      </c>
      <c r="BQ1519" s="18">
        <f t="shared" si="256"/>
        <v>1.8115942028985505E-3</v>
      </c>
      <c r="BR1519" s="18">
        <f t="shared" si="257"/>
        <v>1.8115942028985505E-3</v>
      </c>
    </row>
    <row r="1520" spans="1:70" x14ac:dyDescent="0.25">
      <c r="A1520" s="1">
        <f t="shared" si="248"/>
        <v>39</v>
      </c>
      <c r="B1520" s="2">
        <f t="shared" si="249"/>
        <v>9</v>
      </c>
      <c r="C1520" s="2">
        <f t="shared" si="250"/>
        <v>2021</v>
      </c>
      <c r="D1520">
        <v>1409</v>
      </c>
      <c r="E1520" s="59">
        <v>44468</v>
      </c>
      <c r="F1520" t="s">
        <v>165</v>
      </c>
      <c r="G1520" t="s">
        <v>12</v>
      </c>
      <c r="H1520" s="58">
        <v>0.33333333333333331</v>
      </c>
      <c r="I1520">
        <v>8</v>
      </c>
      <c r="J1520">
        <v>104</v>
      </c>
      <c r="K1520">
        <v>0</v>
      </c>
      <c r="L1520" s="58">
        <v>0</v>
      </c>
      <c r="M1520">
        <v>0</v>
      </c>
      <c r="N1520" s="58">
        <v>0</v>
      </c>
      <c r="O1520">
        <v>36</v>
      </c>
      <c r="P1520">
        <v>1</v>
      </c>
      <c r="Q1520" s="58">
        <v>4.1666666666666664E-2</v>
      </c>
      <c r="R1520">
        <v>0</v>
      </c>
      <c r="S1520">
        <v>0</v>
      </c>
      <c r="T1520">
        <v>0</v>
      </c>
      <c r="U1520" s="16">
        <f t="shared" si="251"/>
        <v>0.29166666666666663</v>
      </c>
      <c r="V1520" s="17">
        <f t="shared" si="252"/>
        <v>419.99999999999994</v>
      </c>
      <c r="W1520" s="18">
        <f t="shared" si="253"/>
        <v>2.8044871794871791E-3</v>
      </c>
      <c r="X1520" s="19">
        <f t="shared" si="254"/>
        <v>4.0384615384615383</v>
      </c>
      <c r="Y1520" s="20">
        <f t="shared" si="255"/>
        <v>34.615384615384613</v>
      </c>
      <c r="Z1520" s="18">
        <v>3.4722222222222224E-4</v>
      </c>
      <c r="AA1520" s="18">
        <v>3.4722222222222224E-4</v>
      </c>
      <c r="AB1520" s="18">
        <v>1.0416666666666667E-3</v>
      </c>
      <c r="AD1520" s="18">
        <v>1.3888888888888889E-3</v>
      </c>
      <c r="AE1520" s="18">
        <v>4.1666666666666669E-4</v>
      </c>
      <c r="AF1520" s="18">
        <v>4.1666666666666669E-4</v>
      </c>
      <c r="AG1520" s="18">
        <v>2.4305555555555556E-3</v>
      </c>
      <c r="AH1520" s="18">
        <v>1.6203703703703703E-3</v>
      </c>
      <c r="AI1520" s="18">
        <v>1.6203703703703703E-3</v>
      </c>
      <c r="AJ1520" s="18">
        <v>5.5555555555555556E-4</v>
      </c>
      <c r="AK1520" s="18">
        <v>5.5555555555555556E-4</v>
      </c>
      <c r="AL1520" s="18">
        <v>5.5555555555555556E-4</v>
      </c>
      <c r="AM1520" s="18">
        <v>5.5555555555555556E-4</v>
      </c>
      <c r="AN1520" s="18"/>
      <c r="AO1520" s="18"/>
      <c r="AP1520" s="18"/>
      <c r="AQ1520" s="18">
        <v>2.0833333333333333E-3</v>
      </c>
      <c r="AR1520" s="18"/>
      <c r="AS1520" s="18">
        <v>2.0833333333333333E-3</v>
      </c>
      <c r="AT1520" s="18">
        <v>3.472222222222222E-3</v>
      </c>
      <c r="AU1520" s="18">
        <v>3.472222222222222E-3</v>
      </c>
      <c r="AV1520" s="18">
        <v>3.472222222222222E-3</v>
      </c>
      <c r="AW1520" s="18">
        <v>3.472222222222222E-3</v>
      </c>
      <c r="AX1520" s="18">
        <v>3.472222222222222E-3</v>
      </c>
      <c r="AY1520" s="18"/>
      <c r="AZ1520" s="18">
        <v>4.6296296296296293E-4</v>
      </c>
      <c r="BA1520" s="18">
        <v>3.4722222222222224E-4</v>
      </c>
      <c r="BB1520" s="18"/>
      <c r="BC1520" s="18"/>
      <c r="BD1520" s="18"/>
      <c r="BE1520" s="18">
        <v>3.4722222222222224E-4</v>
      </c>
      <c r="BF1520" s="18">
        <v>6.9444444444444447E-4</v>
      </c>
      <c r="BG1520" s="18">
        <v>6.9444444444444447E-4</v>
      </c>
      <c r="BH1520" s="18">
        <v>6.9444444444444447E-4</v>
      </c>
      <c r="BI1520" s="18">
        <v>6.9444444444444447E-4</v>
      </c>
      <c r="BJ1520" s="18">
        <v>1.3888888888888889E-3</v>
      </c>
      <c r="BK1520" s="18">
        <v>1.3888888888888889E-3</v>
      </c>
      <c r="BL1520" s="18">
        <v>1.3888888888888889E-3</v>
      </c>
      <c r="BM1520" s="18">
        <v>1.3888888888888889E-3</v>
      </c>
      <c r="BN1520" s="18">
        <v>1.3888888888888889E-3</v>
      </c>
      <c r="BO1520" s="18">
        <v>1.3888888888888889E-3</v>
      </c>
      <c r="BP1520" s="18">
        <v>1.3888888888888889E-3</v>
      </c>
      <c r="BQ1520" s="18">
        <f t="shared" si="256"/>
        <v>2.8044871794871791E-3</v>
      </c>
      <c r="BR1520" s="18">
        <f t="shared" si="257"/>
        <v>2.8044871794871791E-3</v>
      </c>
    </row>
    <row r="1521" spans="1:70" x14ac:dyDescent="0.25">
      <c r="A1521" s="1">
        <f t="shared" si="248"/>
        <v>39</v>
      </c>
      <c r="B1521" s="2">
        <f t="shared" si="249"/>
        <v>9</v>
      </c>
      <c r="C1521" s="2">
        <f t="shared" si="250"/>
        <v>2021</v>
      </c>
      <c r="D1521">
        <v>12540</v>
      </c>
      <c r="E1521" s="59">
        <v>44468</v>
      </c>
      <c r="F1521" t="s">
        <v>62</v>
      </c>
      <c r="G1521" t="s">
        <v>10</v>
      </c>
      <c r="H1521" s="58">
        <v>0.33333333333333331</v>
      </c>
      <c r="I1521">
        <v>8</v>
      </c>
      <c r="J1521">
        <v>77</v>
      </c>
      <c r="K1521">
        <v>0</v>
      </c>
      <c r="L1521" s="58">
        <v>0</v>
      </c>
      <c r="M1521">
        <v>0</v>
      </c>
      <c r="N1521" s="58">
        <v>0</v>
      </c>
      <c r="O1521">
        <v>5</v>
      </c>
      <c r="P1521">
        <v>0</v>
      </c>
      <c r="Q1521" s="58">
        <v>0</v>
      </c>
      <c r="R1521">
        <v>0</v>
      </c>
      <c r="S1521">
        <v>0</v>
      </c>
      <c r="T1521">
        <v>0</v>
      </c>
      <c r="U1521" s="16">
        <f t="shared" si="251"/>
        <v>0.33333333333333331</v>
      </c>
      <c r="V1521" s="17">
        <f t="shared" si="252"/>
        <v>479.99999999999994</v>
      </c>
      <c r="W1521" s="18">
        <f t="shared" si="253"/>
        <v>4.329004329004329E-3</v>
      </c>
      <c r="X1521" s="19">
        <f t="shared" si="254"/>
        <v>6.2337662337662332</v>
      </c>
      <c r="Y1521" s="20">
        <f t="shared" si="255"/>
        <v>6.4935064935064934</v>
      </c>
      <c r="Z1521" s="18">
        <v>3.4722222222222224E-4</v>
      </c>
      <c r="AA1521" s="18">
        <v>3.4722222222222224E-4</v>
      </c>
      <c r="AB1521" s="18">
        <v>1.0416666666666667E-3</v>
      </c>
      <c r="AD1521" s="18">
        <v>1.3888888888888889E-3</v>
      </c>
      <c r="AE1521" s="18">
        <v>4.1666666666666669E-4</v>
      </c>
      <c r="AF1521" s="18">
        <v>4.1666666666666669E-4</v>
      </c>
      <c r="AG1521" s="18">
        <v>2.4305555555555556E-3</v>
      </c>
      <c r="AH1521" s="18">
        <v>1.6203703703703703E-3</v>
      </c>
      <c r="AI1521" s="18">
        <v>1.6203703703703703E-3</v>
      </c>
      <c r="AJ1521" s="18">
        <v>5.5555555555555556E-4</v>
      </c>
      <c r="AK1521" s="18">
        <v>5.5555555555555556E-4</v>
      </c>
      <c r="AL1521" s="18">
        <v>5.5555555555555556E-4</v>
      </c>
      <c r="AM1521" s="18">
        <v>5.5555555555555556E-4</v>
      </c>
      <c r="AN1521" s="18"/>
      <c r="AO1521" s="18"/>
      <c r="AP1521" s="18"/>
      <c r="AQ1521" s="18">
        <v>2.0833333333333333E-3</v>
      </c>
      <c r="AR1521" s="18"/>
      <c r="AS1521" s="18">
        <v>2.0833333333333333E-3</v>
      </c>
      <c r="AT1521" s="18">
        <v>3.472222222222222E-3</v>
      </c>
      <c r="AU1521" s="18">
        <v>3.472222222222222E-3</v>
      </c>
      <c r="AV1521" s="18">
        <v>3.472222222222222E-3</v>
      </c>
      <c r="AW1521" s="18">
        <v>3.472222222222222E-3</v>
      </c>
      <c r="AX1521" s="18">
        <v>3.472222222222222E-3</v>
      </c>
      <c r="AY1521" s="18"/>
      <c r="AZ1521" s="18">
        <v>4.6296296296296293E-4</v>
      </c>
      <c r="BA1521" s="18">
        <v>3.4722222222222224E-4</v>
      </c>
      <c r="BB1521" s="18"/>
      <c r="BC1521" s="18"/>
      <c r="BD1521" s="18"/>
      <c r="BE1521" s="18">
        <v>3.4722222222222224E-4</v>
      </c>
      <c r="BF1521" s="18">
        <v>6.9444444444444447E-4</v>
      </c>
      <c r="BG1521" s="18">
        <v>6.9444444444444447E-4</v>
      </c>
      <c r="BH1521" s="18">
        <v>6.9444444444444447E-4</v>
      </c>
      <c r="BI1521" s="18">
        <v>6.9444444444444447E-4</v>
      </c>
      <c r="BJ1521" s="18">
        <v>1.3888888888888889E-3</v>
      </c>
      <c r="BK1521" s="18">
        <v>1.3888888888888889E-3</v>
      </c>
      <c r="BL1521" s="18">
        <v>1.3888888888888889E-3</v>
      </c>
      <c r="BM1521" s="18">
        <v>1.3888888888888889E-3</v>
      </c>
      <c r="BN1521" s="18">
        <v>1.3888888888888889E-3</v>
      </c>
      <c r="BO1521" s="18">
        <v>1.3888888888888889E-3</v>
      </c>
      <c r="BP1521" s="18">
        <v>1.3888888888888889E-3</v>
      </c>
      <c r="BQ1521" s="18">
        <f t="shared" si="256"/>
        <v>4.329004329004329E-3</v>
      </c>
      <c r="BR1521" s="18">
        <f t="shared" si="257"/>
        <v>4.329004329004329E-3</v>
      </c>
    </row>
    <row r="1522" spans="1:70" x14ac:dyDescent="0.25">
      <c r="A1522" s="1">
        <f t="shared" si="248"/>
        <v>39</v>
      </c>
      <c r="B1522" s="2">
        <f t="shared" si="249"/>
        <v>9</v>
      </c>
      <c r="C1522" s="2">
        <f t="shared" si="250"/>
        <v>2021</v>
      </c>
      <c r="D1522">
        <v>1337</v>
      </c>
      <c r="E1522" s="59">
        <v>44468</v>
      </c>
      <c r="F1522" t="s">
        <v>62</v>
      </c>
      <c r="G1522" t="s">
        <v>12</v>
      </c>
      <c r="H1522" s="58">
        <v>0.33333333333333331</v>
      </c>
      <c r="I1522">
        <v>8</v>
      </c>
      <c r="J1522">
        <v>113</v>
      </c>
      <c r="K1522">
        <v>0</v>
      </c>
      <c r="L1522" s="58">
        <v>0</v>
      </c>
      <c r="M1522">
        <v>0</v>
      </c>
      <c r="N1522" s="58">
        <v>0</v>
      </c>
      <c r="O1522">
        <v>5</v>
      </c>
      <c r="P1522">
        <v>0</v>
      </c>
      <c r="Q1522" s="58">
        <v>0</v>
      </c>
      <c r="R1522">
        <v>0</v>
      </c>
      <c r="S1522">
        <v>0</v>
      </c>
      <c r="T1522">
        <v>0</v>
      </c>
      <c r="U1522" s="16">
        <f t="shared" si="251"/>
        <v>0.33333333333333331</v>
      </c>
      <c r="V1522" s="17">
        <f t="shared" si="252"/>
        <v>479.99999999999994</v>
      </c>
      <c r="W1522" s="18">
        <f t="shared" si="253"/>
        <v>2.9498525073746312E-3</v>
      </c>
      <c r="X1522" s="19">
        <f t="shared" si="254"/>
        <v>4.2477876106194685</v>
      </c>
      <c r="Y1522" s="20">
        <f t="shared" si="255"/>
        <v>4.4247787610619467</v>
      </c>
      <c r="Z1522" s="18">
        <v>3.4722222222222224E-4</v>
      </c>
      <c r="AA1522" s="18">
        <v>3.4722222222222224E-4</v>
      </c>
      <c r="AB1522" s="18">
        <v>1.0416666666666667E-3</v>
      </c>
      <c r="AD1522" s="18">
        <v>1.3888888888888889E-3</v>
      </c>
      <c r="AE1522" s="18">
        <v>4.1666666666666669E-4</v>
      </c>
      <c r="AF1522" s="18">
        <v>4.1666666666666669E-4</v>
      </c>
      <c r="AG1522" s="18">
        <v>2.4305555555555556E-3</v>
      </c>
      <c r="AH1522" s="18">
        <v>1.6203703703703703E-3</v>
      </c>
      <c r="AI1522" s="18">
        <v>1.6203703703703703E-3</v>
      </c>
      <c r="AJ1522" s="18">
        <v>5.5555555555555556E-4</v>
      </c>
      <c r="AK1522" s="18">
        <v>5.5555555555555556E-4</v>
      </c>
      <c r="AL1522" s="18">
        <v>5.5555555555555556E-4</v>
      </c>
      <c r="AM1522" s="18">
        <v>5.5555555555555556E-4</v>
      </c>
      <c r="AN1522" s="18"/>
      <c r="AO1522" s="18"/>
      <c r="AP1522" s="18"/>
      <c r="AQ1522" s="18">
        <v>2.0833333333333333E-3</v>
      </c>
      <c r="AR1522" s="18"/>
      <c r="AS1522" s="18">
        <v>2.0833333333333333E-3</v>
      </c>
      <c r="AT1522" s="18">
        <v>3.472222222222222E-3</v>
      </c>
      <c r="AU1522" s="18">
        <v>3.472222222222222E-3</v>
      </c>
      <c r="AV1522" s="18">
        <v>3.472222222222222E-3</v>
      </c>
      <c r="AW1522" s="18">
        <v>3.472222222222222E-3</v>
      </c>
      <c r="AX1522" s="18">
        <v>3.472222222222222E-3</v>
      </c>
      <c r="AY1522" s="18"/>
      <c r="AZ1522" s="18">
        <v>4.6296296296296293E-4</v>
      </c>
      <c r="BA1522" s="18">
        <v>3.4722222222222224E-4</v>
      </c>
      <c r="BB1522" s="18"/>
      <c r="BC1522" s="18"/>
      <c r="BD1522" s="18"/>
      <c r="BE1522" s="18">
        <v>3.4722222222222224E-4</v>
      </c>
      <c r="BF1522" s="18">
        <v>6.9444444444444447E-4</v>
      </c>
      <c r="BG1522" s="18">
        <v>6.9444444444444447E-4</v>
      </c>
      <c r="BH1522" s="18">
        <v>6.9444444444444447E-4</v>
      </c>
      <c r="BI1522" s="18">
        <v>6.9444444444444447E-4</v>
      </c>
      <c r="BJ1522" s="18">
        <v>1.3888888888888889E-3</v>
      </c>
      <c r="BK1522" s="18">
        <v>1.3888888888888889E-3</v>
      </c>
      <c r="BL1522" s="18">
        <v>1.3888888888888889E-3</v>
      </c>
      <c r="BM1522" s="18">
        <v>1.3888888888888889E-3</v>
      </c>
      <c r="BN1522" s="18">
        <v>1.3888888888888889E-3</v>
      </c>
      <c r="BO1522" s="18">
        <v>1.3888888888888889E-3</v>
      </c>
      <c r="BP1522" s="18">
        <v>1.3888888888888889E-3</v>
      </c>
      <c r="BQ1522" s="18">
        <f t="shared" si="256"/>
        <v>2.9498525073746312E-3</v>
      </c>
      <c r="BR1522" s="18">
        <f t="shared" si="257"/>
        <v>2.9498525073746312E-3</v>
      </c>
    </row>
    <row r="1523" spans="1:70" x14ac:dyDescent="0.25">
      <c r="A1523" s="1">
        <f t="shared" si="248"/>
        <v>39</v>
      </c>
      <c r="B1523" s="2">
        <f t="shared" si="249"/>
        <v>9</v>
      </c>
      <c r="C1523" s="2">
        <f t="shared" si="250"/>
        <v>2021</v>
      </c>
      <c r="D1523">
        <v>841</v>
      </c>
      <c r="E1523" s="59">
        <v>44468</v>
      </c>
      <c r="F1523" t="s">
        <v>20</v>
      </c>
      <c r="G1523" t="s">
        <v>12</v>
      </c>
      <c r="H1523" s="58">
        <v>0.33333333333333331</v>
      </c>
      <c r="I1523">
        <v>8</v>
      </c>
      <c r="J1523">
        <v>247</v>
      </c>
      <c r="K1523">
        <v>0</v>
      </c>
      <c r="L1523" s="58">
        <v>0</v>
      </c>
      <c r="M1523">
        <v>0</v>
      </c>
      <c r="N1523" s="58">
        <v>0</v>
      </c>
      <c r="O1523">
        <v>13</v>
      </c>
      <c r="P1523">
        <v>0</v>
      </c>
      <c r="Q1523" s="58">
        <v>0</v>
      </c>
      <c r="R1523">
        <v>0</v>
      </c>
      <c r="S1523">
        <v>0</v>
      </c>
      <c r="T1523">
        <v>0</v>
      </c>
      <c r="U1523" s="16">
        <f t="shared" si="251"/>
        <v>0.33333333333333331</v>
      </c>
      <c r="V1523" s="17">
        <f t="shared" si="252"/>
        <v>479.99999999999994</v>
      </c>
      <c r="W1523" s="18">
        <f t="shared" si="253"/>
        <v>1.3495276653171389E-3</v>
      </c>
      <c r="X1523" s="19">
        <f t="shared" si="254"/>
        <v>1.9433198380566798</v>
      </c>
      <c r="Y1523" s="20">
        <f t="shared" si="255"/>
        <v>5.2631578947368425</v>
      </c>
      <c r="Z1523" s="18">
        <v>3.4722222222222224E-4</v>
      </c>
      <c r="AA1523" s="18">
        <v>3.4722222222222224E-4</v>
      </c>
      <c r="AB1523" s="18">
        <v>1.0416666666666667E-3</v>
      </c>
      <c r="AD1523" s="18">
        <v>1.3888888888888889E-3</v>
      </c>
      <c r="AE1523" s="18">
        <v>4.1666666666666669E-4</v>
      </c>
      <c r="AF1523" s="18">
        <v>4.1666666666666669E-4</v>
      </c>
      <c r="AG1523" s="18">
        <v>2.4305555555555556E-3</v>
      </c>
      <c r="AH1523" s="18">
        <v>1.6203703703703703E-3</v>
      </c>
      <c r="AI1523" s="18">
        <v>1.6203703703703703E-3</v>
      </c>
      <c r="AJ1523" s="18">
        <v>5.5555555555555556E-4</v>
      </c>
      <c r="AK1523" s="18">
        <v>5.5555555555555556E-4</v>
      </c>
      <c r="AL1523" s="18">
        <v>5.5555555555555556E-4</v>
      </c>
      <c r="AM1523" s="18">
        <v>5.5555555555555556E-4</v>
      </c>
      <c r="AN1523" s="18"/>
      <c r="AO1523" s="18"/>
      <c r="AP1523" s="18"/>
      <c r="AQ1523" s="18">
        <v>2.0833333333333333E-3</v>
      </c>
      <c r="AR1523" s="18"/>
      <c r="AS1523" s="18">
        <v>2.0833333333333333E-3</v>
      </c>
      <c r="AT1523" s="18">
        <v>3.472222222222222E-3</v>
      </c>
      <c r="AU1523" s="18">
        <v>3.472222222222222E-3</v>
      </c>
      <c r="AV1523" s="18">
        <v>3.472222222222222E-3</v>
      </c>
      <c r="AW1523" s="18">
        <v>3.472222222222222E-3</v>
      </c>
      <c r="AX1523" s="18">
        <v>3.472222222222222E-3</v>
      </c>
      <c r="AY1523" s="18"/>
      <c r="AZ1523" s="18">
        <v>4.6296296296296293E-4</v>
      </c>
      <c r="BA1523" s="18">
        <v>3.4722222222222224E-4</v>
      </c>
      <c r="BB1523" s="18"/>
      <c r="BC1523" s="18"/>
      <c r="BD1523" s="18"/>
      <c r="BE1523" s="18">
        <v>3.4722222222222224E-4</v>
      </c>
      <c r="BF1523" s="18">
        <v>6.9444444444444447E-4</v>
      </c>
      <c r="BG1523" s="18">
        <v>6.9444444444444447E-4</v>
      </c>
      <c r="BH1523" s="18">
        <v>6.9444444444444447E-4</v>
      </c>
      <c r="BI1523" s="18">
        <v>6.9444444444444447E-4</v>
      </c>
      <c r="BJ1523" s="18">
        <v>1.3888888888888889E-3</v>
      </c>
      <c r="BK1523" s="18">
        <v>1.3888888888888889E-3</v>
      </c>
      <c r="BL1523" s="18">
        <v>1.3888888888888889E-3</v>
      </c>
      <c r="BM1523" s="18">
        <v>1.3888888888888889E-3</v>
      </c>
      <c r="BN1523" s="18">
        <v>1.3888888888888889E-3</v>
      </c>
      <c r="BO1523" s="18">
        <v>1.3888888888888889E-3</v>
      </c>
      <c r="BP1523" s="18">
        <v>1.3888888888888889E-3</v>
      </c>
      <c r="BQ1523" s="18">
        <f t="shared" si="256"/>
        <v>1.3495276653171389E-3</v>
      </c>
      <c r="BR1523" s="18">
        <f t="shared" si="257"/>
        <v>1.3495276653171389E-3</v>
      </c>
    </row>
    <row r="1524" spans="1:70" x14ac:dyDescent="0.25">
      <c r="A1524" s="1">
        <f t="shared" si="248"/>
        <v>39</v>
      </c>
      <c r="B1524" s="2">
        <f t="shared" si="249"/>
        <v>9</v>
      </c>
      <c r="C1524" s="2">
        <f t="shared" si="250"/>
        <v>2021</v>
      </c>
      <c r="D1524">
        <v>1188</v>
      </c>
      <c r="E1524" s="59">
        <v>44468</v>
      </c>
      <c r="F1524" t="s">
        <v>21</v>
      </c>
      <c r="G1524" t="s">
        <v>15</v>
      </c>
      <c r="H1524" s="58">
        <v>0.3125</v>
      </c>
      <c r="I1524">
        <v>7.5</v>
      </c>
      <c r="J1524">
        <v>173</v>
      </c>
      <c r="K1524">
        <v>0</v>
      </c>
      <c r="L1524" s="58">
        <v>0</v>
      </c>
      <c r="M1524">
        <v>0</v>
      </c>
      <c r="N1524" s="58">
        <v>0</v>
      </c>
      <c r="O1524">
        <v>30</v>
      </c>
      <c r="P1524">
        <v>0</v>
      </c>
      <c r="Q1524" s="58">
        <v>0</v>
      </c>
      <c r="R1524">
        <v>0</v>
      </c>
      <c r="S1524">
        <v>0</v>
      </c>
      <c r="T1524">
        <v>0</v>
      </c>
      <c r="U1524" s="16">
        <f t="shared" si="251"/>
        <v>0.3125</v>
      </c>
      <c r="V1524" s="17">
        <f t="shared" si="252"/>
        <v>450</v>
      </c>
      <c r="W1524" s="18">
        <f t="shared" si="253"/>
        <v>1.8063583815028901E-3</v>
      </c>
      <c r="X1524" s="19">
        <f t="shared" si="254"/>
        <v>2.601156069364162</v>
      </c>
      <c r="Y1524" s="20">
        <f t="shared" si="255"/>
        <v>17.341040462427745</v>
      </c>
      <c r="Z1524" s="18">
        <v>3.4722222222222224E-4</v>
      </c>
      <c r="AA1524" s="18">
        <v>3.4722222222222224E-4</v>
      </c>
      <c r="AB1524" s="18">
        <v>1.0416666666666667E-3</v>
      </c>
      <c r="AD1524" s="18">
        <v>1.3888888888888889E-3</v>
      </c>
      <c r="AE1524" s="18">
        <v>4.1666666666666669E-4</v>
      </c>
      <c r="AF1524" s="18">
        <v>4.1666666666666669E-4</v>
      </c>
      <c r="AG1524" s="18">
        <v>2.4305555555555556E-3</v>
      </c>
      <c r="AH1524" s="18">
        <v>1.6203703703703703E-3</v>
      </c>
      <c r="AI1524" s="18">
        <v>1.6203703703703703E-3</v>
      </c>
      <c r="AJ1524" s="18">
        <v>5.5555555555555556E-4</v>
      </c>
      <c r="AK1524" s="18">
        <v>5.5555555555555556E-4</v>
      </c>
      <c r="AL1524" s="18">
        <v>5.5555555555555556E-4</v>
      </c>
      <c r="AM1524" s="18">
        <v>5.5555555555555556E-4</v>
      </c>
      <c r="AN1524" s="18"/>
      <c r="AO1524" s="18"/>
      <c r="AP1524" s="18"/>
      <c r="AQ1524" s="18">
        <v>2.0833333333333333E-3</v>
      </c>
      <c r="AR1524" s="18"/>
      <c r="AS1524" s="18">
        <v>2.0833333333333333E-3</v>
      </c>
      <c r="AT1524" s="18">
        <v>3.472222222222222E-3</v>
      </c>
      <c r="AU1524" s="18">
        <v>3.472222222222222E-3</v>
      </c>
      <c r="AV1524" s="18">
        <v>3.472222222222222E-3</v>
      </c>
      <c r="AW1524" s="18">
        <v>3.472222222222222E-3</v>
      </c>
      <c r="AX1524" s="18">
        <v>3.472222222222222E-3</v>
      </c>
      <c r="AY1524" s="18"/>
      <c r="AZ1524" s="18">
        <v>4.6296296296296293E-4</v>
      </c>
      <c r="BA1524" s="18">
        <v>3.4722222222222224E-4</v>
      </c>
      <c r="BB1524" s="18"/>
      <c r="BC1524" s="18"/>
      <c r="BD1524" s="18"/>
      <c r="BE1524" s="18">
        <v>3.4722222222222224E-4</v>
      </c>
      <c r="BF1524" s="18">
        <v>6.9444444444444447E-4</v>
      </c>
      <c r="BG1524" s="18">
        <v>6.9444444444444447E-4</v>
      </c>
      <c r="BH1524" s="18">
        <v>6.9444444444444447E-4</v>
      </c>
      <c r="BI1524" s="18">
        <v>6.9444444444444447E-4</v>
      </c>
      <c r="BJ1524" s="18">
        <v>1.3888888888888889E-3</v>
      </c>
      <c r="BK1524" s="18">
        <v>1.3888888888888889E-3</v>
      </c>
      <c r="BL1524" s="18">
        <v>1.3888888888888889E-3</v>
      </c>
      <c r="BM1524" s="18">
        <v>1.3888888888888889E-3</v>
      </c>
      <c r="BN1524" s="18">
        <v>1.3888888888888889E-3</v>
      </c>
      <c r="BO1524" s="18">
        <v>1.3888888888888889E-3</v>
      </c>
      <c r="BP1524" s="18">
        <v>1.3888888888888889E-3</v>
      </c>
      <c r="BQ1524" s="18">
        <f t="shared" si="256"/>
        <v>1.8063583815028901E-3</v>
      </c>
      <c r="BR1524" s="18">
        <f t="shared" si="257"/>
        <v>1.8063583815028901E-3</v>
      </c>
    </row>
    <row r="1525" spans="1:70" x14ac:dyDescent="0.25">
      <c r="A1525" s="1">
        <f t="shared" si="248"/>
        <v>39</v>
      </c>
      <c r="B1525" s="2">
        <f t="shared" si="249"/>
        <v>9</v>
      </c>
      <c r="C1525" s="2">
        <f t="shared" si="250"/>
        <v>2021</v>
      </c>
      <c r="D1525">
        <v>12072</v>
      </c>
      <c r="E1525" s="59">
        <v>44468</v>
      </c>
      <c r="F1525" t="s">
        <v>21</v>
      </c>
      <c r="G1525" t="s">
        <v>15</v>
      </c>
      <c r="H1525" s="58">
        <v>0.3125</v>
      </c>
      <c r="I1525">
        <v>7.5</v>
      </c>
      <c r="J1525">
        <v>74</v>
      </c>
      <c r="K1525">
        <v>0</v>
      </c>
      <c r="L1525" s="58">
        <v>0</v>
      </c>
      <c r="M1525">
        <v>0.75</v>
      </c>
      <c r="N1525" s="58">
        <v>3.125E-2</v>
      </c>
      <c r="O1525">
        <v>31</v>
      </c>
      <c r="P1525">
        <v>0</v>
      </c>
      <c r="Q1525" s="58">
        <v>0</v>
      </c>
      <c r="R1525">
        <v>0</v>
      </c>
      <c r="S1525">
        <v>0</v>
      </c>
      <c r="T1525">
        <v>0</v>
      </c>
      <c r="U1525" s="16">
        <f t="shared" si="251"/>
        <v>0.3125</v>
      </c>
      <c r="V1525" s="17">
        <f t="shared" si="252"/>
        <v>450</v>
      </c>
      <c r="W1525" s="18">
        <f t="shared" si="253"/>
        <v>4.2229729729729732E-3</v>
      </c>
      <c r="X1525" s="19">
        <f t="shared" si="254"/>
        <v>6.0810810810810807</v>
      </c>
      <c r="Y1525" s="20">
        <f t="shared" si="255"/>
        <v>41.891891891891895</v>
      </c>
      <c r="Z1525" s="18">
        <v>3.4722222222222224E-4</v>
      </c>
      <c r="AA1525" s="18">
        <v>3.4722222222222224E-4</v>
      </c>
      <c r="AB1525" s="18">
        <v>1.0416666666666667E-3</v>
      </c>
      <c r="AD1525" s="18">
        <v>1.3888888888888889E-3</v>
      </c>
      <c r="AE1525" s="18">
        <v>4.1666666666666669E-4</v>
      </c>
      <c r="AF1525" s="18">
        <v>4.1666666666666669E-4</v>
      </c>
      <c r="AG1525" s="18">
        <v>2.4305555555555556E-3</v>
      </c>
      <c r="AH1525" s="18">
        <v>1.6203703703703703E-3</v>
      </c>
      <c r="AI1525" s="18">
        <v>1.6203703703703703E-3</v>
      </c>
      <c r="AJ1525" s="18">
        <v>5.5555555555555556E-4</v>
      </c>
      <c r="AK1525" s="18">
        <v>5.5555555555555556E-4</v>
      </c>
      <c r="AL1525" s="18">
        <v>5.5555555555555556E-4</v>
      </c>
      <c r="AM1525" s="18">
        <v>5.5555555555555556E-4</v>
      </c>
      <c r="AN1525" s="18"/>
      <c r="AO1525" s="18"/>
      <c r="AP1525" s="18"/>
      <c r="AQ1525" s="18">
        <v>2.0833333333333333E-3</v>
      </c>
      <c r="AR1525" s="18"/>
      <c r="AS1525" s="18">
        <v>2.0833333333333333E-3</v>
      </c>
      <c r="AT1525" s="18">
        <v>3.472222222222222E-3</v>
      </c>
      <c r="AU1525" s="18">
        <v>3.472222222222222E-3</v>
      </c>
      <c r="AV1525" s="18">
        <v>3.472222222222222E-3</v>
      </c>
      <c r="AW1525" s="18">
        <v>3.472222222222222E-3</v>
      </c>
      <c r="AX1525" s="18">
        <v>3.472222222222222E-3</v>
      </c>
      <c r="AY1525" s="18"/>
      <c r="AZ1525" s="18">
        <v>4.6296296296296293E-4</v>
      </c>
      <c r="BA1525" s="18">
        <v>3.4722222222222224E-4</v>
      </c>
      <c r="BB1525" s="18"/>
      <c r="BC1525" s="18"/>
      <c r="BD1525" s="18"/>
      <c r="BE1525" s="18">
        <v>3.4722222222222224E-4</v>
      </c>
      <c r="BF1525" s="18">
        <v>6.9444444444444447E-4</v>
      </c>
      <c r="BG1525" s="18">
        <v>6.9444444444444447E-4</v>
      </c>
      <c r="BH1525" s="18">
        <v>6.9444444444444447E-4</v>
      </c>
      <c r="BI1525" s="18">
        <v>6.9444444444444447E-4</v>
      </c>
      <c r="BJ1525" s="18">
        <v>1.3888888888888889E-3</v>
      </c>
      <c r="BK1525" s="18">
        <v>1.3888888888888889E-3</v>
      </c>
      <c r="BL1525" s="18">
        <v>1.3888888888888889E-3</v>
      </c>
      <c r="BM1525" s="18">
        <v>1.3888888888888889E-3</v>
      </c>
      <c r="BN1525" s="18">
        <v>1.3888888888888889E-3</v>
      </c>
      <c r="BO1525" s="18">
        <v>1.3888888888888889E-3</v>
      </c>
      <c r="BP1525" s="18">
        <v>1.3888888888888889E-3</v>
      </c>
      <c r="BQ1525" s="18">
        <f t="shared" si="256"/>
        <v>4.2229729729729732E-3</v>
      </c>
      <c r="BR1525" s="18">
        <f t="shared" si="257"/>
        <v>4.2229729729729732E-3</v>
      </c>
    </row>
    <row r="1526" spans="1:70" x14ac:dyDescent="0.25">
      <c r="A1526" s="1">
        <f t="shared" si="248"/>
        <v>39</v>
      </c>
      <c r="B1526" s="2">
        <f t="shared" si="249"/>
        <v>9</v>
      </c>
      <c r="C1526" s="2">
        <f t="shared" si="250"/>
        <v>2021</v>
      </c>
      <c r="D1526">
        <v>12075</v>
      </c>
      <c r="E1526" s="59">
        <v>44468</v>
      </c>
      <c r="F1526" t="s">
        <v>63</v>
      </c>
      <c r="G1526" t="s">
        <v>38</v>
      </c>
      <c r="H1526" s="58">
        <v>0.3125</v>
      </c>
      <c r="I1526">
        <v>7.5</v>
      </c>
      <c r="J1526">
        <v>310</v>
      </c>
      <c r="K1526">
        <v>0</v>
      </c>
      <c r="L1526" s="58">
        <v>0</v>
      </c>
      <c r="M1526">
        <v>0.42</v>
      </c>
      <c r="N1526" s="58">
        <v>1.7361111111111112E-2</v>
      </c>
      <c r="O1526">
        <v>0</v>
      </c>
      <c r="P1526">
        <v>0</v>
      </c>
      <c r="Q1526" s="58">
        <v>0</v>
      </c>
      <c r="R1526">
        <v>48</v>
      </c>
      <c r="S1526">
        <v>0</v>
      </c>
      <c r="T1526">
        <v>0</v>
      </c>
      <c r="U1526" s="16">
        <f t="shared" si="251"/>
        <v>0.3125</v>
      </c>
      <c r="V1526" s="17">
        <f t="shared" si="252"/>
        <v>450</v>
      </c>
      <c r="W1526" s="18">
        <f t="shared" si="253"/>
        <v>1.0080645161290322E-3</v>
      </c>
      <c r="X1526" s="19">
        <f t="shared" si="254"/>
        <v>1.4516129032258065</v>
      </c>
      <c r="Y1526" s="20">
        <f t="shared" si="255"/>
        <v>0</v>
      </c>
      <c r="Z1526" s="18">
        <v>3.4722222222222224E-4</v>
      </c>
      <c r="AA1526" s="18">
        <v>3.4722222222222224E-4</v>
      </c>
      <c r="AB1526" s="18">
        <v>1.0416666666666667E-3</v>
      </c>
      <c r="AD1526" s="18">
        <v>1.3888888888888889E-3</v>
      </c>
      <c r="AE1526" s="18">
        <v>4.1666666666666669E-4</v>
      </c>
      <c r="AF1526" s="18">
        <v>4.1666666666666669E-4</v>
      </c>
      <c r="AG1526" s="18">
        <v>2.4305555555555556E-3</v>
      </c>
      <c r="AH1526" s="18">
        <v>1.6203703703703703E-3</v>
      </c>
      <c r="AI1526" s="18">
        <v>1.6203703703703703E-3</v>
      </c>
      <c r="AJ1526" s="18">
        <v>5.5555555555555556E-4</v>
      </c>
      <c r="AK1526" s="18">
        <v>5.5555555555555556E-4</v>
      </c>
      <c r="AL1526" s="18">
        <v>5.5555555555555556E-4</v>
      </c>
      <c r="AM1526" s="18">
        <v>5.5555555555555556E-4</v>
      </c>
      <c r="AN1526" s="18"/>
      <c r="AO1526" s="18"/>
      <c r="AP1526" s="18"/>
      <c r="AQ1526" s="18">
        <v>2.0833333333333333E-3</v>
      </c>
      <c r="AR1526" s="18"/>
      <c r="AS1526" s="18">
        <v>2.0833333333333333E-3</v>
      </c>
      <c r="AT1526" s="18">
        <v>3.472222222222222E-3</v>
      </c>
      <c r="AU1526" s="18">
        <v>3.472222222222222E-3</v>
      </c>
      <c r="AV1526" s="18">
        <v>3.472222222222222E-3</v>
      </c>
      <c r="AW1526" s="18">
        <v>3.472222222222222E-3</v>
      </c>
      <c r="AX1526" s="18">
        <v>3.472222222222222E-3</v>
      </c>
      <c r="AY1526" s="18"/>
      <c r="AZ1526" s="18">
        <v>4.6296296296296293E-4</v>
      </c>
      <c r="BA1526" s="18">
        <v>3.4722222222222224E-4</v>
      </c>
      <c r="BB1526" s="18"/>
      <c r="BC1526" s="18"/>
      <c r="BD1526" s="18"/>
      <c r="BE1526" s="18">
        <v>3.4722222222222224E-4</v>
      </c>
      <c r="BF1526" s="18">
        <v>6.9444444444444447E-4</v>
      </c>
      <c r="BG1526" s="18">
        <v>6.9444444444444447E-4</v>
      </c>
      <c r="BH1526" s="18">
        <v>6.9444444444444447E-4</v>
      </c>
      <c r="BI1526" s="18">
        <v>6.9444444444444447E-4</v>
      </c>
      <c r="BJ1526" s="18">
        <v>1.3888888888888889E-3</v>
      </c>
      <c r="BK1526" s="18">
        <v>1.3888888888888889E-3</v>
      </c>
      <c r="BL1526" s="18">
        <v>1.3888888888888889E-3</v>
      </c>
      <c r="BM1526" s="18">
        <v>1.3888888888888889E-3</v>
      </c>
      <c r="BN1526" s="18">
        <v>1.3888888888888889E-3</v>
      </c>
      <c r="BO1526" s="18">
        <v>1.3888888888888889E-3</v>
      </c>
      <c r="BP1526" s="18">
        <v>1.3888888888888889E-3</v>
      </c>
      <c r="BQ1526" s="18">
        <f t="shared" si="256"/>
        <v>1.0080645161290322E-3</v>
      </c>
      <c r="BR1526" s="18">
        <f t="shared" si="257"/>
        <v>1.0080645161290322E-3</v>
      </c>
    </row>
    <row r="1527" spans="1:70" x14ac:dyDescent="0.25">
      <c r="A1527" s="1">
        <f t="shared" si="248"/>
        <v>39</v>
      </c>
      <c r="B1527" s="2">
        <f t="shared" si="249"/>
        <v>9</v>
      </c>
      <c r="C1527" s="2">
        <f t="shared" si="250"/>
        <v>2021</v>
      </c>
      <c r="D1527">
        <v>12099</v>
      </c>
      <c r="E1527" s="59">
        <v>44468</v>
      </c>
      <c r="F1527" t="s">
        <v>63</v>
      </c>
      <c r="G1527" t="s">
        <v>14</v>
      </c>
      <c r="H1527" s="58">
        <v>0.3125</v>
      </c>
      <c r="I1527">
        <v>7.5</v>
      </c>
      <c r="J1527">
        <v>326</v>
      </c>
      <c r="K1527">
        <v>0</v>
      </c>
      <c r="L1527" s="58">
        <v>0</v>
      </c>
      <c r="M1527">
        <v>7.5</v>
      </c>
      <c r="N1527" s="58">
        <v>0.3125</v>
      </c>
      <c r="O1527">
        <v>7</v>
      </c>
      <c r="P1527">
        <v>0</v>
      </c>
      <c r="Q1527" s="58">
        <v>0</v>
      </c>
      <c r="R1527">
        <v>63</v>
      </c>
      <c r="S1527">
        <v>0</v>
      </c>
      <c r="T1527">
        <v>0</v>
      </c>
      <c r="U1527" s="16">
        <f t="shared" si="251"/>
        <v>0.3125</v>
      </c>
      <c r="V1527" s="17">
        <f t="shared" si="252"/>
        <v>450</v>
      </c>
      <c r="W1527" s="18">
        <f t="shared" si="253"/>
        <v>9.5858895705521472E-4</v>
      </c>
      <c r="X1527" s="19">
        <f t="shared" si="254"/>
        <v>1.3803680981595092</v>
      </c>
      <c r="Y1527" s="20">
        <f t="shared" si="255"/>
        <v>2.147239263803681</v>
      </c>
      <c r="Z1527" s="18">
        <v>3.4722222222222224E-4</v>
      </c>
      <c r="AA1527" s="18">
        <v>3.4722222222222224E-4</v>
      </c>
      <c r="AB1527" s="18">
        <v>1.0416666666666667E-3</v>
      </c>
      <c r="AD1527" s="18">
        <v>1.3888888888888889E-3</v>
      </c>
      <c r="AE1527" s="18">
        <v>4.1666666666666669E-4</v>
      </c>
      <c r="AF1527" s="18">
        <v>4.1666666666666669E-4</v>
      </c>
      <c r="AG1527" s="18">
        <v>2.4305555555555556E-3</v>
      </c>
      <c r="AH1527" s="18">
        <v>1.6203703703703703E-3</v>
      </c>
      <c r="AI1527" s="18">
        <v>1.6203703703703703E-3</v>
      </c>
      <c r="AJ1527" s="18">
        <v>5.5555555555555556E-4</v>
      </c>
      <c r="AK1527" s="18">
        <v>5.5555555555555556E-4</v>
      </c>
      <c r="AL1527" s="18">
        <v>5.5555555555555556E-4</v>
      </c>
      <c r="AM1527" s="18">
        <v>5.5555555555555556E-4</v>
      </c>
      <c r="AN1527" s="18"/>
      <c r="AO1527" s="18"/>
      <c r="AP1527" s="18"/>
      <c r="AQ1527" s="18">
        <v>2.0833333333333333E-3</v>
      </c>
      <c r="AR1527" s="18"/>
      <c r="AS1527" s="18">
        <v>2.0833333333333333E-3</v>
      </c>
      <c r="AT1527" s="18">
        <v>3.472222222222222E-3</v>
      </c>
      <c r="AU1527" s="18">
        <v>3.472222222222222E-3</v>
      </c>
      <c r="AV1527" s="18">
        <v>3.472222222222222E-3</v>
      </c>
      <c r="AW1527" s="18">
        <v>3.472222222222222E-3</v>
      </c>
      <c r="AX1527" s="18">
        <v>3.472222222222222E-3</v>
      </c>
      <c r="AY1527" s="18"/>
      <c r="AZ1527" s="18">
        <v>4.6296296296296293E-4</v>
      </c>
      <c r="BA1527" s="18">
        <v>3.4722222222222224E-4</v>
      </c>
      <c r="BB1527" s="18"/>
      <c r="BC1527" s="18"/>
      <c r="BD1527" s="18"/>
      <c r="BE1527" s="18">
        <v>3.4722222222222224E-4</v>
      </c>
      <c r="BF1527" s="18">
        <v>6.9444444444444447E-4</v>
      </c>
      <c r="BG1527" s="18">
        <v>6.9444444444444447E-4</v>
      </c>
      <c r="BH1527" s="18">
        <v>6.9444444444444447E-4</v>
      </c>
      <c r="BI1527" s="18">
        <v>6.9444444444444447E-4</v>
      </c>
      <c r="BJ1527" s="18">
        <v>1.3888888888888889E-3</v>
      </c>
      <c r="BK1527" s="18">
        <v>1.3888888888888889E-3</v>
      </c>
      <c r="BL1527" s="18">
        <v>1.3888888888888889E-3</v>
      </c>
      <c r="BM1527" s="18">
        <v>1.3888888888888889E-3</v>
      </c>
      <c r="BN1527" s="18">
        <v>1.3888888888888889E-3</v>
      </c>
      <c r="BO1527" s="18">
        <v>1.3888888888888889E-3</v>
      </c>
      <c r="BP1527" s="18">
        <v>1.3888888888888889E-3</v>
      </c>
      <c r="BQ1527" s="18">
        <f t="shared" si="256"/>
        <v>9.5858895705521472E-4</v>
      </c>
      <c r="BR1527" s="18">
        <f t="shared" si="257"/>
        <v>9.5858895705521472E-4</v>
      </c>
    </row>
    <row r="1528" spans="1:70" x14ac:dyDescent="0.25">
      <c r="A1528" s="1">
        <f t="shared" si="248"/>
        <v>39</v>
      </c>
      <c r="B1528" s="2">
        <f t="shared" si="249"/>
        <v>9</v>
      </c>
      <c r="C1528" s="2">
        <f t="shared" si="250"/>
        <v>2021</v>
      </c>
      <c r="D1528">
        <v>12566</v>
      </c>
      <c r="E1528" s="59">
        <v>44468</v>
      </c>
      <c r="F1528" t="s">
        <v>63</v>
      </c>
      <c r="G1528" t="s">
        <v>15</v>
      </c>
      <c r="H1528" s="58">
        <v>0.3125</v>
      </c>
      <c r="I1528">
        <v>7.5</v>
      </c>
      <c r="J1528">
        <v>405</v>
      </c>
      <c r="K1528">
        <v>0</v>
      </c>
      <c r="L1528" s="58">
        <v>0</v>
      </c>
      <c r="M1528">
        <v>0</v>
      </c>
      <c r="N1528" s="58">
        <v>0</v>
      </c>
      <c r="O1528">
        <v>0</v>
      </c>
      <c r="P1528">
        <v>0</v>
      </c>
      <c r="Q1528" s="58">
        <v>0</v>
      </c>
      <c r="R1528">
        <v>59</v>
      </c>
      <c r="S1528">
        <v>0</v>
      </c>
      <c r="T1528">
        <v>0</v>
      </c>
      <c r="U1528" s="16">
        <f t="shared" si="251"/>
        <v>0.3125</v>
      </c>
      <c r="V1528" s="17">
        <f t="shared" si="252"/>
        <v>450</v>
      </c>
      <c r="W1528" s="18">
        <f t="shared" si="253"/>
        <v>7.716049382716049E-4</v>
      </c>
      <c r="X1528" s="19">
        <f t="shared" si="254"/>
        <v>1.1111111111111112</v>
      </c>
      <c r="Y1528" s="20">
        <f t="shared" si="255"/>
        <v>0</v>
      </c>
      <c r="Z1528" s="18">
        <v>3.4722222222222224E-4</v>
      </c>
      <c r="AA1528" s="18">
        <v>3.4722222222222224E-4</v>
      </c>
      <c r="AB1528" s="18">
        <v>1.0416666666666667E-3</v>
      </c>
      <c r="AD1528" s="18">
        <v>1.3888888888888889E-3</v>
      </c>
      <c r="AE1528" s="18">
        <v>4.1666666666666669E-4</v>
      </c>
      <c r="AF1528" s="18">
        <v>4.1666666666666669E-4</v>
      </c>
      <c r="AG1528" s="18">
        <v>2.4305555555555556E-3</v>
      </c>
      <c r="AH1528" s="18">
        <v>1.6203703703703703E-3</v>
      </c>
      <c r="AI1528" s="18">
        <v>1.6203703703703703E-3</v>
      </c>
      <c r="AJ1528" s="18">
        <v>5.5555555555555556E-4</v>
      </c>
      <c r="AK1528" s="18">
        <v>5.5555555555555556E-4</v>
      </c>
      <c r="AL1528" s="18">
        <v>5.5555555555555556E-4</v>
      </c>
      <c r="AM1528" s="18">
        <v>5.5555555555555556E-4</v>
      </c>
      <c r="AN1528" s="18"/>
      <c r="AO1528" s="18"/>
      <c r="AP1528" s="18"/>
      <c r="AQ1528" s="18">
        <v>2.0833333333333333E-3</v>
      </c>
      <c r="AR1528" s="18"/>
      <c r="AS1528" s="18">
        <v>2.0833333333333333E-3</v>
      </c>
      <c r="AT1528" s="18">
        <v>3.472222222222222E-3</v>
      </c>
      <c r="AU1528" s="18">
        <v>3.472222222222222E-3</v>
      </c>
      <c r="AV1528" s="18">
        <v>3.472222222222222E-3</v>
      </c>
      <c r="AW1528" s="18">
        <v>3.472222222222222E-3</v>
      </c>
      <c r="AX1528" s="18">
        <v>3.472222222222222E-3</v>
      </c>
      <c r="AY1528" s="18"/>
      <c r="AZ1528" s="18">
        <v>4.6296296296296293E-4</v>
      </c>
      <c r="BA1528" s="18">
        <v>3.4722222222222224E-4</v>
      </c>
      <c r="BB1528" s="18"/>
      <c r="BC1528" s="18"/>
      <c r="BD1528" s="18"/>
      <c r="BE1528" s="18">
        <v>3.4722222222222224E-4</v>
      </c>
      <c r="BF1528" s="18">
        <v>6.9444444444444447E-4</v>
      </c>
      <c r="BG1528" s="18">
        <v>6.9444444444444447E-4</v>
      </c>
      <c r="BH1528" s="18">
        <v>6.9444444444444447E-4</v>
      </c>
      <c r="BI1528" s="18">
        <v>6.9444444444444447E-4</v>
      </c>
      <c r="BJ1528" s="18">
        <v>1.3888888888888889E-3</v>
      </c>
      <c r="BK1528" s="18">
        <v>1.3888888888888889E-3</v>
      </c>
      <c r="BL1528" s="18">
        <v>1.3888888888888889E-3</v>
      </c>
      <c r="BM1528" s="18">
        <v>1.3888888888888889E-3</v>
      </c>
      <c r="BN1528" s="18">
        <v>1.3888888888888889E-3</v>
      </c>
      <c r="BO1528" s="18">
        <v>1.3888888888888889E-3</v>
      </c>
      <c r="BP1528" s="18">
        <v>1.3888888888888889E-3</v>
      </c>
      <c r="BQ1528" s="18">
        <f t="shared" si="256"/>
        <v>7.716049382716049E-4</v>
      </c>
      <c r="BR1528" s="18">
        <f t="shared" si="257"/>
        <v>7.716049382716049E-4</v>
      </c>
    </row>
    <row r="1529" spans="1:70" x14ac:dyDescent="0.25">
      <c r="A1529" s="1">
        <f t="shared" si="248"/>
        <v>39</v>
      </c>
      <c r="B1529" s="2">
        <f t="shared" si="249"/>
        <v>9</v>
      </c>
      <c r="C1529" s="2">
        <f t="shared" si="250"/>
        <v>2021</v>
      </c>
      <c r="D1529">
        <v>12081</v>
      </c>
      <c r="E1529" s="59">
        <v>44468</v>
      </c>
      <c r="F1529" t="s">
        <v>80</v>
      </c>
      <c r="G1529" t="s">
        <v>38</v>
      </c>
      <c r="H1529" s="58">
        <v>0.3125</v>
      </c>
      <c r="I1529">
        <v>7.5</v>
      </c>
      <c r="J1529">
        <v>420</v>
      </c>
      <c r="K1529">
        <v>0</v>
      </c>
      <c r="L1529" s="58">
        <v>0</v>
      </c>
      <c r="M1529">
        <v>0</v>
      </c>
      <c r="N1529" s="58">
        <v>0</v>
      </c>
      <c r="O1529">
        <v>0</v>
      </c>
      <c r="P1529">
        <v>1</v>
      </c>
      <c r="Q1529" s="58">
        <v>4.1666666666666664E-2</v>
      </c>
      <c r="R1529">
        <v>0</v>
      </c>
      <c r="S1529">
        <v>0</v>
      </c>
      <c r="T1529">
        <v>0</v>
      </c>
      <c r="U1529" s="16">
        <f t="shared" si="251"/>
        <v>0.27083333333333331</v>
      </c>
      <c r="V1529" s="17">
        <f t="shared" si="252"/>
        <v>389.99999999999994</v>
      </c>
      <c r="W1529" s="18">
        <f t="shared" si="253"/>
        <v>6.4484126984126983E-4</v>
      </c>
      <c r="X1529" s="19">
        <f t="shared" si="254"/>
        <v>0.92857142857142838</v>
      </c>
      <c r="Y1529" s="20">
        <f t="shared" si="255"/>
        <v>0</v>
      </c>
      <c r="Z1529" s="18">
        <v>3.4722222222222224E-4</v>
      </c>
      <c r="AA1529" s="18">
        <v>3.4722222222222224E-4</v>
      </c>
      <c r="AB1529" s="18">
        <v>1.0416666666666667E-3</v>
      </c>
      <c r="AD1529" s="18">
        <v>1.3888888888888889E-3</v>
      </c>
      <c r="AE1529" s="18">
        <v>4.1666666666666669E-4</v>
      </c>
      <c r="AF1529" s="18">
        <v>4.1666666666666669E-4</v>
      </c>
      <c r="AG1529" s="18">
        <v>2.4305555555555556E-3</v>
      </c>
      <c r="AH1529" s="18">
        <v>1.6203703703703703E-3</v>
      </c>
      <c r="AI1529" s="18">
        <v>1.6203703703703703E-3</v>
      </c>
      <c r="AJ1529" s="18">
        <v>5.5555555555555556E-4</v>
      </c>
      <c r="AK1529" s="18">
        <v>5.5555555555555556E-4</v>
      </c>
      <c r="AL1529" s="18">
        <v>5.5555555555555556E-4</v>
      </c>
      <c r="AM1529" s="18">
        <v>5.5555555555555556E-4</v>
      </c>
      <c r="AN1529" s="18"/>
      <c r="AO1529" s="18"/>
      <c r="AP1529" s="18"/>
      <c r="AQ1529" s="18">
        <v>2.0833333333333333E-3</v>
      </c>
      <c r="AR1529" s="18"/>
      <c r="AS1529" s="18">
        <v>2.0833333333333333E-3</v>
      </c>
      <c r="AT1529" s="18">
        <v>3.472222222222222E-3</v>
      </c>
      <c r="AU1529" s="18">
        <v>3.472222222222222E-3</v>
      </c>
      <c r="AV1529" s="18">
        <v>3.472222222222222E-3</v>
      </c>
      <c r="AW1529" s="18">
        <v>3.472222222222222E-3</v>
      </c>
      <c r="AX1529" s="18">
        <v>3.472222222222222E-3</v>
      </c>
      <c r="AY1529" s="18"/>
      <c r="AZ1529" s="18">
        <v>4.6296296296296293E-4</v>
      </c>
      <c r="BA1529" s="18">
        <v>3.4722222222222224E-4</v>
      </c>
      <c r="BB1529" s="18"/>
      <c r="BC1529" s="18"/>
      <c r="BD1529" s="18"/>
      <c r="BE1529" s="18">
        <v>3.4722222222222224E-4</v>
      </c>
      <c r="BF1529" s="18">
        <v>6.9444444444444447E-4</v>
      </c>
      <c r="BG1529" s="18">
        <v>6.9444444444444447E-4</v>
      </c>
      <c r="BH1529" s="18">
        <v>6.9444444444444447E-4</v>
      </c>
      <c r="BI1529" s="18">
        <v>6.9444444444444447E-4</v>
      </c>
      <c r="BJ1529" s="18">
        <v>1.3888888888888889E-3</v>
      </c>
      <c r="BK1529" s="18">
        <v>1.3888888888888889E-3</v>
      </c>
      <c r="BL1529" s="18">
        <v>1.3888888888888889E-3</v>
      </c>
      <c r="BM1529" s="18">
        <v>1.3888888888888889E-3</v>
      </c>
      <c r="BN1529" s="18">
        <v>1.3888888888888889E-3</v>
      </c>
      <c r="BO1529" s="18">
        <v>1.3888888888888889E-3</v>
      </c>
      <c r="BP1529" s="18">
        <v>1.3888888888888889E-3</v>
      </c>
      <c r="BQ1529" s="18">
        <f t="shared" si="256"/>
        <v>6.4484126984126983E-4</v>
      </c>
      <c r="BR1529" s="18">
        <f t="shared" si="257"/>
        <v>6.4484126984126983E-4</v>
      </c>
    </row>
    <row r="1530" spans="1:70" x14ac:dyDescent="0.25">
      <c r="A1530" s="1">
        <f t="shared" si="248"/>
        <v>39</v>
      </c>
      <c r="B1530" s="2">
        <f t="shared" si="249"/>
        <v>9</v>
      </c>
      <c r="C1530" s="2">
        <f t="shared" si="250"/>
        <v>2021</v>
      </c>
      <c r="D1530">
        <v>12082</v>
      </c>
      <c r="E1530" s="59">
        <v>44468</v>
      </c>
      <c r="F1530" t="s">
        <v>80</v>
      </c>
      <c r="G1530" t="s">
        <v>15</v>
      </c>
      <c r="H1530" s="58">
        <v>0.3125</v>
      </c>
      <c r="I1530">
        <v>7.5</v>
      </c>
      <c r="J1530">
        <v>614</v>
      </c>
      <c r="K1530">
        <v>0</v>
      </c>
      <c r="L1530" s="58">
        <v>0</v>
      </c>
      <c r="M1530">
        <v>0.5</v>
      </c>
      <c r="N1530" s="58">
        <v>2.0833333333333332E-2</v>
      </c>
      <c r="O1530">
        <v>0</v>
      </c>
      <c r="P1530">
        <v>0</v>
      </c>
      <c r="Q1530" s="58">
        <v>0</v>
      </c>
      <c r="R1530">
        <v>0</v>
      </c>
      <c r="S1530">
        <v>0</v>
      </c>
      <c r="T1530">
        <v>0</v>
      </c>
      <c r="U1530" s="16">
        <f t="shared" si="251"/>
        <v>0.3125</v>
      </c>
      <c r="V1530" s="17">
        <f t="shared" si="252"/>
        <v>450</v>
      </c>
      <c r="W1530" s="18">
        <f t="shared" si="253"/>
        <v>5.0895765472312705E-4</v>
      </c>
      <c r="X1530" s="19">
        <f t="shared" si="254"/>
        <v>0.73289902280130292</v>
      </c>
      <c r="Y1530" s="20">
        <f t="shared" si="255"/>
        <v>0</v>
      </c>
      <c r="Z1530" s="18">
        <v>3.4722222222222224E-4</v>
      </c>
      <c r="AA1530" s="18">
        <v>3.4722222222222224E-4</v>
      </c>
      <c r="AB1530" s="18">
        <v>1.0416666666666667E-3</v>
      </c>
      <c r="AD1530" s="18">
        <v>1.3888888888888889E-3</v>
      </c>
      <c r="AE1530" s="18">
        <v>4.1666666666666669E-4</v>
      </c>
      <c r="AF1530" s="18">
        <v>4.1666666666666669E-4</v>
      </c>
      <c r="AG1530" s="18">
        <v>2.4305555555555556E-3</v>
      </c>
      <c r="AH1530" s="18">
        <v>1.6203703703703703E-3</v>
      </c>
      <c r="AI1530" s="18">
        <v>1.6203703703703703E-3</v>
      </c>
      <c r="AJ1530" s="18">
        <v>5.5555555555555556E-4</v>
      </c>
      <c r="AK1530" s="18">
        <v>5.5555555555555556E-4</v>
      </c>
      <c r="AL1530" s="18">
        <v>5.5555555555555556E-4</v>
      </c>
      <c r="AM1530" s="18">
        <v>5.5555555555555556E-4</v>
      </c>
      <c r="AN1530" s="18"/>
      <c r="AO1530" s="18"/>
      <c r="AP1530" s="18"/>
      <c r="AQ1530" s="18">
        <v>2.0833333333333333E-3</v>
      </c>
      <c r="AR1530" s="18"/>
      <c r="AS1530" s="18">
        <v>2.0833333333333333E-3</v>
      </c>
      <c r="AT1530" s="18">
        <v>3.472222222222222E-3</v>
      </c>
      <c r="AU1530" s="18">
        <v>3.472222222222222E-3</v>
      </c>
      <c r="AV1530" s="18">
        <v>3.472222222222222E-3</v>
      </c>
      <c r="AW1530" s="18">
        <v>3.472222222222222E-3</v>
      </c>
      <c r="AX1530" s="18">
        <v>3.472222222222222E-3</v>
      </c>
      <c r="AY1530" s="18"/>
      <c r="AZ1530" s="18">
        <v>4.6296296296296293E-4</v>
      </c>
      <c r="BA1530" s="18">
        <v>3.4722222222222224E-4</v>
      </c>
      <c r="BB1530" s="18"/>
      <c r="BC1530" s="18"/>
      <c r="BD1530" s="18"/>
      <c r="BE1530" s="18">
        <v>3.4722222222222224E-4</v>
      </c>
      <c r="BF1530" s="18">
        <v>6.9444444444444447E-4</v>
      </c>
      <c r="BG1530" s="18">
        <v>6.9444444444444447E-4</v>
      </c>
      <c r="BH1530" s="18">
        <v>6.9444444444444447E-4</v>
      </c>
      <c r="BI1530" s="18">
        <v>6.9444444444444447E-4</v>
      </c>
      <c r="BJ1530" s="18">
        <v>1.3888888888888889E-3</v>
      </c>
      <c r="BK1530" s="18">
        <v>1.3888888888888889E-3</v>
      </c>
      <c r="BL1530" s="18">
        <v>1.3888888888888889E-3</v>
      </c>
      <c r="BM1530" s="18">
        <v>1.3888888888888889E-3</v>
      </c>
      <c r="BN1530" s="18">
        <v>1.3888888888888889E-3</v>
      </c>
      <c r="BO1530" s="18">
        <v>1.3888888888888889E-3</v>
      </c>
      <c r="BP1530" s="18">
        <v>1.3888888888888889E-3</v>
      </c>
      <c r="BQ1530" s="18">
        <f t="shared" si="256"/>
        <v>5.0895765472312705E-4</v>
      </c>
      <c r="BR1530" s="18">
        <f t="shared" si="257"/>
        <v>5.0895765472312705E-4</v>
      </c>
    </row>
    <row r="1531" spans="1:70" x14ac:dyDescent="0.25">
      <c r="A1531" s="1">
        <f t="shared" si="248"/>
        <v>39</v>
      </c>
      <c r="B1531" s="2">
        <f t="shared" si="249"/>
        <v>9</v>
      </c>
      <c r="C1531" s="2">
        <f t="shared" si="250"/>
        <v>2021</v>
      </c>
      <c r="D1531">
        <v>12534</v>
      </c>
      <c r="E1531" s="59">
        <v>44468</v>
      </c>
      <c r="F1531" t="s">
        <v>80</v>
      </c>
      <c r="G1531" t="s">
        <v>14</v>
      </c>
      <c r="H1531" s="58">
        <v>0.3125</v>
      </c>
      <c r="I1531">
        <v>7.5</v>
      </c>
      <c r="J1531">
        <v>380</v>
      </c>
      <c r="K1531">
        <v>0</v>
      </c>
      <c r="L1531" s="58">
        <v>0</v>
      </c>
      <c r="M1531">
        <v>0.5</v>
      </c>
      <c r="N1531" s="58">
        <v>2.0833333333333332E-2</v>
      </c>
      <c r="O1531">
        <v>0</v>
      </c>
      <c r="P1531">
        <v>0</v>
      </c>
      <c r="Q1531" s="58">
        <v>0</v>
      </c>
      <c r="R1531">
        <v>0</v>
      </c>
      <c r="S1531">
        <v>0</v>
      </c>
      <c r="T1531">
        <v>0</v>
      </c>
      <c r="U1531" s="16">
        <f t="shared" si="251"/>
        <v>0.3125</v>
      </c>
      <c r="V1531" s="17">
        <f t="shared" si="252"/>
        <v>450</v>
      </c>
      <c r="W1531" s="18">
        <f t="shared" si="253"/>
        <v>8.2236842105263153E-4</v>
      </c>
      <c r="X1531" s="19">
        <f t="shared" si="254"/>
        <v>1.1842105263157894</v>
      </c>
      <c r="Y1531" s="20">
        <f t="shared" si="255"/>
        <v>0</v>
      </c>
      <c r="Z1531" s="18">
        <v>3.4722222222222224E-4</v>
      </c>
      <c r="AA1531" s="18">
        <v>3.4722222222222224E-4</v>
      </c>
      <c r="AB1531" s="18">
        <v>1.0416666666666667E-3</v>
      </c>
      <c r="AD1531" s="18">
        <v>1.3888888888888889E-3</v>
      </c>
      <c r="AE1531" s="18">
        <v>4.1666666666666669E-4</v>
      </c>
      <c r="AF1531" s="18">
        <v>4.1666666666666669E-4</v>
      </c>
      <c r="AG1531" s="18">
        <v>2.4305555555555556E-3</v>
      </c>
      <c r="AH1531" s="18">
        <v>1.6203703703703703E-3</v>
      </c>
      <c r="AI1531" s="18">
        <v>1.6203703703703703E-3</v>
      </c>
      <c r="AJ1531" s="18">
        <v>5.5555555555555556E-4</v>
      </c>
      <c r="AK1531" s="18">
        <v>5.5555555555555556E-4</v>
      </c>
      <c r="AL1531" s="18">
        <v>5.5555555555555556E-4</v>
      </c>
      <c r="AM1531" s="18">
        <v>5.5555555555555556E-4</v>
      </c>
      <c r="AN1531" s="18"/>
      <c r="AO1531" s="18"/>
      <c r="AP1531" s="18"/>
      <c r="AQ1531" s="18">
        <v>2.0833333333333333E-3</v>
      </c>
      <c r="AR1531" s="18"/>
      <c r="AS1531" s="18">
        <v>2.0833333333333333E-3</v>
      </c>
      <c r="AT1531" s="18">
        <v>3.472222222222222E-3</v>
      </c>
      <c r="AU1531" s="18">
        <v>3.472222222222222E-3</v>
      </c>
      <c r="AV1531" s="18">
        <v>3.472222222222222E-3</v>
      </c>
      <c r="AW1531" s="18">
        <v>3.472222222222222E-3</v>
      </c>
      <c r="AX1531" s="18">
        <v>3.472222222222222E-3</v>
      </c>
      <c r="AY1531" s="18"/>
      <c r="AZ1531" s="18">
        <v>4.6296296296296293E-4</v>
      </c>
      <c r="BA1531" s="18">
        <v>3.4722222222222224E-4</v>
      </c>
      <c r="BB1531" s="18"/>
      <c r="BC1531" s="18"/>
      <c r="BD1531" s="18"/>
      <c r="BE1531" s="18">
        <v>3.4722222222222224E-4</v>
      </c>
      <c r="BF1531" s="18">
        <v>6.9444444444444447E-4</v>
      </c>
      <c r="BG1531" s="18">
        <v>6.9444444444444447E-4</v>
      </c>
      <c r="BH1531" s="18">
        <v>6.9444444444444447E-4</v>
      </c>
      <c r="BI1531" s="18">
        <v>6.9444444444444447E-4</v>
      </c>
      <c r="BJ1531" s="18">
        <v>1.3888888888888889E-3</v>
      </c>
      <c r="BK1531" s="18">
        <v>1.3888888888888889E-3</v>
      </c>
      <c r="BL1531" s="18">
        <v>1.3888888888888889E-3</v>
      </c>
      <c r="BM1531" s="18">
        <v>1.3888888888888889E-3</v>
      </c>
      <c r="BN1531" s="18">
        <v>1.3888888888888889E-3</v>
      </c>
      <c r="BO1531" s="18">
        <v>1.3888888888888889E-3</v>
      </c>
      <c r="BP1531" s="18">
        <v>1.3888888888888889E-3</v>
      </c>
      <c r="BQ1531" s="18">
        <f t="shared" si="256"/>
        <v>8.2236842105263153E-4</v>
      </c>
      <c r="BR1531" s="18">
        <f t="shared" si="257"/>
        <v>8.2236842105263153E-4</v>
      </c>
    </row>
    <row r="1532" spans="1:70" x14ac:dyDescent="0.25">
      <c r="A1532" s="1">
        <f t="shared" si="248"/>
        <v>39</v>
      </c>
      <c r="B1532" s="2">
        <f t="shared" si="249"/>
        <v>9</v>
      </c>
      <c r="C1532" s="2">
        <f t="shared" si="250"/>
        <v>2021</v>
      </c>
      <c r="D1532">
        <v>1453</v>
      </c>
      <c r="E1532" s="59">
        <v>44468</v>
      </c>
      <c r="F1532" t="s">
        <v>197</v>
      </c>
      <c r="G1532" t="s">
        <v>10</v>
      </c>
      <c r="H1532" s="58">
        <v>0.33333333333333331</v>
      </c>
      <c r="I1532">
        <v>8</v>
      </c>
      <c r="J1532">
        <v>381</v>
      </c>
      <c r="K1532">
        <v>1</v>
      </c>
      <c r="L1532" s="58">
        <v>4.1666666666666664E-2</v>
      </c>
      <c r="M1532">
        <v>0.67</v>
      </c>
      <c r="N1532" s="58">
        <v>2.7777777777777776E-2</v>
      </c>
      <c r="O1532">
        <v>5</v>
      </c>
      <c r="P1532">
        <v>0.33</v>
      </c>
      <c r="Q1532" s="58">
        <v>1.3888888888888888E-2</v>
      </c>
      <c r="R1532">
        <v>0</v>
      </c>
      <c r="S1532">
        <v>0</v>
      </c>
      <c r="T1532">
        <v>0</v>
      </c>
      <c r="U1532" s="16">
        <f t="shared" si="251"/>
        <v>0.31944444444444442</v>
      </c>
      <c r="V1532" s="17">
        <f t="shared" si="252"/>
        <v>459.99999999999994</v>
      </c>
      <c r="W1532" s="18">
        <f t="shared" si="253"/>
        <v>8.3843686205890919E-4</v>
      </c>
      <c r="X1532" s="19">
        <f t="shared" si="254"/>
        <v>1.2073490813648293</v>
      </c>
      <c r="Y1532" s="20">
        <f t="shared" si="255"/>
        <v>1.3123359580052494</v>
      </c>
      <c r="Z1532" s="18">
        <v>3.4722222222222224E-4</v>
      </c>
      <c r="AA1532" s="18">
        <v>3.4722222222222224E-4</v>
      </c>
      <c r="AB1532" s="18">
        <v>1.0416666666666667E-3</v>
      </c>
      <c r="AD1532" s="18">
        <v>1.3888888888888889E-3</v>
      </c>
      <c r="AE1532" s="18">
        <v>4.1666666666666669E-4</v>
      </c>
      <c r="AF1532" s="18">
        <v>4.1666666666666669E-4</v>
      </c>
      <c r="AG1532" s="18">
        <v>2.4305555555555556E-3</v>
      </c>
      <c r="AH1532" s="18">
        <v>1.6203703703703703E-3</v>
      </c>
      <c r="AI1532" s="18">
        <v>1.6203703703703703E-3</v>
      </c>
      <c r="AJ1532" s="18">
        <v>5.5555555555555556E-4</v>
      </c>
      <c r="AK1532" s="18">
        <v>5.5555555555555556E-4</v>
      </c>
      <c r="AL1532" s="18">
        <v>5.5555555555555556E-4</v>
      </c>
      <c r="AM1532" s="18">
        <v>5.5555555555555556E-4</v>
      </c>
      <c r="AN1532" s="18"/>
      <c r="AO1532" s="18"/>
      <c r="AP1532" s="18"/>
      <c r="AQ1532" s="18">
        <v>2.0833333333333333E-3</v>
      </c>
      <c r="AR1532" s="18"/>
      <c r="AS1532" s="18">
        <v>2.0833333333333333E-3</v>
      </c>
      <c r="AT1532" s="18">
        <v>3.472222222222222E-3</v>
      </c>
      <c r="AU1532" s="18">
        <v>3.472222222222222E-3</v>
      </c>
      <c r="AV1532" s="18">
        <v>3.472222222222222E-3</v>
      </c>
      <c r="AW1532" s="18">
        <v>3.472222222222222E-3</v>
      </c>
      <c r="AX1532" s="18">
        <v>3.472222222222222E-3</v>
      </c>
      <c r="AY1532" s="18"/>
      <c r="AZ1532" s="18">
        <v>4.6296296296296293E-4</v>
      </c>
      <c r="BA1532" s="18">
        <v>3.4722222222222224E-4</v>
      </c>
      <c r="BB1532" s="18"/>
      <c r="BC1532" s="18"/>
      <c r="BD1532" s="18"/>
      <c r="BE1532" s="18">
        <v>3.4722222222222224E-4</v>
      </c>
      <c r="BF1532" s="18">
        <v>6.9444444444444447E-4</v>
      </c>
      <c r="BG1532" s="18">
        <v>6.9444444444444447E-4</v>
      </c>
      <c r="BH1532" s="18">
        <v>6.9444444444444447E-4</v>
      </c>
      <c r="BI1532" s="18">
        <v>6.9444444444444447E-4</v>
      </c>
      <c r="BJ1532" s="18">
        <v>1.3888888888888889E-3</v>
      </c>
      <c r="BK1532" s="18">
        <v>1.3888888888888889E-3</v>
      </c>
      <c r="BL1532" s="18">
        <v>1.3888888888888889E-3</v>
      </c>
      <c r="BM1532" s="18">
        <v>1.3888888888888889E-3</v>
      </c>
      <c r="BN1532" s="18">
        <v>1.3888888888888889E-3</v>
      </c>
      <c r="BO1532" s="18">
        <v>1.3888888888888889E-3</v>
      </c>
      <c r="BP1532" s="18">
        <v>1.3888888888888889E-3</v>
      </c>
      <c r="BQ1532" s="18">
        <f t="shared" si="256"/>
        <v>8.3843686205890919E-4</v>
      </c>
      <c r="BR1532" s="18">
        <f t="shared" si="257"/>
        <v>8.3843686205890919E-4</v>
      </c>
    </row>
    <row r="1533" spans="1:70" x14ac:dyDescent="0.25">
      <c r="A1533" s="1">
        <f t="shared" si="248"/>
        <v>39</v>
      </c>
      <c r="B1533" s="2">
        <f t="shared" si="249"/>
        <v>9</v>
      </c>
      <c r="C1533" s="2">
        <f t="shared" si="250"/>
        <v>2021</v>
      </c>
      <c r="D1533">
        <v>548</v>
      </c>
      <c r="E1533" s="59">
        <v>44468</v>
      </c>
      <c r="F1533" t="s">
        <v>168</v>
      </c>
      <c r="G1533" t="s">
        <v>10</v>
      </c>
      <c r="H1533" s="58">
        <v>4.1666666666666664E-2</v>
      </c>
      <c r="I1533">
        <v>1</v>
      </c>
      <c r="J1533">
        <v>30</v>
      </c>
      <c r="K1533">
        <v>0</v>
      </c>
      <c r="L1533" s="58">
        <v>0</v>
      </c>
      <c r="M1533">
        <v>0</v>
      </c>
      <c r="N1533" s="58">
        <v>0</v>
      </c>
      <c r="O1533">
        <v>0</v>
      </c>
      <c r="P1533">
        <v>0</v>
      </c>
      <c r="Q1533" s="58">
        <v>0</v>
      </c>
      <c r="R1533">
        <v>0</v>
      </c>
      <c r="S1533">
        <v>0</v>
      </c>
      <c r="T1533">
        <v>0</v>
      </c>
      <c r="U1533" s="16">
        <f t="shared" si="251"/>
        <v>4.1666666666666664E-2</v>
      </c>
      <c r="V1533" s="17">
        <f t="shared" si="252"/>
        <v>59.999999999999993</v>
      </c>
      <c r="W1533" s="18">
        <f t="shared" si="253"/>
        <v>1.3888888888888887E-3</v>
      </c>
      <c r="X1533" s="19">
        <f t="shared" si="254"/>
        <v>1.9999999999999998</v>
      </c>
      <c r="Y1533" s="20">
        <f t="shared" si="255"/>
        <v>0</v>
      </c>
      <c r="Z1533" s="18">
        <v>3.4722222222222224E-4</v>
      </c>
      <c r="AA1533" s="18">
        <v>3.4722222222222224E-4</v>
      </c>
      <c r="AB1533" s="18">
        <v>1.0416666666666667E-3</v>
      </c>
      <c r="AD1533" s="18">
        <v>1.3888888888888889E-3</v>
      </c>
      <c r="AE1533" s="18">
        <v>4.1666666666666669E-4</v>
      </c>
      <c r="AF1533" s="18">
        <v>4.1666666666666669E-4</v>
      </c>
      <c r="AG1533" s="18">
        <v>2.4305555555555556E-3</v>
      </c>
      <c r="AH1533" s="18">
        <v>1.6203703703703703E-3</v>
      </c>
      <c r="AI1533" s="18">
        <v>1.6203703703703703E-3</v>
      </c>
      <c r="AJ1533" s="18">
        <v>5.5555555555555556E-4</v>
      </c>
      <c r="AK1533" s="18">
        <v>5.5555555555555556E-4</v>
      </c>
      <c r="AL1533" s="18">
        <v>5.5555555555555556E-4</v>
      </c>
      <c r="AM1533" s="18">
        <v>5.5555555555555556E-4</v>
      </c>
      <c r="AN1533" s="18"/>
      <c r="AO1533" s="18"/>
      <c r="AP1533" s="18"/>
      <c r="AQ1533" s="18">
        <v>2.0833333333333333E-3</v>
      </c>
      <c r="AR1533" s="18"/>
      <c r="AS1533" s="18">
        <v>2.0833333333333333E-3</v>
      </c>
      <c r="AT1533" s="18">
        <v>3.472222222222222E-3</v>
      </c>
      <c r="AU1533" s="18">
        <v>3.472222222222222E-3</v>
      </c>
      <c r="AV1533" s="18">
        <v>3.472222222222222E-3</v>
      </c>
      <c r="AW1533" s="18">
        <v>3.472222222222222E-3</v>
      </c>
      <c r="AX1533" s="18">
        <v>3.472222222222222E-3</v>
      </c>
      <c r="AY1533" s="18"/>
      <c r="AZ1533" s="18">
        <v>4.6296296296296293E-4</v>
      </c>
      <c r="BA1533" s="18">
        <v>3.4722222222222224E-4</v>
      </c>
      <c r="BB1533" s="18"/>
      <c r="BC1533" s="18"/>
      <c r="BD1533" s="18"/>
      <c r="BE1533" s="18">
        <v>3.4722222222222224E-4</v>
      </c>
      <c r="BF1533" s="18">
        <v>6.9444444444444447E-4</v>
      </c>
      <c r="BG1533" s="18">
        <v>6.9444444444444447E-4</v>
      </c>
      <c r="BH1533" s="18">
        <v>6.9444444444444447E-4</v>
      </c>
      <c r="BI1533" s="18">
        <v>6.9444444444444447E-4</v>
      </c>
      <c r="BJ1533" s="18">
        <v>1.3888888888888889E-3</v>
      </c>
      <c r="BK1533" s="18">
        <v>1.3888888888888889E-3</v>
      </c>
      <c r="BL1533" s="18">
        <v>1.3888888888888889E-3</v>
      </c>
      <c r="BM1533" s="18">
        <v>1.3888888888888889E-3</v>
      </c>
      <c r="BN1533" s="18">
        <v>1.3888888888888889E-3</v>
      </c>
      <c r="BO1533" s="18">
        <v>1.3888888888888889E-3</v>
      </c>
      <c r="BP1533" s="18">
        <v>1.3888888888888889E-3</v>
      </c>
      <c r="BQ1533" s="18">
        <f t="shared" si="256"/>
        <v>1.3888888888888887E-3</v>
      </c>
      <c r="BR1533" s="18">
        <f t="shared" si="257"/>
        <v>1.3888888888888887E-3</v>
      </c>
    </row>
    <row r="1534" spans="1:70" x14ac:dyDescent="0.25">
      <c r="A1534" s="1">
        <f t="shared" ref="A1534:A1592" si="258">_xlfn.ISOWEEKNUM(E1534)</f>
        <v>39</v>
      </c>
      <c r="B1534" s="2">
        <f t="shared" ref="B1534:B1592" si="259">MONTH(E1534)</f>
        <v>9</v>
      </c>
      <c r="C1534" s="2">
        <f t="shared" ref="C1534:C1592" si="260">YEAR(E1534)</f>
        <v>2021</v>
      </c>
      <c r="D1534">
        <v>901</v>
      </c>
      <c r="E1534" s="59">
        <v>44468</v>
      </c>
      <c r="F1534" t="s">
        <v>168</v>
      </c>
      <c r="G1534" t="s">
        <v>12</v>
      </c>
      <c r="H1534" s="58">
        <v>0.33333333333333331</v>
      </c>
      <c r="I1534">
        <v>8</v>
      </c>
      <c r="J1534">
        <v>225</v>
      </c>
      <c r="K1534">
        <v>0</v>
      </c>
      <c r="L1534" s="58">
        <v>0</v>
      </c>
      <c r="M1534">
        <v>0</v>
      </c>
      <c r="N1534" s="58">
        <v>0</v>
      </c>
      <c r="O1534">
        <v>0</v>
      </c>
      <c r="P1534">
        <v>2.5</v>
      </c>
      <c r="Q1534" s="58">
        <v>0.10416666666666667</v>
      </c>
      <c r="R1534">
        <v>0</v>
      </c>
      <c r="S1534">
        <v>0</v>
      </c>
      <c r="T1534">
        <v>0</v>
      </c>
      <c r="U1534" s="16">
        <f t="shared" ref="U1534:U1592" si="261">H1534-Q1534</f>
        <v>0.22916666666666663</v>
      </c>
      <c r="V1534" s="17">
        <f t="shared" ref="V1534:V1592" si="262">U1534 / ("0:1:0")</f>
        <v>329.99999999999994</v>
      </c>
      <c r="W1534" s="18">
        <f t="shared" ref="W1534:W1592" si="263">U1534/J1534</f>
        <v>1.0185185185185184E-3</v>
      </c>
      <c r="X1534" s="19">
        <f t="shared" ref="X1534:X1592" si="264">V1534/J1534</f>
        <v>1.4666666666666663</v>
      </c>
      <c r="Y1534" s="20">
        <f t="shared" ref="Y1534:Y1592" si="265">(O1534*100)/J1534</f>
        <v>0</v>
      </c>
      <c r="Z1534" s="18">
        <v>3.4722222222222224E-4</v>
      </c>
      <c r="AA1534" s="18">
        <v>3.4722222222222224E-4</v>
      </c>
      <c r="AB1534" s="18">
        <v>1.0416666666666667E-3</v>
      </c>
      <c r="AD1534" s="18">
        <v>1.3888888888888889E-3</v>
      </c>
      <c r="AE1534" s="18">
        <v>4.1666666666666669E-4</v>
      </c>
      <c r="AF1534" s="18">
        <v>4.1666666666666669E-4</v>
      </c>
      <c r="AG1534" s="18">
        <v>2.4305555555555556E-3</v>
      </c>
      <c r="AH1534" s="18">
        <v>1.6203703703703703E-3</v>
      </c>
      <c r="AI1534" s="18">
        <v>1.6203703703703703E-3</v>
      </c>
      <c r="AJ1534" s="18">
        <v>5.5555555555555556E-4</v>
      </c>
      <c r="AK1534" s="18">
        <v>5.5555555555555556E-4</v>
      </c>
      <c r="AL1534" s="18">
        <v>5.5555555555555556E-4</v>
      </c>
      <c r="AM1534" s="18">
        <v>5.5555555555555556E-4</v>
      </c>
      <c r="AN1534" s="18"/>
      <c r="AO1534" s="18"/>
      <c r="AP1534" s="18"/>
      <c r="AQ1534" s="18">
        <v>2.0833333333333333E-3</v>
      </c>
      <c r="AR1534" s="18"/>
      <c r="AS1534" s="18">
        <v>2.0833333333333333E-3</v>
      </c>
      <c r="AT1534" s="18">
        <v>3.472222222222222E-3</v>
      </c>
      <c r="AU1534" s="18">
        <v>3.472222222222222E-3</v>
      </c>
      <c r="AV1534" s="18">
        <v>3.472222222222222E-3</v>
      </c>
      <c r="AW1534" s="18">
        <v>3.472222222222222E-3</v>
      </c>
      <c r="AX1534" s="18">
        <v>3.472222222222222E-3</v>
      </c>
      <c r="AY1534" s="18"/>
      <c r="AZ1534" s="18">
        <v>4.6296296296296293E-4</v>
      </c>
      <c r="BA1534" s="18">
        <v>3.4722222222222224E-4</v>
      </c>
      <c r="BB1534" s="18"/>
      <c r="BC1534" s="18"/>
      <c r="BD1534" s="18"/>
      <c r="BE1534" s="18">
        <v>3.4722222222222224E-4</v>
      </c>
      <c r="BF1534" s="18">
        <v>6.9444444444444447E-4</v>
      </c>
      <c r="BG1534" s="18">
        <v>6.9444444444444447E-4</v>
      </c>
      <c r="BH1534" s="18">
        <v>6.9444444444444447E-4</v>
      </c>
      <c r="BI1534" s="18">
        <v>6.9444444444444447E-4</v>
      </c>
      <c r="BJ1534" s="18">
        <v>1.3888888888888889E-3</v>
      </c>
      <c r="BK1534" s="18">
        <v>1.3888888888888889E-3</v>
      </c>
      <c r="BL1534" s="18">
        <v>1.3888888888888889E-3</v>
      </c>
      <c r="BM1534" s="18">
        <v>1.3888888888888889E-3</v>
      </c>
      <c r="BN1534" s="18">
        <v>1.3888888888888889E-3</v>
      </c>
      <c r="BO1534" s="18">
        <v>1.3888888888888889E-3</v>
      </c>
      <c r="BP1534" s="18">
        <v>1.3888888888888889E-3</v>
      </c>
      <c r="BQ1534" s="18">
        <f t="shared" si="256"/>
        <v>1.0185185185185184E-3</v>
      </c>
      <c r="BR1534" s="18">
        <f t="shared" si="257"/>
        <v>1.0185185185185184E-3</v>
      </c>
    </row>
    <row r="1535" spans="1:70" x14ac:dyDescent="0.25">
      <c r="A1535" s="1">
        <f t="shared" si="258"/>
        <v>39</v>
      </c>
      <c r="B1535" s="2">
        <f t="shared" si="259"/>
        <v>9</v>
      </c>
      <c r="C1535" s="2">
        <f t="shared" si="260"/>
        <v>2021</v>
      </c>
      <c r="D1535">
        <v>548</v>
      </c>
      <c r="E1535" s="59">
        <v>44468</v>
      </c>
      <c r="F1535" t="s">
        <v>200</v>
      </c>
      <c r="G1535" t="s">
        <v>10</v>
      </c>
      <c r="H1535" s="58">
        <v>0.29166666666666669</v>
      </c>
      <c r="I1535">
        <v>7</v>
      </c>
      <c r="J1535">
        <v>479</v>
      </c>
      <c r="K1535">
        <v>0</v>
      </c>
      <c r="L1535" s="58">
        <v>0</v>
      </c>
      <c r="M1535">
        <v>0.66</v>
      </c>
      <c r="N1535" s="58">
        <v>2.7777777777777776E-2</v>
      </c>
      <c r="O1535">
        <v>0</v>
      </c>
      <c r="P1535">
        <v>0</v>
      </c>
      <c r="Q1535" s="58">
        <v>0</v>
      </c>
      <c r="R1535">
        <v>80</v>
      </c>
      <c r="S1535">
        <v>0</v>
      </c>
      <c r="T1535">
        <v>0</v>
      </c>
      <c r="U1535" s="16">
        <f t="shared" si="261"/>
        <v>0.29166666666666669</v>
      </c>
      <c r="V1535" s="17">
        <f t="shared" si="262"/>
        <v>420</v>
      </c>
      <c r="W1535" s="18">
        <f t="shared" si="263"/>
        <v>6.0890744606819768E-4</v>
      </c>
      <c r="X1535" s="19">
        <f t="shared" si="264"/>
        <v>0.87682672233820458</v>
      </c>
      <c r="Y1535" s="20">
        <f t="shared" si="265"/>
        <v>0</v>
      </c>
      <c r="Z1535" s="18">
        <v>3.4722222222222224E-4</v>
      </c>
      <c r="AA1535" s="18">
        <v>3.4722222222222224E-4</v>
      </c>
      <c r="AB1535" s="18">
        <v>1.0416666666666667E-3</v>
      </c>
      <c r="AD1535" s="18">
        <v>1.3888888888888889E-3</v>
      </c>
      <c r="AE1535" s="18">
        <v>4.1666666666666669E-4</v>
      </c>
      <c r="AF1535" s="18">
        <v>4.1666666666666669E-4</v>
      </c>
      <c r="AG1535" s="18">
        <v>2.4305555555555556E-3</v>
      </c>
      <c r="AH1535" s="18">
        <v>1.6203703703703703E-3</v>
      </c>
      <c r="AI1535" s="18">
        <v>1.6203703703703703E-3</v>
      </c>
      <c r="AJ1535" s="18">
        <v>5.5555555555555556E-4</v>
      </c>
      <c r="AK1535" s="18">
        <v>5.5555555555555556E-4</v>
      </c>
      <c r="AL1535" s="18">
        <v>5.5555555555555556E-4</v>
      </c>
      <c r="AM1535" s="18">
        <v>5.5555555555555556E-4</v>
      </c>
      <c r="AN1535" s="18"/>
      <c r="AO1535" s="18"/>
      <c r="AP1535" s="18"/>
      <c r="AQ1535" s="18">
        <v>2.0833333333333333E-3</v>
      </c>
      <c r="AR1535" s="18"/>
      <c r="AS1535" s="18">
        <v>2.0833333333333333E-3</v>
      </c>
      <c r="AT1535" s="18">
        <v>3.472222222222222E-3</v>
      </c>
      <c r="AU1535" s="18">
        <v>3.472222222222222E-3</v>
      </c>
      <c r="AV1535" s="18">
        <v>3.472222222222222E-3</v>
      </c>
      <c r="AW1535" s="18">
        <v>3.472222222222222E-3</v>
      </c>
      <c r="AX1535" s="18">
        <v>3.472222222222222E-3</v>
      </c>
      <c r="AY1535" s="18"/>
      <c r="AZ1535" s="18">
        <v>4.6296296296296293E-4</v>
      </c>
      <c r="BA1535" s="18">
        <v>3.4722222222222224E-4</v>
      </c>
      <c r="BB1535" s="18"/>
      <c r="BC1535" s="18"/>
      <c r="BD1535" s="18"/>
      <c r="BE1535" s="18">
        <v>3.4722222222222224E-4</v>
      </c>
      <c r="BF1535" s="18">
        <v>6.9444444444444447E-4</v>
      </c>
      <c r="BG1535" s="18">
        <v>6.9444444444444447E-4</v>
      </c>
      <c r="BH1535" s="18">
        <v>6.9444444444444447E-4</v>
      </c>
      <c r="BI1535" s="18">
        <v>6.9444444444444447E-4</v>
      </c>
      <c r="BJ1535" s="18">
        <v>1.3888888888888889E-3</v>
      </c>
      <c r="BK1535" s="18">
        <v>1.3888888888888889E-3</v>
      </c>
      <c r="BL1535" s="18">
        <v>1.3888888888888889E-3</v>
      </c>
      <c r="BM1535" s="18">
        <v>1.3888888888888889E-3</v>
      </c>
      <c r="BN1535" s="18">
        <v>1.3888888888888889E-3</v>
      </c>
      <c r="BO1535" s="18">
        <v>1.3888888888888889E-3</v>
      </c>
      <c r="BP1535" s="18">
        <v>1.3888888888888889E-3</v>
      </c>
      <c r="BQ1535" s="18">
        <f t="shared" si="256"/>
        <v>6.0890744606819768E-4</v>
      </c>
      <c r="BR1535" s="18">
        <f t="shared" si="257"/>
        <v>6.0890744606819768E-4</v>
      </c>
    </row>
    <row r="1536" spans="1:70" x14ac:dyDescent="0.25">
      <c r="A1536" s="1">
        <f t="shared" si="258"/>
        <v>39</v>
      </c>
      <c r="B1536" s="2">
        <f t="shared" si="259"/>
        <v>9</v>
      </c>
      <c r="C1536" s="2">
        <f t="shared" si="260"/>
        <v>2021</v>
      </c>
      <c r="D1536">
        <v>12058</v>
      </c>
      <c r="E1536" s="59">
        <v>44468</v>
      </c>
      <c r="F1536" t="s">
        <v>200</v>
      </c>
      <c r="G1536" t="s">
        <v>12</v>
      </c>
      <c r="H1536" s="58">
        <v>0.33333333333333331</v>
      </c>
      <c r="I1536">
        <v>8</v>
      </c>
      <c r="J1536">
        <v>290</v>
      </c>
      <c r="K1536">
        <v>0</v>
      </c>
      <c r="L1536" s="58">
        <v>0</v>
      </c>
      <c r="M1536">
        <v>0.5</v>
      </c>
      <c r="N1536" s="58">
        <v>2.0833333333333332E-2</v>
      </c>
      <c r="O1536">
        <v>0</v>
      </c>
      <c r="P1536">
        <v>1.5</v>
      </c>
      <c r="Q1536" s="58">
        <v>6.25E-2</v>
      </c>
      <c r="R1536">
        <v>32</v>
      </c>
      <c r="S1536">
        <v>0</v>
      </c>
      <c r="T1536">
        <v>0</v>
      </c>
      <c r="U1536" s="16">
        <f t="shared" si="261"/>
        <v>0.27083333333333331</v>
      </c>
      <c r="V1536" s="17">
        <f t="shared" si="262"/>
        <v>389.99999999999994</v>
      </c>
      <c r="W1536" s="18">
        <f t="shared" si="263"/>
        <v>9.3390804597701148E-4</v>
      </c>
      <c r="X1536" s="19">
        <f t="shared" si="264"/>
        <v>1.3448275862068964</v>
      </c>
      <c r="Y1536" s="20">
        <f t="shared" si="265"/>
        <v>0</v>
      </c>
      <c r="Z1536" s="18">
        <v>3.4722222222222224E-4</v>
      </c>
      <c r="AA1536" s="18">
        <v>3.4722222222222224E-4</v>
      </c>
      <c r="AB1536" s="18">
        <v>1.0416666666666667E-3</v>
      </c>
      <c r="AD1536" s="18">
        <v>1.3888888888888889E-3</v>
      </c>
      <c r="AE1536" s="18">
        <v>4.1666666666666669E-4</v>
      </c>
      <c r="AF1536" s="18">
        <v>4.1666666666666669E-4</v>
      </c>
      <c r="AG1536" s="18">
        <v>2.4305555555555556E-3</v>
      </c>
      <c r="AH1536" s="18">
        <v>1.6203703703703703E-3</v>
      </c>
      <c r="AI1536" s="18">
        <v>1.6203703703703703E-3</v>
      </c>
      <c r="AJ1536" s="18">
        <v>5.5555555555555556E-4</v>
      </c>
      <c r="AK1536" s="18">
        <v>5.5555555555555556E-4</v>
      </c>
      <c r="AL1536" s="18">
        <v>5.5555555555555556E-4</v>
      </c>
      <c r="AM1536" s="18">
        <v>5.5555555555555556E-4</v>
      </c>
      <c r="AN1536" s="18"/>
      <c r="AO1536" s="18"/>
      <c r="AP1536" s="18"/>
      <c r="AQ1536" s="18">
        <v>2.0833333333333333E-3</v>
      </c>
      <c r="AR1536" s="18"/>
      <c r="AS1536" s="18">
        <v>2.0833333333333333E-3</v>
      </c>
      <c r="AT1536" s="18">
        <v>3.472222222222222E-3</v>
      </c>
      <c r="AU1536" s="18">
        <v>3.472222222222222E-3</v>
      </c>
      <c r="AV1536" s="18">
        <v>3.472222222222222E-3</v>
      </c>
      <c r="AW1536" s="18">
        <v>3.472222222222222E-3</v>
      </c>
      <c r="AX1536" s="18">
        <v>3.472222222222222E-3</v>
      </c>
      <c r="AY1536" s="18"/>
      <c r="AZ1536" s="18">
        <v>4.6296296296296293E-4</v>
      </c>
      <c r="BA1536" s="18">
        <v>3.4722222222222224E-4</v>
      </c>
      <c r="BB1536" s="18"/>
      <c r="BC1536" s="18"/>
      <c r="BD1536" s="18"/>
      <c r="BE1536" s="18">
        <v>3.4722222222222224E-4</v>
      </c>
      <c r="BF1536" s="18">
        <v>6.9444444444444447E-4</v>
      </c>
      <c r="BG1536" s="18">
        <v>6.9444444444444447E-4</v>
      </c>
      <c r="BH1536" s="18">
        <v>6.9444444444444447E-4</v>
      </c>
      <c r="BI1536" s="18">
        <v>6.9444444444444447E-4</v>
      </c>
      <c r="BJ1536" s="18">
        <v>1.3888888888888889E-3</v>
      </c>
      <c r="BK1536" s="18">
        <v>1.3888888888888889E-3</v>
      </c>
      <c r="BL1536" s="18">
        <v>1.3888888888888889E-3</v>
      </c>
      <c r="BM1536" s="18">
        <v>1.3888888888888889E-3</v>
      </c>
      <c r="BN1536" s="18">
        <v>1.3888888888888889E-3</v>
      </c>
      <c r="BO1536" s="18">
        <v>1.3888888888888889E-3</v>
      </c>
      <c r="BP1536" s="18">
        <v>1.3888888888888889E-3</v>
      </c>
      <c r="BQ1536" s="18">
        <f t="shared" si="256"/>
        <v>9.3390804597701148E-4</v>
      </c>
      <c r="BR1536" s="18">
        <f t="shared" si="257"/>
        <v>9.3390804597701148E-4</v>
      </c>
    </row>
    <row r="1537" spans="1:70" x14ac:dyDescent="0.25">
      <c r="A1537" s="1">
        <f t="shared" si="258"/>
        <v>39</v>
      </c>
      <c r="B1537" s="2">
        <f t="shared" si="259"/>
        <v>9</v>
      </c>
      <c r="C1537" s="2">
        <f t="shared" si="260"/>
        <v>2021</v>
      </c>
      <c r="D1537">
        <v>615</v>
      </c>
      <c r="E1537" s="59">
        <v>44468</v>
      </c>
      <c r="F1537" t="s">
        <v>68</v>
      </c>
      <c r="G1537" t="s">
        <v>15</v>
      </c>
      <c r="H1537" s="58">
        <v>0.22916666666666666</v>
      </c>
      <c r="I1537">
        <v>5.5</v>
      </c>
      <c r="J1537">
        <v>305</v>
      </c>
      <c r="K1537">
        <v>0</v>
      </c>
      <c r="L1537" s="58">
        <v>0</v>
      </c>
      <c r="M1537">
        <v>0.67</v>
      </c>
      <c r="N1537" s="58">
        <v>2.7777777777777776E-2</v>
      </c>
      <c r="O1537">
        <v>0</v>
      </c>
      <c r="P1537">
        <v>0</v>
      </c>
      <c r="Q1537" s="58">
        <v>0</v>
      </c>
      <c r="R1537">
        <v>0</v>
      </c>
      <c r="S1537">
        <v>0</v>
      </c>
      <c r="T1537">
        <v>0</v>
      </c>
      <c r="U1537" s="16">
        <f t="shared" si="261"/>
        <v>0.22916666666666666</v>
      </c>
      <c r="V1537" s="17">
        <f t="shared" si="262"/>
        <v>330</v>
      </c>
      <c r="W1537" s="18">
        <f t="shared" si="263"/>
        <v>7.5136612021857918E-4</v>
      </c>
      <c r="X1537" s="19">
        <f t="shared" si="264"/>
        <v>1.0819672131147542</v>
      </c>
      <c r="Y1537" s="20">
        <f t="shared" si="265"/>
        <v>0</v>
      </c>
      <c r="Z1537" s="18">
        <v>3.4722222222222224E-4</v>
      </c>
      <c r="AA1537" s="18">
        <v>3.4722222222222224E-4</v>
      </c>
      <c r="AB1537" s="18">
        <v>1.0416666666666667E-3</v>
      </c>
      <c r="AD1537" s="18">
        <v>1.3888888888888889E-3</v>
      </c>
      <c r="AE1537" s="18">
        <v>4.1666666666666669E-4</v>
      </c>
      <c r="AF1537" s="18">
        <v>4.1666666666666669E-4</v>
      </c>
      <c r="AG1537" s="18">
        <v>2.4305555555555556E-3</v>
      </c>
      <c r="AH1537" s="18">
        <v>1.6203703703703703E-3</v>
      </c>
      <c r="AI1537" s="18">
        <v>1.6203703703703703E-3</v>
      </c>
      <c r="AJ1537" s="18">
        <v>5.5555555555555556E-4</v>
      </c>
      <c r="AK1537" s="18">
        <v>5.5555555555555556E-4</v>
      </c>
      <c r="AL1537" s="18">
        <v>5.5555555555555556E-4</v>
      </c>
      <c r="AM1537" s="18">
        <v>5.5555555555555556E-4</v>
      </c>
      <c r="AN1537" s="18"/>
      <c r="AO1537" s="18"/>
      <c r="AP1537" s="18"/>
      <c r="AQ1537" s="18">
        <v>2.0833333333333333E-3</v>
      </c>
      <c r="AR1537" s="18"/>
      <c r="AS1537" s="18">
        <v>2.0833333333333333E-3</v>
      </c>
      <c r="AT1537" s="18">
        <v>3.472222222222222E-3</v>
      </c>
      <c r="AU1537" s="18">
        <v>3.472222222222222E-3</v>
      </c>
      <c r="AV1537" s="18">
        <v>3.472222222222222E-3</v>
      </c>
      <c r="AW1537" s="18">
        <v>3.472222222222222E-3</v>
      </c>
      <c r="AX1537" s="18">
        <v>3.472222222222222E-3</v>
      </c>
      <c r="AY1537" s="18"/>
      <c r="AZ1537" s="18">
        <v>4.6296296296296293E-4</v>
      </c>
      <c r="BA1537" s="18">
        <v>3.4722222222222224E-4</v>
      </c>
      <c r="BB1537" s="18"/>
      <c r="BC1537" s="18"/>
      <c r="BD1537" s="18"/>
      <c r="BE1537" s="18">
        <v>3.4722222222222224E-4</v>
      </c>
      <c r="BF1537" s="18">
        <v>6.9444444444444447E-4</v>
      </c>
      <c r="BG1537" s="18">
        <v>6.9444444444444447E-4</v>
      </c>
      <c r="BH1537" s="18">
        <v>6.9444444444444447E-4</v>
      </c>
      <c r="BI1537" s="18">
        <v>6.9444444444444447E-4</v>
      </c>
      <c r="BJ1537" s="18">
        <v>1.3888888888888889E-3</v>
      </c>
      <c r="BK1537" s="18">
        <v>1.3888888888888889E-3</v>
      </c>
      <c r="BL1537" s="18">
        <v>1.3888888888888889E-3</v>
      </c>
      <c r="BM1537" s="18">
        <v>1.3888888888888889E-3</v>
      </c>
      <c r="BN1537" s="18">
        <v>1.3888888888888889E-3</v>
      </c>
      <c r="BO1537" s="18">
        <v>1.3888888888888889E-3</v>
      </c>
      <c r="BP1537" s="18">
        <v>1.3888888888888889E-3</v>
      </c>
      <c r="BQ1537" s="18">
        <f t="shared" si="256"/>
        <v>7.5136612021857918E-4</v>
      </c>
      <c r="BR1537" s="18">
        <f t="shared" si="257"/>
        <v>7.5136612021857918E-4</v>
      </c>
    </row>
    <row r="1538" spans="1:70" x14ac:dyDescent="0.25">
      <c r="A1538" s="1">
        <f t="shared" si="258"/>
        <v>39</v>
      </c>
      <c r="B1538" s="2">
        <f t="shared" si="259"/>
        <v>9</v>
      </c>
      <c r="C1538" s="2">
        <f t="shared" si="260"/>
        <v>2021</v>
      </c>
      <c r="D1538">
        <v>12501</v>
      </c>
      <c r="E1538" s="59">
        <v>44468</v>
      </c>
      <c r="F1538" t="s">
        <v>68</v>
      </c>
      <c r="G1538" t="s">
        <v>14</v>
      </c>
      <c r="H1538" s="58">
        <v>0.3125</v>
      </c>
      <c r="I1538">
        <v>7.5</v>
      </c>
      <c r="J1538">
        <v>413</v>
      </c>
      <c r="K1538">
        <v>0</v>
      </c>
      <c r="L1538" s="58">
        <v>0</v>
      </c>
      <c r="M1538">
        <v>0.5</v>
      </c>
      <c r="N1538" s="58">
        <v>2.0833333333333332E-2</v>
      </c>
      <c r="O1538">
        <v>0</v>
      </c>
      <c r="P1538">
        <v>0</v>
      </c>
      <c r="Q1538" s="58">
        <v>0</v>
      </c>
      <c r="R1538">
        <v>65</v>
      </c>
      <c r="S1538">
        <v>0</v>
      </c>
      <c r="T1538">
        <v>0</v>
      </c>
      <c r="U1538" s="16">
        <f t="shared" si="261"/>
        <v>0.3125</v>
      </c>
      <c r="V1538" s="17">
        <f t="shared" si="262"/>
        <v>450</v>
      </c>
      <c r="W1538" s="18">
        <f t="shared" si="263"/>
        <v>7.5665859564164647E-4</v>
      </c>
      <c r="X1538" s="19">
        <f t="shared" si="264"/>
        <v>1.089588377723971</v>
      </c>
      <c r="Y1538" s="20">
        <f t="shared" si="265"/>
        <v>0</v>
      </c>
      <c r="Z1538" s="18">
        <v>3.4722222222222224E-4</v>
      </c>
      <c r="AA1538" s="18">
        <v>3.4722222222222224E-4</v>
      </c>
      <c r="AB1538" s="18">
        <v>1.0416666666666667E-3</v>
      </c>
      <c r="AD1538" s="18">
        <v>1.3888888888888889E-3</v>
      </c>
      <c r="AE1538" s="18">
        <v>4.1666666666666669E-4</v>
      </c>
      <c r="AF1538" s="18">
        <v>4.1666666666666669E-4</v>
      </c>
      <c r="AG1538" s="18">
        <v>2.4305555555555556E-3</v>
      </c>
      <c r="AH1538" s="18">
        <v>1.6203703703703703E-3</v>
      </c>
      <c r="AI1538" s="18">
        <v>1.6203703703703703E-3</v>
      </c>
      <c r="AJ1538" s="18">
        <v>5.5555555555555556E-4</v>
      </c>
      <c r="AK1538" s="18">
        <v>5.5555555555555556E-4</v>
      </c>
      <c r="AL1538" s="18">
        <v>5.5555555555555556E-4</v>
      </c>
      <c r="AM1538" s="18">
        <v>5.5555555555555556E-4</v>
      </c>
      <c r="AN1538" s="18"/>
      <c r="AO1538" s="18"/>
      <c r="AP1538" s="18"/>
      <c r="AQ1538" s="18">
        <v>2.0833333333333333E-3</v>
      </c>
      <c r="AR1538" s="18"/>
      <c r="AS1538" s="18">
        <v>2.0833333333333333E-3</v>
      </c>
      <c r="AT1538" s="18">
        <v>3.472222222222222E-3</v>
      </c>
      <c r="AU1538" s="18">
        <v>3.472222222222222E-3</v>
      </c>
      <c r="AV1538" s="18">
        <v>3.472222222222222E-3</v>
      </c>
      <c r="AW1538" s="18">
        <v>3.472222222222222E-3</v>
      </c>
      <c r="AX1538" s="18">
        <v>3.472222222222222E-3</v>
      </c>
      <c r="AY1538" s="18"/>
      <c r="AZ1538" s="18">
        <v>4.6296296296296293E-4</v>
      </c>
      <c r="BA1538" s="18">
        <v>3.4722222222222224E-4</v>
      </c>
      <c r="BB1538" s="18"/>
      <c r="BC1538" s="18"/>
      <c r="BD1538" s="18"/>
      <c r="BE1538" s="18">
        <v>3.4722222222222224E-4</v>
      </c>
      <c r="BF1538" s="18">
        <v>6.9444444444444447E-4</v>
      </c>
      <c r="BG1538" s="18">
        <v>6.9444444444444447E-4</v>
      </c>
      <c r="BH1538" s="18">
        <v>6.9444444444444447E-4</v>
      </c>
      <c r="BI1538" s="18">
        <v>6.9444444444444447E-4</v>
      </c>
      <c r="BJ1538" s="18">
        <v>1.3888888888888889E-3</v>
      </c>
      <c r="BK1538" s="18">
        <v>1.3888888888888889E-3</v>
      </c>
      <c r="BL1538" s="18">
        <v>1.3888888888888889E-3</v>
      </c>
      <c r="BM1538" s="18">
        <v>1.3888888888888889E-3</v>
      </c>
      <c r="BN1538" s="18">
        <v>1.3888888888888889E-3</v>
      </c>
      <c r="BO1538" s="18">
        <v>1.3888888888888889E-3</v>
      </c>
      <c r="BP1538" s="18">
        <v>1.3888888888888889E-3</v>
      </c>
      <c r="BQ1538" s="18">
        <f t="shared" si="256"/>
        <v>7.5665859564164647E-4</v>
      </c>
      <c r="BR1538" s="18">
        <f t="shared" si="257"/>
        <v>7.5665859564164647E-4</v>
      </c>
    </row>
    <row r="1539" spans="1:70" x14ac:dyDescent="0.25">
      <c r="A1539" s="1">
        <f t="shared" si="258"/>
        <v>39</v>
      </c>
      <c r="B1539" s="2">
        <f t="shared" si="259"/>
        <v>9</v>
      </c>
      <c r="C1539" s="2">
        <f t="shared" si="260"/>
        <v>2021</v>
      </c>
      <c r="D1539">
        <v>1326</v>
      </c>
      <c r="E1539" s="59">
        <v>44468</v>
      </c>
      <c r="F1539" t="s">
        <v>68</v>
      </c>
      <c r="G1539" t="s">
        <v>38</v>
      </c>
      <c r="H1539" s="58">
        <v>0.3125</v>
      </c>
      <c r="I1539">
        <v>7.5</v>
      </c>
      <c r="J1539">
        <v>715</v>
      </c>
      <c r="K1539">
        <v>0</v>
      </c>
      <c r="L1539" s="58">
        <v>0</v>
      </c>
      <c r="M1539">
        <v>0</v>
      </c>
      <c r="N1539" s="58">
        <v>0</v>
      </c>
      <c r="O1539">
        <v>0</v>
      </c>
      <c r="P1539">
        <v>0</v>
      </c>
      <c r="Q1539" s="58">
        <v>0</v>
      </c>
      <c r="R1539">
        <v>69</v>
      </c>
      <c r="S1539">
        <v>0</v>
      </c>
      <c r="T1539">
        <v>0</v>
      </c>
      <c r="U1539" s="16">
        <f t="shared" si="261"/>
        <v>0.3125</v>
      </c>
      <c r="V1539" s="17">
        <f t="shared" si="262"/>
        <v>450</v>
      </c>
      <c r="W1539" s="18">
        <f t="shared" si="263"/>
        <v>4.3706293706293706E-4</v>
      </c>
      <c r="X1539" s="19">
        <f t="shared" si="264"/>
        <v>0.62937062937062938</v>
      </c>
      <c r="Y1539" s="20">
        <f t="shared" si="265"/>
        <v>0</v>
      </c>
      <c r="Z1539" s="18">
        <v>3.4722222222222224E-4</v>
      </c>
      <c r="AA1539" s="18">
        <v>3.4722222222222224E-4</v>
      </c>
      <c r="AB1539" s="18">
        <v>1.0416666666666667E-3</v>
      </c>
      <c r="AD1539" s="18">
        <v>1.3888888888888889E-3</v>
      </c>
      <c r="AE1539" s="18">
        <v>4.1666666666666669E-4</v>
      </c>
      <c r="AF1539" s="18">
        <v>4.1666666666666669E-4</v>
      </c>
      <c r="AG1539" s="18">
        <v>2.4305555555555556E-3</v>
      </c>
      <c r="AH1539" s="18">
        <v>1.6203703703703703E-3</v>
      </c>
      <c r="AI1539" s="18">
        <v>1.6203703703703703E-3</v>
      </c>
      <c r="AJ1539" s="18">
        <v>5.5555555555555556E-4</v>
      </c>
      <c r="AK1539" s="18">
        <v>5.5555555555555556E-4</v>
      </c>
      <c r="AL1539" s="18">
        <v>5.5555555555555556E-4</v>
      </c>
      <c r="AM1539" s="18">
        <v>5.5555555555555556E-4</v>
      </c>
      <c r="AN1539" s="18"/>
      <c r="AO1539" s="18"/>
      <c r="AP1539" s="18"/>
      <c r="AQ1539" s="18">
        <v>2.0833333333333333E-3</v>
      </c>
      <c r="AR1539" s="18"/>
      <c r="AS1539" s="18">
        <v>2.0833333333333333E-3</v>
      </c>
      <c r="AT1539" s="18">
        <v>3.472222222222222E-3</v>
      </c>
      <c r="AU1539" s="18">
        <v>3.472222222222222E-3</v>
      </c>
      <c r="AV1539" s="18">
        <v>3.472222222222222E-3</v>
      </c>
      <c r="AW1539" s="18">
        <v>3.472222222222222E-3</v>
      </c>
      <c r="AX1539" s="18">
        <v>3.472222222222222E-3</v>
      </c>
      <c r="AY1539" s="18"/>
      <c r="AZ1539" s="18">
        <v>4.6296296296296293E-4</v>
      </c>
      <c r="BA1539" s="18">
        <v>3.4722222222222224E-4</v>
      </c>
      <c r="BB1539" s="18"/>
      <c r="BC1539" s="18"/>
      <c r="BD1539" s="18"/>
      <c r="BE1539" s="18">
        <v>3.4722222222222224E-4</v>
      </c>
      <c r="BF1539" s="18">
        <v>6.9444444444444447E-4</v>
      </c>
      <c r="BG1539" s="18">
        <v>6.9444444444444447E-4</v>
      </c>
      <c r="BH1539" s="18">
        <v>6.9444444444444447E-4</v>
      </c>
      <c r="BI1539" s="18">
        <v>6.9444444444444447E-4</v>
      </c>
      <c r="BJ1539" s="18">
        <v>1.3888888888888889E-3</v>
      </c>
      <c r="BK1539" s="18">
        <v>1.3888888888888889E-3</v>
      </c>
      <c r="BL1539" s="18">
        <v>1.3888888888888889E-3</v>
      </c>
      <c r="BM1539" s="18">
        <v>1.3888888888888889E-3</v>
      </c>
      <c r="BN1539" s="18">
        <v>1.3888888888888889E-3</v>
      </c>
      <c r="BO1539" s="18">
        <v>1.3888888888888889E-3</v>
      </c>
      <c r="BP1539" s="18">
        <v>1.3888888888888889E-3</v>
      </c>
      <c r="BQ1539" s="18">
        <f t="shared" si="256"/>
        <v>4.3706293706293706E-4</v>
      </c>
      <c r="BR1539" s="18">
        <f t="shared" si="257"/>
        <v>4.3706293706293706E-4</v>
      </c>
    </row>
    <row r="1540" spans="1:70" x14ac:dyDescent="0.25">
      <c r="A1540" s="1">
        <f t="shared" si="258"/>
        <v>39</v>
      </c>
      <c r="B1540" s="2">
        <f t="shared" si="259"/>
        <v>9</v>
      </c>
      <c r="C1540" s="2">
        <f t="shared" si="260"/>
        <v>2021</v>
      </c>
      <c r="D1540">
        <v>12228</v>
      </c>
      <c r="E1540" s="59">
        <v>44468</v>
      </c>
      <c r="F1540" t="s">
        <v>54</v>
      </c>
      <c r="G1540" t="s">
        <v>13</v>
      </c>
      <c r="H1540" s="58">
        <v>0.33333333333333331</v>
      </c>
      <c r="I1540">
        <v>8</v>
      </c>
      <c r="J1540">
        <v>20</v>
      </c>
      <c r="K1540">
        <v>0</v>
      </c>
      <c r="L1540" s="58">
        <v>0</v>
      </c>
      <c r="M1540">
        <v>0</v>
      </c>
      <c r="N1540" s="58">
        <v>0</v>
      </c>
      <c r="O1540">
        <v>0</v>
      </c>
      <c r="P1540">
        <v>0</v>
      </c>
      <c r="Q1540" s="58">
        <v>0</v>
      </c>
      <c r="R1540">
        <v>0</v>
      </c>
      <c r="S1540">
        <v>0</v>
      </c>
      <c r="T1540">
        <v>0</v>
      </c>
      <c r="U1540" s="16">
        <f t="shared" si="261"/>
        <v>0.33333333333333331</v>
      </c>
      <c r="V1540" s="17">
        <f t="shared" si="262"/>
        <v>479.99999999999994</v>
      </c>
      <c r="W1540" s="18">
        <f t="shared" si="263"/>
        <v>1.6666666666666666E-2</v>
      </c>
      <c r="X1540" s="19">
        <f t="shared" si="264"/>
        <v>23.999999999999996</v>
      </c>
      <c r="Y1540" s="20">
        <f t="shared" si="265"/>
        <v>0</v>
      </c>
      <c r="Z1540" s="18">
        <v>3.4722222222222224E-4</v>
      </c>
      <c r="AA1540" s="18">
        <v>3.4722222222222224E-4</v>
      </c>
      <c r="AB1540" s="18">
        <v>1.0416666666666667E-3</v>
      </c>
      <c r="AD1540" s="18">
        <v>1.3888888888888889E-3</v>
      </c>
      <c r="AE1540" s="18">
        <v>4.1666666666666669E-4</v>
      </c>
      <c r="AF1540" s="18">
        <v>4.1666666666666669E-4</v>
      </c>
      <c r="AG1540" s="18">
        <v>2.4305555555555556E-3</v>
      </c>
      <c r="AH1540" s="18">
        <v>1.6203703703703703E-3</v>
      </c>
      <c r="AI1540" s="18">
        <v>1.6203703703703703E-3</v>
      </c>
      <c r="AJ1540" s="18">
        <v>5.5555555555555556E-4</v>
      </c>
      <c r="AK1540" s="18">
        <v>5.5555555555555556E-4</v>
      </c>
      <c r="AL1540" s="18">
        <v>5.5555555555555556E-4</v>
      </c>
      <c r="AM1540" s="18">
        <v>5.5555555555555556E-4</v>
      </c>
      <c r="AN1540" s="18"/>
      <c r="AO1540" s="18"/>
      <c r="AP1540" s="18"/>
      <c r="AQ1540" s="18">
        <v>2.0833333333333333E-3</v>
      </c>
      <c r="AR1540" s="18"/>
      <c r="AS1540" s="18">
        <v>2.0833333333333333E-3</v>
      </c>
      <c r="AT1540" s="18">
        <v>3.472222222222222E-3</v>
      </c>
      <c r="AU1540" s="18">
        <v>3.472222222222222E-3</v>
      </c>
      <c r="AV1540" s="18">
        <v>3.472222222222222E-3</v>
      </c>
      <c r="AW1540" s="18">
        <v>3.472222222222222E-3</v>
      </c>
      <c r="AX1540" s="18">
        <v>3.472222222222222E-3</v>
      </c>
      <c r="AY1540" s="18"/>
      <c r="AZ1540" s="18">
        <v>4.6296296296296293E-4</v>
      </c>
      <c r="BA1540" s="18">
        <v>3.4722222222222224E-4</v>
      </c>
      <c r="BB1540" s="18"/>
      <c r="BC1540" s="18"/>
      <c r="BD1540" s="18"/>
      <c r="BE1540" s="18">
        <v>3.4722222222222224E-4</v>
      </c>
      <c r="BF1540" s="18">
        <v>6.9444444444444447E-4</v>
      </c>
      <c r="BG1540" s="18">
        <v>6.9444444444444447E-4</v>
      </c>
      <c r="BH1540" s="18">
        <v>6.9444444444444447E-4</v>
      </c>
      <c r="BI1540" s="18">
        <v>6.9444444444444447E-4</v>
      </c>
      <c r="BJ1540" s="18">
        <v>1.3888888888888889E-3</v>
      </c>
      <c r="BK1540" s="18">
        <v>1.3888888888888889E-3</v>
      </c>
      <c r="BL1540" s="18">
        <v>1.3888888888888889E-3</v>
      </c>
      <c r="BM1540" s="18">
        <v>1.3888888888888889E-3</v>
      </c>
      <c r="BN1540" s="18">
        <v>1.3888888888888889E-3</v>
      </c>
      <c r="BO1540" s="18">
        <v>1.3888888888888889E-3</v>
      </c>
      <c r="BP1540" s="18">
        <v>1.3888888888888889E-3</v>
      </c>
      <c r="BQ1540" s="18">
        <f t="shared" si="256"/>
        <v>1.6666666666666666E-2</v>
      </c>
      <c r="BR1540" s="18">
        <f t="shared" si="257"/>
        <v>1.6666666666666666E-2</v>
      </c>
    </row>
    <row r="1541" spans="1:70" x14ac:dyDescent="0.25">
      <c r="A1541" s="1">
        <f t="shared" si="258"/>
        <v>39</v>
      </c>
      <c r="B1541" s="2">
        <f t="shared" si="259"/>
        <v>9</v>
      </c>
      <c r="C1541" s="2">
        <f t="shared" si="260"/>
        <v>2021</v>
      </c>
      <c r="D1541">
        <v>12078</v>
      </c>
      <c r="E1541" s="59">
        <v>44469</v>
      </c>
      <c r="F1541" t="s">
        <v>64</v>
      </c>
      <c r="G1541" t="s">
        <v>13</v>
      </c>
      <c r="H1541" s="58">
        <v>0.33333333333333331</v>
      </c>
      <c r="I1541">
        <v>8</v>
      </c>
      <c r="J1541">
        <v>238</v>
      </c>
      <c r="K1541">
        <v>0</v>
      </c>
      <c r="L1541" s="58">
        <v>0</v>
      </c>
      <c r="M1541">
        <v>0</v>
      </c>
      <c r="N1541" s="58">
        <v>0</v>
      </c>
      <c r="O1541">
        <v>15</v>
      </c>
      <c r="P1541">
        <v>0</v>
      </c>
      <c r="Q1541" s="58">
        <v>0</v>
      </c>
      <c r="R1541">
        <v>0</v>
      </c>
      <c r="S1541">
        <v>0</v>
      </c>
      <c r="T1541">
        <v>0</v>
      </c>
      <c r="U1541" s="16">
        <f t="shared" si="261"/>
        <v>0.33333333333333331</v>
      </c>
      <c r="V1541" s="17">
        <f t="shared" si="262"/>
        <v>479.99999999999994</v>
      </c>
      <c r="W1541" s="18">
        <f t="shared" si="263"/>
        <v>1.4005602240896359E-3</v>
      </c>
      <c r="X1541" s="19">
        <f t="shared" si="264"/>
        <v>2.0168067226890756</v>
      </c>
      <c r="Y1541" s="20">
        <f t="shared" si="265"/>
        <v>6.3025210084033612</v>
      </c>
      <c r="Z1541" s="18">
        <v>3.4722222222222224E-4</v>
      </c>
      <c r="AA1541" s="18">
        <v>3.4722222222222224E-4</v>
      </c>
      <c r="AB1541" s="18">
        <v>1.0416666666666667E-3</v>
      </c>
      <c r="AD1541" s="18">
        <v>1.3888888888888889E-3</v>
      </c>
      <c r="AE1541" s="18">
        <v>4.1666666666666669E-4</v>
      </c>
      <c r="AF1541" s="18">
        <v>4.1666666666666669E-4</v>
      </c>
      <c r="AG1541" s="18">
        <v>2.4305555555555556E-3</v>
      </c>
      <c r="AH1541" s="18">
        <v>1.6203703703703703E-3</v>
      </c>
      <c r="AI1541" s="18">
        <v>1.6203703703703703E-3</v>
      </c>
      <c r="AJ1541" s="18">
        <v>5.5555555555555556E-4</v>
      </c>
      <c r="AK1541" s="18">
        <v>5.5555555555555556E-4</v>
      </c>
      <c r="AL1541" s="18">
        <v>5.5555555555555556E-4</v>
      </c>
      <c r="AM1541" s="18">
        <v>5.5555555555555556E-4</v>
      </c>
      <c r="AN1541" s="18"/>
      <c r="AO1541" s="18"/>
      <c r="AP1541" s="18"/>
      <c r="AQ1541" s="18">
        <v>2.0833333333333333E-3</v>
      </c>
      <c r="AR1541" s="18"/>
      <c r="AS1541" s="18">
        <v>2.0833333333333333E-3</v>
      </c>
      <c r="AT1541" s="18">
        <v>3.472222222222222E-3</v>
      </c>
      <c r="AU1541" s="18">
        <v>3.472222222222222E-3</v>
      </c>
      <c r="AV1541" s="18">
        <v>3.472222222222222E-3</v>
      </c>
      <c r="AW1541" s="18">
        <v>3.472222222222222E-3</v>
      </c>
      <c r="AX1541" s="18">
        <v>3.472222222222222E-3</v>
      </c>
      <c r="AY1541" s="18"/>
      <c r="AZ1541" s="18">
        <v>4.6296296296296293E-4</v>
      </c>
      <c r="BA1541" s="18">
        <v>3.4722222222222224E-4</v>
      </c>
      <c r="BB1541" s="18"/>
      <c r="BC1541" s="18"/>
      <c r="BD1541" s="18"/>
      <c r="BE1541" s="18">
        <v>3.4722222222222224E-4</v>
      </c>
      <c r="BF1541" s="18">
        <v>6.9444444444444447E-4</v>
      </c>
      <c r="BG1541" s="18">
        <v>6.9444444444444447E-4</v>
      </c>
      <c r="BH1541" s="18">
        <v>6.9444444444444447E-4</v>
      </c>
      <c r="BI1541" s="18">
        <v>6.9444444444444447E-4</v>
      </c>
      <c r="BJ1541" s="18">
        <v>1.3888888888888889E-3</v>
      </c>
      <c r="BK1541" s="18">
        <v>1.3888888888888889E-3</v>
      </c>
      <c r="BL1541" s="18">
        <v>1.3888888888888889E-3</v>
      </c>
      <c r="BM1541" s="18">
        <v>1.3888888888888889E-3</v>
      </c>
      <c r="BN1541" s="18">
        <v>1.3888888888888889E-3</v>
      </c>
      <c r="BO1541" s="18">
        <v>1.3888888888888889E-3</v>
      </c>
      <c r="BP1541" s="18">
        <v>1.3888888888888889E-3</v>
      </c>
      <c r="BQ1541" s="18">
        <f t="shared" si="256"/>
        <v>1.4005602240896359E-3</v>
      </c>
      <c r="BR1541" s="18">
        <f t="shared" si="257"/>
        <v>1.4005602240896359E-3</v>
      </c>
    </row>
    <row r="1542" spans="1:70" x14ac:dyDescent="0.25">
      <c r="A1542" s="1">
        <f t="shared" si="258"/>
        <v>39</v>
      </c>
      <c r="B1542" s="2">
        <f t="shared" si="259"/>
        <v>9</v>
      </c>
      <c r="C1542" s="2">
        <f t="shared" si="260"/>
        <v>2021</v>
      </c>
      <c r="D1542">
        <v>876</v>
      </c>
      <c r="E1542" s="59">
        <v>44469</v>
      </c>
      <c r="F1542" t="s">
        <v>74</v>
      </c>
      <c r="G1542" t="s">
        <v>13</v>
      </c>
      <c r="H1542" s="58">
        <v>0.30208333333333331</v>
      </c>
      <c r="I1542">
        <v>7.25</v>
      </c>
      <c r="J1542">
        <v>201</v>
      </c>
      <c r="K1542">
        <v>0</v>
      </c>
      <c r="L1542" s="58">
        <v>0</v>
      </c>
      <c r="M1542">
        <v>0</v>
      </c>
      <c r="N1542" s="58">
        <v>0</v>
      </c>
      <c r="O1542">
        <v>10</v>
      </c>
      <c r="P1542">
        <v>0</v>
      </c>
      <c r="Q1542" s="58">
        <v>0</v>
      </c>
      <c r="R1542">
        <v>0</v>
      </c>
      <c r="S1542">
        <v>0</v>
      </c>
      <c r="T1542">
        <v>0</v>
      </c>
      <c r="U1542" s="16">
        <f t="shared" si="261"/>
        <v>0.30208333333333331</v>
      </c>
      <c r="V1542" s="17">
        <f t="shared" si="262"/>
        <v>434.99999999999994</v>
      </c>
      <c r="W1542" s="18">
        <f t="shared" si="263"/>
        <v>1.5029021558872304E-3</v>
      </c>
      <c r="X1542" s="19">
        <f t="shared" si="264"/>
        <v>2.1641791044776117</v>
      </c>
      <c r="Y1542" s="20">
        <f t="shared" si="265"/>
        <v>4.9751243781094523</v>
      </c>
      <c r="Z1542" s="18">
        <v>3.4722222222222224E-4</v>
      </c>
      <c r="AA1542" s="18">
        <v>3.4722222222222224E-4</v>
      </c>
      <c r="AB1542" s="18">
        <v>1.0416666666666667E-3</v>
      </c>
      <c r="AD1542" s="18">
        <v>1.3888888888888889E-3</v>
      </c>
      <c r="AE1542" s="18">
        <v>4.1666666666666669E-4</v>
      </c>
      <c r="AF1542" s="18">
        <v>4.1666666666666669E-4</v>
      </c>
      <c r="AG1542" s="18">
        <v>2.4305555555555556E-3</v>
      </c>
      <c r="AH1542" s="18">
        <v>1.6203703703703703E-3</v>
      </c>
      <c r="AI1542" s="18">
        <v>1.6203703703703703E-3</v>
      </c>
      <c r="AJ1542" s="18">
        <v>5.5555555555555556E-4</v>
      </c>
      <c r="AK1542" s="18">
        <v>5.5555555555555556E-4</v>
      </c>
      <c r="AL1542" s="18">
        <v>5.5555555555555556E-4</v>
      </c>
      <c r="AM1542" s="18">
        <v>5.5555555555555556E-4</v>
      </c>
      <c r="AN1542" s="18"/>
      <c r="AO1542" s="18"/>
      <c r="AP1542" s="18"/>
      <c r="AQ1542" s="18">
        <v>2.0833333333333333E-3</v>
      </c>
      <c r="AR1542" s="18"/>
      <c r="AS1542" s="18">
        <v>2.0833333333333333E-3</v>
      </c>
      <c r="AT1542" s="18">
        <v>3.472222222222222E-3</v>
      </c>
      <c r="AU1542" s="18">
        <v>3.472222222222222E-3</v>
      </c>
      <c r="AV1542" s="18">
        <v>3.472222222222222E-3</v>
      </c>
      <c r="AW1542" s="18">
        <v>3.472222222222222E-3</v>
      </c>
      <c r="AX1542" s="18">
        <v>3.472222222222222E-3</v>
      </c>
      <c r="AY1542" s="18"/>
      <c r="AZ1542" s="18">
        <v>4.6296296296296293E-4</v>
      </c>
      <c r="BA1542" s="18">
        <v>3.4722222222222224E-4</v>
      </c>
      <c r="BB1542" s="18"/>
      <c r="BC1542" s="18"/>
      <c r="BD1542" s="18"/>
      <c r="BE1542" s="18">
        <v>3.4722222222222224E-4</v>
      </c>
      <c r="BF1542" s="18">
        <v>6.9444444444444447E-4</v>
      </c>
      <c r="BG1542" s="18">
        <v>6.9444444444444447E-4</v>
      </c>
      <c r="BH1542" s="18">
        <v>6.9444444444444447E-4</v>
      </c>
      <c r="BI1542" s="18">
        <v>6.9444444444444447E-4</v>
      </c>
      <c r="BJ1542" s="18">
        <v>1.3888888888888889E-3</v>
      </c>
      <c r="BK1542" s="18">
        <v>1.3888888888888889E-3</v>
      </c>
      <c r="BL1542" s="18">
        <v>1.3888888888888889E-3</v>
      </c>
      <c r="BM1542" s="18">
        <v>1.3888888888888889E-3</v>
      </c>
      <c r="BN1542" s="18">
        <v>1.3888888888888889E-3</v>
      </c>
      <c r="BO1542" s="18">
        <v>1.3888888888888889E-3</v>
      </c>
      <c r="BP1542" s="18">
        <v>1.3888888888888889E-3</v>
      </c>
      <c r="BQ1542" s="18">
        <f t="shared" si="256"/>
        <v>1.5029021558872304E-3</v>
      </c>
      <c r="BR1542" s="18">
        <f t="shared" si="257"/>
        <v>1.5029021558872304E-3</v>
      </c>
    </row>
    <row r="1543" spans="1:70" x14ac:dyDescent="0.25">
      <c r="A1543" s="1">
        <f t="shared" si="258"/>
        <v>39</v>
      </c>
      <c r="B1543" s="2">
        <f t="shared" si="259"/>
        <v>9</v>
      </c>
      <c r="C1543" s="2">
        <f t="shared" si="260"/>
        <v>2021</v>
      </c>
      <c r="D1543">
        <v>1091</v>
      </c>
      <c r="E1543" s="59">
        <v>44469</v>
      </c>
      <c r="F1543" t="s">
        <v>74</v>
      </c>
      <c r="G1543" t="s">
        <v>13</v>
      </c>
      <c r="H1543" s="58">
        <v>4.1666666666666664E-2</v>
      </c>
      <c r="I1543">
        <v>1</v>
      </c>
      <c r="J1543">
        <v>24</v>
      </c>
      <c r="K1543">
        <v>0</v>
      </c>
      <c r="L1543" s="58">
        <v>0</v>
      </c>
      <c r="M1543">
        <v>0</v>
      </c>
      <c r="N1543" s="58">
        <v>0</v>
      </c>
      <c r="O1543">
        <v>0</v>
      </c>
      <c r="P1543">
        <v>0</v>
      </c>
      <c r="Q1543" s="58">
        <v>0</v>
      </c>
      <c r="R1543">
        <v>0</v>
      </c>
      <c r="S1543">
        <v>0</v>
      </c>
      <c r="T1543">
        <v>0</v>
      </c>
      <c r="U1543" s="16">
        <f t="shared" si="261"/>
        <v>4.1666666666666664E-2</v>
      </c>
      <c r="V1543" s="17">
        <f t="shared" si="262"/>
        <v>59.999999999999993</v>
      </c>
      <c r="W1543" s="18">
        <f t="shared" si="263"/>
        <v>1.736111111111111E-3</v>
      </c>
      <c r="X1543" s="19">
        <f t="shared" si="264"/>
        <v>2.4999999999999996</v>
      </c>
      <c r="Y1543" s="20">
        <f t="shared" si="265"/>
        <v>0</v>
      </c>
      <c r="Z1543" s="18">
        <v>3.4722222222222224E-4</v>
      </c>
      <c r="AA1543" s="18">
        <v>3.4722222222222224E-4</v>
      </c>
      <c r="AB1543" s="18">
        <v>1.0416666666666667E-3</v>
      </c>
      <c r="AD1543" s="18">
        <v>1.3888888888888889E-3</v>
      </c>
      <c r="AE1543" s="18">
        <v>4.1666666666666669E-4</v>
      </c>
      <c r="AF1543" s="18">
        <v>4.1666666666666669E-4</v>
      </c>
      <c r="AG1543" s="18">
        <v>2.4305555555555556E-3</v>
      </c>
      <c r="AH1543" s="18">
        <v>1.6203703703703703E-3</v>
      </c>
      <c r="AI1543" s="18">
        <v>1.6203703703703703E-3</v>
      </c>
      <c r="AJ1543" s="18">
        <v>5.5555555555555556E-4</v>
      </c>
      <c r="AK1543" s="18">
        <v>5.5555555555555556E-4</v>
      </c>
      <c r="AL1543" s="18">
        <v>5.5555555555555556E-4</v>
      </c>
      <c r="AM1543" s="18">
        <v>5.5555555555555556E-4</v>
      </c>
      <c r="AN1543" s="18"/>
      <c r="AO1543" s="18"/>
      <c r="AP1543" s="18"/>
      <c r="AQ1543" s="18">
        <v>2.0833333333333333E-3</v>
      </c>
      <c r="AR1543" s="18"/>
      <c r="AS1543" s="18">
        <v>2.0833333333333333E-3</v>
      </c>
      <c r="AT1543" s="18">
        <v>3.472222222222222E-3</v>
      </c>
      <c r="AU1543" s="18">
        <v>3.472222222222222E-3</v>
      </c>
      <c r="AV1543" s="18">
        <v>3.472222222222222E-3</v>
      </c>
      <c r="AW1543" s="18">
        <v>3.472222222222222E-3</v>
      </c>
      <c r="AX1543" s="18">
        <v>3.472222222222222E-3</v>
      </c>
      <c r="AY1543" s="18"/>
      <c r="AZ1543" s="18">
        <v>4.6296296296296293E-4</v>
      </c>
      <c r="BA1543" s="18">
        <v>3.4722222222222224E-4</v>
      </c>
      <c r="BB1543" s="18"/>
      <c r="BC1543" s="18"/>
      <c r="BD1543" s="18"/>
      <c r="BE1543" s="18">
        <v>3.4722222222222224E-4</v>
      </c>
      <c r="BF1543" s="18">
        <v>6.9444444444444447E-4</v>
      </c>
      <c r="BG1543" s="18">
        <v>6.9444444444444447E-4</v>
      </c>
      <c r="BH1543" s="18">
        <v>6.9444444444444447E-4</v>
      </c>
      <c r="BI1543" s="18">
        <v>6.9444444444444447E-4</v>
      </c>
      <c r="BJ1543" s="18">
        <v>1.3888888888888889E-3</v>
      </c>
      <c r="BK1543" s="18">
        <v>1.3888888888888889E-3</v>
      </c>
      <c r="BL1543" s="18">
        <v>1.3888888888888889E-3</v>
      </c>
      <c r="BM1543" s="18">
        <v>1.3888888888888889E-3</v>
      </c>
      <c r="BN1543" s="18">
        <v>1.3888888888888889E-3</v>
      </c>
      <c r="BO1543" s="18">
        <v>1.3888888888888889E-3</v>
      </c>
      <c r="BP1543" s="18">
        <v>1.3888888888888889E-3</v>
      </c>
      <c r="BQ1543" s="18">
        <f t="shared" si="256"/>
        <v>1.736111111111111E-3</v>
      </c>
      <c r="BR1543" s="18">
        <f t="shared" si="257"/>
        <v>1.736111111111111E-3</v>
      </c>
    </row>
    <row r="1544" spans="1:70" x14ac:dyDescent="0.25">
      <c r="A1544" s="1">
        <f t="shared" si="258"/>
        <v>39</v>
      </c>
      <c r="B1544" s="2">
        <f t="shared" si="259"/>
        <v>9</v>
      </c>
      <c r="C1544" s="2">
        <f t="shared" si="260"/>
        <v>2021</v>
      </c>
      <c r="D1544">
        <v>529</v>
      </c>
      <c r="E1544" s="59">
        <v>44469</v>
      </c>
      <c r="F1544" t="s">
        <v>69</v>
      </c>
      <c r="G1544" t="s">
        <v>13</v>
      </c>
      <c r="H1544" s="58">
        <v>0.14583333333333334</v>
      </c>
      <c r="I1544">
        <v>3.5</v>
      </c>
      <c r="J1544">
        <v>9</v>
      </c>
      <c r="K1544">
        <v>0</v>
      </c>
      <c r="L1544" s="58">
        <v>0</v>
      </c>
      <c r="M1544">
        <v>0</v>
      </c>
      <c r="N1544" s="58">
        <v>0</v>
      </c>
      <c r="O1544">
        <v>0</v>
      </c>
      <c r="P1544">
        <v>0</v>
      </c>
      <c r="Q1544" s="58">
        <v>0</v>
      </c>
      <c r="R1544">
        <v>0</v>
      </c>
      <c r="S1544">
        <v>0</v>
      </c>
      <c r="T1544">
        <v>0</v>
      </c>
      <c r="U1544" s="16">
        <f t="shared" si="261"/>
        <v>0.14583333333333334</v>
      </c>
      <c r="V1544" s="17">
        <f t="shared" si="262"/>
        <v>210</v>
      </c>
      <c r="W1544" s="18">
        <f t="shared" si="263"/>
        <v>1.6203703703703706E-2</v>
      </c>
      <c r="X1544" s="19">
        <f t="shared" si="264"/>
        <v>23.333333333333332</v>
      </c>
      <c r="Y1544" s="20">
        <f t="shared" si="265"/>
        <v>0</v>
      </c>
      <c r="Z1544" s="18">
        <v>3.4722222222222224E-4</v>
      </c>
      <c r="AA1544" s="18">
        <v>3.4722222222222224E-4</v>
      </c>
      <c r="AB1544" s="18">
        <v>1.0416666666666667E-3</v>
      </c>
      <c r="AD1544" s="18">
        <v>1.3888888888888889E-3</v>
      </c>
      <c r="AE1544" s="18">
        <v>4.1666666666666669E-4</v>
      </c>
      <c r="AF1544" s="18">
        <v>4.1666666666666669E-4</v>
      </c>
      <c r="AG1544" s="18">
        <v>2.4305555555555556E-3</v>
      </c>
      <c r="AH1544" s="18">
        <v>1.6203703703703703E-3</v>
      </c>
      <c r="AI1544" s="18">
        <v>1.6203703703703703E-3</v>
      </c>
      <c r="AJ1544" s="18">
        <v>5.5555555555555556E-4</v>
      </c>
      <c r="AK1544" s="18">
        <v>5.5555555555555556E-4</v>
      </c>
      <c r="AL1544" s="18">
        <v>5.5555555555555556E-4</v>
      </c>
      <c r="AM1544" s="18">
        <v>5.5555555555555556E-4</v>
      </c>
      <c r="AN1544" s="18"/>
      <c r="AO1544" s="18"/>
      <c r="AP1544" s="18"/>
      <c r="AQ1544" s="18">
        <v>2.0833333333333333E-3</v>
      </c>
      <c r="AR1544" s="18"/>
      <c r="AS1544" s="18">
        <v>2.0833333333333333E-3</v>
      </c>
      <c r="AT1544" s="18">
        <v>3.472222222222222E-3</v>
      </c>
      <c r="AU1544" s="18">
        <v>3.472222222222222E-3</v>
      </c>
      <c r="AV1544" s="18">
        <v>3.472222222222222E-3</v>
      </c>
      <c r="AW1544" s="18">
        <v>3.472222222222222E-3</v>
      </c>
      <c r="AX1544" s="18">
        <v>3.472222222222222E-3</v>
      </c>
      <c r="AY1544" s="18"/>
      <c r="AZ1544" s="18">
        <v>4.6296296296296293E-4</v>
      </c>
      <c r="BA1544" s="18">
        <v>3.4722222222222224E-4</v>
      </c>
      <c r="BB1544" s="18"/>
      <c r="BC1544" s="18"/>
      <c r="BD1544" s="18"/>
      <c r="BE1544" s="18">
        <v>3.4722222222222224E-4</v>
      </c>
      <c r="BF1544" s="18">
        <v>6.9444444444444447E-4</v>
      </c>
      <c r="BG1544" s="18">
        <v>6.9444444444444447E-4</v>
      </c>
      <c r="BH1544" s="18">
        <v>6.9444444444444447E-4</v>
      </c>
      <c r="BI1544" s="18">
        <v>6.9444444444444447E-4</v>
      </c>
      <c r="BJ1544" s="18">
        <v>1.3888888888888889E-3</v>
      </c>
      <c r="BK1544" s="18">
        <v>1.3888888888888889E-3</v>
      </c>
      <c r="BL1544" s="18">
        <v>1.3888888888888889E-3</v>
      </c>
      <c r="BM1544" s="18">
        <v>1.3888888888888889E-3</v>
      </c>
      <c r="BN1544" s="18">
        <v>1.3888888888888889E-3</v>
      </c>
      <c r="BO1544" s="18">
        <v>1.3888888888888889E-3</v>
      </c>
      <c r="BP1544" s="18">
        <v>1.3888888888888889E-3</v>
      </c>
      <c r="BQ1544" s="18">
        <f t="shared" si="256"/>
        <v>1.6203703703703706E-2</v>
      </c>
      <c r="BR1544" s="18">
        <f t="shared" si="257"/>
        <v>1.6203703703703706E-2</v>
      </c>
    </row>
    <row r="1545" spans="1:70" x14ac:dyDescent="0.25">
      <c r="A1545" s="1">
        <f t="shared" si="258"/>
        <v>39</v>
      </c>
      <c r="B1545" s="2">
        <f t="shared" si="259"/>
        <v>9</v>
      </c>
      <c r="C1545" s="2">
        <f t="shared" si="260"/>
        <v>2021</v>
      </c>
      <c r="D1545">
        <v>12235</v>
      </c>
      <c r="E1545" s="59">
        <v>44469</v>
      </c>
      <c r="F1545" t="s">
        <v>69</v>
      </c>
      <c r="G1545" t="s">
        <v>13</v>
      </c>
      <c r="H1545" s="58">
        <v>0.33333333333333331</v>
      </c>
      <c r="I1545">
        <v>8</v>
      </c>
      <c r="J1545">
        <v>18</v>
      </c>
      <c r="K1545">
        <v>0</v>
      </c>
      <c r="L1545" s="58">
        <v>0</v>
      </c>
      <c r="M1545">
        <v>0</v>
      </c>
      <c r="N1545" s="58">
        <v>0</v>
      </c>
      <c r="O1545">
        <v>0</v>
      </c>
      <c r="P1545">
        <v>0</v>
      </c>
      <c r="Q1545" s="58">
        <v>0</v>
      </c>
      <c r="R1545">
        <v>0</v>
      </c>
      <c r="S1545">
        <v>0</v>
      </c>
      <c r="T1545">
        <v>0</v>
      </c>
      <c r="U1545" s="16">
        <f t="shared" si="261"/>
        <v>0.33333333333333331</v>
      </c>
      <c r="V1545" s="17">
        <f t="shared" si="262"/>
        <v>479.99999999999994</v>
      </c>
      <c r="W1545" s="18">
        <f t="shared" si="263"/>
        <v>1.8518518518518517E-2</v>
      </c>
      <c r="X1545" s="19">
        <f t="shared" si="264"/>
        <v>26.666666666666664</v>
      </c>
      <c r="Y1545" s="20">
        <f t="shared" si="265"/>
        <v>0</v>
      </c>
      <c r="Z1545" s="18">
        <v>3.4722222222222224E-4</v>
      </c>
      <c r="AA1545" s="18">
        <v>3.4722222222222224E-4</v>
      </c>
      <c r="AB1545" s="18">
        <v>1.0416666666666667E-3</v>
      </c>
      <c r="AD1545" s="18">
        <v>1.3888888888888889E-3</v>
      </c>
      <c r="AE1545" s="18">
        <v>4.1666666666666669E-4</v>
      </c>
      <c r="AF1545" s="18">
        <v>4.1666666666666669E-4</v>
      </c>
      <c r="AG1545" s="18">
        <v>2.4305555555555556E-3</v>
      </c>
      <c r="AH1545" s="18">
        <v>1.6203703703703703E-3</v>
      </c>
      <c r="AI1545" s="18">
        <v>1.6203703703703703E-3</v>
      </c>
      <c r="AJ1545" s="18">
        <v>5.5555555555555556E-4</v>
      </c>
      <c r="AK1545" s="18">
        <v>5.5555555555555556E-4</v>
      </c>
      <c r="AL1545" s="18">
        <v>5.5555555555555556E-4</v>
      </c>
      <c r="AM1545" s="18">
        <v>5.5555555555555556E-4</v>
      </c>
      <c r="AN1545" s="18"/>
      <c r="AO1545" s="18"/>
      <c r="AP1545" s="18"/>
      <c r="AQ1545" s="18">
        <v>2.0833333333333333E-3</v>
      </c>
      <c r="AR1545" s="18"/>
      <c r="AS1545" s="18">
        <v>2.0833333333333333E-3</v>
      </c>
      <c r="AT1545" s="18">
        <v>3.472222222222222E-3</v>
      </c>
      <c r="AU1545" s="18">
        <v>3.472222222222222E-3</v>
      </c>
      <c r="AV1545" s="18">
        <v>3.472222222222222E-3</v>
      </c>
      <c r="AW1545" s="18">
        <v>3.472222222222222E-3</v>
      </c>
      <c r="AX1545" s="18">
        <v>3.472222222222222E-3</v>
      </c>
      <c r="AY1545" s="18"/>
      <c r="AZ1545" s="18">
        <v>4.6296296296296293E-4</v>
      </c>
      <c r="BA1545" s="18">
        <v>3.4722222222222224E-4</v>
      </c>
      <c r="BB1545" s="18"/>
      <c r="BC1545" s="18"/>
      <c r="BD1545" s="18"/>
      <c r="BE1545" s="18">
        <v>3.4722222222222224E-4</v>
      </c>
      <c r="BF1545" s="18">
        <v>6.9444444444444447E-4</v>
      </c>
      <c r="BG1545" s="18">
        <v>6.9444444444444447E-4</v>
      </c>
      <c r="BH1545" s="18">
        <v>6.9444444444444447E-4</v>
      </c>
      <c r="BI1545" s="18">
        <v>6.9444444444444447E-4</v>
      </c>
      <c r="BJ1545" s="18">
        <v>1.3888888888888889E-3</v>
      </c>
      <c r="BK1545" s="18">
        <v>1.3888888888888889E-3</v>
      </c>
      <c r="BL1545" s="18">
        <v>1.3888888888888889E-3</v>
      </c>
      <c r="BM1545" s="18">
        <v>1.3888888888888889E-3</v>
      </c>
      <c r="BN1545" s="18">
        <v>1.3888888888888889E-3</v>
      </c>
      <c r="BO1545" s="18">
        <v>1.3888888888888889E-3</v>
      </c>
      <c r="BP1545" s="18">
        <v>1.3888888888888889E-3</v>
      </c>
      <c r="BQ1545" s="18">
        <f t="shared" si="256"/>
        <v>1.8518518518518517E-2</v>
      </c>
      <c r="BR1545" s="18">
        <f t="shared" si="257"/>
        <v>1.8518518518518517E-2</v>
      </c>
    </row>
    <row r="1546" spans="1:70" x14ac:dyDescent="0.25">
      <c r="A1546" s="1">
        <f t="shared" si="258"/>
        <v>39</v>
      </c>
      <c r="B1546" s="2">
        <f t="shared" si="259"/>
        <v>9</v>
      </c>
      <c r="C1546" s="2">
        <f t="shared" si="260"/>
        <v>2021</v>
      </c>
      <c r="D1546">
        <v>12561</v>
      </c>
      <c r="E1546" s="59">
        <v>44469</v>
      </c>
      <c r="F1546" t="s">
        <v>69</v>
      </c>
      <c r="G1546" t="s">
        <v>13</v>
      </c>
      <c r="H1546" s="58">
        <v>0.20833333333333334</v>
      </c>
      <c r="I1546">
        <v>5</v>
      </c>
      <c r="J1546">
        <v>43</v>
      </c>
      <c r="K1546">
        <v>0</v>
      </c>
      <c r="L1546" s="58">
        <v>0</v>
      </c>
      <c r="M1546">
        <v>0</v>
      </c>
      <c r="N1546" s="58">
        <v>0</v>
      </c>
      <c r="O1546">
        <v>12</v>
      </c>
      <c r="P1546">
        <v>0</v>
      </c>
      <c r="Q1546" s="58">
        <v>0</v>
      </c>
      <c r="R1546">
        <v>0</v>
      </c>
      <c r="S1546">
        <v>0</v>
      </c>
      <c r="T1546">
        <v>0</v>
      </c>
      <c r="U1546" s="16">
        <f t="shared" si="261"/>
        <v>0.20833333333333334</v>
      </c>
      <c r="V1546" s="17">
        <f t="shared" si="262"/>
        <v>300</v>
      </c>
      <c r="W1546" s="18">
        <f t="shared" si="263"/>
        <v>4.8449612403100775E-3</v>
      </c>
      <c r="X1546" s="19">
        <f t="shared" si="264"/>
        <v>6.9767441860465116</v>
      </c>
      <c r="Y1546" s="20">
        <f t="shared" si="265"/>
        <v>27.906976744186046</v>
      </c>
      <c r="Z1546" s="18">
        <v>3.4722222222222224E-4</v>
      </c>
      <c r="AA1546" s="18">
        <v>3.4722222222222224E-4</v>
      </c>
      <c r="AB1546" s="18">
        <v>1.0416666666666667E-3</v>
      </c>
      <c r="AD1546" s="18">
        <v>1.3888888888888889E-3</v>
      </c>
      <c r="AE1546" s="18">
        <v>4.1666666666666669E-4</v>
      </c>
      <c r="AF1546" s="18">
        <v>4.1666666666666669E-4</v>
      </c>
      <c r="AG1546" s="18">
        <v>2.4305555555555556E-3</v>
      </c>
      <c r="AH1546" s="18">
        <v>1.6203703703703703E-3</v>
      </c>
      <c r="AI1546" s="18">
        <v>1.6203703703703703E-3</v>
      </c>
      <c r="AJ1546" s="18">
        <v>5.5555555555555556E-4</v>
      </c>
      <c r="AK1546" s="18">
        <v>5.5555555555555556E-4</v>
      </c>
      <c r="AL1546" s="18">
        <v>5.5555555555555556E-4</v>
      </c>
      <c r="AM1546" s="18">
        <v>5.5555555555555556E-4</v>
      </c>
      <c r="AN1546" s="18"/>
      <c r="AO1546" s="18"/>
      <c r="AP1546" s="18"/>
      <c r="AQ1546" s="18">
        <v>2.0833333333333333E-3</v>
      </c>
      <c r="AR1546" s="18"/>
      <c r="AS1546" s="18">
        <v>2.0833333333333333E-3</v>
      </c>
      <c r="AT1546" s="18">
        <v>3.472222222222222E-3</v>
      </c>
      <c r="AU1546" s="18">
        <v>3.472222222222222E-3</v>
      </c>
      <c r="AV1546" s="18">
        <v>3.472222222222222E-3</v>
      </c>
      <c r="AW1546" s="18">
        <v>3.472222222222222E-3</v>
      </c>
      <c r="AX1546" s="18">
        <v>3.472222222222222E-3</v>
      </c>
      <c r="AY1546" s="18"/>
      <c r="AZ1546" s="18">
        <v>4.6296296296296293E-4</v>
      </c>
      <c r="BA1546" s="18">
        <v>3.4722222222222224E-4</v>
      </c>
      <c r="BB1546" s="18"/>
      <c r="BC1546" s="18"/>
      <c r="BD1546" s="18"/>
      <c r="BE1546" s="18">
        <v>3.4722222222222224E-4</v>
      </c>
      <c r="BF1546" s="18">
        <v>6.9444444444444447E-4</v>
      </c>
      <c r="BG1546" s="18">
        <v>6.9444444444444447E-4</v>
      </c>
      <c r="BH1546" s="18">
        <v>6.9444444444444447E-4</v>
      </c>
      <c r="BI1546" s="18">
        <v>6.9444444444444447E-4</v>
      </c>
      <c r="BJ1546" s="18">
        <v>1.3888888888888889E-3</v>
      </c>
      <c r="BK1546" s="18">
        <v>1.3888888888888889E-3</v>
      </c>
      <c r="BL1546" s="18">
        <v>1.3888888888888889E-3</v>
      </c>
      <c r="BM1546" s="18">
        <v>1.3888888888888889E-3</v>
      </c>
      <c r="BN1546" s="18">
        <v>1.3888888888888889E-3</v>
      </c>
      <c r="BO1546" s="18">
        <v>1.3888888888888889E-3</v>
      </c>
      <c r="BP1546" s="18">
        <v>1.3888888888888889E-3</v>
      </c>
      <c r="BQ1546" s="18">
        <f t="shared" si="256"/>
        <v>4.8449612403100775E-3</v>
      </c>
      <c r="BR1546" s="18">
        <f t="shared" si="257"/>
        <v>4.8449612403100775E-3</v>
      </c>
    </row>
    <row r="1547" spans="1:70" x14ac:dyDescent="0.25">
      <c r="A1547" s="1">
        <f t="shared" si="258"/>
        <v>39</v>
      </c>
      <c r="B1547" s="2">
        <f t="shared" si="259"/>
        <v>9</v>
      </c>
      <c r="C1547" s="2">
        <f t="shared" si="260"/>
        <v>2021</v>
      </c>
      <c r="D1547">
        <v>12449</v>
      </c>
      <c r="E1547" s="59">
        <v>44469</v>
      </c>
      <c r="F1547" t="s">
        <v>76</v>
      </c>
      <c r="G1547" t="s">
        <v>13</v>
      </c>
      <c r="H1547" s="58">
        <v>0.33333333333333331</v>
      </c>
      <c r="I1547">
        <v>8</v>
      </c>
      <c r="J1547">
        <v>79</v>
      </c>
      <c r="K1547">
        <v>0</v>
      </c>
      <c r="L1547" s="58">
        <v>0</v>
      </c>
      <c r="M1547">
        <v>0</v>
      </c>
      <c r="N1547" s="58">
        <v>0</v>
      </c>
      <c r="O1547">
        <v>10</v>
      </c>
      <c r="P1547">
        <v>0</v>
      </c>
      <c r="Q1547" s="58">
        <v>0</v>
      </c>
      <c r="R1547">
        <v>0</v>
      </c>
      <c r="S1547">
        <v>0</v>
      </c>
      <c r="T1547">
        <v>0</v>
      </c>
      <c r="U1547" s="16">
        <f t="shared" si="261"/>
        <v>0.33333333333333331</v>
      </c>
      <c r="V1547" s="17">
        <f t="shared" si="262"/>
        <v>479.99999999999994</v>
      </c>
      <c r="W1547" s="18">
        <f t="shared" si="263"/>
        <v>4.2194092827004216E-3</v>
      </c>
      <c r="X1547" s="19">
        <f t="shared" si="264"/>
        <v>6.0759493670886071</v>
      </c>
      <c r="Y1547" s="20">
        <f t="shared" si="265"/>
        <v>12.658227848101266</v>
      </c>
      <c r="Z1547" s="18">
        <v>3.4722222222222224E-4</v>
      </c>
      <c r="AA1547" s="18">
        <v>3.4722222222222224E-4</v>
      </c>
      <c r="AB1547" s="18">
        <v>1.0416666666666667E-3</v>
      </c>
      <c r="AD1547" s="18">
        <v>1.3888888888888889E-3</v>
      </c>
      <c r="AE1547" s="18">
        <v>4.1666666666666669E-4</v>
      </c>
      <c r="AF1547" s="18">
        <v>4.1666666666666669E-4</v>
      </c>
      <c r="AG1547" s="18">
        <v>2.4305555555555556E-3</v>
      </c>
      <c r="AH1547" s="18">
        <v>1.6203703703703703E-3</v>
      </c>
      <c r="AI1547" s="18">
        <v>1.6203703703703703E-3</v>
      </c>
      <c r="AJ1547" s="18">
        <v>5.5555555555555556E-4</v>
      </c>
      <c r="AK1547" s="18">
        <v>5.5555555555555556E-4</v>
      </c>
      <c r="AL1547" s="18">
        <v>5.5555555555555556E-4</v>
      </c>
      <c r="AM1547" s="18">
        <v>5.5555555555555556E-4</v>
      </c>
      <c r="AN1547" s="18"/>
      <c r="AO1547" s="18"/>
      <c r="AP1547" s="18"/>
      <c r="AQ1547" s="18">
        <v>2.0833333333333333E-3</v>
      </c>
      <c r="AR1547" s="18"/>
      <c r="AS1547" s="18">
        <v>2.0833333333333333E-3</v>
      </c>
      <c r="AT1547" s="18">
        <v>3.472222222222222E-3</v>
      </c>
      <c r="AU1547" s="18">
        <v>3.472222222222222E-3</v>
      </c>
      <c r="AV1547" s="18">
        <v>3.472222222222222E-3</v>
      </c>
      <c r="AW1547" s="18">
        <v>3.472222222222222E-3</v>
      </c>
      <c r="AX1547" s="18">
        <v>3.472222222222222E-3</v>
      </c>
      <c r="AY1547" s="18"/>
      <c r="AZ1547" s="18">
        <v>4.6296296296296293E-4</v>
      </c>
      <c r="BA1547" s="18">
        <v>3.4722222222222224E-4</v>
      </c>
      <c r="BB1547" s="18"/>
      <c r="BC1547" s="18"/>
      <c r="BD1547" s="18"/>
      <c r="BE1547" s="18">
        <v>3.4722222222222224E-4</v>
      </c>
      <c r="BF1547" s="18">
        <v>6.9444444444444447E-4</v>
      </c>
      <c r="BG1547" s="18">
        <v>6.9444444444444447E-4</v>
      </c>
      <c r="BH1547" s="18">
        <v>6.9444444444444447E-4</v>
      </c>
      <c r="BI1547" s="18">
        <v>6.9444444444444447E-4</v>
      </c>
      <c r="BJ1547" s="18">
        <v>1.3888888888888889E-3</v>
      </c>
      <c r="BK1547" s="18">
        <v>1.3888888888888889E-3</v>
      </c>
      <c r="BL1547" s="18">
        <v>1.3888888888888889E-3</v>
      </c>
      <c r="BM1547" s="18">
        <v>1.3888888888888889E-3</v>
      </c>
      <c r="BN1547" s="18">
        <v>1.3888888888888889E-3</v>
      </c>
      <c r="BO1547" s="18">
        <v>1.3888888888888889E-3</v>
      </c>
      <c r="BP1547" s="18">
        <v>1.3888888888888889E-3</v>
      </c>
      <c r="BQ1547" s="18">
        <f t="shared" si="256"/>
        <v>4.2194092827004216E-3</v>
      </c>
      <c r="BR1547" s="18">
        <f t="shared" si="257"/>
        <v>4.2194092827004216E-3</v>
      </c>
    </row>
    <row r="1548" spans="1:70" x14ac:dyDescent="0.25">
      <c r="A1548" s="1">
        <f t="shared" si="258"/>
        <v>39</v>
      </c>
      <c r="B1548" s="2">
        <f t="shared" si="259"/>
        <v>9</v>
      </c>
      <c r="C1548" s="2">
        <f t="shared" si="260"/>
        <v>2021</v>
      </c>
      <c r="D1548">
        <v>964</v>
      </c>
      <c r="E1548" s="59">
        <v>44469</v>
      </c>
      <c r="F1548" t="s">
        <v>56</v>
      </c>
      <c r="G1548" t="s">
        <v>12</v>
      </c>
      <c r="H1548" s="58">
        <v>3.472222222222222E-3</v>
      </c>
      <c r="I1548">
        <v>0.08</v>
      </c>
      <c r="J1548">
        <v>7</v>
      </c>
      <c r="K1548">
        <v>0</v>
      </c>
      <c r="L1548" s="58">
        <v>0</v>
      </c>
      <c r="M1548">
        <v>0</v>
      </c>
      <c r="N1548" s="58">
        <v>0</v>
      </c>
      <c r="O1548">
        <v>0</v>
      </c>
      <c r="P1548">
        <v>0</v>
      </c>
      <c r="Q1548" s="58">
        <v>0</v>
      </c>
      <c r="R1548">
        <v>0</v>
      </c>
      <c r="S1548">
        <v>0</v>
      </c>
      <c r="T1548">
        <v>0</v>
      </c>
      <c r="U1548" s="16">
        <f t="shared" si="261"/>
        <v>3.472222222222222E-3</v>
      </c>
      <c r="V1548" s="17">
        <f t="shared" si="262"/>
        <v>4.9999999999999991</v>
      </c>
      <c r="W1548" s="18">
        <f t="shared" si="263"/>
        <v>4.96031746031746E-4</v>
      </c>
      <c r="X1548" s="19">
        <f t="shared" si="264"/>
        <v>0.71428571428571419</v>
      </c>
      <c r="Y1548" s="20">
        <f t="shared" si="265"/>
        <v>0</v>
      </c>
      <c r="Z1548" s="18">
        <v>3.4722222222222224E-4</v>
      </c>
      <c r="AA1548" s="18">
        <v>3.4722222222222224E-4</v>
      </c>
      <c r="AB1548" s="18">
        <v>1.0416666666666667E-3</v>
      </c>
      <c r="AD1548" s="18">
        <v>1.3888888888888889E-3</v>
      </c>
      <c r="AE1548" s="18">
        <v>4.1666666666666669E-4</v>
      </c>
      <c r="AF1548" s="18">
        <v>4.1666666666666669E-4</v>
      </c>
      <c r="AG1548" s="18">
        <v>2.4305555555555556E-3</v>
      </c>
      <c r="AH1548" s="18">
        <v>1.6203703703703703E-3</v>
      </c>
      <c r="AI1548" s="18">
        <v>1.6203703703703703E-3</v>
      </c>
      <c r="AJ1548" s="18">
        <v>5.5555555555555556E-4</v>
      </c>
      <c r="AK1548" s="18">
        <v>5.5555555555555556E-4</v>
      </c>
      <c r="AL1548" s="18">
        <v>5.5555555555555556E-4</v>
      </c>
      <c r="AM1548" s="18">
        <v>5.5555555555555556E-4</v>
      </c>
      <c r="AN1548" s="18"/>
      <c r="AO1548" s="18"/>
      <c r="AP1548" s="18"/>
      <c r="AQ1548" s="18">
        <v>2.0833333333333333E-3</v>
      </c>
      <c r="AR1548" s="18"/>
      <c r="AS1548" s="18">
        <v>2.0833333333333333E-3</v>
      </c>
      <c r="AT1548" s="18">
        <v>3.472222222222222E-3</v>
      </c>
      <c r="AU1548" s="18">
        <v>3.472222222222222E-3</v>
      </c>
      <c r="AV1548" s="18">
        <v>3.472222222222222E-3</v>
      </c>
      <c r="AW1548" s="18">
        <v>3.472222222222222E-3</v>
      </c>
      <c r="AX1548" s="18">
        <v>3.472222222222222E-3</v>
      </c>
      <c r="AY1548" s="18"/>
      <c r="AZ1548" s="18">
        <v>4.6296296296296293E-4</v>
      </c>
      <c r="BA1548" s="18">
        <v>3.4722222222222224E-4</v>
      </c>
      <c r="BB1548" s="18"/>
      <c r="BC1548" s="18"/>
      <c r="BD1548" s="18"/>
      <c r="BE1548" s="18">
        <v>3.4722222222222224E-4</v>
      </c>
      <c r="BF1548" s="18">
        <v>6.9444444444444447E-4</v>
      </c>
      <c r="BG1548" s="18">
        <v>6.9444444444444447E-4</v>
      </c>
      <c r="BH1548" s="18">
        <v>6.9444444444444447E-4</v>
      </c>
      <c r="BI1548" s="18">
        <v>6.9444444444444447E-4</v>
      </c>
      <c r="BJ1548" s="18">
        <v>1.3888888888888889E-3</v>
      </c>
      <c r="BK1548" s="18">
        <v>1.3888888888888889E-3</v>
      </c>
      <c r="BL1548" s="18">
        <v>1.3888888888888889E-3</v>
      </c>
      <c r="BM1548" s="18">
        <v>1.3888888888888889E-3</v>
      </c>
      <c r="BN1548" s="18">
        <v>1.3888888888888889E-3</v>
      </c>
      <c r="BO1548" s="18">
        <v>1.3888888888888889E-3</v>
      </c>
      <c r="BP1548" s="18">
        <v>1.3888888888888889E-3</v>
      </c>
      <c r="BQ1548" s="18">
        <f t="shared" si="256"/>
        <v>4.96031746031746E-4</v>
      </c>
      <c r="BR1548" s="18">
        <f t="shared" si="257"/>
        <v>4.96031746031746E-4</v>
      </c>
    </row>
    <row r="1549" spans="1:70" x14ac:dyDescent="0.25">
      <c r="A1549" s="1">
        <f t="shared" si="258"/>
        <v>39</v>
      </c>
      <c r="B1549" s="2">
        <f t="shared" si="259"/>
        <v>9</v>
      </c>
      <c r="C1549" s="2">
        <f t="shared" si="260"/>
        <v>2021</v>
      </c>
      <c r="D1549">
        <v>12232</v>
      </c>
      <c r="E1549" s="59">
        <v>44469</v>
      </c>
      <c r="F1549" t="s">
        <v>56</v>
      </c>
      <c r="G1549" t="s">
        <v>10</v>
      </c>
      <c r="H1549" s="58">
        <v>0.33333333333333331</v>
      </c>
      <c r="I1549">
        <v>8</v>
      </c>
      <c r="J1549">
        <v>301</v>
      </c>
      <c r="K1549">
        <v>0</v>
      </c>
      <c r="L1549" s="58">
        <v>0</v>
      </c>
      <c r="M1549">
        <v>0</v>
      </c>
      <c r="N1549" s="58">
        <v>0</v>
      </c>
      <c r="O1549">
        <v>238</v>
      </c>
      <c r="P1549">
        <v>0</v>
      </c>
      <c r="Q1549" s="58">
        <v>0</v>
      </c>
      <c r="R1549">
        <v>0</v>
      </c>
      <c r="S1549">
        <v>0</v>
      </c>
      <c r="T1549">
        <v>0</v>
      </c>
      <c r="U1549" s="16">
        <f t="shared" si="261"/>
        <v>0.33333333333333331</v>
      </c>
      <c r="V1549" s="17">
        <f t="shared" si="262"/>
        <v>479.99999999999994</v>
      </c>
      <c r="W1549" s="18">
        <f t="shared" si="263"/>
        <v>1.1074197120708748E-3</v>
      </c>
      <c r="X1549" s="19">
        <f t="shared" si="264"/>
        <v>1.5946843853820596</v>
      </c>
      <c r="Y1549" s="20">
        <f t="shared" si="265"/>
        <v>79.069767441860463</v>
      </c>
      <c r="Z1549" s="18">
        <v>3.4722222222222224E-4</v>
      </c>
      <c r="AA1549" s="18">
        <v>3.4722222222222224E-4</v>
      </c>
      <c r="AB1549" s="18">
        <v>1.0416666666666667E-3</v>
      </c>
      <c r="AD1549" s="18">
        <v>1.3888888888888889E-3</v>
      </c>
      <c r="AE1549" s="18">
        <v>4.1666666666666669E-4</v>
      </c>
      <c r="AF1549" s="18">
        <v>4.1666666666666669E-4</v>
      </c>
      <c r="AG1549" s="18">
        <v>2.4305555555555556E-3</v>
      </c>
      <c r="AH1549" s="18">
        <v>1.6203703703703703E-3</v>
      </c>
      <c r="AI1549" s="18">
        <v>1.6203703703703703E-3</v>
      </c>
      <c r="AJ1549" s="18">
        <v>5.5555555555555556E-4</v>
      </c>
      <c r="AK1549" s="18">
        <v>5.5555555555555556E-4</v>
      </c>
      <c r="AL1549" s="18">
        <v>5.5555555555555556E-4</v>
      </c>
      <c r="AM1549" s="18">
        <v>5.5555555555555556E-4</v>
      </c>
      <c r="AN1549" s="18"/>
      <c r="AO1549" s="18"/>
      <c r="AP1549" s="18"/>
      <c r="AQ1549" s="18">
        <v>2.0833333333333333E-3</v>
      </c>
      <c r="AR1549" s="18"/>
      <c r="AS1549" s="18">
        <v>2.0833333333333333E-3</v>
      </c>
      <c r="AT1549" s="18">
        <v>3.472222222222222E-3</v>
      </c>
      <c r="AU1549" s="18">
        <v>3.472222222222222E-3</v>
      </c>
      <c r="AV1549" s="18">
        <v>3.472222222222222E-3</v>
      </c>
      <c r="AW1549" s="18">
        <v>3.472222222222222E-3</v>
      </c>
      <c r="AX1549" s="18">
        <v>3.472222222222222E-3</v>
      </c>
      <c r="AY1549" s="18"/>
      <c r="AZ1549" s="18">
        <v>4.6296296296296293E-4</v>
      </c>
      <c r="BA1549" s="18">
        <v>3.4722222222222224E-4</v>
      </c>
      <c r="BB1549" s="18"/>
      <c r="BC1549" s="18"/>
      <c r="BD1549" s="18"/>
      <c r="BE1549" s="18">
        <v>3.4722222222222224E-4</v>
      </c>
      <c r="BF1549" s="18">
        <v>6.9444444444444447E-4</v>
      </c>
      <c r="BG1549" s="18">
        <v>6.9444444444444447E-4</v>
      </c>
      <c r="BH1549" s="18">
        <v>6.9444444444444447E-4</v>
      </c>
      <c r="BI1549" s="18">
        <v>6.9444444444444447E-4</v>
      </c>
      <c r="BJ1549" s="18">
        <v>1.3888888888888889E-3</v>
      </c>
      <c r="BK1549" s="18">
        <v>1.3888888888888889E-3</v>
      </c>
      <c r="BL1549" s="18">
        <v>1.3888888888888889E-3</v>
      </c>
      <c r="BM1549" s="18">
        <v>1.3888888888888889E-3</v>
      </c>
      <c r="BN1549" s="18">
        <v>1.3888888888888889E-3</v>
      </c>
      <c r="BO1549" s="18">
        <v>1.3888888888888889E-3</v>
      </c>
      <c r="BP1549" s="18">
        <v>1.3888888888888889E-3</v>
      </c>
      <c r="BQ1549" s="18">
        <f t="shared" si="256"/>
        <v>1.1074197120708748E-3</v>
      </c>
      <c r="BR1549" s="18">
        <f t="shared" si="257"/>
        <v>1.1074197120708748E-3</v>
      </c>
    </row>
    <row r="1550" spans="1:70" x14ac:dyDescent="0.25">
      <c r="A1550" s="1">
        <f t="shared" si="258"/>
        <v>39</v>
      </c>
      <c r="B1550" s="2">
        <f t="shared" si="259"/>
        <v>9</v>
      </c>
      <c r="C1550" s="2">
        <f t="shared" si="260"/>
        <v>2021</v>
      </c>
      <c r="D1550">
        <v>12279</v>
      </c>
      <c r="E1550" s="59">
        <v>44469</v>
      </c>
      <c r="F1550" t="s">
        <v>58</v>
      </c>
      <c r="G1550" t="s">
        <v>13</v>
      </c>
      <c r="H1550" s="58">
        <v>0.18055555555555555</v>
      </c>
      <c r="I1550">
        <v>4.33</v>
      </c>
      <c r="J1550">
        <v>143</v>
      </c>
      <c r="K1550">
        <v>0</v>
      </c>
      <c r="L1550" s="58">
        <v>0</v>
      </c>
      <c r="M1550">
        <v>0</v>
      </c>
      <c r="N1550" s="58">
        <v>0</v>
      </c>
      <c r="O1550">
        <v>8</v>
      </c>
      <c r="P1550">
        <v>0</v>
      </c>
      <c r="Q1550" s="58">
        <v>0</v>
      </c>
      <c r="R1550">
        <v>0</v>
      </c>
      <c r="S1550">
        <v>0</v>
      </c>
      <c r="T1550">
        <v>0</v>
      </c>
      <c r="U1550" s="16">
        <f t="shared" si="261"/>
        <v>0.18055555555555555</v>
      </c>
      <c r="V1550" s="17">
        <f t="shared" si="262"/>
        <v>260</v>
      </c>
      <c r="W1550" s="18">
        <f t="shared" si="263"/>
        <v>1.2626262626262625E-3</v>
      </c>
      <c r="X1550" s="19">
        <f t="shared" si="264"/>
        <v>1.8181818181818181</v>
      </c>
      <c r="Y1550" s="20">
        <f t="shared" si="265"/>
        <v>5.5944055944055942</v>
      </c>
      <c r="Z1550" s="18">
        <v>3.4722222222222224E-4</v>
      </c>
      <c r="AA1550" s="18">
        <v>3.4722222222222224E-4</v>
      </c>
      <c r="AB1550" s="18">
        <v>1.0416666666666667E-3</v>
      </c>
      <c r="AD1550" s="18">
        <v>1.3888888888888889E-3</v>
      </c>
      <c r="AE1550" s="18">
        <v>4.1666666666666669E-4</v>
      </c>
      <c r="AF1550" s="18">
        <v>4.1666666666666669E-4</v>
      </c>
      <c r="AG1550" s="18">
        <v>2.4305555555555556E-3</v>
      </c>
      <c r="AH1550" s="18">
        <v>1.6203703703703703E-3</v>
      </c>
      <c r="AI1550" s="18">
        <v>1.6203703703703703E-3</v>
      </c>
      <c r="AJ1550" s="18">
        <v>5.5555555555555556E-4</v>
      </c>
      <c r="AK1550" s="18">
        <v>5.5555555555555556E-4</v>
      </c>
      <c r="AL1550" s="18">
        <v>5.5555555555555556E-4</v>
      </c>
      <c r="AM1550" s="18">
        <v>5.5555555555555556E-4</v>
      </c>
      <c r="AN1550" s="18"/>
      <c r="AO1550" s="18"/>
      <c r="AP1550" s="18"/>
      <c r="AQ1550" s="18">
        <v>2.0833333333333333E-3</v>
      </c>
      <c r="AR1550" s="18"/>
      <c r="AS1550" s="18">
        <v>2.0833333333333333E-3</v>
      </c>
      <c r="AT1550" s="18">
        <v>3.472222222222222E-3</v>
      </c>
      <c r="AU1550" s="18">
        <v>3.472222222222222E-3</v>
      </c>
      <c r="AV1550" s="18">
        <v>3.472222222222222E-3</v>
      </c>
      <c r="AW1550" s="18">
        <v>3.472222222222222E-3</v>
      </c>
      <c r="AX1550" s="18">
        <v>3.472222222222222E-3</v>
      </c>
      <c r="AY1550" s="18"/>
      <c r="AZ1550" s="18">
        <v>4.6296296296296293E-4</v>
      </c>
      <c r="BA1550" s="18">
        <v>3.4722222222222224E-4</v>
      </c>
      <c r="BB1550" s="18"/>
      <c r="BC1550" s="18"/>
      <c r="BD1550" s="18"/>
      <c r="BE1550" s="18">
        <v>3.4722222222222224E-4</v>
      </c>
      <c r="BF1550" s="18">
        <v>6.9444444444444447E-4</v>
      </c>
      <c r="BG1550" s="18">
        <v>6.9444444444444447E-4</v>
      </c>
      <c r="BH1550" s="18">
        <v>6.9444444444444447E-4</v>
      </c>
      <c r="BI1550" s="18">
        <v>6.9444444444444447E-4</v>
      </c>
      <c r="BJ1550" s="18">
        <v>1.3888888888888889E-3</v>
      </c>
      <c r="BK1550" s="18">
        <v>1.3888888888888889E-3</v>
      </c>
      <c r="BL1550" s="18">
        <v>1.3888888888888889E-3</v>
      </c>
      <c r="BM1550" s="18">
        <v>1.3888888888888889E-3</v>
      </c>
      <c r="BN1550" s="18">
        <v>1.3888888888888889E-3</v>
      </c>
      <c r="BO1550" s="18">
        <v>1.3888888888888889E-3</v>
      </c>
      <c r="BP1550" s="18">
        <v>1.3888888888888889E-3</v>
      </c>
      <c r="BQ1550" s="18">
        <f t="shared" si="256"/>
        <v>1.2626262626262625E-3</v>
      </c>
      <c r="BR1550" s="18">
        <f t="shared" si="257"/>
        <v>1.2626262626262625E-3</v>
      </c>
    </row>
    <row r="1551" spans="1:70" x14ac:dyDescent="0.25">
      <c r="A1551" s="1">
        <f t="shared" si="258"/>
        <v>39</v>
      </c>
      <c r="B1551" s="2">
        <f t="shared" si="259"/>
        <v>9</v>
      </c>
      <c r="C1551" s="2">
        <f t="shared" si="260"/>
        <v>2021</v>
      </c>
      <c r="D1551">
        <v>934</v>
      </c>
      <c r="E1551" s="59">
        <v>44469</v>
      </c>
      <c r="F1551" t="s">
        <v>11</v>
      </c>
      <c r="G1551" t="s">
        <v>13</v>
      </c>
      <c r="H1551" s="58">
        <v>0.29166666666666669</v>
      </c>
      <c r="I1551">
        <v>7</v>
      </c>
      <c r="J1551">
        <v>1176</v>
      </c>
      <c r="K1551">
        <v>0</v>
      </c>
      <c r="L1551" s="58">
        <v>0</v>
      </c>
      <c r="M1551">
        <v>0</v>
      </c>
      <c r="N1551" s="58">
        <v>0</v>
      </c>
      <c r="O1551">
        <v>39</v>
      </c>
      <c r="P1551">
        <v>1</v>
      </c>
      <c r="Q1551" s="58">
        <v>4.1666666666666664E-2</v>
      </c>
      <c r="R1551">
        <v>66</v>
      </c>
      <c r="S1551">
        <v>0</v>
      </c>
      <c r="T1551">
        <v>0</v>
      </c>
      <c r="U1551" s="16">
        <f t="shared" si="261"/>
        <v>0.25</v>
      </c>
      <c r="V1551" s="17">
        <f t="shared" si="262"/>
        <v>360</v>
      </c>
      <c r="W1551" s="18">
        <f t="shared" si="263"/>
        <v>2.1258503401360543E-4</v>
      </c>
      <c r="X1551" s="19">
        <f t="shared" si="264"/>
        <v>0.30612244897959184</v>
      </c>
      <c r="Y1551" s="20">
        <f t="shared" si="265"/>
        <v>3.3163265306122449</v>
      </c>
      <c r="Z1551" s="18">
        <v>3.4722222222222224E-4</v>
      </c>
      <c r="AA1551" s="18">
        <v>3.4722222222222224E-4</v>
      </c>
      <c r="AB1551" s="18">
        <v>1.0416666666666667E-3</v>
      </c>
      <c r="AD1551" s="18">
        <v>1.3888888888888889E-3</v>
      </c>
      <c r="AE1551" s="18">
        <v>4.1666666666666669E-4</v>
      </c>
      <c r="AF1551" s="18">
        <v>4.1666666666666669E-4</v>
      </c>
      <c r="AG1551" s="18">
        <v>2.4305555555555556E-3</v>
      </c>
      <c r="AH1551" s="18">
        <v>1.6203703703703703E-3</v>
      </c>
      <c r="AI1551" s="18">
        <v>1.6203703703703703E-3</v>
      </c>
      <c r="AJ1551" s="18">
        <v>5.5555555555555556E-4</v>
      </c>
      <c r="AK1551" s="18">
        <v>5.5555555555555556E-4</v>
      </c>
      <c r="AL1551" s="18">
        <v>5.5555555555555556E-4</v>
      </c>
      <c r="AM1551" s="18">
        <v>5.5555555555555556E-4</v>
      </c>
      <c r="AN1551" s="18"/>
      <c r="AO1551" s="18"/>
      <c r="AP1551" s="18"/>
      <c r="AQ1551" s="18">
        <v>2.0833333333333333E-3</v>
      </c>
      <c r="AR1551" s="18"/>
      <c r="AS1551" s="18">
        <v>2.0833333333333333E-3</v>
      </c>
      <c r="AT1551" s="18">
        <v>3.472222222222222E-3</v>
      </c>
      <c r="AU1551" s="18">
        <v>3.472222222222222E-3</v>
      </c>
      <c r="AV1551" s="18">
        <v>3.472222222222222E-3</v>
      </c>
      <c r="AW1551" s="18">
        <v>3.472222222222222E-3</v>
      </c>
      <c r="AX1551" s="18">
        <v>3.472222222222222E-3</v>
      </c>
      <c r="AY1551" s="18"/>
      <c r="AZ1551" s="18">
        <v>4.6296296296296293E-4</v>
      </c>
      <c r="BA1551" s="18">
        <v>3.4722222222222224E-4</v>
      </c>
      <c r="BB1551" s="18"/>
      <c r="BC1551" s="18"/>
      <c r="BD1551" s="18"/>
      <c r="BE1551" s="18">
        <v>3.4722222222222224E-4</v>
      </c>
      <c r="BF1551" s="18">
        <v>6.9444444444444447E-4</v>
      </c>
      <c r="BG1551" s="18">
        <v>6.9444444444444447E-4</v>
      </c>
      <c r="BH1551" s="18">
        <v>6.9444444444444447E-4</v>
      </c>
      <c r="BI1551" s="18">
        <v>6.9444444444444447E-4</v>
      </c>
      <c r="BJ1551" s="18">
        <v>1.3888888888888889E-3</v>
      </c>
      <c r="BK1551" s="18">
        <v>1.3888888888888889E-3</v>
      </c>
      <c r="BL1551" s="18">
        <v>1.3888888888888889E-3</v>
      </c>
      <c r="BM1551" s="18">
        <v>1.3888888888888889E-3</v>
      </c>
      <c r="BN1551" s="18">
        <v>1.3888888888888889E-3</v>
      </c>
      <c r="BO1551" s="18">
        <v>1.3888888888888889E-3</v>
      </c>
      <c r="BP1551" s="18">
        <v>1.3888888888888889E-3</v>
      </c>
      <c r="BQ1551" s="18">
        <f t="shared" si="256"/>
        <v>2.1258503401360543E-4</v>
      </c>
      <c r="BR1551" s="18">
        <f t="shared" si="257"/>
        <v>2.1258503401360543E-4</v>
      </c>
    </row>
    <row r="1552" spans="1:70" x14ac:dyDescent="0.25">
      <c r="A1552" s="1">
        <f t="shared" si="258"/>
        <v>39</v>
      </c>
      <c r="B1552" s="2">
        <f t="shared" si="259"/>
        <v>9</v>
      </c>
      <c r="C1552" s="2">
        <f t="shared" si="260"/>
        <v>2021</v>
      </c>
      <c r="D1552">
        <v>937</v>
      </c>
      <c r="E1552" s="59">
        <v>44469</v>
      </c>
      <c r="F1552" t="s">
        <v>73</v>
      </c>
      <c r="G1552" t="s">
        <v>13</v>
      </c>
      <c r="H1552" s="58">
        <v>0.125</v>
      </c>
      <c r="I1552">
        <v>3</v>
      </c>
      <c r="J1552">
        <v>107</v>
      </c>
      <c r="K1552">
        <v>0</v>
      </c>
      <c r="L1552" s="58">
        <v>0</v>
      </c>
      <c r="M1552">
        <v>0</v>
      </c>
      <c r="N1552" s="58">
        <v>0</v>
      </c>
      <c r="O1552">
        <v>18</v>
      </c>
      <c r="P1552">
        <v>0</v>
      </c>
      <c r="Q1552" s="58">
        <v>0</v>
      </c>
      <c r="R1552">
        <v>0</v>
      </c>
      <c r="S1552">
        <v>0</v>
      </c>
      <c r="T1552">
        <v>0</v>
      </c>
      <c r="U1552" s="16">
        <f t="shared" si="261"/>
        <v>0.125</v>
      </c>
      <c r="V1552" s="17">
        <f t="shared" si="262"/>
        <v>180</v>
      </c>
      <c r="W1552" s="18">
        <f t="shared" si="263"/>
        <v>1.1682242990654205E-3</v>
      </c>
      <c r="X1552" s="19">
        <f t="shared" si="264"/>
        <v>1.6822429906542056</v>
      </c>
      <c r="Y1552" s="20">
        <f t="shared" si="265"/>
        <v>16.822429906542055</v>
      </c>
      <c r="Z1552" s="18">
        <v>3.4722222222222224E-4</v>
      </c>
      <c r="AA1552" s="18">
        <v>3.4722222222222224E-4</v>
      </c>
      <c r="AB1552" s="18">
        <v>1.0416666666666667E-3</v>
      </c>
      <c r="AD1552" s="18">
        <v>1.3888888888888889E-3</v>
      </c>
      <c r="AE1552" s="18">
        <v>4.1666666666666669E-4</v>
      </c>
      <c r="AF1552" s="18">
        <v>4.1666666666666669E-4</v>
      </c>
      <c r="AG1552" s="18">
        <v>2.4305555555555556E-3</v>
      </c>
      <c r="AH1552" s="18">
        <v>1.6203703703703703E-3</v>
      </c>
      <c r="AI1552" s="18">
        <v>1.6203703703703703E-3</v>
      </c>
      <c r="AJ1552" s="18">
        <v>5.5555555555555556E-4</v>
      </c>
      <c r="AK1552" s="18">
        <v>5.5555555555555556E-4</v>
      </c>
      <c r="AL1552" s="18">
        <v>5.5555555555555556E-4</v>
      </c>
      <c r="AM1552" s="18">
        <v>5.5555555555555556E-4</v>
      </c>
      <c r="AN1552" s="18"/>
      <c r="AO1552" s="18"/>
      <c r="AP1552" s="18"/>
      <c r="AQ1552" s="18">
        <v>2.0833333333333333E-3</v>
      </c>
      <c r="AR1552" s="18"/>
      <c r="AS1552" s="18">
        <v>2.0833333333333333E-3</v>
      </c>
      <c r="AT1552" s="18">
        <v>3.472222222222222E-3</v>
      </c>
      <c r="AU1552" s="18">
        <v>3.472222222222222E-3</v>
      </c>
      <c r="AV1552" s="18">
        <v>3.472222222222222E-3</v>
      </c>
      <c r="AW1552" s="18">
        <v>3.472222222222222E-3</v>
      </c>
      <c r="AX1552" s="18">
        <v>3.472222222222222E-3</v>
      </c>
      <c r="AY1552" s="18"/>
      <c r="AZ1552" s="18">
        <v>4.6296296296296293E-4</v>
      </c>
      <c r="BA1552" s="18">
        <v>3.4722222222222224E-4</v>
      </c>
      <c r="BB1552" s="18"/>
      <c r="BC1552" s="18"/>
      <c r="BD1552" s="18"/>
      <c r="BE1552" s="18">
        <v>3.4722222222222224E-4</v>
      </c>
      <c r="BF1552" s="18">
        <v>6.9444444444444447E-4</v>
      </c>
      <c r="BG1552" s="18">
        <v>6.9444444444444447E-4</v>
      </c>
      <c r="BH1552" s="18">
        <v>6.9444444444444447E-4</v>
      </c>
      <c r="BI1552" s="18">
        <v>6.9444444444444447E-4</v>
      </c>
      <c r="BJ1552" s="18">
        <v>1.3888888888888889E-3</v>
      </c>
      <c r="BK1552" s="18">
        <v>1.3888888888888889E-3</v>
      </c>
      <c r="BL1552" s="18">
        <v>1.3888888888888889E-3</v>
      </c>
      <c r="BM1552" s="18">
        <v>1.3888888888888889E-3</v>
      </c>
      <c r="BN1552" s="18">
        <v>1.3888888888888889E-3</v>
      </c>
      <c r="BO1552" s="18">
        <v>1.3888888888888889E-3</v>
      </c>
      <c r="BP1552" s="18">
        <v>1.3888888888888889E-3</v>
      </c>
      <c r="BQ1552" s="18">
        <f t="shared" si="256"/>
        <v>1.1682242990654205E-3</v>
      </c>
      <c r="BR1552" s="18">
        <f t="shared" si="257"/>
        <v>1.1682242990654205E-3</v>
      </c>
    </row>
    <row r="1553" spans="1:70" x14ac:dyDescent="0.25">
      <c r="A1553" s="1">
        <f t="shared" si="258"/>
        <v>39</v>
      </c>
      <c r="B1553" s="2">
        <f t="shared" si="259"/>
        <v>9</v>
      </c>
      <c r="C1553" s="2">
        <f t="shared" si="260"/>
        <v>2021</v>
      </c>
      <c r="D1553">
        <v>1364</v>
      </c>
      <c r="E1553" s="59">
        <v>44469</v>
      </c>
      <c r="F1553" t="s">
        <v>73</v>
      </c>
      <c r="G1553" t="s">
        <v>13</v>
      </c>
      <c r="H1553" s="58">
        <v>3.125E-2</v>
      </c>
      <c r="I1553">
        <v>0.75</v>
      </c>
      <c r="J1553">
        <v>12</v>
      </c>
      <c r="K1553">
        <v>0</v>
      </c>
      <c r="L1553" s="58">
        <v>0</v>
      </c>
      <c r="M1553">
        <v>0</v>
      </c>
      <c r="N1553" s="58">
        <v>0</v>
      </c>
      <c r="O1553">
        <v>0</v>
      </c>
      <c r="P1553">
        <v>0</v>
      </c>
      <c r="Q1553" s="58">
        <v>0</v>
      </c>
      <c r="R1553">
        <v>0</v>
      </c>
      <c r="S1553">
        <v>0</v>
      </c>
      <c r="T1553">
        <v>0</v>
      </c>
      <c r="U1553" s="16">
        <f t="shared" si="261"/>
        <v>3.125E-2</v>
      </c>
      <c r="V1553" s="17">
        <f t="shared" si="262"/>
        <v>45</v>
      </c>
      <c r="W1553" s="18">
        <f t="shared" si="263"/>
        <v>2.6041666666666665E-3</v>
      </c>
      <c r="X1553" s="19">
        <f t="shared" si="264"/>
        <v>3.75</v>
      </c>
      <c r="Y1553" s="20">
        <f t="shared" si="265"/>
        <v>0</v>
      </c>
      <c r="Z1553" s="18">
        <v>3.4722222222222224E-4</v>
      </c>
      <c r="AA1553" s="18">
        <v>3.4722222222222224E-4</v>
      </c>
      <c r="AB1553" s="18">
        <v>1.0416666666666667E-3</v>
      </c>
      <c r="AD1553" s="18">
        <v>1.3888888888888889E-3</v>
      </c>
      <c r="AE1553" s="18">
        <v>4.1666666666666669E-4</v>
      </c>
      <c r="AF1553" s="18">
        <v>4.1666666666666669E-4</v>
      </c>
      <c r="AG1553" s="18">
        <v>2.4305555555555556E-3</v>
      </c>
      <c r="AH1553" s="18">
        <v>1.6203703703703703E-3</v>
      </c>
      <c r="AI1553" s="18">
        <v>1.6203703703703703E-3</v>
      </c>
      <c r="AJ1553" s="18">
        <v>5.5555555555555556E-4</v>
      </c>
      <c r="AK1553" s="18">
        <v>5.5555555555555556E-4</v>
      </c>
      <c r="AL1553" s="18">
        <v>5.5555555555555556E-4</v>
      </c>
      <c r="AM1553" s="18">
        <v>5.5555555555555556E-4</v>
      </c>
      <c r="AN1553" s="18"/>
      <c r="AO1553" s="18"/>
      <c r="AP1553" s="18"/>
      <c r="AQ1553" s="18">
        <v>2.0833333333333333E-3</v>
      </c>
      <c r="AR1553" s="18"/>
      <c r="AS1553" s="18">
        <v>2.0833333333333333E-3</v>
      </c>
      <c r="AT1553" s="18">
        <v>3.472222222222222E-3</v>
      </c>
      <c r="AU1553" s="18">
        <v>3.472222222222222E-3</v>
      </c>
      <c r="AV1553" s="18">
        <v>3.472222222222222E-3</v>
      </c>
      <c r="AW1553" s="18">
        <v>3.472222222222222E-3</v>
      </c>
      <c r="AX1553" s="18">
        <v>3.472222222222222E-3</v>
      </c>
      <c r="AY1553" s="18"/>
      <c r="AZ1553" s="18">
        <v>4.6296296296296293E-4</v>
      </c>
      <c r="BA1553" s="18">
        <v>3.4722222222222224E-4</v>
      </c>
      <c r="BB1553" s="18"/>
      <c r="BC1553" s="18"/>
      <c r="BD1553" s="18"/>
      <c r="BE1553" s="18">
        <v>3.4722222222222224E-4</v>
      </c>
      <c r="BF1553" s="18">
        <v>6.9444444444444447E-4</v>
      </c>
      <c r="BG1553" s="18">
        <v>6.9444444444444447E-4</v>
      </c>
      <c r="BH1553" s="18">
        <v>6.9444444444444447E-4</v>
      </c>
      <c r="BI1553" s="18">
        <v>6.9444444444444447E-4</v>
      </c>
      <c r="BJ1553" s="18">
        <v>1.3888888888888889E-3</v>
      </c>
      <c r="BK1553" s="18">
        <v>1.3888888888888889E-3</v>
      </c>
      <c r="BL1553" s="18">
        <v>1.3888888888888889E-3</v>
      </c>
      <c r="BM1553" s="18">
        <v>1.3888888888888889E-3</v>
      </c>
      <c r="BN1553" s="18">
        <v>1.3888888888888889E-3</v>
      </c>
      <c r="BO1553" s="18">
        <v>1.3888888888888889E-3</v>
      </c>
      <c r="BP1553" s="18">
        <v>1.3888888888888889E-3</v>
      </c>
      <c r="BQ1553" s="18">
        <f t="shared" si="256"/>
        <v>2.6041666666666665E-3</v>
      </c>
      <c r="BR1553" s="18">
        <f t="shared" si="257"/>
        <v>2.6041666666666665E-3</v>
      </c>
    </row>
    <row r="1554" spans="1:70" x14ac:dyDescent="0.25">
      <c r="A1554" s="1">
        <f t="shared" si="258"/>
        <v>39</v>
      </c>
      <c r="B1554" s="2">
        <f t="shared" si="259"/>
        <v>9</v>
      </c>
      <c r="C1554" s="2">
        <f t="shared" si="260"/>
        <v>2021</v>
      </c>
      <c r="D1554">
        <v>1153</v>
      </c>
      <c r="E1554" s="59">
        <v>44469</v>
      </c>
      <c r="F1554" t="s">
        <v>36</v>
      </c>
      <c r="G1554" t="s">
        <v>14</v>
      </c>
      <c r="H1554" s="58">
        <v>0.3125</v>
      </c>
      <c r="I1554">
        <v>7.5</v>
      </c>
      <c r="J1554">
        <v>204</v>
      </c>
      <c r="K1554">
        <v>0</v>
      </c>
      <c r="L1554" s="58">
        <v>0</v>
      </c>
      <c r="M1554">
        <v>0</v>
      </c>
      <c r="N1554" s="58">
        <v>0</v>
      </c>
      <c r="O1554">
        <v>21</v>
      </c>
      <c r="P1554">
        <v>0</v>
      </c>
      <c r="Q1554" s="58">
        <v>0</v>
      </c>
      <c r="R1554">
        <v>0</v>
      </c>
      <c r="S1554">
        <v>0</v>
      </c>
      <c r="T1554">
        <v>0</v>
      </c>
      <c r="U1554" s="16">
        <f t="shared" si="261"/>
        <v>0.3125</v>
      </c>
      <c r="V1554" s="17">
        <f t="shared" si="262"/>
        <v>450</v>
      </c>
      <c r="W1554" s="18">
        <f t="shared" si="263"/>
        <v>1.5318627450980392E-3</v>
      </c>
      <c r="X1554" s="19">
        <f t="shared" si="264"/>
        <v>2.2058823529411766</v>
      </c>
      <c r="Y1554" s="20">
        <f t="shared" si="265"/>
        <v>10.294117647058824</v>
      </c>
      <c r="Z1554" s="18">
        <v>3.4722222222222224E-4</v>
      </c>
      <c r="AA1554" s="18">
        <v>3.4722222222222224E-4</v>
      </c>
      <c r="AB1554" s="18">
        <v>1.0416666666666667E-3</v>
      </c>
      <c r="AD1554" s="18">
        <v>1.3888888888888889E-3</v>
      </c>
      <c r="AE1554" s="18">
        <v>4.1666666666666669E-4</v>
      </c>
      <c r="AF1554" s="18">
        <v>4.1666666666666669E-4</v>
      </c>
      <c r="AG1554" s="18">
        <v>2.4305555555555556E-3</v>
      </c>
      <c r="AH1554" s="18">
        <v>1.6203703703703703E-3</v>
      </c>
      <c r="AI1554" s="18">
        <v>1.6203703703703703E-3</v>
      </c>
      <c r="AJ1554" s="18">
        <v>5.5555555555555556E-4</v>
      </c>
      <c r="AK1554" s="18">
        <v>5.5555555555555556E-4</v>
      </c>
      <c r="AL1554" s="18">
        <v>5.5555555555555556E-4</v>
      </c>
      <c r="AM1554" s="18">
        <v>5.5555555555555556E-4</v>
      </c>
      <c r="AN1554" s="18"/>
      <c r="AO1554" s="18"/>
      <c r="AP1554" s="18"/>
      <c r="AQ1554" s="18">
        <v>2.0833333333333333E-3</v>
      </c>
      <c r="AR1554" s="18"/>
      <c r="AS1554" s="18">
        <v>2.0833333333333333E-3</v>
      </c>
      <c r="AT1554" s="18">
        <v>3.472222222222222E-3</v>
      </c>
      <c r="AU1554" s="18">
        <v>3.472222222222222E-3</v>
      </c>
      <c r="AV1554" s="18">
        <v>3.472222222222222E-3</v>
      </c>
      <c r="AW1554" s="18">
        <v>3.472222222222222E-3</v>
      </c>
      <c r="AX1554" s="18">
        <v>3.472222222222222E-3</v>
      </c>
      <c r="AY1554" s="18"/>
      <c r="AZ1554" s="18">
        <v>4.6296296296296293E-4</v>
      </c>
      <c r="BA1554" s="18">
        <v>3.4722222222222224E-4</v>
      </c>
      <c r="BB1554" s="18"/>
      <c r="BC1554" s="18"/>
      <c r="BD1554" s="18"/>
      <c r="BE1554" s="18">
        <v>3.4722222222222224E-4</v>
      </c>
      <c r="BF1554" s="18">
        <v>6.9444444444444447E-4</v>
      </c>
      <c r="BG1554" s="18">
        <v>6.9444444444444447E-4</v>
      </c>
      <c r="BH1554" s="18">
        <v>6.9444444444444447E-4</v>
      </c>
      <c r="BI1554" s="18">
        <v>6.9444444444444447E-4</v>
      </c>
      <c r="BJ1554" s="18">
        <v>1.3888888888888889E-3</v>
      </c>
      <c r="BK1554" s="18">
        <v>1.3888888888888889E-3</v>
      </c>
      <c r="BL1554" s="18">
        <v>1.3888888888888889E-3</v>
      </c>
      <c r="BM1554" s="18">
        <v>1.3888888888888889E-3</v>
      </c>
      <c r="BN1554" s="18">
        <v>1.3888888888888889E-3</v>
      </c>
      <c r="BO1554" s="18">
        <v>1.3888888888888889E-3</v>
      </c>
      <c r="BP1554" s="18">
        <v>1.3888888888888889E-3</v>
      </c>
      <c r="BQ1554" s="18">
        <f t="shared" si="256"/>
        <v>1.5318627450980392E-3</v>
      </c>
      <c r="BR1554" s="18">
        <f t="shared" si="257"/>
        <v>1.5318627450980392E-3</v>
      </c>
    </row>
    <row r="1555" spans="1:70" x14ac:dyDescent="0.25">
      <c r="A1555" s="1">
        <f t="shared" si="258"/>
        <v>39</v>
      </c>
      <c r="B1555" s="2">
        <f t="shared" si="259"/>
        <v>9</v>
      </c>
      <c r="C1555" s="2">
        <f t="shared" si="260"/>
        <v>2021</v>
      </c>
      <c r="D1555">
        <v>1215</v>
      </c>
      <c r="E1555" s="59">
        <v>44469</v>
      </c>
      <c r="F1555" t="s">
        <v>36</v>
      </c>
      <c r="G1555" t="s">
        <v>15</v>
      </c>
      <c r="H1555" s="58">
        <v>0.3125</v>
      </c>
      <c r="I1555">
        <v>7.5</v>
      </c>
      <c r="J1555">
        <v>107</v>
      </c>
      <c r="K1555">
        <v>0</v>
      </c>
      <c r="L1555" s="58">
        <v>0</v>
      </c>
      <c r="M1555">
        <v>0.67</v>
      </c>
      <c r="N1555" s="58">
        <v>2.7777777777777776E-2</v>
      </c>
      <c r="O1555">
        <v>2</v>
      </c>
      <c r="P1555">
        <v>0</v>
      </c>
      <c r="Q1555" s="58">
        <v>0</v>
      </c>
      <c r="R1555">
        <v>45</v>
      </c>
      <c r="S1555">
        <v>0</v>
      </c>
      <c r="T1555">
        <v>0</v>
      </c>
      <c r="U1555" s="16">
        <f t="shared" si="261"/>
        <v>0.3125</v>
      </c>
      <c r="V1555" s="17">
        <f t="shared" si="262"/>
        <v>450</v>
      </c>
      <c r="W1555" s="18">
        <f t="shared" si="263"/>
        <v>2.9205607476635513E-3</v>
      </c>
      <c r="X1555" s="19">
        <f t="shared" si="264"/>
        <v>4.2056074766355138</v>
      </c>
      <c r="Y1555" s="20">
        <f t="shared" si="265"/>
        <v>1.8691588785046729</v>
      </c>
      <c r="Z1555" s="18">
        <v>3.4722222222222224E-4</v>
      </c>
      <c r="AA1555" s="18">
        <v>3.4722222222222224E-4</v>
      </c>
      <c r="AB1555" s="18">
        <v>1.0416666666666667E-3</v>
      </c>
      <c r="AD1555" s="18">
        <v>1.3888888888888889E-3</v>
      </c>
      <c r="AE1555" s="18">
        <v>4.1666666666666669E-4</v>
      </c>
      <c r="AF1555" s="18">
        <v>4.1666666666666669E-4</v>
      </c>
      <c r="AG1555" s="18">
        <v>2.4305555555555556E-3</v>
      </c>
      <c r="AH1555" s="18">
        <v>1.6203703703703703E-3</v>
      </c>
      <c r="AI1555" s="18">
        <v>1.6203703703703703E-3</v>
      </c>
      <c r="AJ1555" s="18">
        <v>5.5555555555555556E-4</v>
      </c>
      <c r="AK1555" s="18">
        <v>5.5555555555555556E-4</v>
      </c>
      <c r="AL1555" s="18">
        <v>5.5555555555555556E-4</v>
      </c>
      <c r="AM1555" s="18">
        <v>5.5555555555555556E-4</v>
      </c>
      <c r="AN1555" s="18"/>
      <c r="AO1555" s="18"/>
      <c r="AP1555" s="18"/>
      <c r="AQ1555" s="18">
        <v>2.0833333333333333E-3</v>
      </c>
      <c r="AR1555" s="18"/>
      <c r="AS1555" s="18">
        <v>2.0833333333333333E-3</v>
      </c>
      <c r="AT1555" s="18">
        <v>3.472222222222222E-3</v>
      </c>
      <c r="AU1555" s="18">
        <v>3.472222222222222E-3</v>
      </c>
      <c r="AV1555" s="18">
        <v>3.472222222222222E-3</v>
      </c>
      <c r="AW1555" s="18">
        <v>3.472222222222222E-3</v>
      </c>
      <c r="AX1555" s="18">
        <v>3.472222222222222E-3</v>
      </c>
      <c r="AY1555" s="18"/>
      <c r="AZ1555" s="18">
        <v>4.6296296296296293E-4</v>
      </c>
      <c r="BA1555" s="18">
        <v>3.4722222222222224E-4</v>
      </c>
      <c r="BB1555" s="18"/>
      <c r="BC1555" s="18"/>
      <c r="BD1555" s="18"/>
      <c r="BE1555" s="18">
        <v>3.4722222222222224E-4</v>
      </c>
      <c r="BF1555" s="18">
        <v>6.9444444444444447E-4</v>
      </c>
      <c r="BG1555" s="18">
        <v>6.9444444444444447E-4</v>
      </c>
      <c r="BH1555" s="18">
        <v>6.9444444444444447E-4</v>
      </c>
      <c r="BI1555" s="18">
        <v>6.9444444444444447E-4</v>
      </c>
      <c r="BJ1555" s="18">
        <v>1.3888888888888889E-3</v>
      </c>
      <c r="BK1555" s="18">
        <v>1.3888888888888889E-3</v>
      </c>
      <c r="BL1555" s="18">
        <v>1.3888888888888889E-3</v>
      </c>
      <c r="BM1555" s="18">
        <v>1.3888888888888889E-3</v>
      </c>
      <c r="BN1555" s="18">
        <v>1.3888888888888889E-3</v>
      </c>
      <c r="BO1555" s="18">
        <v>1.3888888888888889E-3</v>
      </c>
      <c r="BP1555" s="18">
        <v>1.3888888888888889E-3</v>
      </c>
      <c r="BQ1555" s="18">
        <f t="shared" si="256"/>
        <v>2.9205607476635513E-3</v>
      </c>
      <c r="BR1555" s="18">
        <f t="shared" si="257"/>
        <v>2.9205607476635513E-3</v>
      </c>
    </row>
    <row r="1556" spans="1:70" x14ac:dyDescent="0.25">
      <c r="A1556" s="1">
        <f t="shared" si="258"/>
        <v>39</v>
      </c>
      <c r="B1556" s="2">
        <f t="shared" si="259"/>
        <v>9</v>
      </c>
      <c r="C1556" s="2">
        <f t="shared" si="260"/>
        <v>2021</v>
      </c>
      <c r="D1556">
        <v>953</v>
      </c>
      <c r="E1556" s="59">
        <v>44469</v>
      </c>
      <c r="F1556" t="s">
        <v>16</v>
      </c>
      <c r="G1556" t="s">
        <v>14</v>
      </c>
      <c r="H1556" s="58">
        <v>0.27083333333333331</v>
      </c>
      <c r="I1556">
        <v>6.5</v>
      </c>
      <c r="J1556">
        <v>45</v>
      </c>
      <c r="K1556">
        <v>0</v>
      </c>
      <c r="L1556" s="58">
        <v>0</v>
      </c>
      <c r="M1556">
        <v>0</v>
      </c>
      <c r="N1556" s="58">
        <v>0</v>
      </c>
      <c r="O1556">
        <v>5</v>
      </c>
      <c r="P1556">
        <v>0</v>
      </c>
      <c r="Q1556" s="58">
        <v>0</v>
      </c>
      <c r="R1556">
        <v>71</v>
      </c>
      <c r="S1556">
        <v>0</v>
      </c>
      <c r="T1556">
        <v>0</v>
      </c>
      <c r="U1556" s="16">
        <f t="shared" si="261"/>
        <v>0.27083333333333331</v>
      </c>
      <c r="V1556" s="17">
        <f t="shared" si="262"/>
        <v>389.99999999999994</v>
      </c>
      <c r="W1556" s="18">
        <f t="shared" si="263"/>
        <v>6.0185185185185185E-3</v>
      </c>
      <c r="X1556" s="19">
        <f t="shared" si="264"/>
        <v>8.6666666666666661</v>
      </c>
      <c r="Y1556" s="20">
        <f t="shared" si="265"/>
        <v>11.111111111111111</v>
      </c>
      <c r="Z1556" s="18">
        <v>3.4722222222222224E-4</v>
      </c>
      <c r="AA1556" s="18">
        <v>3.4722222222222224E-4</v>
      </c>
      <c r="AB1556" s="18">
        <v>1.0416666666666667E-3</v>
      </c>
      <c r="AD1556" s="18">
        <v>1.3888888888888889E-3</v>
      </c>
      <c r="AE1556" s="18">
        <v>4.1666666666666669E-4</v>
      </c>
      <c r="AF1556" s="18">
        <v>4.1666666666666669E-4</v>
      </c>
      <c r="AG1556" s="18">
        <v>2.4305555555555556E-3</v>
      </c>
      <c r="AH1556" s="18">
        <v>1.6203703703703703E-3</v>
      </c>
      <c r="AI1556" s="18">
        <v>1.6203703703703703E-3</v>
      </c>
      <c r="AJ1556" s="18">
        <v>5.5555555555555556E-4</v>
      </c>
      <c r="AK1556" s="18">
        <v>5.5555555555555556E-4</v>
      </c>
      <c r="AL1556" s="18">
        <v>5.5555555555555556E-4</v>
      </c>
      <c r="AM1556" s="18">
        <v>5.5555555555555556E-4</v>
      </c>
      <c r="AN1556" s="18"/>
      <c r="AO1556" s="18"/>
      <c r="AP1556" s="18"/>
      <c r="AQ1556" s="18">
        <v>2.0833333333333333E-3</v>
      </c>
      <c r="AR1556" s="18"/>
      <c r="AS1556" s="18">
        <v>2.0833333333333333E-3</v>
      </c>
      <c r="AT1556" s="18">
        <v>3.472222222222222E-3</v>
      </c>
      <c r="AU1556" s="18">
        <v>3.472222222222222E-3</v>
      </c>
      <c r="AV1556" s="18">
        <v>3.472222222222222E-3</v>
      </c>
      <c r="AW1556" s="18">
        <v>3.472222222222222E-3</v>
      </c>
      <c r="AX1556" s="18">
        <v>3.472222222222222E-3</v>
      </c>
      <c r="AY1556" s="18"/>
      <c r="AZ1556" s="18">
        <v>4.6296296296296293E-4</v>
      </c>
      <c r="BA1556" s="18">
        <v>3.4722222222222224E-4</v>
      </c>
      <c r="BB1556" s="18"/>
      <c r="BC1556" s="18"/>
      <c r="BD1556" s="18"/>
      <c r="BE1556" s="18">
        <v>3.4722222222222224E-4</v>
      </c>
      <c r="BF1556" s="18">
        <v>6.9444444444444447E-4</v>
      </c>
      <c r="BG1556" s="18">
        <v>6.9444444444444447E-4</v>
      </c>
      <c r="BH1556" s="18">
        <v>6.9444444444444447E-4</v>
      </c>
      <c r="BI1556" s="18">
        <v>6.9444444444444447E-4</v>
      </c>
      <c r="BJ1556" s="18">
        <v>1.3888888888888889E-3</v>
      </c>
      <c r="BK1556" s="18">
        <v>1.3888888888888889E-3</v>
      </c>
      <c r="BL1556" s="18">
        <v>1.3888888888888889E-3</v>
      </c>
      <c r="BM1556" s="18">
        <v>1.3888888888888889E-3</v>
      </c>
      <c r="BN1556" s="18">
        <v>1.3888888888888889E-3</v>
      </c>
      <c r="BO1556" s="18">
        <v>1.3888888888888889E-3</v>
      </c>
      <c r="BP1556" s="18">
        <v>1.3888888888888889E-3</v>
      </c>
      <c r="BQ1556" s="18">
        <f t="shared" si="256"/>
        <v>6.0185185185185185E-3</v>
      </c>
      <c r="BR1556" s="18">
        <f t="shared" si="257"/>
        <v>6.0185185185185185E-3</v>
      </c>
    </row>
    <row r="1557" spans="1:70" x14ac:dyDescent="0.25">
      <c r="A1557" s="1">
        <f t="shared" si="258"/>
        <v>39</v>
      </c>
      <c r="B1557" s="2">
        <f t="shared" si="259"/>
        <v>9</v>
      </c>
      <c r="C1557" s="2">
        <f t="shared" si="260"/>
        <v>2021</v>
      </c>
      <c r="D1557">
        <v>1017</v>
      </c>
      <c r="E1557" s="59">
        <v>44469</v>
      </c>
      <c r="F1557" t="s">
        <v>16</v>
      </c>
      <c r="G1557" t="s">
        <v>38</v>
      </c>
      <c r="H1557" s="58">
        <v>0.3125</v>
      </c>
      <c r="I1557">
        <v>7.5</v>
      </c>
      <c r="J1557">
        <v>62</v>
      </c>
      <c r="K1557">
        <v>0.32</v>
      </c>
      <c r="L1557" s="58">
        <v>1.3194444444444444E-2</v>
      </c>
      <c r="M1557">
        <v>0.33</v>
      </c>
      <c r="N1557" s="58">
        <v>1.3888888888888888E-2</v>
      </c>
      <c r="O1557">
        <v>0</v>
      </c>
      <c r="P1557">
        <v>0</v>
      </c>
      <c r="Q1557" s="58">
        <v>0</v>
      </c>
      <c r="R1557">
        <v>75</v>
      </c>
      <c r="S1557">
        <v>0</v>
      </c>
      <c r="T1557">
        <v>0</v>
      </c>
      <c r="U1557" s="16">
        <f t="shared" si="261"/>
        <v>0.3125</v>
      </c>
      <c r="V1557" s="17">
        <f t="shared" si="262"/>
        <v>450</v>
      </c>
      <c r="W1557" s="18">
        <f t="shared" si="263"/>
        <v>5.0403225806451612E-3</v>
      </c>
      <c r="X1557" s="19">
        <f t="shared" si="264"/>
        <v>7.258064516129032</v>
      </c>
      <c r="Y1557" s="20">
        <f t="shared" si="265"/>
        <v>0</v>
      </c>
      <c r="Z1557" s="18">
        <v>3.4722222222222224E-4</v>
      </c>
      <c r="AA1557" s="18">
        <v>3.4722222222222224E-4</v>
      </c>
      <c r="AB1557" s="18">
        <v>1.0416666666666667E-3</v>
      </c>
      <c r="AD1557" s="18">
        <v>1.3888888888888889E-3</v>
      </c>
      <c r="AE1557" s="18">
        <v>4.1666666666666669E-4</v>
      </c>
      <c r="AF1557" s="18">
        <v>4.1666666666666669E-4</v>
      </c>
      <c r="AG1557" s="18">
        <v>2.4305555555555556E-3</v>
      </c>
      <c r="AH1557" s="18">
        <v>1.6203703703703703E-3</v>
      </c>
      <c r="AI1557" s="18">
        <v>1.6203703703703703E-3</v>
      </c>
      <c r="AJ1557" s="18">
        <v>5.5555555555555556E-4</v>
      </c>
      <c r="AK1557" s="18">
        <v>5.5555555555555556E-4</v>
      </c>
      <c r="AL1557" s="18">
        <v>5.5555555555555556E-4</v>
      </c>
      <c r="AM1557" s="18">
        <v>5.5555555555555556E-4</v>
      </c>
      <c r="AN1557" s="18"/>
      <c r="AO1557" s="18"/>
      <c r="AP1557" s="18"/>
      <c r="AQ1557" s="18">
        <v>2.0833333333333333E-3</v>
      </c>
      <c r="AR1557" s="18"/>
      <c r="AS1557" s="18">
        <v>2.0833333333333333E-3</v>
      </c>
      <c r="AT1557" s="18">
        <v>3.472222222222222E-3</v>
      </c>
      <c r="AU1557" s="18">
        <v>3.472222222222222E-3</v>
      </c>
      <c r="AV1557" s="18">
        <v>3.472222222222222E-3</v>
      </c>
      <c r="AW1557" s="18">
        <v>3.472222222222222E-3</v>
      </c>
      <c r="AX1557" s="18">
        <v>3.472222222222222E-3</v>
      </c>
      <c r="AY1557" s="18"/>
      <c r="AZ1557" s="18">
        <v>4.6296296296296293E-4</v>
      </c>
      <c r="BA1557" s="18">
        <v>3.4722222222222224E-4</v>
      </c>
      <c r="BB1557" s="18"/>
      <c r="BC1557" s="18"/>
      <c r="BD1557" s="18"/>
      <c r="BE1557" s="18">
        <v>3.4722222222222224E-4</v>
      </c>
      <c r="BF1557" s="18">
        <v>6.9444444444444447E-4</v>
      </c>
      <c r="BG1557" s="18">
        <v>6.9444444444444447E-4</v>
      </c>
      <c r="BH1557" s="18">
        <v>6.9444444444444447E-4</v>
      </c>
      <c r="BI1557" s="18">
        <v>6.9444444444444447E-4</v>
      </c>
      <c r="BJ1557" s="18">
        <v>1.3888888888888889E-3</v>
      </c>
      <c r="BK1557" s="18">
        <v>1.3888888888888889E-3</v>
      </c>
      <c r="BL1557" s="18">
        <v>1.3888888888888889E-3</v>
      </c>
      <c r="BM1557" s="18">
        <v>1.3888888888888889E-3</v>
      </c>
      <c r="BN1557" s="18">
        <v>1.3888888888888889E-3</v>
      </c>
      <c r="BO1557" s="18">
        <v>1.3888888888888889E-3</v>
      </c>
      <c r="BP1557" s="18">
        <v>1.3888888888888889E-3</v>
      </c>
      <c r="BQ1557" s="18">
        <f t="shared" si="256"/>
        <v>5.0403225806451612E-3</v>
      </c>
      <c r="BR1557" s="18">
        <f t="shared" si="257"/>
        <v>5.0403225806451612E-3</v>
      </c>
    </row>
    <row r="1558" spans="1:70" x14ac:dyDescent="0.25">
      <c r="A1558" s="1">
        <f t="shared" si="258"/>
        <v>39</v>
      </c>
      <c r="B1558" s="2">
        <f t="shared" si="259"/>
        <v>9</v>
      </c>
      <c r="C1558" s="2">
        <f t="shared" si="260"/>
        <v>2021</v>
      </c>
      <c r="D1558">
        <v>12236</v>
      </c>
      <c r="E1558" s="59">
        <v>44469</v>
      </c>
      <c r="F1558" t="s">
        <v>22</v>
      </c>
      <c r="G1558" t="s">
        <v>10</v>
      </c>
      <c r="H1558" s="58">
        <v>0.33333333333333331</v>
      </c>
      <c r="I1558">
        <v>8</v>
      </c>
      <c r="J1558">
        <v>85</v>
      </c>
      <c r="K1558">
        <v>0</v>
      </c>
      <c r="L1558" s="58">
        <v>0</v>
      </c>
      <c r="M1558">
        <v>0.33</v>
      </c>
      <c r="N1558" s="58">
        <v>1.3888888888888888E-2</v>
      </c>
      <c r="O1558">
        <v>4</v>
      </c>
      <c r="P1558">
        <v>0.41</v>
      </c>
      <c r="Q1558" s="58">
        <v>1.7361111111111112E-2</v>
      </c>
      <c r="R1558">
        <v>70</v>
      </c>
      <c r="S1558">
        <v>0</v>
      </c>
      <c r="T1558">
        <v>0</v>
      </c>
      <c r="U1558" s="16">
        <f t="shared" si="261"/>
        <v>0.31597222222222221</v>
      </c>
      <c r="V1558" s="17">
        <f t="shared" si="262"/>
        <v>454.99999999999994</v>
      </c>
      <c r="W1558" s="18">
        <f t="shared" si="263"/>
        <v>3.7173202614379083E-3</v>
      </c>
      <c r="X1558" s="19">
        <f t="shared" si="264"/>
        <v>5.3529411764705879</v>
      </c>
      <c r="Y1558" s="20">
        <f t="shared" si="265"/>
        <v>4.7058823529411766</v>
      </c>
      <c r="Z1558" s="18">
        <v>3.4722222222222224E-4</v>
      </c>
      <c r="AA1558" s="18">
        <v>3.4722222222222224E-4</v>
      </c>
      <c r="AB1558" s="18">
        <v>1.0416666666666667E-3</v>
      </c>
      <c r="AD1558" s="18">
        <v>1.3888888888888889E-3</v>
      </c>
      <c r="AE1558" s="18">
        <v>4.1666666666666669E-4</v>
      </c>
      <c r="AF1558" s="18">
        <v>4.1666666666666669E-4</v>
      </c>
      <c r="AG1558" s="18">
        <v>2.4305555555555556E-3</v>
      </c>
      <c r="AH1558" s="18">
        <v>1.6203703703703703E-3</v>
      </c>
      <c r="AI1558" s="18">
        <v>1.6203703703703703E-3</v>
      </c>
      <c r="AJ1558" s="18">
        <v>5.5555555555555556E-4</v>
      </c>
      <c r="AK1558" s="18">
        <v>5.5555555555555556E-4</v>
      </c>
      <c r="AL1558" s="18">
        <v>5.5555555555555556E-4</v>
      </c>
      <c r="AM1558" s="18">
        <v>5.5555555555555556E-4</v>
      </c>
      <c r="AN1558" s="18"/>
      <c r="AO1558" s="18"/>
      <c r="AP1558" s="18"/>
      <c r="AQ1558" s="18">
        <v>2.0833333333333333E-3</v>
      </c>
      <c r="AR1558" s="18"/>
      <c r="AS1558" s="18">
        <v>2.0833333333333333E-3</v>
      </c>
      <c r="AT1558" s="18">
        <v>3.472222222222222E-3</v>
      </c>
      <c r="AU1558" s="18">
        <v>3.472222222222222E-3</v>
      </c>
      <c r="AV1558" s="18">
        <v>3.472222222222222E-3</v>
      </c>
      <c r="AW1558" s="18">
        <v>3.472222222222222E-3</v>
      </c>
      <c r="AX1558" s="18">
        <v>3.472222222222222E-3</v>
      </c>
      <c r="AY1558" s="18"/>
      <c r="AZ1558" s="18">
        <v>4.6296296296296293E-4</v>
      </c>
      <c r="BA1558" s="18">
        <v>3.4722222222222224E-4</v>
      </c>
      <c r="BB1558" s="18"/>
      <c r="BC1558" s="18"/>
      <c r="BD1558" s="18"/>
      <c r="BE1558" s="18">
        <v>3.4722222222222224E-4</v>
      </c>
      <c r="BF1558" s="18">
        <v>6.9444444444444447E-4</v>
      </c>
      <c r="BG1558" s="18">
        <v>6.9444444444444447E-4</v>
      </c>
      <c r="BH1558" s="18">
        <v>6.9444444444444447E-4</v>
      </c>
      <c r="BI1558" s="18">
        <v>6.9444444444444447E-4</v>
      </c>
      <c r="BJ1558" s="18">
        <v>1.3888888888888889E-3</v>
      </c>
      <c r="BK1558" s="18">
        <v>1.3888888888888889E-3</v>
      </c>
      <c r="BL1558" s="18">
        <v>1.3888888888888889E-3</v>
      </c>
      <c r="BM1558" s="18">
        <v>1.3888888888888889E-3</v>
      </c>
      <c r="BN1558" s="18">
        <v>1.3888888888888889E-3</v>
      </c>
      <c r="BO1558" s="18">
        <v>1.3888888888888889E-3</v>
      </c>
      <c r="BP1558" s="18">
        <v>1.3888888888888889E-3</v>
      </c>
      <c r="BQ1558" s="18">
        <f t="shared" si="256"/>
        <v>3.7173202614379083E-3</v>
      </c>
      <c r="BR1558" s="18">
        <f t="shared" si="257"/>
        <v>3.7173202614379083E-3</v>
      </c>
    </row>
    <row r="1559" spans="1:70" x14ac:dyDescent="0.25">
      <c r="A1559" s="1">
        <f t="shared" si="258"/>
        <v>39</v>
      </c>
      <c r="B1559" s="2">
        <f t="shared" si="259"/>
        <v>9</v>
      </c>
      <c r="C1559" s="2">
        <f t="shared" si="260"/>
        <v>2021</v>
      </c>
      <c r="D1559">
        <v>1372</v>
      </c>
      <c r="E1559" s="59">
        <v>44469</v>
      </c>
      <c r="F1559" t="s">
        <v>22</v>
      </c>
      <c r="G1559" t="s">
        <v>38</v>
      </c>
      <c r="H1559" s="58">
        <v>0.3125</v>
      </c>
      <c r="I1559">
        <v>7.5</v>
      </c>
      <c r="J1559">
        <v>16</v>
      </c>
      <c r="K1559">
        <v>0</v>
      </c>
      <c r="L1559" s="58">
        <v>0</v>
      </c>
      <c r="M1559">
        <v>0.25</v>
      </c>
      <c r="N1559" s="58">
        <v>1.0416666666666666E-2</v>
      </c>
      <c r="O1559">
        <v>0</v>
      </c>
      <c r="P1559">
        <v>0</v>
      </c>
      <c r="Q1559" s="58">
        <v>0</v>
      </c>
      <c r="R1559">
        <v>0</v>
      </c>
      <c r="S1559">
        <v>0</v>
      </c>
      <c r="T1559">
        <v>0</v>
      </c>
      <c r="U1559" s="16">
        <f t="shared" si="261"/>
        <v>0.3125</v>
      </c>
      <c r="V1559" s="17">
        <f t="shared" si="262"/>
        <v>450</v>
      </c>
      <c r="W1559" s="18">
        <f t="shared" si="263"/>
        <v>1.953125E-2</v>
      </c>
      <c r="X1559" s="19">
        <f t="shared" si="264"/>
        <v>28.125</v>
      </c>
      <c r="Y1559" s="20">
        <f t="shared" si="265"/>
        <v>0</v>
      </c>
      <c r="Z1559" s="18">
        <v>3.4722222222222224E-4</v>
      </c>
      <c r="AA1559" s="18">
        <v>3.4722222222222224E-4</v>
      </c>
      <c r="AB1559" s="18">
        <v>1.0416666666666667E-3</v>
      </c>
      <c r="AD1559" s="18">
        <v>1.3888888888888889E-3</v>
      </c>
      <c r="AE1559" s="18">
        <v>4.1666666666666669E-4</v>
      </c>
      <c r="AF1559" s="18">
        <v>4.1666666666666669E-4</v>
      </c>
      <c r="AG1559" s="18">
        <v>2.4305555555555556E-3</v>
      </c>
      <c r="AH1559" s="18">
        <v>1.6203703703703703E-3</v>
      </c>
      <c r="AI1559" s="18">
        <v>1.6203703703703703E-3</v>
      </c>
      <c r="AJ1559" s="18">
        <v>5.5555555555555556E-4</v>
      </c>
      <c r="AK1559" s="18">
        <v>5.5555555555555556E-4</v>
      </c>
      <c r="AL1559" s="18">
        <v>5.5555555555555556E-4</v>
      </c>
      <c r="AM1559" s="18">
        <v>5.5555555555555556E-4</v>
      </c>
      <c r="AN1559" s="18"/>
      <c r="AO1559" s="18"/>
      <c r="AP1559" s="18"/>
      <c r="AQ1559" s="18">
        <v>2.0833333333333333E-3</v>
      </c>
      <c r="AR1559" s="18"/>
      <c r="AS1559" s="18">
        <v>2.0833333333333333E-3</v>
      </c>
      <c r="AT1559" s="18">
        <v>3.472222222222222E-3</v>
      </c>
      <c r="AU1559" s="18">
        <v>3.472222222222222E-3</v>
      </c>
      <c r="AV1559" s="18">
        <v>3.472222222222222E-3</v>
      </c>
      <c r="AW1559" s="18">
        <v>3.472222222222222E-3</v>
      </c>
      <c r="AX1559" s="18">
        <v>3.472222222222222E-3</v>
      </c>
      <c r="AY1559" s="18"/>
      <c r="AZ1559" s="18">
        <v>4.6296296296296293E-4</v>
      </c>
      <c r="BA1559" s="18">
        <v>3.4722222222222224E-4</v>
      </c>
      <c r="BB1559" s="18"/>
      <c r="BC1559" s="18"/>
      <c r="BD1559" s="18"/>
      <c r="BE1559" s="18">
        <v>3.4722222222222224E-4</v>
      </c>
      <c r="BF1559" s="18">
        <v>6.9444444444444447E-4</v>
      </c>
      <c r="BG1559" s="18">
        <v>6.9444444444444447E-4</v>
      </c>
      <c r="BH1559" s="18">
        <v>6.9444444444444447E-4</v>
      </c>
      <c r="BI1559" s="18">
        <v>6.9444444444444447E-4</v>
      </c>
      <c r="BJ1559" s="18">
        <v>1.3888888888888889E-3</v>
      </c>
      <c r="BK1559" s="18">
        <v>1.3888888888888889E-3</v>
      </c>
      <c r="BL1559" s="18">
        <v>1.3888888888888889E-3</v>
      </c>
      <c r="BM1559" s="18">
        <v>1.3888888888888889E-3</v>
      </c>
      <c r="BN1559" s="18">
        <v>1.3888888888888889E-3</v>
      </c>
      <c r="BO1559" s="18">
        <v>1.3888888888888889E-3</v>
      </c>
      <c r="BP1559" s="18">
        <v>1.3888888888888889E-3</v>
      </c>
      <c r="BQ1559" s="18">
        <f t="shared" si="256"/>
        <v>1.953125E-2</v>
      </c>
      <c r="BR1559" s="18">
        <f t="shared" si="257"/>
        <v>1.953125E-2</v>
      </c>
    </row>
    <row r="1560" spans="1:70" x14ac:dyDescent="0.25">
      <c r="A1560" s="1">
        <f t="shared" si="258"/>
        <v>39</v>
      </c>
      <c r="B1560" s="2">
        <f t="shared" si="259"/>
        <v>9</v>
      </c>
      <c r="C1560" s="2">
        <f t="shared" si="260"/>
        <v>2021</v>
      </c>
      <c r="D1560">
        <v>1398</v>
      </c>
      <c r="E1560" s="59">
        <v>44469</v>
      </c>
      <c r="F1560" t="s">
        <v>22</v>
      </c>
      <c r="G1560" t="s">
        <v>12</v>
      </c>
      <c r="H1560" s="58">
        <v>0.33333333333333331</v>
      </c>
      <c r="I1560">
        <v>8</v>
      </c>
      <c r="J1560">
        <v>60</v>
      </c>
      <c r="K1560">
        <v>0</v>
      </c>
      <c r="L1560" s="58">
        <v>0</v>
      </c>
      <c r="M1560">
        <v>0</v>
      </c>
      <c r="N1560" s="58">
        <v>0</v>
      </c>
      <c r="O1560">
        <v>13</v>
      </c>
      <c r="P1560">
        <v>0</v>
      </c>
      <c r="Q1560" s="58">
        <v>0</v>
      </c>
      <c r="R1560">
        <v>0</v>
      </c>
      <c r="S1560">
        <v>0</v>
      </c>
      <c r="T1560">
        <v>0</v>
      </c>
      <c r="U1560" s="16">
        <f t="shared" si="261"/>
        <v>0.33333333333333331</v>
      </c>
      <c r="V1560" s="17">
        <f t="shared" si="262"/>
        <v>479.99999999999994</v>
      </c>
      <c r="W1560" s="18">
        <f t="shared" si="263"/>
        <v>5.5555555555555549E-3</v>
      </c>
      <c r="X1560" s="19">
        <f t="shared" si="264"/>
        <v>7.9999999999999991</v>
      </c>
      <c r="Y1560" s="20">
        <f t="shared" si="265"/>
        <v>21.666666666666668</v>
      </c>
      <c r="Z1560" s="18">
        <v>3.4722222222222224E-4</v>
      </c>
      <c r="AA1560" s="18">
        <v>3.4722222222222224E-4</v>
      </c>
      <c r="AB1560" s="18">
        <v>1.0416666666666667E-3</v>
      </c>
      <c r="AD1560" s="18">
        <v>1.3888888888888889E-3</v>
      </c>
      <c r="AE1560" s="18">
        <v>4.1666666666666669E-4</v>
      </c>
      <c r="AF1560" s="18">
        <v>4.1666666666666669E-4</v>
      </c>
      <c r="AG1560" s="18">
        <v>2.4305555555555556E-3</v>
      </c>
      <c r="AH1560" s="18">
        <v>1.6203703703703703E-3</v>
      </c>
      <c r="AI1560" s="18">
        <v>1.6203703703703703E-3</v>
      </c>
      <c r="AJ1560" s="18">
        <v>5.5555555555555556E-4</v>
      </c>
      <c r="AK1560" s="18">
        <v>5.5555555555555556E-4</v>
      </c>
      <c r="AL1560" s="18">
        <v>5.5555555555555556E-4</v>
      </c>
      <c r="AM1560" s="18">
        <v>5.5555555555555556E-4</v>
      </c>
      <c r="AN1560" s="18"/>
      <c r="AO1560" s="18"/>
      <c r="AP1560" s="18"/>
      <c r="AQ1560" s="18">
        <v>2.0833333333333333E-3</v>
      </c>
      <c r="AR1560" s="18"/>
      <c r="AS1560" s="18">
        <v>2.0833333333333333E-3</v>
      </c>
      <c r="AT1560" s="18">
        <v>3.472222222222222E-3</v>
      </c>
      <c r="AU1560" s="18">
        <v>3.472222222222222E-3</v>
      </c>
      <c r="AV1560" s="18">
        <v>3.472222222222222E-3</v>
      </c>
      <c r="AW1560" s="18">
        <v>3.472222222222222E-3</v>
      </c>
      <c r="AX1560" s="18">
        <v>3.472222222222222E-3</v>
      </c>
      <c r="AY1560" s="18"/>
      <c r="AZ1560" s="18">
        <v>4.6296296296296293E-4</v>
      </c>
      <c r="BA1560" s="18">
        <v>3.4722222222222224E-4</v>
      </c>
      <c r="BB1560" s="18"/>
      <c r="BC1560" s="18"/>
      <c r="BD1560" s="18"/>
      <c r="BE1560" s="18">
        <v>3.4722222222222224E-4</v>
      </c>
      <c r="BF1560" s="18">
        <v>6.9444444444444447E-4</v>
      </c>
      <c r="BG1560" s="18">
        <v>6.9444444444444447E-4</v>
      </c>
      <c r="BH1560" s="18">
        <v>6.9444444444444447E-4</v>
      </c>
      <c r="BI1560" s="18">
        <v>6.9444444444444447E-4</v>
      </c>
      <c r="BJ1560" s="18">
        <v>1.3888888888888889E-3</v>
      </c>
      <c r="BK1560" s="18">
        <v>1.3888888888888889E-3</v>
      </c>
      <c r="BL1560" s="18">
        <v>1.3888888888888889E-3</v>
      </c>
      <c r="BM1560" s="18">
        <v>1.3888888888888889E-3</v>
      </c>
      <c r="BN1560" s="18">
        <v>1.3888888888888889E-3</v>
      </c>
      <c r="BO1560" s="18">
        <v>1.3888888888888889E-3</v>
      </c>
      <c r="BP1560" s="18">
        <v>1.3888888888888889E-3</v>
      </c>
      <c r="BQ1560" s="18">
        <f t="shared" si="256"/>
        <v>5.5555555555555549E-3</v>
      </c>
      <c r="BR1560" s="18">
        <f t="shared" si="257"/>
        <v>5.5555555555555549E-3</v>
      </c>
    </row>
    <row r="1561" spans="1:70" x14ac:dyDescent="0.25">
      <c r="A1561" s="1">
        <f t="shared" si="258"/>
        <v>39</v>
      </c>
      <c r="B1561" s="2">
        <f t="shared" si="259"/>
        <v>9</v>
      </c>
      <c r="C1561" s="2">
        <f t="shared" si="260"/>
        <v>2021</v>
      </c>
      <c r="D1561">
        <v>1003</v>
      </c>
      <c r="E1561" s="59">
        <v>44469</v>
      </c>
      <c r="F1561" t="s">
        <v>17</v>
      </c>
      <c r="G1561" t="s">
        <v>15</v>
      </c>
      <c r="H1561" s="58">
        <v>0.3125</v>
      </c>
      <c r="I1561">
        <v>7.5</v>
      </c>
      <c r="J1561">
        <v>51</v>
      </c>
      <c r="K1561">
        <v>0</v>
      </c>
      <c r="L1561" s="58">
        <v>0</v>
      </c>
      <c r="M1561">
        <v>0</v>
      </c>
      <c r="N1561" s="58">
        <v>0</v>
      </c>
      <c r="O1561">
        <v>5</v>
      </c>
      <c r="P1561">
        <v>0.5</v>
      </c>
      <c r="Q1561" s="58">
        <v>2.0833333333333332E-2</v>
      </c>
      <c r="R1561">
        <v>75</v>
      </c>
      <c r="S1561">
        <v>0</v>
      </c>
      <c r="T1561">
        <v>0</v>
      </c>
      <c r="U1561" s="16">
        <f t="shared" si="261"/>
        <v>0.29166666666666669</v>
      </c>
      <c r="V1561" s="17">
        <f t="shared" si="262"/>
        <v>420</v>
      </c>
      <c r="W1561" s="18">
        <f t="shared" si="263"/>
        <v>5.7189542483660136E-3</v>
      </c>
      <c r="X1561" s="19">
        <f t="shared" si="264"/>
        <v>8.235294117647058</v>
      </c>
      <c r="Y1561" s="20">
        <f t="shared" si="265"/>
        <v>9.8039215686274517</v>
      </c>
      <c r="Z1561" s="18">
        <v>3.4722222222222224E-4</v>
      </c>
      <c r="AA1561" s="18">
        <v>3.4722222222222224E-4</v>
      </c>
      <c r="AB1561" s="18">
        <v>1.0416666666666667E-3</v>
      </c>
      <c r="AD1561" s="18">
        <v>1.3888888888888889E-3</v>
      </c>
      <c r="AE1561" s="18">
        <v>4.1666666666666669E-4</v>
      </c>
      <c r="AF1561" s="18">
        <v>4.1666666666666669E-4</v>
      </c>
      <c r="AG1561" s="18">
        <v>2.4305555555555556E-3</v>
      </c>
      <c r="AH1561" s="18">
        <v>1.6203703703703703E-3</v>
      </c>
      <c r="AI1561" s="18">
        <v>1.6203703703703703E-3</v>
      </c>
      <c r="AJ1561" s="18">
        <v>5.5555555555555556E-4</v>
      </c>
      <c r="AK1561" s="18">
        <v>5.5555555555555556E-4</v>
      </c>
      <c r="AL1561" s="18">
        <v>5.5555555555555556E-4</v>
      </c>
      <c r="AM1561" s="18">
        <v>5.5555555555555556E-4</v>
      </c>
      <c r="AN1561" s="18"/>
      <c r="AO1561" s="18"/>
      <c r="AP1561" s="18"/>
      <c r="AQ1561" s="18">
        <v>2.0833333333333333E-3</v>
      </c>
      <c r="AR1561" s="18"/>
      <c r="AS1561" s="18">
        <v>2.0833333333333333E-3</v>
      </c>
      <c r="AT1561" s="18">
        <v>3.472222222222222E-3</v>
      </c>
      <c r="AU1561" s="18">
        <v>3.472222222222222E-3</v>
      </c>
      <c r="AV1561" s="18">
        <v>3.472222222222222E-3</v>
      </c>
      <c r="AW1561" s="18">
        <v>3.472222222222222E-3</v>
      </c>
      <c r="AX1561" s="18">
        <v>3.472222222222222E-3</v>
      </c>
      <c r="AY1561" s="18"/>
      <c r="AZ1561" s="18">
        <v>4.6296296296296293E-4</v>
      </c>
      <c r="BA1561" s="18">
        <v>3.4722222222222224E-4</v>
      </c>
      <c r="BB1561" s="18"/>
      <c r="BC1561" s="18"/>
      <c r="BD1561" s="18"/>
      <c r="BE1561" s="18">
        <v>3.4722222222222224E-4</v>
      </c>
      <c r="BF1561" s="18">
        <v>6.9444444444444447E-4</v>
      </c>
      <c r="BG1561" s="18">
        <v>6.9444444444444447E-4</v>
      </c>
      <c r="BH1561" s="18">
        <v>6.9444444444444447E-4</v>
      </c>
      <c r="BI1561" s="18">
        <v>6.9444444444444447E-4</v>
      </c>
      <c r="BJ1561" s="18">
        <v>1.3888888888888889E-3</v>
      </c>
      <c r="BK1561" s="18">
        <v>1.3888888888888889E-3</v>
      </c>
      <c r="BL1561" s="18">
        <v>1.3888888888888889E-3</v>
      </c>
      <c r="BM1561" s="18">
        <v>1.3888888888888889E-3</v>
      </c>
      <c r="BN1561" s="18">
        <v>1.3888888888888889E-3</v>
      </c>
      <c r="BO1561" s="18">
        <v>1.3888888888888889E-3</v>
      </c>
      <c r="BP1561" s="18">
        <v>1.3888888888888889E-3</v>
      </c>
      <c r="BQ1561" s="18">
        <f t="shared" si="256"/>
        <v>5.7189542483660136E-3</v>
      </c>
      <c r="BR1561" s="18">
        <f t="shared" si="257"/>
        <v>5.7189542483660136E-3</v>
      </c>
    </row>
    <row r="1562" spans="1:70" x14ac:dyDescent="0.25">
      <c r="A1562" s="1">
        <f t="shared" si="258"/>
        <v>39</v>
      </c>
      <c r="B1562" s="2">
        <f t="shared" si="259"/>
        <v>9</v>
      </c>
      <c r="C1562" s="2">
        <f t="shared" si="260"/>
        <v>2021</v>
      </c>
      <c r="D1562">
        <v>1038</v>
      </c>
      <c r="E1562" s="59">
        <v>44469</v>
      </c>
      <c r="F1562" t="s">
        <v>17</v>
      </c>
      <c r="G1562" t="s">
        <v>38</v>
      </c>
      <c r="H1562" s="58">
        <v>0.3125</v>
      </c>
      <c r="I1562">
        <v>7.5</v>
      </c>
      <c r="J1562">
        <v>60</v>
      </c>
      <c r="K1562">
        <v>0</v>
      </c>
      <c r="L1562" s="58">
        <v>0</v>
      </c>
      <c r="M1562">
        <v>0.42</v>
      </c>
      <c r="N1562" s="58">
        <v>1.7361111111111112E-2</v>
      </c>
      <c r="O1562">
        <v>1</v>
      </c>
      <c r="P1562">
        <v>0.67</v>
      </c>
      <c r="Q1562" s="58">
        <v>2.7777777777777776E-2</v>
      </c>
      <c r="R1562">
        <v>71</v>
      </c>
      <c r="S1562">
        <v>0</v>
      </c>
      <c r="T1562">
        <v>0</v>
      </c>
      <c r="U1562" s="16">
        <f t="shared" si="261"/>
        <v>0.28472222222222221</v>
      </c>
      <c r="V1562" s="17">
        <f t="shared" si="262"/>
        <v>409.99999999999994</v>
      </c>
      <c r="W1562" s="18">
        <f t="shared" si="263"/>
        <v>4.7453703703703703E-3</v>
      </c>
      <c r="X1562" s="19">
        <f t="shared" si="264"/>
        <v>6.8333333333333321</v>
      </c>
      <c r="Y1562" s="20">
        <f t="shared" si="265"/>
        <v>1.6666666666666667</v>
      </c>
      <c r="Z1562" s="18">
        <v>3.4722222222222224E-4</v>
      </c>
      <c r="AA1562" s="18">
        <v>3.4722222222222224E-4</v>
      </c>
      <c r="AB1562" s="18">
        <v>1.0416666666666667E-3</v>
      </c>
      <c r="AD1562" s="18">
        <v>1.3888888888888889E-3</v>
      </c>
      <c r="AE1562" s="18">
        <v>4.1666666666666669E-4</v>
      </c>
      <c r="AF1562" s="18">
        <v>4.1666666666666669E-4</v>
      </c>
      <c r="AG1562" s="18">
        <v>2.4305555555555556E-3</v>
      </c>
      <c r="AH1562" s="18">
        <v>1.6203703703703703E-3</v>
      </c>
      <c r="AI1562" s="18">
        <v>1.6203703703703703E-3</v>
      </c>
      <c r="AJ1562" s="18">
        <v>5.5555555555555556E-4</v>
      </c>
      <c r="AK1562" s="18">
        <v>5.5555555555555556E-4</v>
      </c>
      <c r="AL1562" s="18">
        <v>5.5555555555555556E-4</v>
      </c>
      <c r="AM1562" s="18">
        <v>5.5555555555555556E-4</v>
      </c>
      <c r="AN1562" s="18"/>
      <c r="AO1562" s="18"/>
      <c r="AP1562" s="18"/>
      <c r="AQ1562" s="18">
        <v>2.0833333333333333E-3</v>
      </c>
      <c r="AR1562" s="18"/>
      <c r="AS1562" s="18">
        <v>2.0833333333333333E-3</v>
      </c>
      <c r="AT1562" s="18">
        <v>3.472222222222222E-3</v>
      </c>
      <c r="AU1562" s="18">
        <v>3.472222222222222E-3</v>
      </c>
      <c r="AV1562" s="18">
        <v>3.472222222222222E-3</v>
      </c>
      <c r="AW1562" s="18">
        <v>3.472222222222222E-3</v>
      </c>
      <c r="AX1562" s="18">
        <v>3.472222222222222E-3</v>
      </c>
      <c r="AY1562" s="18"/>
      <c r="AZ1562" s="18">
        <v>4.6296296296296293E-4</v>
      </c>
      <c r="BA1562" s="18">
        <v>3.4722222222222224E-4</v>
      </c>
      <c r="BB1562" s="18"/>
      <c r="BC1562" s="18"/>
      <c r="BD1562" s="18"/>
      <c r="BE1562" s="18">
        <v>3.4722222222222224E-4</v>
      </c>
      <c r="BF1562" s="18">
        <v>6.9444444444444447E-4</v>
      </c>
      <c r="BG1562" s="18">
        <v>6.9444444444444447E-4</v>
      </c>
      <c r="BH1562" s="18">
        <v>6.9444444444444447E-4</v>
      </c>
      <c r="BI1562" s="18">
        <v>6.9444444444444447E-4</v>
      </c>
      <c r="BJ1562" s="18">
        <v>1.3888888888888889E-3</v>
      </c>
      <c r="BK1562" s="18">
        <v>1.3888888888888889E-3</v>
      </c>
      <c r="BL1562" s="18">
        <v>1.3888888888888889E-3</v>
      </c>
      <c r="BM1562" s="18">
        <v>1.3888888888888889E-3</v>
      </c>
      <c r="BN1562" s="18">
        <v>1.3888888888888889E-3</v>
      </c>
      <c r="BO1562" s="18">
        <v>1.3888888888888889E-3</v>
      </c>
      <c r="BP1562" s="18">
        <v>1.3888888888888889E-3</v>
      </c>
      <c r="BQ1562" s="18">
        <f t="shared" si="256"/>
        <v>4.7453703703703703E-3</v>
      </c>
      <c r="BR1562" s="18">
        <f t="shared" si="257"/>
        <v>4.7453703703703703E-3</v>
      </c>
    </row>
    <row r="1563" spans="1:70" x14ac:dyDescent="0.25">
      <c r="A1563" s="1">
        <f t="shared" si="258"/>
        <v>39</v>
      </c>
      <c r="B1563" s="2">
        <f t="shared" si="259"/>
        <v>9</v>
      </c>
      <c r="C1563" s="2">
        <f t="shared" si="260"/>
        <v>2021</v>
      </c>
      <c r="D1563">
        <v>1185</v>
      </c>
      <c r="E1563" s="59">
        <v>44469</v>
      </c>
      <c r="F1563" t="s">
        <v>17</v>
      </c>
      <c r="G1563" t="s">
        <v>10</v>
      </c>
      <c r="H1563" s="58">
        <v>0.33333333333333331</v>
      </c>
      <c r="I1563">
        <v>8</v>
      </c>
      <c r="J1563">
        <v>51</v>
      </c>
      <c r="K1563">
        <v>0</v>
      </c>
      <c r="L1563" s="58">
        <v>0</v>
      </c>
      <c r="M1563">
        <v>0</v>
      </c>
      <c r="N1563" s="58">
        <v>0</v>
      </c>
      <c r="O1563">
        <v>7</v>
      </c>
      <c r="P1563">
        <v>0</v>
      </c>
      <c r="Q1563" s="58">
        <v>0</v>
      </c>
      <c r="R1563">
        <v>59</v>
      </c>
      <c r="S1563">
        <v>0</v>
      </c>
      <c r="T1563">
        <v>0</v>
      </c>
      <c r="U1563" s="16">
        <f t="shared" si="261"/>
        <v>0.33333333333333331</v>
      </c>
      <c r="V1563" s="17">
        <f t="shared" si="262"/>
        <v>479.99999999999994</v>
      </c>
      <c r="W1563" s="18">
        <f t="shared" si="263"/>
        <v>6.5359477124183E-3</v>
      </c>
      <c r="X1563" s="19">
        <f t="shared" si="264"/>
        <v>9.4117647058823515</v>
      </c>
      <c r="Y1563" s="20">
        <f t="shared" si="265"/>
        <v>13.725490196078431</v>
      </c>
      <c r="Z1563" s="18">
        <v>3.4722222222222224E-4</v>
      </c>
      <c r="AA1563" s="18">
        <v>3.4722222222222224E-4</v>
      </c>
      <c r="AB1563" s="18">
        <v>1.0416666666666667E-3</v>
      </c>
      <c r="AD1563" s="18">
        <v>1.3888888888888889E-3</v>
      </c>
      <c r="AE1563" s="18">
        <v>4.1666666666666669E-4</v>
      </c>
      <c r="AF1563" s="18">
        <v>4.1666666666666669E-4</v>
      </c>
      <c r="AG1563" s="18">
        <v>2.4305555555555556E-3</v>
      </c>
      <c r="AH1563" s="18">
        <v>1.6203703703703703E-3</v>
      </c>
      <c r="AI1563" s="18">
        <v>1.6203703703703703E-3</v>
      </c>
      <c r="AJ1563" s="18">
        <v>5.5555555555555556E-4</v>
      </c>
      <c r="AK1563" s="18">
        <v>5.5555555555555556E-4</v>
      </c>
      <c r="AL1563" s="18">
        <v>5.5555555555555556E-4</v>
      </c>
      <c r="AM1563" s="18">
        <v>5.5555555555555556E-4</v>
      </c>
      <c r="AN1563" s="18"/>
      <c r="AO1563" s="18"/>
      <c r="AP1563" s="18"/>
      <c r="AQ1563" s="18">
        <v>2.0833333333333333E-3</v>
      </c>
      <c r="AR1563" s="18"/>
      <c r="AS1563" s="18">
        <v>2.0833333333333333E-3</v>
      </c>
      <c r="AT1563" s="18">
        <v>3.472222222222222E-3</v>
      </c>
      <c r="AU1563" s="18">
        <v>3.472222222222222E-3</v>
      </c>
      <c r="AV1563" s="18">
        <v>3.472222222222222E-3</v>
      </c>
      <c r="AW1563" s="18">
        <v>3.472222222222222E-3</v>
      </c>
      <c r="AX1563" s="18">
        <v>3.472222222222222E-3</v>
      </c>
      <c r="AY1563" s="18"/>
      <c r="AZ1563" s="18">
        <v>4.6296296296296293E-4</v>
      </c>
      <c r="BA1563" s="18">
        <v>3.4722222222222224E-4</v>
      </c>
      <c r="BB1563" s="18"/>
      <c r="BC1563" s="18"/>
      <c r="BD1563" s="18"/>
      <c r="BE1563" s="18">
        <v>3.4722222222222224E-4</v>
      </c>
      <c r="BF1563" s="18">
        <v>6.9444444444444447E-4</v>
      </c>
      <c r="BG1563" s="18">
        <v>6.9444444444444447E-4</v>
      </c>
      <c r="BH1563" s="18">
        <v>6.9444444444444447E-4</v>
      </c>
      <c r="BI1563" s="18">
        <v>6.9444444444444447E-4</v>
      </c>
      <c r="BJ1563" s="18">
        <v>1.3888888888888889E-3</v>
      </c>
      <c r="BK1563" s="18">
        <v>1.3888888888888889E-3</v>
      </c>
      <c r="BL1563" s="18">
        <v>1.3888888888888889E-3</v>
      </c>
      <c r="BM1563" s="18">
        <v>1.3888888888888889E-3</v>
      </c>
      <c r="BN1563" s="18">
        <v>1.3888888888888889E-3</v>
      </c>
      <c r="BO1563" s="18">
        <v>1.3888888888888889E-3</v>
      </c>
      <c r="BP1563" s="18">
        <v>1.3888888888888889E-3</v>
      </c>
      <c r="BQ1563" s="18">
        <f t="shared" si="256"/>
        <v>6.5359477124183E-3</v>
      </c>
      <c r="BR1563" s="18">
        <f t="shared" si="257"/>
        <v>6.5359477124183E-3</v>
      </c>
    </row>
    <row r="1564" spans="1:70" x14ac:dyDescent="0.25">
      <c r="A1564" s="1">
        <f t="shared" si="258"/>
        <v>39</v>
      </c>
      <c r="B1564" s="2">
        <f t="shared" si="259"/>
        <v>9</v>
      </c>
      <c r="C1564" s="2">
        <f t="shared" si="260"/>
        <v>2021</v>
      </c>
      <c r="D1564">
        <v>841</v>
      </c>
      <c r="E1564" s="59">
        <v>44469</v>
      </c>
      <c r="F1564" t="s">
        <v>18</v>
      </c>
      <c r="G1564" t="s">
        <v>10</v>
      </c>
      <c r="H1564" s="58">
        <v>0.14583333333333334</v>
      </c>
      <c r="I1564">
        <v>3.5</v>
      </c>
      <c r="J1564">
        <v>27</v>
      </c>
      <c r="K1564">
        <v>0</v>
      </c>
      <c r="L1564" s="58">
        <v>0</v>
      </c>
      <c r="M1564">
        <v>0</v>
      </c>
      <c r="N1564" s="58">
        <v>0</v>
      </c>
      <c r="O1564">
        <v>4</v>
      </c>
      <c r="P1564">
        <v>0</v>
      </c>
      <c r="Q1564" s="58">
        <v>0</v>
      </c>
      <c r="R1564">
        <v>0</v>
      </c>
      <c r="S1564">
        <v>0</v>
      </c>
      <c r="T1564">
        <v>0</v>
      </c>
      <c r="U1564" s="16">
        <f t="shared" si="261"/>
        <v>0.14583333333333334</v>
      </c>
      <c r="V1564" s="17">
        <f t="shared" si="262"/>
        <v>210</v>
      </c>
      <c r="W1564" s="18">
        <f t="shared" si="263"/>
        <v>5.4012345679012351E-3</v>
      </c>
      <c r="X1564" s="19">
        <f t="shared" si="264"/>
        <v>7.7777777777777777</v>
      </c>
      <c r="Y1564" s="20">
        <f t="shared" si="265"/>
        <v>14.814814814814815</v>
      </c>
      <c r="Z1564" s="18">
        <v>3.4722222222222224E-4</v>
      </c>
      <c r="AA1564" s="18">
        <v>3.4722222222222224E-4</v>
      </c>
      <c r="AB1564" s="18">
        <v>1.0416666666666667E-3</v>
      </c>
      <c r="AD1564" s="18">
        <v>1.3888888888888889E-3</v>
      </c>
      <c r="AE1564" s="18">
        <v>4.1666666666666669E-4</v>
      </c>
      <c r="AF1564" s="18">
        <v>4.1666666666666669E-4</v>
      </c>
      <c r="AG1564" s="18">
        <v>2.4305555555555556E-3</v>
      </c>
      <c r="AH1564" s="18">
        <v>1.6203703703703703E-3</v>
      </c>
      <c r="AI1564" s="18">
        <v>1.6203703703703703E-3</v>
      </c>
      <c r="AJ1564" s="18">
        <v>5.5555555555555556E-4</v>
      </c>
      <c r="AK1564" s="18">
        <v>5.5555555555555556E-4</v>
      </c>
      <c r="AL1564" s="18">
        <v>5.5555555555555556E-4</v>
      </c>
      <c r="AM1564" s="18">
        <v>5.5555555555555556E-4</v>
      </c>
      <c r="AN1564" s="18"/>
      <c r="AO1564" s="18"/>
      <c r="AP1564" s="18"/>
      <c r="AQ1564" s="18">
        <v>2.0833333333333333E-3</v>
      </c>
      <c r="AR1564" s="18"/>
      <c r="AS1564" s="18">
        <v>2.0833333333333333E-3</v>
      </c>
      <c r="AT1564" s="18">
        <v>3.472222222222222E-3</v>
      </c>
      <c r="AU1564" s="18">
        <v>3.472222222222222E-3</v>
      </c>
      <c r="AV1564" s="18">
        <v>3.472222222222222E-3</v>
      </c>
      <c r="AW1564" s="18">
        <v>3.472222222222222E-3</v>
      </c>
      <c r="AX1564" s="18">
        <v>3.472222222222222E-3</v>
      </c>
      <c r="AY1564" s="18"/>
      <c r="AZ1564" s="18">
        <v>4.6296296296296293E-4</v>
      </c>
      <c r="BA1564" s="18">
        <v>3.4722222222222224E-4</v>
      </c>
      <c r="BB1564" s="18"/>
      <c r="BC1564" s="18"/>
      <c r="BD1564" s="18"/>
      <c r="BE1564" s="18">
        <v>3.4722222222222224E-4</v>
      </c>
      <c r="BF1564" s="18">
        <v>6.9444444444444447E-4</v>
      </c>
      <c r="BG1564" s="18">
        <v>6.9444444444444447E-4</v>
      </c>
      <c r="BH1564" s="18">
        <v>6.9444444444444447E-4</v>
      </c>
      <c r="BI1564" s="18">
        <v>6.9444444444444447E-4</v>
      </c>
      <c r="BJ1564" s="18">
        <v>1.3888888888888889E-3</v>
      </c>
      <c r="BK1564" s="18">
        <v>1.3888888888888889E-3</v>
      </c>
      <c r="BL1564" s="18">
        <v>1.3888888888888889E-3</v>
      </c>
      <c r="BM1564" s="18">
        <v>1.3888888888888889E-3</v>
      </c>
      <c r="BN1564" s="18">
        <v>1.3888888888888889E-3</v>
      </c>
      <c r="BO1564" s="18">
        <v>1.3888888888888889E-3</v>
      </c>
      <c r="BP1564" s="18">
        <v>1.3888888888888889E-3</v>
      </c>
      <c r="BQ1564" s="18">
        <f t="shared" si="256"/>
        <v>5.4012345679012351E-3</v>
      </c>
      <c r="BR1564" s="18">
        <f t="shared" si="257"/>
        <v>5.4012345679012351E-3</v>
      </c>
    </row>
    <row r="1565" spans="1:70" x14ac:dyDescent="0.25">
      <c r="A1565" s="1">
        <f t="shared" si="258"/>
        <v>39</v>
      </c>
      <c r="B1565" s="2">
        <f t="shared" si="259"/>
        <v>9</v>
      </c>
      <c r="C1565" s="2">
        <f t="shared" si="260"/>
        <v>2021</v>
      </c>
      <c r="D1565">
        <v>12087</v>
      </c>
      <c r="E1565" s="59">
        <v>44469</v>
      </c>
      <c r="F1565" t="s">
        <v>18</v>
      </c>
      <c r="G1565" t="s">
        <v>14</v>
      </c>
      <c r="H1565" s="58">
        <v>0.3125</v>
      </c>
      <c r="I1565">
        <v>7.5</v>
      </c>
      <c r="J1565">
        <v>52</v>
      </c>
      <c r="K1565">
        <v>0.75</v>
      </c>
      <c r="L1565" s="58">
        <v>3.125E-2</v>
      </c>
      <c r="M1565">
        <v>0.75</v>
      </c>
      <c r="N1565" s="58">
        <v>3.125E-2</v>
      </c>
      <c r="O1565">
        <v>10</v>
      </c>
      <c r="P1565">
        <v>0</v>
      </c>
      <c r="Q1565" s="58">
        <v>0</v>
      </c>
      <c r="R1565">
        <v>57</v>
      </c>
      <c r="S1565">
        <v>0</v>
      </c>
      <c r="T1565">
        <v>0</v>
      </c>
      <c r="U1565" s="16">
        <f t="shared" si="261"/>
        <v>0.3125</v>
      </c>
      <c r="V1565" s="17">
        <f t="shared" si="262"/>
        <v>450</v>
      </c>
      <c r="W1565" s="18">
        <f t="shared" si="263"/>
        <v>6.0096153846153849E-3</v>
      </c>
      <c r="X1565" s="19">
        <f t="shared" si="264"/>
        <v>8.6538461538461533</v>
      </c>
      <c r="Y1565" s="20">
        <f t="shared" si="265"/>
        <v>19.23076923076923</v>
      </c>
      <c r="Z1565" s="18">
        <v>3.4722222222222224E-4</v>
      </c>
      <c r="AA1565" s="18">
        <v>3.4722222222222224E-4</v>
      </c>
      <c r="AB1565" s="18">
        <v>1.0416666666666667E-3</v>
      </c>
      <c r="AD1565" s="18">
        <v>1.3888888888888889E-3</v>
      </c>
      <c r="AE1565" s="18">
        <v>4.1666666666666669E-4</v>
      </c>
      <c r="AF1565" s="18">
        <v>4.1666666666666669E-4</v>
      </c>
      <c r="AG1565" s="18">
        <v>2.4305555555555556E-3</v>
      </c>
      <c r="AH1565" s="18">
        <v>1.6203703703703703E-3</v>
      </c>
      <c r="AI1565" s="18">
        <v>1.6203703703703703E-3</v>
      </c>
      <c r="AJ1565" s="18">
        <v>5.5555555555555556E-4</v>
      </c>
      <c r="AK1565" s="18">
        <v>5.5555555555555556E-4</v>
      </c>
      <c r="AL1565" s="18">
        <v>5.5555555555555556E-4</v>
      </c>
      <c r="AM1565" s="18">
        <v>5.5555555555555556E-4</v>
      </c>
      <c r="AN1565" s="18"/>
      <c r="AO1565" s="18"/>
      <c r="AP1565" s="18"/>
      <c r="AQ1565" s="18">
        <v>2.0833333333333333E-3</v>
      </c>
      <c r="AR1565" s="18"/>
      <c r="AS1565" s="18">
        <v>2.0833333333333333E-3</v>
      </c>
      <c r="AT1565" s="18">
        <v>3.472222222222222E-3</v>
      </c>
      <c r="AU1565" s="18">
        <v>3.472222222222222E-3</v>
      </c>
      <c r="AV1565" s="18">
        <v>3.472222222222222E-3</v>
      </c>
      <c r="AW1565" s="18">
        <v>3.472222222222222E-3</v>
      </c>
      <c r="AX1565" s="18">
        <v>3.472222222222222E-3</v>
      </c>
      <c r="AY1565" s="18"/>
      <c r="AZ1565" s="18">
        <v>4.6296296296296293E-4</v>
      </c>
      <c r="BA1565" s="18">
        <v>3.4722222222222224E-4</v>
      </c>
      <c r="BB1565" s="18"/>
      <c r="BC1565" s="18"/>
      <c r="BD1565" s="18"/>
      <c r="BE1565" s="18">
        <v>3.4722222222222224E-4</v>
      </c>
      <c r="BF1565" s="18">
        <v>6.9444444444444447E-4</v>
      </c>
      <c r="BG1565" s="18">
        <v>6.9444444444444447E-4</v>
      </c>
      <c r="BH1565" s="18">
        <v>6.9444444444444447E-4</v>
      </c>
      <c r="BI1565" s="18">
        <v>6.9444444444444447E-4</v>
      </c>
      <c r="BJ1565" s="18">
        <v>1.3888888888888889E-3</v>
      </c>
      <c r="BK1565" s="18">
        <v>1.3888888888888889E-3</v>
      </c>
      <c r="BL1565" s="18">
        <v>1.3888888888888889E-3</v>
      </c>
      <c r="BM1565" s="18">
        <v>1.3888888888888889E-3</v>
      </c>
      <c r="BN1565" s="18">
        <v>1.3888888888888889E-3</v>
      </c>
      <c r="BO1565" s="18">
        <v>1.3888888888888889E-3</v>
      </c>
      <c r="BP1565" s="18">
        <v>1.3888888888888889E-3</v>
      </c>
      <c r="BQ1565" s="18">
        <f t="shared" si="256"/>
        <v>6.0096153846153849E-3</v>
      </c>
      <c r="BR1565" s="18">
        <f t="shared" si="257"/>
        <v>6.0096153846153849E-3</v>
      </c>
    </row>
    <row r="1566" spans="1:70" x14ac:dyDescent="0.25">
      <c r="A1566" s="1">
        <f t="shared" si="258"/>
        <v>39</v>
      </c>
      <c r="B1566" s="2">
        <f t="shared" si="259"/>
        <v>9</v>
      </c>
      <c r="C1566" s="2">
        <f t="shared" si="260"/>
        <v>2021</v>
      </c>
      <c r="D1566">
        <v>1028</v>
      </c>
      <c r="E1566" s="59">
        <v>44469</v>
      </c>
      <c r="F1566" t="s">
        <v>167</v>
      </c>
      <c r="G1566" t="s">
        <v>12</v>
      </c>
      <c r="H1566" s="58">
        <v>0.33333333333333331</v>
      </c>
      <c r="I1566">
        <v>8</v>
      </c>
      <c r="J1566">
        <v>57</v>
      </c>
      <c r="K1566">
        <v>0</v>
      </c>
      <c r="L1566" s="58">
        <v>0</v>
      </c>
      <c r="M1566">
        <v>0</v>
      </c>
      <c r="N1566" s="58">
        <v>0</v>
      </c>
      <c r="O1566">
        <v>30</v>
      </c>
      <c r="P1566">
        <v>0</v>
      </c>
      <c r="Q1566" s="58">
        <v>0</v>
      </c>
      <c r="R1566">
        <v>0</v>
      </c>
      <c r="S1566">
        <v>0</v>
      </c>
      <c r="T1566">
        <v>0</v>
      </c>
      <c r="U1566" s="16">
        <f t="shared" si="261"/>
        <v>0.33333333333333331</v>
      </c>
      <c r="V1566" s="17">
        <f t="shared" si="262"/>
        <v>479.99999999999994</v>
      </c>
      <c r="W1566" s="18">
        <f t="shared" si="263"/>
        <v>5.8479532163742687E-3</v>
      </c>
      <c r="X1566" s="19">
        <f t="shared" si="264"/>
        <v>8.4210526315789469</v>
      </c>
      <c r="Y1566" s="20">
        <f t="shared" si="265"/>
        <v>52.631578947368418</v>
      </c>
      <c r="Z1566" s="18">
        <v>3.4722222222222224E-4</v>
      </c>
      <c r="AA1566" s="18">
        <v>3.4722222222222224E-4</v>
      </c>
      <c r="AB1566" s="18">
        <v>1.0416666666666667E-3</v>
      </c>
      <c r="AD1566" s="18">
        <v>1.3888888888888889E-3</v>
      </c>
      <c r="AE1566" s="18">
        <v>4.1666666666666669E-4</v>
      </c>
      <c r="AF1566" s="18">
        <v>4.1666666666666669E-4</v>
      </c>
      <c r="AG1566" s="18">
        <v>2.4305555555555556E-3</v>
      </c>
      <c r="AH1566" s="18">
        <v>1.6203703703703703E-3</v>
      </c>
      <c r="AI1566" s="18">
        <v>1.6203703703703703E-3</v>
      </c>
      <c r="AJ1566" s="18">
        <v>5.5555555555555556E-4</v>
      </c>
      <c r="AK1566" s="18">
        <v>5.5555555555555556E-4</v>
      </c>
      <c r="AL1566" s="18">
        <v>5.5555555555555556E-4</v>
      </c>
      <c r="AM1566" s="18">
        <v>5.5555555555555556E-4</v>
      </c>
      <c r="AN1566" s="18"/>
      <c r="AO1566" s="18"/>
      <c r="AP1566" s="18"/>
      <c r="AQ1566" s="18">
        <v>2.0833333333333333E-3</v>
      </c>
      <c r="AR1566" s="18"/>
      <c r="AS1566" s="18">
        <v>2.0833333333333333E-3</v>
      </c>
      <c r="AT1566" s="18">
        <v>3.472222222222222E-3</v>
      </c>
      <c r="AU1566" s="18">
        <v>3.472222222222222E-3</v>
      </c>
      <c r="AV1566" s="18">
        <v>3.472222222222222E-3</v>
      </c>
      <c r="AW1566" s="18">
        <v>3.472222222222222E-3</v>
      </c>
      <c r="AX1566" s="18">
        <v>3.472222222222222E-3</v>
      </c>
      <c r="AY1566" s="18"/>
      <c r="AZ1566" s="18">
        <v>4.6296296296296293E-4</v>
      </c>
      <c r="BA1566" s="18">
        <v>3.4722222222222224E-4</v>
      </c>
      <c r="BB1566" s="18"/>
      <c r="BC1566" s="18"/>
      <c r="BD1566" s="18"/>
      <c r="BE1566" s="18">
        <v>3.4722222222222224E-4</v>
      </c>
      <c r="BF1566" s="18">
        <v>6.9444444444444447E-4</v>
      </c>
      <c r="BG1566" s="18">
        <v>6.9444444444444447E-4</v>
      </c>
      <c r="BH1566" s="18">
        <v>6.9444444444444447E-4</v>
      </c>
      <c r="BI1566" s="18">
        <v>6.9444444444444447E-4</v>
      </c>
      <c r="BJ1566" s="18">
        <v>1.3888888888888889E-3</v>
      </c>
      <c r="BK1566" s="18">
        <v>1.3888888888888889E-3</v>
      </c>
      <c r="BL1566" s="18">
        <v>1.3888888888888889E-3</v>
      </c>
      <c r="BM1566" s="18">
        <v>1.3888888888888889E-3</v>
      </c>
      <c r="BN1566" s="18">
        <v>1.3888888888888889E-3</v>
      </c>
      <c r="BO1566" s="18">
        <v>1.3888888888888889E-3</v>
      </c>
      <c r="BP1566" s="18">
        <v>1.3888888888888889E-3</v>
      </c>
      <c r="BQ1566" s="18">
        <f t="shared" si="256"/>
        <v>5.8479532163742687E-3</v>
      </c>
      <c r="BR1566" s="18">
        <f t="shared" si="257"/>
        <v>5.8479532163742687E-3</v>
      </c>
    </row>
    <row r="1567" spans="1:70" x14ac:dyDescent="0.25">
      <c r="A1567" s="1">
        <f t="shared" si="258"/>
        <v>39</v>
      </c>
      <c r="B1567" s="2">
        <f t="shared" si="259"/>
        <v>9</v>
      </c>
      <c r="C1567" s="2">
        <f t="shared" si="260"/>
        <v>2021</v>
      </c>
      <c r="D1567">
        <v>729</v>
      </c>
      <c r="E1567" s="59">
        <v>44469</v>
      </c>
      <c r="F1567" t="s">
        <v>50</v>
      </c>
      <c r="G1567" t="s">
        <v>13</v>
      </c>
      <c r="H1567" s="58">
        <v>3.8194444444444441E-2</v>
      </c>
      <c r="I1567">
        <v>0.92</v>
      </c>
      <c r="J1567">
        <v>53</v>
      </c>
      <c r="K1567">
        <v>0</v>
      </c>
      <c r="L1567" s="58">
        <v>0</v>
      </c>
      <c r="M1567">
        <v>0</v>
      </c>
      <c r="N1567" s="58">
        <v>0</v>
      </c>
      <c r="O1567">
        <v>2</v>
      </c>
      <c r="P1567">
        <v>0</v>
      </c>
      <c r="Q1567" s="58">
        <v>0</v>
      </c>
      <c r="R1567">
        <v>0</v>
      </c>
      <c r="S1567">
        <v>0</v>
      </c>
      <c r="T1567">
        <v>0</v>
      </c>
      <c r="U1567" s="16">
        <f t="shared" si="261"/>
        <v>3.8194444444444441E-2</v>
      </c>
      <c r="V1567" s="17">
        <f t="shared" si="262"/>
        <v>54.999999999999993</v>
      </c>
      <c r="W1567" s="18">
        <f t="shared" si="263"/>
        <v>7.2064989517819694E-4</v>
      </c>
      <c r="X1567" s="19">
        <f t="shared" si="264"/>
        <v>1.0377358490566035</v>
      </c>
      <c r="Y1567" s="20">
        <f t="shared" si="265"/>
        <v>3.7735849056603774</v>
      </c>
      <c r="Z1567" s="18">
        <v>3.4722222222222224E-4</v>
      </c>
      <c r="AA1567" s="18">
        <v>3.4722222222222224E-4</v>
      </c>
      <c r="AB1567" s="18">
        <v>1.0416666666666667E-3</v>
      </c>
      <c r="AD1567" s="18">
        <v>1.3888888888888889E-3</v>
      </c>
      <c r="AE1567" s="18">
        <v>4.1666666666666669E-4</v>
      </c>
      <c r="AF1567" s="18">
        <v>4.1666666666666669E-4</v>
      </c>
      <c r="AG1567" s="18">
        <v>2.4305555555555556E-3</v>
      </c>
      <c r="AH1567" s="18">
        <v>1.6203703703703703E-3</v>
      </c>
      <c r="AI1567" s="18">
        <v>1.6203703703703703E-3</v>
      </c>
      <c r="AJ1567" s="18">
        <v>5.5555555555555556E-4</v>
      </c>
      <c r="AK1567" s="18">
        <v>5.5555555555555556E-4</v>
      </c>
      <c r="AL1567" s="18">
        <v>5.5555555555555556E-4</v>
      </c>
      <c r="AM1567" s="18">
        <v>5.5555555555555556E-4</v>
      </c>
      <c r="AN1567" s="18"/>
      <c r="AO1567" s="18"/>
      <c r="AP1567" s="18"/>
      <c r="AQ1567" s="18">
        <v>2.0833333333333333E-3</v>
      </c>
      <c r="AR1567" s="18"/>
      <c r="AS1567" s="18">
        <v>2.0833333333333333E-3</v>
      </c>
      <c r="AT1567" s="18">
        <v>3.472222222222222E-3</v>
      </c>
      <c r="AU1567" s="18">
        <v>3.472222222222222E-3</v>
      </c>
      <c r="AV1567" s="18">
        <v>3.472222222222222E-3</v>
      </c>
      <c r="AW1567" s="18">
        <v>3.472222222222222E-3</v>
      </c>
      <c r="AX1567" s="18">
        <v>3.472222222222222E-3</v>
      </c>
      <c r="AY1567" s="18"/>
      <c r="AZ1567" s="18">
        <v>4.6296296296296293E-4</v>
      </c>
      <c r="BA1567" s="18">
        <v>3.4722222222222224E-4</v>
      </c>
      <c r="BB1567" s="18"/>
      <c r="BC1567" s="18"/>
      <c r="BD1567" s="18"/>
      <c r="BE1567" s="18">
        <v>3.4722222222222224E-4</v>
      </c>
      <c r="BF1567" s="18">
        <v>6.9444444444444447E-4</v>
      </c>
      <c r="BG1567" s="18">
        <v>6.9444444444444447E-4</v>
      </c>
      <c r="BH1567" s="18">
        <v>6.9444444444444447E-4</v>
      </c>
      <c r="BI1567" s="18">
        <v>6.9444444444444447E-4</v>
      </c>
      <c r="BJ1567" s="18">
        <v>1.3888888888888889E-3</v>
      </c>
      <c r="BK1567" s="18">
        <v>1.3888888888888889E-3</v>
      </c>
      <c r="BL1567" s="18">
        <v>1.3888888888888889E-3</v>
      </c>
      <c r="BM1567" s="18">
        <v>1.3888888888888889E-3</v>
      </c>
      <c r="BN1567" s="18">
        <v>1.3888888888888889E-3</v>
      </c>
      <c r="BO1567" s="18">
        <v>1.3888888888888889E-3</v>
      </c>
      <c r="BP1567" s="18">
        <v>1.3888888888888889E-3</v>
      </c>
      <c r="BQ1567" s="18">
        <f t="shared" si="256"/>
        <v>7.2064989517819694E-4</v>
      </c>
      <c r="BR1567" s="18">
        <f t="shared" si="257"/>
        <v>7.2064989517819694E-4</v>
      </c>
    </row>
    <row r="1568" spans="1:70" x14ac:dyDescent="0.25">
      <c r="A1568" s="1">
        <f t="shared" si="258"/>
        <v>39</v>
      </c>
      <c r="B1568" s="2">
        <f t="shared" si="259"/>
        <v>9</v>
      </c>
      <c r="C1568" s="2">
        <f t="shared" si="260"/>
        <v>2021</v>
      </c>
      <c r="D1568">
        <v>627</v>
      </c>
      <c r="E1568" s="59">
        <v>44469</v>
      </c>
      <c r="F1568" t="s">
        <v>77</v>
      </c>
      <c r="G1568" t="s">
        <v>12</v>
      </c>
      <c r="H1568" s="58">
        <v>0.33333333333333331</v>
      </c>
      <c r="I1568">
        <v>8</v>
      </c>
      <c r="J1568">
        <v>36</v>
      </c>
      <c r="K1568">
        <v>0</v>
      </c>
      <c r="L1568" s="58">
        <v>0</v>
      </c>
      <c r="M1568">
        <v>0</v>
      </c>
      <c r="N1568" s="58">
        <v>0</v>
      </c>
      <c r="O1568">
        <v>0</v>
      </c>
      <c r="P1568">
        <v>0</v>
      </c>
      <c r="Q1568" s="58">
        <v>0</v>
      </c>
      <c r="R1568">
        <v>0</v>
      </c>
      <c r="S1568">
        <v>0</v>
      </c>
      <c r="T1568">
        <v>0</v>
      </c>
      <c r="U1568" s="16">
        <f t="shared" si="261"/>
        <v>0.33333333333333331</v>
      </c>
      <c r="V1568" s="17">
        <f t="shared" si="262"/>
        <v>479.99999999999994</v>
      </c>
      <c r="W1568" s="18">
        <f t="shared" si="263"/>
        <v>9.2592592592592587E-3</v>
      </c>
      <c r="X1568" s="19">
        <f t="shared" si="264"/>
        <v>13.333333333333332</v>
      </c>
      <c r="Y1568" s="20">
        <f t="shared" si="265"/>
        <v>0</v>
      </c>
      <c r="Z1568" s="18">
        <v>3.4722222222222224E-4</v>
      </c>
      <c r="AA1568" s="18">
        <v>3.4722222222222224E-4</v>
      </c>
      <c r="AB1568" s="18">
        <v>1.0416666666666667E-3</v>
      </c>
      <c r="AD1568" s="18">
        <v>1.3888888888888889E-3</v>
      </c>
      <c r="AE1568" s="18">
        <v>4.1666666666666669E-4</v>
      </c>
      <c r="AF1568" s="18">
        <v>4.1666666666666669E-4</v>
      </c>
      <c r="AG1568" s="18">
        <v>2.4305555555555556E-3</v>
      </c>
      <c r="AH1568" s="18">
        <v>1.6203703703703703E-3</v>
      </c>
      <c r="AI1568" s="18">
        <v>1.6203703703703703E-3</v>
      </c>
      <c r="AJ1568" s="18">
        <v>5.5555555555555556E-4</v>
      </c>
      <c r="AK1568" s="18">
        <v>5.5555555555555556E-4</v>
      </c>
      <c r="AL1568" s="18">
        <v>5.5555555555555556E-4</v>
      </c>
      <c r="AM1568" s="18">
        <v>5.5555555555555556E-4</v>
      </c>
      <c r="AN1568" s="18"/>
      <c r="AO1568" s="18"/>
      <c r="AP1568" s="18"/>
      <c r="AQ1568" s="18">
        <v>2.0833333333333333E-3</v>
      </c>
      <c r="AR1568" s="18"/>
      <c r="AS1568" s="18">
        <v>2.0833333333333333E-3</v>
      </c>
      <c r="AT1568" s="18">
        <v>3.472222222222222E-3</v>
      </c>
      <c r="AU1568" s="18">
        <v>3.472222222222222E-3</v>
      </c>
      <c r="AV1568" s="18">
        <v>3.472222222222222E-3</v>
      </c>
      <c r="AW1568" s="18">
        <v>3.472222222222222E-3</v>
      </c>
      <c r="AX1568" s="18">
        <v>3.472222222222222E-3</v>
      </c>
      <c r="AY1568" s="18"/>
      <c r="AZ1568" s="18">
        <v>4.6296296296296293E-4</v>
      </c>
      <c r="BA1568" s="18">
        <v>3.4722222222222224E-4</v>
      </c>
      <c r="BB1568" s="18"/>
      <c r="BC1568" s="18"/>
      <c r="BD1568" s="18"/>
      <c r="BE1568" s="18">
        <v>3.4722222222222224E-4</v>
      </c>
      <c r="BF1568" s="18">
        <v>6.9444444444444447E-4</v>
      </c>
      <c r="BG1568" s="18">
        <v>6.9444444444444447E-4</v>
      </c>
      <c r="BH1568" s="18">
        <v>6.9444444444444447E-4</v>
      </c>
      <c r="BI1568" s="18">
        <v>6.9444444444444447E-4</v>
      </c>
      <c r="BJ1568" s="18">
        <v>1.3888888888888889E-3</v>
      </c>
      <c r="BK1568" s="18">
        <v>1.3888888888888889E-3</v>
      </c>
      <c r="BL1568" s="18">
        <v>1.3888888888888889E-3</v>
      </c>
      <c r="BM1568" s="18">
        <v>1.3888888888888889E-3</v>
      </c>
      <c r="BN1568" s="18">
        <v>1.3888888888888889E-3</v>
      </c>
      <c r="BO1568" s="18">
        <v>1.3888888888888889E-3</v>
      </c>
      <c r="BP1568" s="18">
        <v>1.3888888888888889E-3</v>
      </c>
      <c r="BQ1568" s="18">
        <f t="shared" si="256"/>
        <v>9.2592592592592587E-3</v>
      </c>
      <c r="BR1568" s="18">
        <f t="shared" si="257"/>
        <v>9.2592592592592587E-3</v>
      </c>
    </row>
    <row r="1569" spans="1:70" x14ac:dyDescent="0.25">
      <c r="A1569" s="1">
        <f t="shared" si="258"/>
        <v>39</v>
      </c>
      <c r="B1569" s="2">
        <f t="shared" si="259"/>
        <v>9</v>
      </c>
      <c r="C1569" s="2">
        <f t="shared" si="260"/>
        <v>2021</v>
      </c>
      <c r="D1569">
        <v>851</v>
      </c>
      <c r="E1569" s="59">
        <v>44469</v>
      </c>
      <c r="F1569" t="s">
        <v>77</v>
      </c>
      <c r="G1569" t="s">
        <v>13</v>
      </c>
      <c r="H1569" s="58">
        <v>0.33333333333333331</v>
      </c>
      <c r="I1569">
        <v>8</v>
      </c>
      <c r="J1569">
        <v>12</v>
      </c>
      <c r="K1569">
        <v>0</v>
      </c>
      <c r="L1569" s="58">
        <v>0</v>
      </c>
      <c r="M1569">
        <v>0</v>
      </c>
      <c r="N1569" s="58">
        <v>0</v>
      </c>
      <c r="O1569">
        <v>0</v>
      </c>
      <c r="P1569">
        <v>0</v>
      </c>
      <c r="Q1569" s="58">
        <v>0</v>
      </c>
      <c r="R1569">
        <v>0</v>
      </c>
      <c r="S1569">
        <v>0</v>
      </c>
      <c r="T1569">
        <v>0</v>
      </c>
      <c r="U1569" s="16">
        <f t="shared" si="261"/>
        <v>0.33333333333333331</v>
      </c>
      <c r="V1569" s="17">
        <f t="shared" si="262"/>
        <v>479.99999999999994</v>
      </c>
      <c r="W1569" s="18">
        <f t="shared" si="263"/>
        <v>2.7777777777777776E-2</v>
      </c>
      <c r="X1569" s="19">
        <f t="shared" si="264"/>
        <v>39.999999999999993</v>
      </c>
      <c r="Y1569" s="20">
        <f t="shared" si="265"/>
        <v>0</v>
      </c>
      <c r="Z1569" s="18">
        <v>3.4722222222222224E-4</v>
      </c>
      <c r="AA1569" s="18">
        <v>3.4722222222222224E-4</v>
      </c>
      <c r="AB1569" s="18">
        <v>1.0416666666666667E-3</v>
      </c>
      <c r="AD1569" s="18">
        <v>1.3888888888888889E-3</v>
      </c>
      <c r="AE1569" s="18">
        <v>4.1666666666666669E-4</v>
      </c>
      <c r="AF1569" s="18">
        <v>4.1666666666666669E-4</v>
      </c>
      <c r="AG1569" s="18">
        <v>2.4305555555555556E-3</v>
      </c>
      <c r="AH1569" s="18">
        <v>1.6203703703703703E-3</v>
      </c>
      <c r="AI1569" s="18">
        <v>1.6203703703703703E-3</v>
      </c>
      <c r="AJ1569" s="18">
        <v>5.5555555555555556E-4</v>
      </c>
      <c r="AK1569" s="18">
        <v>5.5555555555555556E-4</v>
      </c>
      <c r="AL1569" s="18">
        <v>5.5555555555555556E-4</v>
      </c>
      <c r="AM1569" s="18">
        <v>5.5555555555555556E-4</v>
      </c>
      <c r="AN1569" s="18"/>
      <c r="AO1569" s="18"/>
      <c r="AP1569" s="18"/>
      <c r="AQ1569" s="18">
        <v>2.0833333333333333E-3</v>
      </c>
      <c r="AR1569" s="18"/>
      <c r="AS1569" s="18">
        <v>2.0833333333333333E-3</v>
      </c>
      <c r="AT1569" s="18">
        <v>3.472222222222222E-3</v>
      </c>
      <c r="AU1569" s="18">
        <v>3.472222222222222E-3</v>
      </c>
      <c r="AV1569" s="18">
        <v>3.472222222222222E-3</v>
      </c>
      <c r="AW1569" s="18">
        <v>3.472222222222222E-3</v>
      </c>
      <c r="AX1569" s="18">
        <v>3.472222222222222E-3</v>
      </c>
      <c r="AY1569" s="18"/>
      <c r="AZ1569" s="18">
        <v>4.6296296296296293E-4</v>
      </c>
      <c r="BA1569" s="18">
        <v>3.4722222222222224E-4</v>
      </c>
      <c r="BB1569" s="18"/>
      <c r="BC1569" s="18"/>
      <c r="BD1569" s="18"/>
      <c r="BE1569" s="18">
        <v>3.4722222222222224E-4</v>
      </c>
      <c r="BF1569" s="18">
        <v>6.9444444444444447E-4</v>
      </c>
      <c r="BG1569" s="18">
        <v>6.9444444444444447E-4</v>
      </c>
      <c r="BH1569" s="18">
        <v>6.9444444444444447E-4</v>
      </c>
      <c r="BI1569" s="18">
        <v>6.9444444444444447E-4</v>
      </c>
      <c r="BJ1569" s="18">
        <v>1.3888888888888889E-3</v>
      </c>
      <c r="BK1569" s="18">
        <v>1.3888888888888889E-3</v>
      </c>
      <c r="BL1569" s="18">
        <v>1.3888888888888889E-3</v>
      </c>
      <c r="BM1569" s="18">
        <v>1.3888888888888889E-3</v>
      </c>
      <c r="BN1569" s="18">
        <v>1.3888888888888889E-3</v>
      </c>
      <c r="BO1569" s="18">
        <v>1.3888888888888889E-3</v>
      </c>
      <c r="BP1569" s="18">
        <v>1.3888888888888889E-3</v>
      </c>
      <c r="BQ1569" s="18">
        <f t="shared" ref="BQ1569:BQ1632" si="266">MIN(W1569)</f>
        <v>2.7777777777777776E-2</v>
      </c>
      <c r="BR1569" s="18">
        <f t="shared" ref="BR1569:BR1632" si="267">MAX(W1569)</f>
        <v>2.7777777777777776E-2</v>
      </c>
    </row>
    <row r="1570" spans="1:70" x14ac:dyDescent="0.25">
      <c r="A1570" s="1">
        <f t="shared" si="258"/>
        <v>39</v>
      </c>
      <c r="B1570" s="2">
        <f t="shared" si="259"/>
        <v>9</v>
      </c>
      <c r="C1570" s="2">
        <f t="shared" si="260"/>
        <v>2021</v>
      </c>
      <c r="D1570">
        <v>12089</v>
      </c>
      <c r="E1570" s="59">
        <v>44469</v>
      </c>
      <c r="F1570" t="s">
        <v>77</v>
      </c>
      <c r="G1570" t="s">
        <v>13</v>
      </c>
      <c r="H1570" s="58">
        <v>0.33333333333333331</v>
      </c>
      <c r="I1570">
        <v>8</v>
      </c>
      <c r="J1570">
        <v>20</v>
      </c>
      <c r="K1570">
        <v>0</v>
      </c>
      <c r="L1570" s="58">
        <v>0</v>
      </c>
      <c r="M1570">
        <v>0</v>
      </c>
      <c r="N1570" s="58">
        <v>0</v>
      </c>
      <c r="O1570">
        <v>0</v>
      </c>
      <c r="P1570">
        <v>0</v>
      </c>
      <c r="Q1570" s="58">
        <v>0</v>
      </c>
      <c r="R1570">
        <v>0</v>
      </c>
      <c r="S1570">
        <v>0</v>
      </c>
      <c r="T1570">
        <v>0</v>
      </c>
      <c r="U1570" s="16">
        <f t="shared" si="261"/>
        <v>0.33333333333333331</v>
      </c>
      <c r="V1570" s="17">
        <f t="shared" si="262"/>
        <v>479.99999999999994</v>
      </c>
      <c r="W1570" s="18">
        <f t="shared" si="263"/>
        <v>1.6666666666666666E-2</v>
      </c>
      <c r="X1570" s="19">
        <f t="shared" si="264"/>
        <v>23.999999999999996</v>
      </c>
      <c r="Y1570" s="20">
        <f t="shared" si="265"/>
        <v>0</v>
      </c>
      <c r="Z1570" s="18">
        <v>3.4722222222222224E-4</v>
      </c>
      <c r="AA1570" s="18">
        <v>3.4722222222222224E-4</v>
      </c>
      <c r="AB1570" s="18">
        <v>1.0416666666666667E-3</v>
      </c>
      <c r="AD1570" s="18">
        <v>1.3888888888888889E-3</v>
      </c>
      <c r="AE1570" s="18">
        <v>4.1666666666666669E-4</v>
      </c>
      <c r="AF1570" s="18">
        <v>4.1666666666666669E-4</v>
      </c>
      <c r="AG1570" s="18">
        <v>2.4305555555555556E-3</v>
      </c>
      <c r="AH1570" s="18">
        <v>1.6203703703703703E-3</v>
      </c>
      <c r="AI1570" s="18">
        <v>1.6203703703703703E-3</v>
      </c>
      <c r="AJ1570" s="18">
        <v>5.5555555555555556E-4</v>
      </c>
      <c r="AK1570" s="18">
        <v>5.5555555555555556E-4</v>
      </c>
      <c r="AL1570" s="18">
        <v>5.5555555555555556E-4</v>
      </c>
      <c r="AM1570" s="18">
        <v>5.5555555555555556E-4</v>
      </c>
      <c r="AN1570" s="18"/>
      <c r="AO1570" s="18"/>
      <c r="AP1570" s="18"/>
      <c r="AQ1570" s="18">
        <v>2.0833333333333333E-3</v>
      </c>
      <c r="AR1570" s="18"/>
      <c r="AS1570" s="18">
        <v>2.0833333333333333E-3</v>
      </c>
      <c r="AT1570" s="18">
        <v>3.472222222222222E-3</v>
      </c>
      <c r="AU1570" s="18">
        <v>3.472222222222222E-3</v>
      </c>
      <c r="AV1570" s="18">
        <v>3.472222222222222E-3</v>
      </c>
      <c r="AW1570" s="18">
        <v>3.472222222222222E-3</v>
      </c>
      <c r="AX1570" s="18">
        <v>3.472222222222222E-3</v>
      </c>
      <c r="AY1570" s="18"/>
      <c r="AZ1570" s="18">
        <v>4.6296296296296293E-4</v>
      </c>
      <c r="BA1570" s="18">
        <v>3.4722222222222224E-4</v>
      </c>
      <c r="BB1570" s="18"/>
      <c r="BC1570" s="18"/>
      <c r="BD1570" s="18"/>
      <c r="BE1570" s="18">
        <v>3.4722222222222224E-4</v>
      </c>
      <c r="BF1570" s="18">
        <v>6.9444444444444447E-4</v>
      </c>
      <c r="BG1570" s="18">
        <v>6.9444444444444447E-4</v>
      </c>
      <c r="BH1570" s="18">
        <v>6.9444444444444447E-4</v>
      </c>
      <c r="BI1570" s="18">
        <v>6.9444444444444447E-4</v>
      </c>
      <c r="BJ1570" s="18">
        <v>1.3888888888888889E-3</v>
      </c>
      <c r="BK1570" s="18">
        <v>1.3888888888888889E-3</v>
      </c>
      <c r="BL1570" s="18">
        <v>1.3888888888888889E-3</v>
      </c>
      <c r="BM1570" s="18">
        <v>1.3888888888888889E-3</v>
      </c>
      <c r="BN1570" s="18">
        <v>1.3888888888888889E-3</v>
      </c>
      <c r="BO1570" s="18">
        <v>1.3888888888888889E-3</v>
      </c>
      <c r="BP1570" s="18">
        <v>1.3888888888888889E-3</v>
      </c>
      <c r="BQ1570" s="18">
        <f t="shared" si="266"/>
        <v>1.6666666666666666E-2</v>
      </c>
      <c r="BR1570" s="18">
        <f t="shared" si="267"/>
        <v>1.6666666666666666E-2</v>
      </c>
    </row>
    <row r="1571" spans="1:70" x14ac:dyDescent="0.25">
      <c r="A1571" s="1">
        <f t="shared" si="258"/>
        <v>39</v>
      </c>
      <c r="B1571" s="2">
        <f t="shared" si="259"/>
        <v>9</v>
      </c>
      <c r="C1571" s="2">
        <f t="shared" si="260"/>
        <v>2021</v>
      </c>
      <c r="D1571">
        <v>12275</v>
      </c>
      <c r="E1571" s="59">
        <v>44469</v>
      </c>
      <c r="F1571" t="s">
        <v>77</v>
      </c>
      <c r="G1571" t="s">
        <v>13</v>
      </c>
      <c r="H1571" s="58">
        <v>0.33333333333333331</v>
      </c>
      <c r="I1571">
        <v>8</v>
      </c>
      <c r="J1571">
        <v>10</v>
      </c>
      <c r="K1571">
        <v>0</v>
      </c>
      <c r="L1571" s="58">
        <v>0</v>
      </c>
      <c r="M1571">
        <v>0</v>
      </c>
      <c r="N1571" s="58">
        <v>0</v>
      </c>
      <c r="O1571">
        <v>0</v>
      </c>
      <c r="P1571">
        <v>0</v>
      </c>
      <c r="Q1571" s="58">
        <v>0</v>
      </c>
      <c r="R1571">
        <v>0</v>
      </c>
      <c r="S1571">
        <v>0</v>
      </c>
      <c r="T1571">
        <v>0</v>
      </c>
      <c r="U1571" s="16">
        <f t="shared" si="261"/>
        <v>0.33333333333333331</v>
      </c>
      <c r="V1571" s="17">
        <f t="shared" si="262"/>
        <v>479.99999999999994</v>
      </c>
      <c r="W1571" s="18">
        <f t="shared" si="263"/>
        <v>3.3333333333333333E-2</v>
      </c>
      <c r="X1571" s="19">
        <f t="shared" si="264"/>
        <v>47.999999999999993</v>
      </c>
      <c r="Y1571" s="20">
        <f t="shared" si="265"/>
        <v>0</v>
      </c>
      <c r="Z1571" s="18">
        <v>3.4722222222222224E-4</v>
      </c>
      <c r="AA1571" s="18">
        <v>3.4722222222222224E-4</v>
      </c>
      <c r="AB1571" s="18">
        <v>1.0416666666666667E-3</v>
      </c>
      <c r="AD1571" s="18">
        <v>1.3888888888888889E-3</v>
      </c>
      <c r="AE1571" s="18">
        <v>4.1666666666666669E-4</v>
      </c>
      <c r="AF1571" s="18">
        <v>4.1666666666666669E-4</v>
      </c>
      <c r="AG1571" s="18">
        <v>2.4305555555555556E-3</v>
      </c>
      <c r="AH1571" s="18">
        <v>1.6203703703703703E-3</v>
      </c>
      <c r="AI1571" s="18">
        <v>1.6203703703703703E-3</v>
      </c>
      <c r="AJ1571" s="18">
        <v>5.5555555555555556E-4</v>
      </c>
      <c r="AK1571" s="18">
        <v>5.5555555555555556E-4</v>
      </c>
      <c r="AL1571" s="18">
        <v>5.5555555555555556E-4</v>
      </c>
      <c r="AM1571" s="18">
        <v>5.5555555555555556E-4</v>
      </c>
      <c r="AN1571" s="18"/>
      <c r="AO1571" s="18"/>
      <c r="AP1571" s="18"/>
      <c r="AQ1571" s="18">
        <v>2.0833333333333333E-3</v>
      </c>
      <c r="AR1571" s="18"/>
      <c r="AS1571" s="18">
        <v>2.0833333333333333E-3</v>
      </c>
      <c r="AT1571" s="18">
        <v>3.472222222222222E-3</v>
      </c>
      <c r="AU1571" s="18">
        <v>3.472222222222222E-3</v>
      </c>
      <c r="AV1571" s="18">
        <v>3.472222222222222E-3</v>
      </c>
      <c r="AW1571" s="18">
        <v>3.472222222222222E-3</v>
      </c>
      <c r="AX1571" s="18">
        <v>3.472222222222222E-3</v>
      </c>
      <c r="AY1571" s="18"/>
      <c r="AZ1571" s="18">
        <v>4.6296296296296293E-4</v>
      </c>
      <c r="BA1571" s="18">
        <v>3.4722222222222224E-4</v>
      </c>
      <c r="BB1571" s="18"/>
      <c r="BC1571" s="18"/>
      <c r="BD1571" s="18"/>
      <c r="BE1571" s="18">
        <v>3.4722222222222224E-4</v>
      </c>
      <c r="BF1571" s="18">
        <v>6.9444444444444447E-4</v>
      </c>
      <c r="BG1571" s="18">
        <v>6.9444444444444447E-4</v>
      </c>
      <c r="BH1571" s="18">
        <v>6.9444444444444447E-4</v>
      </c>
      <c r="BI1571" s="18">
        <v>6.9444444444444447E-4</v>
      </c>
      <c r="BJ1571" s="18">
        <v>1.3888888888888889E-3</v>
      </c>
      <c r="BK1571" s="18">
        <v>1.3888888888888889E-3</v>
      </c>
      <c r="BL1571" s="18">
        <v>1.3888888888888889E-3</v>
      </c>
      <c r="BM1571" s="18">
        <v>1.3888888888888889E-3</v>
      </c>
      <c r="BN1571" s="18">
        <v>1.3888888888888889E-3</v>
      </c>
      <c r="BO1571" s="18">
        <v>1.3888888888888889E-3</v>
      </c>
      <c r="BP1571" s="18">
        <v>1.3888888888888889E-3</v>
      </c>
      <c r="BQ1571" s="18">
        <f t="shared" si="266"/>
        <v>3.3333333333333333E-2</v>
      </c>
      <c r="BR1571" s="18">
        <f t="shared" si="267"/>
        <v>3.3333333333333333E-2</v>
      </c>
    </row>
    <row r="1572" spans="1:70" x14ac:dyDescent="0.25">
      <c r="A1572" s="1">
        <f t="shared" si="258"/>
        <v>39</v>
      </c>
      <c r="B1572" s="2">
        <f t="shared" si="259"/>
        <v>9</v>
      </c>
      <c r="C1572" s="2">
        <f t="shared" si="260"/>
        <v>2021</v>
      </c>
      <c r="D1572">
        <v>12563</v>
      </c>
      <c r="E1572" s="59">
        <v>44469</v>
      </c>
      <c r="F1572" t="s">
        <v>77</v>
      </c>
      <c r="G1572" t="s">
        <v>13</v>
      </c>
      <c r="H1572" s="58">
        <v>0.33333333333333331</v>
      </c>
      <c r="I1572">
        <v>8</v>
      </c>
      <c r="J1572">
        <v>25</v>
      </c>
      <c r="K1572">
        <v>0</v>
      </c>
      <c r="L1572" s="58">
        <v>0</v>
      </c>
      <c r="M1572">
        <v>0</v>
      </c>
      <c r="N1572" s="58">
        <v>0</v>
      </c>
      <c r="O1572">
        <v>0</v>
      </c>
      <c r="P1572">
        <v>0</v>
      </c>
      <c r="Q1572" s="58">
        <v>0</v>
      </c>
      <c r="R1572">
        <v>0</v>
      </c>
      <c r="S1572">
        <v>0</v>
      </c>
      <c r="T1572">
        <v>0</v>
      </c>
      <c r="U1572" s="16">
        <f t="shared" si="261"/>
        <v>0.33333333333333331</v>
      </c>
      <c r="V1572" s="17">
        <f t="shared" si="262"/>
        <v>479.99999999999994</v>
      </c>
      <c r="W1572" s="18">
        <f t="shared" si="263"/>
        <v>1.3333333333333332E-2</v>
      </c>
      <c r="X1572" s="19">
        <f t="shared" si="264"/>
        <v>19.2</v>
      </c>
      <c r="Y1572" s="20">
        <f t="shared" si="265"/>
        <v>0</v>
      </c>
      <c r="Z1572" s="18">
        <v>3.4722222222222224E-4</v>
      </c>
      <c r="AA1572" s="18">
        <v>3.4722222222222224E-4</v>
      </c>
      <c r="AB1572" s="18">
        <v>1.0416666666666667E-3</v>
      </c>
      <c r="AD1572" s="18">
        <v>1.3888888888888889E-3</v>
      </c>
      <c r="AE1572" s="18">
        <v>4.1666666666666669E-4</v>
      </c>
      <c r="AF1572" s="18">
        <v>4.1666666666666669E-4</v>
      </c>
      <c r="AG1572" s="18">
        <v>2.4305555555555556E-3</v>
      </c>
      <c r="AH1572" s="18">
        <v>1.6203703703703703E-3</v>
      </c>
      <c r="AI1572" s="18">
        <v>1.6203703703703703E-3</v>
      </c>
      <c r="AJ1572" s="18">
        <v>5.5555555555555556E-4</v>
      </c>
      <c r="AK1572" s="18">
        <v>5.5555555555555556E-4</v>
      </c>
      <c r="AL1572" s="18">
        <v>5.5555555555555556E-4</v>
      </c>
      <c r="AM1572" s="18">
        <v>5.5555555555555556E-4</v>
      </c>
      <c r="AN1572" s="18"/>
      <c r="AO1572" s="18"/>
      <c r="AP1572" s="18"/>
      <c r="AQ1572" s="18">
        <v>2.0833333333333333E-3</v>
      </c>
      <c r="AR1572" s="18"/>
      <c r="AS1572" s="18">
        <v>2.0833333333333333E-3</v>
      </c>
      <c r="AT1572" s="18">
        <v>3.472222222222222E-3</v>
      </c>
      <c r="AU1572" s="18">
        <v>3.472222222222222E-3</v>
      </c>
      <c r="AV1572" s="18">
        <v>3.472222222222222E-3</v>
      </c>
      <c r="AW1572" s="18">
        <v>3.472222222222222E-3</v>
      </c>
      <c r="AX1572" s="18">
        <v>3.472222222222222E-3</v>
      </c>
      <c r="AY1572" s="18"/>
      <c r="AZ1572" s="18">
        <v>4.6296296296296293E-4</v>
      </c>
      <c r="BA1572" s="18">
        <v>3.4722222222222224E-4</v>
      </c>
      <c r="BB1572" s="18"/>
      <c r="BC1572" s="18"/>
      <c r="BD1572" s="18"/>
      <c r="BE1572" s="18">
        <v>3.4722222222222224E-4</v>
      </c>
      <c r="BF1572" s="18">
        <v>6.9444444444444447E-4</v>
      </c>
      <c r="BG1572" s="18">
        <v>6.9444444444444447E-4</v>
      </c>
      <c r="BH1572" s="18">
        <v>6.9444444444444447E-4</v>
      </c>
      <c r="BI1572" s="18">
        <v>6.9444444444444447E-4</v>
      </c>
      <c r="BJ1572" s="18">
        <v>1.3888888888888889E-3</v>
      </c>
      <c r="BK1572" s="18">
        <v>1.3888888888888889E-3</v>
      </c>
      <c r="BL1572" s="18">
        <v>1.3888888888888889E-3</v>
      </c>
      <c r="BM1572" s="18">
        <v>1.3888888888888889E-3</v>
      </c>
      <c r="BN1572" s="18">
        <v>1.3888888888888889E-3</v>
      </c>
      <c r="BO1572" s="18">
        <v>1.3888888888888889E-3</v>
      </c>
      <c r="BP1572" s="18">
        <v>1.3888888888888889E-3</v>
      </c>
      <c r="BQ1572" s="18">
        <f t="shared" si="266"/>
        <v>1.3333333333333332E-2</v>
      </c>
      <c r="BR1572" s="18">
        <f t="shared" si="267"/>
        <v>1.3333333333333332E-2</v>
      </c>
    </row>
    <row r="1573" spans="1:70" x14ac:dyDescent="0.25">
      <c r="A1573" s="1">
        <f t="shared" si="258"/>
        <v>39</v>
      </c>
      <c r="B1573" s="2">
        <f t="shared" si="259"/>
        <v>9</v>
      </c>
      <c r="C1573" s="2">
        <f t="shared" si="260"/>
        <v>2021</v>
      </c>
      <c r="D1573">
        <v>1445</v>
      </c>
      <c r="E1573" s="59">
        <v>44469</v>
      </c>
      <c r="F1573" t="s">
        <v>166</v>
      </c>
      <c r="G1573" t="s">
        <v>13</v>
      </c>
      <c r="H1573" s="58">
        <v>0.33333333333333331</v>
      </c>
      <c r="I1573">
        <v>8</v>
      </c>
      <c r="J1573">
        <v>172</v>
      </c>
      <c r="K1573">
        <v>0</v>
      </c>
      <c r="L1573" s="58">
        <v>0</v>
      </c>
      <c r="M1573">
        <v>0</v>
      </c>
      <c r="N1573" s="58">
        <v>0</v>
      </c>
      <c r="O1573">
        <v>0</v>
      </c>
      <c r="P1573">
        <v>0</v>
      </c>
      <c r="Q1573" s="58">
        <v>0</v>
      </c>
      <c r="R1573">
        <v>0</v>
      </c>
      <c r="S1573">
        <v>0</v>
      </c>
      <c r="T1573">
        <v>0</v>
      </c>
      <c r="U1573" s="16">
        <f t="shared" si="261"/>
        <v>0.33333333333333331</v>
      </c>
      <c r="V1573" s="17">
        <f t="shared" si="262"/>
        <v>479.99999999999994</v>
      </c>
      <c r="W1573" s="18">
        <f t="shared" si="263"/>
        <v>1.937984496124031E-3</v>
      </c>
      <c r="X1573" s="19">
        <f t="shared" si="264"/>
        <v>2.7906976744186043</v>
      </c>
      <c r="Y1573" s="20">
        <f t="shared" si="265"/>
        <v>0</v>
      </c>
      <c r="Z1573" s="18">
        <v>3.4722222222222224E-4</v>
      </c>
      <c r="AA1573" s="18">
        <v>3.4722222222222224E-4</v>
      </c>
      <c r="AB1573" s="18">
        <v>1.0416666666666667E-3</v>
      </c>
      <c r="AD1573" s="18">
        <v>1.3888888888888889E-3</v>
      </c>
      <c r="AE1573" s="18">
        <v>4.1666666666666669E-4</v>
      </c>
      <c r="AF1573" s="18">
        <v>4.1666666666666669E-4</v>
      </c>
      <c r="AG1573" s="18">
        <v>2.4305555555555556E-3</v>
      </c>
      <c r="AH1573" s="18">
        <v>1.6203703703703703E-3</v>
      </c>
      <c r="AI1573" s="18">
        <v>1.6203703703703703E-3</v>
      </c>
      <c r="AJ1573" s="18">
        <v>5.5555555555555556E-4</v>
      </c>
      <c r="AK1573" s="18">
        <v>5.5555555555555556E-4</v>
      </c>
      <c r="AL1573" s="18">
        <v>5.5555555555555556E-4</v>
      </c>
      <c r="AM1573" s="18">
        <v>5.5555555555555556E-4</v>
      </c>
      <c r="AN1573" s="18"/>
      <c r="AO1573" s="18"/>
      <c r="AP1573" s="18"/>
      <c r="AQ1573" s="18">
        <v>2.0833333333333333E-3</v>
      </c>
      <c r="AR1573" s="18"/>
      <c r="AS1573" s="18">
        <v>2.0833333333333333E-3</v>
      </c>
      <c r="AT1573" s="18">
        <v>3.472222222222222E-3</v>
      </c>
      <c r="AU1573" s="18">
        <v>3.472222222222222E-3</v>
      </c>
      <c r="AV1573" s="18">
        <v>3.472222222222222E-3</v>
      </c>
      <c r="AW1573" s="18">
        <v>3.472222222222222E-3</v>
      </c>
      <c r="AX1573" s="18">
        <v>3.472222222222222E-3</v>
      </c>
      <c r="AY1573" s="18"/>
      <c r="AZ1573" s="18">
        <v>4.6296296296296293E-4</v>
      </c>
      <c r="BA1573" s="18">
        <v>3.4722222222222224E-4</v>
      </c>
      <c r="BB1573" s="18"/>
      <c r="BC1573" s="18"/>
      <c r="BD1573" s="18"/>
      <c r="BE1573" s="18">
        <v>3.4722222222222224E-4</v>
      </c>
      <c r="BF1573" s="18">
        <v>6.9444444444444447E-4</v>
      </c>
      <c r="BG1573" s="18">
        <v>6.9444444444444447E-4</v>
      </c>
      <c r="BH1573" s="18">
        <v>6.9444444444444447E-4</v>
      </c>
      <c r="BI1573" s="18">
        <v>6.9444444444444447E-4</v>
      </c>
      <c r="BJ1573" s="18">
        <v>1.3888888888888889E-3</v>
      </c>
      <c r="BK1573" s="18">
        <v>1.3888888888888889E-3</v>
      </c>
      <c r="BL1573" s="18">
        <v>1.3888888888888889E-3</v>
      </c>
      <c r="BM1573" s="18">
        <v>1.3888888888888889E-3</v>
      </c>
      <c r="BN1573" s="18">
        <v>1.3888888888888889E-3</v>
      </c>
      <c r="BO1573" s="18">
        <v>1.3888888888888889E-3</v>
      </c>
      <c r="BP1573" s="18">
        <v>1.3888888888888889E-3</v>
      </c>
      <c r="BQ1573" s="18">
        <f t="shared" si="266"/>
        <v>1.937984496124031E-3</v>
      </c>
      <c r="BR1573" s="18">
        <f t="shared" si="267"/>
        <v>1.937984496124031E-3</v>
      </c>
    </row>
    <row r="1574" spans="1:70" x14ac:dyDescent="0.25">
      <c r="A1574" s="1">
        <f t="shared" si="258"/>
        <v>39</v>
      </c>
      <c r="B1574" s="2">
        <f t="shared" si="259"/>
        <v>9</v>
      </c>
      <c r="C1574" s="2">
        <f t="shared" si="260"/>
        <v>2021</v>
      </c>
      <c r="D1574">
        <v>548</v>
      </c>
      <c r="E1574" s="59">
        <v>44469</v>
      </c>
      <c r="F1574" t="s">
        <v>78</v>
      </c>
      <c r="G1574" t="s">
        <v>10</v>
      </c>
      <c r="H1574" s="58">
        <v>0.20833333333333334</v>
      </c>
      <c r="I1574">
        <v>5</v>
      </c>
      <c r="J1574">
        <v>10</v>
      </c>
      <c r="K1574">
        <v>0</v>
      </c>
      <c r="L1574" s="58">
        <v>0</v>
      </c>
      <c r="M1574">
        <v>0</v>
      </c>
      <c r="N1574" s="58">
        <v>0</v>
      </c>
      <c r="O1574">
        <v>0</v>
      </c>
      <c r="P1574">
        <v>0</v>
      </c>
      <c r="Q1574" s="58">
        <v>0</v>
      </c>
      <c r="R1574">
        <v>0</v>
      </c>
      <c r="S1574">
        <v>0</v>
      </c>
      <c r="T1574">
        <v>0</v>
      </c>
      <c r="U1574" s="16">
        <f t="shared" si="261"/>
        <v>0.20833333333333334</v>
      </c>
      <c r="V1574" s="17">
        <f t="shared" si="262"/>
        <v>300</v>
      </c>
      <c r="W1574" s="18">
        <f t="shared" si="263"/>
        <v>2.0833333333333336E-2</v>
      </c>
      <c r="X1574" s="19">
        <f t="shared" si="264"/>
        <v>30</v>
      </c>
      <c r="Y1574" s="20">
        <f t="shared" si="265"/>
        <v>0</v>
      </c>
      <c r="Z1574" s="18">
        <v>3.4722222222222224E-4</v>
      </c>
      <c r="AA1574" s="18">
        <v>3.4722222222222224E-4</v>
      </c>
      <c r="AB1574" s="18">
        <v>1.0416666666666667E-3</v>
      </c>
      <c r="AD1574" s="18">
        <v>1.3888888888888889E-3</v>
      </c>
      <c r="AE1574" s="18">
        <v>4.1666666666666669E-4</v>
      </c>
      <c r="AF1574" s="18">
        <v>4.1666666666666669E-4</v>
      </c>
      <c r="AG1574" s="18">
        <v>2.4305555555555556E-3</v>
      </c>
      <c r="AH1574" s="18">
        <v>1.6203703703703703E-3</v>
      </c>
      <c r="AI1574" s="18">
        <v>1.6203703703703703E-3</v>
      </c>
      <c r="AJ1574" s="18">
        <v>5.5555555555555556E-4</v>
      </c>
      <c r="AK1574" s="18">
        <v>5.5555555555555556E-4</v>
      </c>
      <c r="AL1574" s="18">
        <v>5.5555555555555556E-4</v>
      </c>
      <c r="AM1574" s="18">
        <v>5.5555555555555556E-4</v>
      </c>
      <c r="AN1574" s="18"/>
      <c r="AO1574" s="18"/>
      <c r="AP1574" s="18"/>
      <c r="AQ1574" s="18">
        <v>2.0833333333333333E-3</v>
      </c>
      <c r="AR1574" s="18"/>
      <c r="AS1574" s="18">
        <v>2.0833333333333333E-3</v>
      </c>
      <c r="AT1574" s="18">
        <v>3.472222222222222E-3</v>
      </c>
      <c r="AU1574" s="18">
        <v>3.472222222222222E-3</v>
      </c>
      <c r="AV1574" s="18">
        <v>3.472222222222222E-3</v>
      </c>
      <c r="AW1574" s="18">
        <v>3.472222222222222E-3</v>
      </c>
      <c r="AX1574" s="18">
        <v>3.472222222222222E-3</v>
      </c>
      <c r="AY1574" s="18"/>
      <c r="AZ1574" s="18">
        <v>4.6296296296296293E-4</v>
      </c>
      <c r="BA1574" s="18">
        <v>3.4722222222222224E-4</v>
      </c>
      <c r="BB1574" s="18"/>
      <c r="BC1574" s="18"/>
      <c r="BD1574" s="18"/>
      <c r="BE1574" s="18">
        <v>3.4722222222222224E-4</v>
      </c>
      <c r="BF1574" s="18">
        <v>6.9444444444444447E-4</v>
      </c>
      <c r="BG1574" s="18">
        <v>6.9444444444444447E-4</v>
      </c>
      <c r="BH1574" s="18">
        <v>6.9444444444444447E-4</v>
      </c>
      <c r="BI1574" s="18">
        <v>6.9444444444444447E-4</v>
      </c>
      <c r="BJ1574" s="18">
        <v>1.3888888888888889E-3</v>
      </c>
      <c r="BK1574" s="18">
        <v>1.3888888888888889E-3</v>
      </c>
      <c r="BL1574" s="18">
        <v>1.3888888888888889E-3</v>
      </c>
      <c r="BM1574" s="18">
        <v>1.3888888888888889E-3</v>
      </c>
      <c r="BN1574" s="18">
        <v>1.3888888888888889E-3</v>
      </c>
      <c r="BO1574" s="18">
        <v>1.3888888888888889E-3</v>
      </c>
      <c r="BP1574" s="18">
        <v>1.3888888888888889E-3</v>
      </c>
      <c r="BQ1574" s="18">
        <f t="shared" si="266"/>
        <v>2.0833333333333336E-2</v>
      </c>
      <c r="BR1574" s="18">
        <f t="shared" si="267"/>
        <v>2.0833333333333336E-2</v>
      </c>
    </row>
    <row r="1575" spans="1:70" x14ac:dyDescent="0.25">
      <c r="A1575" s="1">
        <f t="shared" si="258"/>
        <v>39</v>
      </c>
      <c r="B1575" s="2">
        <f t="shared" si="259"/>
        <v>9</v>
      </c>
      <c r="C1575" s="2">
        <f t="shared" si="260"/>
        <v>2021</v>
      </c>
      <c r="D1575">
        <v>853</v>
      </c>
      <c r="E1575" s="59">
        <v>44469</v>
      </c>
      <c r="F1575" t="s">
        <v>78</v>
      </c>
      <c r="G1575" t="s">
        <v>13</v>
      </c>
      <c r="H1575" s="58">
        <v>0.375</v>
      </c>
      <c r="I1575">
        <v>9</v>
      </c>
      <c r="J1575">
        <v>36</v>
      </c>
      <c r="K1575">
        <v>0</v>
      </c>
      <c r="L1575" s="58">
        <v>0</v>
      </c>
      <c r="M1575">
        <v>0</v>
      </c>
      <c r="N1575" s="58">
        <v>0</v>
      </c>
      <c r="O1575">
        <v>0</v>
      </c>
      <c r="P1575">
        <v>0</v>
      </c>
      <c r="Q1575" s="58">
        <v>0</v>
      </c>
      <c r="R1575">
        <v>0</v>
      </c>
      <c r="S1575">
        <v>0</v>
      </c>
      <c r="T1575">
        <v>0</v>
      </c>
      <c r="U1575" s="16">
        <f t="shared" si="261"/>
        <v>0.375</v>
      </c>
      <c r="V1575" s="17">
        <f t="shared" si="262"/>
        <v>540</v>
      </c>
      <c r="W1575" s="18">
        <f t="shared" si="263"/>
        <v>1.0416666666666666E-2</v>
      </c>
      <c r="X1575" s="19">
        <f t="shared" si="264"/>
        <v>15</v>
      </c>
      <c r="Y1575" s="20">
        <f t="shared" si="265"/>
        <v>0</v>
      </c>
      <c r="Z1575" s="18">
        <v>3.4722222222222224E-4</v>
      </c>
      <c r="AA1575" s="18">
        <v>3.4722222222222224E-4</v>
      </c>
      <c r="AB1575" s="18">
        <v>1.0416666666666667E-3</v>
      </c>
      <c r="AD1575" s="18">
        <v>1.3888888888888889E-3</v>
      </c>
      <c r="AE1575" s="18">
        <v>4.1666666666666669E-4</v>
      </c>
      <c r="AF1575" s="18">
        <v>4.1666666666666669E-4</v>
      </c>
      <c r="AG1575" s="18">
        <v>2.4305555555555556E-3</v>
      </c>
      <c r="AH1575" s="18">
        <v>1.6203703703703703E-3</v>
      </c>
      <c r="AI1575" s="18">
        <v>1.6203703703703703E-3</v>
      </c>
      <c r="AJ1575" s="18">
        <v>5.5555555555555556E-4</v>
      </c>
      <c r="AK1575" s="18">
        <v>5.5555555555555556E-4</v>
      </c>
      <c r="AL1575" s="18">
        <v>5.5555555555555556E-4</v>
      </c>
      <c r="AM1575" s="18">
        <v>5.5555555555555556E-4</v>
      </c>
      <c r="AN1575" s="18"/>
      <c r="AO1575" s="18"/>
      <c r="AP1575" s="18"/>
      <c r="AQ1575" s="18">
        <v>2.0833333333333333E-3</v>
      </c>
      <c r="AR1575" s="18"/>
      <c r="AS1575" s="18">
        <v>2.0833333333333333E-3</v>
      </c>
      <c r="AT1575" s="18">
        <v>3.472222222222222E-3</v>
      </c>
      <c r="AU1575" s="18">
        <v>3.472222222222222E-3</v>
      </c>
      <c r="AV1575" s="18">
        <v>3.472222222222222E-3</v>
      </c>
      <c r="AW1575" s="18">
        <v>3.472222222222222E-3</v>
      </c>
      <c r="AX1575" s="18">
        <v>3.472222222222222E-3</v>
      </c>
      <c r="AY1575" s="18"/>
      <c r="AZ1575" s="18">
        <v>4.6296296296296293E-4</v>
      </c>
      <c r="BA1575" s="18">
        <v>3.4722222222222224E-4</v>
      </c>
      <c r="BB1575" s="18"/>
      <c r="BC1575" s="18"/>
      <c r="BD1575" s="18"/>
      <c r="BE1575" s="18">
        <v>3.4722222222222224E-4</v>
      </c>
      <c r="BF1575" s="18">
        <v>6.9444444444444447E-4</v>
      </c>
      <c r="BG1575" s="18">
        <v>6.9444444444444447E-4</v>
      </c>
      <c r="BH1575" s="18">
        <v>6.9444444444444447E-4</v>
      </c>
      <c r="BI1575" s="18">
        <v>6.9444444444444447E-4</v>
      </c>
      <c r="BJ1575" s="18">
        <v>1.3888888888888889E-3</v>
      </c>
      <c r="BK1575" s="18">
        <v>1.3888888888888889E-3</v>
      </c>
      <c r="BL1575" s="18">
        <v>1.3888888888888889E-3</v>
      </c>
      <c r="BM1575" s="18">
        <v>1.3888888888888889E-3</v>
      </c>
      <c r="BN1575" s="18">
        <v>1.3888888888888889E-3</v>
      </c>
      <c r="BO1575" s="18">
        <v>1.3888888888888889E-3</v>
      </c>
      <c r="BP1575" s="18">
        <v>1.3888888888888889E-3</v>
      </c>
      <c r="BQ1575" s="18">
        <f t="shared" si="266"/>
        <v>1.0416666666666666E-2</v>
      </c>
      <c r="BR1575" s="18">
        <f t="shared" si="267"/>
        <v>1.0416666666666666E-2</v>
      </c>
    </row>
    <row r="1576" spans="1:70" x14ac:dyDescent="0.25">
      <c r="A1576" s="1">
        <f t="shared" si="258"/>
        <v>39</v>
      </c>
      <c r="B1576" s="2">
        <f t="shared" si="259"/>
        <v>9</v>
      </c>
      <c r="C1576" s="2">
        <f t="shared" si="260"/>
        <v>2021</v>
      </c>
      <c r="D1576">
        <v>866</v>
      </c>
      <c r="E1576" s="59">
        <v>44469</v>
      </c>
      <c r="F1576" t="s">
        <v>51</v>
      </c>
      <c r="G1576" t="s">
        <v>10</v>
      </c>
      <c r="H1576" s="58">
        <v>0.33333333333333331</v>
      </c>
      <c r="I1576">
        <v>8</v>
      </c>
      <c r="J1576">
        <v>122</v>
      </c>
      <c r="K1576">
        <v>0</v>
      </c>
      <c r="L1576" s="58">
        <v>0</v>
      </c>
      <c r="M1576">
        <v>1.34</v>
      </c>
      <c r="N1576" s="58">
        <v>5.5555555555555552E-2</v>
      </c>
      <c r="O1576">
        <v>25</v>
      </c>
      <c r="P1576">
        <v>0</v>
      </c>
      <c r="Q1576" s="58">
        <v>0</v>
      </c>
      <c r="R1576">
        <v>0</v>
      </c>
      <c r="S1576">
        <v>0</v>
      </c>
      <c r="T1576">
        <v>0</v>
      </c>
      <c r="U1576" s="16">
        <f t="shared" si="261"/>
        <v>0.33333333333333331</v>
      </c>
      <c r="V1576" s="17">
        <f t="shared" si="262"/>
        <v>479.99999999999994</v>
      </c>
      <c r="W1576" s="18">
        <f t="shared" si="263"/>
        <v>2.7322404371584699E-3</v>
      </c>
      <c r="X1576" s="19">
        <f t="shared" si="264"/>
        <v>3.9344262295081962</v>
      </c>
      <c r="Y1576" s="20">
        <f t="shared" si="265"/>
        <v>20.491803278688526</v>
      </c>
      <c r="Z1576" s="18">
        <v>3.4722222222222224E-4</v>
      </c>
      <c r="AA1576" s="18">
        <v>3.4722222222222224E-4</v>
      </c>
      <c r="AB1576" s="18">
        <v>1.0416666666666667E-3</v>
      </c>
      <c r="AD1576" s="18">
        <v>1.3888888888888889E-3</v>
      </c>
      <c r="AE1576" s="18">
        <v>4.1666666666666669E-4</v>
      </c>
      <c r="AF1576" s="18">
        <v>4.1666666666666669E-4</v>
      </c>
      <c r="AG1576" s="18">
        <v>2.4305555555555556E-3</v>
      </c>
      <c r="AH1576" s="18">
        <v>1.6203703703703703E-3</v>
      </c>
      <c r="AI1576" s="18">
        <v>1.6203703703703703E-3</v>
      </c>
      <c r="AJ1576" s="18">
        <v>5.5555555555555556E-4</v>
      </c>
      <c r="AK1576" s="18">
        <v>5.5555555555555556E-4</v>
      </c>
      <c r="AL1576" s="18">
        <v>5.5555555555555556E-4</v>
      </c>
      <c r="AM1576" s="18">
        <v>5.5555555555555556E-4</v>
      </c>
      <c r="AN1576" s="18"/>
      <c r="AO1576" s="18"/>
      <c r="AP1576" s="18"/>
      <c r="AQ1576" s="18">
        <v>2.0833333333333333E-3</v>
      </c>
      <c r="AR1576" s="18"/>
      <c r="AS1576" s="18">
        <v>2.0833333333333333E-3</v>
      </c>
      <c r="AT1576" s="18">
        <v>3.472222222222222E-3</v>
      </c>
      <c r="AU1576" s="18">
        <v>3.472222222222222E-3</v>
      </c>
      <c r="AV1576" s="18">
        <v>3.472222222222222E-3</v>
      </c>
      <c r="AW1576" s="18">
        <v>3.472222222222222E-3</v>
      </c>
      <c r="AX1576" s="18">
        <v>3.472222222222222E-3</v>
      </c>
      <c r="AY1576" s="18"/>
      <c r="AZ1576" s="18">
        <v>4.6296296296296293E-4</v>
      </c>
      <c r="BA1576" s="18">
        <v>3.4722222222222224E-4</v>
      </c>
      <c r="BB1576" s="18"/>
      <c r="BC1576" s="18"/>
      <c r="BD1576" s="18"/>
      <c r="BE1576" s="18">
        <v>3.4722222222222224E-4</v>
      </c>
      <c r="BF1576" s="18">
        <v>6.9444444444444447E-4</v>
      </c>
      <c r="BG1576" s="18">
        <v>6.9444444444444447E-4</v>
      </c>
      <c r="BH1576" s="18">
        <v>6.9444444444444447E-4</v>
      </c>
      <c r="BI1576" s="18">
        <v>6.9444444444444447E-4</v>
      </c>
      <c r="BJ1576" s="18">
        <v>1.3888888888888889E-3</v>
      </c>
      <c r="BK1576" s="18">
        <v>1.3888888888888889E-3</v>
      </c>
      <c r="BL1576" s="18">
        <v>1.3888888888888889E-3</v>
      </c>
      <c r="BM1576" s="18">
        <v>1.3888888888888889E-3</v>
      </c>
      <c r="BN1576" s="18">
        <v>1.3888888888888889E-3</v>
      </c>
      <c r="BO1576" s="18">
        <v>1.3888888888888889E-3</v>
      </c>
      <c r="BP1576" s="18">
        <v>1.3888888888888889E-3</v>
      </c>
      <c r="BQ1576" s="18">
        <f t="shared" si="266"/>
        <v>2.7322404371584699E-3</v>
      </c>
      <c r="BR1576" s="18">
        <f t="shared" si="267"/>
        <v>2.7322404371584699E-3</v>
      </c>
    </row>
    <row r="1577" spans="1:70" x14ac:dyDescent="0.25">
      <c r="A1577" s="1">
        <f t="shared" si="258"/>
        <v>39</v>
      </c>
      <c r="B1577" s="2">
        <f t="shared" si="259"/>
        <v>9</v>
      </c>
      <c r="C1577" s="2">
        <f t="shared" si="260"/>
        <v>2021</v>
      </c>
      <c r="D1577">
        <v>11626</v>
      </c>
      <c r="E1577" s="59">
        <v>44469</v>
      </c>
      <c r="F1577" t="s">
        <v>51</v>
      </c>
      <c r="G1577" t="s">
        <v>12</v>
      </c>
      <c r="H1577" s="58">
        <v>0.3125</v>
      </c>
      <c r="I1577">
        <v>8</v>
      </c>
      <c r="J1577">
        <v>136</v>
      </c>
      <c r="K1577">
        <v>0</v>
      </c>
      <c r="L1577" s="58">
        <v>0</v>
      </c>
      <c r="M1577">
        <v>0</v>
      </c>
      <c r="N1577" s="58">
        <v>0</v>
      </c>
      <c r="O1577">
        <v>0</v>
      </c>
      <c r="P1577">
        <v>0</v>
      </c>
      <c r="Q1577" s="58">
        <v>0</v>
      </c>
      <c r="R1577">
        <v>0</v>
      </c>
      <c r="S1577">
        <v>0</v>
      </c>
      <c r="T1577">
        <v>0</v>
      </c>
      <c r="U1577" s="16">
        <f t="shared" si="261"/>
        <v>0.3125</v>
      </c>
      <c r="V1577" s="17">
        <f t="shared" si="262"/>
        <v>450</v>
      </c>
      <c r="W1577" s="18">
        <f t="shared" si="263"/>
        <v>2.2977941176470589E-3</v>
      </c>
      <c r="X1577" s="19">
        <f t="shared" si="264"/>
        <v>3.3088235294117645</v>
      </c>
      <c r="Y1577" s="20">
        <f t="shared" si="265"/>
        <v>0</v>
      </c>
      <c r="Z1577" s="18">
        <v>3.4722222222222224E-4</v>
      </c>
      <c r="AA1577" s="18">
        <v>3.4722222222222224E-4</v>
      </c>
      <c r="AB1577" s="18">
        <v>1.0416666666666667E-3</v>
      </c>
      <c r="AD1577" s="18">
        <v>1.3888888888888889E-3</v>
      </c>
      <c r="AE1577" s="18">
        <v>4.1666666666666669E-4</v>
      </c>
      <c r="AF1577" s="18">
        <v>4.1666666666666669E-4</v>
      </c>
      <c r="AG1577" s="18">
        <v>2.4305555555555556E-3</v>
      </c>
      <c r="AH1577" s="18">
        <v>1.6203703703703703E-3</v>
      </c>
      <c r="AI1577" s="18">
        <v>1.6203703703703703E-3</v>
      </c>
      <c r="AJ1577" s="18">
        <v>5.5555555555555556E-4</v>
      </c>
      <c r="AK1577" s="18">
        <v>5.5555555555555556E-4</v>
      </c>
      <c r="AL1577" s="18">
        <v>5.5555555555555556E-4</v>
      </c>
      <c r="AM1577" s="18">
        <v>5.5555555555555556E-4</v>
      </c>
      <c r="AN1577" s="18"/>
      <c r="AO1577" s="18"/>
      <c r="AP1577" s="18"/>
      <c r="AQ1577" s="18">
        <v>2.0833333333333333E-3</v>
      </c>
      <c r="AR1577" s="18"/>
      <c r="AS1577" s="18">
        <v>2.0833333333333333E-3</v>
      </c>
      <c r="AT1577" s="18">
        <v>3.472222222222222E-3</v>
      </c>
      <c r="AU1577" s="18">
        <v>3.472222222222222E-3</v>
      </c>
      <c r="AV1577" s="18">
        <v>3.472222222222222E-3</v>
      </c>
      <c r="AW1577" s="18">
        <v>3.472222222222222E-3</v>
      </c>
      <c r="AX1577" s="18">
        <v>3.472222222222222E-3</v>
      </c>
      <c r="AY1577" s="18"/>
      <c r="AZ1577" s="18">
        <v>4.6296296296296293E-4</v>
      </c>
      <c r="BA1577" s="18">
        <v>3.4722222222222224E-4</v>
      </c>
      <c r="BB1577" s="18"/>
      <c r="BC1577" s="18"/>
      <c r="BD1577" s="18"/>
      <c r="BE1577" s="18">
        <v>3.4722222222222224E-4</v>
      </c>
      <c r="BF1577" s="18">
        <v>6.9444444444444447E-4</v>
      </c>
      <c r="BG1577" s="18">
        <v>6.9444444444444447E-4</v>
      </c>
      <c r="BH1577" s="18">
        <v>6.9444444444444447E-4</v>
      </c>
      <c r="BI1577" s="18">
        <v>6.9444444444444447E-4</v>
      </c>
      <c r="BJ1577" s="18">
        <v>1.3888888888888889E-3</v>
      </c>
      <c r="BK1577" s="18">
        <v>1.3888888888888889E-3</v>
      </c>
      <c r="BL1577" s="18">
        <v>1.3888888888888889E-3</v>
      </c>
      <c r="BM1577" s="18">
        <v>1.3888888888888889E-3</v>
      </c>
      <c r="BN1577" s="18">
        <v>1.3888888888888889E-3</v>
      </c>
      <c r="BO1577" s="18">
        <v>1.3888888888888889E-3</v>
      </c>
      <c r="BP1577" s="18">
        <v>1.3888888888888889E-3</v>
      </c>
      <c r="BQ1577" s="18">
        <f t="shared" si="266"/>
        <v>2.2977941176470589E-3</v>
      </c>
      <c r="BR1577" s="18">
        <f t="shared" si="267"/>
        <v>2.2977941176470589E-3</v>
      </c>
    </row>
    <row r="1578" spans="1:70" x14ac:dyDescent="0.25">
      <c r="A1578" s="1">
        <f t="shared" si="258"/>
        <v>39</v>
      </c>
      <c r="B1578" s="2">
        <f t="shared" si="259"/>
        <v>9</v>
      </c>
      <c r="C1578" s="2">
        <f t="shared" si="260"/>
        <v>2021</v>
      </c>
      <c r="D1578">
        <v>1164</v>
      </c>
      <c r="E1578" s="59">
        <v>44469</v>
      </c>
      <c r="F1578" t="s">
        <v>67</v>
      </c>
      <c r="G1578" t="s">
        <v>13</v>
      </c>
      <c r="H1578" s="58">
        <v>0.37847222222222227</v>
      </c>
      <c r="I1578">
        <v>9.08</v>
      </c>
      <c r="J1578">
        <v>1197</v>
      </c>
      <c r="K1578">
        <v>0</v>
      </c>
      <c r="L1578" s="58">
        <v>0</v>
      </c>
      <c r="M1578">
        <v>0.5</v>
      </c>
      <c r="N1578" s="58">
        <v>2.0833333333333332E-2</v>
      </c>
      <c r="O1578">
        <v>13</v>
      </c>
      <c r="P1578">
        <v>0.5</v>
      </c>
      <c r="Q1578" s="58">
        <v>2.0833333333333332E-2</v>
      </c>
      <c r="R1578">
        <v>0</v>
      </c>
      <c r="S1578">
        <v>0</v>
      </c>
      <c r="T1578">
        <v>0</v>
      </c>
      <c r="U1578" s="16">
        <f t="shared" si="261"/>
        <v>0.35763888888888895</v>
      </c>
      <c r="V1578" s="17">
        <f t="shared" si="262"/>
        <v>515.00000000000011</v>
      </c>
      <c r="W1578" s="18">
        <f t="shared" si="263"/>
        <v>2.9877935579689969E-4</v>
      </c>
      <c r="X1578" s="19">
        <f t="shared" si="264"/>
        <v>0.43024227234753559</v>
      </c>
      <c r="Y1578" s="20">
        <f t="shared" si="265"/>
        <v>1.086048454469507</v>
      </c>
      <c r="Z1578" s="18">
        <v>3.4722222222222224E-4</v>
      </c>
      <c r="AA1578" s="18">
        <v>3.4722222222222224E-4</v>
      </c>
      <c r="AB1578" s="18">
        <v>1.0416666666666667E-3</v>
      </c>
      <c r="AD1578" s="18">
        <v>1.3888888888888889E-3</v>
      </c>
      <c r="AE1578" s="18">
        <v>4.1666666666666669E-4</v>
      </c>
      <c r="AF1578" s="18">
        <v>4.1666666666666669E-4</v>
      </c>
      <c r="AG1578" s="18">
        <v>2.4305555555555556E-3</v>
      </c>
      <c r="AH1578" s="18">
        <v>1.6203703703703703E-3</v>
      </c>
      <c r="AI1578" s="18">
        <v>1.6203703703703703E-3</v>
      </c>
      <c r="AJ1578" s="18">
        <v>5.5555555555555556E-4</v>
      </c>
      <c r="AK1578" s="18">
        <v>5.5555555555555556E-4</v>
      </c>
      <c r="AL1578" s="18">
        <v>5.5555555555555556E-4</v>
      </c>
      <c r="AM1578" s="18">
        <v>5.5555555555555556E-4</v>
      </c>
      <c r="AN1578" s="18"/>
      <c r="AO1578" s="18"/>
      <c r="AP1578" s="18"/>
      <c r="AQ1578" s="18">
        <v>2.0833333333333333E-3</v>
      </c>
      <c r="AR1578" s="18"/>
      <c r="AS1578" s="18">
        <v>2.0833333333333333E-3</v>
      </c>
      <c r="AT1578" s="18">
        <v>3.472222222222222E-3</v>
      </c>
      <c r="AU1578" s="18">
        <v>3.472222222222222E-3</v>
      </c>
      <c r="AV1578" s="18">
        <v>3.472222222222222E-3</v>
      </c>
      <c r="AW1578" s="18">
        <v>3.472222222222222E-3</v>
      </c>
      <c r="AX1578" s="18">
        <v>3.472222222222222E-3</v>
      </c>
      <c r="AY1578" s="18"/>
      <c r="AZ1578" s="18">
        <v>4.6296296296296293E-4</v>
      </c>
      <c r="BA1578" s="18">
        <v>3.4722222222222224E-4</v>
      </c>
      <c r="BB1578" s="18"/>
      <c r="BC1578" s="18"/>
      <c r="BD1578" s="18"/>
      <c r="BE1578" s="18">
        <v>3.4722222222222224E-4</v>
      </c>
      <c r="BF1578" s="18">
        <v>6.9444444444444447E-4</v>
      </c>
      <c r="BG1578" s="18">
        <v>6.9444444444444447E-4</v>
      </c>
      <c r="BH1578" s="18">
        <v>6.9444444444444447E-4</v>
      </c>
      <c r="BI1578" s="18">
        <v>6.9444444444444447E-4</v>
      </c>
      <c r="BJ1578" s="18">
        <v>1.3888888888888889E-3</v>
      </c>
      <c r="BK1578" s="18">
        <v>1.3888888888888889E-3</v>
      </c>
      <c r="BL1578" s="18">
        <v>1.3888888888888889E-3</v>
      </c>
      <c r="BM1578" s="18">
        <v>1.3888888888888889E-3</v>
      </c>
      <c r="BN1578" s="18">
        <v>1.3888888888888889E-3</v>
      </c>
      <c r="BO1578" s="18">
        <v>1.3888888888888889E-3</v>
      </c>
      <c r="BP1578" s="18">
        <v>1.3888888888888889E-3</v>
      </c>
      <c r="BQ1578" s="18">
        <f t="shared" si="266"/>
        <v>2.9877935579689969E-4</v>
      </c>
      <c r="BR1578" s="18">
        <f t="shared" si="267"/>
        <v>2.9877935579689969E-4</v>
      </c>
    </row>
    <row r="1579" spans="1:70" x14ac:dyDescent="0.25">
      <c r="A1579" s="1">
        <f t="shared" si="258"/>
        <v>39</v>
      </c>
      <c r="B1579" s="2">
        <f t="shared" si="259"/>
        <v>9</v>
      </c>
      <c r="C1579" s="2">
        <f t="shared" si="260"/>
        <v>2021</v>
      </c>
      <c r="D1579">
        <v>11080</v>
      </c>
      <c r="E1579" s="59">
        <v>44469</v>
      </c>
      <c r="F1579" t="s">
        <v>66</v>
      </c>
      <c r="G1579" t="s">
        <v>38</v>
      </c>
      <c r="H1579" s="58">
        <v>0.3125</v>
      </c>
      <c r="I1579">
        <v>7.5</v>
      </c>
      <c r="J1579">
        <v>607</v>
      </c>
      <c r="K1579">
        <v>0</v>
      </c>
      <c r="L1579" s="58">
        <v>0</v>
      </c>
      <c r="M1579">
        <v>0</v>
      </c>
      <c r="N1579" s="58">
        <v>0</v>
      </c>
      <c r="O1579">
        <v>115</v>
      </c>
      <c r="P1579">
        <v>0</v>
      </c>
      <c r="Q1579" s="58">
        <v>0</v>
      </c>
      <c r="R1579">
        <v>25</v>
      </c>
      <c r="S1579">
        <v>0</v>
      </c>
      <c r="T1579">
        <v>0</v>
      </c>
      <c r="U1579" s="16">
        <f t="shared" si="261"/>
        <v>0.3125</v>
      </c>
      <c r="V1579" s="17">
        <f t="shared" si="262"/>
        <v>450</v>
      </c>
      <c r="W1579" s="18">
        <f t="shared" si="263"/>
        <v>5.1482701812191102E-4</v>
      </c>
      <c r="X1579" s="19">
        <f t="shared" si="264"/>
        <v>0.74135090609555188</v>
      </c>
      <c r="Y1579" s="20">
        <f t="shared" si="265"/>
        <v>18.945634266886326</v>
      </c>
      <c r="Z1579" s="18">
        <v>3.4722222222222224E-4</v>
      </c>
      <c r="AA1579" s="18">
        <v>3.4722222222222224E-4</v>
      </c>
      <c r="AB1579" s="18">
        <v>1.0416666666666667E-3</v>
      </c>
      <c r="AD1579" s="18">
        <v>1.3888888888888889E-3</v>
      </c>
      <c r="AE1579" s="18">
        <v>4.1666666666666669E-4</v>
      </c>
      <c r="AF1579" s="18">
        <v>4.1666666666666669E-4</v>
      </c>
      <c r="AG1579" s="18">
        <v>2.4305555555555556E-3</v>
      </c>
      <c r="AH1579" s="18">
        <v>1.6203703703703703E-3</v>
      </c>
      <c r="AI1579" s="18">
        <v>1.6203703703703703E-3</v>
      </c>
      <c r="AJ1579" s="18">
        <v>5.5555555555555556E-4</v>
      </c>
      <c r="AK1579" s="18">
        <v>5.5555555555555556E-4</v>
      </c>
      <c r="AL1579" s="18">
        <v>5.5555555555555556E-4</v>
      </c>
      <c r="AM1579" s="18">
        <v>5.5555555555555556E-4</v>
      </c>
      <c r="AN1579" s="18"/>
      <c r="AO1579" s="18"/>
      <c r="AP1579" s="18"/>
      <c r="AQ1579" s="18">
        <v>2.0833333333333333E-3</v>
      </c>
      <c r="AR1579" s="18"/>
      <c r="AS1579" s="18">
        <v>2.0833333333333333E-3</v>
      </c>
      <c r="AT1579" s="18">
        <v>3.472222222222222E-3</v>
      </c>
      <c r="AU1579" s="18">
        <v>3.472222222222222E-3</v>
      </c>
      <c r="AV1579" s="18">
        <v>3.472222222222222E-3</v>
      </c>
      <c r="AW1579" s="18">
        <v>3.472222222222222E-3</v>
      </c>
      <c r="AX1579" s="18">
        <v>3.472222222222222E-3</v>
      </c>
      <c r="AY1579" s="18"/>
      <c r="AZ1579" s="18">
        <v>4.6296296296296293E-4</v>
      </c>
      <c r="BA1579" s="18">
        <v>3.4722222222222224E-4</v>
      </c>
      <c r="BB1579" s="18"/>
      <c r="BC1579" s="18"/>
      <c r="BD1579" s="18"/>
      <c r="BE1579" s="18">
        <v>3.4722222222222224E-4</v>
      </c>
      <c r="BF1579" s="18">
        <v>6.9444444444444447E-4</v>
      </c>
      <c r="BG1579" s="18">
        <v>6.9444444444444447E-4</v>
      </c>
      <c r="BH1579" s="18">
        <v>6.9444444444444447E-4</v>
      </c>
      <c r="BI1579" s="18">
        <v>6.9444444444444447E-4</v>
      </c>
      <c r="BJ1579" s="18">
        <v>1.3888888888888889E-3</v>
      </c>
      <c r="BK1579" s="18">
        <v>1.3888888888888889E-3</v>
      </c>
      <c r="BL1579" s="18">
        <v>1.3888888888888889E-3</v>
      </c>
      <c r="BM1579" s="18">
        <v>1.3888888888888889E-3</v>
      </c>
      <c r="BN1579" s="18">
        <v>1.3888888888888889E-3</v>
      </c>
      <c r="BO1579" s="18">
        <v>1.3888888888888889E-3</v>
      </c>
      <c r="BP1579" s="18">
        <v>1.3888888888888889E-3</v>
      </c>
      <c r="BQ1579" s="18">
        <f t="shared" si="266"/>
        <v>5.1482701812191102E-4</v>
      </c>
      <c r="BR1579" s="18">
        <f t="shared" si="267"/>
        <v>5.1482701812191102E-4</v>
      </c>
    </row>
    <row r="1580" spans="1:70" x14ac:dyDescent="0.25">
      <c r="A1580" s="1">
        <f t="shared" si="258"/>
        <v>39</v>
      </c>
      <c r="B1580" s="2">
        <f t="shared" si="259"/>
        <v>9</v>
      </c>
      <c r="C1580" s="2">
        <f t="shared" si="260"/>
        <v>2021</v>
      </c>
      <c r="D1580">
        <v>11851</v>
      </c>
      <c r="E1580" s="59">
        <v>44469</v>
      </c>
      <c r="F1580" t="s">
        <v>66</v>
      </c>
      <c r="G1580" t="s">
        <v>14</v>
      </c>
      <c r="H1580" s="58">
        <v>0.3125</v>
      </c>
      <c r="I1580">
        <v>7.5</v>
      </c>
      <c r="J1580">
        <v>429</v>
      </c>
      <c r="K1580">
        <v>0</v>
      </c>
      <c r="L1580" s="58">
        <v>0</v>
      </c>
      <c r="M1580">
        <v>0</v>
      </c>
      <c r="N1580" s="58">
        <v>0</v>
      </c>
      <c r="O1580">
        <v>225</v>
      </c>
      <c r="P1580">
        <v>0</v>
      </c>
      <c r="Q1580" s="58">
        <v>0</v>
      </c>
      <c r="R1580">
        <v>0</v>
      </c>
      <c r="S1580">
        <v>0</v>
      </c>
      <c r="T1580">
        <v>0</v>
      </c>
      <c r="U1580" s="16">
        <f t="shared" si="261"/>
        <v>0.3125</v>
      </c>
      <c r="V1580" s="17">
        <f t="shared" si="262"/>
        <v>450</v>
      </c>
      <c r="W1580" s="18">
        <f t="shared" si="263"/>
        <v>7.2843822843822849E-4</v>
      </c>
      <c r="X1580" s="19">
        <f t="shared" si="264"/>
        <v>1.048951048951049</v>
      </c>
      <c r="Y1580" s="20">
        <f t="shared" si="265"/>
        <v>52.447552447552447</v>
      </c>
      <c r="Z1580" s="18">
        <v>3.4722222222222224E-4</v>
      </c>
      <c r="AA1580" s="18">
        <v>3.4722222222222224E-4</v>
      </c>
      <c r="AB1580" s="18">
        <v>1.0416666666666667E-3</v>
      </c>
      <c r="AD1580" s="18">
        <v>1.3888888888888889E-3</v>
      </c>
      <c r="AE1580" s="18">
        <v>4.1666666666666669E-4</v>
      </c>
      <c r="AF1580" s="18">
        <v>4.1666666666666669E-4</v>
      </c>
      <c r="AG1580" s="18">
        <v>2.4305555555555556E-3</v>
      </c>
      <c r="AH1580" s="18">
        <v>1.6203703703703703E-3</v>
      </c>
      <c r="AI1580" s="18">
        <v>1.6203703703703703E-3</v>
      </c>
      <c r="AJ1580" s="18">
        <v>5.5555555555555556E-4</v>
      </c>
      <c r="AK1580" s="18">
        <v>5.5555555555555556E-4</v>
      </c>
      <c r="AL1580" s="18">
        <v>5.5555555555555556E-4</v>
      </c>
      <c r="AM1580" s="18">
        <v>5.5555555555555556E-4</v>
      </c>
      <c r="AN1580" s="18"/>
      <c r="AO1580" s="18"/>
      <c r="AP1580" s="18"/>
      <c r="AQ1580" s="18">
        <v>2.0833333333333333E-3</v>
      </c>
      <c r="AR1580" s="18"/>
      <c r="AS1580" s="18">
        <v>2.0833333333333333E-3</v>
      </c>
      <c r="AT1580" s="18">
        <v>3.472222222222222E-3</v>
      </c>
      <c r="AU1580" s="18">
        <v>3.472222222222222E-3</v>
      </c>
      <c r="AV1580" s="18">
        <v>3.472222222222222E-3</v>
      </c>
      <c r="AW1580" s="18">
        <v>3.472222222222222E-3</v>
      </c>
      <c r="AX1580" s="18">
        <v>3.472222222222222E-3</v>
      </c>
      <c r="AY1580" s="18"/>
      <c r="AZ1580" s="18">
        <v>4.6296296296296293E-4</v>
      </c>
      <c r="BA1580" s="18">
        <v>3.4722222222222224E-4</v>
      </c>
      <c r="BB1580" s="18"/>
      <c r="BC1580" s="18"/>
      <c r="BD1580" s="18"/>
      <c r="BE1580" s="18">
        <v>3.4722222222222224E-4</v>
      </c>
      <c r="BF1580" s="18">
        <v>6.9444444444444447E-4</v>
      </c>
      <c r="BG1580" s="18">
        <v>6.9444444444444447E-4</v>
      </c>
      <c r="BH1580" s="18">
        <v>6.9444444444444447E-4</v>
      </c>
      <c r="BI1580" s="18">
        <v>6.9444444444444447E-4</v>
      </c>
      <c r="BJ1580" s="18">
        <v>1.3888888888888889E-3</v>
      </c>
      <c r="BK1580" s="18">
        <v>1.3888888888888889E-3</v>
      </c>
      <c r="BL1580" s="18">
        <v>1.3888888888888889E-3</v>
      </c>
      <c r="BM1580" s="18">
        <v>1.3888888888888889E-3</v>
      </c>
      <c r="BN1580" s="18">
        <v>1.3888888888888889E-3</v>
      </c>
      <c r="BO1580" s="18">
        <v>1.3888888888888889E-3</v>
      </c>
      <c r="BP1580" s="18">
        <v>1.3888888888888889E-3</v>
      </c>
      <c r="BQ1580" s="18">
        <f t="shared" si="266"/>
        <v>7.2843822843822849E-4</v>
      </c>
      <c r="BR1580" s="18">
        <f t="shared" si="267"/>
        <v>7.2843822843822849E-4</v>
      </c>
    </row>
    <row r="1581" spans="1:70" x14ac:dyDescent="0.25">
      <c r="A1581" s="1">
        <f t="shared" si="258"/>
        <v>39</v>
      </c>
      <c r="B1581" s="2">
        <f t="shared" si="259"/>
        <v>9</v>
      </c>
      <c r="C1581" s="2">
        <f t="shared" si="260"/>
        <v>2021</v>
      </c>
      <c r="D1581">
        <v>1327</v>
      </c>
      <c r="E1581" s="59">
        <v>44469</v>
      </c>
      <c r="F1581" t="s">
        <v>66</v>
      </c>
      <c r="G1581" t="s">
        <v>12</v>
      </c>
      <c r="H1581" s="58">
        <v>0.33333333333333331</v>
      </c>
      <c r="I1581">
        <v>8</v>
      </c>
      <c r="J1581">
        <v>699</v>
      </c>
      <c r="K1581">
        <v>0</v>
      </c>
      <c r="L1581" s="58">
        <v>0</v>
      </c>
      <c r="M1581">
        <v>0</v>
      </c>
      <c r="N1581" s="58">
        <v>0</v>
      </c>
      <c r="O1581">
        <v>9</v>
      </c>
      <c r="P1581">
        <v>0</v>
      </c>
      <c r="Q1581" s="58">
        <v>0</v>
      </c>
      <c r="R1581">
        <v>0</v>
      </c>
      <c r="S1581">
        <v>0</v>
      </c>
      <c r="T1581">
        <v>0</v>
      </c>
      <c r="U1581" s="16">
        <f t="shared" si="261"/>
        <v>0.33333333333333331</v>
      </c>
      <c r="V1581" s="17">
        <f t="shared" si="262"/>
        <v>479.99999999999994</v>
      </c>
      <c r="W1581" s="18">
        <f t="shared" si="263"/>
        <v>4.7687172150691462E-4</v>
      </c>
      <c r="X1581" s="19">
        <f t="shared" si="264"/>
        <v>0.68669527896995697</v>
      </c>
      <c r="Y1581" s="20">
        <f t="shared" si="265"/>
        <v>1.2875536480686696</v>
      </c>
      <c r="Z1581" s="18">
        <v>3.4722222222222224E-4</v>
      </c>
      <c r="AA1581" s="18">
        <v>3.4722222222222224E-4</v>
      </c>
      <c r="AB1581" s="18">
        <v>1.0416666666666667E-3</v>
      </c>
      <c r="AD1581" s="18">
        <v>1.3888888888888889E-3</v>
      </c>
      <c r="AE1581" s="18">
        <v>4.1666666666666669E-4</v>
      </c>
      <c r="AF1581" s="18">
        <v>4.1666666666666669E-4</v>
      </c>
      <c r="AG1581" s="18">
        <v>2.4305555555555556E-3</v>
      </c>
      <c r="AH1581" s="18">
        <v>1.6203703703703703E-3</v>
      </c>
      <c r="AI1581" s="18">
        <v>1.6203703703703703E-3</v>
      </c>
      <c r="AJ1581" s="18">
        <v>5.5555555555555556E-4</v>
      </c>
      <c r="AK1581" s="18">
        <v>5.5555555555555556E-4</v>
      </c>
      <c r="AL1581" s="18">
        <v>5.5555555555555556E-4</v>
      </c>
      <c r="AM1581" s="18">
        <v>5.5555555555555556E-4</v>
      </c>
      <c r="AN1581" s="18"/>
      <c r="AO1581" s="18"/>
      <c r="AP1581" s="18"/>
      <c r="AQ1581" s="18">
        <v>2.0833333333333333E-3</v>
      </c>
      <c r="AR1581" s="18"/>
      <c r="AS1581" s="18">
        <v>2.0833333333333333E-3</v>
      </c>
      <c r="AT1581" s="18">
        <v>3.472222222222222E-3</v>
      </c>
      <c r="AU1581" s="18">
        <v>3.472222222222222E-3</v>
      </c>
      <c r="AV1581" s="18">
        <v>3.472222222222222E-3</v>
      </c>
      <c r="AW1581" s="18">
        <v>3.472222222222222E-3</v>
      </c>
      <c r="AX1581" s="18">
        <v>3.472222222222222E-3</v>
      </c>
      <c r="AY1581" s="18"/>
      <c r="AZ1581" s="18">
        <v>4.6296296296296293E-4</v>
      </c>
      <c r="BA1581" s="18">
        <v>3.4722222222222224E-4</v>
      </c>
      <c r="BB1581" s="18"/>
      <c r="BC1581" s="18"/>
      <c r="BD1581" s="18"/>
      <c r="BE1581" s="18">
        <v>3.4722222222222224E-4</v>
      </c>
      <c r="BF1581" s="18">
        <v>6.9444444444444447E-4</v>
      </c>
      <c r="BG1581" s="18">
        <v>6.9444444444444447E-4</v>
      </c>
      <c r="BH1581" s="18">
        <v>6.9444444444444447E-4</v>
      </c>
      <c r="BI1581" s="18">
        <v>6.9444444444444447E-4</v>
      </c>
      <c r="BJ1581" s="18">
        <v>1.3888888888888889E-3</v>
      </c>
      <c r="BK1581" s="18">
        <v>1.3888888888888889E-3</v>
      </c>
      <c r="BL1581" s="18">
        <v>1.3888888888888889E-3</v>
      </c>
      <c r="BM1581" s="18">
        <v>1.3888888888888889E-3</v>
      </c>
      <c r="BN1581" s="18">
        <v>1.3888888888888889E-3</v>
      </c>
      <c r="BO1581" s="18">
        <v>1.3888888888888889E-3</v>
      </c>
      <c r="BP1581" s="18">
        <v>1.3888888888888889E-3</v>
      </c>
      <c r="BQ1581" s="18">
        <f t="shared" si="266"/>
        <v>4.7687172150691462E-4</v>
      </c>
      <c r="BR1581" s="18">
        <f t="shared" si="267"/>
        <v>4.7687172150691462E-4</v>
      </c>
    </row>
    <row r="1582" spans="1:70" x14ac:dyDescent="0.25">
      <c r="A1582" s="1">
        <f t="shared" si="258"/>
        <v>39</v>
      </c>
      <c r="B1582" s="2">
        <f t="shared" si="259"/>
        <v>9</v>
      </c>
      <c r="C1582" s="2">
        <f t="shared" si="260"/>
        <v>2021</v>
      </c>
      <c r="D1582">
        <v>10571</v>
      </c>
      <c r="E1582" s="59">
        <v>44469</v>
      </c>
      <c r="F1582" t="s">
        <v>48</v>
      </c>
      <c r="G1582" t="s">
        <v>15</v>
      </c>
      <c r="H1582" s="58">
        <v>0.3125</v>
      </c>
      <c r="I1582">
        <v>7.5</v>
      </c>
      <c r="J1582">
        <v>670</v>
      </c>
      <c r="K1582">
        <v>0</v>
      </c>
      <c r="L1582" s="58">
        <v>0</v>
      </c>
      <c r="M1582">
        <v>0.5</v>
      </c>
      <c r="N1582" s="58">
        <v>2.0833333333333332E-2</v>
      </c>
      <c r="O1582">
        <v>27</v>
      </c>
      <c r="P1582">
        <v>0.5</v>
      </c>
      <c r="Q1582" s="58">
        <v>2.0833333333333332E-2</v>
      </c>
      <c r="R1582">
        <v>45</v>
      </c>
      <c r="S1582">
        <v>638</v>
      </c>
      <c r="T1582">
        <v>0</v>
      </c>
      <c r="U1582" s="16">
        <f t="shared" si="261"/>
        <v>0.29166666666666669</v>
      </c>
      <c r="V1582" s="17">
        <f t="shared" si="262"/>
        <v>420</v>
      </c>
      <c r="W1582" s="18">
        <f t="shared" si="263"/>
        <v>4.3532338308457713E-4</v>
      </c>
      <c r="X1582" s="19">
        <f t="shared" si="264"/>
        <v>0.62686567164179108</v>
      </c>
      <c r="Y1582" s="20">
        <f t="shared" si="265"/>
        <v>4.0298507462686564</v>
      </c>
      <c r="Z1582" s="18">
        <v>3.4722222222222224E-4</v>
      </c>
      <c r="AA1582" s="18">
        <v>3.4722222222222224E-4</v>
      </c>
      <c r="AB1582" s="18">
        <v>1.0416666666666667E-3</v>
      </c>
      <c r="AD1582" s="18">
        <v>1.3888888888888889E-3</v>
      </c>
      <c r="AE1582" s="18">
        <v>4.1666666666666669E-4</v>
      </c>
      <c r="AF1582" s="18">
        <v>4.1666666666666669E-4</v>
      </c>
      <c r="AG1582" s="18">
        <v>2.4305555555555556E-3</v>
      </c>
      <c r="AH1582" s="18">
        <v>1.6203703703703703E-3</v>
      </c>
      <c r="AI1582" s="18">
        <v>1.6203703703703703E-3</v>
      </c>
      <c r="AJ1582" s="18">
        <v>5.5555555555555556E-4</v>
      </c>
      <c r="AK1582" s="18">
        <v>5.5555555555555556E-4</v>
      </c>
      <c r="AL1582" s="18">
        <v>5.5555555555555556E-4</v>
      </c>
      <c r="AM1582" s="18">
        <v>5.5555555555555556E-4</v>
      </c>
      <c r="AN1582" s="18"/>
      <c r="AO1582" s="18"/>
      <c r="AP1582" s="18"/>
      <c r="AQ1582" s="18">
        <v>2.0833333333333333E-3</v>
      </c>
      <c r="AR1582" s="18"/>
      <c r="AS1582" s="18">
        <v>2.0833333333333333E-3</v>
      </c>
      <c r="AT1582" s="18">
        <v>3.472222222222222E-3</v>
      </c>
      <c r="AU1582" s="18">
        <v>3.472222222222222E-3</v>
      </c>
      <c r="AV1582" s="18">
        <v>3.472222222222222E-3</v>
      </c>
      <c r="AW1582" s="18">
        <v>3.472222222222222E-3</v>
      </c>
      <c r="AX1582" s="18">
        <v>3.472222222222222E-3</v>
      </c>
      <c r="AY1582" s="18"/>
      <c r="AZ1582" s="18">
        <v>4.6296296296296293E-4</v>
      </c>
      <c r="BA1582" s="18">
        <v>3.4722222222222224E-4</v>
      </c>
      <c r="BB1582" s="18"/>
      <c r="BC1582" s="18"/>
      <c r="BD1582" s="18"/>
      <c r="BE1582" s="18">
        <v>3.4722222222222224E-4</v>
      </c>
      <c r="BF1582" s="18">
        <v>6.9444444444444447E-4</v>
      </c>
      <c r="BG1582" s="18">
        <v>6.9444444444444447E-4</v>
      </c>
      <c r="BH1582" s="18">
        <v>6.9444444444444447E-4</v>
      </c>
      <c r="BI1582" s="18">
        <v>6.9444444444444447E-4</v>
      </c>
      <c r="BJ1582" s="18">
        <v>1.3888888888888889E-3</v>
      </c>
      <c r="BK1582" s="18">
        <v>1.3888888888888889E-3</v>
      </c>
      <c r="BL1582" s="18">
        <v>1.3888888888888889E-3</v>
      </c>
      <c r="BM1582" s="18">
        <v>1.3888888888888889E-3</v>
      </c>
      <c r="BN1582" s="18">
        <v>1.3888888888888889E-3</v>
      </c>
      <c r="BO1582" s="18">
        <v>1.3888888888888889E-3</v>
      </c>
      <c r="BP1582" s="18">
        <v>1.3888888888888889E-3</v>
      </c>
      <c r="BQ1582" s="18">
        <f t="shared" si="266"/>
        <v>4.3532338308457713E-4</v>
      </c>
      <c r="BR1582" s="18">
        <f t="shared" si="267"/>
        <v>4.3532338308457713E-4</v>
      </c>
    </row>
    <row r="1583" spans="1:70" x14ac:dyDescent="0.25">
      <c r="A1583" s="1">
        <f t="shared" si="258"/>
        <v>39</v>
      </c>
      <c r="B1583" s="2">
        <f t="shared" si="259"/>
        <v>9</v>
      </c>
      <c r="C1583" s="2">
        <f t="shared" si="260"/>
        <v>2021</v>
      </c>
      <c r="D1583">
        <v>1099</v>
      </c>
      <c r="E1583" s="59">
        <v>44469</v>
      </c>
      <c r="F1583" t="s">
        <v>48</v>
      </c>
      <c r="G1583" t="s">
        <v>38</v>
      </c>
      <c r="H1583" s="58">
        <v>0.3125</v>
      </c>
      <c r="I1583">
        <v>7.5</v>
      </c>
      <c r="J1583">
        <v>585</v>
      </c>
      <c r="K1583">
        <v>0</v>
      </c>
      <c r="L1583" s="58">
        <v>0</v>
      </c>
      <c r="M1583">
        <v>0</v>
      </c>
      <c r="N1583" s="58">
        <v>0</v>
      </c>
      <c r="O1583">
        <v>26</v>
      </c>
      <c r="P1583">
        <v>0</v>
      </c>
      <c r="Q1583" s="58">
        <v>0</v>
      </c>
      <c r="R1583">
        <v>54</v>
      </c>
      <c r="S1583">
        <v>606</v>
      </c>
      <c r="T1583">
        <v>0</v>
      </c>
      <c r="U1583" s="16">
        <f t="shared" si="261"/>
        <v>0.3125</v>
      </c>
      <c r="V1583" s="17">
        <f t="shared" si="262"/>
        <v>450</v>
      </c>
      <c r="W1583" s="18">
        <f t="shared" si="263"/>
        <v>5.3418803418803424E-4</v>
      </c>
      <c r="X1583" s="19">
        <f t="shared" si="264"/>
        <v>0.76923076923076927</v>
      </c>
      <c r="Y1583" s="20">
        <f t="shared" si="265"/>
        <v>4.4444444444444446</v>
      </c>
      <c r="Z1583" s="18">
        <v>3.4722222222222224E-4</v>
      </c>
      <c r="AA1583" s="18">
        <v>3.4722222222222224E-4</v>
      </c>
      <c r="AB1583" s="18">
        <v>1.0416666666666667E-3</v>
      </c>
      <c r="AD1583" s="18">
        <v>1.3888888888888889E-3</v>
      </c>
      <c r="AE1583" s="18">
        <v>4.1666666666666669E-4</v>
      </c>
      <c r="AF1583" s="18">
        <v>4.1666666666666669E-4</v>
      </c>
      <c r="AG1583" s="18">
        <v>2.4305555555555556E-3</v>
      </c>
      <c r="AH1583" s="18">
        <v>1.6203703703703703E-3</v>
      </c>
      <c r="AI1583" s="18">
        <v>1.6203703703703703E-3</v>
      </c>
      <c r="AJ1583" s="18">
        <v>5.5555555555555556E-4</v>
      </c>
      <c r="AK1583" s="18">
        <v>5.5555555555555556E-4</v>
      </c>
      <c r="AL1583" s="18">
        <v>5.5555555555555556E-4</v>
      </c>
      <c r="AM1583" s="18">
        <v>5.5555555555555556E-4</v>
      </c>
      <c r="AN1583" s="18"/>
      <c r="AO1583" s="18"/>
      <c r="AP1583" s="18"/>
      <c r="AQ1583" s="18">
        <v>2.0833333333333333E-3</v>
      </c>
      <c r="AR1583" s="18"/>
      <c r="AS1583" s="18">
        <v>2.0833333333333333E-3</v>
      </c>
      <c r="AT1583" s="18">
        <v>3.472222222222222E-3</v>
      </c>
      <c r="AU1583" s="18">
        <v>3.472222222222222E-3</v>
      </c>
      <c r="AV1583" s="18">
        <v>3.472222222222222E-3</v>
      </c>
      <c r="AW1583" s="18">
        <v>3.472222222222222E-3</v>
      </c>
      <c r="AX1583" s="18">
        <v>3.472222222222222E-3</v>
      </c>
      <c r="AY1583" s="18"/>
      <c r="AZ1583" s="18">
        <v>4.6296296296296293E-4</v>
      </c>
      <c r="BA1583" s="18">
        <v>3.4722222222222224E-4</v>
      </c>
      <c r="BB1583" s="18"/>
      <c r="BC1583" s="18"/>
      <c r="BD1583" s="18"/>
      <c r="BE1583" s="18">
        <v>3.4722222222222224E-4</v>
      </c>
      <c r="BF1583" s="18">
        <v>6.9444444444444447E-4</v>
      </c>
      <c r="BG1583" s="18">
        <v>6.9444444444444447E-4</v>
      </c>
      <c r="BH1583" s="18">
        <v>6.9444444444444447E-4</v>
      </c>
      <c r="BI1583" s="18">
        <v>6.9444444444444447E-4</v>
      </c>
      <c r="BJ1583" s="18">
        <v>1.3888888888888889E-3</v>
      </c>
      <c r="BK1583" s="18">
        <v>1.3888888888888889E-3</v>
      </c>
      <c r="BL1583" s="18">
        <v>1.3888888888888889E-3</v>
      </c>
      <c r="BM1583" s="18">
        <v>1.3888888888888889E-3</v>
      </c>
      <c r="BN1583" s="18">
        <v>1.3888888888888889E-3</v>
      </c>
      <c r="BO1583" s="18">
        <v>1.3888888888888889E-3</v>
      </c>
      <c r="BP1583" s="18">
        <v>1.3888888888888889E-3</v>
      </c>
      <c r="BQ1583" s="18">
        <f t="shared" si="266"/>
        <v>5.3418803418803424E-4</v>
      </c>
      <c r="BR1583" s="18">
        <f t="shared" si="267"/>
        <v>5.3418803418803424E-4</v>
      </c>
    </row>
    <row r="1584" spans="1:70" x14ac:dyDescent="0.25">
      <c r="A1584" s="1">
        <f t="shared" si="258"/>
        <v>39</v>
      </c>
      <c r="B1584" s="2">
        <f t="shared" si="259"/>
        <v>9</v>
      </c>
      <c r="C1584" s="2">
        <f t="shared" si="260"/>
        <v>2021</v>
      </c>
      <c r="D1584">
        <v>11626</v>
      </c>
      <c r="E1584" s="59">
        <v>44469</v>
      </c>
      <c r="F1584" t="s">
        <v>48</v>
      </c>
      <c r="G1584" t="s">
        <v>15</v>
      </c>
      <c r="H1584" s="58">
        <v>2.0833333333333332E-2</v>
      </c>
      <c r="I1584">
        <v>7.5</v>
      </c>
      <c r="J1584">
        <v>2</v>
      </c>
      <c r="K1584">
        <v>0</v>
      </c>
      <c r="L1584" s="58">
        <v>0</v>
      </c>
      <c r="M1584">
        <v>0</v>
      </c>
      <c r="N1584" s="58">
        <v>0</v>
      </c>
      <c r="O1584">
        <v>2</v>
      </c>
      <c r="P1584">
        <v>0</v>
      </c>
      <c r="Q1584" s="58">
        <v>0</v>
      </c>
      <c r="R1584">
        <v>0</v>
      </c>
      <c r="S1584">
        <v>0</v>
      </c>
      <c r="T1584">
        <v>0</v>
      </c>
      <c r="U1584" s="16">
        <f t="shared" si="261"/>
        <v>2.0833333333333332E-2</v>
      </c>
      <c r="V1584" s="17">
        <f t="shared" si="262"/>
        <v>29.999999999999996</v>
      </c>
      <c r="W1584" s="18">
        <f t="shared" si="263"/>
        <v>1.0416666666666666E-2</v>
      </c>
      <c r="X1584" s="19">
        <f t="shared" si="264"/>
        <v>14.999999999999998</v>
      </c>
      <c r="Y1584" s="20">
        <f t="shared" si="265"/>
        <v>100</v>
      </c>
      <c r="Z1584" s="18">
        <v>3.4722222222222224E-4</v>
      </c>
      <c r="AA1584" s="18">
        <v>3.4722222222222224E-4</v>
      </c>
      <c r="AB1584" s="18">
        <v>1.0416666666666667E-3</v>
      </c>
      <c r="AD1584" s="18">
        <v>1.3888888888888889E-3</v>
      </c>
      <c r="AE1584" s="18">
        <v>4.1666666666666669E-4</v>
      </c>
      <c r="AF1584" s="18">
        <v>4.1666666666666669E-4</v>
      </c>
      <c r="AG1584" s="18">
        <v>2.4305555555555556E-3</v>
      </c>
      <c r="AH1584" s="18">
        <v>1.6203703703703703E-3</v>
      </c>
      <c r="AI1584" s="18">
        <v>1.6203703703703703E-3</v>
      </c>
      <c r="AJ1584" s="18">
        <v>5.5555555555555556E-4</v>
      </c>
      <c r="AK1584" s="18">
        <v>5.5555555555555556E-4</v>
      </c>
      <c r="AL1584" s="18">
        <v>5.5555555555555556E-4</v>
      </c>
      <c r="AM1584" s="18">
        <v>5.5555555555555556E-4</v>
      </c>
      <c r="AN1584" s="18"/>
      <c r="AO1584" s="18"/>
      <c r="AP1584" s="18"/>
      <c r="AQ1584" s="18">
        <v>2.0833333333333333E-3</v>
      </c>
      <c r="AR1584" s="18"/>
      <c r="AS1584" s="18">
        <v>2.0833333333333333E-3</v>
      </c>
      <c r="AT1584" s="18">
        <v>3.472222222222222E-3</v>
      </c>
      <c r="AU1584" s="18">
        <v>3.472222222222222E-3</v>
      </c>
      <c r="AV1584" s="18">
        <v>3.472222222222222E-3</v>
      </c>
      <c r="AW1584" s="18">
        <v>3.472222222222222E-3</v>
      </c>
      <c r="AX1584" s="18">
        <v>3.472222222222222E-3</v>
      </c>
      <c r="AY1584" s="18"/>
      <c r="AZ1584" s="18">
        <v>4.6296296296296293E-4</v>
      </c>
      <c r="BA1584" s="18">
        <v>3.4722222222222224E-4</v>
      </c>
      <c r="BB1584" s="18"/>
      <c r="BC1584" s="18"/>
      <c r="BD1584" s="18"/>
      <c r="BE1584" s="18">
        <v>3.4722222222222224E-4</v>
      </c>
      <c r="BF1584" s="18">
        <v>6.9444444444444447E-4</v>
      </c>
      <c r="BG1584" s="18">
        <v>6.9444444444444447E-4</v>
      </c>
      <c r="BH1584" s="18">
        <v>6.9444444444444447E-4</v>
      </c>
      <c r="BI1584" s="18">
        <v>6.9444444444444447E-4</v>
      </c>
      <c r="BJ1584" s="18">
        <v>1.3888888888888889E-3</v>
      </c>
      <c r="BK1584" s="18">
        <v>1.3888888888888889E-3</v>
      </c>
      <c r="BL1584" s="18">
        <v>1.3888888888888889E-3</v>
      </c>
      <c r="BM1584" s="18">
        <v>1.3888888888888889E-3</v>
      </c>
      <c r="BN1584" s="18">
        <v>1.3888888888888889E-3</v>
      </c>
      <c r="BO1584" s="18">
        <v>1.3888888888888889E-3</v>
      </c>
      <c r="BP1584" s="18">
        <v>1.3888888888888889E-3</v>
      </c>
      <c r="BQ1584" s="18">
        <f t="shared" si="266"/>
        <v>1.0416666666666666E-2</v>
      </c>
      <c r="BR1584" s="18">
        <f t="shared" si="267"/>
        <v>1.0416666666666666E-2</v>
      </c>
    </row>
    <row r="1585" spans="1:70" x14ac:dyDescent="0.25">
      <c r="A1585" s="1">
        <f t="shared" si="258"/>
        <v>39</v>
      </c>
      <c r="B1585" s="2">
        <f t="shared" si="259"/>
        <v>9</v>
      </c>
      <c r="C1585" s="2">
        <f t="shared" si="260"/>
        <v>2021</v>
      </c>
      <c r="D1585">
        <v>1222</v>
      </c>
      <c r="E1585" s="59">
        <v>44469</v>
      </c>
      <c r="F1585" t="s">
        <v>48</v>
      </c>
      <c r="G1585" t="s">
        <v>14</v>
      </c>
      <c r="H1585" s="58">
        <v>0.3125</v>
      </c>
      <c r="I1585">
        <v>7.5</v>
      </c>
      <c r="J1585">
        <v>385</v>
      </c>
      <c r="K1585">
        <v>0</v>
      </c>
      <c r="L1585" s="58">
        <v>0</v>
      </c>
      <c r="M1585">
        <v>0</v>
      </c>
      <c r="N1585" s="58">
        <v>0</v>
      </c>
      <c r="O1585">
        <v>104</v>
      </c>
      <c r="P1585">
        <v>0</v>
      </c>
      <c r="Q1585" s="58">
        <v>0</v>
      </c>
      <c r="R1585">
        <v>40</v>
      </c>
      <c r="S1585">
        <v>524</v>
      </c>
      <c r="T1585">
        <v>0</v>
      </c>
      <c r="U1585" s="16">
        <f t="shared" si="261"/>
        <v>0.3125</v>
      </c>
      <c r="V1585" s="17">
        <f t="shared" si="262"/>
        <v>450</v>
      </c>
      <c r="W1585" s="18">
        <f t="shared" si="263"/>
        <v>8.1168831168831174E-4</v>
      </c>
      <c r="X1585" s="19">
        <f t="shared" si="264"/>
        <v>1.1688311688311688</v>
      </c>
      <c r="Y1585" s="20">
        <f t="shared" si="265"/>
        <v>27.012987012987011</v>
      </c>
      <c r="Z1585" s="18">
        <v>3.4722222222222224E-4</v>
      </c>
      <c r="AA1585" s="18">
        <v>3.4722222222222224E-4</v>
      </c>
      <c r="AB1585" s="18">
        <v>1.0416666666666667E-3</v>
      </c>
      <c r="AD1585" s="18">
        <v>1.3888888888888889E-3</v>
      </c>
      <c r="AE1585" s="18">
        <v>4.1666666666666669E-4</v>
      </c>
      <c r="AF1585" s="18">
        <v>4.1666666666666669E-4</v>
      </c>
      <c r="AG1585" s="18">
        <v>2.4305555555555556E-3</v>
      </c>
      <c r="AH1585" s="18">
        <v>1.6203703703703703E-3</v>
      </c>
      <c r="AI1585" s="18">
        <v>1.6203703703703703E-3</v>
      </c>
      <c r="AJ1585" s="18">
        <v>5.5555555555555556E-4</v>
      </c>
      <c r="AK1585" s="18">
        <v>5.5555555555555556E-4</v>
      </c>
      <c r="AL1585" s="18">
        <v>5.5555555555555556E-4</v>
      </c>
      <c r="AM1585" s="18">
        <v>5.5555555555555556E-4</v>
      </c>
      <c r="AN1585" s="18"/>
      <c r="AO1585" s="18"/>
      <c r="AP1585" s="18"/>
      <c r="AQ1585" s="18">
        <v>2.0833333333333333E-3</v>
      </c>
      <c r="AR1585" s="18"/>
      <c r="AS1585" s="18">
        <v>2.0833333333333333E-3</v>
      </c>
      <c r="AT1585" s="18">
        <v>3.472222222222222E-3</v>
      </c>
      <c r="AU1585" s="18">
        <v>3.472222222222222E-3</v>
      </c>
      <c r="AV1585" s="18">
        <v>3.472222222222222E-3</v>
      </c>
      <c r="AW1585" s="18">
        <v>3.472222222222222E-3</v>
      </c>
      <c r="AX1585" s="18">
        <v>3.472222222222222E-3</v>
      </c>
      <c r="AY1585" s="18"/>
      <c r="AZ1585" s="18">
        <v>4.6296296296296293E-4</v>
      </c>
      <c r="BA1585" s="18">
        <v>3.4722222222222224E-4</v>
      </c>
      <c r="BB1585" s="18"/>
      <c r="BC1585" s="18"/>
      <c r="BD1585" s="18"/>
      <c r="BE1585" s="18">
        <v>3.4722222222222224E-4</v>
      </c>
      <c r="BF1585" s="18">
        <v>6.9444444444444447E-4</v>
      </c>
      <c r="BG1585" s="18">
        <v>6.9444444444444447E-4</v>
      </c>
      <c r="BH1585" s="18">
        <v>6.9444444444444447E-4</v>
      </c>
      <c r="BI1585" s="18">
        <v>6.9444444444444447E-4</v>
      </c>
      <c r="BJ1585" s="18">
        <v>1.3888888888888889E-3</v>
      </c>
      <c r="BK1585" s="18">
        <v>1.3888888888888889E-3</v>
      </c>
      <c r="BL1585" s="18">
        <v>1.3888888888888889E-3</v>
      </c>
      <c r="BM1585" s="18">
        <v>1.3888888888888889E-3</v>
      </c>
      <c r="BN1585" s="18">
        <v>1.3888888888888889E-3</v>
      </c>
      <c r="BO1585" s="18">
        <v>1.3888888888888889E-3</v>
      </c>
      <c r="BP1585" s="18">
        <v>1.3888888888888889E-3</v>
      </c>
      <c r="BQ1585" s="18">
        <f t="shared" si="266"/>
        <v>8.1168831168831174E-4</v>
      </c>
      <c r="BR1585" s="18">
        <f t="shared" si="267"/>
        <v>8.1168831168831174E-4</v>
      </c>
    </row>
    <row r="1586" spans="1:70" x14ac:dyDescent="0.25">
      <c r="A1586" s="1">
        <f t="shared" si="258"/>
        <v>39</v>
      </c>
      <c r="B1586" s="2">
        <f t="shared" si="259"/>
        <v>9</v>
      </c>
      <c r="C1586" s="2">
        <f t="shared" si="260"/>
        <v>2021</v>
      </c>
      <c r="D1586">
        <v>11849</v>
      </c>
      <c r="E1586" s="59">
        <v>44469</v>
      </c>
      <c r="F1586" t="s">
        <v>49</v>
      </c>
      <c r="G1586" t="s">
        <v>10</v>
      </c>
      <c r="H1586" s="58">
        <v>0.33333333333333331</v>
      </c>
      <c r="I1586">
        <v>8</v>
      </c>
      <c r="J1586">
        <v>296</v>
      </c>
      <c r="K1586">
        <v>0</v>
      </c>
      <c r="L1586" s="58">
        <v>0</v>
      </c>
      <c r="M1586">
        <v>0.33</v>
      </c>
      <c r="N1586" s="58">
        <v>1.3888888888888888E-2</v>
      </c>
      <c r="O1586">
        <v>16</v>
      </c>
      <c r="P1586">
        <v>0</v>
      </c>
      <c r="Q1586" s="58">
        <v>0</v>
      </c>
      <c r="R1586">
        <v>34</v>
      </c>
      <c r="S1586">
        <v>877</v>
      </c>
      <c r="T1586">
        <v>0</v>
      </c>
      <c r="U1586" s="16">
        <f t="shared" si="261"/>
        <v>0.33333333333333331</v>
      </c>
      <c r="V1586" s="17">
        <f t="shared" si="262"/>
        <v>479.99999999999994</v>
      </c>
      <c r="W1586" s="18">
        <f t="shared" si="263"/>
        <v>1.1261261261261261E-3</v>
      </c>
      <c r="X1586" s="19">
        <f t="shared" si="264"/>
        <v>1.6216216216216215</v>
      </c>
      <c r="Y1586" s="20">
        <f t="shared" si="265"/>
        <v>5.4054054054054053</v>
      </c>
      <c r="Z1586" s="18">
        <v>3.4722222222222224E-4</v>
      </c>
      <c r="AA1586" s="18">
        <v>3.4722222222222224E-4</v>
      </c>
      <c r="AB1586" s="18">
        <v>1.0416666666666667E-3</v>
      </c>
      <c r="AD1586" s="18">
        <v>1.3888888888888889E-3</v>
      </c>
      <c r="AE1586" s="18">
        <v>4.1666666666666669E-4</v>
      </c>
      <c r="AF1586" s="18">
        <v>4.1666666666666669E-4</v>
      </c>
      <c r="AG1586" s="18">
        <v>2.4305555555555556E-3</v>
      </c>
      <c r="AH1586" s="18">
        <v>1.6203703703703703E-3</v>
      </c>
      <c r="AI1586" s="18">
        <v>1.6203703703703703E-3</v>
      </c>
      <c r="AJ1586" s="18">
        <v>5.5555555555555556E-4</v>
      </c>
      <c r="AK1586" s="18">
        <v>5.5555555555555556E-4</v>
      </c>
      <c r="AL1586" s="18">
        <v>5.5555555555555556E-4</v>
      </c>
      <c r="AM1586" s="18">
        <v>5.5555555555555556E-4</v>
      </c>
      <c r="AN1586" s="18"/>
      <c r="AO1586" s="18"/>
      <c r="AP1586" s="18"/>
      <c r="AQ1586" s="18">
        <v>2.0833333333333333E-3</v>
      </c>
      <c r="AR1586" s="18"/>
      <c r="AS1586" s="18">
        <v>2.0833333333333333E-3</v>
      </c>
      <c r="AT1586" s="18">
        <v>3.472222222222222E-3</v>
      </c>
      <c r="AU1586" s="18">
        <v>3.472222222222222E-3</v>
      </c>
      <c r="AV1586" s="18">
        <v>3.472222222222222E-3</v>
      </c>
      <c r="AW1586" s="18">
        <v>3.472222222222222E-3</v>
      </c>
      <c r="AX1586" s="18">
        <v>3.472222222222222E-3</v>
      </c>
      <c r="AY1586" s="18"/>
      <c r="AZ1586" s="18">
        <v>4.6296296296296293E-4</v>
      </c>
      <c r="BA1586" s="18">
        <v>3.4722222222222224E-4</v>
      </c>
      <c r="BB1586" s="18"/>
      <c r="BC1586" s="18"/>
      <c r="BD1586" s="18"/>
      <c r="BE1586" s="18">
        <v>3.4722222222222224E-4</v>
      </c>
      <c r="BF1586" s="18">
        <v>6.9444444444444447E-4</v>
      </c>
      <c r="BG1586" s="18">
        <v>6.9444444444444447E-4</v>
      </c>
      <c r="BH1586" s="18">
        <v>6.9444444444444447E-4</v>
      </c>
      <c r="BI1586" s="18">
        <v>6.9444444444444447E-4</v>
      </c>
      <c r="BJ1586" s="18">
        <v>1.3888888888888889E-3</v>
      </c>
      <c r="BK1586" s="18">
        <v>1.3888888888888889E-3</v>
      </c>
      <c r="BL1586" s="18">
        <v>1.3888888888888889E-3</v>
      </c>
      <c r="BM1586" s="18">
        <v>1.3888888888888889E-3</v>
      </c>
      <c r="BN1586" s="18">
        <v>1.3888888888888889E-3</v>
      </c>
      <c r="BO1586" s="18">
        <v>1.3888888888888889E-3</v>
      </c>
      <c r="BP1586" s="18">
        <v>1.3888888888888889E-3</v>
      </c>
      <c r="BQ1586" s="18">
        <f t="shared" si="266"/>
        <v>1.1261261261261261E-3</v>
      </c>
      <c r="BR1586" s="18">
        <f t="shared" si="267"/>
        <v>1.1261261261261261E-3</v>
      </c>
    </row>
    <row r="1587" spans="1:70" x14ac:dyDescent="0.25">
      <c r="A1587" s="1">
        <f t="shared" si="258"/>
        <v>39</v>
      </c>
      <c r="B1587" s="2">
        <f t="shared" si="259"/>
        <v>9</v>
      </c>
      <c r="C1587" s="2">
        <f t="shared" si="260"/>
        <v>2021</v>
      </c>
      <c r="D1587">
        <v>1396</v>
      </c>
      <c r="E1587" s="59">
        <v>44469</v>
      </c>
      <c r="F1587" t="s">
        <v>49</v>
      </c>
      <c r="G1587" t="s">
        <v>12</v>
      </c>
      <c r="H1587" s="58">
        <v>0.33333333333333331</v>
      </c>
      <c r="I1587">
        <v>8</v>
      </c>
      <c r="J1587">
        <v>456</v>
      </c>
      <c r="K1587">
        <v>0</v>
      </c>
      <c r="L1587" s="58">
        <v>0</v>
      </c>
      <c r="M1587">
        <v>0</v>
      </c>
      <c r="N1587" s="58">
        <v>0</v>
      </c>
      <c r="O1587">
        <v>78</v>
      </c>
      <c r="P1587">
        <v>0</v>
      </c>
      <c r="Q1587" s="58">
        <v>0</v>
      </c>
      <c r="R1587">
        <v>40</v>
      </c>
      <c r="S1587">
        <v>466</v>
      </c>
      <c r="T1587">
        <v>0</v>
      </c>
      <c r="U1587" s="16">
        <f t="shared" si="261"/>
        <v>0.33333333333333331</v>
      </c>
      <c r="V1587" s="17">
        <f t="shared" si="262"/>
        <v>479.99999999999994</v>
      </c>
      <c r="W1587" s="18">
        <f t="shared" si="263"/>
        <v>7.3099415204678359E-4</v>
      </c>
      <c r="X1587" s="19">
        <f t="shared" si="264"/>
        <v>1.0526315789473684</v>
      </c>
      <c r="Y1587" s="20">
        <f t="shared" si="265"/>
        <v>17.105263157894736</v>
      </c>
      <c r="Z1587" s="18">
        <v>3.4722222222222224E-4</v>
      </c>
      <c r="AA1587" s="18">
        <v>3.4722222222222224E-4</v>
      </c>
      <c r="AB1587" s="18">
        <v>1.0416666666666667E-3</v>
      </c>
      <c r="AD1587" s="18">
        <v>1.3888888888888889E-3</v>
      </c>
      <c r="AE1587" s="18">
        <v>4.1666666666666669E-4</v>
      </c>
      <c r="AF1587" s="18">
        <v>4.1666666666666669E-4</v>
      </c>
      <c r="AG1587" s="18">
        <v>2.4305555555555556E-3</v>
      </c>
      <c r="AH1587" s="18">
        <v>1.6203703703703703E-3</v>
      </c>
      <c r="AI1587" s="18">
        <v>1.6203703703703703E-3</v>
      </c>
      <c r="AJ1587" s="18">
        <v>5.5555555555555556E-4</v>
      </c>
      <c r="AK1587" s="18">
        <v>5.5555555555555556E-4</v>
      </c>
      <c r="AL1587" s="18">
        <v>5.5555555555555556E-4</v>
      </c>
      <c r="AM1587" s="18">
        <v>5.5555555555555556E-4</v>
      </c>
      <c r="AN1587" s="18"/>
      <c r="AO1587" s="18"/>
      <c r="AP1587" s="18"/>
      <c r="AQ1587" s="18">
        <v>2.0833333333333333E-3</v>
      </c>
      <c r="AR1587" s="18"/>
      <c r="AS1587" s="18">
        <v>2.0833333333333333E-3</v>
      </c>
      <c r="AT1587" s="18">
        <v>3.472222222222222E-3</v>
      </c>
      <c r="AU1587" s="18">
        <v>3.472222222222222E-3</v>
      </c>
      <c r="AV1587" s="18">
        <v>3.472222222222222E-3</v>
      </c>
      <c r="AW1587" s="18">
        <v>3.472222222222222E-3</v>
      </c>
      <c r="AX1587" s="18">
        <v>3.472222222222222E-3</v>
      </c>
      <c r="AY1587" s="18"/>
      <c r="AZ1587" s="18">
        <v>4.6296296296296293E-4</v>
      </c>
      <c r="BA1587" s="18">
        <v>3.4722222222222224E-4</v>
      </c>
      <c r="BB1587" s="18"/>
      <c r="BC1587" s="18"/>
      <c r="BD1587" s="18"/>
      <c r="BE1587" s="18">
        <v>3.4722222222222224E-4</v>
      </c>
      <c r="BF1587" s="18">
        <v>6.9444444444444447E-4</v>
      </c>
      <c r="BG1587" s="18">
        <v>6.9444444444444447E-4</v>
      </c>
      <c r="BH1587" s="18">
        <v>6.9444444444444447E-4</v>
      </c>
      <c r="BI1587" s="18">
        <v>6.9444444444444447E-4</v>
      </c>
      <c r="BJ1587" s="18">
        <v>1.3888888888888889E-3</v>
      </c>
      <c r="BK1587" s="18">
        <v>1.3888888888888889E-3</v>
      </c>
      <c r="BL1587" s="18">
        <v>1.3888888888888889E-3</v>
      </c>
      <c r="BM1587" s="18">
        <v>1.3888888888888889E-3</v>
      </c>
      <c r="BN1587" s="18">
        <v>1.3888888888888889E-3</v>
      </c>
      <c r="BO1587" s="18">
        <v>1.3888888888888889E-3</v>
      </c>
      <c r="BP1587" s="18">
        <v>1.3888888888888889E-3</v>
      </c>
      <c r="BQ1587" s="18">
        <f t="shared" si="266"/>
        <v>7.3099415204678359E-4</v>
      </c>
      <c r="BR1587" s="18">
        <f t="shared" si="267"/>
        <v>7.3099415204678359E-4</v>
      </c>
    </row>
    <row r="1588" spans="1:70" x14ac:dyDescent="0.25">
      <c r="A1588" s="1">
        <f t="shared" si="258"/>
        <v>39</v>
      </c>
      <c r="B1588" s="2">
        <f t="shared" si="259"/>
        <v>9</v>
      </c>
      <c r="C1588" s="2">
        <f t="shared" si="260"/>
        <v>2021</v>
      </c>
      <c r="D1588">
        <v>1364</v>
      </c>
      <c r="E1588" s="59">
        <v>44469</v>
      </c>
      <c r="F1588" t="s">
        <v>75</v>
      </c>
      <c r="G1588" t="s">
        <v>13</v>
      </c>
      <c r="H1588" s="58">
        <v>0.3263888888888889</v>
      </c>
      <c r="I1588">
        <v>7.83</v>
      </c>
      <c r="J1588">
        <v>581</v>
      </c>
      <c r="K1588">
        <v>0</v>
      </c>
      <c r="L1588" s="58">
        <v>0</v>
      </c>
      <c r="M1588">
        <v>0</v>
      </c>
      <c r="N1588" s="58">
        <v>0</v>
      </c>
      <c r="O1588">
        <v>22</v>
      </c>
      <c r="P1588">
        <v>0</v>
      </c>
      <c r="Q1588" s="58">
        <v>0</v>
      </c>
      <c r="R1588">
        <v>0</v>
      </c>
      <c r="S1588">
        <v>0</v>
      </c>
      <c r="T1588">
        <v>0</v>
      </c>
      <c r="U1588" s="16">
        <f t="shared" si="261"/>
        <v>0.3263888888888889</v>
      </c>
      <c r="V1588" s="17">
        <f t="shared" si="262"/>
        <v>470</v>
      </c>
      <c r="W1588" s="18">
        <f t="shared" si="263"/>
        <v>5.6177089309619429E-4</v>
      </c>
      <c r="X1588" s="19">
        <f t="shared" si="264"/>
        <v>0.80895008605851981</v>
      </c>
      <c r="Y1588" s="20">
        <f t="shared" si="265"/>
        <v>3.7865748709122204</v>
      </c>
      <c r="Z1588" s="18">
        <v>3.4722222222222224E-4</v>
      </c>
      <c r="AA1588" s="18">
        <v>3.4722222222222224E-4</v>
      </c>
      <c r="AB1588" s="18">
        <v>1.0416666666666667E-3</v>
      </c>
      <c r="AD1588" s="18">
        <v>1.3888888888888889E-3</v>
      </c>
      <c r="AE1588" s="18">
        <v>4.1666666666666669E-4</v>
      </c>
      <c r="AF1588" s="18">
        <v>4.1666666666666669E-4</v>
      </c>
      <c r="AG1588" s="18">
        <v>2.4305555555555556E-3</v>
      </c>
      <c r="AH1588" s="18">
        <v>1.6203703703703703E-3</v>
      </c>
      <c r="AI1588" s="18">
        <v>1.6203703703703703E-3</v>
      </c>
      <c r="AJ1588" s="18">
        <v>5.5555555555555556E-4</v>
      </c>
      <c r="AK1588" s="18">
        <v>5.5555555555555556E-4</v>
      </c>
      <c r="AL1588" s="18">
        <v>5.5555555555555556E-4</v>
      </c>
      <c r="AM1588" s="18">
        <v>5.5555555555555556E-4</v>
      </c>
      <c r="AN1588" s="18"/>
      <c r="AO1588" s="18"/>
      <c r="AP1588" s="18"/>
      <c r="AQ1588" s="18">
        <v>2.0833333333333333E-3</v>
      </c>
      <c r="AR1588" s="18"/>
      <c r="AS1588" s="18">
        <v>2.0833333333333333E-3</v>
      </c>
      <c r="AT1588" s="18">
        <v>3.472222222222222E-3</v>
      </c>
      <c r="AU1588" s="18">
        <v>3.472222222222222E-3</v>
      </c>
      <c r="AV1588" s="18">
        <v>3.472222222222222E-3</v>
      </c>
      <c r="AW1588" s="18">
        <v>3.472222222222222E-3</v>
      </c>
      <c r="AX1588" s="18">
        <v>3.472222222222222E-3</v>
      </c>
      <c r="AY1588" s="18"/>
      <c r="AZ1588" s="18">
        <v>4.6296296296296293E-4</v>
      </c>
      <c r="BA1588" s="18">
        <v>3.4722222222222224E-4</v>
      </c>
      <c r="BB1588" s="18"/>
      <c r="BC1588" s="18"/>
      <c r="BD1588" s="18"/>
      <c r="BE1588" s="18">
        <v>3.4722222222222224E-4</v>
      </c>
      <c r="BF1588" s="18">
        <v>6.9444444444444447E-4</v>
      </c>
      <c r="BG1588" s="18">
        <v>6.9444444444444447E-4</v>
      </c>
      <c r="BH1588" s="18">
        <v>6.9444444444444447E-4</v>
      </c>
      <c r="BI1588" s="18">
        <v>6.9444444444444447E-4</v>
      </c>
      <c r="BJ1588" s="18">
        <v>1.3888888888888889E-3</v>
      </c>
      <c r="BK1588" s="18">
        <v>1.3888888888888889E-3</v>
      </c>
      <c r="BL1588" s="18">
        <v>1.3888888888888889E-3</v>
      </c>
      <c r="BM1588" s="18">
        <v>1.3888888888888889E-3</v>
      </c>
      <c r="BN1588" s="18">
        <v>1.3888888888888889E-3</v>
      </c>
      <c r="BO1588" s="18">
        <v>1.3888888888888889E-3</v>
      </c>
      <c r="BP1588" s="18">
        <v>1.3888888888888889E-3</v>
      </c>
      <c r="BQ1588" s="18">
        <f t="shared" si="266"/>
        <v>5.6177089309619429E-4</v>
      </c>
      <c r="BR1588" s="18">
        <f t="shared" si="267"/>
        <v>5.6177089309619429E-4</v>
      </c>
    </row>
    <row r="1589" spans="1:70" x14ac:dyDescent="0.25">
      <c r="A1589" s="1">
        <f t="shared" si="258"/>
        <v>39</v>
      </c>
      <c r="B1589" s="2">
        <f t="shared" si="259"/>
        <v>9</v>
      </c>
      <c r="C1589" s="2">
        <f t="shared" si="260"/>
        <v>2021</v>
      </c>
      <c r="D1589">
        <v>937</v>
      </c>
      <c r="E1589" s="59">
        <v>44469</v>
      </c>
      <c r="F1589" t="s">
        <v>65</v>
      </c>
      <c r="G1589" t="s">
        <v>13</v>
      </c>
      <c r="H1589" s="58">
        <v>0.125</v>
      </c>
      <c r="I1589">
        <v>3</v>
      </c>
      <c r="J1589">
        <v>78</v>
      </c>
      <c r="K1589">
        <v>0</v>
      </c>
      <c r="L1589" s="58">
        <v>0</v>
      </c>
      <c r="M1589">
        <v>0</v>
      </c>
      <c r="N1589" s="58">
        <v>0</v>
      </c>
      <c r="O1589">
        <v>13</v>
      </c>
      <c r="P1589">
        <v>0</v>
      </c>
      <c r="Q1589" s="58">
        <v>0</v>
      </c>
      <c r="R1589">
        <v>0</v>
      </c>
      <c r="S1589">
        <v>0</v>
      </c>
      <c r="T1589">
        <v>0</v>
      </c>
      <c r="U1589" s="16">
        <f t="shared" si="261"/>
        <v>0.125</v>
      </c>
      <c r="V1589" s="17">
        <f t="shared" si="262"/>
        <v>180</v>
      </c>
      <c r="W1589" s="18">
        <f t="shared" si="263"/>
        <v>1.6025641025641025E-3</v>
      </c>
      <c r="X1589" s="19">
        <f t="shared" si="264"/>
        <v>2.3076923076923075</v>
      </c>
      <c r="Y1589" s="20">
        <f t="shared" si="265"/>
        <v>16.666666666666668</v>
      </c>
      <c r="Z1589" s="18">
        <v>3.4722222222222224E-4</v>
      </c>
      <c r="AA1589" s="18">
        <v>3.4722222222222224E-4</v>
      </c>
      <c r="AB1589" s="18">
        <v>1.0416666666666667E-3</v>
      </c>
      <c r="AD1589" s="18">
        <v>1.3888888888888889E-3</v>
      </c>
      <c r="AE1589" s="18">
        <v>4.1666666666666669E-4</v>
      </c>
      <c r="AF1589" s="18">
        <v>4.1666666666666669E-4</v>
      </c>
      <c r="AG1589" s="18">
        <v>2.4305555555555556E-3</v>
      </c>
      <c r="AH1589" s="18">
        <v>1.6203703703703703E-3</v>
      </c>
      <c r="AI1589" s="18">
        <v>1.6203703703703703E-3</v>
      </c>
      <c r="AJ1589" s="18">
        <v>5.5555555555555556E-4</v>
      </c>
      <c r="AK1589" s="18">
        <v>5.5555555555555556E-4</v>
      </c>
      <c r="AL1589" s="18">
        <v>5.5555555555555556E-4</v>
      </c>
      <c r="AM1589" s="18">
        <v>5.5555555555555556E-4</v>
      </c>
      <c r="AN1589" s="18"/>
      <c r="AO1589" s="18"/>
      <c r="AP1589" s="18"/>
      <c r="AQ1589" s="18">
        <v>2.0833333333333333E-3</v>
      </c>
      <c r="AR1589" s="18"/>
      <c r="AS1589" s="18">
        <v>2.0833333333333333E-3</v>
      </c>
      <c r="AT1589" s="18">
        <v>3.472222222222222E-3</v>
      </c>
      <c r="AU1589" s="18">
        <v>3.472222222222222E-3</v>
      </c>
      <c r="AV1589" s="18">
        <v>3.472222222222222E-3</v>
      </c>
      <c r="AW1589" s="18">
        <v>3.472222222222222E-3</v>
      </c>
      <c r="AX1589" s="18">
        <v>3.472222222222222E-3</v>
      </c>
      <c r="AY1589" s="18"/>
      <c r="AZ1589" s="18">
        <v>4.6296296296296293E-4</v>
      </c>
      <c r="BA1589" s="18">
        <v>3.4722222222222224E-4</v>
      </c>
      <c r="BB1589" s="18"/>
      <c r="BC1589" s="18"/>
      <c r="BD1589" s="18"/>
      <c r="BE1589" s="18">
        <v>3.4722222222222224E-4</v>
      </c>
      <c r="BF1589" s="18">
        <v>6.9444444444444447E-4</v>
      </c>
      <c r="BG1589" s="18">
        <v>6.9444444444444447E-4</v>
      </c>
      <c r="BH1589" s="18">
        <v>6.9444444444444447E-4</v>
      </c>
      <c r="BI1589" s="18">
        <v>6.9444444444444447E-4</v>
      </c>
      <c r="BJ1589" s="18">
        <v>1.3888888888888889E-3</v>
      </c>
      <c r="BK1589" s="18">
        <v>1.3888888888888889E-3</v>
      </c>
      <c r="BL1589" s="18">
        <v>1.3888888888888889E-3</v>
      </c>
      <c r="BM1589" s="18">
        <v>1.3888888888888889E-3</v>
      </c>
      <c r="BN1589" s="18">
        <v>1.3888888888888889E-3</v>
      </c>
      <c r="BO1589" s="18">
        <v>1.3888888888888889E-3</v>
      </c>
      <c r="BP1589" s="18">
        <v>1.3888888888888889E-3</v>
      </c>
      <c r="BQ1589" s="18">
        <f t="shared" si="266"/>
        <v>1.6025641025641025E-3</v>
      </c>
      <c r="BR1589" s="18">
        <f t="shared" si="267"/>
        <v>1.6025641025641025E-3</v>
      </c>
    </row>
    <row r="1590" spans="1:70" x14ac:dyDescent="0.25">
      <c r="A1590" s="1">
        <f t="shared" si="258"/>
        <v>39</v>
      </c>
      <c r="B1590" s="2">
        <f t="shared" si="259"/>
        <v>9</v>
      </c>
      <c r="C1590" s="2">
        <f t="shared" si="260"/>
        <v>2021</v>
      </c>
      <c r="D1590">
        <v>1364</v>
      </c>
      <c r="E1590" s="59">
        <v>44469</v>
      </c>
      <c r="F1590" t="s">
        <v>65</v>
      </c>
      <c r="G1590" t="s">
        <v>13</v>
      </c>
      <c r="H1590" s="58">
        <v>1.3888888888888888E-2</v>
      </c>
      <c r="I1590">
        <v>0.33</v>
      </c>
      <c r="J1590">
        <v>24</v>
      </c>
      <c r="K1590">
        <v>0</v>
      </c>
      <c r="L1590" s="58">
        <v>0</v>
      </c>
      <c r="M1590">
        <v>0</v>
      </c>
      <c r="N1590" s="58">
        <v>0</v>
      </c>
      <c r="O1590">
        <v>0</v>
      </c>
      <c r="P1590">
        <v>0</v>
      </c>
      <c r="Q1590" s="58">
        <v>0</v>
      </c>
      <c r="R1590">
        <v>0</v>
      </c>
      <c r="S1590">
        <v>0</v>
      </c>
      <c r="T1590">
        <v>0</v>
      </c>
      <c r="U1590" s="16">
        <f t="shared" si="261"/>
        <v>1.3888888888888888E-2</v>
      </c>
      <c r="V1590" s="17">
        <f t="shared" si="262"/>
        <v>19.999999999999996</v>
      </c>
      <c r="W1590" s="18">
        <f t="shared" si="263"/>
        <v>5.7870370370370367E-4</v>
      </c>
      <c r="X1590" s="19">
        <f t="shared" si="264"/>
        <v>0.83333333333333315</v>
      </c>
      <c r="Y1590" s="20">
        <f t="shared" si="265"/>
        <v>0</v>
      </c>
      <c r="Z1590" s="18">
        <v>3.4722222222222224E-4</v>
      </c>
      <c r="AA1590" s="18">
        <v>3.4722222222222224E-4</v>
      </c>
      <c r="AB1590" s="18">
        <v>1.0416666666666667E-3</v>
      </c>
      <c r="AD1590" s="18">
        <v>1.3888888888888889E-3</v>
      </c>
      <c r="AE1590" s="18">
        <v>4.1666666666666669E-4</v>
      </c>
      <c r="AF1590" s="18">
        <v>4.1666666666666669E-4</v>
      </c>
      <c r="AG1590" s="18">
        <v>2.4305555555555556E-3</v>
      </c>
      <c r="AH1590" s="18">
        <v>1.6203703703703703E-3</v>
      </c>
      <c r="AI1590" s="18">
        <v>1.6203703703703703E-3</v>
      </c>
      <c r="AJ1590" s="18">
        <v>5.5555555555555556E-4</v>
      </c>
      <c r="AK1590" s="18">
        <v>5.5555555555555556E-4</v>
      </c>
      <c r="AL1590" s="18">
        <v>5.5555555555555556E-4</v>
      </c>
      <c r="AM1590" s="18">
        <v>5.5555555555555556E-4</v>
      </c>
      <c r="AN1590" s="18"/>
      <c r="AO1590" s="18"/>
      <c r="AP1590" s="18"/>
      <c r="AQ1590" s="18">
        <v>2.0833333333333333E-3</v>
      </c>
      <c r="AR1590" s="18"/>
      <c r="AS1590" s="18">
        <v>2.0833333333333333E-3</v>
      </c>
      <c r="AT1590" s="18">
        <v>3.472222222222222E-3</v>
      </c>
      <c r="AU1590" s="18">
        <v>3.472222222222222E-3</v>
      </c>
      <c r="AV1590" s="18">
        <v>3.472222222222222E-3</v>
      </c>
      <c r="AW1590" s="18">
        <v>3.472222222222222E-3</v>
      </c>
      <c r="AX1590" s="18">
        <v>3.472222222222222E-3</v>
      </c>
      <c r="AY1590" s="18"/>
      <c r="AZ1590" s="18">
        <v>4.6296296296296293E-4</v>
      </c>
      <c r="BA1590" s="18">
        <v>3.4722222222222224E-4</v>
      </c>
      <c r="BB1590" s="18"/>
      <c r="BC1590" s="18"/>
      <c r="BD1590" s="18"/>
      <c r="BE1590" s="18">
        <v>3.4722222222222224E-4</v>
      </c>
      <c r="BF1590" s="18">
        <v>6.9444444444444447E-4</v>
      </c>
      <c r="BG1590" s="18">
        <v>6.9444444444444447E-4</v>
      </c>
      <c r="BH1590" s="18">
        <v>6.9444444444444447E-4</v>
      </c>
      <c r="BI1590" s="18">
        <v>6.9444444444444447E-4</v>
      </c>
      <c r="BJ1590" s="18">
        <v>1.3888888888888889E-3</v>
      </c>
      <c r="BK1590" s="18">
        <v>1.3888888888888889E-3</v>
      </c>
      <c r="BL1590" s="18">
        <v>1.3888888888888889E-3</v>
      </c>
      <c r="BM1590" s="18">
        <v>1.3888888888888889E-3</v>
      </c>
      <c r="BN1590" s="18">
        <v>1.3888888888888889E-3</v>
      </c>
      <c r="BO1590" s="18">
        <v>1.3888888888888889E-3</v>
      </c>
      <c r="BP1590" s="18">
        <v>1.3888888888888889E-3</v>
      </c>
      <c r="BQ1590" s="18">
        <f t="shared" si="266"/>
        <v>5.7870370370370367E-4</v>
      </c>
      <c r="BR1590" s="18">
        <f t="shared" si="267"/>
        <v>5.7870370370370367E-4</v>
      </c>
    </row>
    <row r="1591" spans="1:70" x14ac:dyDescent="0.25">
      <c r="A1591" s="1">
        <f t="shared" si="258"/>
        <v>39</v>
      </c>
      <c r="B1591" s="2">
        <f t="shared" si="259"/>
        <v>9</v>
      </c>
      <c r="C1591" s="2">
        <f t="shared" si="260"/>
        <v>2021</v>
      </c>
      <c r="D1591">
        <v>529</v>
      </c>
      <c r="E1591" s="59">
        <v>44469</v>
      </c>
      <c r="F1591" t="s">
        <v>57</v>
      </c>
      <c r="G1591" t="s">
        <v>13</v>
      </c>
      <c r="H1591" s="58">
        <v>2.4305555555555556E-2</v>
      </c>
      <c r="I1591">
        <v>0.57999999999999996</v>
      </c>
      <c r="J1591">
        <v>12</v>
      </c>
      <c r="K1591">
        <v>0</v>
      </c>
      <c r="L1591" s="58">
        <v>0</v>
      </c>
      <c r="M1591">
        <v>0</v>
      </c>
      <c r="N1591" s="58">
        <v>0</v>
      </c>
      <c r="O1591">
        <v>0</v>
      </c>
      <c r="P1591">
        <v>0</v>
      </c>
      <c r="Q1591" s="58">
        <v>0</v>
      </c>
      <c r="R1591">
        <v>0</v>
      </c>
      <c r="S1591">
        <v>0</v>
      </c>
      <c r="T1591">
        <v>0</v>
      </c>
      <c r="U1591" s="16">
        <f t="shared" si="261"/>
        <v>2.4305555555555556E-2</v>
      </c>
      <c r="V1591" s="17">
        <f t="shared" si="262"/>
        <v>35</v>
      </c>
      <c r="W1591" s="18">
        <f t="shared" si="263"/>
        <v>2.0254629629629629E-3</v>
      </c>
      <c r="X1591" s="19">
        <f t="shared" si="264"/>
        <v>2.9166666666666665</v>
      </c>
      <c r="Y1591" s="20">
        <f t="shared" si="265"/>
        <v>0</v>
      </c>
      <c r="Z1591" s="18">
        <v>3.4722222222222224E-4</v>
      </c>
      <c r="AA1591" s="18">
        <v>3.4722222222222224E-4</v>
      </c>
      <c r="AB1591" s="18">
        <v>1.0416666666666667E-3</v>
      </c>
      <c r="AD1591" s="18">
        <v>1.3888888888888889E-3</v>
      </c>
      <c r="AE1591" s="18">
        <v>4.1666666666666669E-4</v>
      </c>
      <c r="AF1591" s="18">
        <v>4.1666666666666669E-4</v>
      </c>
      <c r="AG1591" s="18">
        <v>2.4305555555555556E-3</v>
      </c>
      <c r="AH1591" s="18">
        <v>1.6203703703703703E-3</v>
      </c>
      <c r="AI1591" s="18">
        <v>1.6203703703703703E-3</v>
      </c>
      <c r="AJ1591" s="18">
        <v>5.5555555555555556E-4</v>
      </c>
      <c r="AK1591" s="18">
        <v>5.5555555555555556E-4</v>
      </c>
      <c r="AL1591" s="18">
        <v>5.5555555555555556E-4</v>
      </c>
      <c r="AM1591" s="18">
        <v>5.5555555555555556E-4</v>
      </c>
      <c r="AN1591" s="18"/>
      <c r="AO1591" s="18"/>
      <c r="AP1591" s="18"/>
      <c r="AQ1591" s="18">
        <v>2.0833333333333333E-3</v>
      </c>
      <c r="AR1591" s="18"/>
      <c r="AS1591" s="18">
        <v>2.0833333333333333E-3</v>
      </c>
      <c r="AT1591" s="18">
        <v>3.472222222222222E-3</v>
      </c>
      <c r="AU1591" s="18">
        <v>3.472222222222222E-3</v>
      </c>
      <c r="AV1591" s="18">
        <v>3.472222222222222E-3</v>
      </c>
      <c r="AW1591" s="18">
        <v>3.472222222222222E-3</v>
      </c>
      <c r="AX1591" s="18">
        <v>3.472222222222222E-3</v>
      </c>
      <c r="AY1591" s="18"/>
      <c r="AZ1591" s="18">
        <v>4.6296296296296293E-4</v>
      </c>
      <c r="BA1591" s="18">
        <v>3.4722222222222224E-4</v>
      </c>
      <c r="BB1591" s="18"/>
      <c r="BC1591" s="18"/>
      <c r="BD1591" s="18"/>
      <c r="BE1591" s="18">
        <v>3.4722222222222224E-4</v>
      </c>
      <c r="BF1591" s="18">
        <v>6.9444444444444447E-4</v>
      </c>
      <c r="BG1591" s="18">
        <v>6.9444444444444447E-4</v>
      </c>
      <c r="BH1591" s="18">
        <v>6.9444444444444447E-4</v>
      </c>
      <c r="BI1591" s="18">
        <v>6.9444444444444447E-4</v>
      </c>
      <c r="BJ1591" s="18">
        <v>1.3888888888888889E-3</v>
      </c>
      <c r="BK1591" s="18">
        <v>1.3888888888888889E-3</v>
      </c>
      <c r="BL1591" s="18">
        <v>1.3888888888888889E-3</v>
      </c>
      <c r="BM1591" s="18">
        <v>1.3888888888888889E-3</v>
      </c>
      <c r="BN1591" s="18">
        <v>1.3888888888888889E-3</v>
      </c>
      <c r="BO1591" s="18">
        <v>1.3888888888888889E-3</v>
      </c>
      <c r="BP1591" s="18">
        <v>1.3888888888888889E-3</v>
      </c>
      <c r="BQ1591" s="18">
        <f t="shared" si="266"/>
        <v>2.0254629629629629E-3</v>
      </c>
      <c r="BR1591" s="18">
        <f t="shared" si="267"/>
        <v>2.0254629629629629E-3</v>
      </c>
    </row>
    <row r="1592" spans="1:70" x14ac:dyDescent="0.25">
      <c r="A1592" s="1">
        <f t="shared" si="258"/>
        <v>39</v>
      </c>
      <c r="B1592" s="2">
        <f t="shared" si="259"/>
        <v>9</v>
      </c>
      <c r="C1592" s="2">
        <f t="shared" si="260"/>
        <v>2021</v>
      </c>
      <c r="D1592">
        <v>12561</v>
      </c>
      <c r="E1592" s="59">
        <v>44469</v>
      </c>
      <c r="F1592" t="s">
        <v>57</v>
      </c>
      <c r="G1592" t="s">
        <v>13</v>
      </c>
      <c r="H1592" s="58">
        <v>0.125</v>
      </c>
      <c r="I1592">
        <v>3</v>
      </c>
      <c r="J1592">
        <v>36</v>
      </c>
      <c r="K1592">
        <v>0</v>
      </c>
      <c r="L1592" s="58">
        <v>0</v>
      </c>
      <c r="M1592">
        <v>0</v>
      </c>
      <c r="N1592" s="58">
        <v>0</v>
      </c>
      <c r="O1592">
        <v>6</v>
      </c>
      <c r="P1592">
        <v>0</v>
      </c>
      <c r="Q1592" s="58">
        <v>0</v>
      </c>
      <c r="R1592">
        <v>0</v>
      </c>
      <c r="S1592">
        <v>0</v>
      </c>
      <c r="T1592">
        <v>0</v>
      </c>
      <c r="U1592" s="16">
        <f t="shared" si="261"/>
        <v>0.125</v>
      </c>
      <c r="V1592" s="17">
        <f t="shared" si="262"/>
        <v>180</v>
      </c>
      <c r="W1592" s="18">
        <f t="shared" si="263"/>
        <v>3.472222222222222E-3</v>
      </c>
      <c r="X1592" s="19">
        <f t="shared" si="264"/>
        <v>5</v>
      </c>
      <c r="Y1592" s="20">
        <f t="shared" si="265"/>
        <v>16.666666666666668</v>
      </c>
      <c r="Z1592" s="18">
        <v>3.4722222222222224E-4</v>
      </c>
      <c r="AA1592" s="18">
        <v>3.4722222222222224E-4</v>
      </c>
      <c r="AB1592" s="18">
        <v>1.0416666666666667E-3</v>
      </c>
      <c r="AD1592" s="18">
        <v>1.3888888888888889E-3</v>
      </c>
      <c r="AE1592" s="18">
        <v>4.1666666666666669E-4</v>
      </c>
      <c r="AF1592" s="18">
        <v>4.1666666666666669E-4</v>
      </c>
      <c r="AG1592" s="18">
        <v>2.4305555555555556E-3</v>
      </c>
      <c r="AH1592" s="18">
        <v>1.6203703703703703E-3</v>
      </c>
      <c r="AI1592" s="18">
        <v>1.6203703703703703E-3</v>
      </c>
      <c r="AJ1592" s="18">
        <v>5.5555555555555556E-4</v>
      </c>
      <c r="AK1592" s="18">
        <v>5.5555555555555556E-4</v>
      </c>
      <c r="AL1592" s="18">
        <v>5.5555555555555556E-4</v>
      </c>
      <c r="AM1592" s="18">
        <v>5.5555555555555556E-4</v>
      </c>
      <c r="AN1592" s="18"/>
      <c r="AO1592" s="18"/>
      <c r="AP1592" s="18"/>
      <c r="AQ1592" s="18">
        <v>2.0833333333333333E-3</v>
      </c>
      <c r="AR1592" s="18"/>
      <c r="AS1592" s="18">
        <v>2.0833333333333333E-3</v>
      </c>
      <c r="AT1592" s="18">
        <v>3.472222222222222E-3</v>
      </c>
      <c r="AU1592" s="18">
        <v>3.472222222222222E-3</v>
      </c>
      <c r="AV1592" s="18">
        <v>3.472222222222222E-3</v>
      </c>
      <c r="AW1592" s="18">
        <v>3.472222222222222E-3</v>
      </c>
      <c r="AX1592" s="18">
        <v>3.472222222222222E-3</v>
      </c>
      <c r="AY1592" s="18"/>
      <c r="AZ1592" s="18">
        <v>4.6296296296296293E-4</v>
      </c>
      <c r="BA1592" s="18">
        <v>3.4722222222222224E-4</v>
      </c>
      <c r="BB1592" s="18"/>
      <c r="BC1592" s="18"/>
      <c r="BD1592" s="18"/>
      <c r="BE1592" s="18">
        <v>3.4722222222222224E-4</v>
      </c>
      <c r="BF1592" s="18">
        <v>6.9444444444444447E-4</v>
      </c>
      <c r="BG1592" s="18">
        <v>6.9444444444444447E-4</v>
      </c>
      <c r="BH1592" s="18">
        <v>6.9444444444444447E-4</v>
      </c>
      <c r="BI1592" s="18">
        <v>6.9444444444444447E-4</v>
      </c>
      <c r="BJ1592" s="18">
        <v>1.3888888888888889E-3</v>
      </c>
      <c r="BK1592" s="18">
        <v>1.3888888888888889E-3</v>
      </c>
      <c r="BL1592" s="18">
        <v>1.3888888888888889E-3</v>
      </c>
      <c r="BM1592" s="18">
        <v>1.3888888888888889E-3</v>
      </c>
      <c r="BN1592" s="18">
        <v>1.3888888888888889E-3</v>
      </c>
      <c r="BO1592" s="18">
        <v>1.3888888888888889E-3</v>
      </c>
      <c r="BP1592" s="18">
        <v>1.3888888888888889E-3</v>
      </c>
      <c r="BQ1592" s="18">
        <f t="shared" si="266"/>
        <v>3.472222222222222E-3</v>
      </c>
      <c r="BR1592" s="18">
        <f t="shared" si="267"/>
        <v>3.472222222222222E-3</v>
      </c>
    </row>
    <row r="1593" spans="1:70" x14ac:dyDescent="0.25">
      <c r="A1593" s="1">
        <f t="shared" ref="A1593:A1654" si="268">_xlfn.ISOWEEKNUM(E1593)</f>
        <v>39</v>
      </c>
      <c r="B1593" s="2">
        <f t="shared" ref="B1593:B1654" si="269">MONTH(E1593)</f>
        <v>9</v>
      </c>
      <c r="C1593" s="2">
        <f t="shared" ref="C1593:C1654" si="270">YEAR(E1593)</f>
        <v>2021</v>
      </c>
      <c r="D1593">
        <v>937</v>
      </c>
      <c r="E1593" s="59">
        <v>44469</v>
      </c>
      <c r="F1593" t="s">
        <v>79</v>
      </c>
      <c r="G1593" t="s">
        <v>13</v>
      </c>
      <c r="H1593" s="58">
        <v>4.1666666666666664E-2</v>
      </c>
      <c r="I1593">
        <v>1</v>
      </c>
      <c r="J1593">
        <v>29</v>
      </c>
      <c r="K1593">
        <v>0</v>
      </c>
      <c r="L1593" s="58">
        <v>0</v>
      </c>
      <c r="M1593">
        <v>0</v>
      </c>
      <c r="N1593" s="58">
        <v>0</v>
      </c>
      <c r="O1593">
        <v>3</v>
      </c>
      <c r="P1593">
        <v>0</v>
      </c>
      <c r="Q1593" s="58">
        <v>0</v>
      </c>
      <c r="R1593">
        <v>0</v>
      </c>
      <c r="S1593">
        <v>0</v>
      </c>
      <c r="T1593">
        <v>0</v>
      </c>
      <c r="U1593" s="16">
        <f t="shared" ref="U1593:U1654" si="271">H1593-Q1593</f>
        <v>4.1666666666666664E-2</v>
      </c>
      <c r="V1593" s="17">
        <f t="shared" ref="V1593:V1654" si="272">U1593 / ("0:1:0")</f>
        <v>59.999999999999993</v>
      </c>
      <c r="W1593" s="18">
        <f t="shared" ref="W1593:W1654" si="273">U1593/J1593</f>
        <v>1.4367816091954023E-3</v>
      </c>
      <c r="X1593" s="19">
        <f t="shared" ref="X1593:X1654" si="274">V1593/J1593</f>
        <v>2.068965517241379</v>
      </c>
      <c r="Y1593" s="20">
        <f t="shared" ref="Y1593:Y1654" si="275">(O1593*100)/J1593</f>
        <v>10.344827586206897</v>
      </c>
      <c r="Z1593" s="18">
        <v>3.4722222222222224E-4</v>
      </c>
      <c r="AA1593" s="18">
        <v>3.4722222222222224E-4</v>
      </c>
      <c r="AB1593" s="18">
        <v>1.0416666666666667E-3</v>
      </c>
      <c r="AD1593" s="18">
        <v>1.3888888888888889E-3</v>
      </c>
      <c r="AE1593" s="18">
        <v>4.1666666666666669E-4</v>
      </c>
      <c r="AF1593" s="18">
        <v>4.1666666666666669E-4</v>
      </c>
      <c r="AG1593" s="18">
        <v>2.4305555555555556E-3</v>
      </c>
      <c r="AH1593" s="18">
        <v>1.6203703703703703E-3</v>
      </c>
      <c r="AI1593" s="18">
        <v>1.6203703703703703E-3</v>
      </c>
      <c r="AJ1593" s="18">
        <v>5.5555555555555556E-4</v>
      </c>
      <c r="AK1593" s="18">
        <v>5.5555555555555556E-4</v>
      </c>
      <c r="AL1593" s="18">
        <v>5.5555555555555556E-4</v>
      </c>
      <c r="AM1593" s="18">
        <v>5.5555555555555556E-4</v>
      </c>
      <c r="AN1593" s="18"/>
      <c r="AO1593" s="18"/>
      <c r="AP1593" s="18"/>
      <c r="AQ1593" s="18">
        <v>2.0833333333333333E-3</v>
      </c>
      <c r="AR1593" s="18"/>
      <c r="AS1593" s="18">
        <v>2.0833333333333333E-3</v>
      </c>
      <c r="AT1593" s="18">
        <v>3.472222222222222E-3</v>
      </c>
      <c r="AU1593" s="18">
        <v>3.472222222222222E-3</v>
      </c>
      <c r="AV1593" s="18">
        <v>3.472222222222222E-3</v>
      </c>
      <c r="AW1593" s="18">
        <v>3.472222222222222E-3</v>
      </c>
      <c r="AX1593" s="18">
        <v>3.472222222222222E-3</v>
      </c>
      <c r="AY1593" s="18"/>
      <c r="AZ1593" s="18">
        <v>4.6296296296296293E-4</v>
      </c>
      <c r="BA1593" s="18">
        <v>3.4722222222222224E-4</v>
      </c>
      <c r="BB1593" s="18"/>
      <c r="BC1593" s="18"/>
      <c r="BD1593" s="18"/>
      <c r="BE1593" s="18">
        <v>3.4722222222222224E-4</v>
      </c>
      <c r="BF1593" s="18">
        <v>6.9444444444444447E-4</v>
      </c>
      <c r="BG1593" s="18">
        <v>6.9444444444444447E-4</v>
      </c>
      <c r="BH1593" s="18">
        <v>6.9444444444444447E-4</v>
      </c>
      <c r="BI1593" s="18">
        <v>6.9444444444444447E-4</v>
      </c>
      <c r="BJ1593" s="18">
        <v>1.3888888888888889E-3</v>
      </c>
      <c r="BK1593" s="18">
        <v>1.3888888888888889E-3</v>
      </c>
      <c r="BL1593" s="18">
        <v>1.3888888888888889E-3</v>
      </c>
      <c r="BM1593" s="18">
        <v>1.3888888888888889E-3</v>
      </c>
      <c r="BN1593" s="18">
        <v>1.3888888888888889E-3</v>
      </c>
      <c r="BO1593" s="18">
        <v>1.3888888888888889E-3</v>
      </c>
      <c r="BP1593" s="18">
        <v>1.3888888888888889E-3</v>
      </c>
      <c r="BQ1593" s="18">
        <f t="shared" si="266"/>
        <v>1.4367816091954023E-3</v>
      </c>
      <c r="BR1593" s="18">
        <f t="shared" si="267"/>
        <v>1.4367816091954023E-3</v>
      </c>
    </row>
    <row r="1594" spans="1:70" x14ac:dyDescent="0.25">
      <c r="A1594" s="1">
        <f t="shared" si="268"/>
        <v>39</v>
      </c>
      <c r="B1594" s="2">
        <f t="shared" si="269"/>
        <v>9</v>
      </c>
      <c r="C1594" s="2">
        <f t="shared" si="270"/>
        <v>2021</v>
      </c>
      <c r="D1594">
        <v>12078</v>
      </c>
      <c r="E1594" s="59">
        <v>44469</v>
      </c>
      <c r="F1594" t="s">
        <v>79</v>
      </c>
      <c r="G1594" t="s">
        <v>13</v>
      </c>
      <c r="H1594" s="58">
        <v>0.33333333333333331</v>
      </c>
      <c r="I1594">
        <v>8</v>
      </c>
      <c r="J1594">
        <v>40</v>
      </c>
      <c r="K1594">
        <v>0</v>
      </c>
      <c r="L1594" s="58">
        <v>0</v>
      </c>
      <c r="M1594">
        <v>0</v>
      </c>
      <c r="N1594" s="58">
        <v>0</v>
      </c>
      <c r="O1594">
        <v>0</v>
      </c>
      <c r="P1594">
        <v>0</v>
      </c>
      <c r="Q1594" s="58">
        <v>0</v>
      </c>
      <c r="R1594">
        <v>0</v>
      </c>
      <c r="S1594">
        <v>0</v>
      </c>
      <c r="T1594">
        <v>0</v>
      </c>
      <c r="U1594" s="16">
        <f t="shared" si="271"/>
        <v>0.33333333333333331</v>
      </c>
      <c r="V1594" s="17">
        <f t="shared" si="272"/>
        <v>479.99999999999994</v>
      </c>
      <c r="W1594" s="18">
        <f t="shared" si="273"/>
        <v>8.3333333333333332E-3</v>
      </c>
      <c r="X1594" s="19">
        <f t="shared" si="274"/>
        <v>11.999999999999998</v>
      </c>
      <c r="Y1594" s="20">
        <f t="shared" si="275"/>
        <v>0</v>
      </c>
      <c r="Z1594" s="18">
        <v>3.4722222222222224E-4</v>
      </c>
      <c r="AA1594" s="18">
        <v>3.4722222222222224E-4</v>
      </c>
      <c r="AB1594" s="18">
        <v>1.0416666666666667E-3</v>
      </c>
      <c r="AD1594" s="18">
        <v>1.3888888888888889E-3</v>
      </c>
      <c r="AE1594" s="18">
        <v>4.1666666666666669E-4</v>
      </c>
      <c r="AF1594" s="18">
        <v>4.1666666666666669E-4</v>
      </c>
      <c r="AG1594" s="18">
        <v>2.4305555555555556E-3</v>
      </c>
      <c r="AH1594" s="18">
        <v>1.6203703703703703E-3</v>
      </c>
      <c r="AI1594" s="18">
        <v>1.6203703703703703E-3</v>
      </c>
      <c r="AJ1594" s="18">
        <v>5.5555555555555556E-4</v>
      </c>
      <c r="AK1594" s="18">
        <v>5.5555555555555556E-4</v>
      </c>
      <c r="AL1594" s="18">
        <v>5.5555555555555556E-4</v>
      </c>
      <c r="AM1594" s="18">
        <v>5.5555555555555556E-4</v>
      </c>
      <c r="AN1594" s="18"/>
      <c r="AO1594" s="18"/>
      <c r="AP1594" s="18"/>
      <c r="AQ1594" s="18">
        <v>2.0833333333333333E-3</v>
      </c>
      <c r="AR1594" s="18"/>
      <c r="AS1594" s="18">
        <v>2.0833333333333333E-3</v>
      </c>
      <c r="AT1594" s="18">
        <v>3.472222222222222E-3</v>
      </c>
      <c r="AU1594" s="18">
        <v>3.472222222222222E-3</v>
      </c>
      <c r="AV1594" s="18">
        <v>3.472222222222222E-3</v>
      </c>
      <c r="AW1594" s="18">
        <v>3.472222222222222E-3</v>
      </c>
      <c r="AX1594" s="18">
        <v>3.472222222222222E-3</v>
      </c>
      <c r="AY1594" s="18"/>
      <c r="AZ1594" s="18">
        <v>4.6296296296296293E-4</v>
      </c>
      <c r="BA1594" s="18">
        <v>3.4722222222222224E-4</v>
      </c>
      <c r="BB1594" s="18"/>
      <c r="BC1594" s="18"/>
      <c r="BD1594" s="18"/>
      <c r="BE1594" s="18">
        <v>3.4722222222222224E-4</v>
      </c>
      <c r="BF1594" s="18">
        <v>6.9444444444444447E-4</v>
      </c>
      <c r="BG1594" s="18">
        <v>6.9444444444444447E-4</v>
      </c>
      <c r="BH1594" s="18">
        <v>6.9444444444444447E-4</v>
      </c>
      <c r="BI1594" s="18">
        <v>6.9444444444444447E-4</v>
      </c>
      <c r="BJ1594" s="18">
        <v>1.3888888888888889E-3</v>
      </c>
      <c r="BK1594" s="18">
        <v>1.3888888888888889E-3</v>
      </c>
      <c r="BL1594" s="18">
        <v>1.3888888888888889E-3</v>
      </c>
      <c r="BM1594" s="18">
        <v>1.3888888888888889E-3</v>
      </c>
      <c r="BN1594" s="18">
        <v>1.3888888888888889E-3</v>
      </c>
      <c r="BO1594" s="18">
        <v>1.3888888888888889E-3</v>
      </c>
      <c r="BP1594" s="18">
        <v>1.3888888888888889E-3</v>
      </c>
      <c r="BQ1594" s="18">
        <f t="shared" si="266"/>
        <v>8.3333333333333332E-3</v>
      </c>
      <c r="BR1594" s="18">
        <f t="shared" si="267"/>
        <v>8.3333333333333332E-3</v>
      </c>
    </row>
    <row r="1595" spans="1:70" x14ac:dyDescent="0.25">
      <c r="A1595" s="1">
        <f t="shared" si="268"/>
        <v>39</v>
      </c>
      <c r="B1595" s="2">
        <f t="shared" si="269"/>
        <v>9</v>
      </c>
      <c r="C1595" s="2">
        <f t="shared" si="270"/>
        <v>2021</v>
      </c>
      <c r="D1595">
        <v>12279</v>
      </c>
      <c r="E1595" s="59">
        <v>44469</v>
      </c>
      <c r="F1595" t="s">
        <v>79</v>
      </c>
      <c r="G1595" t="s">
        <v>13</v>
      </c>
      <c r="H1595" s="58">
        <v>0.15277777777777776</v>
      </c>
      <c r="I1595">
        <v>3.67</v>
      </c>
      <c r="J1595">
        <v>280</v>
      </c>
      <c r="K1595">
        <v>0</v>
      </c>
      <c r="L1595" s="58">
        <v>0</v>
      </c>
      <c r="M1595">
        <v>0</v>
      </c>
      <c r="N1595" s="58">
        <v>0</v>
      </c>
      <c r="O1595">
        <v>2</v>
      </c>
      <c r="P1595">
        <v>0</v>
      </c>
      <c r="Q1595" s="58">
        <v>0</v>
      </c>
      <c r="R1595">
        <v>0</v>
      </c>
      <c r="S1595">
        <v>0</v>
      </c>
      <c r="T1595">
        <v>0</v>
      </c>
      <c r="U1595" s="16">
        <f t="shared" si="271"/>
        <v>0.15277777777777776</v>
      </c>
      <c r="V1595" s="17">
        <f t="shared" si="272"/>
        <v>219.99999999999997</v>
      </c>
      <c r="W1595" s="18">
        <f t="shared" si="273"/>
        <v>5.4563492063492054E-4</v>
      </c>
      <c r="X1595" s="19">
        <f t="shared" si="274"/>
        <v>0.78571428571428559</v>
      </c>
      <c r="Y1595" s="20">
        <f t="shared" si="275"/>
        <v>0.7142857142857143</v>
      </c>
      <c r="Z1595" s="18">
        <v>3.4722222222222224E-4</v>
      </c>
      <c r="AA1595" s="18">
        <v>3.4722222222222224E-4</v>
      </c>
      <c r="AB1595" s="18">
        <v>1.0416666666666667E-3</v>
      </c>
      <c r="AD1595" s="18">
        <v>1.3888888888888889E-3</v>
      </c>
      <c r="AE1595" s="18">
        <v>4.1666666666666669E-4</v>
      </c>
      <c r="AF1595" s="18">
        <v>4.1666666666666669E-4</v>
      </c>
      <c r="AG1595" s="18">
        <v>2.4305555555555556E-3</v>
      </c>
      <c r="AH1595" s="18">
        <v>1.6203703703703703E-3</v>
      </c>
      <c r="AI1595" s="18">
        <v>1.6203703703703703E-3</v>
      </c>
      <c r="AJ1595" s="18">
        <v>5.5555555555555556E-4</v>
      </c>
      <c r="AK1595" s="18">
        <v>5.5555555555555556E-4</v>
      </c>
      <c r="AL1595" s="18">
        <v>5.5555555555555556E-4</v>
      </c>
      <c r="AM1595" s="18">
        <v>5.5555555555555556E-4</v>
      </c>
      <c r="AN1595" s="18"/>
      <c r="AO1595" s="18"/>
      <c r="AP1595" s="18"/>
      <c r="AQ1595" s="18">
        <v>2.0833333333333333E-3</v>
      </c>
      <c r="AR1595" s="18"/>
      <c r="AS1595" s="18">
        <v>2.0833333333333333E-3</v>
      </c>
      <c r="AT1595" s="18">
        <v>3.472222222222222E-3</v>
      </c>
      <c r="AU1595" s="18">
        <v>3.472222222222222E-3</v>
      </c>
      <c r="AV1595" s="18">
        <v>3.472222222222222E-3</v>
      </c>
      <c r="AW1595" s="18">
        <v>3.472222222222222E-3</v>
      </c>
      <c r="AX1595" s="18">
        <v>3.472222222222222E-3</v>
      </c>
      <c r="AY1595" s="18"/>
      <c r="AZ1595" s="18">
        <v>4.6296296296296293E-4</v>
      </c>
      <c r="BA1595" s="18">
        <v>3.4722222222222224E-4</v>
      </c>
      <c r="BB1595" s="18"/>
      <c r="BC1595" s="18"/>
      <c r="BD1595" s="18"/>
      <c r="BE1595" s="18">
        <v>3.4722222222222224E-4</v>
      </c>
      <c r="BF1595" s="18">
        <v>6.9444444444444447E-4</v>
      </c>
      <c r="BG1595" s="18">
        <v>6.9444444444444447E-4</v>
      </c>
      <c r="BH1595" s="18">
        <v>6.9444444444444447E-4</v>
      </c>
      <c r="BI1595" s="18">
        <v>6.9444444444444447E-4</v>
      </c>
      <c r="BJ1595" s="18">
        <v>1.3888888888888889E-3</v>
      </c>
      <c r="BK1595" s="18">
        <v>1.3888888888888889E-3</v>
      </c>
      <c r="BL1595" s="18">
        <v>1.3888888888888889E-3</v>
      </c>
      <c r="BM1595" s="18">
        <v>1.3888888888888889E-3</v>
      </c>
      <c r="BN1595" s="18">
        <v>1.3888888888888889E-3</v>
      </c>
      <c r="BO1595" s="18">
        <v>1.3888888888888889E-3</v>
      </c>
      <c r="BP1595" s="18">
        <v>1.3888888888888889E-3</v>
      </c>
      <c r="BQ1595" s="18">
        <f t="shared" si="266"/>
        <v>5.4563492063492054E-4</v>
      </c>
      <c r="BR1595" s="18">
        <f t="shared" si="267"/>
        <v>5.4563492063492054E-4</v>
      </c>
    </row>
    <row r="1596" spans="1:70" x14ac:dyDescent="0.25">
      <c r="A1596" s="1">
        <f t="shared" si="268"/>
        <v>39</v>
      </c>
      <c r="B1596" s="2">
        <f t="shared" si="269"/>
        <v>9</v>
      </c>
      <c r="C1596" s="2">
        <f t="shared" si="270"/>
        <v>2021</v>
      </c>
      <c r="D1596">
        <v>1364</v>
      </c>
      <c r="E1596" s="59">
        <v>44469</v>
      </c>
      <c r="F1596" t="s">
        <v>79</v>
      </c>
      <c r="G1596" t="s">
        <v>13</v>
      </c>
      <c r="H1596" s="58">
        <v>3.472222222222222E-3</v>
      </c>
      <c r="I1596">
        <v>0.08</v>
      </c>
      <c r="J1596">
        <v>15</v>
      </c>
      <c r="K1596">
        <v>0</v>
      </c>
      <c r="L1596" s="58">
        <v>0</v>
      </c>
      <c r="M1596">
        <v>0</v>
      </c>
      <c r="N1596" s="58">
        <v>0</v>
      </c>
      <c r="O1596">
        <v>0</v>
      </c>
      <c r="P1596">
        <v>0</v>
      </c>
      <c r="Q1596" s="58">
        <v>0</v>
      </c>
      <c r="R1596">
        <v>0</v>
      </c>
      <c r="S1596">
        <v>0</v>
      </c>
      <c r="T1596">
        <v>0</v>
      </c>
      <c r="U1596" s="16">
        <f t="shared" si="271"/>
        <v>3.472222222222222E-3</v>
      </c>
      <c r="V1596" s="17">
        <f t="shared" si="272"/>
        <v>4.9999999999999991</v>
      </c>
      <c r="W1596" s="18">
        <f t="shared" si="273"/>
        <v>2.3148148148148146E-4</v>
      </c>
      <c r="X1596" s="19">
        <f t="shared" si="274"/>
        <v>0.33333333333333326</v>
      </c>
      <c r="Y1596" s="20">
        <f t="shared" si="275"/>
        <v>0</v>
      </c>
      <c r="Z1596" s="18">
        <v>3.4722222222222224E-4</v>
      </c>
      <c r="AA1596" s="18">
        <v>3.4722222222222224E-4</v>
      </c>
      <c r="AB1596" s="18">
        <v>1.0416666666666667E-3</v>
      </c>
      <c r="AD1596" s="18">
        <v>1.3888888888888889E-3</v>
      </c>
      <c r="AE1596" s="18">
        <v>4.1666666666666669E-4</v>
      </c>
      <c r="AF1596" s="18">
        <v>4.1666666666666669E-4</v>
      </c>
      <c r="AG1596" s="18">
        <v>2.4305555555555556E-3</v>
      </c>
      <c r="AH1596" s="18">
        <v>1.6203703703703703E-3</v>
      </c>
      <c r="AI1596" s="18">
        <v>1.6203703703703703E-3</v>
      </c>
      <c r="AJ1596" s="18">
        <v>5.5555555555555556E-4</v>
      </c>
      <c r="AK1596" s="18">
        <v>5.5555555555555556E-4</v>
      </c>
      <c r="AL1596" s="18">
        <v>5.5555555555555556E-4</v>
      </c>
      <c r="AM1596" s="18">
        <v>5.5555555555555556E-4</v>
      </c>
      <c r="AN1596" s="18"/>
      <c r="AO1596" s="18"/>
      <c r="AP1596" s="18"/>
      <c r="AQ1596" s="18">
        <v>2.0833333333333333E-3</v>
      </c>
      <c r="AR1596" s="18"/>
      <c r="AS1596" s="18">
        <v>2.0833333333333333E-3</v>
      </c>
      <c r="AT1596" s="18">
        <v>3.472222222222222E-3</v>
      </c>
      <c r="AU1596" s="18">
        <v>3.472222222222222E-3</v>
      </c>
      <c r="AV1596" s="18">
        <v>3.472222222222222E-3</v>
      </c>
      <c r="AW1596" s="18">
        <v>3.472222222222222E-3</v>
      </c>
      <c r="AX1596" s="18">
        <v>3.472222222222222E-3</v>
      </c>
      <c r="AY1596" s="18"/>
      <c r="AZ1596" s="18">
        <v>4.6296296296296293E-4</v>
      </c>
      <c r="BA1596" s="18">
        <v>3.4722222222222224E-4</v>
      </c>
      <c r="BB1596" s="18"/>
      <c r="BC1596" s="18"/>
      <c r="BD1596" s="18"/>
      <c r="BE1596" s="18">
        <v>3.4722222222222224E-4</v>
      </c>
      <c r="BF1596" s="18">
        <v>6.9444444444444447E-4</v>
      </c>
      <c r="BG1596" s="18">
        <v>6.9444444444444447E-4</v>
      </c>
      <c r="BH1596" s="18">
        <v>6.9444444444444447E-4</v>
      </c>
      <c r="BI1596" s="18">
        <v>6.9444444444444447E-4</v>
      </c>
      <c r="BJ1596" s="18">
        <v>1.3888888888888889E-3</v>
      </c>
      <c r="BK1596" s="18">
        <v>1.3888888888888889E-3</v>
      </c>
      <c r="BL1596" s="18">
        <v>1.3888888888888889E-3</v>
      </c>
      <c r="BM1596" s="18">
        <v>1.3888888888888889E-3</v>
      </c>
      <c r="BN1596" s="18">
        <v>1.3888888888888889E-3</v>
      </c>
      <c r="BO1596" s="18">
        <v>1.3888888888888889E-3</v>
      </c>
      <c r="BP1596" s="18">
        <v>1.3888888888888889E-3</v>
      </c>
      <c r="BQ1596" s="18">
        <f t="shared" si="266"/>
        <v>2.3148148148148146E-4</v>
      </c>
      <c r="BR1596" s="18">
        <f t="shared" si="267"/>
        <v>2.3148148148148146E-4</v>
      </c>
    </row>
    <row r="1597" spans="1:70" x14ac:dyDescent="0.25">
      <c r="A1597" s="1">
        <f t="shared" si="268"/>
        <v>39</v>
      </c>
      <c r="B1597" s="2">
        <f t="shared" si="269"/>
        <v>9</v>
      </c>
      <c r="C1597" s="2">
        <f t="shared" si="270"/>
        <v>2021</v>
      </c>
      <c r="D1597">
        <v>1398</v>
      </c>
      <c r="E1597" s="59">
        <v>44469</v>
      </c>
      <c r="F1597" t="s">
        <v>79</v>
      </c>
      <c r="G1597" t="s">
        <v>12</v>
      </c>
      <c r="H1597" s="58">
        <v>8.3333333333333329E-2</v>
      </c>
      <c r="I1597">
        <v>2</v>
      </c>
      <c r="J1597">
        <v>106</v>
      </c>
      <c r="K1597">
        <v>0</v>
      </c>
      <c r="L1597" s="58">
        <v>0</v>
      </c>
      <c r="M1597">
        <v>0</v>
      </c>
      <c r="N1597" s="58">
        <v>0</v>
      </c>
      <c r="O1597">
        <v>0</v>
      </c>
      <c r="P1597">
        <v>0</v>
      </c>
      <c r="Q1597" s="58">
        <v>0</v>
      </c>
      <c r="R1597">
        <v>0</v>
      </c>
      <c r="S1597">
        <v>0</v>
      </c>
      <c r="T1597">
        <v>0</v>
      </c>
      <c r="U1597" s="16">
        <f t="shared" si="271"/>
        <v>8.3333333333333329E-2</v>
      </c>
      <c r="V1597" s="17">
        <f t="shared" si="272"/>
        <v>119.99999999999999</v>
      </c>
      <c r="W1597" s="18">
        <f t="shared" si="273"/>
        <v>7.8616352201257855E-4</v>
      </c>
      <c r="X1597" s="19">
        <f t="shared" si="274"/>
        <v>1.1320754716981132</v>
      </c>
      <c r="Y1597" s="20">
        <f t="shared" si="275"/>
        <v>0</v>
      </c>
      <c r="Z1597" s="18">
        <v>3.4722222222222224E-4</v>
      </c>
      <c r="AA1597" s="18">
        <v>3.4722222222222224E-4</v>
      </c>
      <c r="AB1597" s="18">
        <v>1.0416666666666667E-3</v>
      </c>
      <c r="AD1597" s="18">
        <v>1.3888888888888889E-3</v>
      </c>
      <c r="AE1597" s="18">
        <v>4.1666666666666669E-4</v>
      </c>
      <c r="AF1597" s="18">
        <v>4.1666666666666669E-4</v>
      </c>
      <c r="AG1597" s="18">
        <v>2.4305555555555556E-3</v>
      </c>
      <c r="AH1597" s="18">
        <v>1.6203703703703703E-3</v>
      </c>
      <c r="AI1597" s="18">
        <v>1.6203703703703703E-3</v>
      </c>
      <c r="AJ1597" s="18">
        <v>5.5555555555555556E-4</v>
      </c>
      <c r="AK1597" s="18">
        <v>5.5555555555555556E-4</v>
      </c>
      <c r="AL1597" s="18">
        <v>5.5555555555555556E-4</v>
      </c>
      <c r="AM1597" s="18">
        <v>5.5555555555555556E-4</v>
      </c>
      <c r="AN1597" s="18"/>
      <c r="AO1597" s="18"/>
      <c r="AP1597" s="18"/>
      <c r="AQ1597" s="18">
        <v>2.0833333333333333E-3</v>
      </c>
      <c r="AR1597" s="18"/>
      <c r="AS1597" s="18">
        <v>2.0833333333333333E-3</v>
      </c>
      <c r="AT1597" s="18">
        <v>3.472222222222222E-3</v>
      </c>
      <c r="AU1597" s="18">
        <v>3.472222222222222E-3</v>
      </c>
      <c r="AV1597" s="18">
        <v>3.472222222222222E-3</v>
      </c>
      <c r="AW1597" s="18">
        <v>3.472222222222222E-3</v>
      </c>
      <c r="AX1597" s="18">
        <v>3.472222222222222E-3</v>
      </c>
      <c r="AY1597" s="18"/>
      <c r="AZ1597" s="18">
        <v>4.6296296296296293E-4</v>
      </c>
      <c r="BA1597" s="18">
        <v>3.4722222222222224E-4</v>
      </c>
      <c r="BB1597" s="18"/>
      <c r="BC1597" s="18"/>
      <c r="BD1597" s="18"/>
      <c r="BE1597" s="18">
        <v>3.4722222222222224E-4</v>
      </c>
      <c r="BF1597" s="18">
        <v>6.9444444444444447E-4</v>
      </c>
      <c r="BG1597" s="18">
        <v>6.9444444444444447E-4</v>
      </c>
      <c r="BH1597" s="18">
        <v>6.9444444444444447E-4</v>
      </c>
      <c r="BI1597" s="18">
        <v>6.9444444444444447E-4</v>
      </c>
      <c r="BJ1597" s="18">
        <v>1.3888888888888889E-3</v>
      </c>
      <c r="BK1597" s="18">
        <v>1.3888888888888889E-3</v>
      </c>
      <c r="BL1597" s="18">
        <v>1.3888888888888889E-3</v>
      </c>
      <c r="BM1597" s="18">
        <v>1.3888888888888889E-3</v>
      </c>
      <c r="BN1597" s="18">
        <v>1.3888888888888889E-3</v>
      </c>
      <c r="BO1597" s="18">
        <v>1.3888888888888889E-3</v>
      </c>
      <c r="BP1597" s="18">
        <v>1.3888888888888889E-3</v>
      </c>
      <c r="BQ1597" s="18">
        <f t="shared" si="266"/>
        <v>7.8616352201257855E-4</v>
      </c>
      <c r="BR1597" s="18">
        <f t="shared" si="267"/>
        <v>7.8616352201257855E-4</v>
      </c>
    </row>
    <row r="1598" spans="1:70" x14ac:dyDescent="0.25">
      <c r="A1598" s="1">
        <f t="shared" si="268"/>
        <v>39</v>
      </c>
      <c r="B1598" s="2">
        <f t="shared" si="269"/>
        <v>9</v>
      </c>
      <c r="C1598" s="2">
        <f t="shared" si="270"/>
        <v>2021</v>
      </c>
      <c r="D1598">
        <v>876</v>
      </c>
      <c r="E1598" s="59">
        <v>44469</v>
      </c>
      <c r="F1598" t="s">
        <v>72</v>
      </c>
      <c r="G1598" t="s">
        <v>13</v>
      </c>
      <c r="H1598" s="58">
        <v>3.125E-2</v>
      </c>
      <c r="I1598">
        <v>0.75</v>
      </c>
      <c r="J1598">
        <v>200</v>
      </c>
      <c r="K1598">
        <v>0</v>
      </c>
      <c r="L1598" s="58">
        <v>0</v>
      </c>
      <c r="M1598">
        <v>0</v>
      </c>
      <c r="N1598" s="58">
        <v>0</v>
      </c>
      <c r="O1598">
        <v>2</v>
      </c>
      <c r="P1598">
        <v>0</v>
      </c>
      <c r="Q1598" s="58">
        <v>0</v>
      </c>
      <c r="R1598">
        <v>0</v>
      </c>
      <c r="S1598">
        <v>0</v>
      </c>
      <c r="T1598">
        <v>0</v>
      </c>
      <c r="U1598" s="16">
        <f t="shared" si="271"/>
        <v>3.125E-2</v>
      </c>
      <c r="V1598" s="17">
        <f t="shared" si="272"/>
        <v>45</v>
      </c>
      <c r="W1598" s="18">
        <f t="shared" si="273"/>
        <v>1.5625E-4</v>
      </c>
      <c r="X1598" s="19">
        <f t="shared" si="274"/>
        <v>0.22500000000000001</v>
      </c>
      <c r="Y1598" s="20">
        <f t="shared" si="275"/>
        <v>1</v>
      </c>
      <c r="Z1598" s="18">
        <v>3.4722222222222224E-4</v>
      </c>
      <c r="AA1598" s="18">
        <v>3.4722222222222224E-4</v>
      </c>
      <c r="AB1598" s="18">
        <v>1.0416666666666667E-3</v>
      </c>
      <c r="AD1598" s="18">
        <v>1.3888888888888889E-3</v>
      </c>
      <c r="AE1598" s="18">
        <v>4.1666666666666669E-4</v>
      </c>
      <c r="AF1598" s="18">
        <v>4.1666666666666669E-4</v>
      </c>
      <c r="AG1598" s="18">
        <v>2.4305555555555556E-3</v>
      </c>
      <c r="AH1598" s="18">
        <v>1.6203703703703703E-3</v>
      </c>
      <c r="AI1598" s="18">
        <v>1.6203703703703703E-3</v>
      </c>
      <c r="AJ1598" s="18">
        <v>5.5555555555555556E-4</v>
      </c>
      <c r="AK1598" s="18">
        <v>5.5555555555555556E-4</v>
      </c>
      <c r="AL1598" s="18">
        <v>5.5555555555555556E-4</v>
      </c>
      <c r="AM1598" s="18">
        <v>5.5555555555555556E-4</v>
      </c>
      <c r="AN1598" s="18"/>
      <c r="AO1598" s="18"/>
      <c r="AP1598" s="18"/>
      <c r="AQ1598" s="18">
        <v>2.0833333333333333E-3</v>
      </c>
      <c r="AR1598" s="18"/>
      <c r="AS1598" s="18">
        <v>2.0833333333333333E-3</v>
      </c>
      <c r="AT1598" s="18">
        <v>3.472222222222222E-3</v>
      </c>
      <c r="AU1598" s="18">
        <v>3.472222222222222E-3</v>
      </c>
      <c r="AV1598" s="18">
        <v>3.472222222222222E-3</v>
      </c>
      <c r="AW1598" s="18">
        <v>3.472222222222222E-3</v>
      </c>
      <c r="AX1598" s="18">
        <v>3.472222222222222E-3</v>
      </c>
      <c r="AY1598" s="18"/>
      <c r="AZ1598" s="18">
        <v>4.6296296296296293E-4</v>
      </c>
      <c r="BA1598" s="18">
        <v>3.4722222222222224E-4</v>
      </c>
      <c r="BB1598" s="18"/>
      <c r="BC1598" s="18"/>
      <c r="BD1598" s="18"/>
      <c r="BE1598" s="18">
        <v>3.4722222222222224E-4</v>
      </c>
      <c r="BF1598" s="18">
        <v>6.9444444444444447E-4</v>
      </c>
      <c r="BG1598" s="18">
        <v>6.9444444444444447E-4</v>
      </c>
      <c r="BH1598" s="18">
        <v>6.9444444444444447E-4</v>
      </c>
      <c r="BI1598" s="18">
        <v>6.9444444444444447E-4</v>
      </c>
      <c r="BJ1598" s="18">
        <v>1.3888888888888889E-3</v>
      </c>
      <c r="BK1598" s="18">
        <v>1.3888888888888889E-3</v>
      </c>
      <c r="BL1598" s="18">
        <v>1.3888888888888889E-3</v>
      </c>
      <c r="BM1598" s="18">
        <v>1.3888888888888889E-3</v>
      </c>
      <c r="BN1598" s="18">
        <v>1.3888888888888889E-3</v>
      </c>
      <c r="BO1598" s="18">
        <v>1.3888888888888889E-3</v>
      </c>
      <c r="BP1598" s="18">
        <v>1.3888888888888889E-3</v>
      </c>
      <c r="BQ1598" s="18">
        <f t="shared" si="266"/>
        <v>1.5625E-4</v>
      </c>
      <c r="BR1598" s="18">
        <f t="shared" si="267"/>
        <v>1.5625E-4</v>
      </c>
    </row>
    <row r="1599" spans="1:70" x14ac:dyDescent="0.25">
      <c r="A1599" s="1">
        <f t="shared" si="268"/>
        <v>39</v>
      </c>
      <c r="B1599" s="2">
        <f t="shared" si="269"/>
        <v>9</v>
      </c>
      <c r="C1599" s="2">
        <f t="shared" si="270"/>
        <v>2021</v>
      </c>
      <c r="D1599">
        <v>1146</v>
      </c>
      <c r="E1599" s="59">
        <v>44469</v>
      </c>
      <c r="F1599" t="s">
        <v>52</v>
      </c>
      <c r="G1599" t="s">
        <v>13</v>
      </c>
      <c r="H1599" s="58">
        <v>0.33333333333333331</v>
      </c>
      <c r="I1599">
        <v>8</v>
      </c>
      <c r="J1599">
        <v>333</v>
      </c>
      <c r="K1599">
        <v>0</v>
      </c>
      <c r="L1599" s="58">
        <v>0</v>
      </c>
      <c r="M1599">
        <v>0</v>
      </c>
      <c r="N1599" s="58">
        <v>0</v>
      </c>
      <c r="O1599">
        <v>118</v>
      </c>
      <c r="P1599">
        <v>0</v>
      </c>
      <c r="Q1599" s="58">
        <v>0</v>
      </c>
      <c r="R1599">
        <v>0</v>
      </c>
      <c r="S1599">
        <v>0</v>
      </c>
      <c r="T1599">
        <v>0</v>
      </c>
      <c r="U1599" s="16">
        <f t="shared" si="271"/>
        <v>0.33333333333333331</v>
      </c>
      <c r="V1599" s="17">
        <f t="shared" si="272"/>
        <v>479.99999999999994</v>
      </c>
      <c r="W1599" s="18">
        <f t="shared" si="273"/>
        <v>1.001001001001001E-3</v>
      </c>
      <c r="X1599" s="19">
        <f t="shared" si="274"/>
        <v>1.4414414414414414</v>
      </c>
      <c r="Y1599" s="20">
        <f t="shared" si="275"/>
        <v>35.435435435435437</v>
      </c>
      <c r="Z1599" s="18">
        <v>3.4722222222222224E-4</v>
      </c>
      <c r="AA1599" s="18">
        <v>3.4722222222222224E-4</v>
      </c>
      <c r="AB1599" s="18">
        <v>1.0416666666666667E-3</v>
      </c>
      <c r="AD1599" s="18">
        <v>1.3888888888888889E-3</v>
      </c>
      <c r="AE1599" s="18">
        <v>4.1666666666666669E-4</v>
      </c>
      <c r="AF1599" s="18">
        <v>4.1666666666666669E-4</v>
      </c>
      <c r="AG1599" s="18">
        <v>2.4305555555555556E-3</v>
      </c>
      <c r="AH1599" s="18">
        <v>1.6203703703703703E-3</v>
      </c>
      <c r="AI1599" s="18">
        <v>1.6203703703703703E-3</v>
      </c>
      <c r="AJ1599" s="18">
        <v>5.5555555555555556E-4</v>
      </c>
      <c r="AK1599" s="18">
        <v>5.5555555555555556E-4</v>
      </c>
      <c r="AL1599" s="18">
        <v>5.5555555555555556E-4</v>
      </c>
      <c r="AM1599" s="18">
        <v>5.5555555555555556E-4</v>
      </c>
      <c r="AN1599" s="18"/>
      <c r="AO1599" s="18"/>
      <c r="AP1599" s="18"/>
      <c r="AQ1599" s="18">
        <v>2.0833333333333333E-3</v>
      </c>
      <c r="AR1599" s="18"/>
      <c r="AS1599" s="18">
        <v>2.0833333333333333E-3</v>
      </c>
      <c r="AT1599" s="18">
        <v>3.472222222222222E-3</v>
      </c>
      <c r="AU1599" s="18">
        <v>3.472222222222222E-3</v>
      </c>
      <c r="AV1599" s="18">
        <v>3.472222222222222E-3</v>
      </c>
      <c r="AW1599" s="18">
        <v>3.472222222222222E-3</v>
      </c>
      <c r="AX1599" s="18">
        <v>3.472222222222222E-3</v>
      </c>
      <c r="AY1599" s="18"/>
      <c r="AZ1599" s="18">
        <v>4.6296296296296293E-4</v>
      </c>
      <c r="BA1599" s="18">
        <v>3.4722222222222224E-4</v>
      </c>
      <c r="BB1599" s="18"/>
      <c r="BC1599" s="18"/>
      <c r="BD1599" s="18"/>
      <c r="BE1599" s="18">
        <v>3.4722222222222224E-4</v>
      </c>
      <c r="BF1599" s="18">
        <v>6.9444444444444447E-4</v>
      </c>
      <c r="BG1599" s="18">
        <v>6.9444444444444447E-4</v>
      </c>
      <c r="BH1599" s="18">
        <v>6.9444444444444447E-4</v>
      </c>
      <c r="BI1599" s="18">
        <v>6.9444444444444447E-4</v>
      </c>
      <c r="BJ1599" s="18">
        <v>1.3888888888888889E-3</v>
      </c>
      <c r="BK1599" s="18">
        <v>1.3888888888888889E-3</v>
      </c>
      <c r="BL1599" s="18">
        <v>1.3888888888888889E-3</v>
      </c>
      <c r="BM1599" s="18">
        <v>1.3888888888888889E-3</v>
      </c>
      <c r="BN1599" s="18">
        <v>1.3888888888888889E-3</v>
      </c>
      <c r="BO1599" s="18">
        <v>1.3888888888888889E-3</v>
      </c>
      <c r="BP1599" s="18">
        <v>1.3888888888888889E-3</v>
      </c>
      <c r="BQ1599" s="18">
        <f t="shared" si="266"/>
        <v>1.001001001001001E-3</v>
      </c>
      <c r="BR1599" s="18">
        <f t="shared" si="267"/>
        <v>1.001001001001001E-3</v>
      </c>
    </row>
    <row r="1600" spans="1:70" x14ac:dyDescent="0.25">
      <c r="A1600" s="1">
        <f t="shared" si="268"/>
        <v>39</v>
      </c>
      <c r="B1600" s="2">
        <f t="shared" si="269"/>
        <v>9</v>
      </c>
      <c r="C1600" s="2">
        <f t="shared" si="270"/>
        <v>2021</v>
      </c>
      <c r="D1600">
        <v>1091</v>
      </c>
      <c r="E1600" s="59">
        <v>44469</v>
      </c>
      <c r="F1600" t="s">
        <v>59</v>
      </c>
      <c r="G1600" t="s">
        <v>13</v>
      </c>
      <c r="H1600" s="58">
        <v>0.33333333333333331</v>
      </c>
      <c r="I1600">
        <v>8</v>
      </c>
      <c r="J1600">
        <v>20</v>
      </c>
      <c r="K1600">
        <v>0</v>
      </c>
      <c r="L1600" s="58">
        <v>0</v>
      </c>
      <c r="M1600">
        <v>0</v>
      </c>
      <c r="N1600" s="58">
        <v>0</v>
      </c>
      <c r="O1600">
        <v>2</v>
      </c>
      <c r="P1600">
        <v>0</v>
      </c>
      <c r="Q1600" s="58">
        <v>0</v>
      </c>
      <c r="R1600">
        <v>0</v>
      </c>
      <c r="S1600">
        <v>0</v>
      </c>
      <c r="T1600">
        <v>0</v>
      </c>
      <c r="U1600" s="16">
        <f t="shared" si="271"/>
        <v>0.33333333333333331</v>
      </c>
      <c r="V1600" s="17">
        <f t="shared" si="272"/>
        <v>479.99999999999994</v>
      </c>
      <c r="W1600" s="18">
        <f t="shared" si="273"/>
        <v>1.6666666666666666E-2</v>
      </c>
      <c r="X1600" s="19">
        <f t="shared" si="274"/>
        <v>23.999999999999996</v>
      </c>
      <c r="Y1600" s="20">
        <f t="shared" si="275"/>
        <v>10</v>
      </c>
      <c r="Z1600" s="18">
        <v>3.4722222222222224E-4</v>
      </c>
      <c r="AA1600" s="18">
        <v>3.4722222222222224E-4</v>
      </c>
      <c r="AB1600" s="18">
        <v>1.0416666666666667E-3</v>
      </c>
      <c r="AD1600" s="18">
        <v>1.3888888888888889E-3</v>
      </c>
      <c r="AE1600" s="18">
        <v>4.1666666666666669E-4</v>
      </c>
      <c r="AF1600" s="18">
        <v>4.1666666666666669E-4</v>
      </c>
      <c r="AG1600" s="18">
        <v>2.4305555555555556E-3</v>
      </c>
      <c r="AH1600" s="18">
        <v>1.6203703703703703E-3</v>
      </c>
      <c r="AI1600" s="18">
        <v>1.6203703703703703E-3</v>
      </c>
      <c r="AJ1600" s="18">
        <v>5.5555555555555556E-4</v>
      </c>
      <c r="AK1600" s="18">
        <v>5.5555555555555556E-4</v>
      </c>
      <c r="AL1600" s="18">
        <v>5.5555555555555556E-4</v>
      </c>
      <c r="AM1600" s="18">
        <v>5.5555555555555556E-4</v>
      </c>
      <c r="AN1600" s="18"/>
      <c r="AO1600" s="18"/>
      <c r="AP1600" s="18"/>
      <c r="AQ1600" s="18">
        <v>2.0833333333333333E-3</v>
      </c>
      <c r="AR1600" s="18"/>
      <c r="AS1600" s="18">
        <v>2.0833333333333333E-3</v>
      </c>
      <c r="AT1600" s="18">
        <v>3.472222222222222E-3</v>
      </c>
      <c r="AU1600" s="18">
        <v>3.472222222222222E-3</v>
      </c>
      <c r="AV1600" s="18">
        <v>3.472222222222222E-3</v>
      </c>
      <c r="AW1600" s="18">
        <v>3.472222222222222E-3</v>
      </c>
      <c r="AX1600" s="18">
        <v>3.472222222222222E-3</v>
      </c>
      <c r="AY1600" s="18"/>
      <c r="AZ1600" s="18">
        <v>4.6296296296296293E-4</v>
      </c>
      <c r="BA1600" s="18">
        <v>3.4722222222222224E-4</v>
      </c>
      <c r="BB1600" s="18"/>
      <c r="BC1600" s="18"/>
      <c r="BD1600" s="18"/>
      <c r="BE1600" s="18">
        <v>3.4722222222222224E-4</v>
      </c>
      <c r="BF1600" s="18">
        <v>6.9444444444444447E-4</v>
      </c>
      <c r="BG1600" s="18">
        <v>6.9444444444444447E-4</v>
      </c>
      <c r="BH1600" s="18">
        <v>6.9444444444444447E-4</v>
      </c>
      <c r="BI1600" s="18">
        <v>6.9444444444444447E-4</v>
      </c>
      <c r="BJ1600" s="18">
        <v>1.3888888888888889E-3</v>
      </c>
      <c r="BK1600" s="18">
        <v>1.3888888888888889E-3</v>
      </c>
      <c r="BL1600" s="18">
        <v>1.3888888888888889E-3</v>
      </c>
      <c r="BM1600" s="18">
        <v>1.3888888888888889E-3</v>
      </c>
      <c r="BN1600" s="18">
        <v>1.3888888888888889E-3</v>
      </c>
      <c r="BO1600" s="18">
        <v>1.3888888888888889E-3</v>
      </c>
      <c r="BP1600" s="18">
        <v>1.3888888888888889E-3</v>
      </c>
      <c r="BQ1600" s="18">
        <f t="shared" si="266"/>
        <v>1.6666666666666666E-2</v>
      </c>
      <c r="BR1600" s="18">
        <f t="shared" si="267"/>
        <v>1.6666666666666666E-2</v>
      </c>
    </row>
    <row r="1601" spans="1:70" x14ac:dyDescent="0.25">
      <c r="A1601" s="1">
        <f t="shared" si="268"/>
        <v>39</v>
      </c>
      <c r="B1601" s="2">
        <f t="shared" si="269"/>
        <v>9</v>
      </c>
      <c r="C1601" s="2">
        <f t="shared" si="270"/>
        <v>2021</v>
      </c>
      <c r="D1601">
        <v>529</v>
      </c>
      <c r="E1601" s="59">
        <v>44469</v>
      </c>
      <c r="F1601" t="s">
        <v>55</v>
      </c>
      <c r="G1601" t="s">
        <v>13</v>
      </c>
      <c r="H1601" s="58">
        <v>0.1423611111111111</v>
      </c>
      <c r="I1601">
        <v>3.42</v>
      </c>
      <c r="J1601">
        <v>143</v>
      </c>
      <c r="K1601">
        <v>0</v>
      </c>
      <c r="L1601" s="58">
        <v>0</v>
      </c>
      <c r="M1601">
        <v>0</v>
      </c>
      <c r="N1601" s="58">
        <v>0</v>
      </c>
      <c r="O1601">
        <v>7</v>
      </c>
      <c r="P1601">
        <v>0</v>
      </c>
      <c r="Q1601" s="58">
        <v>0</v>
      </c>
      <c r="R1601">
        <v>0</v>
      </c>
      <c r="S1601">
        <v>0</v>
      </c>
      <c r="T1601">
        <v>0</v>
      </c>
      <c r="U1601" s="16">
        <f t="shared" si="271"/>
        <v>0.1423611111111111</v>
      </c>
      <c r="V1601" s="17">
        <f t="shared" si="272"/>
        <v>204.99999999999997</v>
      </c>
      <c r="W1601" s="18">
        <f t="shared" si="273"/>
        <v>9.955322455322455E-4</v>
      </c>
      <c r="X1601" s="19">
        <f t="shared" si="274"/>
        <v>1.4335664335664333</v>
      </c>
      <c r="Y1601" s="20">
        <f t="shared" si="275"/>
        <v>4.895104895104895</v>
      </c>
      <c r="Z1601" s="18">
        <v>3.4722222222222224E-4</v>
      </c>
      <c r="AA1601" s="18">
        <v>3.4722222222222224E-4</v>
      </c>
      <c r="AB1601" s="18">
        <v>1.0416666666666667E-3</v>
      </c>
      <c r="AD1601" s="18">
        <v>1.3888888888888889E-3</v>
      </c>
      <c r="AE1601" s="18">
        <v>4.1666666666666669E-4</v>
      </c>
      <c r="AF1601" s="18">
        <v>4.1666666666666669E-4</v>
      </c>
      <c r="AG1601" s="18">
        <v>2.4305555555555556E-3</v>
      </c>
      <c r="AH1601" s="18">
        <v>1.6203703703703703E-3</v>
      </c>
      <c r="AI1601" s="18">
        <v>1.6203703703703703E-3</v>
      </c>
      <c r="AJ1601" s="18">
        <v>5.5555555555555556E-4</v>
      </c>
      <c r="AK1601" s="18">
        <v>5.5555555555555556E-4</v>
      </c>
      <c r="AL1601" s="18">
        <v>5.5555555555555556E-4</v>
      </c>
      <c r="AM1601" s="18">
        <v>5.5555555555555556E-4</v>
      </c>
      <c r="AN1601" s="18"/>
      <c r="AO1601" s="18"/>
      <c r="AP1601" s="18"/>
      <c r="AQ1601" s="18">
        <v>2.0833333333333333E-3</v>
      </c>
      <c r="AR1601" s="18"/>
      <c r="AS1601" s="18">
        <v>2.0833333333333333E-3</v>
      </c>
      <c r="AT1601" s="18">
        <v>3.472222222222222E-3</v>
      </c>
      <c r="AU1601" s="18">
        <v>3.472222222222222E-3</v>
      </c>
      <c r="AV1601" s="18">
        <v>3.472222222222222E-3</v>
      </c>
      <c r="AW1601" s="18">
        <v>3.472222222222222E-3</v>
      </c>
      <c r="AX1601" s="18">
        <v>3.472222222222222E-3</v>
      </c>
      <c r="AY1601" s="18"/>
      <c r="AZ1601" s="18">
        <v>4.6296296296296293E-4</v>
      </c>
      <c r="BA1601" s="18">
        <v>3.4722222222222224E-4</v>
      </c>
      <c r="BB1601" s="18"/>
      <c r="BC1601" s="18"/>
      <c r="BD1601" s="18"/>
      <c r="BE1601" s="18">
        <v>3.4722222222222224E-4</v>
      </c>
      <c r="BF1601" s="18">
        <v>6.9444444444444447E-4</v>
      </c>
      <c r="BG1601" s="18">
        <v>6.9444444444444447E-4</v>
      </c>
      <c r="BH1601" s="18">
        <v>6.9444444444444447E-4</v>
      </c>
      <c r="BI1601" s="18">
        <v>6.9444444444444447E-4</v>
      </c>
      <c r="BJ1601" s="18">
        <v>1.3888888888888889E-3</v>
      </c>
      <c r="BK1601" s="18">
        <v>1.3888888888888889E-3</v>
      </c>
      <c r="BL1601" s="18">
        <v>1.3888888888888889E-3</v>
      </c>
      <c r="BM1601" s="18">
        <v>1.3888888888888889E-3</v>
      </c>
      <c r="BN1601" s="18">
        <v>1.3888888888888889E-3</v>
      </c>
      <c r="BO1601" s="18">
        <v>1.3888888888888889E-3</v>
      </c>
      <c r="BP1601" s="18">
        <v>1.3888888888888889E-3</v>
      </c>
      <c r="BQ1601" s="18">
        <f t="shared" si="266"/>
        <v>9.955322455322455E-4</v>
      </c>
      <c r="BR1601" s="18">
        <f t="shared" si="267"/>
        <v>9.955322455322455E-4</v>
      </c>
    </row>
    <row r="1602" spans="1:70" x14ac:dyDescent="0.25">
      <c r="A1602" s="1">
        <f t="shared" si="268"/>
        <v>39</v>
      </c>
      <c r="B1602" s="2">
        <f t="shared" si="269"/>
        <v>9</v>
      </c>
      <c r="C1602" s="2">
        <f t="shared" si="270"/>
        <v>2021</v>
      </c>
      <c r="D1602">
        <v>548</v>
      </c>
      <c r="E1602" s="59">
        <v>44469</v>
      </c>
      <c r="F1602" t="s">
        <v>55</v>
      </c>
      <c r="G1602" t="s">
        <v>10</v>
      </c>
      <c r="H1602" s="58">
        <v>6.9444444444444441E-3</v>
      </c>
      <c r="I1602">
        <v>0.17</v>
      </c>
      <c r="J1602">
        <v>10</v>
      </c>
      <c r="K1602">
        <v>0</v>
      </c>
      <c r="L1602" s="58">
        <v>0</v>
      </c>
      <c r="M1602">
        <v>0</v>
      </c>
      <c r="N1602" s="58">
        <v>0</v>
      </c>
      <c r="O1602">
        <v>0</v>
      </c>
      <c r="P1602">
        <v>0</v>
      </c>
      <c r="Q1602" s="58">
        <v>0</v>
      </c>
      <c r="R1602">
        <v>0</v>
      </c>
      <c r="S1602">
        <v>0</v>
      </c>
      <c r="T1602">
        <v>0</v>
      </c>
      <c r="U1602" s="16">
        <f t="shared" si="271"/>
        <v>6.9444444444444441E-3</v>
      </c>
      <c r="V1602" s="17">
        <f t="shared" si="272"/>
        <v>9.9999999999999982</v>
      </c>
      <c r="W1602" s="18">
        <f t="shared" si="273"/>
        <v>6.9444444444444436E-4</v>
      </c>
      <c r="X1602" s="19">
        <f t="shared" si="274"/>
        <v>0.99999999999999978</v>
      </c>
      <c r="Y1602" s="20">
        <f t="shared" si="275"/>
        <v>0</v>
      </c>
      <c r="Z1602" s="18">
        <v>3.4722222222222224E-4</v>
      </c>
      <c r="AA1602" s="18">
        <v>3.4722222222222224E-4</v>
      </c>
      <c r="AB1602" s="18">
        <v>1.0416666666666667E-3</v>
      </c>
      <c r="AD1602" s="18">
        <v>1.3888888888888889E-3</v>
      </c>
      <c r="AE1602" s="18">
        <v>4.1666666666666669E-4</v>
      </c>
      <c r="AF1602" s="18">
        <v>4.1666666666666669E-4</v>
      </c>
      <c r="AG1602" s="18">
        <v>2.4305555555555556E-3</v>
      </c>
      <c r="AH1602" s="18">
        <v>1.6203703703703703E-3</v>
      </c>
      <c r="AI1602" s="18">
        <v>1.6203703703703703E-3</v>
      </c>
      <c r="AJ1602" s="18">
        <v>5.5555555555555556E-4</v>
      </c>
      <c r="AK1602" s="18">
        <v>5.5555555555555556E-4</v>
      </c>
      <c r="AL1602" s="18">
        <v>5.5555555555555556E-4</v>
      </c>
      <c r="AM1602" s="18">
        <v>5.5555555555555556E-4</v>
      </c>
      <c r="AN1602" s="18"/>
      <c r="AO1602" s="18"/>
      <c r="AP1602" s="18"/>
      <c r="AQ1602" s="18">
        <v>2.0833333333333333E-3</v>
      </c>
      <c r="AR1602" s="18"/>
      <c r="AS1602" s="18">
        <v>2.0833333333333333E-3</v>
      </c>
      <c r="AT1602" s="18">
        <v>3.472222222222222E-3</v>
      </c>
      <c r="AU1602" s="18">
        <v>3.472222222222222E-3</v>
      </c>
      <c r="AV1602" s="18">
        <v>3.472222222222222E-3</v>
      </c>
      <c r="AW1602" s="18">
        <v>3.472222222222222E-3</v>
      </c>
      <c r="AX1602" s="18">
        <v>3.472222222222222E-3</v>
      </c>
      <c r="AY1602" s="18"/>
      <c r="AZ1602" s="18">
        <v>4.6296296296296293E-4</v>
      </c>
      <c r="BA1602" s="18">
        <v>3.4722222222222224E-4</v>
      </c>
      <c r="BB1602" s="18"/>
      <c r="BC1602" s="18"/>
      <c r="BD1602" s="18"/>
      <c r="BE1602" s="18">
        <v>3.4722222222222224E-4</v>
      </c>
      <c r="BF1602" s="18">
        <v>6.9444444444444447E-4</v>
      </c>
      <c r="BG1602" s="18">
        <v>6.9444444444444447E-4</v>
      </c>
      <c r="BH1602" s="18">
        <v>6.9444444444444447E-4</v>
      </c>
      <c r="BI1602" s="18">
        <v>6.9444444444444447E-4</v>
      </c>
      <c r="BJ1602" s="18">
        <v>1.3888888888888889E-3</v>
      </c>
      <c r="BK1602" s="18">
        <v>1.3888888888888889E-3</v>
      </c>
      <c r="BL1602" s="18">
        <v>1.3888888888888889E-3</v>
      </c>
      <c r="BM1602" s="18">
        <v>1.3888888888888889E-3</v>
      </c>
      <c r="BN1602" s="18">
        <v>1.3888888888888889E-3</v>
      </c>
      <c r="BO1602" s="18">
        <v>1.3888888888888889E-3</v>
      </c>
      <c r="BP1602" s="18">
        <v>1.3888888888888889E-3</v>
      </c>
      <c r="BQ1602" s="18">
        <f t="shared" si="266"/>
        <v>6.9444444444444436E-4</v>
      </c>
      <c r="BR1602" s="18">
        <f t="shared" si="267"/>
        <v>6.9444444444444436E-4</v>
      </c>
    </row>
    <row r="1603" spans="1:70" x14ac:dyDescent="0.25">
      <c r="A1603" s="1">
        <f t="shared" si="268"/>
        <v>39</v>
      </c>
      <c r="B1603" s="2">
        <f t="shared" si="269"/>
        <v>9</v>
      </c>
      <c r="C1603" s="2">
        <f t="shared" si="270"/>
        <v>2021</v>
      </c>
      <c r="D1603">
        <v>601</v>
      </c>
      <c r="E1603" s="59">
        <v>44469</v>
      </c>
      <c r="F1603" t="s">
        <v>53</v>
      </c>
      <c r="G1603" t="s">
        <v>13</v>
      </c>
      <c r="H1603" s="58">
        <v>3.125E-2</v>
      </c>
      <c r="I1603">
        <v>0.75</v>
      </c>
      <c r="J1603">
        <v>18</v>
      </c>
      <c r="K1603">
        <v>0</v>
      </c>
      <c r="L1603" s="58">
        <v>0</v>
      </c>
      <c r="M1603">
        <v>0</v>
      </c>
      <c r="N1603" s="58">
        <v>0</v>
      </c>
      <c r="O1603">
        <v>0</v>
      </c>
      <c r="P1603">
        <v>0</v>
      </c>
      <c r="Q1603" s="58">
        <v>0</v>
      </c>
      <c r="R1603">
        <v>0</v>
      </c>
      <c r="S1603">
        <v>0</v>
      </c>
      <c r="T1603">
        <v>0</v>
      </c>
      <c r="U1603" s="16">
        <f t="shared" si="271"/>
        <v>3.125E-2</v>
      </c>
      <c r="V1603" s="17">
        <f t="shared" si="272"/>
        <v>45</v>
      </c>
      <c r="W1603" s="18">
        <f t="shared" si="273"/>
        <v>1.736111111111111E-3</v>
      </c>
      <c r="X1603" s="19">
        <f t="shared" si="274"/>
        <v>2.5</v>
      </c>
      <c r="Y1603" s="20">
        <f t="shared" si="275"/>
        <v>0</v>
      </c>
      <c r="Z1603" s="18">
        <v>3.4722222222222224E-4</v>
      </c>
      <c r="AA1603" s="18">
        <v>3.4722222222222224E-4</v>
      </c>
      <c r="AB1603" s="18">
        <v>1.0416666666666667E-3</v>
      </c>
      <c r="AD1603" s="18">
        <v>1.3888888888888889E-3</v>
      </c>
      <c r="AE1603" s="18">
        <v>4.1666666666666669E-4</v>
      </c>
      <c r="AF1603" s="18">
        <v>4.1666666666666669E-4</v>
      </c>
      <c r="AG1603" s="18">
        <v>2.4305555555555556E-3</v>
      </c>
      <c r="AH1603" s="18">
        <v>1.6203703703703703E-3</v>
      </c>
      <c r="AI1603" s="18">
        <v>1.6203703703703703E-3</v>
      </c>
      <c r="AJ1603" s="18">
        <v>5.5555555555555556E-4</v>
      </c>
      <c r="AK1603" s="18">
        <v>5.5555555555555556E-4</v>
      </c>
      <c r="AL1603" s="18">
        <v>5.5555555555555556E-4</v>
      </c>
      <c r="AM1603" s="18">
        <v>5.5555555555555556E-4</v>
      </c>
      <c r="AN1603" s="18"/>
      <c r="AO1603" s="18"/>
      <c r="AP1603" s="18"/>
      <c r="AQ1603" s="18">
        <v>2.0833333333333333E-3</v>
      </c>
      <c r="AR1603" s="18"/>
      <c r="AS1603" s="18">
        <v>2.0833333333333333E-3</v>
      </c>
      <c r="AT1603" s="18">
        <v>3.472222222222222E-3</v>
      </c>
      <c r="AU1603" s="18">
        <v>3.472222222222222E-3</v>
      </c>
      <c r="AV1603" s="18">
        <v>3.472222222222222E-3</v>
      </c>
      <c r="AW1603" s="18">
        <v>3.472222222222222E-3</v>
      </c>
      <c r="AX1603" s="18">
        <v>3.472222222222222E-3</v>
      </c>
      <c r="AY1603" s="18"/>
      <c r="AZ1603" s="18">
        <v>4.6296296296296293E-4</v>
      </c>
      <c r="BA1603" s="18">
        <v>3.4722222222222224E-4</v>
      </c>
      <c r="BB1603" s="18"/>
      <c r="BC1603" s="18"/>
      <c r="BD1603" s="18"/>
      <c r="BE1603" s="18">
        <v>3.4722222222222224E-4</v>
      </c>
      <c r="BF1603" s="18">
        <v>6.9444444444444447E-4</v>
      </c>
      <c r="BG1603" s="18">
        <v>6.9444444444444447E-4</v>
      </c>
      <c r="BH1603" s="18">
        <v>6.9444444444444447E-4</v>
      </c>
      <c r="BI1603" s="18">
        <v>6.9444444444444447E-4</v>
      </c>
      <c r="BJ1603" s="18">
        <v>1.3888888888888889E-3</v>
      </c>
      <c r="BK1603" s="18">
        <v>1.3888888888888889E-3</v>
      </c>
      <c r="BL1603" s="18">
        <v>1.3888888888888889E-3</v>
      </c>
      <c r="BM1603" s="18">
        <v>1.3888888888888889E-3</v>
      </c>
      <c r="BN1603" s="18">
        <v>1.3888888888888889E-3</v>
      </c>
      <c r="BO1603" s="18">
        <v>1.3888888888888889E-3</v>
      </c>
      <c r="BP1603" s="18">
        <v>1.3888888888888889E-3</v>
      </c>
      <c r="BQ1603" s="18">
        <f t="shared" si="266"/>
        <v>1.736111111111111E-3</v>
      </c>
      <c r="BR1603" s="18">
        <f t="shared" si="267"/>
        <v>1.736111111111111E-3</v>
      </c>
    </row>
    <row r="1604" spans="1:70" x14ac:dyDescent="0.25">
      <c r="A1604" s="1">
        <f t="shared" si="268"/>
        <v>39</v>
      </c>
      <c r="B1604" s="2">
        <f t="shared" si="269"/>
        <v>9</v>
      </c>
      <c r="C1604" s="2">
        <f t="shared" si="270"/>
        <v>2021</v>
      </c>
      <c r="D1604">
        <v>729</v>
      </c>
      <c r="E1604" s="59">
        <v>44469</v>
      </c>
      <c r="F1604" t="s">
        <v>53</v>
      </c>
      <c r="G1604" t="s">
        <v>13</v>
      </c>
      <c r="H1604" s="58">
        <v>0.3263888888888889</v>
      </c>
      <c r="I1604">
        <v>7.83</v>
      </c>
      <c r="J1604">
        <v>403</v>
      </c>
      <c r="K1604">
        <v>0</v>
      </c>
      <c r="L1604" s="58">
        <v>0</v>
      </c>
      <c r="M1604">
        <v>0</v>
      </c>
      <c r="N1604" s="58">
        <v>0</v>
      </c>
      <c r="O1604">
        <v>24</v>
      </c>
      <c r="P1604">
        <v>0</v>
      </c>
      <c r="Q1604" s="58">
        <v>0</v>
      </c>
      <c r="R1604">
        <v>0</v>
      </c>
      <c r="S1604">
        <v>0</v>
      </c>
      <c r="T1604">
        <v>0</v>
      </c>
      <c r="U1604" s="16">
        <f t="shared" si="271"/>
        <v>0.3263888888888889</v>
      </c>
      <c r="V1604" s="17">
        <f t="shared" si="272"/>
        <v>470</v>
      </c>
      <c r="W1604" s="18">
        <f t="shared" si="273"/>
        <v>8.0989798731734221E-4</v>
      </c>
      <c r="X1604" s="19">
        <f t="shared" si="274"/>
        <v>1.1662531017369726</v>
      </c>
      <c r="Y1604" s="20">
        <f t="shared" si="275"/>
        <v>5.9553349875930524</v>
      </c>
      <c r="Z1604" s="18">
        <v>3.4722222222222224E-4</v>
      </c>
      <c r="AA1604" s="18">
        <v>3.4722222222222224E-4</v>
      </c>
      <c r="AB1604" s="18">
        <v>1.0416666666666667E-3</v>
      </c>
      <c r="AD1604" s="18">
        <v>1.3888888888888889E-3</v>
      </c>
      <c r="AE1604" s="18">
        <v>4.1666666666666669E-4</v>
      </c>
      <c r="AF1604" s="18">
        <v>4.1666666666666669E-4</v>
      </c>
      <c r="AG1604" s="18">
        <v>2.4305555555555556E-3</v>
      </c>
      <c r="AH1604" s="18">
        <v>1.6203703703703703E-3</v>
      </c>
      <c r="AI1604" s="18">
        <v>1.6203703703703703E-3</v>
      </c>
      <c r="AJ1604" s="18">
        <v>5.5555555555555556E-4</v>
      </c>
      <c r="AK1604" s="18">
        <v>5.5555555555555556E-4</v>
      </c>
      <c r="AL1604" s="18">
        <v>5.5555555555555556E-4</v>
      </c>
      <c r="AM1604" s="18">
        <v>5.5555555555555556E-4</v>
      </c>
      <c r="AN1604" s="18"/>
      <c r="AO1604" s="18"/>
      <c r="AP1604" s="18"/>
      <c r="AQ1604" s="18">
        <v>2.0833333333333333E-3</v>
      </c>
      <c r="AR1604" s="18"/>
      <c r="AS1604" s="18">
        <v>2.0833333333333333E-3</v>
      </c>
      <c r="AT1604" s="18">
        <v>3.472222222222222E-3</v>
      </c>
      <c r="AU1604" s="18">
        <v>3.472222222222222E-3</v>
      </c>
      <c r="AV1604" s="18">
        <v>3.472222222222222E-3</v>
      </c>
      <c r="AW1604" s="18">
        <v>3.472222222222222E-3</v>
      </c>
      <c r="AX1604" s="18">
        <v>3.472222222222222E-3</v>
      </c>
      <c r="AY1604" s="18"/>
      <c r="AZ1604" s="18">
        <v>4.6296296296296293E-4</v>
      </c>
      <c r="BA1604" s="18">
        <v>3.4722222222222224E-4</v>
      </c>
      <c r="BB1604" s="18"/>
      <c r="BC1604" s="18"/>
      <c r="BD1604" s="18"/>
      <c r="BE1604" s="18">
        <v>3.4722222222222224E-4</v>
      </c>
      <c r="BF1604" s="18">
        <v>6.9444444444444447E-4</v>
      </c>
      <c r="BG1604" s="18">
        <v>6.9444444444444447E-4</v>
      </c>
      <c r="BH1604" s="18">
        <v>6.9444444444444447E-4</v>
      </c>
      <c r="BI1604" s="18">
        <v>6.9444444444444447E-4</v>
      </c>
      <c r="BJ1604" s="18">
        <v>1.3888888888888889E-3</v>
      </c>
      <c r="BK1604" s="18">
        <v>1.3888888888888889E-3</v>
      </c>
      <c r="BL1604" s="18">
        <v>1.3888888888888889E-3</v>
      </c>
      <c r="BM1604" s="18">
        <v>1.3888888888888889E-3</v>
      </c>
      <c r="BN1604" s="18">
        <v>1.3888888888888889E-3</v>
      </c>
      <c r="BO1604" s="18">
        <v>1.3888888888888889E-3</v>
      </c>
      <c r="BP1604" s="18">
        <v>1.3888888888888889E-3</v>
      </c>
      <c r="BQ1604" s="18">
        <f t="shared" si="266"/>
        <v>8.0989798731734221E-4</v>
      </c>
      <c r="BR1604" s="18">
        <f t="shared" si="267"/>
        <v>8.0989798731734221E-4</v>
      </c>
    </row>
    <row r="1605" spans="1:70" x14ac:dyDescent="0.25">
      <c r="A1605" s="1">
        <f t="shared" si="268"/>
        <v>39</v>
      </c>
      <c r="B1605" s="2">
        <f t="shared" si="269"/>
        <v>9</v>
      </c>
      <c r="C1605" s="2">
        <f t="shared" si="270"/>
        <v>2021</v>
      </c>
      <c r="D1605">
        <v>529</v>
      </c>
      <c r="E1605" s="59">
        <v>44469</v>
      </c>
      <c r="F1605" t="s">
        <v>70</v>
      </c>
      <c r="G1605" t="s">
        <v>13</v>
      </c>
      <c r="H1605" s="58">
        <v>2.0833333333333332E-2</v>
      </c>
      <c r="I1605">
        <v>0.5</v>
      </c>
      <c r="J1605">
        <v>16</v>
      </c>
      <c r="K1605">
        <v>0</v>
      </c>
      <c r="L1605" s="58">
        <v>0</v>
      </c>
      <c r="M1605">
        <v>0</v>
      </c>
      <c r="N1605" s="58">
        <v>0</v>
      </c>
      <c r="O1605">
        <v>0</v>
      </c>
      <c r="P1605">
        <v>0</v>
      </c>
      <c r="Q1605" s="58">
        <v>0</v>
      </c>
      <c r="R1605">
        <v>0</v>
      </c>
      <c r="S1605">
        <v>0</v>
      </c>
      <c r="T1605">
        <v>0</v>
      </c>
      <c r="U1605" s="16">
        <f t="shared" si="271"/>
        <v>2.0833333333333332E-2</v>
      </c>
      <c r="V1605" s="17">
        <f t="shared" si="272"/>
        <v>29.999999999999996</v>
      </c>
      <c r="W1605" s="18">
        <f t="shared" si="273"/>
        <v>1.3020833333333333E-3</v>
      </c>
      <c r="X1605" s="19">
        <f t="shared" si="274"/>
        <v>1.8749999999999998</v>
      </c>
      <c r="Y1605" s="20">
        <f t="shared" si="275"/>
        <v>0</v>
      </c>
      <c r="Z1605" s="18">
        <v>3.4722222222222224E-4</v>
      </c>
      <c r="AA1605" s="18">
        <v>3.4722222222222224E-4</v>
      </c>
      <c r="AB1605" s="18">
        <v>1.0416666666666667E-3</v>
      </c>
      <c r="AD1605" s="18">
        <v>1.3888888888888889E-3</v>
      </c>
      <c r="AE1605" s="18">
        <v>4.1666666666666669E-4</v>
      </c>
      <c r="AF1605" s="18">
        <v>4.1666666666666669E-4</v>
      </c>
      <c r="AG1605" s="18">
        <v>2.4305555555555556E-3</v>
      </c>
      <c r="AH1605" s="18">
        <v>1.6203703703703703E-3</v>
      </c>
      <c r="AI1605" s="18">
        <v>1.6203703703703703E-3</v>
      </c>
      <c r="AJ1605" s="18">
        <v>5.5555555555555556E-4</v>
      </c>
      <c r="AK1605" s="18">
        <v>5.5555555555555556E-4</v>
      </c>
      <c r="AL1605" s="18">
        <v>5.5555555555555556E-4</v>
      </c>
      <c r="AM1605" s="18">
        <v>5.5555555555555556E-4</v>
      </c>
      <c r="AN1605" s="18"/>
      <c r="AO1605" s="18"/>
      <c r="AP1605" s="18"/>
      <c r="AQ1605" s="18">
        <v>2.0833333333333333E-3</v>
      </c>
      <c r="AR1605" s="18"/>
      <c r="AS1605" s="18">
        <v>2.0833333333333333E-3</v>
      </c>
      <c r="AT1605" s="18">
        <v>3.472222222222222E-3</v>
      </c>
      <c r="AU1605" s="18">
        <v>3.472222222222222E-3</v>
      </c>
      <c r="AV1605" s="18">
        <v>3.472222222222222E-3</v>
      </c>
      <c r="AW1605" s="18">
        <v>3.472222222222222E-3</v>
      </c>
      <c r="AX1605" s="18">
        <v>3.472222222222222E-3</v>
      </c>
      <c r="AY1605" s="18"/>
      <c r="AZ1605" s="18">
        <v>4.6296296296296293E-4</v>
      </c>
      <c r="BA1605" s="18">
        <v>3.4722222222222224E-4</v>
      </c>
      <c r="BB1605" s="18"/>
      <c r="BC1605" s="18"/>
      <c r="BD1605" s="18"/>
      <c r="BE1605" s="18">
        <v>3.4722222222222224E-4</v>
      </c>
      <c r="BF1605" s="18">
        <v>6.9444444444444447E-4</v>
      </c>
      <c r="BG1605" s="18">
        <v>6.9444444444444447E-4</v>
      </c>
      <c r="BH1605" s="18">
        <v>6.9444444444444447E-4</v>
      </c>
      <c r="BI1605" s="18">
        <v>6.9444444444444447E-4</v>
      </c>
      <c r="BJ1605" s="18">
        <v>1.3888888888888889E-3</v>
      </c>
      <c r="BK1605" s="18">
        <v>1.3888888888888889E-3</v>
      </c>
      <c r="BL1605" s="18">
        <v>1.3888888888888889E-3</v>
      </c>
      <c r="BM1605" s="18">
        <v>1.3888888888888889E-3</v>
      </c>
      <c r="BN1605" s="18">
        <v>1.3888888888888889E-3</v>
      </c>
      <c r="BO1605" s="18">
        <v>1.3888888888888889E-3</v>
      </c>
      <c r="BP1605" s="18">
        <v>1.3888888888888889E-3</v>
      </c>
      <c r="BQ1605" s="18">
        <f t="shared" si="266"/>
        <v>1.3020833333333333E-3</v>
      </c>
      <c r="BR1605" s="18">
        <f t="shared" si="267"/>
        <v>1.3020833333333333E-3</v>
      </c>
    </row>
    <row r="1606" spans="1:70" x14ac:dyDescent="0.25">
      <c r="A1606" s="1">
        <f t="shared" si="268"/>
        <v>39</v>
      </c>
      <c r="B1606" s="2">
        <f t="shared" si="269"/>
        <v>9</v>
      </c>
      <c r="C1606" s="2">
        <f t="shared" si="270"/>
        <v>2021</v>
      </c>
      <c r="D1606">
        <v>548</v>
      </c>
      <c r="E1606" s="59">
        <v>44469</v>
      </c>
      <c r="F1606" t="s">
        <v>70</v>
      </c>
      <c r="G1606" t="s">
        <v>10</v>
      </c>
      <c r="H1606" s="58">
        <v>0.11805555555555557</v>
      </c>
      <c r="I1606">
        <v>2.83</v>
      </c>
      <c r="J1606">
        <v>37</v>
      </c>
      <c r="K1606">
        <v>0</v>
      </c>
      <c r="L1606" s="58">
        <v>0</v>
      </c>
      <c r="M1606">
        <v>0</v>
      </c>
      <c r="N1606" s="58">
        <v>0</v>
      </c>
      <c r="O1606">
        <v>0</v>
      </c>
      <c r="P1606">
        <v>0</v>
      </c>
      <c r="Q1606" s="58">
        <v>0</v>
      </c>
      <c r="R1606">
        <v>0</v>
      </c>
      <c r="S1606">
        <v>0</v>
      </c>
      <c r="T1606">
        <v>0</v>
      </c>
      <c r="U1606" s="16">
        <f t="shared" si="271"/>
        <v>0.11805555555555557</v>
      </c>
      <c r="V1606" s="17">
        <f t="shared" si="272"/>
        <v>170</v>
      </c>
      <c r="W1606" s="18">
        <f t="shared" si="273"/>
        <v>3.1906906906906908E-3</v>
      </c>
      <c r="X1606" s="19">
        <f t="shared" si="274"/>
        <v>4.5945945945945947</v>
      </c>
      <c r="Y1606" s="20">
        <f t="shared" si="275"/>
        <v>0</v>
      </c>
      <c r="Z1606" s="18">
        <v>3.4722222222222224E-4</v>
      </c>
      <c r="AA1606" s="18">
        <v>3.4722222222222224E-4</v>
      </c>
      <c r="AB1606" s="18">
        <v>1.0416666666666667E-3</v>
      </c>
      <c r="AD1606" s="18">
        <v>1.3888888888888889E-3</v>
      </c>
      <c r="AE1606" s="18">
        <v>4.1666666666666669E-4</v>
      </c>
      <c r="AF1606" s="18">
        <v>4.1666666666666669E-4</v>
      </c>
      <c r="AG1606" s="18">
        <v>2.4305555555555556E-3</v>
      </c>
      <c r="AH1606" s="18">
        <v>1.6203703703703703E-3</v>
      </c>
      <c r="AI1606" s="18">
        <v>1.6203703703703703E-3</v>
      </c>
      <c r="AJ1606" s="18">
        <v>5.5555555555555556E-4</v>
      </c>
      <c r="AK1606" s="18">
        <v>5.5555555555555556E-4</v>
      </c>
      <c r="AL1606" s="18">
        <v>5.5555555555555556E-4</v>
      </c>
      <c r="AM1606" s="18">
        <v>5.5555555555555556E-4</v>
      </c>
      <c r="AN1606" s="18"/>
      <c r="AO1606" s="18"/>
      <c r="AP1606" s="18"/>
      <c r="AQ1606" s="18">
        <v>2.0833333333333333E-3</v>
      </c>
      <c r="AR1606" s="18"/>
      <c r="AS1606" s="18">
        <v>2.0833333333333333E-3</v>
      </c>
      <c r="AT1606" s="18">
        <v>3.472222222222222E-3</v>
      </c>
      <c r="AU1606" s="18">
        <v>3.472222222222222E-3</v>
      </c>
      <c r="AV1606" s="18">
        <v>3.472222222222222E-3</v>
      </c>
      <c r="AW1606" s="18">
        <v>3.472222222222222E-3</v>
      </c>
      <c r="AX1606" s="18">
        <v>3.472222222222222E-3</v>
      </c>
      <c r="AY1606" s="18"/>
      <c r="AZ1606" s="18">
        <v>4.6296296296296293E-4</v>
      </c>
      <c r="BA1606" s="18">
        <v>3.4722222222222224E-4</v>
      </c>
      <c r="BB1606" s="18"/>
      <c r="BC1606" s="18"/>
      <c r="BD1606" s="18"/>
      <c r="BE1606" s="18">
        <v>3.4722222222222224E-4</v>
      </c>
      <c r="BF1606" s="18">
        <v>6.9444444444444447E-4</v>
      </c>
      <c r="BG1606" s="18">
        <v>6.9444444444444447E-4</v>
      </c>
      <c r="BH1606" s="18">
        <v>6.9444444444444447E-4</v>
      </c>
      <c r="BI1606" s="18">
        <v>6.9444444444444447E-4</v>
      </c>
      <c r="BJ1606" s="18">
        <v>1.3888888888888889E-3</v>
      </c>
      <c r="BK1606" s="18">
        <v>1.3888888888888889E-3</v>
      </c>
      <c r="BL1606" s="18">
        <v>1.3888888888888889E-3</v>
      </c>
      <c r="BM1606" s="18">
        <v>1.3888888888888889E-3</v>
      </c>
      <c r="BN1606" s="18">
        <v>1.3888888888888889E-3</v>
      </c>
      <c r="BO1606" s="18">
        <v>1.3888888888888889E-3</v>
      </c>
      <c r="BP1606" s="18">
        <v>1.3888888888888889E-3</v>
      </c>
      <c r="BQ1606" s="18">
        <f t="shared" si="266"/>
        <v>3.1906906906906908E-3</v>
      </c>
      <c r="BR1606" s="18">
        <f t="shared" si="267"/>
        <v>3.1906906906906908E-3</v>
      </c>
    </row>
    <row r="1607" spans="1:70" x14ac:dyDescent="0.25">
      <c r="A1607" s="1">
        <f t="shared" si="268"/>
        <v>39</v>
      </c>
      <c r="B1607" s="2">
        <f t="shared" si="269"/>
        <v>9</v>
      </c>
      <c r="C1607" s="2">
        <f t="shared" si="270"/>
        <v>2021</v>
      </c>
      <c r="D1607">
        <v>787</v>
      </c>
      <c r="E1607" s="59">
        <v>44469</v>
      </c>
      <c r="F1607" t="s">
        <v>19</v>
      </c>
      <c r="G1607" t="s">
        <v>12</v>
      </c>
      <c r="H1607" s="58">
        <v>0.33333333333333331</v>
      </c>
      <c r="I1607">
        <v>8</v>
      </c>
      <c r="J1607">
        <v>115</v>
      </c>
      <c r="K1607">
        <v>0</v>
      </c>
      <c r="L1607" s="58">
        <v>0</v>
      </c>
      <c r="M1607">
        <v>0</v>
      </c>
      <c r="N1607" s="58">
        <v>0</v>
      </c>
      <c r="O1607">
        <v>23</v>
      </c>
      <c r="P1607">
        <v>0.5</v>
      </c>
      <c r="Q1607" s="58">
        <v>2.0833333333333332E-2</v>
      </c>
      <c r="R1607">
        <v>61</v>
      </c>
      <c r="S1607">
        <v>0</v>
      </c>
      <c r="T1607">
        <v>0</v>
      </c>
      <c r="U1607" s="16">
        <f t="shared" si="271"/>
        <v>0.3125</v>
      </c>
      <c r="V1607" s="17">
        <f t="shared" si="272"/>
        <v>450</v>
      </c>
      <c r="W1607" s="18">
        <f t="shared" si="273"/>
        <v>2.717391304347826E-3</v>
      </c>
      <c r="X1607" s="19">
        <f t="shared" si="274"/>
        <v>3.9130434782608696</v>
      </c>
      <c r="Y1607" s="20">
        <f t="shared" si="275"/>
        <v>20</v>
      </c>
      <c r="Z1607" s="18">
        <v>3.4722222222222224E-4</v>
      </c>
      <c r="AA1607" s="18">
        <v>3.4722222222222224E-4</v>
      </c>
      <c r="AB1607" s="18">
        <v>1.0416666666666667E-3</v>
      </c>
      <c r="AD1607" s="18">
        <v>1.3888888888888889E-3</v>
      </c>
      <c r="AE1607" s="18">
        <v>4.1666666666666669E-4</v>
      </c>
      <c r="AF1607" s="18">
        <v>4.1666666666666669E-4</v>
      </c>
      <c r="AG1607" s="18">
        <v>2.4305555555555556E-3</v>
      </c>
      <c r="AH1607" s="18">
        <v>1.6203703703703703E-3</v>
      </c>
      <c r="AI1607" s="18">
        <v>1.6203703703703703E-3</v>
      </c>
      <c r="AJ1607" s="18">
        <v>5.5555555555555556E-4</v>
      </c>
      <c r="AK1607" s="18">
        <v>5.5555555555555556E-4</v>
      </c>
      <c r="AL1607" s="18">
        <v>5.5555555555555556E-4</v>
      </c>
      <c r="AM1607" s="18">
        <v>5.5555555555555556E-4</v>
      </c>
      <c r="AN1607" s="18"/>
      <c r="AO1607" s="18"/>
      <c r="AP1607" s="18"/>
      <c r="AQ1607" s="18">
        <v>2.0833333333333333E-3</v>
      </c>
      <c r="AR1607" s="18"/>
      <c r="AS1607" s="18">
        <v>2.0833333333333333E-3</v>
      </c>
      <c r="AT1607" s="18">
        <v>3.472222222222222E-3</v>
      </c>
      <c r="AU1607" s="18">
        <v>3.472222222222222E-3</v>
      </c>
      <c r="AV1607" s="18">
        <v>3.472222222222222E-3</v>
      </c>
      <c r="AW1607" s="18">
        <v>3.472222222222222E-3</v>
      </c>
      <c r="AX1607" s="18">
        <v>3.472222222222222E-3</v>
      </c>
      <c r="AY1607" s="18"/>
      <c r="AZ1607" s="18">
        <v>4.6296296296296293E-4</v>
      </c>
      <c r="BA1607" s="18">
        <v>3.4722222222222224E-4</v>
      </c>
      <c r="BB1607" s="18"/>
      <c r="BC1607" s="18"/>
      <c r="BD1607" s="18"/>
      <c r="BE1607" s="18">
        <v>3.4722222222222224E-4</v>
      </c>
      <c r="BF1607" s="18">
        <v>6.9444444444444447E-4</v>
      </c>
      <c r="BG1607" s="18">
        <v>6.9444444444444447E-4</v>
      </c>
      <c r="BH1607" s="18">
        <v>6.9444444444444447E-4</v>
      </c>
      <c r="BI1607" s="18">
        <v>6.9444444444444447E-4</v>
      </c>
      <c r="BJ1607" s="18">
        <v>1.3888888888888889E-3</v>
      </c>
      <c r="BK1607" s="18">
        <v>1.3888888888888889E-3</v>
      </c>
      <c r="BL1607" s="18">
        <v>1.3888888888888889E-3</v>
      </c>
      <c r="BM1607" s="18">
        <v>1.3888888888888889E-3</v>
      </c>
      <c r="BN1607" s="18">
        <v>1.3888888888888889E-3</v>
      </c>
      <c r="BO1607" s="18">
        <v>1.3888888888888889E-3</v>
      </c>
      <c r="BP1607" s="18">
        <v>1.3888888888888889E-3</v>
      </c>
      <c r="BQ1607" s="18">
        <f t="shared" si="266"/>
        <v>2.717391304347826E-3</v>
      </c>
      <c r="BR1607" s="18">
        <f t="shared" si="267"/>
        <v>2.717391304347826E-3</v>
      </c>
    </row>
    <row r="1608" spans="1:70" x14ac:dyDescent="0.25">
      <c r="A1608" s="1">
        <f t="shared" si="268"/>
        <v>39</v>
      </c>
      <c r="B1608" s="2">
        <f t="shared" si="269"/>
        <v>9</v>
      </c>
      <c r="C1608" s="2">
        <f t="shared" si="270"/>
        <v>2021</v>
      </c>
      <c r="D1608">
        <v>861</v>
      </c>
      <c r="E1608" s="59">
        <v>44469</v>
      </c>
      <c r="F1608" t="s">
        <v>19</v>
      </c>
      <c r="G1608" t="s">
        <v>10</v>
      </c>
      <c r="H1608" s="58">
        <v>0.33333333333333331</v>
      </c>
      <c r="I1608">
        <v>8</v>
      </c>
      <c r="J1608">
        <v>160</v>
      </c>
      <c r="K1608">
        <v>0</v>
      </c>
      <c r="L1608" s="58">
        <v>0</v>
      </c>
      <c r="M1608">
        <v>0.25</v>
      </c>
      <c r="N1608" s="58">
        <v>1.0416666666666666E-2</v>
      </c>
      <c r="O1608">
        <v>10</v>
      </c>
      <c r="P1608">
        <v>0</v>
      </c>
      <c r="Q1608" s="58">
        <v>0</v>
      </c>
      <c r="R1608">
        <v>80</v>
      </c>
      <c r="S1608">
        <v>0</v>
      </c>
      <c r="T1608">
        <v>0</v>
      </c>
      <c r="U1608" s="16">
        <f t="shared" si="271"/>
        <v>0.33333333333333331</v>
      </c>
      <c r="V1608" s="17">
        <f t="shared" si="272"/>
        <v>479.99999999999994</v>
      </c>
      <c r="W1608" s="18">
        <f t="shared" si="273"/>
        <v>2.0833333333333333E-3</v>
      </c>
      <c r="X1608" s="19">
        <f t="shared" si="274"/>
        <v>2.9999999999999996</v>
      </c>
      <c r="Y1608" s="20">
        <f t="shared" si="275"/>
        <v>6.25</v>
      </c>
      <c r="Z1608" s="18">
        <v>3.4722222222222224E-4</v>
      </c>
      <c r="AA1608" s="18">
        <v>3.4722222222222224E-4</v>
      </c>
      <c r="AB1608" s="18">
        <v>1.0416666666666667E-3</v>
      </c>
      <c r="AD1608" s="18">
        <v>1.3888888888888889E-3</v>
      </c>
      <c r="AE1608" s="18">
        <v>4.1666666666666669E-4</v>
      </c>
      <c r="AF1608" s="18">
        <v>4.1666666666666669E-4</v>
      </c>
      <c r="AG1608" s="18">
        <v>2.4305555555555556E-3</v>
      </c>
      <c r="AH1608" s="18">
        <v>1.6203703703703703E-3</v>
      </c>
      <c r="AI1608" s="18">
        <v>1.6203703703703703E-3</v>
      </c>
      <c r="AJ1608" s="18">
        <v>5.5555555555555556E-4</v>
      </c>
      <c r="AK1608" s="18">
        <v>5.5555555555555556E-4</v>
      </c>
      <c r="AL1608" s="18">
        <v>5.5555555555555556E-4</v>
      </c>
      <c r="AM1608" s="18">
        <v>5.5555555555555556E-4</v>
      </c>
      <c r="AN1608" s="18"/>
      <c r="AO1608" s="18"/>
      <c r="AP1608" s="18"/>
      <c r="AQ1608" s="18">
        <v>2.0833333333333333E-3</v>
      </c>
      <c r="AR1608" s="18"/>
      <c r="AS1608" s="18">
        <v>2.0833333333333333E-3</v>
      </c>
      <c r="AT1608" s="18">
        <v>3.472222222222222E-3</v>
      </c>
      <c r="AU1608" s="18">
        <v>3.472222222222222E-3</v>
      </c>
      <c r="AV1608" s="18">
        <v>3.472222222222222E-3</v>
      </c>
      <c r="AW1608" s="18">
        <v>3.472222222222222E-3</v>
      </c>
      <c r="AX1608" s="18">
        <v>3.472222222222222E-3</v>
      </c>
      <c r="AY1608" s="18"/>
      <c r="AZ1608" s="18">
        <v>4.6296296296296293E-4</v>
      </c>
      <c r="BA1608" s="18">
        <v>3.4722222222222224E-4</v>
      </c>
      <c r="BB1608" s="18"/>
      <c r="BC1608" s="18"/>
      <c r="BD1608" s="18"/>
      <c r="BE1608" s="18">
        <v>3.4722222222222224E-4</v>
      </c>
      <c r="BF1608" s="18">
        <v>6.9444444444444447E-4</v>
      </c>
      <c r="BG1608" s="18">
        <v>6.9444444444444447E-4</v>
      </c>
      <c r="BH1608" s="18">
        <v>6.9444444444444447E-4</v>
      </c>
      <c r="BI1608" s="18">
        <v>6.9444444444444447E-4</v>
      </c>
      <c r="BJ1608" s="18">
        <v>1.3888888888888889E-3</v>
      </c>
      <c r="BK1608" s="18">
        <v>1.3888888888888889E-3</v>
      </c>
      <c r="BL1608" s="18">
        <v>1.3888888888888889E-3</v>
      </c>
      <c r="BM1608" s="18">
        <v>1.3888888888888889E-3</v>
      </c>
      <c r="BN1608" s="18">
        <v>1.3888888888888889E-3</v>
      </c>
      <c r="BO1608" s="18">
        <v>1.3888888888888889E-3</v>
      </c>
      <c r="BP1608" s="18">
        <v>1.3888888888888889E-3</v>
      </c>
      <c r="BQ1608" s="18">
        <f t="shared" si="266"/>
        <v>2.0833333333333333E-3</v>
      </c>
      <c r="BR1608" s="18">
        <f t="shared" si="267"/>
        <v>2.0833333333333333E-3</v>
      </c>
    </row>
    <row r="1609" spans="1:70" x14ac:dyDescent="0.25">
      <c r="A1609" s="1">
        <f t="shared" si="268"/>
        <v>39</v>
      </c>
      <c r="B1609" s="2">
        <f t="shared" si="269"/>
        <v>9</v>
      </c>
      <c r="C1609" s="2">
        <f t="shared" si="270"/>
        <v>2021</v>
      </c>
      <c r="D1609">
        <v>1242</v>
      </c>
      <c r="E1609" s="59">
        <v>44469</v>
      </c>
      <c r="F1609" t="s">
        <v>165</v>
      </c>
      <c r="G1609" t="s">
        <v>10</v>
      </c>
      <c r="H1609" s="58">
        <v>8.3333333333333329E-2</v>
      </c>
      <c r="I1609">
        <v>2</v>
      </c>
      <c r="J1609">
        <v>13</v>
      </c>
      <c r="K1609">
        <v>0</v>
      </c>
      <c r="L1609" s="58">
        <v>0</v>
      </c>
      <c r="M1609">
        <v>0</v>
      </c>
      <c r="N1609" s="58">
        <v>0</v>
      </c>
      <c r="O1609">
        <v>0</v>
      </c>
      <c r="P1609">
        <v>0</v>
      </c>
      <c r="Q1609" s="58">
        <v>0</v>
      </c>
      <c r="R1609">
        <v>0</v>
      </c>
      <c r="S1609">
        <v>0</v>
      </c>
      <c r="T1609">
        <v>0</v>
      </c>
      <c r="U1609" s="16">
        <f t="shared" si="271"/>
        <v>8.3333333333333329E-2</v>
      </c>
      <c r="V1609" s="17">
        <f t="shared" si="272"/>
        <v>119.99999999999999</v>
      </c>
      <c r="W1609" s="18">
        <f t="shared" si="273"/>
        <v>6.41025641025641E-3</v>
      </c>
      <c r="X1609" s="19">
        <f t="shared" si="274"/>
        <v>9.2307692307692299</v>
      </c>
      <c r="Y1609" s="20">
        <f t="shared" si="275"/>
        <v>0</v>
      </c>
      <c r="Z1609" s="18">
        <v>3.4722222222222224E-4</v>
      </c>
      <c r="AA1609" s="18">
        <v>3.4722222222222224E-4</v>
      </c>
      <c r="AB1609" s="18">
        <v>1.0416666666666667E-3</v>
      </c>
      <c r="AD1609" s="18">
        <v>1.3888888888888889E-3</v>
      </c>
      <c r="AE1609" s="18">
        <v>4.1666666666666669E-4</v>
      </c>
      <c r="AF1609" s="18">
        <v>4.1666666666666669E-4</v>
      </c>
      <c r="AG1609" s="18">
        <v>2.4305555555555556E-3</v>
      </c>
      <c r="AH1609" s="18">
        <v>1.6203703703703703E-3</v>
      </c>
      <c r="AI1609" s="18">
        <v>1.6203703703703703E-3</v>
      </c>
      <c r="AJ1609" s="18">
        <v>5.5555555555555556E-4</v>
      </c>
      <c r="AK1609" s="18">
        <v>5.5555555555555556E-4</v>
      </c>
      <c r="AL1609" s="18">
        <v>5.5555555555555556E-4</v>
      </c>
      <c r="AM1609" s="18">
        <v>5.5555555555555556E-4</v>
      </c>
      <c r="AN1609" s="18"/>
      <c r="AO1609" s="18"/>
      <c r="AP1609" s="18"/>
      <c r="AQ1609" s="18">
        <v>2.0833333333333333E-3</v>
      </c>
      <c r="AR1609" s="18"/>
      <c r="AS1609" s="18">
        <v>2.0833333333333333E-3</v>
      </c>
      <c r="AT1609" s="18">
        <v>3.472222222222222E-3</v>
      </c>
      <c r="AU1609" s="18">
        <v>3.472222222222222E-3</v>
      </c>
      <c r="AV1609" s="18">
        <v>3.472222222222222E-3</v>
      </c>
      <c r="AW1609" s="18">
        <v>3.472222222222222E-3</v>
      </c>
      <c r="AX1609" s="18">
        <v>3.472222222222222E-3</v>
      </c>
      <c r="AY1609" s="18"/>
      <c r="AZ1609" s="18">
        <v>4.6296296296296293E-4</v>
      </c>
      <c r="BA1609" s="18">
        <v>3.4722222222222224E-4</v>
      </c>
      <c r="BB1609" s="18"/>
      <c r="BC1609" s="18"/>
      <c r="BD1609" s="18"/>
      <c r="BE1609" s="18">
        <v>3.4722222222222224E-4</v>
      </c>
      <c r="BF1609" s="18">
        <v>6.9444444444444447E-4</v>
      </c>
      <c r="BG1609" s="18">
        <v>6.9444444444444447E-4</v>
      </c>
      <c r="BH1609" s="18">
        <v>6.9444444444444447E-4</v>
      </c>
      <c r="BI1609" s="18">
        <v>6.9444444444444447E-4</v>
      </c>
      <c r="BJ1609" s="18">
        <v>1.3888888888888889E-3</v>
      </c>
      <c r="BK1609" s="18">
        <v>1.3888888888888889E-3</v>
      </c>
      <c r="BL1609" s="18">
        <v>1.3888888888888889E-3</v>
      </c>
      <c r="BM1609" s="18">
        <v>1.3888888888888889E-3</v>
      </c>
      <c r="BN1609" s="18">
        <v>1.3888888888888889E-3</v>
      </c>
      <c r="BO1609" s="18">
        <v>1.3888888888888889E-3</v>
      </c>
      <c r="BP1609" s="18">
        <v>1.3888888888888889E-3</v>
      </c>
      <c r="BQ1609" s="18">
        <f t="shared" si="266"/>
        <v>6.41025641025641E-3</v>
      </c>
      <c r="BR1609" s="18">
        <f t="shared" si="267"/>
        <v>6.41025641025641E-3</v>
      </c>
    </row>
    <row r="1610" spans="1:70" x14ac:dyDescent="0.25">
      <c r="A1610" s="1">
        <f t="shared" si="268"/>
        <v>39</v>
      </c>
      <c r="B1610" s="2">
        <f t="shared" si="269"/>
        <v>9</v>
      </c>
      <c r="C1610" s="2">
        <f t="shared" si="270"/>
        <v>2021</v>
      </c>
      <c r="D1610">
        <v>1409</v>
      </c>
      <c r="E1610" s="59">
        <v>44469</v>
      </c>
      <c r="F1610" t="s">
        <v>165</v>
      </c>
      <c r="G1610" t="s">
        <v>12</v>
      </c>
      <c r="H1610" s="58">
        <v>0.33333333333333331</v>
      </c>
      <c r="I1610">
        <v>8</v>
      </c>
      <c r="J1610">
        <v>121</v>
      </c>
      <c r="K1610">
        <v>0</v>
      </c>
      <c r="L1610" s="58">
        <v>0</v>
      </c>
      <c r="M1610">
        <v>0</v>
      </c>
      <c r="N1610" s="58">
        <v>0</v>
      </c>
      <c r="O1610">
        <v>6</v>
      </c>
      <c r="P1610">
        <v>0</v>
      </c>
      <c r="Q1610" s="58">
        <v>0</v>
      </c>
      <c r="R1610">
        <v>0</v>
      </c>
      <c r="S1610">
        <v>0</v>
      </c>
      <c r="T1610">
        <v>0</v>
      </c>
      <c r="U1610" s="16">
        <f t="shared" si="271"/>
        <v>0.33333333333333331</v>
      </c>
      <c r="V1610" s="17">
        <f t="shared" si="272"/>
        <v>479.99999999999994</v>
      </c>
      <c r="W1610" s="18">
        <f t="shared" si="273"/>
        <v>2.7548209366391181E-3</v>
      </c>
      <c r="X1610" s="19">
        <f t="shared" si="274"/>
        <v>3.9669421487603302</v>
      </c>
      <c r="Y1610" s="20">
        <f t="shared" si="275"/>
        <v>4.9586776859504136</v>
      </c>
      <c r="Z1610" s="18">
        <v>3.4722222222222224E-4</v>
      </c>
      <c r="AA1610" s="18">
        <v>3.4722222222222224E-4</v>
      </c>
      <c r="AB1610" s="18">
        <v>1.0416666666666667E-3</v>
      </c>
      <c r="AD1610" s="18">
        <v>1.3888888888888889E-3</v>
      </c>
      <c r="AE1610" s="18">
        <v>4.1666666666666669E-4</v>
      </c>
      <c r="AF1610" s="18">
        <v>4.1666666666666669E-4</v>
      </c>
      <c r="AG1610" s="18">
        <v>2.4305555555555556E-3</v>
      </c>
      <c r="AH1610" s="18">
        <v>1.6203703703703703E-3</v>
      </c>
      <c r="AI1610" s="18">
        <v>1.6203703703703703E-3</v>
      </c>
      <c r="AJ1610" s="18">
        <v>5.5555555555555556E-4</v>
      </c>
      <c r="AK1610" s="18">
        <v>5.5555555555555556E-4</v>
      </c>
      <c r="AL1610" s="18">
        <v>5.5555555555555556E-4</v>
      </c>
      <c r="AM1610" s="18">
        <v>5.5555555555555556E-4</v>
      </c>
      <c r="AN1610" s="18"/>
      <c r="AO1610" s="18"/>
      <c r="AP1610" s="18"/>
      <c r="AQ1610" s="18">
        <v>2.0833333333333333E-3</v>
      </c>
      <c r="AR1610" s="18"/>
      <c r="AS1610" s="18">
        <v>2.0833333333333333E-3</v>
      </c>
      <c r="AT1610" s="18">
        <v>3.472222222222222E-3</v>
      </c>
      <c r="AU1610" s="18">
        <v>3.472222222222222E-3</v>
      </c>
      <c r="AV1610" s="18">
        <v>3.472222222222222E-3</v>
      </c>
      <c r="AW1610" s="18">
        <v>3.472222222222222E-3</v>
      </c>
      <c r="AX1610" s="18">
        <v>3.472222222222222E-3</v>
      </c>
      <c r="AY1610" s="18"/>
      <c r="AZ1610" s="18">
        <v>4.6296296296296293E-4</v>
      </c>
      <c r="BA1610" s="18">
        <v>3.4722222222222224E-4</v>
      </c>
      <c r="BB1610" s="18"/>
      <c r="BC1610" s="18"/>
      <c r="BD1610" s="18"/>
      <c r="BE1610" s="18">
        <v>3.4722222222222224E-4</v>
      </c>
      <c r="BF1610" s="18">
        <v>6.9444444444444447E-4</v>
      </c>
      <c r="BG1610" s="18">
        <v>6.9444444444444447E-4</v>
      </c>
      <c r="BH1610" s="18">
        <v>6.9444444444444447E-4</v>
      </c>
      <c r="BI1610" s="18">
        <v>6.9444444444444447E-4</v>
      </c>
      <c r="BJ1610" s="18">
        <v>1.3888888888888889E-3</v>
      </c>
      <c r="BK1610" s="18">
        <v>1.3888888888888889E-3</v>
      </c>
      <c r="BL1610" s="18">
        <v>1.3888888888888889E-3</v>
      </c>
      <c r="BM1610" s="18">
        <v>1.3888888888888889E-3</v>
      </c>
      <c r="BN1610" s="18">
        <v>1.3888888888888889E-3</v>
      </c>
      <c r="BO1610" s="18">
        <v>1.3888888888888889E-3</v>
      </c>
      <c r="BP1610" s="18">
        <v>1.3888888888888889E-3</v>
      </c>
      <c r="BQ1610" s="18">
        <f t="shared" si="266"/>
        <v>2.7548209366391181E-3</v>
      </c>
      <c r="BR1610" s="18">
        <f t="shared" si="267"/>
        <v>2.7548209366391181E-3</v>
      </c>
    </row>
    <row r="1611" spans="1:70" x14ac:dyDescent="0.25">
      <c r="A1611" s="1">
        <f t="shared" si="268"/>
        <v>39</v>
      </c>
      <c r="B1611" s="2">
        <f t="shared" si="269"/>
        <v>9</v>
      </c>
      <c r="C1611" s="2">
        <f t="shared" si="270"/>
        <v>2021</v>
      </c>
      <c r="D1611">
        <v>12540</v>
      </c>
      <c r="E1611" s="59">
        <v>44469</v>
      </c>
      <c r="F1611" t="s">
        <v>62</v>
      </c>
      <c r="G1611" t="s">
        <v>10</v>
      </c>
      <c r="H1611" s="58">
        <v>0.33333333333333331</v>
      </c>
      <c r="I1611">
        <v>8</v>
      </c>
      <c r="J1611">
        <v>127</v>
      </c>
      <c r="K1611">
        <v>0</v>
      </c>
      <c r="L1611" s="58">
        <v>0</v>
      </c>
      <c r="M1611">
        <v>0</v>
      </c>
      <c r="N1611" s="58">
        <v>0</v>
      </c>
      <c r="O1611">
        <v>1</v>
      </c>
      <c r="P1611">
        <v>0</v>
      </c>
      <c r="Q1611" s="58">
        <v>0</v>
      </c>
      <c r="R1611">
        <v>0</v>
      </c>
      <c r="S1611">
        <v>0</v>
      </c>
      <c r="T1611">
        <v>0</v>
      </c>
      <c r="U1611" s="16">
        <f t="shared" si="271"/>
        <v>0.33333333333333331</v>
      </c>
      <c r="V1611" s="17">
        <f t="shared" si="272"/>
        <v>479.99999999999994</v>
      </c>
      <c r="W1611" s="18">
        <f t="shared" si="273"/>
        <v>2.6246719160104987E-3</v>
      </c>
      <c r="X1611" s="19">
        <f t="shared" si="274"/>
        <v>3.7795275590551176</v>
      </c>
      <c r="Y1611" s="20">
        <f t="shared" si="275"/>
        <v>0.78740157480314965</v>
      </c>
      <c r="Z1611" s="18">
        <v>3.4722222222222224E-4</v>
      </c>
      <c r="AA1611" s="18">
        <v>3.4722222222222224E-4</v>
      </c>
      <c r="AB1611" s="18">
        <v>1.0416666666666667E-3</v>
      </c>
      <c r="AD1611" s="18">
        <v>1.3888888888888889E-3</v>
      </c>
      <c r="AE1611" s="18">
        <v>4.1666666666666669E-4</v>
      </c>
      <c r="AF1611" s="18">
        <v>4.1666666666666669E-4</v>
      </c>
      <c r="AG1611" s="18">
        <v>2.4305555555555556E-3</v>
      </c>
      <c r="AH1611" s="18">
        <v>1.6203703703703703E-3</v>
      </c>
      <c r="AI1611" s="18">
        <v>1.6203703703703703E-3</v>
      </c>
      <c r="AJ1611" s="18">
        <v>5.5555555555555556E-4</v>
      </c>
      <c r="AK1611" s="18">
        <v>5.5555555555555556E-4</v>
      </c>
      <c r="AL1611" s="18">
        <v>5.5555555555555556E-4</v>
      </c>
      <c r="AM1611" s="18">
        <v>5.5555555555555556E-4</v>
      </c>
      <c r="AN1611" s="18"/>
      <c r="AO1611" s="18"/>
      <c r="AP1611" s="18"/>
      <c r="AQ1611" s="18">
        <v>2.0833333333333333E-3</v>
      </c>
      <c r="AR1611" s="18"/>
      <c r="AS1611" s="18">
        <v>2.0833333333333333E-3</v>
      </c>
      <c r="AT1611" s="18">
        <v>3.472222222222222E-3</v>
      </c>
      <c r="AU1611" s="18">
        <v>3.472222222222222E-3</v>
      </c>
      <c r="AV1611" s="18">
        <v>3.472222222222222E-3</v>
      </c>
      <c r="AW1611" s="18">
        <v>3.472222222222222E-3</v>
      </c>
      <c r="AX1611" s="18">
        <v>3.472222222222222E-3</v>
      </c>
      <c r="AY1611" s="18"/>
      <c r="AZ1611" s="18">
        <v>4.6296296296296293E-4</v>
      </c>
      <c r="BA1611" s="18">
        <v>3.4722222222222224E-4</v>
      </c>
      <c r="BB1611" s="18"/>
      <c r="BC1611" s="18"/>
      <c r="BD1611" s="18"/>
      <c r="BE1611" s="18">
        <v>3.4722222222222224E-4</v>
      </c>
      <c r="BF1611" s="18">
        <v>6.9444444444444447E-4</v>
      </c>
      <c r="BG1611" s="18">
        <v>6.9444444444444447E-4</v>
      </c>
      <c r="BH1611" s="18">
        <v>6.9444444444444447E-4</v>
      </c>
      <c r="BI1611" s="18">
        <v>6.9444444444444447E-4</v>
      </c>
      <c r="BJ1611" s="18">
        <v>1.3888888888888889E-3</v>
      </c>
      <c r="BK1611" s="18">
        <v>1.3888888888888889E-3</v>
      </c>
      <c r="BL1611" s="18">
        <v>1.3888888888888889E-3</v>
      </c>
      <c r="BM1611" s="18">
        <v>1.3888888888888889E-3</v>
      </c>
      <c r="BN1611" s="18">
        <v>1.3888888888888889E-3</v>
      </c>
      <c r="BO1611" s="18">
        <v>1.3888888888888889E-3</v>
      </c>
      <c r="BP1611" s="18">
        <v>1.3888888888888889E-3</v>
      </c>
      <c r="BQ1611" s="18">
        <f t="shared" si="266"/>
        <v>2.6246719160104987E-3</v>
      </c>
      <c r="BR1611" s="18">
        <f t="shared" si="267"/>
        <v>2.6246719160104987E-3</v>
      </c>
    </row>
    <row r="1612" spans="1:70" x14ac:dyDescent="0.25">
      <c r="A1612" s="1">
        <f t="shared" si="268"/>
        <v>39</v>
      </c>
      <c r="B1612" s="2">
        <f t="shared" si="269"/>
        <v>9</v>
      </c>
      <c r="C1612" s="2">
        <f t="shared" si="270"/>
        <v>2021</v>
      </c>
      <c r="D1612">
        <v>1337</v>
      </c>
      <c r="E1612" s="59">
        <v>44469</v>
      </c>
      <c r="F1612" t="s">
        <v>62</v>
      </c>
      <c r="G1612" t="s">
        <v>12</v>
      </c>
      <c r="H1612" s="58">
        <v>0.33333333333333331</v>
      </c>
      <c r="I1612">
        <v>8</v>
      </c>
      <c r="J1612">
        <v>133</v>
      </c>
      <c r="K1612">
        <v>0</v>
      </c>
      <c r="L1612" s="58">
        <v>0</v>
      </c>
      <c r="M1612">
        <v>0</v>
      </c>
      <c r="N1612" s="58">
        <v>0</v>
      </c>
      <c r="O1612">
        <v>0</v>
      </c>
      <c r="P1612">
        <v>0</v>
      </c>
      <c r="Q1612" s="58">
        <v>0</v>
      </c>
      <c r="R1612">
        <v>0</v>
      </c>
      <c r="S1612">
        <v>0</v>
      </c>
      <c r="T1612">
        <v>0</v>
      </c>
      <c r="U1612" s="16">
        <f t="shared" si="271"/>
        <v>0.33333333333333331</v>
      </c>
      <c r="V1612" s="17">
        <f t="shared" si="272"/>
        <v>479.99999999999994</v>
      </c>
      <c r="W1612" s="18">
        <f t="shared" si="273"/>
        <v>2.5062656641604009E-3</v>
      </c>
      <c r="X1612" s="19">
        <f t="shared" si="274"/>
        <v>3.6090225563909768</v>
      </c>
      <c r="Y1612" s="20">
        <f t="shared" si="275"/>
        <v>0</v>
      </c>
      <c r="Z1612" s="18">
        <v>3.4722222222222224E-4</v>
      </c>
      <c r="AA1612" s="18">
        <v>3.4722222222222224E-4</v>
      </c>
      <c r="AB1612" s="18">
        <v>1.0416666666666667E-3</v>
      </c>
      <c r="AD1612" s="18">
        <v>1.3888888888888889E-3</v>
      </c>
      <c r="AE1612" s="18">
        <v>4.1666666666666669E-4</v>
      </c>
      <c r="AF1612" s="18">
        <v>4.1666666666666669E-4</v>
      </c>
      <c r="AG1612" s="18">
        <v>2.4305555555555556E-3</v>
      </c>
      <c r="AH1612" s="18">
        <v>1.6203703703703703E-3</v>
      </c>
      <c r="AI1612" s="18">
        <v>1.6203703703703703E-3</v>
      </c>
      <c r="AJ1612" s="18">
        <v>5.5555555555555556E-4</v>
      </c>
      <c r="AK1612" s="18">
        <v>5.5555555555555556E-4</v>
      </c>
      <c r="AL1612" s="18">
        <v>5.5555555555555556E-4</v>
      </c>
      <c r="AM1612" s="18">
        <v>5.5555555555555556E-4</v>
      </c>
      <c r="AN1612" s="18"/>
      <c r="AO1612" s="18"/>
      <c r="AP1612" s="18"/>
      <c r="AQ1612" s="18">
        <v>2.0833333333333333E-3</v>
      </c>
      <c r="AR1612" s="18"/>
      <c r="AS1612" s="18">
        <v>2.0833333333333333E-3</v>
      </c>
      <c r="AT1612" s="18">
        <v>3.472222222222222E-3</v>
      </c>
      <c r="AU1612" s="18">
        <v>3.472222222222222E-3</v>
      </c>
      <c r="AV1612" s="18">
        <v>3.472222222222222E-3</v>
      </c>
      <c r="AW1612" s="18">
        <v>3.472222222222222E-3</v>
      </c>
      <c r="AX1612" s="18">
        <v>3.472222222222222E-3</v>
      </c>
      <c r="AY1612" s="18"/>
      <c r="AZ1612" s="18">
        <v>4.6296296296296293E-4</v>
      </c>
      <c r="BA1612" s="18">
        <v>3.4722222222222224E-4</v>
      </c>
      <c r="BB1612" s="18"/>
      <c r="BC1612" s="18"/>
      <c r="BD1612" s="18"/>
      <c r="BE1612" s="18">
        <v>3.4722222222222224E-4</v>
      </c>
      <c r="BF1612" s="18">
        <v>6.9444444444444447E-4</v>
      </c>
      <c r="BG1612" s="18">
        <v>6.9444444444444447E-4</v>
      </c>
      <c r="BH1612" s="18">
        <v>6.9444444444444447E-4</v>
      </c>
      <c r="BI1612" s="18">
        <v>6.9444444444444447E-4</v>
      </c>
      <c r="BJ1612" s="18">
        <v>1.3888888888888889E-3</v>
      </c>
      <c r="BK1612" s="18">
        <v>1.3888888888888889E-3</v>
      </c>
      <c r="BL1612" s="18">
        <v>1.3888888888888889E-3</v>
      </c>
      <c r="BM1612" s="18">
        <v>1.3888888888888889E-3</v>
      </c>
      <c r="BN1612" s="18">
        <v>1.3888888888888889E-3</v>
      </c>
      <c r="BO1612" s="18">
        <v>1.3888888888888889E-3</v>
      </c>
      <c r="BP1612" s="18">
        <v>1.3888888888888889E-3</v>
      </c>
      <c r="BQ1612" s="18">
        <f t="shared" si="266"/>
        <v>2.5062656641604009E-3</v>
      </c>
      <c r="BR1612" s="18">
        <f t="shared" si="267"/>
        <v>2.5062656641604009E-3</v>
      </c>
    </row>
    <row r="1613" spans="1:70" x14ac:dyDescent="0.25">
      <c r="A1613" s="1">
        <f t="shared" si="268"/>
        <v>39</v>
      </c>
      <c r="B1613" s="2">
        <f t="shared" si="269"/>
        <v>9</v>
      </c>
      <c r="C1613" s="2">
        <f t="shared" si="270"/>
        <v>2021</v>
      </c>
      <c r="D1613">
        <v>841</v>
      </c>
      <c r="E1613" s="59">
        <v>44469</v>
      </c>
      <c r="F1613" t="s">
        <v>20</v>
      </c>
      <c r="G1613" t="s">
        <v>12</v>
      </c>
      <c r="H1613" s="58">
        <v>0.1875</v>
      </c>
      <c r="I1613">
        <v>4.5</v>
      </c>
      <c r="J1613">
        <v>71</v>
      </c>
      <c r="K1613">
        <v>0</v>
      </c>
      <c r="L1613" s="58">
        <v>0</v>
      </c>
      <c r="M1613">
        <v>0</v>
      </c>
      <c r="N1613" s="58">
        <v>0</v>
      </c>
      <c r="O1613">
        <v>19</v>
      </c>
      <c r="P1613">
        <v>0.5</v>
      </c>
      <c r="Q1613" s="58">
        <v>2.0833333333333332E-2</v>
      </c>
      <c r="R1613">
        <v>0</v>
      </c>
      <c r="S1613">
        <v>0</v>
      </c>
      <c r="T1613">
        <v>0</v>
      </c>
      <c r="U1613" s="16">
        <f t="shared" si="271"/>
        <v>0.16666666666666666</v>
      </c>
      <c r="V1613" s="17">
        <f t="shared" si="272"/>
        <v>239.99999999999997</v>
      </c>
      <c r="W1613" s="18">
        <f t="shared" si="273"/>
        <v>2.3474178403755869E-3</v>
      </c>
      <c r="X1613" s="19">
        <f t="shared" si="274"/>
        <v>3.3802816901408446</v>
      </c>
      <c r="Y1613" s="20">
        <f t="shared" si="275"/>
        <v>26.760563380281692</v>
      </c>
      <c r="Z1613" s="18">
        <v>3.4722222222222224E-4</v>
      </c>
      <c r="AA1613" s="18">
        <v>3.4722222222222224E-4</v>
      </c>
      <c r="AB1613" s="18">
        <v>1.0416666666666667E-3</v>
      </c>
      <c r="AD1613" s="18">
        <v>1.3888888888888889E-3</v>
      </c>
      <c r="AE1613" s="18">
        <v>4.1666666666666669E-4</v>
      </c>
      <c r="AF1613" s="18">
        <v>4.1666666666666669E-4</v>
      </c>
      <c r="AG1613" s="18">
        <v>2.4305555555555556E-3</v>
      </c>
      <c r="AH1613" s="18">
        <v>1.6203703703703703E-3</v>
      </c>
      <c r="AI1613" s="18">
        <v>1.6203703703703703E-3</v>
      </c>
      <c r="AJ1613" s="18">
        <v>5.5555555555555556E-4</v>
      </c>
      <c r="AK1613" s="18">
        <v>5.5555555555555556E-4</v>
      </c>
      <c r="AL1613" s="18">
        <v>5.5555555555555556E-4</v>
      </c>
      <c r="AM1613" s="18">
        <v>5.5555555555555556E-4</v>
      </c>
      <c r="AN1613" s="18"/>
      <c r="AO1613" s="18"/>
      <c r="AP1613" s="18"/>
      <c r="AQ1613" s="18">
        <v>2.0833333333333333E-3</v>
      </c>
      <c r="AR1613" s="18"/>
      <c r="AS1613" s="18">
        <v>2.0833333333333333E-3</v>
      </c>
      <c r="AT1613" s="18">
        <v>3.472222222222222E-3</v>
      </c>
      <c r="AU1613" s="18">
        <v>3.472222222222222E-3</v>
      </c>
      <c r="AV1613" s="18">
        <v>3.472222222222222E-3</v>
      </c>
      <c r="AW1613" s="18">
        <v>3.472222222222222E-3</v>
      </c>
      <c r="AX1613" s="18">
        <v>3.472222222222222E-3</v>
      </c>
      <c r="AY1613" s="18"/>
      <c r="AZ1613" s="18">
        <v>4.6296296296296293E-4</v>
      </c>
      <c r="BA1613" s="18">
        <v>3.4722222222222224E-4</v>
      </c>
      <c r="BB1613" s="18"/>
      <c r="BC1613" s="18"/>
      <c r="BD1613" s="18"/>
      <c r="BE1613" s="18">
        <v>3.4722222222222224E-4</v>
      </c>
      <c r="BF1613" s="18">
        <v>6.9444444444444447E-4</v>
      </c>
      <c r="BG1613" s="18">
        <v>6.9444444444444447E-4</v>
      </c>
      <c r="BH1613" s="18">
        <v>6.9444444444444447E-4</v>
      </c>
      <c r="BI1613" s="18">
        <v>6.9444444444444447E-4</v>
      </c>
      <c r="BJ1613" s="18">
        <v>1.3888888888888889E-3</v>
      </c>
      <c r="BK1613" s="18">
        <v>1.3888888888888889E-3</v>
      </c>
      <c r="BL1613" s="18">
        <v>1.3888888888888889E-3</v>
      </c>
      <c r="BM1613" s="18">
        <v>1.3888888888888889E-3</v>
      </c>
      <c r="BN1613" s="18">
        <v>1.3888888888888889E-3</v>
      </c>
      <c r="BO1613" s="18">
        <v>1.3888888888888889E-3</v>
      </c>
      <c r="BP1613" s="18">
        <v>1.3888888888888889E-3</v>
      </c>
      <c r="BQ1613" s="18">
        <f t="shared" si="266"/>
        <v>2.3474178403755869E-3</v>
      </c>
      <c r="BR1613" s="18">
        <f t="shared" si="267"/>
        <v>2.3474178403755869E-3</v>
      </c>
    </row>
    <row r="1614" spans="1:70" x14ac:dyDescent="0.25">
      <c r="A1614" s="1">
        <f t="shared" si="268"/>
        <v>39</v>
      </c>
      <c r="B1614" s="2">
        <f t="shared" si="269"/>
        <v>9</v>
      </c>
      <c r="C1614" s="2">
        <f t="shared" si="270"/>
        <v>2021</v>
      </c>
      <c r="D1614">
        <v>1242</v>
      </c>
      <c r="E1614" s="59">
        <v>44469</v>
      </c>
      <c r="F1614" t="s">
        <v>20</v>
      </c>
      <c r="G1614" t="s">
        <v>10</v>
      </c>
      <c r="H1614" s="58">
        <v>0.25</v>
      </c>
      <c r="I1614">
        <v>6</v>
      </c>
      <c r="J1614">
        <v>193</v>
      </c>
      <c r="K1614">
        <v>0</v>
      </c>
      <c r="L1614" s="58">
        <v>0</v>
      </c>
      <c r="M1614">
        <v>0.17</v>
      </c>
      <c r="N1614" s="58">
        <v>6.9444444444444441E-3</v>
      </c>
      <c r="O1614">
        <v>49</v>
      </c>
      <c r="P1614">
        <v>0</v>
      </c>
      <c r="Q1614" s="58">
        <v>0</v>
      </c>
      <c r="R1614">
        <v>0</v>
      </c>
      <c r="S1614">
        <v>0</v>
      </c>
      <c r="T1614">
        <v>0</v>
      </c>
      <c r="U1614" s="16">
        <f t="shared" si="271"/>
        <v>0.25</v>
      </c>
      <c r="V1614" s="17">
        <f t="shared" si="272"/>
        <v>360</v>
      </c>
      <c r="W1614" s="18">
        <f t="shared" si="273"/>
        <v>1.2953367875647669E-3</v>
      </c>
      <c r="X1614" s="19">
        <f t="shared" si="274"/>
        <v>1.8652849740932642</v>
      </c>
      <c r="Y1614" s="20">
        <f t="shared" si="275"/>
        <v>25.388601036269431</v>
      </c>
      <c r="Z1614" s="18">
        <v>3.4722222222222224E-4</v>
      </c>
      <c r="AA1614" s="18">
        <v>3.4722222222222224E-4</v>
      </c>
      <c r="AB1614" s="18">
        <v>1.0416666666666667E-3</v>
      </c>
      <c r="AD1614" s="18">
        <v>1.3888888888888889E-3</v>
      </c>
      <c r="AE1614" s="18">
        <v>4.1666666666666669E-4</v>
      </c>
      <c r="AF1614" s="18">
        <v>4.1666666666666669E-4</v>
      </c>
      <c r="AG1614" s="18">
        <v>2.4305555555555556E-3</v>
      </c>
      <c r="AH1614" s="18">
        <v>1.6203703703703703E-3</v>
      </c>
      <c r="AI1614" s="18">
        <v>1.6203703703703703E-3</v>
      </c>
      <c r="AJ1614" s="18">
        <v>5.5555555555555556E-4</v>
      </c>
      <c r="AK1614" s="18">
        <v>5.5555555555555556E-4</v>
      </c>
      <c r="AL1614" s="18">
        <v>5.5555555555555556E-4</v>
      </c>
      <c r="AM1614" s="18">
        <v>5.5555555555555556E-4</v>
      </c>
      <c r="AN1614" s="18"/>
      <c r="AO1614" s="18"/>
      <c r="AP1614" s="18"/>
      <c r="AQ1614" s="18">
        <v>2.0833333333333333E-3</v>
      </c>
      <c r="AR1614" s="18"/>
      <c r="AS1614" s="18">
        <v>2.0833333333333333E-3</v>
      </c>
      <c r="AT1614" s="18">
        <v>3.472222222222222E-3</v>
      </c>
      <c r="AU1614" s="18">
        <v>3.472222222222222E-3</v>
      </c>
      <c r="AV1614" s="18">
        <v>3.472222222222222E-3</v>
      </c>
      <c r="AW1614" s="18">
        <v>3.472222222222222E-3</v>
      </c>
      <c r="AX1614" s="18">
        <v>3.472222222222222E-3</v>
      </c>
      <c r="AY1614" s="18"/>
      <c r="AZ1614" s="18">
        <v>4.6296296296296293E-4</v>
      </c>
      <c r="BA1614" s="18">
        <v>3.4722222222222224E-4</v>
      </c>
      <c r="BB1614" s="18"/>
      <c r="BC1614" s="18"/>
      <c r="BD1614" s="18"/>
      <c r="BE1614" s="18">
        <v>3.4722222222222224E-4</v>
      </c>
      <c r="BF1614" s="18">
        <v>6.9444444444444447E-4</v>
      </c>
      <c r="BG1614" s="18">
        <v>6.9444444444444447E-4</v>
      </c>
      <c r="BH1614" s="18">
        <v>6.9444444444444447E-4</v>
      </c>
      <c r="BI1614" s="18">
        <v>6.9444444444444447E-4</v>
      </c>
      <c r="BJ1614" s="18">
        <v>1.3888888888888889E-3</v>
      </c>
      <c r="BK1614" s="18">
        <v>1.3888888888888889E-3</v>
      </c>
      <c r="BL1614" s="18">
        <v>1.3888888888888889E-3</v>
      </c>
      <c r="BM1614" s="18">
        <v>1.3888888888888889E-3</v>
      </c>
      <c r="BN1614" s="18">
        <v>1.3888888888888889E-3</v>
      </c>
      <c r="BO1614" s="18">
        <v>1.3888888888888889E-3</v>
      </c>
      <c r="BP1614" s="18">
        <v>1.3888888888888889E-3</v>
      </c>
      <c r="BQ1614" s="18">
        <f t="shared" si="266"/>
        <v>1.2953367875647669E-3</v>
      </c>
      <c r="BR1614" s="18">
        <f t="shared" si="267"/>
        <v>1.2953367875647669E-3</v>
      </c>
    </row>
    <row r="1615" spans="1:70" x14ac:dyDescent="0.25">
      <c r="A1615" s="1">
        <f t="shared" si="268"/>
        <v>39</v>
      </c>
      <c r="B1615" s="2">
        <f t="shared" si="269"/>
        <v>9</v>
      </c>
      <c r="C1615" s="2">
        <f t="shared" si="270"/>
        <v>2021</v>
      </c>
      <c r="D1615">
        <v>1188</v>
      </c>
      <c r="E1615" s="59">
        <v>44469</v>
      </c>
      <c r="F1615" t="s">
        <v>21</v>
      </c>
      <c r="G1615" t="s">
        <v>14</v>
      </c>
      <c r="H1615" s="58">
        <v>0.3125</v>
      </c>
      <c r="I1615">
        <v>7.5</v>
      </c>
      <c r="J1615">
        <v>94</v>
      </c>
      <c r="K1615">
        <v>0</v>
      </c>
      <c r="L1615" s="58">
        <v>0</v>
      </c>
      <c r="M1615">
        <v>0.33</v>
      </c>
      <c r="N1615" s="58">
        <v>1.3888888888888888E-2</v>
      </c>
      <c r="O1615">
        <v>74</v>
      </c>
      <c r="P1615">
        <v>1.5</v>
      </c>
      <c r="Q1615" s="58">
        <v>6.25E-2</v>
      </c>
      <c r="R1615">
        <v>0</v>
      </c>
      <c r="S1615">
        <v>0</v>
      </c>
      <c r="T1615">
        <v>0</v>
      </c>
      <c r="U1615" s="16">
        <f t="shared" si="271"/>
        <v>0.25</v>
      </c>
      <c r="V1615" s="17">
        <f t="shared" si="272"/>
        <v>360</v>
      </c>
      <c r="W1615" s="18">
        <f t="shared" si="273"/>
        <v>2.6595744680851063E-3</v>
      </c>
      <c r="X1615" s="19">
        <f t="shared" si="274"/>
        <v>3.8297872340425534</v>
      </c>
      <c r="Y1615" s="20">
        <f t="shared" si="275"/>
        <v>78.723404255319153</v>
      </c>
      <c r="Z1615" s="18">
        <v>3.4722222222222224E-4</v>
      </c>
      <c r="AA1615" s="18">
        <v>3.4722222222222224E-4</v>
      </c>
      <c r="AB1615" s="18">
        <v>1.0416666666666667E-3</v>
      </c>
      <c r="AD1615" s="18">
        <v>1.3888888888888889E-3</v>
      </c>
      <c r="AE1615" s="18">
        <v>4.1666666666666669E-4</v>
      </c>
      <c r="AF1615" s="18">
        <v>4.1666666666666669E-4</v>
      </c>
      <c r="AG1615" s="18">
        <v>2.4305555555555556E-3</v>
      </c>
      <c r="AH1615" s="18">
        <v>1.6203703703703703E-3</v>
      </c>
      <c r="AI1615" s="18">
        <v>1.6203703703703703E-3</v>
      </c>
      <c r="AJ1615" s="18">
        <v>5.5555555555555556E-4</v>
      </c>
      <c r="AK1615" s="18">
        <v>5.5555555555555556E-4</v>
      </c>
      <c r="AL1615" s="18">
        <v>5.5555555555555556E-4</v>
      </c>
      <c r="AM1615" s="18">
        <v>5.5555555555555556E-4</v>
      </c>
      <c r="AN1615" s="18"/>
      <c r="AO1615" s="18"/>
      <c r="AP1615" s="18"/>
      <c r="AQ1615" s="18">
        <v>2.0833333333333333E-3</v>
      </c>
      <c r="AR1615" s="18"/>
      <c r="AS1615" s="18">
        <v>2.0833333333333333E-3</v>
      </c>
      <c r="AT1615" s="18">
        <v>3.472222222222222E-3</v>
      </c>
      <c r="AU1615" s="18">
        <v>3.472222222222222E-3</v>
      </c>
      <c r="AV1615" s="18">
        <v>3.472222222222222E-3</v>
      </c>
      <c r="AW1615" s="18">
        <v>3.472222222222222E-3</v>
      </c>
      <c r="AX1615" s="18">
        <v>3.472222222222222E-3</v>
      </c>
      <c r="AY1615" s="18"/>
      <c r="AZ1615" s="18">
        <v>4.6296296296296293E-4</v>
      </c>
      <c r="BA1615" s="18">
        <v>3.4722222222222224E-4</v>
      </c>
      <c r="BB1615" s="18"/>
      <c r="BC1615" s="18"/>
      <c r="BD1615" s="18"/>
      <c r="BE1615" s="18">
        <v>3.4722222222222224E-4</v>
      </c>
      <c r="BF1615" s="18">
        <v>6.9444444444444447E-4</v>
      </c>
      <c r="BG1615" s="18">
        <v>6.9444444444444447E-4</v>
      </c>
      <c r="BH1615" s="18">
        <v>6.9444444444444447E-4</v>
      </c>
      <c r="BI1615" s="18">
        <v>6.9444444444444447E-4</v>
      </c>
      <c r="BJ1615" s="18">
        <v>1.3888888888888889E-3</v>
      </c>
      <c r="BK1615" s="18">
        <v>1.3888888888888889E-3</v>
      </c>
      <c r="BL1615" s="18">
        <v>1.3888888888888889E-3</v>
      </c>
      <c r="BM1615" s="18">
        <v>1.3888888888888889E-3</v>
      </c>
      <c r="BN1615" s="18">
        <v>1.3888888888888889E-3</v>
      </c>
      <c r="BO1615" s="18">
        <v>1.3888888888888889E-3</v>
      </c>
      <c r="BP1615" s="18">
        <v>1.3888888888888889E-3</v>
      </c>
      <c r="BQ1615" s="18">
        <f t="shared" si="266"/>
        <v>2.6595744680851063E-3</v>
      </c>
      <c r="BR1615" s="18">
        <f t="shared" si="267"/>
        <v>2.6595744680851063E-3</v>
      </c>
    </row>
    <row r="1616" spans="1:70" x14ac:dyDescent="0.25">
      <c r="A1616" s="1">
        <f t="shared" si="268"/>
        <v>39</v>
      </c>
      <c r="B1616" s="2">
        <f t="shared" si="269"/>
        <v>9</v>
      </c>
      <c r="C1616" s="2">
        <f t="shared" si="270"/>
        <v>2021</v>
      </c>
      <c r="D1616">
        <v>12072</v>
      </c>
      <c r="E1616" s="59">
        <v>44469</v>
      </c>
      <c r="F1616" t="s">
        <v>21</v>
      </c>
      <c r="G1616" t="s">
        <v>15</v>
      </c>
      <c r="H1616" s="58">
        <v>0.3125</v>
      </c>
      <c r="I1616">
        <v>7.5</v>
      </c>
      <c r="J1616">
        <v>127</v>
      </c>
      <c r="K1616">
        <v>0</v>
      </c>
      <c r="L1616" s="58">
        <v>0</v>
      </c>
      <c r="M1616">
        <v>0.57999999999999996</v>
      </c>
      <c r="N1616" s="58">
        <v>2.4305555555555556E-2</v>
      </c>
      <c r="O1616">
        <v>36</v>
      </c>
      <c r="P1616">
        <v>0</v>
      </c>
      <c r="Q1616" s="58">
        <v>0</v>
      </c>
      <c r="R1616">
        <v>0</v>
      </c>
      <c r="S1616">
        <v>0</v>
      </c>
      <c r="T1616">
        <v>0</v>
      </c>
      <c r="U1616" s="16">
        <f t="shared" si="271"/>
        <v>0.3125</v>
      </c>
      <c r="V1616" s="17">
        <f t="shared" si="272"/>
        <v>450</v>
      </c>
      <c r="W1616" s="18">
        <f t="shared" si="273"/>
        <v>2.4606299212598425E-3</v>
      </c>
      <c r="X1616" s="19">
        <f t="shared" si="274"/>
        <v>3.5433070866141732</v>
      </c>
      <c r="Y1616" s="20">
        <f t="shared" si="275"/>
        <v>28.346456692913385</v>
      </c>
      <c r="Z1616" s="18">
        <v>3.4722222222222224E-4</v>
      </c>
      <c r="AA1616" s="18">
        <v>3.4722222222222224E-4</v>
      </c>
      <c r="AB1616" s="18">
        <v>1.0416666666666667E-3</v>
      </c>
      <c r="AD1616" s="18">
        <v>1.3888888888888889E-3</v>
      </c>
      <c r="AE1616" s="18">
        <v>4.1666666666666669E-4</v>
      </c>
      <c r="AF1616" s="18">
        <v>4.1666666666666669E-4</v>
      </c>
      <c r="AG1616" s="18">
        <v>2.4305555555555556E-3</v>
      </c>
      <c r="AH1616" s="18">
        <v>1.6203703703703703E-3</v>
      </c>
      <c r="AI1616" s="18">
        <v>1.6203703703703703E-3</v>
      </c>
      <c r="AJ1616" s="18">
        <v>5.5555555555555556E-4</v>
      </c>
      <c r="AK1616" s="18">
        <v>5.5555555555555556E-4</v>
      </c>
      <c r="AL1616" s="18">
        <v>5.5555555555555556E-4</v>
      </c>
      <c r="AM1616" s="18">
        <v>5.5555555555555556E-4</v>
      </c>
      <c r="AN1616" s="18"/>
      <c r="AO1616" s="18"/>
      <c r="AP1616" s="18"/>
      <c r="AQ1616" s="18">
        <v>2.0833333333333333E-3</v>
      </c>
      <c r="AR1616" s="18"/>
      <c r="AS1616" s="18">
        <v>2.0833333333333333E-3</v>
      </c>
      <c r="AT1616" s="18">
        <v>3.472222222222222E-3</v>
      </c>
      <c r="AU1616" s="18">
        <v>3.472222222222222E-3</v>
      </c>
      <c r="AV1616" s="18">
        <v>3.472222222222222E-3</v>
      </c>
      <c r="AW1616" s="18">
        <v>3.472222222222222E-3</v>
      </c>
      <c r="AX1616" s="18">
        <v>3.472222222222222E-3</v>
      </c>
      <c r="AY1616" s="18"/>
      <c r="AZ1616" s="18">
        <v>4.6296296296296293E-4</v>
      </c>
      <c r="BA1616" s="18">
        <v>3.4722222222222224E-4</v>
      </c>
      <c r="BB1616" s="18"/>
      <c r="BC1616" s="18"/>
      <c r="BD1616" s="18"/>
      <c r="BE1616" s="18">
        <v>3.4722222222222224E-4</v>
      </c>
      <c r="BF1616" s="18">
        <v>6.9444444444444447E-4</v>
      </c>
      <c r="BG1616" s="18">
        <v>6.9444444444444447E-4</v>
      </c>
      <c r="BH1616" s="18">
        <v>6.9444444444444447E-4</v>
      </c>
      <c r="BI1616" s="18">
        <v>6.9444444444444447E-4</v>
      </c>
      <c r="BJ1616" s="18">
        <v>1.3888888888888889E-3</v>
      </c>
      <c r="BK1616" s="18">
        <v>1.3888888888888889E-3</v>
      </c>
      <c r="BL1616" s="18">
        <v>1.3888888888888889E-3</v>
      </c>
      <c r="BM1616" s="18">
        <v>1.3888888888888889E-3</v>
      </c>
      <c r="BN1616" s="18">
        <v>1.3888888888888889E-3</v>
      </c>
      <c r="BO1616" s="18">
        <v>1.3888888888888889E-3</v>
      </c>
      <c r="BP1616" s="18">
        <v>1.3888888888888889E-3</v>
      </c>
      <c r="BQ1616" s="18">
        <f t="shared" si="266"/>
        <v>2.4606299212598425E-3</v>
      </c>
      <c r="BR1616" s="18">
        <f t="shared" si="267"/>
        <v>2.4606299212598425E-3</v>
      </c>
    </row>
    <row r="1617" spans="1:70" x14ac:dyDescent="0.25">
      <c r="A1617" s="1">
        <f t="shared" si="268"/>
        <v>39</v>
      </c>
      <c r="B1617" s="2">
        <f t="shared" si="269"/>
        <v>9</v>
      </c>
      <c r="C1617" s="2">
        <f t="shared" si="270"/>
        <v>2021</v>
      </c>
      <c r="D1617">
        <v>12164</v>
      </c>
      <c r="E1617" s="59">
        <v>44469</v>
      </c>
      <c r="F1617" t="s">
        <v>21</v>
      </c>
      <c r="G1617" t="s">
        <v>38</v>
      </c>
      <c r="H1617" s="58">
        <v>0.29166666666666669</v>
      </c>
      <c r="I1617">
        <v>7</v>
      </c>
      <c r="J1617">
        <v>109</v>
      </c>
      <c r="K1617">
        <v>0</v>
      </c>
      <c r="L1617" s="58">
        <v>0</v>
      </c>
      <c r="M1617">
        <v>0.25</v>
      </c>
      <c r="N1617" s="58">
        <v>1.0416666666666666E-2</v>
      </c>
      <c r="O1617">
        <v>62</v>
      </c>
      <c r="P1617">
        <v>0</v>
      </c>
      <c r="Q1617" s="58">
        <v>0</v>
      </c>
      <c r="R1617">
        <v>0</v>
      </c>
      <c r="S1617">
        <v>0</v>
      </c>
      <c r="T1617">
        <v>0</v>
      </c>
      <c r="U1617" s="16">
        <f t="shared" si="271"/>
        <v>0.29166666666666669</v>
      </c>
      <c r="V1617" s="17">
        <f t="shared" si="272"/>
        <v>420</v>
      </c>
      <c r="W1617" s="18">
        <f t="shared" si="273"/>
        <v>2.6758409785932725E-3</v>
      </c>
      <c r="X1617" s="19">
        <f t="shared" si="274"/>
        <v>3.8532110091743119</v>
      </c>
      <c r="Y1617" s="20">
        <f t="shared" si="275"/>
        <v>56.88073394495413</v>
      </c>
      <c r="Z1617" s="18">
        <v>3.4722222222222224E-4</v>
      </c>
      <c r="AA1617" s="18">
        <v>3.4722222222222224E-4</v>
      </c>
      <c r="AB1617" s="18">
        <v>1.0416666666666667E-3</v>
      </c>
      <c r="AD1617" s="18">
        <v>1.3888888888888889E-3</v>
      </c>
      <c r="AE1617" s="18">
        <v>4.1666666666666669E-4</v>
      </c>
      <c r="AF1617" s="18">
        <v>4.1666666666666669E-4</v>
      </c>
      <c r="AG1617" s="18">
        <v>2.4305555555555556E-3</v>
      </c>
      <c r="AH1617" s="18">
        <v>1.6203703703703703E-3</v>
      </c>
      <c r="AI1617" s="18">
        <v>1.6203703703703703E-3</v>
      </c>
      <c r="AJ1617" s="18">
        <v>5.5555555555555556E-4</v>
      </c>
      <c r="AK1617" s="18">
        <v>5.5555555555555556E-4</v>
      </c>
      <c r="AL1617" s="18">
        <v>5.5555555555555556E-4</v>
      </c>
      <c r="AM1617" s="18">
        <v>5.5555555555555556E-4</v>
      </c>
      <c r="AN1617" s="18"/>
      <c r="AO1617" s="18"/>
      <c r="AP1617" s="18"/>
      <c r="AQ1617" s="18">
        <v>2.0833333333333333E-3</v>
      </c>
      <c r="AR1617" s="18"/>
      <c r="AS1617" s="18">
        <v>2.0833333333333333E-3</v>
      </c>
      <c r="AT1617" s="18">
        <v>3.472222222222222E-3</v>
      </c>
      <c r="AU1617" s="18">
        <v>3.472222222222222E-3</v>
      </c>
      <c r="AV1617" s="18">
        <v>3.472222222222222E-3</v>
      </c>
      <c r="AW1617" s="18">
        <v>3.472222222222222E-3</v>
      </c>
      <c r="AX1617" s="18">
        <v>3.472222222222222E-3</v>
      </c>
      <c r="AY1617" s="18"/>
      <c r="AZ1617" s="18">
        <v>4.6296296296296293E-4</v>
      </c>
      <c r="BA1617" s="18">
        <v>3.4722222222222224E-4</v>
      </c>
      <c r="BB1617" s="18"/>
      <c r="BC1617" s="18"/>
      <c r="BD1617" s="18"/>
      <c r="BE1617" s="18">
        <v>3.4722222222222224E-4</v>
      </c>
      <c r="BF1617" s="18">
        <v>6.9444444444444447E-4</v>
      </c>
      <c r="BG1617" s="18">
        <v>6.9444444444444447E-4</v>
      </c>
      <c r="BH1617" s="18">
        <v>6.9444444444444447E-4</v>
      </c>
      <c r="BI1617" s="18">
        <v>6.9444444444444447E-4</v>
      </c>
      <c r="BJ1617" s="18">
        <v>1.3888888888888889E-3</v>
      </c>
      <c r="BK1617" s="18">
        <v>1.3888888888888889E-3</v>
      </c>
      <c r="BL1617" s="18">
        <v>1.3888888888888889E-3</v>
      </c>
      <c r="BM1617" s="18">
        <v>1.3888888888888889E-3</v>
      </c>
      <c r="BN1617" s="18">
        <v>1.3888888888888889E-3</v>
      </c>
      <c r="BO1617" s="18">
        <v>1.3888888888888889E-3</v>
      </c>
      <c r="BP1617" s="18">
        <v>1.3888888888888889E-3</v>
      </c>
      <c r="BQ1617" s="18">
        <f t="shared" si="266"/>
        <v>2.6758409785932725E-3</v>
      </c>
      <c r="BR1617" s="18">
        <f t="shared" si="267"/>
        <v>2.6758409785932725E-3</v>
      </c>
    </row>
    <row r="1618" spans="1:70" x14ac:dyDescent="0.25">
      <c r="A1618" s="1">
        <f t="shared" si="268"/>
        <v>39</v>
      </c>
      <c r="B1618" s="2">
        <f t="shared" si="269"/>
        <v>9</v>
      </c>
      <c r="C1618" s="2">
        <f t="shared" si="270"/>
        <v>2021</v>
      </c>
      <c r="D1618">
        <v>12075</v>
      </c>
      <c r="E1618" s="59">
        <v>44469</v>
      </c>
      <c r="F1618" t="s">
        <v>63</v>
      </c>
      <c r="G1618" t="s">
        <v>38</v>
      </c>
      <c r="H1618" s="58">
        <v>0.3125</v>
      </c>
      <c r="I1618">
        <v>7.5</v>
      </c>
      <c r="J1618">
        <v>432</v>
      </c>
      <c r="K1618">
        <v>0</v>
      </c>
      <c r="L1618" s="58">
        <v>0</v>
      </c>
      <c r="M1618">
        <v>0</v>
      </c>
      <c r="N1618" s="58">
        <v>0</v>
      </c>
      <c r="O1618">
        <v>0</v>
      </c>
      <c r="P1618">
        <v>0.75</v>
      </c>
      <c r="Q1618" s="58">
        <v>3.125E-2</v>
      </c>
      <c r="R1618">
        <v>55</v>
      </c>
      <c r="S1618">
        <v>0</v>
      </c>
      <c r="T1618">
        <v>0</v>
      </c>
      <c r="U1618" s="16">
        <f t="shared" si="271"/>
        <v>0.28125</v>
      </c>
      <c r="V1618" s="17">
        <f t="shared" si="272"/>
        <v>405</v>
      </c>
      <c r="W1618" s="18">
        <f t="shared" si="273"/>
        <v>6.5104166666666663E-4</v>
      </c>
      <c r="X1618" s="19">
        <f t="shared" si="274"/>
        <v>0.9375</v>
      </c>
      <c r="Y1618" s="20">
        <f t="shared" si="275"/>
        <v>0</v>
      </c>
      <c r="Z1618" s="18">
        <v>3.4722222222222224E-4</v>
      </c>
      <c r="AA1618" s="18">
        <v>3.4722222222222224E-4</v>
      </c>
      <c r="AB1618" s="18">
        <v>1.0416666666666667E-3</v>
      </c>
      <c r="AD1618" s="18">
        <v>1.3888888888888889E-3</v>
      </c>
      <c r="AE1618" s="18">
        <v>4.1666666666666669E-4</v>
      </c>
      <c r="AF1618" s="18">
        <v>4.1666666666666669E-4</v>
      </c>
      <c r="AG1618" s="18">
        <v>2.4305555555555556E-3</v>
      </c>
      <c r="AH1618" s="18">
        <v>1.6203703703703703E-3</v>
      </c>
      <c r="AI1618" s="18">
        <v>1.6203703703703703E-3</v>
      </c>
      <c r="AJ1618" s="18">
        <v>5.5555555555555556E-4</v>
      </c>
      <c r="AK1618" s="18">
        <v>5.5555555555555556E-4</v>
      </c>
      <c r="AL1618" s="18">
        <v>5.5555555555555556E-4</v>
      </c>
      <c r="AM1618" s="18">
        <v>5.5555555555555556E-4</v>
      </c>
      <c r="AN1618" s="18"/>
      <c r="AO1618" s="18"/>
      <c r="AP1618" s="18"/>
      <c r="AQ1618" s="18">
        <v>2.0833333333333333E-3</v>
      </c>
      <c r="AR1618" s="18"/>
      <c r="AS1618" s="18">
        <v>2.0833333333333333E-3</v>
      </c>
      <c r="AT1618" s="18">
        <v>3.472222222222222E-3</v>
      </c>
      <c r="AU1618" s="18">
        <v>3.472222222222222E-3</v>
      </c>
      <c r="AV1618" s="18">
        <v>3.472222222222222E-3</v>
      </c>
      <c r="AW1618" s="18">
        <v>3.472222222222222E-3</v>
      </c>
      <c r="AX1618" s="18">
        <v>3.472222222222222E-3</v>
      </c>
      <c r="AY1618" s="18"/>
      <c r="AZ1618" s="18">
        <v>4.6296296296296293E-4</v>
      </c>
      <c r="BA1618" s="18">
        <v>3.4722222222222224E-4</v>
      </c>
      <c r="BB1618" s="18"/>
      <c r="BC1618" s="18"/>
      <c r="BD1618" s="18"/>
      <c r="BE1618" s="18">
        <v>3.4722222222222224E-4</v>
      </c>
      <c r="BF1618" s="18">
        <v>6.9444444444444447E-4</v>
      </c>
      <c r="BG1618" s="18">
        <v>6.9444444444444447E-4</v>
      </c>
      <c r="BH1618" s="18">
        <v>6.9444444444444447E-4</v>
      </c>
      <c r="BI1618" s="18">
        <v>6.9444444444444447E-4</v>
      </c>
      <c r="BJ1618" s="18">
        <v>1.3888888888888889E-3</v>
      </c>
      <c r="BK1618" s="18">
        <v>1.3888888888888889E-3</v>
      </c>
      <c r="BL1618" s="18">
        <v>1.3888888888888889E-3</v>
      </c>
      <c r="BM1618" s="18">
        <v>1.3888888888888889E-3</v>
      </c>
      <c r="BN1618" s="18">
        <v>1.3888888888888889E-3</v>
      </c>
      <c r="BO1618" s="18">
        <v>1.3888888888888889E-3</v>
      </c>
      <c r="BP1618" s="18">
        <v>1.3888888888888889E-3</v>
      </c>
      <c r="BQ1618" s="18">
        <f t="shared" si="266"/>
        <v>6.5104166666666663E-4</v>
      </c>
      <c r="BR1618" s="18">
        <f t="shared" si="267"/>
        <v>6.5104166666666663E-4</v>
      </c>
    </row>
    <row r="1619" spans="1:70" x14ac:dyDescent="0.25">
      <c r="A1619" s="1">
        <f t="shared" si="268"/>
        <v>39</v>
      </c>
      <c r="B1619" s="2">
        <f t="shared" si="269"/>
        <v>9</v>
      </c>
      <c r="C1619" s="2">
        <f t="shared" si="270"/>
        <v>2021</v>
      </c>
      <c r="D1619">
        <v>12099</v>
      </c>
      <c r="E1619" s="59">
        <v>44469</v>
      </c>
      <c r="F1619" t="s">
        <v>63</v>
      </c>
      <c r="G1619" t="s">
        <v>14</v>
      </c>
      <c r="H1619" s="58">
        <v>0.3125</v>
      </c>
      <c r="I1619">
        <v>7.5</v>
      </c>
      <c r="J1619">
        <v>483</v>
      </c>
      <c r="K1619">
        <v>0</v>
      </c>
      <c r="L1619" s="58">
        <v>0</v>
      </c>
      <c r="M1619">
        <v>0.5</v>
      </c>
      <c r="N1619" s="58">
        <v>2.0833333333333332E-2</v>
      </c>
      <c r="O1619">
        <v>0</v>
      </c>
      <c r="P1619">
        <v>0</v>
      </c>
      <c r="Q1619" s="58">
        <v>0</v>
      </c>
      <c r="R1619">
        <v>64</v>
      </c>
      <c r="S1619">
        <v>0</v>
      </c>
      <c r="T1619">
        <v>0</v>
      </c>
      <c r="U1619" s="16">
        <f t="shared" si="271"/>
        <v>0.3125</v>
      </c>
      <c r="V1619" s="17">
        <f t="shared" si="272"/>
        <v>450</v>
      </c>
      <c r="W1619" s="18">
        <f t="shared" si="273"/>
        <v>6.4699792960662525E-4</v>
      </c>
      <c r="X1619" s="19">
        <f t="shared" si="274"/>
        <v>0.93167701863354035</v>
      </c>
      <c r="Y1619" s="20">
        <f t="shared" si="275"/>
        <v>0</v>
      </c>
      <c r="Z1619" s="18">
        <v>3.4722222222222224E-4</v>
      </c>
      <c r="AA1619" s="18">
        <v>3.4722222222222224E-4</v>
      </c>
      <c r="AB1619" s="18">
        <v>1.0416666666666667E-3</v>
      </c>
      <c r="AD1619" s="18">
        <v>1.3888888888888889E-3</v>
      </c>
      <c r="AE1619" s="18">
        <v>4.1666666666666669E-4</v>
      </c>
      <c r="AF1619" s="18">
        <v>4.1666666666666669E-4</v>
      </c>
      <c r="AG1619" s="18">
        <v>2.4305555555555556E-3</v>
      </c>
      <c r="AH1619" s="18">
        <v>1.6203703703703703E-3</v>
      </c>
      <c r="AI1619" s="18">
        <v>1.6203703703703703E-3</v>
      </c>
      <c r="AJ1619" s="18">
        <v>5.5555555555555556E-4</v>
      </c>
      <c r="AK1619" s="18">
        <v>5.5555555555555556E-4</v>
      </c>
      <c r="AL1619" s="18">
        <v>5.5555555555555556E-4</v>
      </c>
      <c r="AM1619" s="18">
        <v>5.5555555555555556E-4</v>
      </c>
      <c r="AN1619" s="18"/>
      <c r="AO1619" s="18"/>
      <c r="AP1619" s="18"/>
      <c r="AQ1619" s="18">
        <v>2.0833333333333333E-3</v>
      </c>
      <c r="AR1619" s="18"/>
      <c r="AS1619" s="18">
        <v>2.0833333333333333E-3</v>
      </c>
      <c r="AT1619" s="18">
        <v>3.472222222222222E-3</v>
      </c>
      <c r="AU1619" s="18">
        <v>3.472222222222222E-3</v>
      </c>
      <c r="AV1619" s="18">
        <v>3.472222222222222E-3</v>
      </c>
      <c r="AW1619" s="18">
        <v>3.472222222222222E-3</v>
      </c>
      <c r="AX1619" s="18">
        <v>3.472222222222222E-3</v>
      </c>
      <c r="AY1619" s="18"/>
      <c r="AZ1619" s="18">
        <v>4.6296296296296293E-4</v>
      </c>
      <c r="BA1619" s="18">
        <v>3.4722222222222224E-4</v>
      </c>
      <c r="BB1619" s="18"/>
      <c r="BC1619" s="18"/>
      <c r="BD1619" s="18"/>
      <c r="BE1619" s="18">
        <v>3.4722222222222224E-4</v>
      </c>
      <c r="BF1619" s="18">
        <v>6.9444444444444447E-4</v>
      </c>
      <c r="BG1619" s="18">
        <v>6.9444444444444447E-4</v>
      </c>
      <c r="BH1619" s="18">
        <v>6.9444444444444447E-4</v>
      </c>
      <c r="BI1619" s="18">
        <v>6.9444444444444447E-4</v>
      </c>
      <c r="BJ1619" s="18">
        <v>1.3888888888888889E-3</v>
      </c>
      <c r="BK1619" s="18">
        <v>1.3888888888888889E-3</v>
      </c>
      <c r="BL1619" s="18">
        <v>1.3888888888888889E-3</v>
      </c>
      <c r="BM1619" s="18">
        <v>1.3888888888888889E-3</v>
      </c>
      <c r="BN1619" s="18">
        <v>1.3888888888888889E-3</v>
      </c>
      <c r="BO1619" s="18">
        <v>1.3888888888888889E-3</v>
      </c>
      <c r="BP1619" s="18">
        <v>1.3888888888888889E-3</v>
      </c>
      <c r="BQ1619" s="18">
        <f t="shared" si="266"/>
        <v>6.4699792960662525E-4</v>
      </c>
      <c r="BR1619" s="18">
        <f t="shared" si="267"/>
        <v>6.4699792960662525E-4</v>
      </c>
    </row>
    <row r="1620" spans="1:70" x14ac:dyDescent="0.25">
      <c r="A1620" s="1">
        <f t="shared" si="268"/>
        <v>39</v>
      </c>
      <c r="B1620" s="2">
        <f t="shared" si="269"/>
        <v>9</v>
      </c>
      <c r="C1620" s="2">
        <f t="shared" si="270"/>
        <v>2021</v>
      </c>
      <c r="D1620">
        <v>12566</v>
      </c>
      <c r="E1620" s="59">
        <v>44469</v>
      </c>
      <c r="F1620" t="s">
        <v>63</v>
      </c>
      <c r="G1620" t="s">
        <v>15</v>
      </c>
      <c r="H1620" s="58">
        <v>0.3125</v>
      </c>
      <c r="I1620">
        <v>7.5</v>
      </c>
      <c r="J1620">
        <v>455</v>
      </c>
      <c r="K1620">
        <v>0</v>
      </c>
      <c r="L1620" s="58">
        <v>0</v>
      </c>
      <c r="M1620">
        <v>0</v>
      </c>
      <c r="N1620" s="58">
        <v>0</v>
      </c>
      <c r="O1620">
        <v>0</v>
      </c>
      <c r="P1620">
        <v>0</v>
      </c>
      <c r="Q1620" s="58">
        <v>0</v>
      </c>
      <c r="R1620">
        <v>52</v>
      </c>
      <c r="S1620">
        <v>0</v>
      </c>
      <c r="T1620">
        <v>0</v>
      </c>
      <c r="U1620" s="16">
        <f t="shared" si="271"/>
        <v>0.3125</v>
      </c>
      <c r="V1620" s="17">
        <f t="shared" si="272"/>
        <v>450</v>
      </c>
      <c r="W1620" s="18">
        <f t="shared" si="273"/>
        <v>6.8681318681318687E-4</v>
      </c>
      <c r="X1620" s="19">
        <f t="shared" si="274"/>
        <v>0.98901098901098905</v>
      </c>
      <c r="Y1620" s="20">
        <f t="shared" si="275"/>
        <v>0</v>
      </c>
      <c r="Z1620" s="18">
        <v>3.4722222222222224E-4</v>
      </c>
      <c r="AA1620" s="18">
        <v>3.4722222222222224E-4</v>
      </c>
      <c r="AB1620" s="18">
        <v>1.0416666666666667E-3</v>
      </c>
      <c r="AD1620" s="18">
        <v>1.3888888888888889E-3</v>
      </c>
      <c r="AE1620" s="18">
        <v>4.1666666666666669E-4</v>
      </c>
      <c r="AF1620" s="18">
        <v>4.1666666666666669E-4</v>
      </c>
      <c r="AG1620" s="18">
        <v>2.4305555555555556E-3</v>
      </c>
      <c r="AH1620" s="18">
        <v>1.6203703703703703E-3</v>
      </c>
      <c r="AI1620" s="18">
        <v>1.6203703703703703E-3</v>
      </c>
      <c r="AJ1620" s="18">
        <v>5.5555555555555556E-4</v>
      </c>
      <c r="AK1620" s="18">
        <v>5.5555555555555556E-4</v>
      </c>
      <c r="AL1620" s="18">
        <v>5.5555555555555556E-4</v>
      </c>
      <c r="AM1620" s="18">
        <v>5.5555555555555556E-4</v>
      </c>
      <c r="AN1620" s="18"/>
      <c r="AO1620" s="18"/>
      <c r="AP1620" s="18"/>
      <c r="AQ1620" s="18">
        <v>2.0833333333333333E-3</v>
      </c>
      <c r="AR1620" s="18"/>
      <c r="AS1620" s="18">
        <v>2.0833333333333333E-3</v>
      </c>
      <c r="AT1620" s="18">
        <v>3.472222222222222E-3</v>
      </c>
      <c r="AU1620" s="18">
        <v>3.472222222222222E-3</v>
      </c>
      <c r="AV1620" s="18">
        <v>3.472222222222222E-3</v>
      </c>
      <c r="AW1620" s="18">
        <v>3.472222222222222E-3</v>
      </c>
      <c r="AX1620" s="18">
        <v>3.472222222222222E-3</v>
      </c>
      <c r="AY1620" s="18"/>
      <c r="AZ1620" s="18">
        <v>4.6296296296296293E-4</v>
      </c>
      <c r="BA1620" s="18">
        <v>3.4722222222222224E-4</v>
      </c>
      <c r="BB1620" s="18"/>
      <c r="BC1620" s="18"/>
      <c r="BD1620" s="18"/>
      <c r="BE1620" s="18">
        <v>3.4722222222222224E-4</v>
      </c>
      <c r="BF1620" s="18">
        <v>6.9444444444444447E-4</v>
      </c>
      <c r="BG1620" s="18">
        <v>6.9444444444444447E-4</v>
      </c>
      <c r="BH1620" s="18">
        <v>6.9444444444444447E-4</v>
      </c>
      <c r="BI1620" s="18">
        <v>6.9444444444444447E-4</v>
      </c>
      <c r="BJ1620" s="18">
        <v>1.3888888888888889E-3</v>
      </c>
      <c r="BK1620" s="18">
        <v>1.3888888888888889E-3</v>
      </c>
      <c r="BL1620" s="18">
        <v>1.3888888888888889E-3</v>
      </c>
      <c r="BM1620" s="18">
        <v>1.3888888888888889E-3</v>
      </c>
      <c r="BN1620" s="18">
        <v>1.3888888888888889E-3</v>
      </c>
      <c r="BO1620" s="18">
        <v>1.3888888888888889E-3</v>
      </c>
      <c r="BP1620" s="18">
        <v>1.3888888888888889E-3</v>
      </c>
      <c r="BQ1620" s="18">
        <f t="shared" si="266"/>
        <v>6.8681318681318687E-4</v>
      </c>
      <c r="BR1620" s="18">
        <f t="shared" si="267"/>
        <v>6.8681318681318687E-4</v>
      </c>
    </row>
    <row r="1621" spans="1:70" x14ac:dyDescent="0.25">
      <c r="A1621" s="1">
        <f t="shared" si="268"/>
        <v>39</v>
      </c>
      <c r="B1621" s="2">
        <f t="shared" si="269"/>
        <v>9</v>
      </c>
      <c r="C1621" s="2">
        <f t="shared" si="270"/>
        <v>2021</v>
      </c>
      <c r="D1621">
        <v>12081</v>
      </c>
      <c r="E1621" s="59">
        <v>44469</v>
      </c>
      <c r="F1621" t="s">
        <v>80</v>
      </c>
      <c r="G1621" t="s">
        <v>38</v>
      </c>
      <c r="H1621" s="58">
        <v>0.3125</v>
      </c>
      <c r="I1621">
        <v>7.5</v>
      </c>
      <c r="J1621">
        <v>549</v>
      </c>
      <c r="K1621">
        <v>0</v>
      </c>
      <c r="L1621" s="58">
        <v>0</v>
      </c>
      <c r="M1621">
        <v>0</v>
      </c>
      <c r="N1621" s="58">
        <v>0</v>
      </c>
      <c r="O1621">
        <v>0</v>
      </c>
      <c r="P1621">
        <v>0</v>
      </c>
      <c r="Q1621" s="58">
        <v>0</v>
      </c>
      <c r="R1621">
        <v>0</v>
      </c>
      <c r="S1621">
        <v>0</v>
      </c>
      <c r="T1621">
        <v>0</v>
      </c>
      <c r="U1621" s="16">
        <f t="shared" si="271"/>
        <v>0.3125</v>
      </c>
      <c r="V1621" s="17">
        <f t="shared" si="272"/>
        <v>450</v>
      </c>
      <c r="W1621" s="18">
        <f t="shared" si="273"/>
        <v>5.6921675774134796E-4</v>
      </c>
      <c r="X1621" s="19">
        <f t="shared" si="274"/>
        <v>0.81967213114754101</v>
      </c>
      <c r="Y1621" s="20">
        <f t="shared" si="275"/>
        <v>0</v>
      </c>
      <c r="Z1621" s="18">
        <v>3.4722222222222224E-4</v>
      </c>
      <c r="AA1621" s="18">
        <v>3.4722222222222224E-4</v>
      </c>
      <c r="AB1621" s="18">
        <v>1.0416666666666667E-3</v>
      </c>
      <c r="AD1621" s="18">
        <v>1.3888888888888889E-3</v>
      </c>
      <c r="AE1621" s="18">
        <v>4.1666666666666669E-4</v>
      </c>
      <c r="AF1621" s="18">
        <v>4.1666666666666669E-4</v>
      </c>
      <c r="AG1621" s="18">
        <v>2.4305555555555556E-3</v>
      </c>
      <c r="AH1621" s="18">
        <v>1.6203703703703703E-3</v>
      </c>
      <c r="AI1621" s="18">
        <v>1.6203703703703703E-3</v>
      </c>
      <c r="AJ1621" s="18">
        <v>5.5555555555555556E-4</v>
      </c>
      <c r="AK1621" s="18">
        <v>5.5555555555555556E-4</v>
      </c>
      <c r="AL1621" s="18">
        <v>5.5555555555555556E-4</v>
      </c>
      <c r="AM1621" s="18">
        <v>5.5555555555555556E-4</v>
      </c>
      <c r="AN1621" s="18"/>
      <c r="AO1621" s="18"/>
      <c r="AP1621" s="18"/>
      <c r="AQ1621" s="18">
        <v>2.0833333333333333E-3</v>
      </c>
      <c r="AR1621" s="18"/>
      <c r="AS1621" s="18">
        <v>2.0833333333333333E-3</v>
      </c>
      <c r="AT1621" s="18">
        <v>3.472222222222222E-3</v>
      </c>
      <c r="AU1621" s="18">
        <v>3.472222222222222E-3</v>
      </c>
      <c r="AV1621" s="18">
        <v>3.472222222222222E-3</v>
      </c>
      <c r="AW1621" s="18">
        <v>3.472222222222222E-3</v>
      </c>
      <c r="AX1621" s="18">
        <v>3.472222222222222E-3</v>
      </c>
      <c r="AY1621" s="18"/>
      <c r="AZ1621" s="18">
        <v>4.6296296296296293E-4</v>
      </c>
      <c r="BA1621" s="18">
        <v>3.4722222222222224E-4</v>
      </c>
      <c r="BB1621" s="18"/>
      <c r="BC1621" s="18"/>
      <c r="BD1621" s="18"/>
      <c r="BE1621" s="18">
        <v>3.4722222222222224E-4</v>
      </c>
      <c r="BF1621" s="18">
        <v>6.9444444444444447E-4</v>
      </c>
      <c r="BG1621" s="18">
        <v>6.9444444444444447E-4</v>
      </c>
      <c r="BH1621" s="18">
        <v>6.9444444444444447E-4</v>
      </c>
      <c r="BI1621" s="18">
        <v>6.9444444444444447E-4</v>
      </c>
      <c r="BJ1621" s="18">
        <v>1.3888888888888889E-3</v>
      </c>
      <c r="BK1621" s="18">
        <v>1.3888888888888889E-3</v>
      </c>
      <c r="BL1621" s="18">
        <v>1.3888888888888889E-3</v>
      </c>
      <c r="BM1621" s="18">
        <v>1.3888888888888889E-3</v>
      </c>
      <c r="BN1621" s="18">
        <v>1.3888888888888889E-3</v>
      </c>
      <c r="BO1621" s="18">
        <v>1.3888888888888889E-3</v>
      </c>
      <c r="BP1621" s="18">
        <v>1.3888888888888889E-3</v>
      </c>
      <c r="BQ1621" s="18">
        <f t="shared" si="266"/>
        <v>5.6921675774134796E-4</v>
      </c>
      <c r="BR1621" s="18">
        <f t="shared" si="267"/>
        <v>5.6921675774134796E-4</v>
      </c>
    </row>
    <row r="1622" spans="1:70" x14ac:dyDescent="0.25">
      <c r="A1622" s="1">
        <f t="shared" si="268"/>
        <v>39</v>
      </c>
      <c r="B1622" s="2">
        <f t="shared" si="269"/>
        <v>9</v>
      </c>
      <c r="C1622" s="2">
        <f t="shared" si="270"/>
        <v>2021</v>
      </c>
      <c r="D1622">
        <v>12082</v>
      </c>
      <c r="E1622" s="59">
        <v>44469</v>
      </c>
      <c r="F1622" t="s">
        <v>80</v>
      </c>
      <c r="G1622" t="s">
        <v>15</v>
      </c>
      <c r="H1622" s="58">
        <v>0.3125</v>
      </c>
      <c r="I1622">
        <v>7.5</v>
      </c>
      <c r="J1622">
        <v>414</v>
      </c>
      <c r="K1622">
        <v>0.75</v>
      </c>
      <c r="L1622" s="58">
        <v>3.125E-2</v>
      </c>
      <c r="M1622">
        <v>0.5</v>
      </c>
      <c r="N1622" s="58">
        <v>2.0833333333333332E-2</v>
      </c>
      <c r="O1622">
        <v>0</v>
      </c>
      <c r="P1622">
        <v>0.5</v>
      </c>
      <c r="Q1622" s="58">
        <v>2.0833333333333332E-2</v>
      </c>
      <c r="R1622">
        <v>0</v>
      </c>
      <c r="S1622">
        <v>0</v>
      </c>
      <c r="T1622">
        <v>0</v>
      </c>
      <c r="U1622" s="16">
        <f t="shared" si="271"/>
        <v>0.29166666666666669</v>
      </c>
      <c r="V1622" s="17">
        <f t="shared" si="272"/>
        <v>420</v>
      </c>
      <c r="W1622" s="18">
        <f t="shared" si="273"/>
        <v>7.0450885668276982E-4</v>
      </c>
      <c r="X1622" s="19">
        <f t="shared" si="274"/>
        <v>1.0144927536231885</v>
      </c>
      <c r="Y1622" s="20">
        <f t="shared" si="275"/>
        <v>0</v>
      </c>
      <c r="Z1622" s="18">
        <v>3.4722222222222224E-4</v>
      </c>
      <c r="AA1622" s="18">
        <v>3.4722222222222224E-4</v>
      </c>
      <c r="AB1622" s="18">
        <v>1.0416666666666667E-3</v>
      </c>
      <c r="AD1622" s="18">
        <v>1.3888888888888889E-3</v>
      </c>
      <c r="AE1622" s="18">
        <v>4.1666666666666669E-4</v>
      </c>
      <c r="AF1622" s="18">
        <v>4.1666666666666669E-4</v>
      </c>
      <c r="AG1622" s="18">
        <v>2.4305555555555556E-3</v>
      </c>
      <c r="AH1622" s="18">
        <v>1.6203703703703703E-3</v>
      </c>
      <c r="AI1622" s="18">
        <v>1.6203703703703703E-3</v>
      </c>
      <c r="AJ1622" s="18">
        <v>5.5555555555555556E-4</v>
      </c>
      <c r="AK1622" s="18">
        <v>5.5555555555555556E-4</v>
      </c>
      <c r="AL1622" s="18">
        <v>5.5555555555555556E-4</v>
      </c>
      <c r="AM1622" s="18">
        <v>5.5555555555555556E-4</v>
      </c>
      <c r="AN1622" s="18"/>
      <c r="AO1622" s="18"/>
      <c r="AP1622" s="18"/>
      <c r="AQ1622" s="18">
        <v>2.0833333333333333E-3</v>
      </c>
      <c r="AR1622" s="18"/>
      <c r="AS1622" s="18">
        <v>2.0833333333333333E-3</v>
      </c>
      <c r="AT1622" s="18">
        <v>3.472222222222222E-3</v>
      </c>
      <c r="AU1622" s="18">
        <v>3.472222222222222E-3</v>
      </c>
      <c r="AV1622" s="18">
        <v>3.472222222222222E-3</v>
      </c>
      <c r="AW1622" s="18">
        <v>3.472222222222222E-3</v>
      </c>
      <c r="AX1622" s="18">
        <v>3.472222222222222E-3</v>
      </c>
      <c r="AY1622" s="18"/>
      <c r="AZ1622" s="18">
        <v>4.6296296296296293E-4</v>
      </c>
      <c r="BA1622" s="18">
        <v>3.4722222222222224E-4</v>
      </c>
      <c r="BB1622" s="18"/>
      <c r="BC1622" s="18"/>
      <c r="BD1622" s="18"/>
      <c r="BE1622" s="18">
        <v>3.4722222222222224E-4</v>
      </c>
      <c r="BF1622" s="18">
        <v>6.9444444444444447E-4</v>
      </c>
      <c r="BG1622" s="18">
        <v>6.9444444444444447E-4</v>
      </c>
      <c r="BH1622" s="18">
        <v>6.9444444444444447E-4</v>
      </c>
      <c r="BI1622" s="18">
        <v>6.9444444444444447E-4</v>
      </c>
      <c r="BJ1622" s="18">
        <v>1.3888888888888889E-3</v>
      </c>
      <c r="BK1622" s="18">
        <v>1.3888888888888889E-3</v>
      </c>
      <c r="BL1622" s="18">
        <v>1.3888888888888889E-3</v>
      </c>
      <c r="BM1622" s="18">
        <v>1.3888888888888889E-3</v>
      </c>
      <c r="BN1622" s="18">
        <v>1.3888888888888889E-3</v>
      </c>
      <c r="BO1622" s="18">
        <v>1.3888888888888889E-3</v>
      </c>
      <c r="BP1622" s="18">
        <v>1.3888888888888889E-3</v>
      </c>
      <c r="BQ1622" s="18">
        <f t="shared" si="266"/>
        <v>7.0450885668276982E-4</v>
      </c>
      <c r="BR1622" s="18">
        <f t="shared" si="267"/>
        <v>7.0450885668276982E-4</v>
      </c>
    </row>
    <row r="1623" spans="1:70" x14ac:dyDescent="0.25">
      <c r="A1623" s="1">
        <f t="shared" si="268"/>
        <v>39</v>
      </c>
      <c r="B1623" s="2">
        <f t="shared" si="269"/>
        <v>9</v>
      </c>
      <c r="C1623" s="2">
        <f t="shared" si="270"/>
        <v>2021</v>
      </c>
      <c r="D1623">
        <v>12534</v>
      </c>
      <c r="E1623" s="59">
        <v>44469</v>
      </c>
      <c r="F1623" t="s">
        <v>80</v>
      </c>
      <c r="G1623" t="s">
        <v>14</v>
      </c>
      <c r="H1623" s="58">
        <v>0.3125</v>
      </c>
      <c r="I1623">
        <v>7.5</v>
      </c>
      <c r="J1623">
        <v>441</v>
      </c>
      <c r="K1623">
        <v>0</v>
      </c>
      <c r="L1623" s="58">
        <v>0</v>
      </c>
      <c r="M1623">
        <v>0</v>
      </c>
      <c r="N1623" s="58">
        <v>0</v>
      </c>
      <c r="O1623">
        <v>0</v>
      </c>
      <c r="P1623">
        <v>0</v>
      </c>
      <c r="Q1623" s="58">
        <v>0</v>
      </c>
      <c r="R1623">
        <v>0</v>
      </c>
      <c r="S1623">
        <v>0</v>
      </c>
      <c r="T1623">
        <v>0</v>
      </c>
      <c r="U1623" s="16">
        <f t="shared" si="271"/>
        <v>0.3125</v>
      </c>
      <c r="V1623" s="17">
        <f t="shared" si="272"/>
        <v>450</v>
      </c>
      <c r="W1623" s="18">
        <f t="shared" si="273"/>
        <v>7.0861678004535147E-4</v>
      </c>
      <c r="X1623" s="19">
        <f t="shared" si="274"/>
        <v>1.0204081632653061</v>
      </c>
      <c r="Y1623" s="20">
        <f t="shared" si="275"/>
        <v>0</v>
      </c>
      <c r="Z1623" s="18">
        <v>3.4722222222222224E-4</v>
      </c>
      <c r="AA1623" s="18">
        <v>3.4722222222222224E-4</v>
      </c>
      <c r="AB1623" s="18">
        <v>1.0416666666666667E-3</v>
      </c>
      <c r="AD1623" s="18">
        <v>1.3888888888888889E-3</v>
      </c>
      <c r="AE1623" s="18">
        <v>4.1666666666666669E-4</v>
      </c>
      <c r="AF1623" s="18">
        <v>4.1666666666666669E-4</v>
      </c>
      <c r="AG1623" s="18">
        <v>2.4305555555555556E-3</v>
      </c>
      <c r="AH1623" s="18">
        <v>1.6203703703703703E-3</v>
      </c>
      <c r="AI1623" s="18">
        <v>1.6203703703703703E-3</v>
      </c>
      <c r="AJ1623" s="18">
        <v>5.5555555555555556E-4</v>
      </c>
      <c r="AK1623" s="18">
        <v>5.5555555555555556E-4</v>
      </c>
      <c r="AL1623" s="18">
        <v>5.5555555555555556E-4</v>
      </c>
      <c r="AM1623" s="18">
        <v>5.5555555555555556E-4</v>
      </c>
      <c r="AN1623" s="18"/>
      <c r="AO1623" s="18"/>
      <c r="AP1623" s="18"/>
      <c r="AQ1623" s="18">
        <v>2.0833333333333333E-3</v>
      </c>
      <c r="AR1623" s="18"/>
      <c r="AS1623" s="18">
        <v>2.0833333333333333E-3</v>
      </c>
      <c r="AT1623" s="18">
        <v>3.472222222222222E-3</v>
      </c>
      <c r="AU1623" s="18">
        <v>3.472222222222222E-3</v>
      </c>
      <c r="AV1623" s="18">
        <v>3.472222222222222E-3</v>
      </c>
      <c r="AW1623" s="18">
        <v>3.472222222222222E-3</v>
      </c>
      <c r="AX1623" s="18">
        <v>3.472222222222222E-3</v>
      </c>
      <c r="AY1623" s="18"/>
      <c r="AZ1623" s="18">
        <v>4.6296296296296293E-4</v>
      </c>
      <c r="BA1623" s="18">
        <v>3.4722222222222224E-4</v>
      </c>
      <c r="BB1623" s="18"/>
      <c r="BC1623" s="18"/>
      <c r="BD1623" s="18"/>
      <c r="BE1623" s="18">
        <v>3.4722222222222224E-4</v>
      </c>
      <c r="BF1623" s="18">
        <v>6.9444444444444447E-4</v>
      </c>
      <c r="BG1623" s="18">
        <v>6.9444444444444447E-4</v>
      </c>
      <c r="BH1623" s="18">
        <v>6.9444444444444447E-4</v>
      </c>
      <c r="BI1623" s="18">
        <v>6.9444444444444447E-4</v>
      </c>
      <c r="BJ1623" s="18">
        <v>1.3888888888888889E-3</v>
      </c>
      <c r="BK1623" s="18">
        <v>1.3888888888888889E-3</v>
      </c>
      <c r="BL1623" s="18">
        <v>1.3888888888888889E-3</v>
      </c>
      <c r="BM1623" s="18">
        <v>1.3888888888888889E-3</v>
      </c>
      <c r="BN1623" s="18">
        <v>1.3888888888888889E-3</v>
      </c>
      <c r="BO1623" s="18">
        <v>1.3888888888888889E-3</v>
      </c>
      <c r="BP1623" s="18">
        <v>1.3888888888888889E-3</v>
      </c>
      <c r="BQ1623" s="18">
        <f t="shared" si="266"/>
        <v>7.0861678004535147E-4</v>
      </c>
      <c r="BR1623" s="18">
        <f t="shared" si="267"/>
        <v>7.0861678004535147E-4</v>
      </c>
    </row>
    <row r="1624" spans="1:70" x14ac:dyDescent="0.25">
      <c r="A1624" s="1">
        <f t="shared" si="268"/>
        <v>39</v>
      </c>
      <c r="B1624" s="2">
        <f t="shared" si="269"/>
        <v>9</v>
      </c>
      <c r="C1624" s="2">
        <f t="shared" si="270"/>
        <v>2021</v>
      </c>
      <c r="D1624">
        <v>901</v>
      </c>
      <c r="E1624" s="59">
        <v>44469</v>
      </c>
      <c r="F1624" t="s">
        <v>197</v>
      </c>
      <c r="G1624" t="s">
        <v>12</v>
      </c>
      <c r="H1624" s="58">
        <v>0.33333333333333331</v>
      </c>
      <c r="I1624">
        <v>8</v>
      </c>
      <c r="J1624">
        <v>241</v>
      </c>
      <c r="K1624">
        <v>0</v>
      </c>
      <c r="L1624" s="58">
        <v>0</v>
      </c>
      <c r="M1624">
        <v>0</v>
      </c>
      <c r="N1624" s="58">
        <v>0</v>
      </c>
      <c r="O1624">
        <v>17</v>
      </c>
      <c r="P1624">
        <v>1.75</v>
      </c>
      <c r="Q1624" s="58">
        <v>7.2916666666666671E-2</v>
      </c>
      <c r="R1624">
        <v>0</v>
      </c>
      <c r="S1624">
        <v>0</v>
      </c>
      <c r="T1624">
        <v>0</v>
      </c>
      <c r="U1624" s="16">
        <f t="shared" si="271"/>
        <v>0.26041666666666663</v>
      </c>
      <c r="V1624" s="17">
        <f t="shared" si="272"/>
        <v>374.99999999999994</v>
      </c>
      <c r="W1624" s="18">
        <f t="shared" si="273"/>
        <v>1.0805670816044259E-3</v>
      </c>
      <c r="X1624" s="19">
        <f t="shared" si="274"/>
        <v>1.5560165975103732</v>
      </c>
      <c r="Y1624" s="20">
        <f t="shared" si="275"/>
        <v>7.0539419087136928</v>
      </c>
      <c r="Z1624" s="18">
        <v>3.4722222222222224E-4</v>
      </c>
      <c r="AA1624" s="18">
        <v>3.4722222222222224E-4</v>
      </c>
      <c r="AB1624" s="18">
        <v>1.0416666666666667E-3</v>
      </c>
      <c r="AD1624" s="18">
        <v>1.3888888888888889E-3</v>
      </c>
      <c r="AE1624" s="18">
        <v>4.1666666666666669E-4</v>
      </c>
      <c r="AF1624" s="18">
        <v>4.1666666666666669E-4</v>
      </c>
      <c r="AG1624" s="18">
        <v>2.4305555555555556E-3</v>
      </c>
      <c r="AH1624" s="18">
        <v>1.6203703703703703E-3</v>
      </c>
      <c r="AI1624" s="18">
        <v>1.6203703703703703E-3</v>
      </c>
      <c r="AJ1624" s="18">
        <v>5.5555555555555556E-4</v>
      </c>
      <c r="AK1624" s="18">
        <v>5.5555555555555556E-4</v>
      </c>
      <c r="AL1624" s="18">
        <v>5.5555555555555556E-4</v>
      </c>
      <c r="AM1624" s="18">
        <v>5.5555555555555556E-4</v>
      </c>
      <c r="AN1624" s="18"/>
      <c r="AO1624" s="18"/>
      <c r="AP1624" s="18"/>
      <c r="AQ1624" s="18">
        <v>2.0833333333333333E-3</v>
      </c>
      <c r="AR1624" s="18"/>
      <c r="AS1624" s="18">
        <v>2.0833333333333333E-3</v>
      </c>
      <c r="AT1624" s="18">
        <v>3.472222222222222E-3</v>
      </c>
      <c r="AU1624" s="18">
        <v>3.472222222222222E-3</v>
      </c>
      <c r="AV1624" s="18">
        <v>3.472222222222222E-3</v>
      </c>
      <c r="AW1624" s="18">
        <v>3.472222222222222E-3</v>
      </c>
      <c r="AX1624" s="18">
        <v>3.472222222222222E-3</v>
      </c>
      <c r="AY1624" s="18"/>
      <c r="AZ1624" s="18">
        <v>4.6296296296296293E-4</v>
      </c>
      <c r="BA1624" s="18">
        <v>3.4722222222222224E-4</v>
      </c>
      <c r="BB1624" s="18"/>
      <c r="BC1624" s="18"/>
      <c r="BD1624" s="18"/>
      <c r="BE1624" s="18">
        <v>3.4722222222222224E-4</v>
      </c>
      <c r="BF1624" s="18">
        <v>6.9444444444444447E-4</v>
      </c>
      <c r="BG1624" s="18">
        <v>6.9444444444444447E-4</v>
      </c>
      <c r="BH1624" s="18">
        <v>6.9444444444444447E-4</v>
      </c>
      <c r="BI1624" s="18">
        <v>6.9444444444444447E-4</v>
      </c>
      <c r="BJ1624" s="18">
        <v>1.3888888888888889E-3</v>
      </c>
      <c r="BK1624" s="18">
        <v>1.3888888888888889E-3</v>
      </c>
      <c r="BL1624" s="18">
        <v>1.3888888888888889E-3</v>
      </c>
      <c r="BM1624" s="18">
        <v>1.3888888888888889E-3</v>
      </c>
      <c r="BN1624" s="18">
        <v>1.3888888888888889E-3</v>
      </c>
      <c r="BO1624" s="18">
        <v>1.3888888888888889E-3</v>
      </c>
      <c r="BP1624" s="18">
        <v>1.3888888888888889E-3</v>
      </c>
      <c r="BQ1624" s="18">
        <f t="shared" si="266"/>
        <v>1.0805670816044259E-3</v>
      </c>
      <c r="BR1624" s="18">
        <f t="shared" si="267"/>
        <v>1.0805670816044259E-3</v>
      </c>
    </row>
    <row r="1625" spans="1:70" x14ac:dyDescent="0.25">
      <c r="A1625" s="1">
        <f t="shared" si="268"/>
        <v>39</v>
      </c>
      <c r="B1625" s="2">
        <f t="shared" si="269"/>
        <v>9</v>
      </c>
      <c r="C1625" s="2">
        <f t="shared" si="270"/>
        <v>2021</v>
      </c>
      <c r="D1625">
        <v>12058</v>
      </c>
      <c r="E1625" s="59">
        <v>44469</v>
      </c>
      <c r="F1625" t="s">
        <v>200</v>
      </c>
      <c r="G1625" t="s">
        <v>12</v>
      </c>
      <c r="H1625" s="58">
        <v>0.33333333333333331</v>
      </c>
      <c r="I1625">
        <v>8</v>
      </c>
      <c r="J1625">
        <v>504</v>
      </c>
      <c r="K1625">
        <v>0</v>
      </c>
      <c r="L1625" s="58">
        <v>0</v>
      </c>
      <c r="M1625">
        <v>1</v>
      </c>
      <c r="N1625" s="58">
        <v>4.1666666666666664E-2</v>
      </c>
      <c r="O1625">
        <v>0</v>
      </c>
      <c r="P1625">
        <v>1.5</v>
      </c>
      <c r="Q1625" s="58">
        <v>6.25E-2</v>
      </c>
      <c r="R1625">
        <v>57</v>
      </c>
      <c r="S1625">
        <v>0</v>
      </c>
      <c r="T1625">
        <v>0</v>
      </c>
      <c r="U1625" s="16">
        <f t="shared" si="271"/>
        <v>0.27083333333333331</v>
      </c>
      <c r="V1625" s="17">
        <f t="shared" si="272"/>
        <v>389.99999999999994</v>
      </c>
      <c r="W1625" s="18">
        <f t="shared" si="273"/>
        <v>5.3736772486772484E-4</v>
      </c>
      <c r="X1625" s="19">
        <f t="shared" si="274"/>
        <v>0.77380952380952372</v>
      </c>
      <c r="Y1625" s="20">
        <f t="shared" si="275"/>
        <v>0</v>
      </c>
      <c r="Z1625" s="18">
        <v>3.4722222222222224E-4</v>
      </c>
      <c r="AA1625" s="18">
        <v>3.4722222222222224E-4</v>
      </c>
      <c r="AB1625" s="18">
        <v>1.0416666666666667E-3</v>
      </c>
      <c r="AD1625" s="18">
        <v>1.3888888888888889E-3</v>
      </c>
      <c r="AE1625" s="18">
        <v>4.1666666666666669E-4</v>
      </c>
      <c r="AF1625" s="18">
        <v>4.1666666666666669E-4</v>
      </c>
      <c r="AG1625" s="18">
        <v>2.4305555555555556E-3</v>
      </c>
      <c r="AH1625" s="18">
        <v>1.6203703703703703E-3</v>
      </c>
      <c r="AI1625" s="18">
        <v>1.6203703703703703E-3</v>
      </c>
      <c r="AJ1625" s="18">
        <v>5.5555555555555556E-4</v>
      </c>
      <c r="AK1625" s="18">
        <v>5.5555555555555556E-4</v>
      </c>
      <c r="AL1625" s="18">
        <v>5.5555555555555556E-4</v>
      </c>
      <c r="AM1625" s="18">
        <v>5.5555555555555556E-4</v>
      </c>
      <c r="AN1625" s="18"/>
      <c r="AO1625" s="18"/>
      <c r="AP1625" s="18"/>
      <c r="AQ1625" s="18">
        <v>2.0833333333333333E-3</v>
      </c>
      <c r="AR1625" s="18"/>
      <c r="AS1625" s="18">
        <v>2.0833333333333333E-3</v>
      </c>
      <c r="AT1625" s="18">
        <v>3.472222222222222E-3</v>
      </c>
      <c r="AU1625" s="18">
        <v>3.472222222222222E-3</v>
      </c>
      <c r="AV1625" s="18">
        <v>3.472222222222222E-3</v>
      </c>
      <c r="AW1625" s="18">
        <v>3.472222222222222E-3</v>
      </c>
      <c r="AX1625" s="18">
        <v>3.472222222222222E-3</v>
      </c>
      <c r="AY1625" s="18"/>
      <c r="AZ1625" s="18">
        <v>4.6296296296296293E-4</v>
      </c>
      <c r="BA1625" s="18">
        <v>3.4722222222222224E-4</v>
      </c>
      <c r="BB1625" s="18"/>
      <c r="BC1625" s="18"/>
      <c r="BD1625" s="18"/>
      <c r="BE1625" s="18">
        <v>3.4722222222222224E-4</v>
      </c>
      <c r="BF1625" s="18">
        <v>6.9444444444444447E-4</v>
      </c>
      <c r="BG1625" s="18">
        <v>6.9444444444444447E-4</v>
      </c>
      <c r="BH1625" s="18">
        <v>6.9444444444444447E-4</v>
      </c>
      <c r="BI1625" s="18">
        <v>6.9444444444444447E-4</v>
      </c>
      <c r="BJ1625" s="18">
        <v>1.3888888888888889E-3</v>
      </c>
      <c r="BK1625" s="18">
        <v>1.3888888888888889E-3</v>
      </c>
      <c r="BL1625" s="18">
        <v>1.3888888888888889E-3</v>
      </c>
      <c r="BM1625" s="18">
        <v>1.3888888888888889E-3</v>
      </c>
      <c r="BN1625" s="18">
        <v>1.3888888888888889E-3</v>
      </c>
      <c r="BO1625" s="18">
        <v>1.3888888888888889E-3</v>
      </c>
      <c r="BP1625" s="18">
        <v>1.3888888888888889E-3</v>
      </c>
      <c r="BQ1625" s="18">
        <f t="shared" si="266"/>
        <v>5.3736772486772484E-4</v>
      </c>
      <c r="BR1625" s="18">
        <f t="shared" si="267"/>
        <v>5.3736772486772484E-4</v>
      </c>
    </row>
    <row r="1626" spans="1:70" x14ac:dyDescent="0.25">
      <c r="A1626" s="1">
        <f t="shared" si="268"/>
        <v>39</v>
      </c>
      <c r="B1626" s="2">
        <f t="shared" si="269"/>
        <v>9</v>
      </c>
      <c r="C1626" s="2">
        <f t="shared" si="270"/>
        <v>2021</v>
      </c>
      <c r="D1626">
        <v>615</v>
      </c>
      <c r="E1626" s="59">
        <v>44469</v>
      </c>
      <c r="F1626" t="s">
        <v>68</v>
      </c>
      <c r="G1626" t="s">
        <v>15</v>
      </c>
      <c r="H1626" s="58">
        <v>0.3125</v>
      </c>
      <c r="I1626">
        <v>7.5</v>
      </c>
      <c r="J1626">
        <v>482</v>
      </c>
      <c r="K1626">
        <v>0</v>
      </c>
      <c r="L1626" s="58">
        <v>0</v>
      </c>
      <c r="M1626">
        <v>0</v>
      </c>
      <c r="N1626" s="58">
        <v>0</v>
      </c>
      <c r="O1626">
        <v>0</v>
      </c>
      <c r="P1626">
        <v>0.67</v>
      </c>
      <c r="Q1626" s="58">
        <v>2.7777777777777776E-2</v>
      </c>
      <c r="R1626">
        <v>64</v>
      </c>
      <c r="S1626">
        <v>0</v>
      </c>
      <c r="T1626">
        <v>0</v>
      </c>
      <c r="U1626" s="16">
        <f t="shared" si="271"/>
        <v>0.28472222222222221</v>
      </c>
      <c r="V1626" s="17">
        <f t="shared" si="272"/>
        <v>409.99999999999994</v>
      </c>
      <c r="W1626" s="18">
        <f t="shared" si="273"/>
        <v>5.9071000461041951E-4</v>
      </c>
      <c r="X1626" s="19">
        <f t="shared" si="274"/>
        <v>0.85062240663900401</v>
      </c>
      <c r="Y1626" s="20">
        <f t="shared" si="275"/>
        <v>0</v>
      </c>
      <c r="Z1626" s="18">
        <v>3.4722222222222224E-4</v>
      </c>
      <c r="AA1626" s="18">
        <v>3.4722222222222224E-4</v>
      </c>
      <c r="AB1626" s="18">
        <v>1.0416666666666667E-3</v>
      </c>
      <c r="AD1626" s="18">
        <v>1.3888888888888889E-3</v>
      </c>
      <c r="AE1626" s="18">
        <v>4.1666666666666669E-4</v>
      </c>
      <c r="AF1626" s="18">
        <v>4.1666666666666669E-4</v>
      </c>
      <c r="AG1626" s="18">
        <v>2.4305555555555556E-3</v>
      </c>
      <c r="AH1626" s="18">
        <v>1.6203703703703703E-3</v>
      </c>
      <c r="AI1626" s="18">
        <v>1.6203703703703703E-3</v>
      </c>
      <c r="AJ1626" s="18">
        <v>5.5555555555555556E-4</v>
      </c>
      <c r="AK1626" s="18">
        <v>5.5555555555555556E-4</v>
      </c>
      <c r="AL1626" s="18">
        <v>5.5555555555555556E-4</v>
      </c>
      <c r="AM1626" s="18">
        <v>5.5555555555555556E-4</v>
      </c>
      <c r="AN1626" s="18"/>
      <c r="AO1626" s="18"/>
      <c r="AP1626" s="18"/>
      <c r="AQ1626" s="18">
        <v>2.0833333333333333E-3</v>
      </c>
      <c r="AR1626" s="18"/>
      <c r="AS1626" s="18">
        <v>2.0833333333333333E-3</v>
      </c>
      <c r="AT1626" s="18">
        <v>3.472222222222222E-3</v>
      </c>
      <c r="AU1626" s="18">
        <v>3.472222222222222E-3</v>
      </c>
      <c r="AV1626" s="18">
        <v>3.472222222222222E-3</v>
      </c>
      <c r="AW1626" s="18">
        <v>3.472222222222222E-3</v>
      </c>
      <c r="AX1626" s="18">
        <v>3.472222222222222E-3</v>
      </c>
      <c r="AY1626" s="18"/>
      <c r="AZ1626" s="18">
        <v>4.6296296296296293E-4</v>
      </c>
      <c r="BA1626" s="18">
        <v>3.4722222222222224E-4</v>
      </c>
      <c r="BB1626" s="18"/>
      <c r="BC1626" s="18"/>
      <c r="BD1626" s="18"/>
      <c r="BE1626" s="18">
        <v>3.4722222222222224E-4</v>
      </c>
      <c r="BF1626" s="18">
        <v>6.9444444444444447E-4</v>
      </c>
      <c r="BG1626" s="18">
        <v>6.9444444444444447E-4</v>
      </c>
      <c r="BH1626" s="18">
        <v>6.9444444444444447E-4</v>
      </c>
      <c r="BI1626" s="18">
        <v>6.9444444444444447E-4</v>
      </c>
      <c r="BJ1626" s="18">
        <v>1.3888888888888889E-3</v>
      </c>
      <c r="BK1626" s="18">
        <v>1.3888888888888889E-3</v>
      </c>
      <c r="BL1626" s="18">
        <v>1.3888888888888889E-3</v>
      </c>
      <c r="BM1626" s="18">
        <v>1.3888888888888889E-3</v>
      </c>
      <c r="BN1626" s="18">
        <v>1.3888888888888889E-3</v>
      </c>
      <c r="BO1626" s="18">
        <v>1.3888888888888889E-3</v>
      </c>
      <c r="BP1626" s="18">
        <v>1.3888888888888889E-3</v>
      </c>
      <c r="BQ1626" s="18">
        <f t="shared" si="266"/>
        <v>5.9071000461041951E-4</v>
      </c>
      <c r="BR1626" s="18">
        <f t="shared" si="267"/>
        <v>5.9071000461041951E-4</v>
      </c>
    </row>
    <row r="1627" spans="1:70" x14ac:dyDescent="0.25">
      <c r="A1627" s="1">
        <f t="shared" si="268"/>
        <v>39</v>
      </c>
      <c r="B1627" s="2">
        <f t="shared" si="269"/>
        <v>9</v>
      </c>
      <c r="C1627" s="2">
        <f t="shared" si="270"/>
        <v>2021</v>
      </c>
      <c r="D1627">
        <v>12501</v>
      </c>
      <c r="E1627" s="59">
        <v>44469</v>
      </c>
      <c r="F1627" t="s">
        <v>68</v>
      </c>
      <c r="G1627" t="s">
        <v>14</v>
      </c>
      <c r="H1627" s="58">
        <v>0.3125</v>
      </c>
      <c r="I1627">
        <v>7.5</v>
      </c>
      <c r="J1627">
        <v>369</v>
      </c>
      <c r="K1627">
        <v>0</v>
      </c>
      <c r="L1627" s="58">
        <v>0</v>
      </c>
      <c r="M1627">
        <v>1</v>
      </c>
      <c r="N1627" s="58">
        <v>4.1666666666666664E-2</v>
      </c>
      <c r="O1627">
        <v>0</v>
      </c>
      <c r="P1627">
        <v>0</v>
      </c>
      <c r="Q1627" s="58">
        <v>0</v>
      </c>
      <c r="R1627">
        <v>57</v>
      </c>
      <c r="S1627">
        <v>0</v>
      </c>
      <c r="T1627">
        <v>0</v>
      </c>
      <c r="U1627" s="16">
        <f t="shared" si="271"/>
        <v>0.3125</v>
      </c>
      <c r="V1627" s="17">
        <f t="shared" si="272"/>
        <v>450</v>
      </c>
      <c r="W1627" s="18">
        <f t="shared" si="273"/>
        <v>8.468834688346884E-4</v>
      </c>
      <c r="X1627" s="19">
        <f t="shared" si="274"/>
        <v>1.2195121951219512</v>
      </c>
      <c r="Y1627" s="20">
        <f t="shared" si="275"/>
        <v>0</v>
      </c>
      <c r="Z1627" s="18">
        <v>3.4722222222222224E-4</v>
      </c>
      <c r="AA1627" s="18">
        <v>3.4722222222222224E-4</v>
      </c>
      <c r="AB1627" s="18">
        <v>1.0416666666666667E-3</v>
      </c>
      <c r="AD1627" s="18">
        <v>1.3888888888888889E-3</v>
      </c>
      <c r="AE1627" s="18">
        <v>4.1666666666666669E-4</v>
      </c>
      <c r="AF1627" s="18">
        <v>4.1666666666666669E-4</v>
      </c>
      <c r="AG1627" s="18">
        <v>2.4305555555555556E-3</v>
      </c>
      <c r="AH1627" s="18">
        <v>1.6203703703703703E-3</v>
      </c>
      <c r="AI1627" s="18">
        <v>1.6203703703703703E-3</v>
      </c>
      <c r="AJ1627" s="18">
        <v>5.5555555555555556E-4</v>
      </c>
      <c r="AK1627" s="18">
        <v>5.5555555555555556E-4</v>
      </c>
      <c r="AL1627" s="18">
        <v>5.5555555555555556E-4</v>
      </c>
      <c r="AM1627" s="18">
        <v>5.5555555555555556E-4</v>
      </c>
      <c r="AN1627" s="18"/>
      <c r="AO1627" s="18"/>
      <c r="AP1627" s="18"/>
      <c r="AQ1627" s="18">
        <v>2.0833333333333333E-3</v>
      </c>
      <c r="AR1627" s="18"/>
      <c r="AS1627" s="18">
        <v>2.0833333333333333E-3</v>
      </c>
      <c r="AT1627" s="18">
        <v>3.472222222222222E-3</v>
      </c>
      <c r="AU1627" s="18">
        <v>3.472222222222222E-3</v>
      </c>
      <c r="AV1627" s="18">
        <v>3.472222222222222E-3</v>
      </c>
      <c r="AW1627" s="18">
        <v>3.472222222222222E-3</v>
      </c>
      <c r="AX1627" s="18">
        <v>3.472222222222222E-3</v>
      </c>
      <c r="AY1627" s="18"/>
      <c r="AZ1627" s="18">
        <v>4.6296296296296293E-4</v>
      </c>
      <c r="BA1627" s="18">
        <v>3.4722222222222224E-4</v>
      </c>
      <c r="BB1627" s="18"/>
      <c r="BC1627" s="18"/>
      <c r="BD1627" s="18"/>
      <c r="BE1627" s="18">
        <v>3.4722222222222224E-4</v>
      </c>
      <c r="BF1627" s="18">
        <v>6.9444444444444447E-4</v>
      </c>
      <c r="BG1627" s="18">
        <v>6.9444444444444447E-4</v>
      </c>
      <c r="BH1627" s="18">
        <v>6.9444444444444447E-4</v>
      </c>
      <c r="BI1627" s="18">
        <v>6.9444444444444447E-4</v>
      </c>
      <c r="BJ1627" s="18">
        <v>1.3888888888888889E-3</v>
      </c>
      <c r="BK1627" s="18">
        <v>1.3888888888888889E-3</v>
      </c>
      <c r="BL1627" s="18">
        <v>1.3888888888888889E-3</v>
      </c>
      <c r="BM1627" s="18">
        <v>1.3888888888888889E-3</v>
      </c>
      <c r="BN1627" s="18">
        <v>1.3888888888888889E-3</v>
      </c>
      <c r="BO1627" s="18">
        <v>1.3888888888888889E-3</v>
      </c>
      <c r="BP1627" s="18">
        <v>1.3888888888888889E-3</v>
      </c>
      <c r="BQ1627" s="18">
        <f t="shared" si="266"/>
        <v>8.468834688346884E-4</v>
      </c>
      <c r="BR1627" s="18">
        <f t="shared" si="267"/>
        <v>8.468834688346884E-4</v>
      </c>
    </row>
    <row r="1628" spans="1:70" x14ac:dyDescent="0.25">
      <c r="A1628" s="1">
        <f t="shared" si="268"/>
        <v>39</v>
      </c>
      <c r="B1628" s="2">
        <f t="shared" si="269"/>
        <v>9</v>
      </c>
      <c r="C1628" s="2">
        <f t="shared" si="270"/>
        <v>2021</v>
      </c>
      <c r="D1628">
        <v>1326</v>
      </c>
      <c r="E1628" s="59">
        <v>44469</v>
      </c>
      <c r="F1628" t="s">
        <v>68</v>
      </c>
      <c r="G1628" t="s">
        <v>38</v>
      </c>
      <c r="H1628" s="58">
        <v>0.3125</v>
      </c>
      <c r="I1628">
        <v>7.5</v>
      </c>
      <c r="J1628">
        <v>450</v>
      </c>
      <c r="K1628">
        <v>0</v>
      </c>
      <c r="L1628" s="58">
        <v>0</v>
      </c>
      <c r="M1628">
        <v>0</v>
      </c>
      <c r="N1628" s="58">
        <v>0</v>
      </c>
      <c r="O1628">
        <v>0</v>
      </c>
      <c r="P1628">
        <v>0.83</v>
      </c>
      <c r="Q1628" s="58">
        <v>3.4722222222222224E-2</v>
      </c>
      <c r="R1628">
        <v>81</v>
      </c>
      <c r="S1628">
        <v>0</v>
      </c>
      <c r="T1628">
        <v>0</v>
      </c>
      <c r="U1628" s="16">
        <f t="shared" si="271"/>
        <v>0.27777777777777779</v>
      </c>
      <c r="V1628" s="17">
        <f t="shared" si="272"/>
        <v>400</v>
      </c>
      <c r="W1628" s="18">
        <f t="shared" si="273"/>
        <v>6.1728395061728394E-4</v>
      </c>
      <c r="X1628" s="19">
        <f t="shared" si="274"/>
        <v>0.88888888888888884</v>
      </c>
      <c r="Y1628" s="20">
        <f t="shared" si="275"/>
        <v>0</v>
      </c>
      <c r="Z1628" s="18">
        <v>3.4722222222222224E-4</v>
      </c>
      <c r="AA1628" s="18">
        <v>3.4722222222222224E-4</v>
      </c>
      <c r="AB1628" s="18">
        <v>1.0416666666666667E-3</v>
      </c>
      <c r="AD1628" s="18">
        <v>1.3888888888888889E-3</v>
      </c>
      <c r="AE1628" s="18">
        <v>4.1666666666666669E-4</v>
      </c>
      <c r="AF1628" s="18">
        <v>4.1666666666666669E-4</v>
      </c>
      <c r="AG1628" s="18">
        <v>2.4305555555555556E-3</v>
      </c>
      <c r="AH1628" s="18">
        <v>1.6203703703703703E-3</v>
      </c>
      <c r="AI1628" s="18">
        <v>1.6203703703703703E-3</v>
      </c>
      <c r="AJ1628" s="18">
        <v>5.5555555555555556E-4</v>
      </c>
      <c r="AK1628" s="18">
        <v>5.5555555555555556E-4</v>
      </c>
      <c r="AL1628" s="18">
        <v>5.5555555555555556E-4</v>
      </c>
      <c r="AM1628" s="18">
        <v>5.5555555555555556E-4</v>
      </c>
      <c r="AN1628" s="18"/>
      <c r="AO1628" s="18"/>
      <c r="AP1628" s="18"/>
      <c r="AQ1628" s="18">
        <v>2.0833333333333333E-3</v>
      </c>
      <c r="AR1628" s="18"/>
      <c r="AS1628" s="18">
        <v>2.0833333333333333E-3</v>
      </c>
      <c r="AT1628" s="18">
        <v>3.472222222222222E-3</v>
      </c>
      <c r="AU1628" s="18">
        <v>3.472222222222222E-3</v>
      </c>
      <c r="AV1628" s="18">
        <v>3.472222222222222E-3</v>
      </c>
      <c r="AW1628" s="18">
        <v>3.472222222222222E-3</v>
      </c>
      <c r="AX1628" s="18">
        <v>3.472222222222222E-3</v>
      </c>
      <c r="AY1628" s="18"/>
      <c r="AZ1628" s="18">
        <v>4.6296296296296293E-4</v>
      </c>
      <c r="BA1628" s="18">
        <v>3.4722222222222224E-4</v>
      </c>
      <c r="BB1628" s="18"/>
      <c r="BC1628" s="18"/>
      <c r="BD1628" s="18"/>
      <c r="BE1628" s="18">
        <v>3.4722222222222224E-4</v>
      </c>
      <c r="BF1628" s="18">
        <v>6.9444444444444447E-4</v>
      </c>
      <c r="BG1628" s="18">
        <v>6.9444444444444447E-4</v>
      </c>
      <c r="BH1628" s="18">
        <v>6.9444444444444447E-4</v>
      </c>
      <c r="BI1628" s="18">
        <v>6.9444444444444447E-4</v>
      </c>
      <c r="BJ1628" s="18">
        <v>1.3888888888888889E-3</v>
      </c>
      <c r="BK1628" s="18">
        <v>1.3888888888888889E-3</v>
      </c>
      <c r="BL1628" s="18">
        <v>1.3888888888888889E-3</v>
      </c>
      <c r="BM1628" s="18">
        <v>1.3888888888888889E-3</v>
      </c>
      <c r="BN1628" s="18">
        <v>1.3888888888888889E-3</v>
      </c>
      <c r="BO1628" s="18">
        <v>1.3888888888888889E-3</v>
      </c>
      <c r="BP1628" s="18">
        <v>1.3888888888888889E-3</v>
      </c>
      <c r="BQ1628" s="18">
        <f t="shared" si="266"/>
        <v>6.1728395061728394E-4</v>
      </c>
      <c r="BR1628" s="18">
        <f t="shared" si="267"/>
        <v>6.1728395061728394E-4</v>
      </c>
    </row>
    <row r="1629" spans="1:70" x14ac:dyDescent="0.25">
      <c r="A1629" s="1">
        <f t="shared" si="268"/>
        <v>39</v>
      </c>
      <c r="B1629" s="2">
        <f t="shared" si="269"/>
        <v>9</v>
      </c>
      <c r="C1629" s="2">
        <f t="shared" si="270"/>
        <v>2021</v>
      </c>
      <c r="D1629">
        <v>12228</v>
      </c>
      <c r="E1629" s="59">
        <v>44469</v>
      </c>
      <c r="F1629" t="s">
        <v>54</v>
      </c>
      <c r="G1629" t="s">
        <v>13</v>
      </c>
      <c r="H1629" s="58">
        <v>0.33333333333333331</v>
      </c>
      <c r="I1629">
        <v>8</v>
      </c>
      <c r="J1629">
        <v>42</v>
      </c>
      <c r="K1629">
        <v>0</v>
      </c>
      <c r="L1629" s="58">
        <v>0</v>
      </c>
      <c r="M1629">
        <v>0</v>
      </c>
      <c r="N1629" s="58">
        <v>0</v>
      </c>
      <c r="O1629">
        <v>0</v>
      </c>
      <c r="P1629">
        <v>0</v>
      </c>
      <c r="Q1629" s="58">
        <v>0</v>
      </c>
      <c r="R1629">
        <v>0</v>
      </c>
      <c r="S1629">
        <v>0</v>
      </c>
      <c r="T1629">
        <v>0</v>
      </c>
      <c r="U1629" s="16">
        <f t="shared" si="271"/>
        <v>0.33333333333333331</v>
      </c>
      <c r="V1629" s="17">
        <f t="shared" si="272"/>
        <v>479.99999999999994</v>
      </c>
      <c r="W1629" s="18">
        <f t="shared" si="273"/>
        <v>7.9365079365079361E-3</v>
      </c>
      <c r="X1629" s="19">
        <f t="shared" si="274"/>
        <v>11.428571428571427</v>
      </c>
      <c r="Y1629" s="20">
        <f t="shared" si="275"/>
        <v>0</v>
      </c>
      <c r="Z1629" s="18">
        <v>3.4722222222222224E-4</v>
      </c>
      <c r="AA1629" s="18">
        <v>3.4722222222222224E-4</v>
      </c>
      <c r="AB1629" s="18">
        <v>1.0416666666666667E-3</v>
      </c>
      <c r="AD1629" s="18">
        <v>1.3888888888888889E-3</v>
      </c>
      <c r="AE1629" s="18">
        <v>4.1666666666666669E-4</v>
      </c>
      <c r="AF1629" s="18">
        <v>4.1666666666666669E-4</v>
      </c>
      <c r="AG1629" s="18">
        <v>2.4305555555555556E-3</v>
      </c>
      <c r="AH1629" s="18">
        <v>1.6203703703703703E-3</v>
      </c>
      <c r="AI1629" s="18">
        <v>1.6203703703703703E-3</v>
      </c>
      <c r="AJ1629" s="18">
        <v>5.5555555555555556E-4</v>
      </c>
      <c r="AK1629" s="18">
        <v>5.5555555555555556E-4</v>
      </c>
      <c r="AL1629" s="18">
        <v>5.5555555555555556E-4</v>
      </c>
      <c r="AM1629" s="18">
        <v>5.5555555555555556E-4</v>
      </c>
      <c r="AN1629" s="18"/>
      <c r="AO1629" s="18"/>
      <c r="AP1629" s="18"/>
      <c r="AQ1629" s="18">
        <v>2.0833333333333333E-3</v>
      </c>
      <c r="AR1629" s="18"/>
      <c r="AS1629" s="18">
        <v>2.0833333333333333E-3</v>
      </c>
      <c r="AT1629" s="18">
        <v>3.472222222222222E-3</v>
      </c>
      <c r="AU1629" s="18">
        <v>3.472222222222222E-3</v>
      </c>
      <c r="AV1629" s="18">
        <v>3.472222222222222E-3</v>
      </c>
      <c r="AW1629" s="18">
        <v>3.472222222222222E-3</v>
      </c>
      <c r="AX1629" s="18">
        <v>3.472222222222222E-3</v>
      </c>
      <c r="AY1629" s="18"/>
      <c r="AZ1629" s="18">
        <v>4.6296296296296293E-4</v>
      </c>
      <c r="BA1629" s="18">
        <v>3.4722222222222224E-4</v>
      </c>
      <c r="BB1629" s="18"/>
      <c r="BC1629" s="18"/>
      <c r="BD1629" s="18"/>
      <c r="BE1629" s="18">
        <v>3.4722222222222224E-4</v>
      </c>
      <c r="BF1629" s="18">
        <v>6.9444444444444447E-4</v>
      </c>
      <c r="BG1629" s="18">
        <v>6.9444444444444447E-4</v>
      </c>
      <c r="BH1629" s="18">
        <v>6.9444444444444447E-4</v>
      </c>
      <c r="BI1629" s="18">
        <v>6.9444444444444447E-4</v>
      </c>
      <c r="BJ1629" s="18">
        <v>1.3888888888888889E-3</v>
      </c>
      <c r="BK1629" s="18">
        <v>1.3888888888888889E-3</v>
      </c>
      <c r="BL1629" s="18">
        <v>1.3888888888888889E-3</v>
      </c>
      <c r="BM1629" s="18">
        <v>1.3888888888888889E-3</v>
      </c>
      <c r="BN1629" s="18">
        <v>1.3888888888888889E-3</v>
      </c>
      <c r="BO1629" s="18">
        <v>1.3888888888888889E-3</v>
      </c>
      <c r="BP1629" s="18">
        <v>1.3888888888888889E-3</v>
      </c>
      <c r="BQ1629" s="18">
        <f t="shared" si="266"/>
        <v>7.9365079365079361E-3</v>
      </c>
      <c r="BR1629" s="18">
        <f t="shared" si="267"/>
        <v>7.9365079365079361E-3</v>
      </c>
    </row>
    <row r="1630" spans="1:70" x14ac:dyDescent="0.25">
      <c r="A1630" s="1">
        <f t="shared" si="268"/>
        <v>39</v>
      </c>
      <c r="B1630" s="2">
        <f t="shared" si="269"/>
        <v>10</v>
      </c>
      <c r="C1630" s="2">
        <f t="shared" si="270"/>
        <v>2021</v>
      </c>
      <c r="D1630">
        <v>12078</v>
      </c>
      <c r="E1630" s="59">
        <v>44470</v>
      </c>
      <c r="F1630" t="s">
        <v>64</v>
      </c>
      <c r="G1630" t="s">
        <v>13</v>
      </c>
      <c r="H1630" s="58">
        <v>0.33333333333333331</v>
      </c>
      <c r="I1630">
        <v>8</v>
      </c>
      <c r="J1630">
        <v>278</v>
      </c>
      <c r="K1630">
        <v>0</v>
      </c>
      <c r="L1630" s="58">
        <v>0</v>
      </c>
      <c r="M1630">
        <v>0</v>
      </c>
      <c r="N1630" s="58">
        <v>0</v>
      </c>
      <c r="O1630">
        <v>14</v>
      </c>
      <c r="P1630">
        <v>1</v>
      </c>
      <c r="Q1630" s="58">
        <v>4.1666666666666664E-2</v>
      </c>
      <c r="R1630">
        <v>0</v>
      </c>
      <c r="S1630">
        <v>0</v>
      </c>
      <c r="T1630">
        <v>0</v>
      </c>
      <c r="U1630" s="16">
        <f t="shared" si="271"/>
        <v>0.29166666666666663</v>
      </c>
      <c r="V1630" s="17">
        <f t="shared" si="272"/>
        <v>419.99999999999994</v>
      </c>
      <c r="W1630" s="18">
        <f t="shared" si="273"/>
        <v>1.0491606714628295E-3</v>
      </c>
      <c r="X1630" s="19">
        <f t="shared" si="274"/>
        <v>1.5107913669064745</v>
      </c>
      <c r="Y1630" s="20">
        <f t="shared" si="275"/>
        <v>5.0359712230215825</v>
      </c>
      <c r="Z1630" s="18">
        <v>3.4722222222222224E-4</v>
      </c>
      <c r="AA1630" s="18">
        <v>3.4722222222222224E-4</v>
      </c>
      <c r="AB1630" s="18">
        <v>1.0416666666666667E-3</v>
      </c>
      <c r="AD1630" s="18">
        <v>1.3888888888888889E-3</v>
      </c>
      <c r="AE1630" s="18">
        <v>4.1666666666666669E-4</v>
      </c>
      <c r="AF1630" s="18">
        <v>4.1666666666666669E-4</v>
      </c>
      <c r="AG1630" s="18">
        <v>2.4305555555555556E-3</v>
      </c>
      <c r="AH1630" s="18">
        <v>1.6203703703703703E-3</v>
      </c>
      <c r="AI1630" s="18">
        <v>1.6203703703703703E-3</v>
      </c>
      <c r="AJ1630" s="18">
        <v>5.5555555555555556E-4</v>
      </c>
      <c r="AK1630" s="18">
        <v>5.5555555555555556E-4</v>
      </c>
      <c r="AL1630" s="18">
        <v>5.5555555555555556E-4</v>
      </c>
      <c r="AM1630" s="18">
        <v>5.5555555555555556E-4</v>
      </c>
      <c r="AN1630" s="18"/>
      <c r="AO1630" s="18"/>
      <c r="AP1630" s="18"/>
      <c r="AQ1630" s="18">
        <v>2.0833333333333333E-3</v>
      </c>
      <c r="AR1630" s="18"/>
      <c r="AS1630" s="18">
        <v>2.0833333333333333E-3</v>
      </c>
      <c r="AT1630" s="18">
        <v>3.472222222222222E-3</v>
      </c>
      <c r="AU1630" s="18">
        <v>3.472222222222222E-3</v>
      </c>
      <c r="AV1630" s="18">
        <v>3.472222222222222E-3</v>
      </c>
      <c r="AW1630" s="18">
        <v>3.472222222222222E-3</v>
      </c>
      <c r="AX1630" s="18">
        <v>3.472222222222222E-3</v>
      </c>
      <c r="AY1630" s="18"/>
      <c r="AZ1630" s="18">
        <v>4.6296296296296293E-4</v>
      </c>
      <c r="BA1630" s="18">
        <v>3.4722222222222224E-4</v>
      </c>
      <c r="BB1630" s="18"/>
      <c r="BC1630" s="18"/>
      <c r="BD1630" s="18"/>
      <c r="BE1630" s="18">
        <v>3.4722222222222224E-4</v>
      </c>
      <c r="BF1630" s="18">
        <v>6.9444444444444447E-4</v>
      </c>
      <c r="BG1630" s="18">
        <v>6.9444444444444447E-4</v>
      </c>
      <c r="BH1630" s="18">
        <v>6.9444444444444447E-4</v>
      </c>
      <c r="BI1630" s="18">
        <v>6.9444444444444447E-4</v>
      </c>
      <c r="BJ1630" s="18">
        <v>1.3888888888888889E-3</v>
      </c>
      <c r="BK1630" s="18">
        <v>1.3888888888888889E-3</v>
      </c>
      <c r="BL1630" s="18">
        <v>1.3888888888888889E-3</v>
      </c>
      <c r="BM1630" s="18">
        <v>1.3888888888888889E-3</v>
      </c>
      <c r="BN1630" s="18">
        <v>1.3888888888888889E-3</v>
      </c>
      <c r="BO1630" s="18">
        <v>1.3888888888888889E-3</v>
      </c>
      <c r="BP1630" s="18">
        <v>1.3888888888888889E-3</v>
      </c>
      <c r="BQ1630" s="18">
        <f t="shared" si="266"/>
        <v>1.0491606714628295E-3</v>
      </c>
      <c r="BR1630" s="18">
        <f t="shared" si="267"/>
        <v>1.0491606714628295E-3</v>
      </c>
    </row>
    <row r="1631" spans="1:70" x14ac:dyDescent="0.25">
      <c r="A1631" s="1">
        <f t="shared" si="268"/>
        <v>39</v>
      </c>
      <c r="B1631" s="2">
        <f t="shared" si="269"/>
        <v>10</v>
      </c>
      <c r="C1631" s="2">
        <f t="shared" si="270"/>
        <v>2021</v>
      </c>
      <c r="D1631">
        <v>876</v>
      </c>
      <c r="E1631" s="59">
        <v>44470</v>
      </c>
      <c r="F1631" t="s">
        <v>74</v>
      </c>
      <c r="G1631" t="s">
        <v>13</v>
      </c>
      <c r="H1631" s="58">
        <v>0.2986111111111111</v>
      </c>
      <c r="I1631">
        <v>7.17</v>
      </c>
      <c r="J1631">
        <v>298</v>
      </c>
      <c r="K1631">
        <v>0</v>
      </c>
      <c r="L1631" s="58">
        <v>0</v>
      </c>
      <c r="M1631">
        <v>0</v>
      </c>
      <c r="N1631" s="58">
        <v>0</v>
      </c>
      <c r="O1631">
        <v>2</v>
      </c>
      <c r="P1631">
        <v>0</v>
      </c>
      <c r="Q1631" s="58">
        <v>0</v>
      </c>
      <c r="R1631">
        <v>0</v>
      </c>
      <c r="S1631">
        <v>0</v>
      </c>
      <c r="T1631">
        <v>0</v>
      </c>
      <c r="U1631" s="16">
        <f t="shared" si="271"/>
        <v>0.2986111111111111</v>
      </c>
      <c r="V1631" s="17">
        <f t="shared" si="272"/>
        <v>430</v>
      </c>
      <c r="W1631" s="18">
        <f t="shared" si="273"/>
        <v>1.0020507084265472E-3</v>
      </c>
      <c r="X1631" s="19">
        <f t="shared" si="274"/>
        <v>1.4429530201342282</v>
      </c>
      <c r="Y1631" s="20">
        <f t="shared" si="275"/>
        <v>0.67114093959731547</v>
      </c>
      <c r="Z1631" s="18">
        <v>3.4722222222222224E-4</v>
      </c>
      <c r="AA1631" s="18">
        <v>3.4722222222222224E-4</v>
      </c>
      <c r="AB1631" s="18">
        <v>1.0416666666666667E-3</v>
      </c>
      <c r="AD1631" s="18">
        <v>1.3888888888888889E-3</v>
      </c>
      <c r="AE1631" s="18">
        <v>4.1666666666666669E-4</v>
      </c>
      <c r="AF1631" s="18">
        <v>4.1666666666666669E-4</v>
      </c>
      <c r="AG1631" s="18">
        <v>2.4305555555555556E-3</v>
      </c>
      <c r="AH1631" s="18">
        <v>1.6203703703703703E-3</v>
      </c>
      <c r="AI1631" s="18">
        <v>1.6203703703703703E-3</v>
      </c>
      <c r="AJ1631" s="18">
        <v>5.5555555555555556E-4</v>
      </c>
      <c r="AK1631" s="18">
        <v>5.5555555555555556E-4</v>
      </c>
      <c r="AL1631" s="18">
        <v>5.5555555555555556E-4</v>
      </c>
      <c r="AM1631" s="18">
        <v>5.5555555555555556E-4</v>
      </c>
      <c r="AN1631" s="18"/>
      <c r="AO1631" s="18"/>
      <c r="AP1631" s="18"/>
      <c r="AQ1631" s="18">
        <v>2.0833333333333333E-3</v>
      </c>
      <c r="AR1631" s="18"/>
      <c r="AS1631" s="18">
        <v>2.0833333333333333E-3</v>
      </c>
      <c r="AT1631" s="18">
        <v>3.472222222222222E-3</v>
      </c>
      <c r="AU1631" s="18">
        <v>3.472222222222222E-3</v>
      </c>
      <c r="AV1631" s="18">
        <v>3.472222222222222E-3</v>
      </c>
      <c r="AW1631" s="18">
        <v>3.472222222222222E-3</v>
      </c>
      <c r="AX1631" s="18">
        <v>3.472222222222222E-3</v>
      </c>
      <c r="AY1631" s="18"/>
      <c r="AZ1631" s="18">
        <v>4.6296296296296293E-4</v>
      </c>
      <c r="BA1631" s="18">
        <v>3.4722222222222224E-4</v>
      </c>
      <c r="BB1631" s="18"/>
      <c r="BC1631" s="18"/>
      <c r="BD1631" s="18"/>
      <c r="BE1631" s="18">
        <v>3.4722222222222224E-4</v>
      </c>
      <c r="BF1631" s="18">
        <v>6.9444444444444447E-4</v>
      </c>
      <c r="BG1631" s="18">
        <v>6.9444444444444447E-4</v>
      </c>
      <c r="BH1631" s="18">
        <v>6.9444444444444447E-4</v>
      </c>
      <c r="BI1631" s="18">
        <v>6.9444444444444447E-4</v>
      </c>
      <c r="BJ1631" s="18">
        <v>1.3888888888888889E-3</v>
      </c>
      <c r="BK1631" s="18">
        <v>1.3888888888888889E-3</v>
      </c>
      <c r="BL1631" s="18">
        <v>1.3888888888888889E-3</v>
      </c>
      <c r="BM1631" s="18">
        <v>1.3888888888888889E-3</v>
      </c>
      <c r="BN1631" s="18">
        <v>1.3888888888888889E-3</v>
      </c>
      <c r="BO1631" s="18">
        <v>1.3888888888888889E-3</v>
      </c>
      <c r="BP1631" s="18">
        <v>1.3888888888888889E-3</v>
      </c>
      <c r="BQ1631" s="18">
        <f t="shared" si="266"/>
        <v>1.0020507084265472E-3</v>
      </c>
      <c r="BR1631" s="18">
        <f t="shared" si="267"/>
        <v>1.0020507084265472E-3</v>
      </c>
    </row>
    <row r="1632" spans="1:70" x14ac:dyDescent="0.25">
      <c r="A1632" s="1">
        <f t="shared" si="268"/>
        <v>39</v>
      </c>
      <c r="B1632" s="2">
        <f t="shared" si="269"/>
        <v>10</v>
      </c>
      <c r="C1632" s="2">
        <f t="shared" si="270"/>
        <v>2021</v>
      </c>
      <c r="D1632">
        <v>12235</v>
      </c>
      <c r="E1632" s="59">
        <v>44470</v>
      </c>
      <c r="F1632" t="s">
        <v>69</v>
      </c>
      <c r="G1632" t="s">
        <v>13</v>
      </c>
      <c r="H1632" s="58">
        <v>0.33333333333333331</v>
      </c>
      <c r="I1632">
        <v>8</v>
      </c>
      <c r="J1632">
        <v>90</v>
      </c>
      <c r="K1632">
        <v>0</v>
      </c>
      <c r="L1632" s="58">
        <v>0</v>
      </c>
      <c r="M1632">
        <v>0</v>
      </c>
      <c r="N1632" s="58">
        <v>0</v>
      </c>
      <c r="O1632">
        <v>17</v>
      </c>
      <c r="P1632">
        <v>0</v>
      </c>
      <c r="Q1632" s="58">
        <v>0</v>
      </c>
      <c r="R1632">
        <v>0</v>
      </c>
      <c r="S1632">
        <v>0</v>
      </c>
      <c r="T1632">
        <v>0</v>
      </c>
      <c r="U1632" s="16">
        <f t="shared" si="271"/>
        <v>0.33333333333333331</v>
      </c>
      <c r="V1632" s="17">
        <f t="shared" si="272"/>
        <v>479.99999999999994</v>
      </c>
      <c r="W1632" s="18">
        <f t="shared" si="273"/>
        <v>3.7037037037037034E-3</v>
      </c>
      <c r="X1632" s="19">
        <f t="shared" si="274"/>
        <v>5.333333333333333</v>
      </c>
      <c r="Y1632" s="20">
        <f t="shared" si="275"/>
        <v>18.888888888888889</v>
      </c>
      <c r="Z1632" s="18">
        <v>3.4722222222222224E-4</v>
      </c>
      <c r="AA1632" s="18">
        <v>3.4722222222222224E-4</v>
      </c>
      <c r="AB1632" s="18">
        <v>1.0416666666666667E-3</v>
      </c>
      <c r="AD1632" s="18">
        <v>1.3888888888888889E-3</v>
      </c>
      <c r="AE1632" s="18">
        <v>4.1666666666666669E-4</v>
      </c>
      <c r="AF1632" s="18">
        <v>4.1666666666666669E-4</v>
      </c>
      <c r="AG1632" s="18">
        <v>2.4305555555555556E-3</v>
      </c>
      <c r="AH1632" s="18">
        <v>1.6203703703703703E-3</v>
      </c>
      <c r="AI1632" s="18">
        <v>1.6203703703703703E-3</v>
      </c>
      <c r="AJ1632" s="18">
        <v>5.5555555555555556E-4</v>
      </c>
      <c r="AK1632" s="18">
        <v>5.5555555555555556E-4</v>
      </c>
      <c r="AL1632" s="18">
        <v>5.5555555555555556E-4</v>
      </c>
      <c r="AM1632" s="18">
        <v>5.5555555555555556E-4</v>
      </c>
      <c r="AN1632" s="18"/>
      <c r="AO1632" s="18"/>
      <c r="AP1632" s="18"/>
      <c r="AQ1632" s="18">
        <v>2.0833333333333333E-3</v>
      </c>
      <c r="AR1632" s="18"/>
      <c r="AS1632" s="18">
        <v>2.0833333333333333E-3</v>
      </c>
      <c r="AT1632" s="18">
        <v>3.472222222222222E-3</v>
      </c>
      <c r="AU1632" s="18">
        <v>3.472222222222222E-3</v>
      </c>
      <c r="AV1632" s="18">
        <v>3.472222222222222E-3</v>
      </c>
      <c r="AW1632" s="18">
        <v>3.472222222222222E-3</v>
      </c>
      <c r="AX1632" s="18">
        <v>3.472222222222222E-3</v>
      </c>
      <c r="AY1632" s="18"/>
      <c r="AZ1632" s="18">
        <v>4.6296296296296293E-4</v>
      </c>
      <c r="BA1632" s="18">
        <v>3.4722222222222224E-4</v>
      </c>
      <c r="BB1632" s="18"/>
      <c r="BC1632" s="18"/>
      <c r="BD1632" s="18"/>
      <c r="BE1632" s="18">
        <v>3.4722222222222224E-4</v>
      </c>
      <c r="BF1632" s="18">
        <v>6.9444444444444447E-4</v>
      </c>
      <c r="BG1632" s="18">
        <v>6.9444444444444447E-4</v>
      </c>
      <c r="BH1632" s="18">
        <v>6.9444444444444447E-4</v>
      </c>
      <c r="BI1632" s="18">
        <v>6.9444444444444447E-4</v>
      </c>
      <c r="BJ1632" s="18">
        <v>1.3888888888888889E-3</v>
      </c>
      <c r="BK1632" s="18">
        <v>1.3888888888888889E-3</v>
      </c>
      <c r="BL1632" s="18">
        <v>1.3888888888888889E-3</v>
      </c>
      <c r="BM1632" s="18">
        <v>1.3888888888888889E-3</v>
      </c>
      <c r="BN1632" s="18">
        <v>1.3888888888888889E-3</v>
      </c>
      <c r="BO1632" s="18">
        <v>1.3888888888888889E-3</v>
      </c>
      <c r="BP1632" s="18">
        <v>1.3888888888888889E-3</v>
      </c>
      <c r="BQ1632" s="18">
        <f t="shared" si="266"/>
        <v>3.7037037037037034E-3</v>
      </c>
      <c r="BR1632" s="18">
        <f t="shared" si="267"/>
        <v>3.7037037037037034E-3</v>
      </c>
    </row>
    <row r="1633" spans="1:70" x14ac:dyDescent="0.25">
      <c r="A1633" s="1">
        <f t="shared" si="268"/>
        <v>39</v>
      </c>
      <c r="B1633" s="2">
        <f t="shared" si="269"/>
        <v>10</v>
      </c>
      <c r="C1633" s="2">
        <f t="shared" si="270"/>
        <v>2021</v>
      </c>
      <c r="D1633">
        <v>12449</v>
      </c>
      <c r="E1633" s="59">
        <v>44470</v>
      </c>
      <c r="F1633" t="s">
        <v>76</v>
      </c>
      <c r="G1633" t="s">
        <v>13</v>
      </c>
      <c r="H1633" s="58">
        <v>0.29166666666666669</v>
      </c>
      <c r="I1633">
        <v>7</v>
      </c>
      <c r="J1633">
        <v>20</v>
      </c>
      <c r="K1633">
        <v>0</v>
      </c>
      <c r="L1633" s="58">
        <v>0</v>
      </c>
      <c r="M1633">
        <v>0</v>
      </c>
      <c r="N1633" s="58">
        <v>0</v>
      </c>
      <c r="O1633">
        <v>0</v>
      </c>
      <c r="P1633">
        <v>0</v>
      </c>
      <c r="Q1633" s="58">
        <v>0</v>
      </c>
      <c r="R1633">
        <v>0</v>
      </c>
      <c r="S1633">
        <v>0</v>
      </c>
      <c r="T1633">
        <v>0</v>
      </c>
      <c r="U1633" s="16">
        <f t="shared" si="271"/>
        <v>0.29166666666666669</v>
      </c>
      <c r="V1633" s="17">
        <f t="shared" si="272"/>
        <v>420</v>
      </c>
      <c r="W1633" s="18">
        <f t="shared" si="273"/>
        <v>1.4583333333333334E-2</v>
      </c>
      <c r="X1633" s="19">
        <f t="shared" si="274"/>
        <v>21</v>
      </c>
      <c r="Y1633" s="20">
        <f t="shared" si="275"/>
        <v>0</v>
      </c>
      <c r="Z1633" s="18">
        <v>3.4722222222222224E-4</v>
      </c>
      <c r="AA1633" s="18">
        <v>3.4722222222222224E-4</v>
      </c>
      <c r="AB1633" s="18">
        <v>1.0416666666666667E-3</v>
      </c>
      <c r="AD1633" s="18">
        <v>1.3888888888888889E-3</v>
      </c>
      <c r="AE1633" s="18">
        <v>4.1666666666666669E-4</v>
      </c>
      <c r="AF1633" s="18">
        <v>4.1666666666666669E-4</v>
      </c>
      <c r="AG1633" s="18">
        <v>2.4305555555555556E-3</v>
      </c>
      <c r="AH1633" s="18">
        <v>1.6203703703703703E-3</v>
      </c>
      <c r="AI1633" s="18">
        <v>1.6203703703703703E-3</v>
      </c>
      <c r="AJ1633" s="18">
        <v>5.5555555555555556E-4</v>
      </c>
      <c r="AK1633" s="18">
        <v>5.5555555555555556E-4</v>
      </c>
      <c r="AL1633" s="18">
        <v>5.5555555555555556E-4</v>
      </c>
      <c r="AM1633" s="18">
        <v>5.5555555555555556E-4</v>
      </c>
      <c r="AN1633" s="18"/>
      <c r="AO1633" s="18"/>
      <c r="AP1633" s="18"/>
      <c r="AQ1633" s="18">
        <v>2.0833333333333333E-3</v>
      </c>
      <c r="AR1633" s="18"/>
      <c r="AS1633" s="18">
        <v>2.0833333333333333E-3</v>
      </c>
      <c r="AT1633" s="18">
        <v>3.472222222222222E-3</v>
      </c>
      <c r="AU1633" s="18">
        <v>3.472222222222222E-3</v>
      </c>
      <c r="AV1633" s="18">
        <v>3.472222222222222E-3</v>
      </c>
      <c r="AW1633" s="18">
        <v>3.472222222222222E-3</v>
      </c>
      <c r="AX1633" s="18">
        <v>3.472222222222222E-3</v>
      </c>
      <c r="AY1633" s="18"/>
      <c r="AZ1633" s="18">
        <v>4.6296296296296293E-4</v>
      </c>
      <c r="BA1633" s="18">
        <v>3.4722222222222224E-4</v>
      </c>
      <c r="BB1633" s="18"/>
      <c r="BC1633" s="18"/>
      <c r="BD1633" s="18"/>
      <c r="BE1633" s="18">
        <v>3.4722222222222224E-4</v>
      </c>
      <c r="BF1633" s="18">
        <v>6.9444444444444447E-4</v>
      </c>
      <c r="BG1633" s="18">
        <v>6.9444444444444447E-4</v>
      </c>
      <c r="BH1633" s="18">
        <v>6.9444444444444447E-4</v>
      </c>
      <c r="BI1633" s="18">
        <v>6.9444444444444447E-4</v>
      </c>
      <c r="BJ1633" s="18">
        <v>1.3888888888888889E-3</v>
      </c>
      <c r="BK1633" s="18">
        <v>1.3888888888888889E-3</v>
      </c>
      <c r="BL1633" s="18">
        <v>1.3888888888888889E-3</v>
      </c>
      <c r="BM1633" s="18">
        <v>1.3888888888888889E-3</v>
      </c>
      <c r="BN1633" s="18">
        <v>1.3888888888888889E-3</v>
      </c>
      <c r="BO1633" s="18">
        <v>1.3888888888888889E-3</v>
      </c>
      <c r="BP1633" s="18">
        <v>1.3888888888888889E-3</v>
      </c>
      <c r="BQ1633" s="18">
        <f t="shared" ref="BQ1633:BQ1696" si="276">MIN(W1633)</f>
        <v>1.4583333333333334E-2</v>
      </c>
      <c r="BR1633" s="18">
        <f t="shared" ref="BR1633:BR1696" si="277">MAX(W1633)</f>
        <v>1.4583333333333334E-2</v>
      </c>
    </row>
    <row r="1634" spans="1:70" x14ac:dyDescent="0.25">
      <c r="A1634" s="1">
        <f t="shared" si="268"/>
        <v>39</v>
      </c>
      <c r="B1634" s="2">
        <f t="shared" si="269"/>
        <v>10</v>
      </c>
      <c r="C1634" s="2">
        <f t="shared" si="270"/>
        <v>2021</v>
      </c>
      <c r="D1634">
        <v>12232</v>
      </c>
      <c r="E1634" s="59">
        <v>44470</v>
      </c>
      <c r="F1634" t="s">
        <v>56</v>
      </c>
      <c r="G1634" t="s">
        <v>10</v>
      </c>
      <c r="H1634" s="58">
        <v>0.33333333333333331</v>
      </c>
      <c r="I1634">
        <v>8</v>
      </c>
      <c r="J1634">
        <v>273</v>
      </c>
      <c r="K1634">
        <v>0</v>
      </c>
      <c r="L1634" s="58">
        <v>0</v>
      </c>
      <c r="M1634">
        <v>0</v>
      </c>
      <c r="N1634" s="58">
        <v>0</v>
      </c>
      <c r="O1634">
        <v>180</v>
      </c>
      <c r="P1634">
        <v>0</v>
      </c>
      <c r="Q1634" s="58">
        <v>0</v>
      </c>
      <c r="R1634">
        <v>0</v>
      </c>
      <c r="S1634">
        <v>0</v>
      </c>
      <c r="T1634">
        <v>0</v>
      </c>
      <c r="U1634" s="16">
        <f t="shared" si="271"/>
        <v>0.33333333333333331</v>
      </c>
      <c r="V1634" s="17">
        <f t="shared" si="272"/>
        <v>479.99999999999994</v>
      </c>
      <c r="W1634" s="18">
        <f t="shared" si="273"/>
        <v>1.221001221001221E-3</v>
      </c>
      <c r="X1634" s="19">
        <f t="shared" si="274"/>
        <v>1.758241758241758</v>
      </c>
      <c r="Y1634" s="20">
        <f t="shared" si="275"/>
        <v>65.934065934065927</v>
      </c>
      <c r="Z1634" s="18">
        <v>3.4722222222222224E-4</v>
      </c>
      <c r="AA1634" s="18">
        <v>3.4722222222222224E-4</v>
      </c>
      <c r="AB1634" s="18">
        <v>1.0416666666666667E-3</v>
      </c>
      <c r="AD1634" s="18">
        <v>1.3888888888888889E-3</v>
      </c>
      <c r="AE1634" s="18">
        <v>4.1666666666666669E-4</v>
      </c>
      <c r="AF1634" s="18">
        <v>4.1666666666666669E-4</v>
      </c>
      <c r="AG1634" s="18">
        <v>2.4305555555555556E-3</v>
      </c>
      <c r="AH1634" s="18">
        <v>1.6203703703703703E-3</v>
      </c>
      <c r="AI1634" s="18">
        <v>1.6203703703703703E-3</v>
      </c>
      <c r="AJ1634" s="18">
        <v>5.5555555555555556E-4</v>
      </c>
      <c r="AK1634" s="18">
        <v>5.5555555555555556E-4</v>
      </c>
      <c r="AL1634" s="18">
        <v>5.5555555555555556E-4</v>
      </c>
      <c r="AM1634" s="18">
        <v>5.5555555555555556E-4</v>
      </c>
      <c r="AN1634" s="18"/>
      <c r="AO1634" s="18"/>
      <c r="AP1634" s="18"/>
      <c r="AQ1634" s="18">
        <v>2.0833333333333333E-3</v>
      </c>
      <c r="AR1634" s="18"/>
      <c r="AS1634" s="18">
        <v>2.0833333333333333E-3</v>
      </c>
      <c r="AT1634" s="18">
        <v>3.472222222222222E-3</v>
      </c>
      <c r="AU1634" s="18">
        <v>3.472222222222222E-3</v>
      </c>
      <c r="AV1634" s="18">
        <v>3.472222222222222E-3</v>
      </c>
      <c r="AW1634" s="18">
        <v>3.472222222222222E-3</v>
      </c>
      <c r="AX1634" s="18">
        <v>3.472222222222222E-3</v>
      </c>
      <c r="AY1634" s="18"/>
      <c r="AZ1634" s="18">
        <v>4.6296296296296293E-4</v>
      </c>
      <c r="BA1634" s="18">
        <v>3.4722222222222224E-4</v>
      </c>
      <c r="BB1634" s="18"/>
      <c r="BC1634" s="18"/>
      <c r="BD1634" s="18"/>
      <c r="BE1634" s="18">
        <v>3.4722222222222224E-4</v>
      </c>
      <c r="BF1634" s="18">
        <v>6.9444444444444447E-4</v>
      </c>
      <c r="BG1634" s="18">
        <v>6.9444444444444447E-4</v>
      </c>
      <c r="BH1634" s="18">
        <v>6.9444444444444447E-4</v>
      </c>
      <c r="BI1634" s="18">
        <v>6.9444444444444447E-4</v>
      </c>
      <c r="BJ1634" s="18">
        <v>1.3888888888888889E-3</v>
      </c>
      <c r="BK1634" s="18">
        <v>1.3888888888888889E-3</v>
      </c>
      <c r="BL1634" s="18">
        <v>1.3888888888888889E-3</v>
      </c>
      <c r="BM1634" s="18">
        <v>1.3888888888888889E-3</v>
      </c>
      <c r="BN1634" s="18">
        <v>1.3888888888888889E-3</v>
      </c>
      <c r="BO1634" s="18">
        <v>1.3888888888888889E-3</v>
      </c>
      <c r="BP1634" s="18">
        <v>1.3888888888888889E-3</v>
      </c>
      <c r="BQ1634" s="18">
        <f t="shared" si="276"/>
        <v>1.221001221001221E-3</v>
      </c>
      <c r="BR1634" s="18">
        <f t="shared" si="277"/>
        <v>1.221001221001221E-3</v>
      </c>
    </row>
    <row r="1635" spans="1:70" x14ac:dyDescent="0.25">
      <c r="A1635" s="1">
        <f t="shared" si="268"/>
        <v>39</v>
      </c>
      <c r="B1635" s="2">
        <f t="shared" si="269"/>
        <v>10</v>
      </c>
      <c r="C1635" s="2">
        <f t="shared" si="270"/>
        <v>2021</v>
      </c>
      <c r="D1635">
        <v>12279</v>
      </c>
      <c r="E1635" s="59">
        <v>44470</v>
      </c>
      <c r="F1635" t="s">
        <v>58</v>
      </c>
      <c r="G1635" t="s">
        <v>13</v>
      </c>
      <c r="H1635" s="58">
        <v>0.19444444444444445</v>
      </c>
      <c r="I1635">
        <v>4.67</v>
      </c>
      <c r="J1635">
        <v>90</v>
      </c>
      <c r="K1635">
        <v>0</v>
      </c>
      <c r="L1635" s="58">
        <v>0</v>
      </c>
      <c r="M1635">
        <v>0</v>
      </c>
      <c r="N1635" s="58">
        <v>0</v>
      </c>
      <c r="O1635">
        <v>41</v>
      </c>
      <c r="P1635">
        <v>0</v>
      </c>
      <c r="Q1635" s="58">
        <v>0</v>
      </c>
      <c r="R1635">
        <v>0</v>
      </c>
      <c r="S1635">
        <v>0</v>
      </c>
      <c r="T1635">
        <v>0</v>
      </c>
      <c r="U1635" s="16">
        <f t="shared" si="271"/>
        <v>0.19444444444444445</v>
      </c>
      <c r="V1635" s="17">
        <f t="shared" si="272"/>
        <v>280</v>
      </c>
      <c r="W1635" s="18">
        <f t="shared" si="273"/>
        <v>2.1604938271604941E-3</v>
      </c>
      <c r="X1635" s="19">
        <f t="shared" si="274"/>
        <v>3.1111111111111112</v>
      </c>
      <c r="Y1635" s="20">
        <f t="shared" si="275"/>
        <v>45.555555555555557</v>
      </c>
      <c r="Z1635" s="18">
        <v>3.4722222222222224E-4</v>
      </c>
      <c r="AA1635" s="18">
        <v>3.4722222222222224E-4</v>
      </c>
      <c r="AB1635" s="18">
        <v>1.0416666666666667E-3</v>
      </c>
      <c r="AD1635" s="18">
        <v>1.3888888888888889E-3</v>
      </c>
      <c r="AE1635" s="18">
        <v>4.1666666666666669E-4</v>
      </c>
      <c r="AF1635" s="18">
        <v>4.1666666666666669E-4</v>
      </c>
      <c r="AG1635" s="18">
        <v>2.4305555555555556E-3</v>
      </c>
      <c r="AH1635" s="18">
        <v>1.6203703703703703E-3</v>
      </c>
      <c r="AI1635" s="18">
        <v>1.6203703703703703E-3</v>
      </c>
      <c r="AJ1635" s="18">
        <v>5.5555555555555556E-4</v>
      </c>
      <c r="AK1635" s="18">
        <v>5.5555555555555556E-4</v>
      </c>
      <c r="AL1635" s="18">
        <v>5.5555555555555556E-4</v>
      </c>
      <c r="AM1635" s="18">
        <v>5.5555555555555556E-4</v>
      </c>
      <c r="AN1635" s="18"/>
      <c r="AO1635" s="18"/>
      <c r="AP1635" s="18"/>
      <c r="AQ1635" s="18">
        <v>2.0833333333333333E-3</v>
      </c>
      <c r="AR1635" s="18"/>
      <c r="AS1635" s="18">
        <v>2.0833333333333333E-3</v>
      </c>
      <c r="AT1635" s="18">
        <v>3.472222222222222E-3</v>
      </c>
      <c r="AU1635" s="18">
        <v>3.472222222222222E-3</v>
      </c>
      <c r="AV1635" s="18">
        <v>3.472222222222222E-3</v>
      </c>
      <c r="AW1635" s="18">
        <v>3.472222222222222E-3</v>
      </c>
      <c r="AX1635" s="18">
        <v>3.472222222222222E-3</v>
      </c>
      <c r="AY1635" s="18"/>
      <c r="AZ1635" s="18">
        <v>4.6296296296296293E-4</v>
      </c>
      <c r="BA1635" s="18">
        <v>3.4722222222222224E-4</v>
      </c>
      <c r="BB1635" s="18"/>
      <c r="BC1635" s="18"/>
      <c r="BD1635" s="18"/>
      <c r="BE1635" s="18">
        <v>3.4722222222222224E-4</v>
      </c>
      <c r="BF1635" s="18">
        <v>6.9444444444444447E-4</v>
      </c>
      <c r="BG1635" s="18">
        <v>6.9444444444444447E-4</v>
      </c>
      <c r="BH1635" s="18">
        <v>6.9444444444444447E-4</v>
      </c>
      <c r="BI1635" s="18">
        <v>6.9444444444444447E-4</v>
      </c>
      <c r="BJ1635" s="18">
        <v>1.3888888888888889E-3</v>
      </c>
      <c r="BK1635" s="18">
        <v>1.3888888888888889E-3</v>
      </c>
      <c r="BL1635" s="18">
        <v>1.3888888888888889E-3</v>
      </c>
      <c r="BM1635" s="18">
        <v>1.3888888888888889E-3</v>
      </c>
      <c r="BN1635" s="18">
        <v>1.3888888888888889E-3</v>
      </c>
      <c r="BO1635" s="18">
        <v>1.3888888888888889E-3</v>
      </c>
      <c r="BP1635" s="18">
        <v>1.3888888888888889E-3</v>
      </c>
      <c r="BQ1635" s="18">
        <f t="shared" si="276"/>
        <v>2.1604938271604941E-3</v>
      </c>
      <c r="BR1635" s="18">
        <f t="shared" si="277"/>
        <v>2.1604938271604941E-3</v>
      </c>
    </row>
    <row r="1636" spans="1:70" x14ac:dyDescent="0.25">
      <c r="A1636" s="1">
        <f t="shared" si="268"/>
        <v>39</v>
      </c>
      <c r="B1636" s="2">
        <f t="shared" si="269"/>
        <v>10</v>
      </c>
      <c r="C1636" s="2">
        <f t="shared" si="270"/>
        <v>2021</v>
      </c>
      <c r="D1636">
        <v>1398</v>
      </c>
      <c r="E1636" s="59">
        <v>44470</v>
      </c>
      <c r="F1636" t="s">
        <v>11</v>
      </c>
      <c r="G1636" t="s">
        <v>12</v>
      </c>
      <c r="H1636" s="58">
        <v>5.2083333333333336E-2</v>
      </c>
      <c r="I1636">
        <v>1.25</v>
      </c>
      <c r="J1636">
        <v>45</v>
      </c>
      <c r="K1636">
        <v>0</v>
      </c>
      <c r="L1636" s="58">
        <v>0</v>
      </c>
      <c r="M1636">
        <v>0</v>
      </c>
      <c r="N1636" s="58">
        <v>0</v>
      </c>
      <c r="O1636">
        <v>45</v>
      </c>
      <c r="P1636">
        <v>0</v>
      </c>
      <c r="Q1636" s="58">
        <v>0</v>
      </c>
      <c r="R1636">
        <v>0</v>
      </c>
      <c r="S1636">
        <v>0</v>
      </c>
      <c r="T1636">
        <v>0</v>
      </c>
      <c r="U1636" s="16">
        <f t="shared" si="271"/>
        <v>5.2083333333333336E-2</v>
      </c>
      <c r="V1636" s="17">
        <f t="shared" si="272"/>
        <v>75</v>
      </c>
      <c r="W1636" s="18">
        <f t="shared" si="273"/>
        <v>1.1574074074074076E-3</v>
      </c>
      <c r="X1636" s="19">
        <f t="shared" si="274"/>
        <v>1.6666666666666667</v>
      </c>
      <c r="Y1636" s="20">
        <f t="shared" si="275"/>
        <v>100</v>
      </c>
      <c r="Z1636" s="18">
        <v>3.4722222222222224E-4</v>
      </c>
      <c r="AA1636" s="18">
        <v>3.4722222222222224E-4</v>
      </c>
      <c r="AB1636" s="18">
        <v>1.0416666666666667E-3</v>
      </c>
      <c r="AD1636" s="18">
        <v>1.3888888888888889E-3</v>
      </c>
      <c r="AE1636" s="18">
        <v>4.1666666666666669E-4</v>
      </c>
      <c r="AF1636" s="18">
        <v>4.1666666666666669E-4</v>
      </c>
      <c r="AG1636" s="18">
        <v>2.4305555555555556E-3</v>
      </c>
      <c r="AH1636" s="18">
        <v>1.6203703703703703E-3</v>
      </c>
      <c r="AI1636" s="18">
        <v>1.6203703703703703E-3</v>
      </c>
      <c r="AJ1636" s="18">
        <v>5.5555555555555556E-4</v>
      </c>
      <c r="AK1636" s="18">
        <v>5.5555555555555556E-4</v>
      </c>
      <c r="AL1636" s="18">
        <v>5.5555555555555556E-4</v>
      </c>
      <c r="AM1636" s="18">
        <v>5.5555555555555556E-4</v>
      </c>
      <c r="AN1636" s="18"/>
      <c r="AO1636" s="18"/>
      <c r="AP1636" s="18"/>
      <c r="AQ1636" s="18">
        <v>2.0833333333333333E-3</v>
      </c>
      <c r="AR1636" s="18"/>
      <c r="AS1636" s="18">
        <v>2.0833333333333333E-3</v>
      </c>
      <c r="AT1636" s="18">
        <v>3.472222222222222E-3</v>
      </c>
      <c r="AU1636" s="18">
        <v>3.472222222222222E-3</v>
      </c>
      <c r="AV1636" s="18">
        <v>3.472222222222222E-3</v>
      </c>
      <c r="AW1636" s="18">
        <v>3.472222222222222E-3</v>
      </c>
      <c r="AX1636" s="18">
        <v>3.472222222222222E-3</v>
      </c>
      <c r="AY1636" s="18"/>
      <c r="AZ1636" s="18">
        <v>4.6296296296296293E-4</v>
      </c>
      <c r="BA1636" s="18">
        <v>3.4722222222222224E-4</v>
      </c>
      <c r="BB1636" s="18"/>
      <c r="BC1636" s="18"/>
      <c r="BD1636" s="18"/>
      <c r="BE1636" s="18">
        <v>3.4722222222222224E-4</v>
      </c>
      <c r="BF1636" s="18">
        <v>6.9444444444444447E-4</v>
      </c>
      <c r="BG1636" s="18">
        <v>6.9444444444444447E-4</v>
      </c>
      <c r="BH1636" s="18">
        <v>6.9444444444444447E-4</v>
      </c>
      <c r="BI1636" s="18">
        <v>6.9444444444444447E-4</v>
      </c>
      <c r="BJ1636" s="18">
        <v>1.3888888888888889E-3</v>
      </c>
      <c r="BK1636" s="18">
        <v>1.3888888888888889E-3</v>
      </c>
      <c r="BL1636" s="18">
        <v>1.3888888888888889E-3</v>
      </c>
      <c r="BM1636" s="18">
        <v>1.3888888888888889E-3</v>
      </c>
      <c r="BN1636" s="18">
        <v>1.3888888888888889E-3</v>
      </c>
      <c r="BO1636" s="18">
        <v>1.3888888888888889E-3</v>
      </c>
      <c r="BP1636" s="18">
        <v>1.3888888888888889E-3</v>
      </c>
      <c r="BQ1636" s="18">
        <f t="shared" si="276"/>
        <v>1.1574074074074076E-3</v>
      </c>
      <c r="BR1636" s="18">
        <f t="shared" si="277"/>
        <v>1.1574074074074076E-3</v>
      </c>
    </row>
    <row r="1637" spans="1:70" x14ac:dyDescent="0.25">
      <c r="A1637" s="1">
        <f t="shared" si="268"/>
        <v>39</v>
      </c>
      <c r="B1637" s="2">
        <f t="shared" si="269"/>
        <v>10</v>
      </c>
      <c r="C1637" s="2">
        <f t="shared" si="270"/>
        <v>2021</v>
      </c>
      <c r="D1637">
        <v>937</v>
      </c>
      <c r="E1637" s="59">
        <v>44470</v>
      </c>
      <c r="F1637" t="s">
        <v>73</v>
      </c>
      <c r="G1637" t="s">
        <v>13</v>
      </c>
      <c r="H1637" s="58">
        <v>0.16666666666666666</v>
      </c>
      <c r="I1637">
        <v>4</v>
      </c>
      <c r="J1637">
        <v>83</v>
      </c>
      <c r="K1637">
        <v>0</v>
      </c>
      <c r="L1637" s="58">
        <v>0</v>
      </c>
      <c r="M1637">
        <v>0</v>
      </c>
      <c r="N1637" s="58">
        <v>0</v>
      </c>
      <c r="O1637">
        <v>16</v>
      </c>
      <c r="P1637">
        <v>0</v>
      </c>
      <c r="Q1637" s="58">
        <v>0</v>
      </c>
      <c r="R1637">
        <v>0</v>
      </c>
      <c r="S1637">
        <v>0</v>
      </c>
      <c r="T1637">
        <v>0</v>
      </c>
      <c r="U1637" s="16">
        <f t="shared" si="271"/>
        <v>0.16666666666666666</v>
      </c>
      <c r="V1637" s="17">
        <f t="shared" si="272"/>
        <v>239.99999999999997</v>
      </c>
      <c r="W1637" s="18">
        <f t="shared" si="273"/>
        <v>2.008032128514056E-3</v>
      </c>
      <c r="X1637" s="19">
        <f t="shared" si="274"/>
        <v>2.8915662650602405</v>
      </c>
      <c r="Y1637" s="20">
        <f t="shared" si="275"/>
        <v>19.277108433734941</v>
      </c>
      <c r="Z1637" s="18">
        <v>3.4722222222222224E-4</v>
      </c>
      <c r="AA1637" s="18">
        <v>3.4722222222222224E-4</v>
      </c>
      <c r="AB1637" s="18">
        <v>1.0416666666666667E-3</v>
      </c>
      <c r="AD1637" s="18">
        <v>1.3888888888888889E-3</v>
      </c>
      <c r="AE1637" s="18">
        <v>4.1666666666666669E-4</v>
      </c>
      <c r="AF1637" s="18">
        <v>4.1666666666666669E-4</v>
      </c>
      <c r="AG1637" s="18">
        <v>2.4305555555555556E-3</v>
      </c>
      <c r="AH1637" s="18">
        <v>1.6203703703703703E-3</v>
      </c>
      <c r="AI1637" s="18">
        <v>1.6203703703703703E-3</v>
      </c>
      <c r="AJ1637" s="18">
        <v>5.5555555555555556E-4</v>
      </c>
      <c r="AK1637" s="18">
        <v>5.5555555555555556E-4</v>
      </c>
      <c r="AL1637" s="18">
        <v>5.5555555555555556E-4</v>
      </c>
      <c r="AM1637" s="18">
        <v>5.5555555555555556E-4</v>
      </c>
      <c r="AN1637" s="18"/>
      <c r="AO1637" s="18"/>
      <c r="AP1637" s="18"/>
      <c r="AQ1637" s="18">
        <v>2.0833333333333333E-3</v>
      </c>
      <c r="AR1637" s="18"/>
      <c r="AS1637" s="18">
        <v>2.0833333333333333E-3</v>
      </c>
      <c r="AT1637" s="18">
        <v>3.472222222222222E-3</v>
      </c>
      <c r="AU1637" s="18">
        <v>3.472222222222222E-3</v>
      </c>
      <c r="AV1637" s="18">
        <v>3.472222222222222E-3</v>
      </c>
      <c r="AW1637" s="18">
        <v>3.472222222222222E-3</v>
      </c>
      <c r="AX1637" s="18">
        <v>3.472222222222222E-3</v>
      </c>
      <c r="AY1637" s="18"/>
      <c r="AZ1637" s="18">
        <v>4.6296296296296293E-4</v>
      </c>
      <c r="BA1637" s="18">
        <v>3.4722222222222224E-4</v>
      </c>
      <c r="BB1637" s="18"/>
      <c r="BC1637" s="18"/>
      <c r="BD1637" s="18"/>
      <c r="BE1637" s="18">
        <v>3.4722222222222224E-4</v>
      </c>
      <c r="BF1637" s="18">
        <v>6.9444444444444447E-4</v>
      </c>
      <c r="BG1637" s="18">
        <v>6.9444444444444447E-4</v>
      </c>
      <c r="BH1637" s="18">
        <v>6.9444444444444447E-4</v>
      </c>
      <c r="BI1637" s="18">
        <v>6.9444444444444447E-4</v>
      </c>
      <c r="BJ1637" s="18">
        <v>1.3888888888888889E-3</v>
      </c>
      <c r="BK1637" s="18">
        <v>1.3888888888888889E-3</v>
      </c>
      <c r="BL1637" s="18">
        <v>1.3888888888888889E-3</v>
      </c>
      <c r="BM1637" s="18">
        <v>1.3888888888888889E-3</v>
      </c>
      <c r="BN1637" s="18">
        <v>1.3888888888888889E-3</v>
      </c>
      <c r="BO1637" s="18">
        <v>1.3888888888888889E-3</v>
      </c>
      <c r="BP1637" s="18">
        <v>1.3888888888888889E-3</v>
      </c>
      <c r="BQ1637" s="18">
        <f t="shared" si="276"/>
        <v>2.008032128514056E-3</v>
      </c>
      <c r="BR1637" s="18">
        <f t="shared" si="277"/>
        <v>2.008032128514056E-3</v>
      </c>
    </row>
    <row r="1638" spans="1:70" x14ac:dyDescent="0.25">
      <c r="A1638" s="1">
        <f t="shared" si="268"/>
        <v>39</v>
      </c>
      <c r="B1638" s="2">
        <f t="shared" si="269"/>
        <v>10</v>
      </c>
      <c r="C1638" s="2">
        <f t="shared" si="270"/>
        <v>2021</v>
      </c>
      <c r="D1638">
        <v>10571</v>
      </c>
      <c r="E1638" s="59">
        <v>44470</v>
      </c>
      <c r="F1638" t="s">
        <v>36</v>
      </c>
      <c r="G1638" t="s">
        <v>15</v>
      </c>
      <c r="H1638" s="58">
        <v>0.27083333333333331</v>
      </c>
      <c r="I1638">
        <v>6.5</v>
      </c>
      <c r="J1638">
        <v>165</v>
      </c>
      <c r="K1638">
        <v>0</v>
      </c>
      <c r="L1638" s="58">
        <v>0</v>
      </c>
      <c r="M1638">
        <v>0.5</v>
      </c>
      <c r="N1638" s="58">
        <v>2.0833333333333332E-2</v>
      </c>
      <c r="O1638">
        <v>29</v>
      </c>
      <c r="P1638">
        <v>0</v>
      </c>
      <c r="Q1638" s="58">
        <v>0</v>
      </c>
      <c r="R1638">
        <v>73</v>
      </c>
      <c r="S1638">
        <v>0</v>
      </c>
      <c r="T1638">
        <v>0</v>
      </c>
      <c r="U1638" s="16">
        <f t="shared" si="271"/>
        <v>0.27083333333333331</v>
      </c>
      <c r="V1638" s="17">
        <f t="shared" si="272"/>
        <v>389.99999999999994</v>
      </c>
      <c r="W1638" s="18">
        <f t="shared" si="273"/>
        <v>1.6414141414141414E-3</v>
      </c>
      <c r="X1638" s="19">
        <f t="shared" si="274"/>
        <v>2.3636363636363633</v>
      </c>
      <c r="Y1638" s="20">
        <f t="shared" si="275"/>
        <v>17.575757575757574</v>
      </c>
      <c r="Z1638" s="18">
        <v>3.4722222222222224E-4</v>
      </c>
      <c r="AA1638" s="18">
        <v>3.4722222222222224E-4</v>
      </c>
      <c r="AB1638" s="18">
        <v>1.0416666666666667E-3</v>
      </c>
      <c r="AD1638" s="18">
        <v>1.3888888888888889E-3</v>
      </c>
      <c r="AE1638" s="18">
        <v>4.1666666666666669E-4</v>
      </c>
      <c r="AF1638" s="18">
        <v>4.1666666666666669E-4</v>
      </c>
      <c r="AG1638" s="18">
        <v>2.4305555555555556E-3</v>
      </c>
      <c r="AH1638" s="18">
        <v>1.6203703703703703E-3</v>
      </c>
      <c r="AI1638" s="18">
        <v>1.6203703703703703E-3</v>
      </c>
      <c r="AJ1638" s="18">
        <v>5.5555555555555556E-4</v>
      </c>
      <c r="AK1638" s="18">
        <v>5.5555555555555556E-4</v>
      </c>
      <c r="AL1638" s="18">
        <v>5.5555555555555556E-4</v>
      </c>
      <c r="AM1638" s="18">
        <v>5.5555555555555556E-4</v>
      </c>
      <c r="AN1638" s="18"/>
      <c r="AO1638" s="18"/>
      <c r="AP1638" s="18"/>
      <c r="AQ1638" s="18">
        <v>2.0833333333333333E-3</v>
      </c>
      <c r="AR1638" s="18"/>
      <c r="AS1638" s="18">
        <v>2.0833333333333333E-3</v>
      </c>
      <c r="AT1638" s="18">
        <v>3.472222222222222E-3</v>
      </c>
      <c r="AU1638" s="18">
        <v>3.472222222222222E-3</v>
      </c>
      <c r="AV1638" s="18">
        <v>3.472222222222222E-3</v>
      </c>
      <c r="AW1638" s="18">
        <v>3.472222222222222E-3</v>
      </c>
      <c r="AX1638" s="18">
        <v>3.472222222222222E-3</v>
      </c>
      <c r="AY1638" s="18"/>
      <c r="AZ1638" s="18">
        <v>4.6296296296296293E-4</v>
      </c>
      <c r="BA1638" s="18">
        <v>3.4722222222222224E-4</v>
      </c>
      <c r="BB1638" s="18"/>
      <c r="BC1638" s="18"/>
      <c r="BD1638" s="18"/>
      <c r="BE1638" s="18">
        <v>3.4722222222222224E-4</v>
      </c>
      <c r="BF1638" s="18">
        <v>6.9444444444444447E-4</v>
      </c>
      <c r="BG1638" s="18">
        <v>6.9444444444444447E-4</v>
      </c>
      <c r="BH1638" s="18">
        <v>6.9444444444444447E-4</v>
      </c>
      <c r="BI1638" s="18">
        <v>6.9444444444444447E-4</v>
      </c>
      <c r="BJ1638" s="18">
        <v>1.3888888888888889E-3</v>
      </c>
      <c r="BK1638" s="18">
        <v>1.3888888888888889E-3</v>
      </c>
      <c r="BL1638" s="18">
        <v>1.3888888888888889E-3</v>
      </c>
      <c r="BM1638" s="18">
        <v>1.3888888888888889E-3</v>
      </c>
      <c r="BN1638" s="18">
        <v>1.3888888888888889E-3</v>
      </c>
      <c r="BO1638" s="18">
        <v>1.3888888888888889E-3</v>
      </c>
      <c r="BP1638" s="18">
        <v>1.3888888888888889E-3</v>
      </c>
      <c r="BQ1638" s="18">
        <f t="shared" si="276"/>
        <v>1.6414141414141414E-3</v>
      </c>
      <c r="BR1638" s="18">
        <f t="shared" si="277"/>
        <v>1.6414141414141414E-3</v>
      </c>
    </row>
    <row r="1639" spans="1:70" x14ac:dyDescent="0.25">
      <c r="A1639" s="1">
        <f t="shared" si="268"/>
        <v>39</v>
      </c>
      <c r="B1639" s="2">
        <f t="shared" si="269"/>
        <v>10</v>
      </c>
      <c r="C1639" s="2">
        <f t="shared" si="270"/>
        <v>2021</v>
      </c>
      <c r="D1639">
        <v>1153</v>
      </c>
      <c r="E1639" s="59">
        <v>44470</v>
      </c>
      <c r="F1639" t="s">
        <v>36</v>
      </c>
      <c r="G1639" t="s">
        <v>14</v>
      </c>
      <c r="H1639" s="58">
        <v>0.3125</v>
      </c>
      <c r="I1639">
        <v>7.5</v>
      </c>
      <c r="J1639">
        <v>115</v>
      </c>
      <c r="K1639">
        <v>0</v>
      </c>
      <c r="L1639" s="58">
        <v>0</v>
      </c>
      <c r="M1639">
        <v>0</v>
      </c>
      <c r="N1639" s="58">
        <v>0</v>
      </c>
      <c r="O1639">
        <v>23</v>
      </c>
      <c r="P1639">
        <v>0</v>
      </c>
      <c r="Q1639" s="58">
        <v>0</v>
      </c>
      <c r="R1639">
        <v>64</v>
      </c>
      <c r="S1639">
        <v>0</v>
      </c>
      <c r="T1639">
        <v>0</v>
      </c>
      <c r="U1639" s="16">
        <f t="shared" si="271"/>
        <v>0.3125</v>
      </c>
      <c r="V1639" s="17">
        <f t="shared" si="272"/>
        <v>450</v>
      </c>
      <c r="W1639" s="18">
        <f t="shared" si="273"/>
        <v>2.717391304347826E-3</v>
      </c>
      <c r="X1639" s="19">
        <f t="shared" si="274"/>
        <v>3.9130434782608696</v>
      </c>
      <c r="Y1639" s="20">
        <f t="shared" si="275"/>
        <v>20</v>
      </c>
      <c r="Z1639" s="18">
        <v>3.4722222222222224E-4</v>
      </c>
      <c r="AA1639" s="18">
        <v>3.4722222222222224E-4</v>
      </c>
      <c r="AB1639" s="18">
        <v>1.0416666666666667E-3</v>
      </c>
      <c r="AD1639" s="18">
        <v>1.3888888888888889E-3</v>
      </c>
      <c r="AE1639" s="18">
        <v>4.1666666666666669E-4</v>
      </c>
      <c r="AF1639" s="18">
        <v>4.1666666666666669E-4</v>
      </c>
      <c r="AG1639" s="18">
        <v>2.4305555555555556E-3</v>
      </c>
      <c r="AH1639" s="18">
        <v>1.6203703703703703E-3</v>
      </c>
      <c r="AI1639" s="18">
        <v>1.6203703703703703E-3</v>
      </c>
      <c r="AJ1639" s="18">
        <v>5.5555555555555556E-4</v>
      </c>
      <c r="AK1639" s="18">
        <v>5.5555555555555556E-4</v>
      </c>
      <c r="AL1639" s="18">
        <v>5.5555555555555556E-4</v>
      </c>
      <c r="AM1639" s="18">
        <v>5.5555555555555556E-4</v>
      </c>
      <c r="AN1639" s="18"/>
      <c r="AO1639" s="18"/>
      <c r="AP1639" s="18"/>
      <c r="AQ1639" s="18">
        <v>2.0833333333333333E-3</v>
      </c>
      <c r="AR1639" s="18"/>
      <c r="AS1639" s="18">
        <v>2.0833333333333333E-3</v>
      </c>
      <c r="AT1639" s="18">
        <v>3.472222222222222E-3</v>
      </c>
      <c r="AU1639" s="18">
        <v>3.472222222222222E-3</v>
      </c>
      <c r="AV1639" s="18">
        <v>3.472222222222222E-3</v>
      </c>
      <c r="AW1639" s="18">
        <v>3.472222222222222E-3</v>
      </c>
      <c r="AX1639" s="18">
        <v>3.472222222222222E-3</v>
      </c>
      <c r="AY1639" s="18"/>
      <c r="AZ1639" s="18">
        <v>4.6296296296296293E-4</v>
      </c>
      <c r="BA1639" s="18">
        <v>3.4722222222222224E-4</v>
      </c>
      <c r="BB1639" s="18"/>
      <c r="BC1639" s="18"/>
      <c r="BD1639" s="18"/>
      <c r="BE1639" s="18">
        <v>3.4722222222222224E-4</v>
      </c>
      <c r="BF1639" s="18">
        <v>6.9444444444444447E-4</v>
      </c>
      <c r="BG1639" s="18">
        <v>6.9444444444444447E-4</v>
      </c>
      <c r="BH1639" s="18">
        <v>6.9444444444444447E-4</v>
      </c>
      <c r="BI1639" s="18">
        <v>6.9444444444444447E-4</v>
      </c>
      <c r="BJ1639" s="18">
        <v>1.3888888888888889E-3</v>
      </c>
      <c r="BK1639" s="18">
        <v>1.3888888888888889E-3</v>
      </c>
      <c r="BL1639" s="18">
        <v>1.3888888888888889E-3</v>
      </c>
      <c r="BM1639" s="18">
        <v>1.3888888888888889E-3</v>
      </c>
      <c r="BN1639" s="18">
        <v>1.3888888888888889E-3</v>
      </c>
      <c r="BO1639" s="18">
        <v>1.3888888888888889E-3</v>
      </c>
      <c r="BP1639" s="18">
        <v>1.3888888888888889E-3</v>
      </c>
      <c r="BQ1639" s="18">
        <f t="shared" si="276"/>
        <v>2.717391304347826E-3</v>
      </c>
      <c r="BR1639" s="18">
        <f t="shared" si="277"/>
        <v>2.717391304347826E-3</v>
      </c>
    </row>
    <row r="1640" spans="1:70" x14ac:dyDescent="0.25">
      <c r="A1640" s="1">
        <f t="shared" si="268"/>
        <v>39</v>
      </c>
      <c r="B1640" s="2">
        <f t="shared" si="269"/>
        <v>10</v>
      </c>
      <c r="C1640" s="2">
        <f t="shared" si="270"/>
        <v>2021</v>
      </c>
      <c r="D1640">
        <v>953</v>
      </c>
      <c r="E1640" s="59">
        <v>44470</v>
      </c>
      <c r="F1640" t="s">
        <v>16</v>
      </c>
      <c r="G1640" t="s">
        <v>14</v>
      </c>
      <c r="H1640" s="58">
        <v>0.29166666666666669</v>
      </c>
      <c r="I1640">
        <v>7</v>
      </c>
      <c r="J1640">
        <v>51</v>
      </c>
      <c r="K1640">
        <v>0</v>
      </c>
      <c r="L1640" s="58">
        <v>0</v>
      </c>
      <c r="M1640">
        <v>1</v>
      </c>
      <c r="N1640" s="58">
        <v>4.1666666666666664E-2</v>
      </c>
      <c r="O1640">
        <v>3</v>
      </c>
      <c r="P1640">
        <v>0</v>
      </c>
      <c r="Q1640" s="58">
        <v>0</v>
      </c>
      <c r="R1640">
        <v>83</v>
      </c>
      <c r="S1640">
        <v>0</v>
      </c>
      <c r="T1640">
        <v>0</v>
      </c>
      <c r="U1640" s="16">
        <f t="shared" si="271"/>
        <v>0.29166666666666669</v>
      </c>
      <c r="V1640" s="17">
        <f t="shared" si="272"/>
        <v>420</v>
      </c>
      <c r="W1640" s="18">
        <f t="shared" si="273"/>
        <v>5.7189542483660136E-3</v>
      </c>
      <c r="X1640" s="19">
        <f t="shared" si="274"/>
        <v>8.235294117647058</v>
      </c>
      <c r="Y1640" s="20">
        <f t="shared" si="275"/>
        <v>5.882352941176471</v>
      </c>
      <c r="Z1640" s="18">
        <v>3.4722222222222224E-4</v>
      </c>
      <c r="AA1640" s="18">
        <v>3.4722222222222224E-4</v>
      </c>
      <c r="AB1640" s="18">
        <v>1.0416666666666667E-3</v>
      </c>
      <c r="AD1640" s="18">
        <v>1.3888888888888889E-3</v>
      </c>
      <c r="AE1640" s="18">
        <v>4.1666666666666669E-4</v>
      </c>
      <c r="AF1640" s="18">
        <v>4.1666666666666669E-4</v>
      </c>
      <c r="AG1640" s="18">
        <v>2.4305555555555556E-3</v>
      </c>
      <c r="AH1640" s="18">
        <v>1.6203703703703703E-3</v>
      </c>
      <c r="AI1640" s="18">
        <v>1.6203703703703703E-3</v>
      </c>
      <c r="AJ1640" s="18">
        <v>5.5555555555555556E-4</v>
      </c>
      <c r="AK1640" s="18">
        <v>5.5555555555555556E-4</v>
      </c>
      <c r="AL1640" s="18">
        <v>5.5555555555555556E-4</v>
      </c>
      <c r="AM1640" s="18">
        <v>5.5555555555555556E-4</v>
      </c>
      <c r="AN1640" s="18"/>
      <c r="AO1640" s="18"/>
      <c r="AP1640" s="18"/>
      <c r="AQ1640" s="18">
        <v>2.0833333333333333E-3</v>
      </c>
      <c r="AR1640" s="18"/>
      <c r="AS1640" s="18">
        <v>2.0833333333333333E-3</v>
      </c>
      <c r="AT1640" s="18">
        <v>3.472222222222222E-3</v>
      </c>
      <c r="AU1640" s="18">
        <v>3.472222222222222E-3</v>
      </c>
      <c r="AV1640" s="18">
        <v>3.472222222222222E-3</v>
      </c>
      <c r="AW1640" s="18">
        <v>3.472222222222222E-3</v>
      </c>
      <c r="AX1640" s="18">
        <v>3.472222222222222E-3</v>
      </c>
      <c r="AY1640" s="18"/>
      <c r="AZ1640" s="18">
        <v>4.6296296296296293E-4</v>
      </c>
      <c r="BA1640" s="18">
        <v>3.4722222222222224E-4</v>
      </c>
      <c r="BB1640" s="18"/>
      <c r="BC1640" s="18"/>
      <c r="BD1640" s="18"/>
      <c r="BE1640" s="18">
        <v>3.4722222222222224E-4</v>
      </c>
      <c r="BF1640" s="18">
        <v>6.9444444444444447E-4</v>
      </c>
      <c r="BG1640" s="18">
        <v>6.9444444444444447E-4</v>
      </c>
      <c r="BH1640" s="18">
        <v>6.9444444444444447E-4</v>
      </c>
      <c r="BI1640" s="18">
        <v>6.9444444444444447E-4</v>
      </c>
      <c r="BJ1640" s="18">
        <v>1.3888888888888889E-3</v>
      </c>
      <c r="BK1640" s="18">
        <v>1.3888888888888889E-3</v>
      </c>
      <c r="BL1640" s="18">
        <v>1.3888888888888889E-3</v>
      </c>
      <c r="BM1640" s="18">
        <v>1.3888888888888889E-3</v>
      </c>
      <c r="BN1640" s="18">
        <v>1.3888888888888889E-3</v>
      </c>
      <c r="BO1640" s="18">
        <v>1.3888888888888889E-3</v>
      </c>
      <c r="BP1640" s="18">
        <v>1.3888888888888889E-3</v>
      </c>
      <c r="BQ1640" s="18">
        <f t="shared" si="276"/>
        <v>5.7189542483660136E-3</v>
      </c>
      <c r="BR1640" s="18">
        <f t="shared" si="277"/>
        <v>5.7189542483660136E-3</v>
      </c>
    </row>
    <row r="1641" spans="1:70" x14ac:dyDescent="0.25">
      <c r="A1641" s="1">
        <f t="shared" si="268"/>
        <v>39</v>
      </c>
      <c r="B1641" s="2">
        <f t="shared" si="269"/>
        <v>10</v>
      </c>
      <c r="C1641" s="2">
        <f t="shared" si="270"/>
        <v>2021</v>
      </c>
      <c r="D1641">
        <v>1028</v>
      </c>
      <c r="E1641" s="59">
        <v>44470</v>
      </c>
      <c r="F1641" t="s">
        <v>16</v>
      </c>
      <c r="G1641" t="s">
        <v>12</v>
      </c>
      <c r="H1641" s="58">
        <v>0.33333333333333331</v>
      </c>
      <c r="I1641">
        <v>8</v>
      </c>
      <c r="J1641">
        <v>58</v>
      </c>
      <c r="K1641">
        <v>0</v>
      </c>
      <c r="L1641" s="58">
        <v>0</v>
      </c>
      <c r="M1641">
        <v>0</v>
      </c>
      <c r="N1641" s="58">
        <v>0</v>
      </c>
      <c r="O1641">
        <v>3</v>
      </c>
      <c r="P1641">
        <v>0</v>
      </c>
      <c r="Q1641" s="58">
        <v>0</v>
      </c>
      <c r="R1641">
        <v>0</v>
      </c>
      <c r="S1641">
        <v>0</v>
      </c>
      <c r="T1641">
        <v>0</v>
      </c>
      <c r="U1641" s="16">
        <f t="shared" si="271"/>
        <v>0.33333333333333331</v>
      </c>
      <c r="V1641" s="17">
        <f t="shared" si="272"/>
        <v>479.99999999999994</v>
      </c>
      <c r="W1641" s="18">
        <f t="shared" si="273"/>
        <v>5.7471264367816091E-3</v>
      </c>
      <c r="X1641" s="19">
        <f t="shared" si="274"/>
        <v>8.275862068965516</v>
      </c>
      <c r="Y1641" s="20">
        <f t="shared" si="275"/>
        <v>5.1724137931034484</v>
      </c>
      <c r="Z1641" s="18">
        <v>3.4722222222222224E-4</v>
      </c>
      <c r="AA1641" s="18">
        <v>3.4722222222222224E-4</v>
      </c>
      <c r="AB1641" s="18">
        <v>1.0416666666666667E-3</v>
      </c>
      <c r="AD1641" s="18">
        <v>1.3888888888888889E-3</v>
      </c>
      <c r="AE1641" s="18">
        <v>4.1666666666666669E-4</v>
      </c>
      <c r="AF1641" s="18">
        <v>4.1666666666666669E-4</v>
      </c>
      <c r="AG1641" s="18">
        <v>2.4305555555555556E-3</v>
      </c>
      <c r="AH1641" s="18">
        <v>1.6203703703703703E-3</v>
      </c>
      <c r="AI1641" s="18">
        <v>1.6203703703703703E-3</v>
      </c>
      <c r="AJ1641" s="18">
        <v>5.5555555555555556E-4</v>
      </c>
      <c r="AK1641" s="18">
        <v>5.5555555555555556E-4</v>
      </c>
      <c r="AL1641" s="18">
        <v>5.5555555555555556E-4</v>
      </c>
      <c r="AM1641" s="18">
        <v>5.5555555555555556E-4</v>
      </c>
      <c r="AN1641" s="18"/>
      <c r="AO1641" s="18"/>
      <c r="AP1641" s="18"/>
      <c r="AQ1641" s="18">
        <v>2.0833333333333333E-3</v>
      </c>
      <c r="AR1641" s="18"/>
      <c r="AS1641" s="18">
        <v>2.0833333333333333E-3</v>
      </c>
      <c r="AT1641" s="18">
        <v>3.472222222222222E-3</v>
      </c>
      <c r="AU1641" s="18">
        <v>3.472222222222222E-3</v>
      </c>
      <c r="AV1641" s="18">
        <v>3.472222222222222E-3</v>
      </c>
      <c r="AW1641" s="18">
        <v>3.472222222222222E-3</v>
      </c>
      <c r="AX1641" s="18">
        <v>3.472222222222222E-3</v>
      </c>
      <c r="AY1641" s="18"/>
      <c r="AZ1641" s="18">
        <v>4.6296296296296293E-4</v>
      </c>
      <c r="BA1641" s="18">
        <v>3.4722222222222224E-4</v>
      </c>
      <c r="BB1641" s="18"/>
      <c r="BC1641" s="18"/>
      <c r="BD1641" s="18"/>
      <c r="BE1641" s="18">
        <v>3.4722222222222224E-4</v>
      </c>
      <c r="BF1641" s="18">
        <v>6.9444444444444447E-4</v>
      </c>
      <c r="BG1641" s="18">
        <v>6.9444444444444447E-4</v>
      </c>
      <c r="BH1641" s="18">
        <v>6.9444444444444447E-4</v>
      </c>
      <c r="BI1641" s="18">
        <v>6.9444444444444447E-4</v>
      </c>
      <c r="BJ1641" s="18">
        <v>1.3888888888888889E-3</v>
      </c>
      <c r="BK1641" s="18">
        <v>1.3888888888888889E-3</v>
      </c>
      <c r="BL1641" s="18">
        <v>1.3888888888888889E-3</v>
      </c>
      <c r="BM1641" s="18">
        <v>1.3888888888888889E-3</v>
      </c>
      <c r="BN1641" s="18">
        <v>1.3888888888888889E-3</v>
      </c>
      <c r="BO1641" s="18">
        <v>1.3888888888888889E-3</v>
      </c>
      <c r="BP1641" s="18">
        <v>1.3888888888888889E-3</v>
      </c>
      <c r="BQ1641" s="18">
        <f t="shared" si="276"/>
        <v>5.7471264367816091E-3</v>
      </c>
      <c r="BR1641" s="18">
        <f t="shared" si="277"/>
        <v>5.7471264367816091E-3</v>
      </c>
    </row>
    <row r="1642" spans="1:70" x14ac:dyDescent="0.25">
      <c r="A1642" s="1">
        <f t="shared" si="268"/>
        <v>39</v>
      </c>
      <c r="B1642" s="2">
        <f t="shared" si="269"/>
        <v>10</v>
      </c>
      <c r="C1642" s="2">
        <f t="shared" si="270"/>
        <v>2021</v>
      </c>
      <c r="D1642">
        <v>10571</v>
      </c>
      <c r="E1642" s="59">
        <v>44470</v>
      </c>
      <c r="F1642" t="s">
        <v>22</v>
      </c>
      <c r="G1642" t="s">
        <v>15</v>
      </c>
      <c r="H1642" s="58">
        <v>4.1666666666666664E-2</v>
      </c>
      <c r="I1642">
        <v>1</v>
      </c>
      <c r="J1642">
        <v>10</v>
      </c>
      <c r="K1642">
        <v>0</v>
      </c>
      <c r="L1642" s="58">
        <v>0</v>
      </c>
      <c r="M1642">
        <v>0</v>
      </c>
      <c r="N1642" s="58">
        <v>0</v>
      </c>
      <c r="O1642">
        <v>0</v>
      </c>
      <c r="P1642">
        <v>0</v>
      </c>
      <c r="Q1642" s="58">
        <v>0</v>
      </c>
      <c r="R1642">
        <v>0</v>
      </c>
      <c r="S1642">
        <v>0</v>
      </c>
      <c r="T1642">
        <v>0</v>
      </c>
      <c r="U1642" s="16">
        <f t="shared" si="271"/>
        <v>4.1666666666666664E-2</v>
      </c>
      <c r="V1642" s="17">
        <f t="shared" si="272"/>
        <v>59.999999999999993</v>
      </c>
      <c r="W1642" s="18">
        <f t="shared" si="273"/>
        <v>4.1666666666666666E-3</v>
      </c>
      <c r="X1642" s="19">
        <f t="shared" si="274"/>
        <v>5.9999999999999991</v>
      </c>
      <c r="Y1642" s="20">
        <f t="shared" si="275"/>
        <v>0</v>
      </c>
      <c r="Z1642" s="18">
        <v>3.4722222222222224E-4</v>
      </c>
      <c r="AA1642" s="18">
        <v>3.4722222222222224E-4</v>
      </c>
      <c r="AB1642" s="18">
        <v>1.0416666666666667E-3</v>
      </c>
      <c r="AD1642" s="18">
        <v>1.3888888888888889E-3</v>
      </c>
      <c r="AE1642" s="18">
        <v>4.1666666666666669E-4</v>
      </c>
      <c r="AF1642" s="18">
        <v>4.1666666666666669E-4</v>
      </c>
      <c r="AG1642" s="18">
        <v>2.4305555555555556E-3</v>
      </c>
      <c r="AH1642" s="18">
        <v>1.6203703703703703E-3</v>
      </c>
      <c r="AI1642" s="18">
        <v>1.6203703703703703E-3</v>
      </c>
      <c r="AJ1642" s="18">
        <v>5.5555555555555556E-4</v>
      </c>
      <c r="AK1642" s="18">
        <v>5.5555555555555556E-4</v>
      </c>
      <c r="AL1642" s="18">
        <v>5.5555555555555556E-4</v>
      </c>
      <c r="AM1642" s="18">
        <v>5.5555555555555556E-4</v>
      </c>
      <c r="AN1642" s="18"/>
      <c r="AO1642" s="18"/>
      <c r="AP1642" s="18"/>
      <c r="AQ1642" s="18">
        <v>2.0833333333333333E-3</v>
      </c>
      <c r="AR1642" s="18"/>
      <c r="AS1642" s="18">
        <v>2.0833333333333333E-3</v>
      </c>
      <c r="AT1642" s="18">
        <v>3.472222222222222E-3</v>
      </c>
      <c r="AU1642" s="18">
        <v>3.472222222222222E-3</v>
      </c>
      <c r="AV1642" s="18">
        <v>3.472222222222222E-3</v>
      </c>
      <c r="AW1642" s="18">
        <v>3.472222222222222E-3</v>
      </c>
      <c r="AX1642" s="18">
        <v>3.472222222222222E-3</v>
      </c>
      <c r="AY1642" s="18"/>
      <c r="AZ1642" s="18">
        <v>4.6296296296296293E-4</v>
      </c>
      <c r="BA1642" s="18">
        <v>3.4722222222222224E-4</v>
      </c>
      <c r="BB1642" s="18"/>
      <c r="BC1642" s="18"/>
      <c r="BD1642" s="18"/>
      <c r="BE1642" s="18">
        <v>3.4722222222222224E-4</v>
      </c>
      <c r="BF1642" s="18">
        <v>6.9444444444444447E-4</v>
      </c>
      <c r="BG1642" s="18">
        <v>6.9444444444444447E-4</v>
      </c>
      <c r="BH1642" s="18">
        <v>6.9444444444444447E-4</v>
      </c>
      <c r="BI1642" s="18">
        <v>6.9444444444444447E-4</v>
      </c>
      <c r="BJ1642" s="18">
        <v>1.3888888888888889E-3</v>
      </c>
      <c r="BK1642" s="18">
        <v>1.3888888888888889E-3</v>
      </c>
      <c r="BL1642" s="18">
        <v>1.3888888888888889E-3</v>
      </c>
      <c r="BM1642" s="18">
        <v>1.3888888888888889E-3</v>
      </c>
      <c r="BN1642" s="18">
        <v>1.3888888888888889E-3</v>
      </c>
      <c r="BO1642" s="18">
        <v>1.3888888888888889E-3</v>
      </c>
      <c r="BP1642" s="18">
        <v>1.3888888888888889E-3</v>
      </c>
      <c r="BQ1642" s="18">
        <f t="shared" si="276"/>
        <v>4.1666666666666666E-3</v>
      </c>
      <c r="BR1642" s="18">
        <f t="shared" si="277"/>
        <v>4.1666666666666666E-3</v>
      </c>
    </row>
    <row r="1643" spans="1:70" x14ac:dyDescent="0.25">
      <c r="A1643" s="1">
        <f t="shared" si="268"/>
        <v>39</v>
      </c>
      <c r="B1643" s="2">
        <f t="shared" si="269"/>
        <v>10</v>
      </c>
      <c r="C1643" s="2">
        <f t="shared" si="270"/>
        <v>2021</v>
      </c>
      <c r="D1643">
        <v>12236</v>
      </c>
      <c r="E1643" s="59">
        <v>44470</v>
      </c>
      <c r="F1643" t="s">
        <v>22</v>
      </c>
      <c r="G1643" t="s">
        <v>10</v>
      </c>
      <c r="H1643" s="58">
        <v>0.33333333333333331</v>
      </c>
      <c r="I1643">
        <v>8</v>
      </c>
      <c r="J1643">
        <v>42</v>
      </c>
      <c r="K1643">
        <v>0</v>
      </c>
      <c r="L1643" s="58">
        <v>0</v>
      </c>
      <c r="M1643">
        <v>0</v>
      </c>
      <c r="N1643" s="58">
        <v>0</v>
      </c>
      <c r="O1643">
        <v>10</v>
      </c>
      <c r="P1643">
        <v>0.5</v>
      </c>
      <c r="Q1643" s="58">
        <v>2.0833333333333332E-2</v>
      </c>
      <c r="R1643">
        <v>69</v>
      </c>
      <c r="S1643">
        <v>0</v>
      </c>
      <c r="T1643">
        <v>0</v>
      </c>
      <c r="U1643" s="16">
        <f t="shared" si="271"/>
        <v>0.3125</v>
      </c>
      <c r="V1643" s="17">
        <f t="shared" si="272"/>
        <v>450</v>
      </c>
      <c r="W1643" s="18">
        <f t="shared" si="273"/>
        <v>7.4404761904761901E-3</v>
      </c>
      <c r="X1643" s="19">
        <f t="shared" si="274"/>
        <v>10.714285714285714</v>
      </c>
      <c r="Y1643" s="20">
        <f t="shared" si="275"/>
        <v>23.80952380952381</v>
      </c>
      <c r="Z1643" s="18">
        <v>3.4722222222222224E-4</v>
      </c>
      <c r="AA1643" s="18">
        <v>3.4722222222222224E-4</v>
      </c>
      <c r="AB1643" s="18">
        <v>1.0416666666666667E-3</v>
      </c>
      <c r="AD1643" s="18">
        <v>1.3888888888888889E-3</v>
      </c>
      <c r="AE1643" s="18">
        <v>4.1666666666666669E-4</v>
      </c>
      <c r="AF1643" s="18">
        <v>4.1666666666666669E-4</v>
      </c>
      <c r="AG1643" s="18">
        <v>2.4305555555555556E-3</v>
      </c>
      <c r="AH1643" s="18">
        <v>1.6203703703703703E-3</v>
      </c>
      <c r="AI1643" s="18">
        <v>1.6203703703703703E-3</v>
      </c>
      <c r="AJ1643" s="18">
        <v>5.5555555555555556E-4</v>
      </c>
      <c r="AK1643" s="18">
        <v>5.5555555555555556E-4</v>
      </c>
      <c r="AL1643" s="18">
        <v>5.5555555555555556E-4</v>
      </c>
      <c r="AM1643" s="18">
        <v>5.5555555555555556E-4</v>
      </c>
      <c r="AN1643" s="18"/>
      <c r="AO1643" s="18"/>
      <c r="AP1643" s="18"/>
      <c r="AQ1643" s="18">
        <v>2.0833333333333333E-3</v>
      </c>
      <c r="AR1643" s="18"/>
      <c r="AS1643" s="18">
        <v>2.0833333333333333E-3</v>
      </c>
      <c r="AT1643" s="18">
        <v>3.472222222222222E-3</v>
      </c>
      <c r="AU1643" s="18">
        <v>3.472222222222222E-3</v>
      </c>
      <c r="AV1643" s="18">
        <v>3.472222222222222E-3</v>
      </c>
      <c r="AW1643" s="18">
        <v>3.472222222222222E-3</v>
      </c>
      <c r="AX1643" s="18">
        <v>3.472222222222222E-3</v>
      </c>
      <c r="AY1643" s="18"/>
      <c r="AZ1643" s="18">
        <v>4.6296296296296293E-4</v>
      </c>
      <c r="BA1643" s="18">
        <v>3.4722222222222224E-4</v>
      </c>
      <c r="BB1643" s="18"/>
      <c r="BC1643" s="18"/>
      <c r="BD1643" s="18"/>
      <c r="BE1643" s="18">
        <v>3.4722222222222224E-4</v>
      </c>
      <c r="BF1643" s="18">
        <v>6.9444444444444447E-4</v>
      </c>
      <c r="BG1643" s="18">
        <v>6.9444444444444447E-4</v>
      </c>
      <c r="BH1643" s="18">
        <v>6.9444444444444447E-4</v>
      </c>
      <c r="BI1643" s="18">
        <v>6.9444444444444447E-4</v>
      </c>
      <c r="BJ1643" s="18">
        <v>1.3888888888888889E-3</v>
      </c>
      <c r="BK1643" s="18">
        <v>1.3888888888888889E-3</v>
      </c>
      <c r="BL1643" s="18">
        <v>1.3888888888888889E-3</v>
      </c>
      <c r="BM1643" s="18">
        <v>1.3888888888888889E-3</v>
      </c>
      <c r="BN1643" s="18">
        <v>1.3888888888888889E-3</v>
      </c>
      <c r="BO1643" s="18">
        <v>1.3888888888888889E-3</v>
      </c>
      <c r="BP1643" s="18">
        <v>1.3888888888888889E-3</v>
      </c>
      <c r="BQ1643" s="18">
        <f t="shared" si="276"/>
        <v>7.4404761904761901E-3</v>
      </c>
      <c r="BR1643" s="18">
        <f t="shared" si="277"/>
        <v>7.4404761904761901E-3</v>
      </c>
    </row>
    <row r="1644" spans="1:70" x14ac:dyDescent="0.25">
      <c r="A1644" s="1">
        <f t="shared" si="268"/>
        <v>39</v>
      </c>
      <c r="B1644" s="2">
        <f t="shared" si="269"/>
        <v>10</v>
      </c>
      <c r="C1644" s="2">
        <f t="shared" si="270"/>
        <v>2021</v>
      </c>
      <c r="D1644">
        <v>1372</v>
      </c>
      <c r="E1644" s="59">
        <v>44470</v>
      </c>
      <c r="F1644" t="s">
        <v>22</v>
      </c>
      <c r="G1644" t="s">
        <v>38</v>
      </c>
      <c r="H1644" s="58">
        <v>0.3125</v>
      </c>
      <c r="I1644">
        <v>7.5</v>
      </c>
      <c r="J1644">
        <v>26</v>
      </c>
      <c r="K1644">
        <v>0</v>
      </c>
      <c r="L1644" s="58">
        <v>0</v>
      </c>
      <c r="M1644">
        <v>0.33</v>
      </c>
      <c r="N1644" s="58">
        <v>1.3888888888888888E-2</v>
      </c>
      <c r="O1644">
        <v>0</v>
      </c>
      <c r="P1644">
        <v>0</v>
      </c>
      <c r="Q1644" s="58">
        <v>0</v>
      </c>
      <c r="R1644">
        <v>0</v>
      </c>
      <c r="S1644">
        <v>0</v>
      </c>
      <c r="T1644">
        <v>0</v>
      </c>
      <c r="U1644" s="16">
        <f t="shared" si="271"/>
        <v>0.3125</v>
      </c>
      <c r="V1644" s="17">
        <f t="shared" si="272"/>
        <v>450</v>
      </c>
      <c r="W1644" s="18">
        <f t="shared" si="273"/>
        <v>1.201923076923077E-2</v>
      </c>
      <c r="X1644" s="19">
        <f t="shared" si="274"/>
        <v>17.307692307692307</v>
      </c>
      <c r="Y1644" s="20">
        <f t="shared" si="275"/>
        <v>0</v>
      </c>
      <c r="Z1644" s="18">
        <v>3.4722222222222224E-4</v>
      </c>
      <c r="AA1644" s="18">
        <v>3.4722222222222224E-4</v>
      </c>
      <c r="AB1644" s="18">
        <v>1.0416666666666667E-3</v>
      </c>
      <c r="AD1644" s="18">
        <v>1.3888888888888889E-3</v>
      </c>
      <c r="AE1644" s="18">
        <v>4.1666666666666669E-4</v>
      </c>
      <c r="AF1644" s="18">
        <v>4.1666666666666669E-4</v>
      </c>
      <c r="AG1644" s="18">
        <v>2.4305555555555556E-3</v>
      </c>
      <c r="AH1644" s="18">
        <v>1.6203703703703703E-3</v>
      </c>
      <c r="AI1644" s="18">
        <v>1.6203703703703703E-3</v>
      </c>
      <c r="AJ1644" s="18">
        <v>5.5555555555555556E-4</v>
      </c>
      <c r="AK1644" s="18">
        <v>5.5555555555555556E-4</v>
      </c>
      <c r="AL1644" s="18">
        <v>5.5555555555555556E-4</v>
      </c>
      <c r="AM1644" s="18">
        <v>5.5555555555555556E-4</v>
      </c>
      <c r="AN1644" s="18"/>
      <c r="AO1644" s="18"/>
      <c r="AP1644" s="18"/>
      <c r="AQ1644" s="18">
        <v>2.0833333333333333E-3</v>
      </c>
      <c r="AR1644" s="18"/>
      <c r="AS1644" s="18">
        <v>2.0833333333333333E-3</v>
      </c>
      <c r="AT1644" s="18">
        <v>3.472222222222222E-3</v>
      </c>
      <c r="AU1644" s="18">
        <v>3.472222222222222E-3</v>
      </c>
      <c r="AV1644" s="18">
        <v>3.472222222222222E-3</v>
      </c>
      <c r="AW1644" s="18">
        <v>3.472222222222222E-3</v>
      </c>
      <c r="AX1644" s="18">
        <v>3.472222222222222E-3</v>
      </c>
      <c r="AY1644" s="18"/>
      <c r="AZ1644" s="18">
        <v>4.6296296296296293E-4</v>
      </c>
      <c r="BA1644" s="18">
        <v>3.4722222222222224E-4</v>
      </c>
      <c r="BB1644" s="18"/>
      <c r="BC1644" s="18"/>
      <c r="BD1644" s="18"/>
      <c r="BE1644" s="18">
        <v>3.4722222222222224E-4</v>
      </c>
      <c r="BF1644" s="18">
        <v>6.9444444444444447E-4</v>
      </c>
      <c r="BG1644" s="18">
        <v>6.9444444444444447E-4</v>
      </c>
      <c r="BH1644" s="18">
        <v>6.9444444444444447E-4</v>
      </c>
      <c r="BI1644" s="18">
        <v>6.9444444444444447E-4</v>
      </c>
      <c r="BJ1644" s="18">
        <v>1.3888888888888889E-3</v>
      </c>
      <c r="BK1644" s="18">
        <v>1.3888888888888889E-3</v>
      </c>
      <c r="BL1644" s="18">
        <v>1.3888888888888889E-3</v>
      </c>
      <c r="BM1644" s="18">
        <v>1.3888888888888889E-3</v>
      </c>
      <c r="BN1644" s="18">
        <v>1.3888888888888889E-3</v>
      </c>
      <c r="BO1644" s="18">
        <v>1.3888888888888889E-3</v>
      </c>
      <c r="BP1644" s="18">
        <v>1.3888888888888889E-3</v>
      </c>
      <c r="BQ1644" s="18">
        <f t="shared" si="276"/>
        <v>1.201923076923077E-2</v>
      </c>
      <c r="BR1644" s="18">
        <f t="shared" si="277"/>
        <v>1.201923076923077E-2</v>
      </c>
    </row>
    <row r="1645" spans="1:70" x14ac:dyDescent="0.25">
      <c r="A1645" s="1">
        <f t="shared" si="268"/>
        <v>39</v>
      </c>
      <c r="B1645" s="2">
        <f t="shared" si="269"/>
        <v>10</v>
      </c>
      <c r="C1645" s="2">
        <f t="shared" si="270"/>
        <v>2021</v>
      </c>
      <c r="D1645">
        <v>1398</v>
      </c>
      <c r="E1645" s="59">
        <v>44470</v>
      </c>
      <c r="F1645" t="s">
        <v>22</v>
      </c>
      <c r="G1645" t="s">
        <v>12</v>
      </c>
      <c r="H1645" s="58">
        <v>0.28125</v>
      </c>
      <c r="I1645">
        <v>6.75</v>
      </c>
      <c r="J1645">
        <v>53</v>
      </c>
      <c r="K1645">
        <v>1</v>
      </c>
      <c r="L1645" s="58">
        <v>4.1666666666666664E-2</v>
      </c>
      <c r="M1645">
        <v>0</v>
      </c>
      <c r="N1645" s="58">
        <v>0</v>
      </c>
      <c r="O1645">
        <v>8</v>
      </c>
      <c r="P1645">
        <v>0</v>
      </c>
      <c r="Q1645" s="58">
        <v>0</v>
      </c>
      <c r="R1645">
        <v>57</v>
      </c>
      <c r="S1645">
        <v>0</v>
      </c>
      <c r="T1645">
        <v>0</v>
      </c>
      <c r="U1645" s="16">
        <f t="shared" si="271"/>
        <v>0.28125</v>
      </c>
      <c r="V1645" s="17">
        <f t="shared" si="272"/>
        <v>405</v>
      </c>
      <c r="W1645" s="18">
        <f t="shared" si="273"/>
        <v>5.3066037735849053E-3</v>
      </c>
      <c r="X1645" s="19">
        <f t="shared" si="274"/>
        <v>7.6415094339622645</v>
      </c>
      <c r="Y1645" s="20">
        <f t="shared" si="275"/>
        <v>15.09433962264151</v>
      </c>
      <c r="Z1645" s="18">
        <v>3.4722222222222224E-4</v>
      </c>
      <c r="AA1645" s="18">
        <v>3.4722222222222224E-4</v>
      </c>
      <c r="AB1645" s="18">
        <v>1.0416666666666667E-3</v>
      </c>
      <c r="AD1645" s="18">
        <v>1.3888888888888889E-3</v>
      </c>
      <c r="AE1645" s="18">
        <v>4.1666666666666669E-4</v>
      </c>
      <c r="AF1645" s="18">
        <v>4.1666666666666669E-4</v>
      </c>
      <c r="AG1645" s="18">
        <v>2.4305555555555556E-3</v>
      </c>
      <c r="AH1645" s="18">
        <v>1.6203703703703703E-3</v>
      </c>
      <c r="AI1645" s="18">
        <v>1.6203703703703703E-3</v>
      </c>
      <c r="AJ1645" s="18">
        <v>5.5555555555555556E-4</v>
      </c>
      <c r="AK1645" s="18">
        <v>5.5555555555555556E-4</v>
      </c>
      <c r="AL1645" s="18">
        <v>5.5555555555555556E-4</v>
      </c>
      <c r="AM1645" s="18">
        <v>5.5555555555555556E-4</v>
      </c>
      <c r="AN1645" s="18"/>
      <c r="AO1645" s="18"/>
      <c r="AP1645" s="18"/>
      <c r="AQ1645" s="18">
        <v>2.0833333333333333E-3</v>
      </c>
      <c r="AR1645" s="18"/>
      <c r="AS1645" s="18">
        <v>2.0833333333333333E-3</v>
      </c>
      <c r="AT1645" s="18">
        <v>3.472222222222222E-3</v>
      </c>
      <c r="AU1645" s="18">
        <v>3.472222222222222E-3</v>
      </c>
      <c r="AV1645" s="18">
        <v>3.472222222222222E-3</v>
      </c>
      <c r="AW1645" s="18">
        <v>3.472222222222222E-3</v>
      </c>
      <c r="AX1645" s="18">
        <v>3.472222222222222E-3</v>
      </c>
      <c r="AY1645" s="18"/>
      <c r="AZ1645" s="18">
        <v>4.6296296296296293E-4</v>
      </c>
      <c r="BA1645" s="18">
        <v>3.4722222222222224E-4</v>
      </c>
      <c r="BB1645" s="18"/>
      <c r="BC1645" s="18"/>
      <c r="BD1645" s="18"/>
      <c r="BE1645" s="18">
        <v>3.4722222222222224E-4</v>
      </c>
      <c r="BF1645" s="18">
        <v>6.9444444444444447E-4</v>
      </c>
      <c r="BG1645" s="18">
        <v>6.9444444444444447E-4</v>
      </c>
      <c r="BH1645" s="18">
        <v>6.9444444444444447E-4</v>
      </c>
      <c r="BI1645" s="18">
        <v>6.9444444444444447E-4</v>
      </c>
      <c r="BJ1645" s="18">
        <v>1.3888888888888889E-3</v>
      </c>
      <c r="BK1645" s="18">
        <v>1.3888888888888889E-3</v>
      </c>
      <c r="BL1645" s="18">
        <v>1.3888888888888889E-3</v>
      </c>
      <c r="BM1645" s="18">
        <v>1.3888888888888889E-3</v>
      </c>
      <c r="BN1645" s="18">
        <v>1.3888888888888889E-3</v>
      </c>
      <c r="BO1645" s="18">
        <v>1.3888888888888889E-3</v>
      </c>
      <c r="BP1645" s="18">
        <v>1.3888888888888889E-3</v>
      </c>
      <c r="BQ1645" s="18">
        <f t="shared" si="276"/>
        <v>5.3066037735849053E-3</v>
      </c>
      <c r="BR1645" s="18">
        <f t="shared" si="277"/>
        <v>5.3066037735849053E-3</v>
      </c>
    </row>
    <row r="1646" spans="1:70" x14ac:dyDescent="0.25">
      <c r="A1646" s="1">
        <f t="shared" si="268"/>
        <v>39</v>
      </c>
      <c r="B1646" s="2">
        <f t="shared" si="269"/>
        <v>10</v>
      </c>
      <c r="C1646" s="2">
        <f t="shared" si="270"/>
        <v>2021</v>
      </c>
      <c r="D1646">
        <v>1003</v>
      </c>
      <c r="E1646" s="59">
        <v>44470</v>
      </c>
      <c r="F1646" t="s">
        <v>17</v>
      </c>
      <c r="G1646" t="s">
        <v>15</v>
      </c>
      <c r="H1646" s="58">
        <v>0.3125</v>
      </c>
      <c r="I1646">
        <v>7.5</v>
      </c>
      <c r="J1646">
        <v>67</v>
      </c>
      <c r="K1646">
        <v>0</v>
      </c>
      <c r="L1646" s="58">
        <v>0</v>
      </c>
      <c r="M1646">
        <v>0</v>
      </c>
      <c r="N1646" s="58">
        <v>0</v>
      </c>
      <c r="O1646">
        <v>22</v>
      </c>
      <c r="P1646">
        <v>0</v>
      </c>
      <c r="Q1646" s="58">
        <v>0</v>
      </c>
      <c r="R1646">
        <v>85</v>
      </c>
      <c r="S1646">
        <v>0</v>
      </c>
      <c r="T1646">
        <v>0</v>
      </c>
      <c r="U1646" s="16">
        <f t="shared" si="271"/>
        <v>0.3125</v>
      </c>
      <c r="V1646" s="17">
        <f t="shared" si="272"/>
        <v>450</v>
      </c>
      <c r="W1646" s="18">
        <f t="shared" si="273"/>
        <v>4.6641791044776115E-3</v>
      </c>
      <c r="X1646" s="19">
        <f t="shared" si="274"/>
        <v>6.7164179104477615</v>
      </c>
      <c r="Y1646" s="20">
        <f t="shared" si="275"/>
        <v>32.835820895522389</v>
      </c>
      <c r="Z1646" s="18">
        <v>3.4722222222222224E-4</v>
      </c>
      <c r="AA1646" s="18">
        <v>3.4722222222222224E-4</v>
      </c>
      <c r="AB1646" s="18">
        <v>1.0416666666666667E-3</v>
      </c>
      <c r="AD1646" s="18">
        <v>1.3888888888888889E-3</v>
      </c>
      <c r="AE1646" s="18">
        <v>4.1666666666666669E-4</v>
      </c>
      <c r="AF1646" s="18">
        <v>4.1666666666666669E-4</v>
      </c>
      <c r="AG1646" s="18">
        <v>2.4305555555555556E-3</v>
      </c>
      <c r="AH1646" s="18">
        <v>1.6203703703703703E-3</v>
      </c>
      <c r="AI1646" s="18">
        <v>1.6203703703703703E-3</v>
      </c>
      <c r="AJ1646" s="18">
        <v>5.5555555555555556E-4</v>
      </c>
      <c r="AK1646" s="18">
        <v>5.5555555555555556E-4</v>
      </c>
      <c r="AL1646" s="18">
        <v>5.5555555555555556E-4</v>
      </c>
      <c r="AM1646" s="18">
        <v>5.5555555555555556E-4</v>
      </c>
      <c r="AN1646" s="18"/>
      <c r="AO1646" s="18"/>
      <c r="AP1646" s="18"/>
      <c r="AQ1646" s="18">
        <v>2.0833333333333333E-3</v>
      </c>
      <c r="AR1646" s="18"/>
      <c r="AS1646" s="18">
        <v>2.0833333333333333E-3</v>
      </c>
      <c r="AT1646" s="18">
        <v>3.472222222222222E-3</v>
      </c>
      <c r="AU1646" s="18">
        <v>3.472222222222222E-3</v>
      </c>
      <c r="AV1646" s="18">
        <v>3.472222222222222E-3</v>
      </c>
      <c r="AW1646" s="18">
        <v>3.472222222222222E-3</v>
      </c>
      <c r="AX1646" s="18">
        <v>3.472222222222222E-3</v>
      </c>
      <c r="AY1646" s="18"/>
      <c r="AZ1646" s="18">
        <v>4.6296296296296293E-4</v>
      </c>
      <c r="BA1646" s="18">
        <v>3.4722222222222224E-4</v>
      </c>
      <c r="BB1646" s="18"/>
      <c r="BC1646" s="18"/>
      <c r="BD1646" s="18"/>
      <c r="BE1646" s="18">
        <v>3.4722222222222224E-4</v>
      </c>
      <c r="BF1646" s="18">
        <v>6.9444444444444447E-4</v>
      </c>
      <c r="BG1646" s="18">
        <v>6.9444444444444447E-4</v>
      </c>
      <c r="BH1646" s="18">
        <v>6.9444444444444447E-4</v>
      </c>
      <c r="BI1646" s="18">
        <v>6.9444444444444447E-4</v>
      </c>
      <c r="BJ1646" s="18">
        <v>1.3888888888888889E-3</v>
      </c>
      <c r="BK1646" s="18">
        <v>1.3888888888888889E-3</v>
      </c>
      <c r="BL1646" s="18">
        <v>1.3888888888888889E-3</v>
      </c>
      <c r="BM1646" s="18">
        <v>1.3888888888888889E-3</v>
      </c>
      <c r="BN1646" s="18">
        <v>1.3888888888888889E-3</v>
      </c>
      <c r="BO1646" s="18">
        <v>1.3888888888888889E-3</v>
      </c>
      <c r="BP1646" s="18">
        <v>1.3888888888888889E-3</v>
      </c>
      <c r="BQ1646" s="18">
        <f t="shared" si="276"/>
        <v>4.6641791044776115E-3</v>
      </c>
      <c r="BR1646" s="18">
        <f t="shared" si="277"/>
        <v>4.6641791044776115E-3</v>
      </c>
    </row>
    <row r="1647" spans="1:70" x14ac:dyDescent="0.25">
      <c r="A1647" s="1">
        <f t="shared" si="268"/>
        <v>39</v>
      </c>
      <c r="B1647" s="2">
        <f t="shared" si="269"/>
        <v>10</v>
      </c>
      <c r="C1647" s="2">
        <f t="shared" si="270"/>
        <v>2021</v>
      </c>
      <c r="D1647">
        <v>1038</v>
      </c>
      <c r="E1647" s="59">
        <v>44470</v>
      </c>
      <c r="F1647" t="s">
        <v>17</v>
      </c>
      <c r="G1647" t="s">
        <v>38</v>
      </c>
      <c r="H1647" s="58">
        <v>0.3125</v>
      </c>
      <c r="I1647">
        <v>7.5</v>
      </c>
      <c r="J1647">
        <v>23</v>
      </c>
      <c r="K1647">
        <v>0</v>
      </c>
      <c r="L1647" s="58">
        <v>0</v>
      </c>
      <c r="M1647">
        <v>0</v>
      </c>
      <c r="N1647" s="58">
        <v>0</v>
      </c>
      <c r="O1647">
        <v>1</v>
      </c>
      <c r="P1647">
        <v>1.34</v>
      </c>
      <c r="Q1647" s="58">
        <v>5.5555555555555552E-2</v>
      </c>
      <c r="R1647">
        <v>63</v>
      </c>
      <c r="S1647">
        <v>0</v>
      </c>
      <c r="T1647">
        <v>0</v>
      </c>
      <c r="U1647" s="16">
        <f t="shared" si="271"/>
        <v>0.25694444444444442</v>
      </c>
      <c r="V1647" s="17">
        <f t="shared" si="272"/>
        <v>369.99999999999994</v>
      </c>
      <c r="W1647" s="18">
        <f t="shared" si="273"/>
        <v>1.1171497584541062E-2</v>
      </c>
      <c r="X1647" s="19">
        <f t="shared" si="274"/>
        <v>16.086956521739129</v>
      </c>
      <c r="Y1647" s="20">
        <f t="shared" si="275"/>
        <v>4.3478260869565215</v>
      </c>
      <c r="Z1647" s="18">
        <v>3.4722222222222224E-4</v>
      </c>
      <c r="AA1647" s="18">
        <v>3.4722222222222224E-4</v>
      </c>
      <c r="AB1647" s="18">
        <v>1.0416666666666667E-3</v>
      </c>
      <c r="AD1647" s="18">
        <v>1.3888888888888889E-3</v>
      </c>
      <c r="AE1647" s="18">
        <v>4.1666666666666669E-4</v>
      </c>
      <c r="AF1647" s="18">
        <v>4.1666666666666669E-4</v>
      </c>
      <c r="AG1647" s="18">
        <v>2.4305555555555556E-3</v>
      </c>
      <c r="AH1647" s="18">
        <v>1.6203703703703703E-3</v>
      </c>
      <c r="AI1647" s="18">
        <v>1.6203703703703703E-3</v>
      </c>
      <c r="AJ1647" s="18">
        <v>5.5555555555555556E-4</v>
      </c>
      <c r="AK1647" s="18">
        <v>5.5555555555555556E-4</v>
      </c>
      <c r="AL1647" s="18">
        <v>5.5555555555555556E-4</v>
      </c>
      <c r="AM1647" s="18">
        <v>5.5555555555555556E-4</v>
      </c>
      <c r="AN1647" s="18"/>
      <c r="AO1647" s="18"/>
      <c r="AP1647" s="18"/>
      <c r="AQ1647" s="18">
        <v>2.0833333333333333E-3</v>
      </c>
      <c r="AR1647" s="18"/>
      <c r="AS1647" s="18">
        <v>2.0833333333333333E-3</v>
      </c>
      <c r="AT1647" s="18">
        <v>3.472222222222222E-3</v>
      </c>
      <c r="AU1647" s="18">
        <v>3.472222222222222E-3</v>
      </c>
      <c r="AV1647" s="18">
        <v>3.472222222222222E-3</v>
      </c>
      <c r="AW1647" s="18">
        <v>3.472222222222222E-3</v>
      </c>
      <c r="AX1647" s="18">
        <v>3.472222222222222E-3</v>
      </c>
      <c r="AY1647" s="18"/>
      <c r="AZ1647" s="18">
        <v>4.6296296296296293E-4</v>
      </c>
      <c r="BA1647" s="18">
        <v>3.4722222222222224E-4</v>
      </c>
      <c r="BB1647" s="18"/>
      <c r="BC1647" s="18"/>
      <c r="BD1647" s="18"/>
      <c r="BE1647" s="18">
        <v>3.4722222222222224E-4</v>
      </c>
      <c r="BF1647" s="18">
        <v>6.9444444444444447E-4</v>
      </c>
      <c r="BG1647" s="18">
        <v>6.9444444444444447E-4</v>
      </c>
      <c r="BH1647" s="18">
        <v>6.9444444444444447E-4</v>
      </c>
      <c r="BI1647" s="18">
        <v>6.9444444444444447E-4</v>
      </c>
      <c r="BJ1647" s="18">
        <v>1.3888888888888889E-3</v>
      </c>
      <c r="BK1647" s="18">
        <v>1.3888888888888889E-3</v>
      </c>
      <c r="BL1647" s="18">
        <v>1.3888888888888889E-3</v>
      </c>
      <c r="BM1647" s="18">
        <v>1.3888888888888889E-3</v>
      </c>
      <c r="BN1647" s="18">
        <v>1.3888888888888889E-3</v>
      </c>
      <c r="BO1647" s="18">
        <v>1.3888888888888889E-3</v>
      </c>
      <c r="BP1647" s="18">
        <v>1.3888888888888889E-3</v>
      </c>
      <c r="BQ1647" s="18">
        <f t="shared" si="276"/>
        <v>1.1171497584541062E-2</v>
      </c>
      <c r="BR1647" s="18">
        <f t="shared" si="277"/>
        <v>1.1171497584541062E-2</v>
      </c>
    </row>
    <row r="1648" spans="1:70" x14ac:dyDescent="0.25">
      <c r="A1648" s="1">
        <f t="shared" si="268"/>
        <v>39</v>
      </c>
      <c r="B1648" s="2">
        <f t="shared" si="269"/>
        <v>10</v>
      </c>
      <c r="C1648" s="2">
        <f t="shared" si="270"/>
        <v>2021</v>
      </c>
      <c r="D1648">
        <v>1185</v>
      </c>
      <c r="E1648" s="59">
        <v>44470</v>
      </c>
      <c r="F1648" t="s">
        <v>17</v>
      </c>
      <c r="G1648" t="s">
        <v>10</v>
      </c>
      <c r="H1648" s="58">
        <v>0.33333333333333331</v>
      </c>
      <c r="I1648">
        <v>8</v>
      </c>
      <c r="J1648">
        <v>40</v>
      </c>
      <c r="K1648">
        <v>0</v>
      </c>
      <c r="L1648" s="58">
        <v>0</v>
      </c>
      <c r="M1648">
        <v>1.5</v>
      </c>
      <c r="N1648" s="58">
        <v>6.25E-2</v>
      </c>
      <c r="O1648">
        <v>0</v>
      </c>
      <c r="P1648">
        <v>1.5</v>
      </c>
      <c r="Q1648" s="58">
        <v>6.25E-2</v>
      </c>
      <c r="R1648">
        <v>40</v>
      </c>
      <c r="S1648">
        <v>0</v>
      </c>
      <c r="T1648">
        <v>0</v>
      </c>
      <c r="U1648" s="16">
        <f t="shared" si="271"/>
        <v>0.27083333333333331</v>
      </c>
      <c r="V1648" s="17">
        <f t="shared" si="272"/>
        <v>389.99999999999994</v>
      </c>
      <c r="W1648" s="18">
        <f t="shared" si="273"/>
        <v>6.7708333333333327E-3</v>
      </c>
      <c r="X1648" s="19">
        <f t="shared" si="274"/>
        <v>9.7499999999999982</v>
      </c>
      <c r="Y1648" s="20">
        <f t="shared" si="275"/>
        <v>0</v>
      </c>
      <c r="Z1648" s="18">
        <v>3.4722222222222224E-4</v>
      </c>
      <c r="AA1648" s="18">
        <v>3.4722222222222224E-4</v>
      </c>
      <c r="AB1648" s="18">
        <v>1.0416666666666667E-3</v>
      </c>
      <c r="AD1648" s="18">
        <v>1.3888888888888889E-3</v>
      </c>
      <c r="AE1648" s="18">
        <v>4.1666666666666669E-4</v>
      </c>
      <c r="AF1648" s="18">
        <v>4.1666666666666669E-4</v>
      </c>
      <c r="AG1648" s="18">
        <v>2.4305555555555556E-3</v>
      </c>
      <c r="AH1648" s="18">
        <v>1.6203703703703703E-3</v>
      </c>
      <c r="AI1648" s="18">
        <v>1.6203703703703703E-3</v>
      </c>
      <c r="AJ1648" s="18">
        <v>5.5555555555555556E-4</v>
      </c>
      <c r="AK1648" s="18">
        <v>5.5555555555555556E-4</v>
      </c>
      <c r="AL1648" s="18">
        <v>5.5555555555555556E-4</v>
      </c>
      <c r="AM1648" s="18">
        <v>5.5555555555555556E-4</v>
      </c>
      <c r="AN1648" s="18"/>
      <c r="AO1648" s="18"/>
      <c r="AP1648" s="18"/>
      <c r="AQ1648" s="18">
        <v>2.0833333333333333E-3</v>
      </c>
      <c r="AR1648" s="18"/>
      <c r="AS1648" s="18">
        <v>2.0833333333333333E-3</v>
      </c>
      <c r="AT1648" s="18">
        <v>3.472222222222222E-3</v>
      </c>
      <c r="AU1648" s="18">
        <v>3.472222222222222E-3</v>
      </c>
      <c r="AV1648" s="18">
        <v>3.472222222222222E-3</v>
      </c>
      <c r="AW1648" s="18">
        <v>3.472222222222222E-3</v>
      </c>
      <c r="AX1648" s="18">
        <v>3.472222222222222E-3</v>
      </c>
      <c r="AY1648" s="18"/>
      <c r="AZ1648" s="18">
        <v>4.6296296296296293E-4</v>
      </c>
      <c r="BA1648" s="18">
        <v>3.4722222222222224E-4</v>
      </c>
      <c r="BB1648" s="18"/>
      <c r="BC1648" s="18"/>
      <c r="BD1648" s="18"/>
      <c r="BE1648" s="18">
        <v>3.4722222222222224E-4</v>
      </c>
      <c r="BF1648" s="18">
        <v>6.9444444444444447E-4</v>
      </c>
      <c r="BG1648" s="18">
        <v>6.9444444444444447E-4</v>
      </c>
      <c r="BH1648" s="18">
        <v>6.9444444444444447E-4</v>
      </c>
      <c r="BI1648" s="18">
        <v>6.9444444444444447E-4</v>
      </c>
      <c r="BJ1648" s="18">
        <v>1.3888888888888889E-3</v>
      </c>
      <c r="BK1648" s="18">
        <v>1.3888888888888889E-3</v>
      </c>
      <c r="BL1648" s="18">
        <v>1.3888888888888889E-3</v>
      </c>
      <c r="BM1648" s="18">
        <v>1.3888888888888889E-3</v>
      </c>
      <c r="BN1648" s="18">
        <v>1.3888888888888889E-3</v>
      </c>
      <c r="BO1648" s="18">
        <v>1.3888888888888889E-3</v>
      </c>
      <c r="BP1648" s="18">
        <v>1.3888888888888889E-3</v>
      </c>
      <c r="BQ1648" s="18">
        <f t="shared" si="276"/>
        <v>6.7708333333333327E-3</v>
      </c>
      <c r="BR1648" s="18">
        <f t="shared" si="277"/>
        <v>6.7708333333333327E-3</v>
      </c>
    </row>
    <row r="1649" spans="1:70" x14ac:dyDescent="0.25">
      <c r="A1649" s="1">
        <f t="shared" si="268"/>
        <v>39</v>
      </c>
      <c r="B1649" s="2">
        <f t="shared" si="269"/>
        <v>10</v>
      </c>
      <c r="C1649" s="2">
        <f t="shared" si="270"/>
        <v>2021</v>
      </c>
      <c r="D1649">
        <v>841</v>
      </c>
      <c r="E1649" s="59">
        <v>44470</v>
      </c>
      <c r="F1649" t="s">
        <v>18</v>
      </c>
      <c r="G1649" t="s">
        <v>12</v>
      </c>
      <c r="H1649" s="58">
        <v>0.33333333333333331</v>
      </c>
      <c r="I1649">
        <v>8</v>
      </c>
      <c r="J1649">
        <v>117</v>
      </c>
      <c r="K1649">
        <v>0</v>
      </c>
      <c r="L1649" s="58">
        <v>0</v>
      </c>
      <c r="M1649">
        <v>0</v>
      </c>
      <c r="N1649" s="58">
        <v>0</v>
      </c>
      <c r="O1649">
        <v>4</v>
      </c>
      <c r="P1649">
        <v>0</v>
      </c>
      <c r="Q1649" s="58">
        <v>0</v>
      </c>
      <c r="R1649">
        <v>66</v>
      </c>
      <c r="S1649">
        <v>0</v>
      </c>
      <c r="T1649">
        <v>0</v>
      </c>
      <c r="U1649" s="16">
        <f t="shared" si="271"/>
        <v>0.33333333333333331</v>
      </c>
      <c r="V1649" s="17">
        <f t="shared" si="272"/>
        <v>479.99999999999994</v>
      </c>
      <c r="W1649" s="18">
        <f t="shared" si="273"/>
        <v>2.8490028490028487E-3</v>
      </c>
      <c r="X1649" s="19">
        <f t="shared" si="274"/>
        <v>4.1025641025641022</v>
      </c>
      <c r="Y1649" s="20">
        <f t="shared" si="275"/>
        <v>3.4188034188034186</v>
      </c>
      <c r="Z1649" s="18">
        <v>3.4722222222222224E-4</v>
      </c>
      <c r="AA1649" s="18">
        <v>3.4722222222222224E-4</v>
      </c>
      <c r="AB1649" s="18">
        <v>1.0416666666666667E-3</v>
      </c>
      <c r="AD1649" s="18">
        <v>1.3888888888888889E-3</v>
      </c>
      <c r="AE1649" s="18">
        <v>4.1666666666666669E-4</v>
      </c>
      <c r="AF1649" s="18">
        <v>4.1666666666666669E-4</v>
      </c>
      <c r="AG1649" s="18">
        <v>2.4305555555555556E-3</v>
      </c>
      <c r="AH1649" s="18">
        <v>1.6203703703703703E-3</v>
      </c>
      <c r="AI1649" s="18">
        <v>1.6203703703703703E-3</v>
      </c>
      <c r="AJ1649" s="18">
        <v>5.5555555555555556E-4</v>
      </c>
      <c r="AK1649" s="18">
        <v>5.5555555555555556E-4</v>
      </c>
      <c r="AL1649" s="18">
        <v>5.5555555555555556E-4</v>
      </c>
      <c r="AM1649" s="18">
        <v>5.5555555555555556E-4</v>
      </c>
      <c r="AN1649" s="18"/>
      <c r="AO1649" s="18"/>
      <c r="AP1649" s="18"/>
      <c r="AQ1649" s="18">
        <v>2.0833333333333333E-3</v>
      </c>
      <c r="AR1649" s="18"/>
      <c r="AS1649" s="18">
        <v>2.0833333333333333E-3</v>
      </c>
      <c r="AT1649" s="18">
        <v>3.472222222222222E-3</v>
      </c>
      <c r="AU1649" s="18">
        <v>3.472222222222222E-3</v>
      </c>
      <c r="AV1649" s="18">
        <v>3.472222222222222E-3</v>
      </c>
      <c r="AW1649" s="18">
        <v>3.472222222222222E-3</v>
      </c>
      <c r="AX1649" s="18">
        <v>3.472222222222222E-3</v>
      </c>
      <c r="AY1649" s="18"/>
      <c r="AZ1649" s="18">
        <v>4.6296296296296293E-4</v>
      </c>
      <c r="BA1649" s="18">
        <v>3.4722222222222224E-4</v>
      </c>
      <c r="BB1649" s="18"/>
      <c r="BC1649" s="18"/>
      <c r="BD1649" s="18"/>
      <c r="BE1649" s="18">
        <v>3.4722222222222224E-4</v>
      </c>
      <c r="BF1649" s="18">
        <v>6.9444444444444447E-4</v>
      </c>
      <c r="BG1649" s="18">
        <v>6.9444444444444447E-4</v>
      </c>
      <c r="BH1649" s="18">
        <v>6.9444444444444447E-4</v>
      </c>
      <c r="BI1649" s="18">
        <v>6.9444444444444447E-4</v>
      </c>
      <c r="BJ1649" s="18">
        <v>1.3888888888888889E-3</v>
      </c>
      <c r="BK1649" s="18">
        <v>1.3888888888888889E-3</v>
      </c>
      <c r="BL1649" s="18">
        <v>1.3888888888888889E-3</v>
      </c>
      <c r="BM1649" s="18">
        <v>1.3888888888888889E-3</v>
      </c>
      <c r="BN1649" s="18">
        <v>1.3888888888888889E-3</v>
      </c>
      <c r="BO1649" s="18">
        <v>1.3888888888888889E-3</v>
      </c>
      <c r="BP1649" s="18">
        <v>1.3888888888888889E-3</v>
      </c>
      <c r="BQ1649" s="18">
        <f t="shared" si="276"/>
        <v>2.8490028490028487E-3</v>
      </c>
      <c r="BR1649" s="18">
        <f t="shared" si="277"/>
        <v>2.8490028490028487E-3</v>
      </c>
    </row>
    <row r="1650" spans="1:70" x14ac:dyDescent="0.25">
      <c r="A1650" s="1">
        <f t="shared" si="268"/>
        <v>39</v>
      </c>
      <c r="B1650" s="2">
        <f t="shared" si="269"/>
        <v>10</v>
      </c>
      <c r="C1650" s="2">
        <f t="shared" si="270"/>
        <v>2021</v>
      </c>
      <c r="D1650">
        <v>1017</v>
      </c>
      <c r="E1650" s="59">
        <v>44470</v>
      </c>
      <c r="F1650" t="s">
        <v>18</v>
      </c>
      <c r="G1650" t="s">
        <v>38</v>
      </c>
      <c r="H1650" s="58">
        <v>0.3125</v>
      </c>
      <c r="I1650">
        <v>7.5</v>
      </c>
      <c r="J1650">
        <v>45</v>
      </c>
      <c r="K1650">
        <v>0.16</v>
      </c>
      <c r="L1650" s="58">
        <v>6.9444444444444441E-3</v>
      </c>
      <c r="M1650">
        <v>0.67</v>
      </c>
      <c r="N1650" s="58">
        <v>2.7777777777777776E-2</v>
      </c>
      <c r="O1650">
        <v>1</v>
      </c>
      <c r="P1650">
        <v>0</v>
      </c>
      <c r="Q1650" s="58">
        <v>0</v>
      </c>
      <c r="R1650">
        <v>60</v>
      </c>
      <c r="S1650">
        <v>0</v>
      </c>
      <c r="T1650">
        <v>0</v>
      </c>
      <c r="U1650" s="16">
        <f t="shared" si="271"/>
        <v>0.3125</v>
      </c>
      <c r="V1650" s="17">
        <f t="shared" si="272"/>
        <v>450</v>
      </c>
      <c r="W1650" s="18">
        <f t="shared" si="273"/>
        <v>6.9444444444444441E-3</v>
      </c>
      <c r="X1650" s="19">
        <f t="shared" si="274"/>
        <v>10</v>
      </c>
      <c r="Y1650" s="20">
        <f t="shared" si="275"/>
        <v>2.2222222222222223</v>
      </c>
      <c r="Z1650" s="18">
        <v>3.4722222222222224E-4</v>
      </c>
      <c r="AA1650" s="18">
        <v>3.4722222222222224E-4</v>
      </c>
      <c r="AB1650" s="18">
        <v>1.0416666666666667E-3</v>
      </c>
      <c r="AD1650" s="18">
        <v>1.3888888888888889E-3</v>
      </c>
      <c r="AE1650" s="18">
        <v>4.1666666666666669E-4</v>
      </c>
      <c r="AF1650" s="18">
        <v>4.1666666666666669E-4</v>
      </c>
      <c r="AG1650" s="18">
        <v>2.4305555555555556E-3</v>
      </c>
      <c r="AH1650" s="18">
        <v>1.6203703703703703E-3</v>
      </c>
      <c r="AI1650" s="18">
        <v>1.6203703703703703E-3</v>
      </c>
      <c r="AJ1650" s="18">
        <v>5.5555555555555556E-4</v>
      </c>
      <c r="AK1650" s="18">
        <v>5.5555555555555556E-4</v>
      </c>
      <c r="AL1650" s="18">
        <v>5.5555555555555556E-4</v>
      </c>
      <c r="AM1650" s="18">
        <v>5.5555555555555556E-4</v>
      </c>
      <c r="AN1650" s="18"/>
      <c r="AO1650" s="18"/>
      <c r="AP1650" s="18"/>
      <c r="AQ1650" s="18">
        <v>2.0833333333333333E-3</v>
      </c>
      <c r="AR1650" s="18"/>
      <c r="AS1650" s="18">
        <v>2.0833333333333333E-3</v>
      </c>
      <c r="AT1650" s="18">
        <v>3.472222222222222E-3</v>
      </c>
      <c r="AU1650" s="18">
        <v>3.472222222222222E-3</v>
      </c>
      <c r="AV1650" s="18">
        <v>3.472222222222222E-3</v>
      </c>
      <c r="AW1650" s="18">
        <v>3.472222222222222E-3</v>
      </c>
      <c r="AX1650" s="18">
        <v>3.472222222222222E-3</v>
      </c>
      <c r="AY1650" s="18"/>
      <c r="AZ1650" s="18">
        <v>4.6296296296296293E-4</v>
      </c>
      <c r="BA1650" s="18">
        <v>3.4722222222222224E-4</v>
      </c>
      <c r="BB1650" s="18"/>
      <c r="BC1650" s="18"/>
      <c r="BD1650" s="18"/>
      <c r="BE1650" s="18">
        <v>3.4722222222222224E-4</v>
      </c>
      <c r="BF1650" s="18">
        <v>6.9444444444444447E-4</v>
      </c>
      <c r="BG1650" s="18">
        <v>6.9444444444444447E-4</v>
      </c>
      <c r="BH1650" s="18">
        <v>6.9444444444444447E-4</v>
      </c>
      <c r="BI1650" s="18">
        <v>6.9444444444444447E-4</v>
      </c>
      <c r="BJ1650" s="18">
        <v>1.3888888888888889E-3</v>
      </c>
      <c r="BK1650" s="18">
        <v>1.3888888888888889E-3</v>
      </c>
      <c r="BL1650" s="18">
        <v>1.3888888888888889E-3</v>
      </c>
      <c r="BM1650" s="18">
        <v>1.3888888888888889E-3</v>
      </c>
      <c r="BN1650" s="18">
        <v>1.3888888888888889E-3</v>
      </c>
      <c r="BO1650" s="18">
        <v>1.3888888888888889E-3</v>
      </c>
      <c r="BP1650" s="18">
        <v>1.3888888888888889E-3</v>
      </c>
      <c r="BQ1650" s="18">
        <f t="shared" si="276"/>
        <v>6.9444444444444441E-3</v>
      </c>
      <c r="BR1650" s="18">
        <f t="shared" si="277"/>
        <v>6.9444444444444441E-3</v>
      </c>
    </row>
    <row r="1651" spans="1:70" x14ac:dyDescent="0.25">
      <c r="A1651" s="1">
        <f t="shared" si="268"/>
        <v>39</v>
      </c>
      <c r="B1651" s="2">
        <f t="shared" si="269"/>
        <v>10</v>
      </c>
      <c r="C1651" s="2">
        <f t="shared" si="270"/>
        <v>2021</v>
      </c>
      <c r="D1651">
        <v>12087</v>
      </c>
      <c r="E1651" s="59">
        <v>44470</v>
      </c>
      <c r="F1651" t="s">
        <v>18</v>
      </c>
      <c r="G1651" t="s">
        <v>14</v>
      </c>
      <c r="H1651" s="58">
        <v>0.3125</v>
      </c>
      <c r="I1651">
        <v>7.5</v>
      </c>
      <c r="J1651">
        <v>78</v>
      </c>
      <c r="K1651">
        <v>1</v>
      </c>
      <c r="L1651" s="58">
        <v>4.1666666666666664E-2</v>
      </c>
      <c r="M1651">
        <v>0.75</v>
      </c>
      <c r="N1651" s="58">
        <v>3.125E-2</v>
      </c>
      <c r="O1651">
        <v>4</v>
      </c>
      <c r="P1651">
        <v>0</v>
      </c>
      <c r="Q1651" s="58">
        <v>0</v>
      </c>
      <c r="R1651">
        <v>56</v>
      </c>
      <c r="S1651">
        <v>0</v>
      </c>
      <c r="T1651">
        <v>0</v>
      </c>
      <c r="U1651" s="16">
        <f t="shared" si="271"/>
        <v>0.3125</v>
      </c>
      <c r="V1651" s="17">
        <f t="shared" si="272"/>
        <v>450</v>
      </c>
      <c r="W1651" s="18">
        <f t="shared" si="273"/>
        <v>4.0064102564102561E-3</v>
      </c>
      <c r="X1651" s="19">
        <f t="shared" si="274"/>
        <v>5.7692307692307692</v>
      </c>
      <c r="Y1651" s="20">
        <f t="shared" si="275"/>
        <v>5.1282051282051286</v>
      </c>
      <c r="Z1651" s="18">
        <v>3.4722222222222224E-4</v>
      </c>
      <c r="AA1651" s="18">
        <v>3.4722222222222224E-4</v>
      </c>
      <c r="AB1651" s="18">
        <v>1.0416666666666667E-3</v>
      </c>
      <c r="AD1651" s="18">
        <v>1.3888888888888889E-3</v>
      </c>
      <c r="AE1651" s="18">
        <v>4.1666666666666669E-4</v>
      </c>
      <c r="AF1651" s="18">
        <v>4.1666666666666669E-4</v>
      </c>
      <c r="AG1651" s="18">
        <v>2.4305555555555556E-3</v>
      </c>
      <c r="AH1651" s="18">
        <v>1.6203703703703703E-3</v>
      </c>
      <c r="AI1651" s="18">
        <v>1.6203703703703703E-3</v>
      </c>
      <c r="AJ1651" s="18">
        <v>5.5555555555555556E-4</v>
      </c>
      <c r="AK1651" s="18">
        <v>5.5555555555555556E-4</v>
      </c>
      <c r="AL1651" s="18">
        <v>5.5555555555555556E-4</v>
      </c>
      <c r="AM1651" s="18">
        <v>5.5555555555555556E-4</v>
      </c>
      <c r="AN1651" s="18"/>
      <c r="AO1651" s="18"/>
      <c r="AP1651" s="18"/>
      <c r="AQ1651" s="18">
        <v>2.0833333333333333E-3</v>
      </c>
      <c r="AR1651" s="18"/>
      <c r="AS1651" s="18">
        <v>2.0833333333333333E-3</v>
      </c>
      <c r="AT1651" s="18">
        <v>3.472222222222222E-3</v>
      </c>
      <c r="AU1651" s="18">
        <v>3.472222222222222E-3</v>
      </c>
      <c r="AV1651" s="18">
        <v>3.472222222222222E-3</v>
      </c>
      <c r="AW1651" s="18">
        <v>3.472222222222222E-3</v>
      </c>
      <c r="AX1651" s="18">
        <v>3.472222222222222E-3</v>
      </c>
      <c r="AY1651" s="18"/>
      <c r="AZ1651" s="18">
        <v>4.6296296296296293E-4</v>
      </c>
      <c r="BA1651" s="18">
        <v>3.4722222222222224E-4</v>
      </c>
      <c r="BB1651" s="18"/>
      <c r="BC1651" s="18"/>
      <c r="BD1651" s="18"/>
      <c r="BE1651" s="18">
        <v>3.4722222222222224E-4</v>
      </c>
      <c r="BF1651" s="18">
        <v>6.9444444444444447E-4</v>
      </c>
      <c r="BG1651" s="18">
        <v>6.9444444444444447E-4</v>
      </c>
      <c r="BH1651" s="18">
        <v>6.9444444444444447E-4</v>
      </c>
      <c r="BI1651" s="18">
        <v>6.9444444444444447E-4</v>
      </c>
      <c r="BJ1651" s="18">
        <v>1.3888888888888889E-3</v>
      </c>
      <c r="BK1651" s="18">
        <v>1.3888888888888889E-3</v>
      </c>
      <c r="BL1651" s="18">
        <v>1.3888888888888889E-3</v>
      </c>
      <c r="BM1651" s="18">
        <v>1.3888888888888889E-3</v>
      </c>
      <c r="BN1651" s="18">
        <v>1.3888888888888889E-3</v>
      </c>
      <c r="BO1651" s="18">
        <v>1.3888888888888889E-3</v>
      </c>
      <c r="BP1651" s="18">
        <v>1.3888888888888889E-3</v>
      </c>
      <c r="BQ1651" s="18">
        <f t="shared" si="276"/>
        <v>4.0064102564102561E-3</v>
      </c>
      <c r="BR1651" s="18">
        <f t="shared" si="277"/>
        <v>4.0064102564102561E-3</v>
      </c>
    </row>
    <row r="1652" spans="1:70" x14ac:dyDescent="0.25">
      <c r="A1652" s="1">
        <f t="shared" si="268"/>
        <v>39</v>
      </c>
      <c r="B1652" s="2">
        <f t="shared" si="269"/>
        <v>10</v>
      </c>
      <c r="C1652" s="2">
        <f t="shared" si="270"/>
        <v>2021</v>
      </c>
      <c r="D1652">
        <v>729</v>
      </c>
      <c r="E1652" s="59">
        <v>44470</v>
      </c>
      <c r="F1652" t="s">
        <v>50</v>
      </c>
      <c r="G1652" t="s">
        <v>13</v>
      </c>
      <c r="H1652" s="58">
        <v>0.1111111111111111</v>
      </c>
      <c r="I1652">
        <v>2.67</v>
      </c>
      <c r="J1652">
        <v>78</v>
      </c>
      <c r="K1652">
        <v>0</v>
      </c>
      <c r="L1652" s="58">
        <v>0</v>
      </c>
      <c r="M1652">
        <v>0</v>
      </c>
      <c r="N1652" s="58">
        <v>0</v>
      </c>
      <c r="O1652">
        <v>5</v>
      </c>
      <c r="P1652">
        <v>0</v>
      </c>
      <c r="Q1652" s="58">
        <v>0</v>
      </c>
      <c r="R1652">
        <v>0</v>
      </c>
      <c r="S1652">
        <v>0</v>
      </c>
      <c r="T1652">
        <v>0</v>
      </c>
      <c r="U1652" s="16">
        <f t="shared" si="271"/>
        <v>0.1111111111111111</v>
      </c>
      <c r="V1652" s="17">
        <f t="shared" si="272"/>
        <v>159.99999999999997</v>
      </c>
      <c r="W1652" s="18">
        <f t="shared" si="273"/>
        <v>1.4245014245014244E-3</v>
      </c>
      <c r="X1652" s="19">
        <f t="shared" si="274"/>
        <v>2.0512820512820511</v>
      </c>
      <c r="Y1652" s="20">
        <f t="shared" si="275"/>
        <v>6.4102564102564106</v>
      </c>
      <c r="Z1652" s="18">
        <v>3.4722222222222224E-4</v>
      </c>
      <c r="AA1652" s="18">
        <v>3.4722222222222224E-4</v>
      </c>
      <c r="AB1652" s="18">
        <v>1.0416666666666667E-3</v>
      </c>
      <c r="AD1652" s="18">
        <v>1.3888888888888889E-3</v>
      </c>
      <c r="AE1652" s="18">
        <v>4.1666666666666669E-4</v>
      </c>
      <c r="AF1652" s="18">
        <v>4.1666666666666669E-4</v>
      </c>
      <c r="AG1652" s="18">
        <v>2.4305555555555556E-3</v>
      </c>
      <c r="AH1652" s="18">
        <v>1.6203703703703703E-3</v>
      </c>
      <c r="AI1652" s="18">
        <v>1.6203703703703703E-3</v>
      </c>
      <c r="AJ1652" s="18">
        <v>5.5555555555555556E-4</v>
      </c>
      <c r="AK1652" s="18">
        <v>5.5555555555555556E-4</v>
      </c>
      <c r="AL1652" s="18">
        <v>5.5555555555555556E-4</v>
      </c>
      <c r="AM1652" s="18">
        <v>5.5555555555555556E-4</v>
      </c>
      <c r="AN1652" s="18"/>
      <c r="AO1652" s="18"/>
      <c r="AP1652" s="18"/>
      <c r="AQ1652" s="18">
        <v>2.0833333333333333E-3</v>
      </c>
      <c r="AR1652" s="18"/>
      <c r="AS1652" s="18">
        <v>2.0833333333333333E-3</v>
      </c>
      <c r="AT1652" s="18">
        <v>3.472222222222222E-3</v>
      </c>
      <c r="AU1652" s="18">
        <v>3.472222222222222E-3</v>
      </c>
      <c r="AV1652" s="18">
        <v>3.472222222222222E-3</v>
      </c>
      <c r="AW1652" s="18">
        <v>3.472222222222222E-3</v>
      </c>
      <c r="AX1652" s="18">
        <v>3.472222222222222E-3</v>
      </c>
      <c r="AY1652" s="18"/>
      <c r="AZ1652" s="18">
        <v>4.6296296296296293E-4</v>
      </c>
      <c r="BA1652" s="18">
        <v>3.4722222222222224E-4</v>
      </c>
      <c r="BB1652" s="18"/>
      <c r="BC1652" s="18"/>
      <c r="BD1652" s="18"/>
      <c r="BE1652" s="18">
        <v>3.4722222222222224E-4</v>
      </c>
      <c r="BF1652" s="18">
        <v>6.9444444444444447E-4</v>
      </c>
      <c r="BG1652" s="18">
        <v>6.9444444444444447E-4</v>
      </c>
      <c r="BH1652" s="18">
        <v>6.9444444444444447E-4</v>
      </c>
      <c r="BI1652" s="18">
        <v>6.9444444444444447E-4</v>
      </c>
      <c r="BJ1652" s="18">
        <v>1.3888888888888889E-3</v>
      </c>
      <c r="BK1652" s="18">
        <v>1.3888888888888889E-3</v>
      </c>
      <c r="BL1652" s="18">
        <v>1.3888888888888889E-3</v>
      </c>
      <c r="BM1652" s="18">
        <v>1.3888888888888889E-3</v>
      </c>
      <c r="BN1652" s="18">
        <v>1.3888888888888889E-3</v>
      </c>
      <c r="BO1652" s="18">
        <v>1.3888888888888889E-3</v>
      </c>
      <c r="BP1652" s="18">
        <v>1.3888888888888889E-3</v>
      </c>
      <c r="BQ1652" s="18">
        <f t="shared" si="276"/>
        <v>1.4245014245014244E-3</v>
      </c>
      <c r="BR1652" s="18">
        <f t="shared" si="277"/>
        <v>1.4245014245014244E-3</v>
      </c>
    </row>
    <row r="1653" spans="1:70" x14ac:dyDescent="0.25">
      <c r="A1653" s="1">
        <f t="shared" si="268"/>
        <v>39</v>
      </c>
      <c r="B1653" s="2">
        <f t="shared" si="269"/>
        <v>10</v>
      </c>
      <c r="C1653" s="2">
        <f t="shared" si="270"/>
        <v>2021</v>
      </c>
      <c r="D1653">
        <v>627</v>
      </c>
      <c r="E1653" s="59">
        <v>44470</v>
      </c>
      <c r="F1653" t="s">
        <v>77</v>
      </c>
      <c r="G1653" t="s">
        <v>13</v>
      </c>
      <c r="H1653" s="58">
        <v>0.33333333333333331</v>
      </c>
      <c r="I1653">
        <v>8</v>
      </c>
      <c r="J1653">
        <v>42</v>
      </c>
      <c r="K1653">
        <v>0</v>
      </c>
      <c r="L1653" s="58">
        <v>0</v>
      </c>
      <c r="M1653">
        <v>0</v>
      </c>
      <c r="N1653" s="58">
        <v>0</v>
      </c>
      <c r="O1653">
        <v>0</v>
      </c>
      <c r="P1653">
        <v>0</v>
      </c>
      <c r="Q1653" s="58">
        <v>0</v>
      </c>
      <c r="R1653">
        <v>0</v>
      </c>
      <c r="S1653">
        <v>0</v>
      </c>
      <c r="T1653">
        <v>0</v>
      </c>
      <c r="U1653" s="16">
        <f t="shared" si="271"/>
        <v>0.33333333333333331</v>
      </c>
      <c r="V1653" s="17">
        <f t="shared" si="272"/>
        <v>479.99999999999994</v>
      </c>
      <c r="W1653" s="18">
        <f t="shared" si="273"/>
        <v>7.9365079365079361E-3</v>
      </c>
      <c r="X1653" s="19">
        <f t="shared" si="274"/>
        <v>11.428571428571427</v>
      </c>
      <c r="Y1653" s="20">
        <f t="shared" si="275"/>
        <v>0</v>
      </c>
      <c r="Z1653" s="18">
        <v>3.4722222222222224E-4</v>
      </c>
      <c r="AA1653" s="18">
        <v>3.4722222222222224E-4</v>
      </c>
      <c r="AB1653" s="18">
        <v>1.0416666666666667E-3</v>
      </c>
      <c r="AD1653" s="18">
        <v>1.3888888888888889E-3</v>
      </c>
      <c r="AE1653" s="18">
        <v>4.1666666666666669E-4</v>
      </c>
      <c r="AF1653" s="18">
        <v>4.1666666666666669E-4</v>
      </c>
      <c r="AG1653" s="18">
        <v>2.4305555555555556E-3</v>
      </c>
      <c r="AH1653" s="18">
        <v>1.6203703703703703E-3</v>
      </c>
      <c r="AI1653" s="18">
        <v>1.6203703703703703E-3</v>
      </c>
      <c r="AJ1653" s="18">
        <v>5.5555555555555556E-4</v>
      </c>
      <c r="AK1653" s="18">
        <v>5.5555555555555556E-4</v>
      </c>
      <c r="AL1653" s="18">
        <v>5.5555555555555556E-4</v>
      </c>
      <c r="AM1653" s="18">
        <v>5.5555555555555556E-4</v>
      </c>
      <c r="AN1653" s="18"/>
      <c r="AO1653" s="18"/>
      <c r="AP1653" s="18"/>
      <c r="AQ1653" s="18">
        <v>2.0833333333333333E-3</v>
      </c>
      <c r="AR1653" s="18"/>
      <c r="AS1653" s="18">
        <v>2.0833333333333333E-3</v>
      </c>
      <c r="AT1653" s="18">
        <v>3.472222222222222E-3</v>
      </c>
      <c r="AU1653" s="18">
        <v>3.472222222222222E-3</v>
      </c>
      <c r="AV1653" s="18">
        <v>3.472222222222222E-3</v>
      </c>
      <c r="AW1653" s="18">
        <v>3.472222222222222E-3</v>
      </c>
      <c r="AX1653" s="18">
        <v>3.472222222222222E-3</v>
      </c>
      <c r="AY1653" s="18"/>
      <c r="AZ1653" s="18">
        <v>4.6296296296296293E-4</v>
      </c>
      <c r="BA1653" s="18">
        <v>3.4722222222222224E-4</v>
      </c>
      <c r="BB1653" s="18"/>
      <c r="BC1653" s="18"/>
      <c r="BD1653" s="18"/>
      <c r="BE1653" s="18">
        <v>3.4722222222222224E-4</v>
      </c>
      <c r="BF1653" s="18">
        <v>6.9444444444444447E-4</v>
      </c>
      <c r="BG1653" s="18">
        <v>6.9444444444444447E-4</v>
      </c>
      <c r="BH1653" s="18">
        <v>6.9444444444444447E-4</v>
      </c>
      <c r="BI1653" s="18">
        <v>6.9444444444444447E-4</v>
      </c>
      <c r="BJ1653" s="18">
        <v>1.3888888888888889E-3</v>
      </c>
      <c r="BK1653" s="18">
        <v>1.3888888888888889E-3</v>
      </c>
      <c r="BL1653" s="18">
        <v>1.3888888888888889E-3</v>
      </c>
      <c r="BM1653" s="18">
        <v>1.3888888888888889E-3</v>
      </c>
      <c r="BN1653" s="18">
        <v>1.3888888888888889E-3</v>
      </c>
      <c r="BO1653" s="18">
        <v>1.3888888888888889E-3</v>
      </c>
      <c r="BP1653" s="18">
        <v>1.3888888888888889E-3</v>
      </c>
      <c r="BQ1653" s="18">
        <f t="shared" si="276"/>
        <v>7.9365079365079361E-3</v>
      </c>
      <c r="BR1653" s="18">
        <f t="shared" si="277"/>
        <v>7.9365079365079361E-3</v>
      </c>
    </row>
    <row r="1654" spans="1:70" x14ac:dyDescent="0.25">
      <c r="A1654" s="1">
        <f t="shared" si="268"/>
        <v>39</v>
      </c>
      <c r="B1654" s="2">
        <f t="shared" si="269"/>
        <v>10</v>
      </c>
      <c r="C1654" s="2">
        <f t="shared" si="270"/>
        <v>2021</v>
      </c>
      <c r="D1654">
        <v>851</v>
      </c>
      <c r="E1654" s="59">
        <v>44470</v>
      </c>
      <c r="F1654" t="s">
        <v>77</v>
      </c>
      <c r="G1654" t="s">
        <v>13</v>
      </c>
      <c r="H1654" s="58">
        <v>0.33333333333333331</v>
      </c>
      <c r="I1654">
        <v>8</v>
      </c>
      <c r="J1654">
        <v>23</v>
      </c>
      <c r="K1654">
        <v>0</v>
      </c>
      <c r="L1654" s="58">
        <v>0</v>
      </c>
      <c r="M1654">
        <v>0</v>
      </c>
      <c r="N1654" s="58">
        <v>0</v>
      </c>
      <c r="O1654">
        <v>0</v>
      </c>
      <c r="P1654">
        <v>0</v>
      </c>
      <c r="Q1654" s="58">
        <v>0</v>
      </c>
      <c r="R1654">
        <v>0</v>
      </c>
      <c r="S1654">
        <v>0</v>
      </c>
      <c r="T1654">
        <v>0</v>
      </c>
      <c r="U1654" s="16">
        <f t="shared" si="271"/>
        <v>0.33333333333333331</v>
      </c>
      <c r="V1654" s="17">
        <f t="shared" si="272"/>
        <v>479.99999999999994</v>
      </c>
      <c r="W1654" s="18">
        <f t="shared" si="273"/>
        <v>1.4492753623188404E-2</v>
      </c>
      <c r="X1654" s="19">
        <f t="shared" si="274"/>
        <v>20.869565217391301</v>
      </c>
      <c r="Y1654" s="20">
        <f t="shared" si="275"/>
        <v>0</v>
      </c>
      <c r="Z1654" s="18">
        <v>3.4722222222222224E-4</v>
      </c>
      <c r="AA1654" s="18">
        <v>3.4722222222222224E-4</v>
      </c>
      <c r="AB1654" s="18">
        <v>1.0416666666666667E-3</v>
      </c>
      <c r="AD1654" s="18">
        <v>1.3888888888888889E-3</v>
      </c>
      <c r="AE1654" s="18">
        <v>4.1666666666666669E-4</v>
      </c>
      <c r="AF1654" s="18">
        <v>4.1666666666666669E-4</v>
      </c>
      <c r="AG1654" s="18">
        <v>2.4305555555555556E-3</v>
      </c>
      <c r="AH1654" s="18">
        <v>1.6203703703703703E-3</v>
      </c>
      <c r="AI1654" s="18">
        <v>1.6203703703703703E-3</v>
      </c>
      <c r="AJ1654" s="18">
        <v>5.5555555555555556E-4</v>
      </c>
      <c r="AK1654" s="18">
        <v>5.5555555555555556E-4</v>
      </c>
      <c r="AL1654" s="18">
        <v>5.5555555555555556E-4</v>
      </c>
      <c r="AM1654" s="18">
        <v>5.5555555555555556E-4</v>
      </c>
      <c r="AN1654" s="18"/>
      <c r="AO1654" s="18"/>
      <c r="AP1654" s="18"/>
      <c r="AQ1654" s="18">
        <v>2.0833333333333333E-3</v>
      </c>
      <c r="AR1654" s="18"/>
      <c r="AS1654" s="18">
        <v>2.0833333333333333E-3</v>
      </c>
      <c r="AT1654" s="18">
        <v>3.472222222222222E-3</v>
      </c>
      <c r="AU1654" s="18">
        <v>3.472222222222222E-3</v>
      </c>
      <c r="AV1654" s="18">
        <v>3.472222222222222E-3</v>
      </c>
      <c r="AW1654" s="18">
        <v>3.472222222222222E-3</v>
      </c>
      <c r="AX1654" s="18">
        <v>3.472222222222222E-3</v>
      </c>
      <c r="AY1654" s="18"/>
      <c r="AZ1654" s="18">
        <v>4.6296296296296293E-4</v>
      </c>
      <c r="BA1654" s="18">
        <v>3.4722222222222224E-4</v>
      </c>
      <c r="BB1654" s="18"/>
      <c r="BC1654" s="18"/>
      <c r="BD1654" s="18"/>
      <c r="BE1654" s="18">
        <v>3.4722222222222224E-4</v>
      </c>
      <c r="BF1654" s="18">
        <v>6.9444444444444447E-4</v>
      </c>
      <c r="BG1654" s="18">
        <v>6.9444444444444447E-4</v>
      </c>
      <c r="BH1654" s="18">
        <v>6.9444444444444447E-4</v>
      </c>
      <c r="BI1654" s="18">
        <v>6.9444444444444447E-4</v>
      </c>
      <c r="BJ1654" s="18">
        <v>1.3888888888888889E-3</v>
      </c>
      <c r="BK1654" s="18">
        <v>1.3888888888888889E-3</v>
      </c>
      <c r="BL1654" s="18">
        <v>1.3888888888888889E-3</v>
      </c>
      <c r="BM1654" s="18">
        <v>1.3888888888888889E-3</v>
      </c>
      <c r="BN1654" s="18">
        <v>1.3888888888888889E-3</v>
      </c>
      <c r="BO1654" s="18">
        <v>1.3888888888888889E-3</v>
      </c>
      <c r="BP1654" s="18">
        <v>1.3888888888888889E-3</v>
      </c>
      <c r="BQ1654" s="18">
        <f t="shared" si="276"/>
        <v>1.4492753623188404E-2</v>
      </c>
      <c r="BR1654" s="18">
        <f t="shared" si="277"/>
        <v>1.4492753623188404E-2</v>
      </c>
    </row>
    <row r="1655" spans="1:70" x14ac:dyDescent="0.25">
      <c r="A1655" s="1">
        <f t="shared" ref="A1655:A1715" si="278">_xlfn.ISOWEEKNUM(E1655)</f>
        <v>39</v>
      </c>
      <c r="B1655" s="2">
        <f t="shared" ref="B1655:B1715" si="279">MONTH(E1655)</f>
        <v>10</v>
      </c>
      <c r="C1655" s="2">
        <f t="shared" ref="C1655:C1715" si="280">YEAR(E1655)</f>
        <v>2021</v>
      </c>
      <c r="D1655">
        <v>12089</v>
      </c>
      <c r="E1655" s="59">
        <v>44470</v>
      </c>
      <c r="F1655" t="s">
        <v>77</v>
      </c>
      <c r="G1655" t="s">
        <v>13</v>
      </c>
      <c r="H1655" s="58">
        <v>0.33333333333333331</v>
      </c>
      <c r="I1655">
        <v>8</v>
      </c>
      <c r="J1655">
        <v>20</v>
      </c>
      <c r="K1655">
        <v>0</v>
      </c>
      <c r="L1655" s="58">
        <v>0</v>
      </c>
      <c r="M1655">
        <v>0</v>
      </c>
      <c r="N1655" s="58">
        <v>0</v>
      </c>
      <c r="O1655">
        <v>0</v>
      </c>
      <c r="P1655">
        <v>0</v>
      </c>
      <c r="Q1655" s="58">
        <v>0</v>
      </c>
      <c r="R1655">
        <v>0</v>
      </c>
      <c r="S1655">
        <v>0</v>
      </c>
      <c r="T1655">
        <v>0</v>
      </c>
      <c r="U1655" s="16">
        <f t="shared" ref="U1655:U1715" si="281">H1655-Q1655</f>
        <v>0.33333333333333331</v>
      </c>
      <c r="V1655" s="17">
        <f t="shared" ref="V1655:V1715" si="282">U1655 / ("0:1:0")</f>
        <v>479.99999999999994</v>
      </c>
      <c r="W1655" s="18">
        <f t="shared" ref="W1655:W1715" si="283">U1655/J1655</f>
        <v>1.6666666666666666E-2</v>
      </c>
      <c r="X1655" s="19">
        <f t="shared" ref="X1655:X1715" si="284">V1655/J1655</f>
        <v>23.999999999999996</v>
      </c>
      <c r="Y1655" s="20">
        <f t="shared" ref="Y1655:Y1715" si="285">(O1655*100)/J1655</f>
        <v>0</v>
      </c>
      <c r="Z1655" s="18">
        <v>3.4722222222222224E-4</v>
      </c>
      <c r="AA1655" s="18">
        <v>3.4722222222222224E-4</v>
      </c>
      <c r="AB1655" s="18">
        <v>1.0416666666666667E-3</v>
      </c>
      <c r="AD1655" s="18">
        <v>1.3888888888888889E-3</v>
      </c>
      <c r="AE1655" s="18">
        <v>4.1666666666666669E-4</v>
      </c>
      <c r="AF1655" s="18">
        <v>4.1666666666666669E-4</v>
      </c>
      <c r="AG1655" s="18">
        <v>2.4305555555555556E-3</v>
      </c>
      <c r="AH1655" s="18">
        <v>1.6203703703703703E-3</v>
      </c>
      <c r="AI1655" s="18">
        <v>1.6203703703703703E-3</v>
      </c>
      <c r="AJ1655" s="18">
        <v>5.5555555555555556E-4</v>
      </c>
      <c r="AK1655" s="18">
        <v>5.5555555555555556E-4</v>
      </c>
      <c r="AL1655" s="18">
        <v>5.5555555555555556E-4</v>
      </c>
      <c r="AM1655" s="18">
        <v>5.5555555555555556E-4</v>
      </c>
      <c r="AN1655" s="18"/>
      <c r="AO1655" s="18"/>
      <c r="AP1655" s="18"/>
      <c r="AQ1655" s="18">
        <v>2.0833333333333333E-3</v>
      </c>
      <c r="AR1655" s="18"/>
      <c r="AS1655" s="18">
        <v>2.0833333333333333E-3</v>
      </c>
      <c r="AT1655" s="18">
        <v>3.472222222222222E-3</v>
      </c>
      <c r="AU1655" s="18">
        <v>3.472222222222222E-3</v>
      </c>
      <c r="AV1655" s="18">
        <v>3.472222222222222E-3</v>
      </c>
      <c r="AW1655" s="18">
        <v>3.472222222222222E-3</v>
      </c>
      <c r="AX1655" s="18">
        <v>3.472222222222222E-3</v>
      </c>
      <c r="AY1655" s="18"/>
      <c r="AZ1655" s="18">
        <v>4.6296296296296293E-4</v>
      </c>
      <c r="BA1655" s="18">
        <v>3.4722222222222224E-4</v>
      </c>
      <c r="BB1655" s="18"/>
      <c r="BC1655" s="18"/>
      <c r="BD1655" s="18"/>
      <c r="BE1655" s="18">
        <v>3.4722222222222224E-4</v>
      </c>
      <c r="BF1655" s="18">
        <v>6.9444444444444447E-4</v>
      </c>
      <c r="BG1655" s="18">
        <v>6.9444444444444447E-4</v>
      </c>
      <c r="BH1655" s="18">
        <v>6.9444444444444447E-4</v>
      </c>
      <c r="BI1655" s="18">
        <v>6.9444444444444447E-4</v>
      </c>
      <c r="BJ1655" s="18">
        <v>1.3888888888888889E-3</v>
      </c>
      <c r="BK1655" s="18">
        <v>1.3888888888888889E-3</v>
      </c>
      <c r="BL1655" s="18">
        <v>1.3888888888888889E-3</v>
      </c>
      <c r="BM1655" s="18">
        <v>1.3888888888888889E-3</v>
      </c>
      <c r="BN1655" s="18">
        <v>1.3888888888888889E-3</v>
      </c>
      <c r="BO1655" s="18">
        <v>1.3888888888888889E-3</v>
      </c>
      <c r="BP1655" s="18">
        <v>1.3888888888888889E-3</v>
      </c>
      <c r="BQ1655" s="18">
        <f t="shared" si="276"/>
        <v>1.6666666666666666E-2</v>
      </c>
      <c r="BR1655" s="18">
        <f t="shared" si="277"/>
        <v>1.6666666666666666E-2</v>
      </c>
    </row>
    <row r="1656" spans="1:70" x14ac:dyDescent="0.25">
      <c r="A1656" s="1">
        <f t="shared" si="278"/>
        <v>39</v>
      </c>
      <c r="B1656" s="2">
        <f t="shared" si="279"/>
        <v>10</v>
      </c>
      <c r="C1656" s="2">
        <f t="shared" si="280"/>
        <v>2021</v>
      </c>
      <c r="D1656">
        <v>12563</v>
      </c>
      <c r="E1656" s="59">
        <v>44470</v>
      </c>
      <c r="F1656" t="s">
        <v>77</v>
      </c>
      <c r="G1656" t="s">
        <v>13</v>
      </c>
      <c r="H1656" s="58">
        <v>0.33333333333333331</v>
      </c>
      <c r="I1656">
        <v>8</v>
      </c>
      <c r="J1656">
        <v>22</v>
      </c>
      <c r="K1656">
        <v>0</v>
      </c>
      <c r="L1656" s="58">
        <v>0</v>
      </c>
      <c r="M1656">
        <v>0</v>
      </c>
      <c r="N1656" s="58">
        <v>0</v>
      </c>
      <c r="O1656">
        <v>0</v>
      </c>
      <c r="P1656">
        <v>0</v>
      </c>
      <c r="Q1656" s="58">
        <v>0</v>
      </c>
      <c r="R1656">
        <v>0</v>
      </c>
      <c r="S1656">
        <v>0</v>
      </c>
      <c r="T1656">
        <v>0</v>
      </c>
      <c r="U1656" s="16">
        <f t="shared" si="281"/>
        <v>0.33333333333333331</v>
      </c>
      <c r="V1656" s="17">
        <f t="shared" si="282"/>
        <v>479.99999999999994</v>
      </c>
      <c r="W1656" s="18">
        <f t="shared" si="283"/>
        <v>1.515151515151515E-2</v>
      </c>
      <c r="X1656" s="19">
        <f t="shared" si="284"/>
        <v>21.818181818181817</v>
      </c>
      <c r="Y1656" s="20">
        <f t="shared" si="285"/>
        <v>0</v>
      </c>
      <c r="Z1656" s="18">
        <v>3.4722222222222224E-4</v>
      </c>
      <c r="AA1656" s="18">
        <v>3.4722222222222224E-4</v>
      </c>
      <c r="AB1656" s="18">
        <v>1.0416666666666667E-3</v>
      </c>
      <c r="AD1656" s="18">
        <v>1.3888888888888889E-3</v>
      </c>
      <c r="AE1656" s="18">
        <v>4.1666666666666669E-4</v>
      </c>
      <c r="AF1656" s="18">
        <v>4.1666666666666669E-4</v>
      </c>
      <c r="AG1656" s="18">
        <v>2.4305555555555556E-3</v>
      </c>
      <c r="AH1656" s="18">
        <v>1.6203703703703703E-3</v>
      </c>
      <c r="AI1656" s="18">
        <v>1.6203703703703703E-3</v>
      </c>
      <c r="AJ1656" s="18">
        <v>5.5555555555555556E-4</v>
      </c>
      <c r="AK1656" s="18">
        <v>5.5555555555555556E-4</v>
      </c>
      <c r="AL1656" s="18">
        <v>5.5555555555555556E-4</v>
      </c>
      <c r="AM1656" s="18">
        <v>5.5555555555555556E-4</v>
      </c>
      <c r="AN1656" s="18"/>
      <c r="AO1656" s="18"/>
      <c r="AP1656" s="18"/>
      <c r="AQ1656" s="18">
        <v>2.0833333333333333E-3</v>
      </c>
      <c r="AR1656" s="18"/>
      <c r="AS1656" s="18">
        <v>2.0833333333333333E-3</v>
      </c>
      <c r="AT1656" s="18">
        <v>3.472222222222222E-3</v>
      </c>
      <c r="AU1656" s="18">
        <v>3.472222222222222E-3</v>
      </c>
      <c r="AV1656" s="18">
        <v>3.472222222222222E-3</v>
      </c>
      <c r="AW1656" s="18">
        <v>3.472222222222222E-3</v>
      </c>
      <c r="AX1656" s="18">
        <v>3.472222222222222E-3</v>
      </c>
      <c r="AY1656" s="18"/>
      <c r="AZ1656" s="18">
        <v>4.6296296296296293E-4</v>
      </c>
      <c r="BA1656" s="18">
        <v>3.4722222222222224E-4</v>
      </c>
      <c r="BB1656" s="18"/>
      <c r="BC1656" s="18"/>
      <c r="BD1656" s="18"/>
      <c r="BE1656" s="18">
        <v>3.4722222222222224E-4</v>
      </c>
      <c r="BF1656" s="18">
        <v>6.9444444444444447E-4</v>
      </c>
      <c r="BG1656" s="18">
        <v>6.9444444444444447E-4</v>
      </c>
      <c r="BH1656" s="18">
        <v>6.9444444444444447E-4</v>
      </c>
      <c r="BI1656" s="18">
        <v>6.9444444444444447E-4</v>
      </c>
      <c r="BJ1656" s="18">
        <v>1.3888888888888889E-3</v>
      </c>
      <c r="BK1656" s="18">
        <v>1.3888888888888889E-3</v>
      </c>
      <c r="BL1656" s="18">
        <v>1.3888888888888889E-3</v>
      </c>
      <c r="BM1656" s="18">
        <v>1.3888888888888889E-3</v>
      </c>
      <c r="BN1656" s="18">
        <v>1.3888888888888889E-3</v>
      </c>
      <c r="BO1656" s="18">
        <v>1.3888888888888889E-3</v>
      </c>
      <c r="BP1656" s="18">
        <v>1.3888888888888889E-3</v>
      </c>
      <c r="BQ1656" s="18">
        <f t="shared" si="276"/>
        <v>1.515151515151515E-2</v>
      </c>
      <c r="BR1656" s="18">
        <f t="shared" si="277"/>
        <v>1.515151515151515E-2</v>
      </c>
    </row>
    <row r="1657" spans="1:70" x14ac:dyDescent="0.25">
      <c r="A1657" s="1">
        <f t="shared" si="278"/>
        <v>39</v>
      </c>
      <c r="B1657" s="2">
        <f t="shared" si="279"/>
        <v>10</v>
      </c>
      <c r="C1657" s="2">
        <f t="shared" si="280"/>
        <v>2021</v>
      </c>
      <c r="D1657">
        <v>1445</v>
      </c>
      <c r="E1657" s="59">
        <v>44470</v>
      </c>
      <c r="F1657" t="s">
        <v>166</v>
      </c>
      <c r="G1657" t="s">
        <v>13</v>
      </c>
      <c r="H1657" s="58">
        <v>0.33333333333333331</v>
      </c>
      <c r="I1657">
        <v>8</v>
      </c>
      <c r="J1657">
        <v>193</v>
      </c>
      <c r="K1657">
        <v>0</v>
      </c>
      <c r="L1657" s="58">
        <v>0</v>
      </c>
      <c r="M1657">
        <v>0</v>
      </c>
      <c r="N1657" s="58">
        <v>0</v>
      </c>
      <c r="O1657">
        <v>0</v>
      </c>
      <c r="P1657">
        <v>0</v>
      </c>
      <c r="Q1657" s="58">
        <v>0</v>
      </c>
      <c r="R1657">
        <v>0</v>
      </c>
      <c r="S1657">
        <v>0</v>
      </c>
      <c r="T1657">
        <v>0</v>
      </c>
      <c r="U1657" s="16">
        <f t="shared" si="281"/>
        <v>0.33333333333333331</v>
      </c>
      <c r="V1657" s="17">
        <f t="shared" si="282"/>
        <v>479.99999999999994</v>
      </c>
      <c r="W1657" s="18">
        <f t="shared" si="283"/>
        <v>1.7271157167530224E-3</v>
      </c>
      <c r="X1657" s="19">
        <f t="shared" si="284"/>
        <v>2.4870466321243518</v>
      </c>
      <c r="Y1657" s="20">
        <f t="shared" si="285"/>
        <v>0</v>
      </c>
      <c r="Z1657" s="18">
        <v>3.4722222222222224E-4</v>
      </c>
      <c r="AA1657" s="18">
        <v>3.4722222222222224E-4</v>
      </c>
      <c r="AB1657" s="18">
        <v>1.0416666666666667E-3</v>
      </c>
      <c r="AD1657" s="18">
        <v>1.3888888888888889E-3</v>
      </c>
      <c r="AE1657" s="18">
        <v>4.1666666666666669E-4</v>
      </c>
      <c r="AF1657" s="18">
        <v>4.1666666666666669E-4</v>
      </c>
      <c r="AG1657" s="18">
        <v>2.4305555555555556E-3</v>
      </c>
      <c r="AH1657" s="18">
        <v>1.6203703703703703E-3</v>
      </c>
      <c r="AI1657" s="18">
        <v>1.6203703703703703E-3</v>
      </c>
      <c r="AJ1657" s="18">
        <v>5.5555555555555556E-4</v>
      </c>
      <c r="AK1657" s="18">
        <v>5.5555555555555556E-4</v>
      </c>
      <c r="AL1657" s="18">
        <v>5.5555555555555556E-4</v>
      </c>
      <c r="AM1657" s="18">
        <v>5.5555555555555556E-4</v>
      </c>
      <c r="AN1657" s="18"/>
      <c r="AO1657" s="18"/>
      <c r="AP1657" s="18"/>
      <c r="AQ1657" s="18">
        <v>2.0833333333333333E-3</v>
      </c>
      <c r="AR1657" s="18"/>
      <c r="AS1657" s="18">
        <v>2.0833333333333333E-3</v>
      </c>
      <c r="AT1657" s="18">
        <v>3.472222222222222E-3</v>
      </c>
      <c r="AU1657" s="18">
        <v>3.472222222222222E-3</v>
      </c>
      <c r="AV1657" s="18">
        <v>3.472222222222222E-3</v>
      </c>
      <c r="AW1657" s="18">
        <v>3.472222222222222E-3</v>
      </c>
      <c r="AX1657" s="18">
        <v>3.472222222222222E-3</v>
      </c>
      <c r="AY1657" s="18"/>
      <c r="AZ1657" s="18">
        <v>4.6296296296296293E-4</v>
      </c>
      <c r="BA1657" s="18">
        <v>3.4722222222222224E-4</v>
      </c>
      <c r="BB1657" s="18"/>
      <c r="BC1657" s="18"/>
      <c r="BD1657" s="18"/>
      <c r="BE1657" s="18">
        <v>3.4722222222222224E-4</v>
      </c>
      <c r="BF1657" s="18">
        <v>6.9444444444444447E-4</v>
      </c>
      <c r="BG1657" s="18">
        <v>6.9444444444444447E-4</v>
      </c>
      <c r="BH1657" s="18">
        <v>6.9444444444444447E-4</v>
      </c>
      <c r="BI1657" s="18">
        <v>6.9444444444444447E-4</v>
      </c>
      <c r="BJ1657" s="18">
        <v>1.3888888888888889E-3</v>
      </c>
      <c r="BK1657" s="18">
        <v>1.3888888888888889E-3</v>
      </c>
      <c r="BL1657" s="18">
        <v>1.3888888888888889E-3</v>
      </c>
      <c r="BM1657" s="18">
        <v>1.3888888888888889E-3</v>
      </c>
      <c r="BN1657" s="18">
        <v>1.3888888888888889E-3</v>
      </c>
      <c r="BO1657" s="18">
        <v>1.3888888888888889E-3</v>
      </c>
      <c r="BP1657" s="18">
        <v>1.3888888888888889E-3</v>
      </c>
      <c r="BQ1657" s="18">
        <f t="shared" si="276"/>
        <v>1.7271157167530224E-3</v>
      </c>
      <c r="BR1657" s="18">
        <f t="shared" si="277"/>
        <v>1.7271157167530224E-3</v>
      </c>
    </row>
    <row r="1658" spans="1:70" x14ac:dyDescent="0.25">
      <c r="A1658" s="1">
        <f t="shared" si="278"/>
        <v>39</v>
      </c>
      <c r="B1658" s="2">
        <f t="shared" si="279"/>
        <v>10</v>
      </c>
      <c r="C1658" s="2">
        <f t="shared" si="280"/>
        <v>2021</v>
      </c>
      <c r="D1658">
        <v>853</v>
      </c>
      <c r="E1658" s="59">
        <v>44470</v>
      </c>
      <c r="F1658" t="s">
        <v>78</v>
      </c>
      <c r="G1658" t="s">
        <v>13</v>
      </c>
      <c r="H1658" s="58">
        <v>0.29166666666666669</v>
      </c>
      <c r="I1658">
        <v>7</v>
      </c>
      <c r="J1658">
        <v>29</v>
      </c>
      <c r="K1658">
        <v>0</v>
      </c>
      <c r="L1658" s="58">
        <v>0</v>
      </c>
      <c r="M1658">
        <v>0</v>
      </c>
      <c r="N1658" s="58">
        <v>0</v>
      </c>
      <c r="O1658">
        <v>0</v>
      </c>
      <c r="P1658">
        <v>0</v>
      </c>
      <c r="Q1658" s="58">
        <v>0</v>
      </c>
      <c r="R1658">
        <v>0</v>
      </c>
      <c r="S1658">
        <v>0</v>
      </c>
      <c r="T1658">
        <v>0</v>
      </c>
      <c r="U1658" s="16">
        <f t="shared" si="281"/>
        <v>0.29166666666666669</v>
      </c>
      <c r="V1658" s="17">
        <f t="shared" si="282"/>
        <v>420</v>
      </c>
      <c r="W1658" s="18">
        <f t="shared" si="283"/>
        <v>1.0057471264367816E-2</v>
      </c>
      <c r="X1658" s="19">
        <f t="shared" si="284"/>
        <v>14.482758620689655</v>
      </c>
      <c r="Y1658" s="20">
        <f t="shared" si="285"/>
        <v>0</v>
      </c>
      <c r="Z1658" s="18">
        <v>3.4722222222222224E-4</v>
      </c>
      <c r="AA1658" s="18">
        <v>3.4722222222222224E-4</v>
      </c>
      <c r="AB1658" s="18">
        <v>1.0416666666666667E-3</v>
      </c>
      <c r="AD1658" s="18">
        <v>1.3888888888888889E-3</v>
      </c>
      <c r="AE1658" s="18">
        <v>4.1666666666666669E-4</v>
      </c>
      <c r="AF1658" s="18">
        <v>4.1666666666666669E-4</v>
      </c>
      <c r="AG1658" s="18">
        <v>2.4305555555555556E-3</v>
      </c>
      <c r="AH1658" s="18">
        <v>1.6203703703703703E-3</v>
      </c>
      <c r="AI1658" s="18">
        <v>1.6203703703703703E-3</v>
      </c>
      <c r="AJ1658" s="18">
        <v>5.5555555555555556E-4</v>
      </c>
      <c r="AK1658" s="18">
        <v>5.5555555555555556E-4</v>
      </c>
      <c r="AL1658" s="18">
        <v>5.5555555555555556E-4</v>
      </c>
      <c r="AM1658" s="18">
        <v>5.5555555555555556E-4</v>
      </c>
      <c r="AN1658" s="18"/>
      <c r="AO1658" s="18"/>
      <c r="AP1658" s="18"/>
      <c r="AQ1658" s="18">
        <v>2.0833333333333333E-3</v>
      </c>
      <c r="AR1658" s="18"/>
      <c r="AS1658" s="18">
        <v>2.0833333333333333E-3</v>
      </c>
      <c r="AT1658" s="18">
        <v>3.472222222222222E-3</v>
      </c>
      <c r="AU1658" s="18">
        <v>3.472222222222222E-3</v>
      </c>
      <c r="AV1658" s="18">
        <v>3.472222222222222E-3</v>
      </c>
      <c r="AW1658" s="18">
        <v>3.472222222222222E-3</v>
      </c>
      <c r="AX1658" s="18">
        <v>3.472222222222222E-3</v>
      </c>
      <c r="AY1658" s="18"/>
      <c r="AZ1658" s="18">
        <v>4.6296296296296293E-4</v>
      </c>
      <c r="BA1658" s="18">
        <v>3.4722222222222224E-4</v>
      </c>
      <c r="BB1658" s="18"/>
      <c r="BC1658" s="18"/>
      <c r="BD1658" s="18"/>
      <c r="BE1658" s="18">
        <v>3.4722222222222224E-4</v>
      </c>
      <c r="BF1658" s="18">
        <v>6.9444444444444447E-4</v>
      </c>
      <c r="BG1658" s="18">
        <v>6.9444444444444447E-4</v>
      </c>
      <c r="BH1658" s="18">
        <v>6.9444444444444447E-4</v>
      </c>
      <c r="BI1658" s="18">
        <v>6.9444444444444447E-4</v>
      </c>
      <c r="BJ1658" s="18">
        <v>1.3888888888888889E-3</v>
      </c>
      <c r="BK1658" s="18">
        <v>1.3888888888888889E-3</v>
      </c>
      <c r="BL1658" s="18">
        <v>1.3888888888888889E-3</v>
      </c>
      <c r="BM1658" s="18">
        <v>1.3888888888888889E-3</v>
      </c>
      <c r="BN1658" s="18">
        <v>1.3888888888888889E-3</v>
      </c>
      <c r="BO1658" s="18">
        <v>1.3888888888888889E-3</v>
      </c>
      <c r="BP1658" s="18">
        <v>1.3888888888888889E-3</v>
      </c>
      <c r="BQ1658" s="18">
        <f t="shared" si="276"/>
        <v>1.0057471264367816E-2</v>
      </c>
      <c r="BR1658" s="18">
        <f t="shared" si="277"/>
        <v>1.0057471264367816E-2</v>
      </c>
    </row>
    <row r="1659" spans="1:70" x14ac:dyDescent="0.25">
      <c r="A1659" s="1">
        <f t="shared" si="278"/>
        <v>39</v>
      </c>
      <c r="B1659" s="2">
        <f t="shared" si="279"/>
        <v>10</v>
      </c>
      <c r="C1659" s="2">
        <f t="shared" si="280"/>
        <v>2021</v>
      </c>
      <c r="D1659">
        <v>866</v>
      </c>
      <c r="E1659" s="59">
        <v>44470</v>
      </c>
      <c r="F1659" t="s">
        <v>51</v>
      </c>
      <c r="G1659" t="s">
        <v>10</v>
      </c>
      <c r="H1659" s="58">
        <v>0.33333333333333331</v>
      </c>
      <c r="I1659">
        <v>8</v>
      </c>
      <c r="J1659">
        <v>206</v>
      </c>
      <c r="K1659">
        <v>0</v>
      </c>
      <c r="L1659" s="58">
        <v>0</v>
      </c>
      <c r="M1659">
        <v>0.67</v>
      </c>
      <c r="N1659" s="58">
        <v>2.7777777777777776E-2</v>
      </c>
      <c r="O1659">
        <v>9</v>
      </c>
      <c r="P1659">
        <v>0</v>
      </c>
      <c r="Q1659" s="58">
        <v>0</v>
      </c>
      <c r="R1659">
        <v>0</v>
      </c>
      <c r="S1659">
        <v>0</v>
      </c>
      <c r="T1659">
        <v>0</v>
      </c>
      <c r="U1659" s="16">
        <f t="shared" si="281"/>
        <v>0.33333333333333331</v>
      </c>
      <c r="V1659" s="17">
        <f t="shared" si="282"/>
        <v>479.99999999999994</v>
      </c>
      <c r="W1659" s="18">
        <f t="shared" si="283"/>
        <v>1.6181229773462782E-3</v>
      </c>
      <c r="X1659" s="19">
        <f t="shared" si="284"/>
        <v>2.3300970873786406</v>
      </c>
      <c r="Y1659" s="20">
        <f t="shared" si="285"/>
        <v>4.3689320388349513</v>
      </c>
      <c r="Z1659" s="18">
        <v>3.4722222222222224E-4</v>
      </c>
      <c r="AA1659" s="18">
        <v>3.4722222222222224E-4</v>
      </c>
      <c r="AB1659" s="18">
        <v>1.0416666666666667E-3</v>
      </c>
      <c r="AD1659" s="18">
        <v>1.3888888888888889E-3</v>
      </c>
      <c r="AE1659" s="18">
        <v>4.1666666666666669E-4</v>
      </c>
      <c r="AF1659" s="18">
        <v>4.1666666666666669E-4</v>
      </c>
      <c r="AG1659" s="18">
        <v>2.4305555555555556E-3</v>
      </c>
      <c r="AH1659" s="18">
        <v>1.6203703703703703E-3</v>
      </c>
      <c r="AI1659" s="18">
        <v>1.6203703703703703E-3</v>
      </c>
      <c r="AJ1659" s="18">
        <v>5.5555555555555556E-4</v>
      </c>
      <c r="AK1659" s="18">
        <v>5.5555555555555556E-4</v>
      </c>
      <c r="AL1659" s="18">
        <v>5.5555555555555556E-4</v>
      </c>
      <c r="AM1659" s="18">
        <v>5.5555555555555556E-4</v>
      </c>
      <c r="AN1659" s="18"/>
      <c r="AO1659" s="18"/>
      <c r="AP1659" s="18"/>
      <c r="AQ1659" s="18">
        <v>2.0833333333333333E-3</v>
      </c>
      <c r="AR1659" s="18"/>
      <c r="AS1659" s="18">
        <v>2.0833333333333333E-3</v>
      </c>
      <c r="AT1659" s="18">
        <v>3.472222222222222E-3</v>
      </c>
      <c r="AU1659" s="18">
        <v>3.472222222222222E-3</v>
      </c>
      <c r="AV1659" s="18">
        <v>3.472222222222222E-3</v>
      </c>
      <c r="AW1659" s="18">
        <v>3.472222222222222E-3</v>
      </c>
      <c r="AX1659" s="18">
        <v>3.472222222222222E-3</v>
      </c>
      <c r="AY1659" s="18"/>
      <c r="AZ1659" s="18">
        <v>4.6296296296296293E-4</v>
      </c>
      <c r="BA1659" s="18">
        <v>3.4722222222222224E-4</v>
      </c>
      <c r="BB1659" s="18"/>
      <c r="BC1659" s="18"/>
      <c r="BD1659" s="18"/>
      <c r="BE1659" s="18">
        <v>3.4722222222222224E-4</v>
      </c>
      <c r="BF1659" s="18">
        <v>6.9444444444444447E-4</v>
      </c>
      <c r="BG1659" s="18">
        <v>6.9444444444444447E-4</v>
      </c>
      <c r="BH1659" s="18">
        <v>6.9444444444444447E-4</v>
      </c>
      <c r="BI1659" s="18">
        <v>6.9444444444444447E-4</v>
      </c>
      <c r="BJ1659" s="18">
        <v>1.3888888888888889E-3</v>
      </c>
      <c r="BK1659" s="18">
        <v>1.3888888888888889E-3</v>
      </c>
      <c r="BL1659" s="18">
        <v>1.3888888888888889E-3</v>
      </c>
      <c r="BM1659" s="18">
        <v>1.3888888888888889E-3</v>
      </c>
      <c r="BN1659" s="18">
        <v>1.3888888888888889E-3</v>
      </c>
      <c r="BO1659" s="18">
        <v>1.3888888888888889E-3</v>
      </c>
      <c r="BP1659" s="18">
        <v>1.3888888888888889E-3</v>
      </c>
      <c r="BQ1659" s="18">
        <f t="shared" si="276"/>
        <v>1.6181229773462782E-3</v>
      </c>
      <c r="BR1659" s="18">
        <f t="shared" si="277"/>
        <v>1.6181229773462782E-3</v>
      </c>
    </row>
    <row r="1660" spans="1:70" x14ac:dyDescent="0.25">
      <c r="A1660" s="1">
        <f t="shared" si="278"/>
        <v>39</v>
      </c>
      <c r="B1660" s="2">
        <f t="shared" si="279"/>
        <v>10</v>
      </c>
      <c r="C1660" s="2">
        <f t="shared" si="280"/>
        <v>2021</v>
      </c>
      <c r="D1660">
        <v>12562</v>
      </c>
      <c r="E1660" s="59">
        <v>44470</v>
      </c>
      <c r="F1660" t="s">
        <v>51</v>
      </c>
      <c r="G1660" t="s">
        <v>12</v>
      </c>
      <c r="H1660" s="58">
        <v>0.33333333333333331</v>
      </c>
      <c r="I1660">
        <v>8</v>
      </c>
      <c r="J1660">
        <v>160</v>
      </c>
      <c r="K1660">
        <v>0</v>
      </c>
      <c r="L1660" s="58">
        <v>0</v>
      </c>
      <c r="M1660">
        <v>0</v>
      </c>
      <c r="N1660" s="58">
        <v>0</v>
      </c>
      <c r="O1660">
        <v>10</v>
      </c>
      <c r="P1660">
        <v>0</v>
      </c>
      <c r="Q1660" s="58">
        <v>0</v>
      </c>
      <c r="R1660">
        <v>0</v>
      </c>
      <c r="S1660">
        <v>0</v>
      </c>
      <c r="T1660">
        <v>0</v>
      </c>
      <c r="U1660" s="16">
        <f t="shared" si="281"/>
        <v>0.33333333333333331</v>
      </c>
      <c r="V1660" s="17">
        <f t="shared" si="282"/>
        <v>479.99999999999994</v>
      </c>
      <c r="W1660" s="18">
        <f t="shared" si="283"/>
        <v>2.0833333333333333E-3</v>
      </c>
      <c r="X1660" s="19">
        <f t="shared" si="284"/>
        <v>2.9999999999999996</v>
      </c>
      <c r="Y1660" s="20">
        <f t="shared" si="285"/>
        <v>6.25</v>
      </c>
      <c r="Z1660" s="18">
        <v>3.4722222222222224E-4</v>
      </c>
      <c r="AA1660" s="18">
        <v>3.4722222222222224E-4</v>
      </c>
      <c r="AB1660" s="18">
        <v>1.0416666666666667E-3</v>
      </c>
      <c r="AD1660" s="18">
        <v>1.3888888888888889E-3</v>
      </c>
      <c r="AE1660" s="18">
        <v>4.1666666666666669E-4</v>
      </c>
      <c r="AF1660" s="18">
        <v>4.1666666666666669E-4</v>
      </c>
      <c r="AG1660" s="18">
        <v>2.4305555555555556E-3</v>
      </c>
      <c r="AH1660" s="18">
        <v>1.6203703703703703E-3</v>
      </c>
      <c r="AI1660" s="18">
        <v>1.6203703703703703E-3</v>
      </c>
      <c r="AJ1660" s="18">
        <v>5.5555555555555556E-4</v>
      </c>
      <c r="AK1660" s="18">
        <v>5.5555555555555556E-4</v>
      </c>
      <c r="AL1660" s="18">
        <v>5.5555555555555556E-4</v>
      </c>
      <c r="AM1660" s="18">
        <v>5.5555555555555556E-4</v>
      </c>
      <c r="AN1660" s="18"/>
      <c r="AO1660" s="18"/>
      <c r="AP1660" s="18"/>
      <c r="AQ1660" s="18">
        <v>2.0833333333333333E-3</v>
      </c>
      <c r="AR1660" s="18"/>
      <c r="AS1660" s="18">
        <v>2.0833333333333333E-3</v>
      </c>
      <c r="AT1660" s="18">
        <v>3.472222222222222E-3</v>
      </c>
      <c r="AU1660" s="18">
        <v>3.472222222222222E-3</v>
      </c>
      <c r="AV1660" s="18">
        <v>3.472222222222222E-3</v>
      </c>
      <c r="AW1660" s="18">
        <v>3.472222222222222E-3</v>
      </c>
      <c r="AX1660" s="18">
        <v>3.472222222222222E-3</v>
      </c>
      <c r="AY1660" s="18"/>
      <c r="AZ1660" s="18">
        <v>4.6296296296296293E-4</v>
      </c>
      <c r="BA1660" s="18">
        <v>3.4722222222222224E-4</v>
      </c>
      <c r="BB1660" s="18"/>
      <c r="BC1660" s="18"/>
      <c r="BD1660" s="18"/>
      <c r="BE1660" s="18">
        <v>3.4722222222222224E-4</v>
      </c>
      <c r="BF1660" s="18">
        <v>6.9444444444444447E-4</v>
      </c>
      <c r="BG1660" s="18">
        <v>6.9444444444444447E-4</v>
      </c>
      <c r="BH1660" s="18">
        <v>6.9444444444444447E-4</v>
      </c>
      <c r="BI1660" s="18">
        <v>6.9444444444444447E-4</v>
      </c>
      <c r="BJ1660" s="18">
        <v>1.3888888888888889E-3</v>
      </c>
      <c r="BK1660" s="18">
        <v>1.3888888888888889E-3</v>
      </c>
      <c r="BL1660" s="18">
        <v>1.3888888888888889E-3</v>
      </c>
      <c r="BM1660" s="18">
        <v>1.3888888888888889E-3</v>
      </c>
      <c r="BN1660" s="18">
        <v>1.3888888888888889E-3</v>
      </c>
      <c r="BO1660" s="18">
        <v>1.3888888888888889E-3</v>
      </c>
      <c r="BP1660" s="18">
        <v>1.3888888888888889E-3</v>
      </c>
      <c r="BQ1660" s="18">
        <f t="shared" si="276"/>
        <v>2.0833333333333333E-3</v>
      </c>
      <c r="BR1660" s="18">
        <f t="shared" si="277"/>
        <v>2.0833333333333333E-3</v>
      </c>
    </row>
    <row r="1661" spans="1:70" x14ac:dyDescent="0.25">
      <c r="A1661" s="1">
        <f t="shared" si="278"/>
        <v>39</v>
      </c>
      <c r="B1661" s="2">
        <f t="shared" si="279"/>
        <v>10</v>
      </c>
      <c r="C1661" s="2">
        <f t="shared" si="280"/>
        <v>2021</v>
      </c>
      <c r="D1661">
        <v>12008</v>
      </c>
      <c r="E1661" s="59">
        <v>44470</v>
      </c>
      <c r="F1661" t="s">
        <v>71</v>
      </c>
      <c r="G1661" t="s">
        <v>13</v>
      </c>
      <c r="H1661" s="58">
        <v>0.33333333333333331</v>
      </c>
      <c r="I1661">
        <v>8</v>
      </c>
      <c r="J1661">
        <v>64</v>
      </c>
      <c r="K1661">
        <v>0</v>
      </c>
      <c r="L1661" s="58">
        <v>0</v>
      </c>
      <c r="M1661">
        <v>0</v>
      </c>
      <c r="N1661" s="58">
        <v>0</v>
      </c>
      <c r="O1661">
        <v>6</v>
      </c>
      <c r="P1661">
        <v>0</v>
      </c>
      <c r="Q1661" s="58">
        <v>0</v>
      </c>
      <c r="R1661">
        <v>0</v>
      </c>
      <c r="S1661">
        <v>0</v>
      </c>
      <c r="T1661">
        <v>0</v>
      </c>
      <c r="U1661" s="16">
        <f t="shared" si="281"/>
        <v>0.33333333333333331</v>
      </c>
      <c r="V1661" s="17">
        <f t="shared" si="282"/>
        <v>479.99999999999994</v>
      </c>
      <c r="W1661" s="18">
        <f t="shared" si="283"/>
        <v>5.208333333333333E-3</v>
      </c>
      <c r="X1661" s="19">
        <f t="shared" si="284"/>
        <v>7.4999999999999991</v>
      </c>
      <c r="Y1661" s="20">
        <f t="shared" si="285"/>
        <v>9.375</v>
      </c>
      <c r="Z1661" s="18">
        <v>3.4722222222222224E-4</v>
      </c>
      <c r="AA1661" s="18">
        <v>3.4722222222222224E-4</v>
      </c>
      <c r="AB1661" s="18">
        <v>1.0416666666666667E-3</v>
      </c>
      <c r="AD1661" s="18">
        <v>1.3888888888888889E-3</v>
      </c>
      <c r="AE1661" s="18">
        <v>4.1666666666666669E-4</v>
      </c>
      <c r="AF1661" s="18">
        <v>4.1666666666666669E-4</v>
      </c>
      <c r="AG1661" s="18">
        <v>2.4305555555555556E-3</v>
      </c>
      <c r="AH1661" s="18">
        <v>1.6203703703703703E-3</v>
      </c>
      <c r="AI1661" s="18">
        <v>1.6203703703703703E-3</v>
      </c>
      <c r="AJ1661" s="18">
        <v>5.5555555555555556E-4</v>
      </c>
      <c r="AK1661" s="18">
        <v>5.5555555555555556E-4</v>
      </c>
      <c r="AL1661" s="18">
        <v>5.5555555555555556E-4</v>
      </c>
      <c r="AM1661" s="18">
        <v>5.5555555555555556E-4</v>
      </c>
      <c r="AN1661" s="18"/>
      <c r="AO1661" s="18"/>
      <c r="AP1661" s="18"/>
      <c r="AQ1661" s="18">
        <v>2.0833333333333333E-3</v>
      </c>
      <c r="AR1661" s="18"/>
      <c r="AS1661" s="18">
        <v>2.0833333333333333E-3</v>
      </c>
      <c r="AT1661" s="18">
        <v>3.472222222222222E-3</v>
      </c>
      <c r="AU1661" s="18">
        <v>3.472222222222222E-3</v>
      </c>
      <c r="AV1661" s="18">
        <v>3.472222222222222E-3</v>
      </c>
      <c r="AW1661" s="18">
        <v>3.472222222222222E-3</v>
      </c>
      <c r="AX1661" s="18">
        <v>3.472222222222222E-3</v>
      </c>
      <c r="AY1661" s="18"/>
      <c r="AZ1661" s="18">
        <v>4.6296296296296293E-4</v>
      </c>
      <c r="BA1661" s="18">
        <v>3.4722222222222224E-4</v>
      </c>
      <c r="BB1661" s="18"/>
      <c r="BC1661" s="18"/>
      <c r="BD1661" s="18"/>
      <c r="BE1661" s="18">
        <v>3.4722222222222224E-4</v>
      </c>
      <c r="BF1661" s="18">
        <v>6.9444444444444447E-4</v>
      </c>
      <c r="BG1661" s="18">
        <v>6.9444444444444447E-4</v>
      </c>
      <c r="BH1661" s="18">
        <v>6.9444444444444447E-4</v>
      </c>
      <c r="BI1661" s="18">
        <v>6.9444444444444447E-4</v>
      </c>
      <c r="BJ1661" s="18">
        <v>1.3888888888888889E-3</v>
      </c>
      <c r="BK1661" s="18">
        <v>1.3888888888888889E-3</v>
      </c>
      <c r="BL1661" s="18">
        <v>1.3888888888888889E-3</v>
      </c>
      <c r="BM1661" s="18">
        <v>1.3888888888888889E-3</v>
      </c>
      <c r="BN1661" s="18">
        <v>1.3888888888888889E-3</v>
      </c>
      <c r="BO1661" s="18">
        <v>1.3888888888888889E-3</v>
      </c>
      <c r="BP1661" s="18">
        <v>1.3888888888888889E-3</v>
      </c>
      <c r="BQ1661" s="18">
        <f t="shared" si="276"/>
        <v>5.208333333333333E-3</v>
      </c>
      <c r="BR1661" s="18">
        <f t="shared" si="277"/>
        <v>5.208333333333333E-3</v>
      </c>
    </row>
    <row r="1662" spans="1:70" x14ac:dyDescent="0.25">
      <c r="A1662" s="1">
        <f t="shared" si="278"/>
        <v>39</v>
      </c>
      <c r="B1662" s="2">
        <f t="shared" si="279"/>
        <v>10</v>
      </c>
      <c r="C1662" s="2">
        <f t="shared" si="280"/>
        <v>2021</v>
      </c>
      <c r="D1662">
        <v>1164</v>
      </c>
      <c r="E1662" s="59">
        <v>44470</v>
      </c>
      <c r="F1662" t="s">
        <v>67</v>
      </c>
      <c r="G1662" t="s">
        <v>13</v>
      </c>
      <c r="H1662" s="58">
        <v>0.33680555555555558</v>
      </c>
      <c r="I1662">
        <v>8.08</v>
      </c>
      <c r="J1662">
        <v>775</v>
      </c>
      <c r="K1662">
        <v>0.33</v>
      </c>
      <c r="L1662" s="58">
        <v>1.3888888888888888E-2</v>
      </c>
      <c r="M1662">
        <v>0.75</v>
      </c>
      <c r="N1662" s="58">
        <v>3.125E-2</v>
      </c>
      <c r="O1662">
        <v>0</v>
      </c>
      <c r="P1662">
        <v>0</v>
      </c>
      <c r="Q1662" s="58">
        <v>0</v>
      </c>
      <c r="R1662">
        <v>0</v>
      </c>
      <c r="S1662">
        <v>0</v>
      </c>
      <c r="T1662">
        <v>0</v>
      </c>
      <c r="U1662" s="16">
        <f t="shared" si="281"/>
        <v>0.33680555555555558</v>
      </c>
      <c r="V1662" s="17">
        <f t="shared" si="282"/>
        <v>485</v>
      </c>
      <c r="W1662" s="18">
        <f t="shared" si="283"/>
        <v>4.3458781362007171E-4</v>
      </c>
      <c r="X1662" s="19">
        <f t="shared" si="284"/>
        <v>0.62580645161290327</v>
      </c>
      <c r="Y1662" s="20">
        <f t="shared" si="285"/>
        <v>0</v>
      </c>
      <c r="Z1662" s="18">
        <v>3.4722222222222224E-4</v>
      </c>
      <c r="AA1662" s="18">
        <v>3.4722222222222224E-4</v>
      </c>
      <c r="AB1662" s="18">
        <v>1.0416666666666667E-3</v>
      </c>
      <c r="AD1662" s="18">
        <v>1.3888888888888889E-3</v>
      </c>
      <c r="AE1662" s="18">
        <v>4.1666666666666669E-4</v>
      </c>
      <c r="AF1662" s="18">
        <v>4.1666666666666669E-4</v>
      </c>
      <c r="AG1662" s="18">
        <v>2.4305555555555556E-3</v>
      </c>
      <c r="AH1662" s="18">
        <v>1.6203703703703703E-3</v>
      </c>
      <c r="AI1662" s="18">
        <v>1.6203703703703703E-3</v>
      </c>
      <c r="AJ1662" s="18">
        <v>5.5555555555555556E-4</v>
      </c>
      <c r="AK1662" s="18">
        <v>5.5555555555555556E-4</v>
      </c>
      <c r="AL1662" s="18">
        <v>5.5555555555555556E-4</v>
      </c>
      <c r="AM1662" s="18">
        <v>5.5555555555555556E-4</v>
      </c>
      <c r="AN1662" s="18"/>
      <c r="AO1662" s="18"/>
      <c r="AP1662" s="18"/>
      <c r="AQ1662" s="18">
        <v>2.0833333333333333E-3</v>
      </c>
      <c r="AR1662" s="18"/>
      <c r="AS1662" s="18">
        <v>2.0833333333333333E-3</v>
      </c>
      <c r="AT1662" s="18">
        <v>3.472222222222222E-3</v>
      </c>
      <c r="AU1662" s="18">
        <v>3.472222222222222E-3</v>
      </c>
      <c r="AV1662" s="18">
        <v>3.472222222222222E-3</v>
      </c>
      <c r="AW1662" s="18">
        <v>3.472222222222222E-3</v>
      </c>
      <c r="AX1662" s="18">
        <v>3.472222222222222E-3</v>
      </c>
      <c r="AY1662" s="18"/>
      <c r="AZ1662" s="18">
        <v>4.6296296296296293E-4</v>
      </c>
      <c r="BA1662" s="18">
        <v>3.4722222222222224E-4</v>
      </c>
      <c r="BB1662" s="18"/>
      <c r="BC1662" s="18"/>
      <c r="BD1662" s="18"/>
      <c r="BE1662" s="18">
        <v>3.4722222222222224E-4</v>
      </c>
      <c r="BF1662" s="18">
        <v>6.9444444444444447E-4</v>
      </c>
      <c r="BG1662" s="18">
        <v>6.9444444444444447E-4</v>
      </c>
      <c r="BH1662" s="18">
        <v>6.9444444444444447E-4</v>
      </c>
      <c r="BI1662" s="18">
        <v>6.9444444444444447E-4</v>
      </c>
      <c r="BJ1662" s="18">
        <v>1.3888888888888889E-3</v>
      </c>
      <c r="BK1662" s="18">
        <v>1.3888888888888889E-3</v>
      </c>
      <c r="BL1662" s="18">
        <v>1.3888888888888889E-3</v>
      </c>
      <c r="BM1662" s="18">
        <v>1.3888888888888889E-3</v>
      </c>
      <c r="BN1662" s="18">
        <v>1.3888888888888889E-3</v>
      </c>
      <c r="BO1662" s="18">
        <v>1.3888888888888889E-3</v>
      </c>
      <c r="BP1662" s="18">
        <v>1.3888888888888889E-3</v>
      </c>
      <c r="BQ1662" s="18">
        <f t="shared" si="276"/>
        <v>4.3458781362007171E-4</v>
      </c>
      <c r="BR1662" s="18">
        <f t="shared" si="277"/>
        <v>4.3458781362007171E-4</v>
      </c>
    </row>
    <row r="1663" spans="1:70" x14ac:dyDescent="0.25">
      <c r="A1663" s="1">
        <f t="shared" si="278"/>
        <v>39</v>
      </c>
      <c r="B1663" s="2">
        <f t="shared" si="279"/>
        <v>10</v>
      </c>
      <c r="C1663" s="2">
        <f t="shared" si="280"/>
        <v>2021</v>
      </c>
      <c r="D1663">
        <v>11080</v>
      </c>
      <c r="E1663" s="59">
        <v>44470</v>
      </c>
      <c r="F1663" t="s">
        <v>66</v>
      </c>
      <c r="G1663" t="s">
        <v>38</v>
      </c>
      <c r="H1663" s="58">
        <v>0.3125</v>
      </c>
      <c r="I1663">
        <v>7.5</v>
      </c>
      <c r="J1663">
        <v>662</v>
      </c>
      <c r="K1663">
        <v>0</v>
      </c>
      <c r="L1663" s="58">
        <v>0</v>
      </c>
      <c r="M1663">
        <v>0</v>
      </c>
      <c r="N1663" s="58">
        <v>0</v>
      </c>
      <c r="O1663">
        <v>43</v>
      </c>
      <c r="P1663">
        <v>0</v>
      </c>
      <c r="Q1663" s="58">
        <v>0</v>
      </c>
      <c r="R1663">
        <v>28</v>
      </c>
      <c r="S1663">
        <v>0</v>
      </c>
      <c r="T1663">
        <v>0</v>
      </c>
      <c r="U1663" s="16">
        <f t="shared" si="281"/>
        <v>0.3125</v>
      </c>
      <c r="V1663" s="17">
        <f t="shared" si="282"/>
        <v>450</v>
      </c>
      <c r="W1663" s="18">
        <f t="shared" si="283"/>
        <v>4.7205438066465259E-4</v>
      </c>
      <c r="X1663" s="19">
        <f t="shared" si="284"/>
        <v>0.6797583081570997</v>
      </c>
      <c r="Y1663" s="20">
        <f t="shared" si="285"/>
        <v>6.4954682779456192</v>
      </c>
      <c r="Z1663" s="18">
        <v>3.4722222222222224E-4</v>
      </c>
      <c r="AA1663" s="18">
        <v>3.4722222222222224E-4</v>
      </c>
      <c r="AB1663" s="18">
        <v>1.0416666666666667E-3</v>
      </c>
      <c r="AD1663" s="18">
        <v>1.3888888888888889E-3</v>
      </c>
      <c r="AE1663" s="18">
        <v>4.1666666666666669E-4</v>
      </c>
      <c r="AF1663" s="18">
        <v>4.1666666666666669E-4</v>
      </c>
      <c r="AG1663" s="18">
        <v>2.4305555555555556E-3</v>
      </c>
      <c r="AH1663" s="18">
        <v>1.6203703703703703E-3</v>
      </c>
      <c r="AI1663" s="18">
        <v>1.6203703703703703E-3</v>
      </c>
      <c r="AJ1663" s="18">
        <v>5.5555555555555556E-4</v>
      </c>
      <c r="AK1663" s="18">
        <v>5.5555555555555556E-4</v>
      </c>
      <c r="AL1663" s="18">
        <v>5.5555555555555556E-4</v>
      </c>
      <c r="AM1663" s="18">
        <v>5.5555555555555556E-4</v>
      </c>
      <c r="AN1663" s="18"/>
      <c r="AO1663" s="18"/>
      <c r="AP1663" s="18"/>
      <c r="AQ1663" s="18">
        <v>2.0833333333333333E-3</v>
      </c>
      <c r="AR1663" s="18"/>
      <c r="AS1663" s="18">
        <v>2.0833333333333333E-3</v>
      </c>
      <c r="AT1663" s="18">
        <v>3.472222222222222E-3</v>
      </c>
      <c r="AU1663" s="18">
        <v>3.472222222222222E-3</v>
      </c>
      <c r="AV1663" s="18">
        <v>3.472222222222222E-3</v>
      </c>
      <c r="AW1663" s="18">
        <v>3.472222222222222E-3</v>
      </c>
      <c r="AX1663" s="18">
        <v>3.472222222222222E-3</v>
      </c>
      <c r="AY1663" s="18"/>
      <c r="AZ1663" s="18">
        <v>4.6296296296296293E-4</v>
      </c>
      <c r="BA1663" s="18">
        <v>3.4722222222222224E-4</v>
      </c>
      <c r="BB1663" s="18"/>
      <c r="BC1663" s="18"/>
      <c r="BD1663" s="18"/>
      <c r="BE1663" s="18">
        <v>3.4722222222222224E-4</v>
      </c>
      <c r="BF1663" s="18">
        <v>6.9444444444444447E-4</v>
      </c>
      <c r="BG1663" s="18">
        <v>6.9444444444444447E-4</v>
      </c>
      <c r="BH1663" s="18">
        <v>6.9444444444444447E-4</v>
      </c>
      <c r="BI1663" s="18">
        <v>6.9444444444444447E-4</v>
      </c>
      <c r="BJ1663" s="18">
        <v>1.3888888888888889E-3</v>
      </c>
      <c r="BK1663" s="18">
        <v>1.3888888888888889E-3</v>
      </c>
      <c r="BL1663" s="18">
        <v>1.3888888888888889E-3</v>
      </c>
      <c r="BM1663" s="18">
        <v>1.3888888888888889E-3</v>
      </c>
      <c r="BN1663" s="18">
        <v>1.3888888888888889E-3</v>
      </c>
      <c r="BO1663" s="18">
        <v>1.3888888888888889E-3</v>
      </c>
      <c r="BP1663" s="18">
        <v>1.3888888888888889E-3</v>
      </c>
      <c r="BQ1663" s="18">
        <f t="shared" si="276"/>
        <v>4.7205438066465259E-4</v>
      </c>
      <c r="BR1663" s="18">
        <f t="shared" si="277"/>
        <v>4.7205438066465259E-4</v>
      </c>
    </row>
    <row r="1664" spans="1:70" x14ac:dyDescent="0.25">
      <c r="A1664" s="1">
        <f t="shared" si="278"/>
        <v>39</v>
      </c>
      <c r="B1664" s="2">
        <f t="shared" si="279"/>
        <v>10</v>
      </c>
      <c r="C1664" s="2">
        <f t="shared" si="280"/>
        <v>2021</v>
      </c>
      <c r="D1664">
        <v>11851</v>
      </c>
      <c r="E1664" s="59">
        <v>44470</v>
      </c>
      <c r="F1664" t="s">
        <v>66</v>
      </c>
      <c r="G1664" t="s">
        <v>14</v>
      </c>
      <c r="H1664" s="58">
        <v>0.3125</v>
      </c>
      <c r="I1664">
        <v>7.5</v>
      </c>
      <c r="J1664">
        <v>472</v>
      </c>
      <c r="K1664">
        <v>0</v>
      </c>
      <c r="L1664" s="58">
        <v>0</v>
      </c>
      <c r="M1664">
        <v>0</v>
      </c>
      <c r="N1664" s="58">
        <v>0</v>
      </c>
      <c r="O1664">
        <v>60</v>
      </c>
      <c r="P1664">
        <v>0</v>
      </c>
      <c r="Q1664" s="58">
        <v>0</v>
      </c>
      <c r="R1664">
        <v>21</v>
      </c>
      <c r="S1664">
        <v>0</v>
      </c>
      <c r="T1664">
        <v>0</v>
      </c>
      <c r="U1664" s="16">
        <f t="shared" si="281"/>
        <v>0.3125</v>
      </c>
      <c r="V1664" s="17">
        <f t="shared" si="282"/>
        <v>450</v>
      </c>
      <c r="W1664" s="18">
        <f t="shared" si="283"/>
        <v>6.6207627118644065E-4</v>
      </c>
      <c r="X1664" s="19">
        <f t="shared" si="284"/>
        <v>0.95338983050847459</v>
      </c>
      <c r="Y1664" s="20">
        <f t="shared" si="285"/>
        <v>12.711864406779661</v>
      </c>
      <c r="Z1664" s="18">
        <v>3.4722222222222224E-4</v>
      </c>
      <c r="AA1664" s="18">
        <v>3.4722222222222224E-4</v>
      </c>
      <c r="AB1664" s="18">
        <v>1.0416666666666667E-3</v>
      </c>
      <c r="AD1664" s="18">
        <v>1.3888888888888889E-3</v>
      </c>
      <c r="AE1664" s="18">
        <v>4.1666666666666669E-4</v>
      </c>
      <c r="AF1664" s="18">
        <v>4.1666666666666669E-4</v>
      </c>
      <c r="AG1664" s="18">
        <v>2.4305555555555556E-3</v>
      </c>
      <c r="AH1664" s="18">
        <v>1.6203703703703703E-3</v>
      </c>
      <c r="AI1664" s="18">
        <v>1.6203703703703703E-3</v>
      </c>
      <c r="AJ1664" s="18">
        <v>5.5555555555555556E-4</v>
      </c>
      <c r="AK1664" s="18">
        <v>5.5555555555555556E-4</v>
      </c>
      <c r="AL1664" s="18">
        <v>5.5555555555555556E-4</v>
      </c>
      <c r="AM1664" s="18">
        <v>5.5555555555555556E-4</v>
      </c>
      <c r="AN1664" s="18"/>
      <c r="AO1664" s="18"/>
      <c r="AP1664" s="18"/>
      <c r="AQ1664" s="18">
        <v>2.0833333333333333E-3</v>
      </c>
      <c r="AR1664" s="18"/>
      <c r="AS1664" s="18">
        <v>2.0833333333333333E-3</v>
      </c>
      <c r="AT1664" s="18">
        <v>3.472222222222222E-3</v>
      </c>
      <c r="AU1664" s="18">
        <v>3.472222222222222E-3</v>
      </c>
      <c r="AV1664" s="18">
        <v>3.472222222222222E-3</v>
      </c>
      <c r="AW1664" s="18">
        <v>3.472222222222222E-3</v>
      </c>
      <c r="AX1664" s="18">
        <v>3.472222222222222E-3</v>
      </c>
      <c r="AY1664" s="18"/>
      <c r="AZ1664" s="18">
        <v>4.6296296296296293E-4</v>
      </c>
      <c r="BA1664" s="18">
        <v>3.4722222222222224E-4</v>
      </c>
      <c r="BB1664" s="18"/>
      <c r="BC1664" s="18"/>
      <c r="BD1664" s="18"/>
      <c r="BE1664" s="18">
        <v>3.4722222222222224E-4</v>
      </c>
      <c r="BF1664" s="18">
        <v>6.9444444444444447E-4</v>
      </c>
      <c r="BG1664" s="18">
        <v>6.9444444444444447E-4</v>
      </c>
      <c r="BH1664" s="18">
        <v>6.9444444444444447E-4</v>
      </c>
      <c r="BI1664" s="18">
        <v>6.9444444444444447E-4</v>
      </c>
      <c r="BJ1664" s="18">
        <v>1.3888888888888889E-3</v>
      </c>
      <c r="BK1664" s="18">
        <v>1.3888888888888889E-3</v>
      </c>
      <c r="BL1664" s="18">
        <v>1.3888888888888889E-3</v>
      </c>
      <c r="BM1664" s="18">
        <v>1.3888888888888889E-3</v>
      </c>
      <c r="BN1664" s="18">
        <v>1.3888888888888889E-3</v>
      </c>
      <c r="BO1664" s="18">
        <v>1.3888888888888889E-3</v>
      </c>
      <c r="BP1664" s="18">
        <v>1.3888888888888889E-3</v>
      </c>
      <c r="BQ1664" s="18">
        <f t="shared" si="276"/>
        <v>6.6207627118644065E-4</v>
      </c>
      <c r="BR1664" s="18">
        <f t="shared" si="277"/>
        <v>6.6207627118644065E-4</v>
      </c>
    </row>
    <row r="1665" spans="1:70" x14ac:dyDescent="0.25">
      <c r="A1665" s="1">
        <f t="shared" si="278"/>
        <v>39</v>
      </c>
      <c r="B1665" s="2">
        <f t="shared" si="279"/>
        <v>10</v>
      </c>
      <c r="C1665" s="2">
        <f t="shared" si="280"/>
        <v>2021</v>
      </c>
      <c r="D1665">
        <v>1327</v>
      </c>
      <c r="E1665" s="59">
        <v>44470</v>
      </c>
      <c r="F1665" t="s">
        <v>66</v>
      </c>
      <c r="G1665" t="s">
        <v>12</v>
      </c>
      <c r="H1665" s="58">
        <v>0.33333333333333331</v>
      </c>
      <c r="I1665">
        <v>8</v>
      </c>
      <c r="J1665">
        <v>719</v>
      </c>
      <c r="K1665">
        <v>0</v>
      </c>
      <c r="L1665" s="58">
        <v>0</v>
      </c>
      <c r="M1665">
        <v>0</v>
      </c>
      <c r="N1665" s="58">
        <v>0</v>
      </c>
      <c r="O1665">
        <v>17</v>
      </c>
      <c r="P1665">
        <v>1</v>
      </c>
      <c r="Q1665" s="58">
        <v>4.1666666666666664E-2</v>
      </c>
      <c r="R1665">
        <v>0</v>
      </c>
      <c r="S1665">
        <v>0</v>
      </c>
      <c r="T1665">
        <v>0</v>
      </c>
      <c r="U1665" s="16">
        <f t="shared" si="281"/>
        <v>0.29166666666666663</v>
      </c>
      <c r="V1665" s="17">
        <f t="shared" si="282"/>
        <v>419.99999999999994</v>
      </c>
      <c r="W1665" s="18">
        <f t="shared" si="283"/>
        <v>4.0565600370885484E-4</v>
      </c>
      <c r="X1665" s="19">
        <f t="shared" si="284"/>
        <v>0.58414464534075095</v>
      </c>
      <c r="Y1665" s="20">
        <f t="shared" si="285"/>
        <v>2.364394993045897</v>
      </c>
      <c r="Z1665" s="18">
        <v>3.4722222222222224E-4</v>
      </c>
      <c r="AA1665" s="18">
        <v>3.4722222222222224E-4</v>
      </c>
      <c r="AB1665" s="18">
        <v>1.0416666666666667E-3</v>
      </c>
      <c r="AD1665" s="18">
        <v>1.3888888888888889E-3</v>
      </c>
      <c r="AE1665" s="18">
        <v>4.1666666666666669E-4</v>
      </c>
      <c r="AF1665" s="18">
        <v>4.1666666666666669E-4</v>
      </c>
      <c r="AG1665" s="18">
        <v>2.4305555555555556E-3</v>
      </c>
      <c r="AH1665" s="18">
        <v>1.6203703703703703E-3</v>
      </c>
      <c r="AI1665" s="18">
        <v>1.6203703703703703E-3</v>
      </c>
      <c r="AJ1665" s="18">
        <v>5.5555555555555556E-4</v>
      </c>
      <c r="AK1665" s="18">
        <v>5.5555555555555556E-4</v>
      </c>
      <c r="AL1665" s="18">
        <v>5.5555555555555556E-4</v>
      </c>
      <c r="AM1665" s="18">
        <v>5.5555555555555556E-4</v>
      </c>
      <c r="AN1665" s="18"/>
      <c r="AO1665" s="18"/>
      <c r="AP1665" s="18"/>
      <c r="AQ1665" s="18">
        <v>2.0833333333333333E-3</v>
      </c>
      <c r="AR1665" s="18"/>
      <c r="AS1665" s="18">
        <v>2.0833333333333333E-3</v>
      </c>
      <c r="AT1665" s="18">
        <v>3.472222222222222E-3</v>
      </c>
      <c r="AU1665" s="18">
        <v>3.472222222222222E-3</v>
      </c>
      <c r="AV1665" s="18">
        <v>3.472222222222222E-3</v>
      </c>
      <c r="AW1665" s="18">
        <v>3.472222222222222E-3</v>
      </c>
      <c r="AX1665" s="18">
        <v>3.472222222222222E-3</v>
      </c>
      <c r="AY1665" s="18"/>
      <c r="AZ1665" s="18">
        <v>4.6296296296296293E-4</v>
      </c>
      <c r="BA1665" s="18">
        <v>3.4722222222222224E-4</v>
      </c>
      <c r="BB1665" s="18"/>
      <c r="BC1665" s="18"/>
      <c r="BD1665" s="18"/>
      <c r="BE1665" s="18">
        <v>3.4722222222222224E-4</v>
      </c>
      <c r="BF1665" s="18">
        <v>6.9444444444444447E-4</v>
      </c>
      <c r="BG1665" s="18">
        <v>6.9444444444444447E-4</v>
      </c>
      <c r="BH1665" s="18">
        <v>6.9444444444444447E-4</v>
      </c>
      <c r="BI1665" s="18">
        <v>6.9444444444444447E-4</v>
      </c>
      <c r="BJ1665" s="18">
        <v>1.3888888888888889E-3</v>
      </c>
      <c r="BK1665" s="18">
        <v>1.3888888888888889E-3</v>
      </c>
      <c r="BL1665" s="18">
        <v>1.3888888888888889E-3</v>
      </c>
      <c r="BM1665" s="18">
        <v>1.3888888888888889E-3</v>
      </c>
      <c r="BN1665" s="18">
        <v>1.3888888888888889E-3</v>
      </c>
      <c r="BO1665" s="18">
        <v>1.3888888888888889E-3</v>
      </c>
      <c r="BP1665" s="18">
        <v>1.3888888888888889E-3</v>
      </c>
      <c r="BQ1665" s="18">
        <f t="shared" si="276"/>
        <v>4.0565600370885484E-4</v>
      </c>
      <c r="BR1665" s="18">
        <f t="shared" si="277"/>
        <v>4.0565600370885484E-4</v>
      </c>
    </row>
    <row r="1666" spans="1:70" x14ac:dyDescent="0.25">
      <c r="A1666" s="1">
        <f t="shared" si="278"/>
        <v>39</v>
      </c>
      <c r="B1666" s="2">
        <f t="shared" si="279"/>
        <v>10</v>
      </c>
      <c r="C1666" s="2">
        <f t="shared" si="280"/>
        <v>2021</v>
      </c>
      <c r="D1666">
        <v>1099</v>
      </c>
      <c r="E1666" s="59">
        <v>44470</v>
      </c>
      <c r="F1666" t="s">
        <v>48</v>
      </c>
      <c r="G1666" t="s">
        <v>38</v>
      </c>
      <c r="H1666" s="58">
        <v>0.3125</v>
      </c>
      <c r="I1666">
        <v>7.5</v>
      </c>
      <c r="J1666">
        <v>604</v>
      </c>
      <c r="K1666">
        <v>0</v>
      </c>
      <c r="L1666" s="58">
        <v>0</v>
      </c>
      <c r="M1666">
        <v>0</v>
      </c>
      <c r="N1666" s="58">
        <v>0</v>
      </c>
      <c r="O1666">
        <v>41</v>
      </c>
      <c r="P1666">
        <v>0</v>
      </c>
      <c r="Q1666" s="58">
        <v>0</v>
      </c>
      <c r="R1666">
        <v>54</v>
      </c>
      <c r="S1666">
        <v>739</v>
      </c>
      <c r="T1666">
        <v>0</v>
      </c>
      <c r="U1666" s="16">
        <f t="shared" si="281"/>
        <v>0.3125</v>
      </c>
      <c r="V1666" s="17">
        <f t="shared" si="282"/>
        <v>450</v>
      </c>
      <c r="W1666" s="18">
        <f t="shared" si="283"/>
        <v>5.1738410596026494E-4</v>
      </c>
      <c r="X1666" s="19">
        <f t="shared" si="284"/>
        <v>0.74503311258278149</v>
      </c>
      <c r="Y1666" s="20">
        <f t="shared" si="285"/>
        <v>6.7880794701986753</v>
      </c>
      <c r="Z1666" s="18">
        <v>3.4722222222222224E-4</v>
      </c>
      <c r="AA1666" s="18">
        <v>3.4722222222222224E-4</v>
      </c>
      <c r="AB1666" s="18">
        <v>1.0416666666666667E-3</v>
      </c>
      <c r="AD1666" s="18">
        <v>1.3888888888888889E-3</v>
      </c>
      <c r="AE1666" s="18">
        <v>4.1666666666666669E-4</v>
      </c>
      <c r="AF1666" s="18">
        <v>4.1666666666666669E-4</v>
      </c>
      <c r="AG1666" s="18">
        <v>2.4305555555555556E-3</v>
      </c>
      <c r="AH1666" s="18">
        <v>1.6203703703703703E-3</v>
      </c>
      <c r="AI1666" s="18">
        <v>1.6203703703703703E-3</v>
      </c>
      <c r="AJ1666" s="18">
        <v>5.5555555555555556E-4</v>
      </c>
      <c r="AK1666" s="18">
        <v>5.5555555555555556E-4</v>
      </c>
      <c r="AL1666" s="18">
        <v>5.5555555555555556E-4</v>
      </c>
      <c r="AM1666" s="18">
        <v>5.5555555555555556E-4</v>
      </c>
      <c r="AN1666" s="18"/>
      <c r="AO1666" s="18"/>
      <c r="AP1666" s="18"/>
      <c r="AQ1666" s="18">
        <v>2.0833333333333333E-3</v>
      </c>
      <c r="AR1666" s="18"/>
      <c r="AS1666" s="18">
        <v>2.0833333333333333E-3</v>
      </c>
      <c r="AT1666" s="18">
        <v>3.472222222222222E-3</v>
      </c>
      <c r="AU1666" s="18">
        <v>3.472222222222222E-3</v>
      </c>
      <c r="AV1666" s="18">
        <v>3.472222222222222E-3</v>
      </c>
      <c r="AW1666" s="18">
        <v>3.472222222222222E-3</v>
      </c>
      <c r="AX1666" s="18">
        <v>3.472222222222222E-3</v>
      </c>
      <c r="AY1666" s="18"/>
      <c r="AZ1666" s="18">
        <v>4.6296296296296293E-4</v>
      </c>
      <c r="BA1666" s="18">
        <v>3.4722222222222224E-4</v>
      </c>
      <c r="BB1666" s="18"/>
      <c r="BC1666" s="18"/>
      <c r="BD1666" s="18"/>
      <c r="BE1666" s="18">
        <v>3.4722222222222224E-4</v>
      </c>
      <c r="BF1666" s="18">
        <v>6.9444444444444447E-4</v>
      </c>
      <c r="BG1666" s="18">
        <v>6.9444444444444447E-4</v>
      </c>
      <c r="BH1666" s="18">
        <v>6.9444444444444447E-4</v>
      </c>
      <c r="BI1666" s="18">
        <v>6.9444444444444447E-4</v>
      </c>
      <c r="BJ1666" s="18">
        <v>1.3888888888888889E-3</v>
      </c>
      <c r="BK1666" s="18">
        <v>1.3888888888888889E-3</v>
      </c>
      <c r="BL1666" s="18">
        <v>1.3888888888888889E-3</v>
      </c>
      <c r="BM1666" s="18">
        <v>1.3888888888888889E-3</v>
      </c>
      <c r="BN1666" s="18">
        <v>1.3888888888888889E-3</v>
      </c>
      <c r="BO1666" s="18">
        <v>1.3888888888888889E-3</v>
      </c>
      <c r="BP1666" s="18">
        <v>1.3888888888888889E-3</v>
      </c>
      <c r="BQ1666" s="18">
        <f t="shared" si="276"/>
        <v>5.1738410596026494E-4</v>
      </c>
      <c r="BR1666" s="18">
        <f t="shared" si="277"/>
        <v>5.1738410596026494E-4</v>
      </c>
    </row>
    <row r="1667" spans="1:70" x14ac:dyDescent="0.25">
      <c r="A1667" s="1">
        <f t="shared" si="278"/>
        <v>39</v>
      </c>
      <c r="B1667" s="2">
        <f t="shared" si="279"/>
        <v>10</v>
      </c>
      <c r="C1667" s="2">
        <f t="shared" si="280"/>
        <v>2021</v>
      </c>
      <c r="D1667">
        <v>11626</v>
      </c>
      <c r="E1667" s="59">
        <v>44470</v>
      </c>
      <c r="F1667" t="s">
        <v>48</v>
      </c>
      <c r="G1667" t="s">
        <v>15</v>
      </c>
      <c r="H1667" s="58">
        <v>0.30902777777777779</v>
      </c>
      <c r="I1667">
        <v>7.42</v>
      </c>
      <c r="J1667">
        <v>623</v>
      </c>
      <c r="K1667">
        <v>0</v>
      </c>
      <c r="L1667" s="58">
        <v>0</v>
      </c>
      <c r="M1667">
        <v>0</v>
      </c>
      <c r="N1667" s="58">
        <v>0</v>
      </c>
      <c r="O1667">
        <v>12</v>
      </c>
      <c r="P1667">
        <v>0</v>
      </c>
      <c r="Q1667" s="58">
        <v>0</v>
      </c>
      <c r="R1667">
        <v>43</v>
      </c>
      <c r="S1667">
        <v>1068</v>
      </c>
      <c r="T1667">
        <v>0</v>
      </c>
      <c r="U1667" s="16">
        <f t="shared" si="281"/>
        <v>0.30902777777777779</v>
      </c>
      <c r="V1667" s="17">
        <f t="shared" si="282"/>
        <v>445</v>
      </c>
      <c r="W1667" s="18">
        <f t="shared" si="283"/>
        <v>4.96031746031746E-4</v>
      </c>
      <c r="X1667" s="19">
        <f t="shared" si="284"/>
        <v>0.7142857142857143</v>
      </c>
      <c r="Y1667" s="20">
        <f t="shared" si="285"/>
        <v>1.926163723916533</v>
      </c>
      <c r="Z1667" s="18">
        <v>3.4722222222222224E-4</v>
      </c>
      <c r="AA1667" s="18">
        <v>3.4722222222222224E-4</v>
      </c>
      <c r="AB1667" s="18">
        <v>1.0416666666666667E-3</v>
      </c>
      <c r="AD1667" s="18">
        <v>1.3888888888888889E-3</v>
      </c>
      <c r="AE1667" s="18">
        <v>4.1666666666666669E-4</v>
      </c>
      <c r="AF1667" s="18">
        <v>4.1666666666666669E-4</v>
      </c>
      <c r="AG1667" s="18">
        <v>2.4305555555555556E-3</v>
      </c>
      <c r="AH1667" s="18">
        <v>1.6203703703703703E-3</v>
      </c>
      <c r="AI1667" s="18">
        <v>1.6203703703703703E-3</v>
      </c>
      <c r="AJ1667" s="18">
        <v>5.5555555555555556E-4</v>
      </c>
      <c r="AK1667" s="18">
        <v>5.5555555555555556E-4</v>
      </c>
      <c r="AL1667" s="18">
        <v>5.5555555555555556E-4</v>
      </c>
      <c r="AM1667" s="18">
        <v>5.5555555555555556E-4</v>
      </c>
      <c r="AN1667" s="18"/>
      <c r="AO1667" s="18"/>
      <c r="AP1667" s="18"/>
      <c r="AQ1667" s="18">
        <v>2.0833333333333333E-3</v>
      </c>
      <c r="AR1667" s="18"/>
      <c r="AS1667" s="18">
        <v>2.0833333333333333E-3</v>
      </c>
      <c r="AT1667" s="18">
        <v>3.472222222222222E-3</v>
      </c>
      <c r="AU1667" s="18">
        <v>3.472222222222222E-3</v>
      </c>
      <c r="AV1667" s="18">
        <v>3.472222222222222E-3</v>
      </c>
      <c r="AW1667" s="18">
        <v>3.472222222222222E-3</v>
      </c>
      <c r="AX1667" s="18">
        <v>3.472222222222222E-3</v>
      </c>
      <c r="AY1667" s="18"/>
      <c r="AZ1667" s="18">
        <v>4.6296296296296293E-4</v>
      </c>
      <c r="BA1667" s="18">
        <v>3.4722222222222224E-4</v>
      </c>
      <c r="BB1667" s="18"/>
      <c r="BC1667" s="18"/>
      <c r="BD1667" s="18"/>
      <c r="BE1667" s="18">
        <v>3.4722222222222224E-4</v>
      </c>
      <c r="BF1667" s="18">
        <v>6.9444444444444447E-4</v>
      </c>
      <c r="BG1667" s="18">
        <v>6.9444444444444447E-4</v>
      </c>
      <c r="BH1667" s="18">
        <v>6.9444444444444447E-4</v>
      </c>
      <c r="BI1667" s="18">
        <v>6.9444444444444447E-4</v>
      </c>
      <c r="BJ1667" s="18">
        <v>1.3888888888888889E-3</v>
      </c>
      <c r="BK1667" s="18">
        <v>1.3888888888888889E-3</v>
      </c>
      <c r="BL1667" s="18">
        <v>1.3888888888888889E-3</v>
      </c>
      <c r="BM1667" s="18">
        <v>1.3888888888888889E-3</v>
      </c>
      <c r="BN1667" s="18">
        <v>1.3888888888888889E-3</v>
      </c>
      <c r="BO1667" s="18">
        <v>1.3888888888888889E-3</v>
      </c>
      <c r="BP1667" s="18">
        <v>1.3888888888888889E-3</v>
      </c>
      <c r="BQ1667" s="18">
        <f t="shared" si="276"/>
        <v>4.96031746031746E-4</v>
      </c>
      <c r="BR1667" s="18">
        <f t="shared" si="277"/>
        <v>4.96031746031746E-4</v>
      </c>
    </row>
    <row r="1668" spans="1:70" x14ac:dyDescent="0.25">
      <c r="A1668" s="1">
        <f t="shared" si="278"/>
        <v>39</v>
      </c>
      <c r="B1668" s="2">
        <f t="shared" si="279"/>
        <v>10</v>
      </c>
      <c r="C1668" s="2">
        <f t="shared" si="280"/>
        <v>2021</v>
      </c>
      <c r="D1668">
        <v>1222</v>
      </c>
      <c r="E1668" s="59">
        <v>44470</v>
      </c>
      <c r="F1668" t="s">
        <v>48</v>
      </c>
      <c r="G1668" t="s">
        <v>14</v>
      </c>
      <c r="H1668" s="58">
        <v>0.3125</v>
      </c>
      <c r="I1668">
        <v>7.5</v>
      </c>
      <c r="J1668">
        <v>521</v>
      </c>
      <c r="K1668">
        <v>0</v>
      </c>
      <c r="L1668" s="58">
        <v>0</v>
      </c>
      <c r="M1668">
        <v>0</v>
      </c>
      <c r="N1668" s="58">
        <v>0</v>
      </c>
      <c r="O1668">
        <v>56</v>
      </c>
      <c r="P1668">
        <v>0</v>
      </c>
      <c r="Q1668" s="58">
        <v>0</v>
      </c>
      <c r="R1668">
        <v>36</v>
      </c>
      <c r="S1668">
        <v>495</v>
      </c>
      <c r="T1668">
        <v>0</v>
      </c>
      <c r="U1668" s="16">
        <f t="shared" si="281"/>
        <v>0.3125</v>
      </c>
      <c r="V1668" s="17">
        <f t="shared" si="282"/>
        <v>450</v>
      </c>
      <c r="W1668" s="18">
        <f t="shared" si="283"/>
        <v>5.9980806142034544E-4</v>
      </c>
      <c r="X1668" s="19">
        <f t="shared" si="284"/>
        <v>0.8637236084452975</v>
      </c>
      <c r="Y1668" s="20">
        <f t="shared" si="285"/>
        <v>10.748560460652591</v>
      </c>
      <c r="Z1668" s="18">
        <v>3.4722222222222224E-4</v>
      </c>
      <c r="AA1668" s="18">
        <v>3.4722222222222224E-4</v>
      </c>
      <c r="AB1668" s="18">
        <v>1.0416666666666667E-3</v>
      </c>
      <c r="AD1668" s="18">
        <v>1.3888888888888889E-3</v>
      </c>
      <c r="AE1668" s="18">
        <v>4.1666666666666669E-4</v>
      </c>
      <c r="AF1668" s="18">
        <v>4.1666666666666669E-4</v>
      </c>
      <c r="AG1668" s="18">
        <v>2.4305555555555556E-3</v>
      </c>
      <c r="AH1668" s="18">
        <v>1.6203703703703703E-3</v>
      </c>
      <c r="AI1668" s="18">
        <v>1.6203703703703703E-3</v>
      </c>
      <c r="AJ1668" s="18">
        <v>5.5555555555555556E-4</v>
      </c>
      <c r="AK1668" s="18">
        <v>5.5555555555555556E-4</v>
      </c>
      <c r="AL1668" s="18">
        <v>5.5555555555555556E-4</v>
      </c>
      <c r="AM1668" s="18">
        <v>5.5555555555555556E-4</v>
      </c>
      <c r="AN1668" s="18"/>
      <c r="AO1668" s="18"/>
      <c r="AP1668" s="18"/>
      <c r="AQ1668" s="18">
        <v>2.0833333333333333E-3</v>
      </c>
      <c r="AR1668" s="18"/>
      <c r="AS1668" s="18">
        <v>2.0833333333333333E-3</v>
      </c>
      <c r="AT1668" s="18">
        <v>3.472222222222222E-3</v>
      </c>
      <c r="AU1668" s="18">
        <v>3.472222222222222E-3</v>
      </c>
      <c r="AV1668" s="18">
        <v>3.472222222222222E-3</v>
      </c>
      <c r="AW1668" s="18">
        <v>3.472222222222222E-3</v>
      </c>
      <c r="AX1668" s="18">
        <v>3.472222222222222E-3</v>
      </c>
      <c r="AY1668" s="18"/>
      <c r="AZ1668" s="18">
        <v>4.6296296296296293E-4</v>
      </c>
      <c r="BA1668" s="18">
        <v>3.4722222222222224E-4</v>
      </c>
      <c r="BB1668" s="18"/>
      <c r="BC1668" s="18"/>
      <c r="BD1668" s="18"/>
      <c r="BE1668" s="18">
        <v>3.4722222222222224E-4</v>
      </c>
      <c r="BF1668" s="18">
        <v>6.9444444444444447E-4</v>
      </c>
      <c r="BG1668" s="18">
        <v>6.9444444444444447E-4</v>
      </c>
      <c r="BH1668" s="18">
        <v>6.9444444444444447E-4</v>
      </c>
      <c r="BI1668" s="18">
        <v>6.9444444444444447E-4</v>
      </c>
      <c r="BJ1668" s="18">
        <v>1.3888888888888889E-3</v>
      </c>
      <c r="BK1668" s="18">
        <v>1.3888888888888889E-3</v>
      </c>
      <c r="BL1668" s="18">
        <v>1.3888888888888889E-3</v>
      </c>
      <c r="BM1668" s="18">
        <v>1.3888888888888889E-3</v>
      </c>
      <c r="BN1668" s="18">
        <v>1.3888888888888889E-3</v>
      </c>
      <c r="BO1668" s="18">
        <v>1.3888888888888889E-3</v>
      </c>
      <c r="BP1668" s="18">
        <v>1.3888888888888889E-3</v>
      </c>
      <c r="BQ1668" s="18">
        <f t="shared" si="276"/>
        <v>5.9980806142034544E-4</v>
      </c>
      <c r="BR1668" s="18">
        <f t="shared" si="277"/>
        <v>5.9980806142034544E-4</v>
      </c>
    </row>
    <row r="1669" spans="1:70" x14ac:dyDescent="0.25">
      <c r="A1669" s="1">
        <f t="shared" si="278"/>
        <v>39</v>
      </c>
      <c r="B1669" s="2">
        <f t="shared" si="279"/>
        <v>10</v>
      </c>
      <c r="C1669" s="2">
        <f t="shared" si="280"/>
        <v>2021</v>
      </c>
      <c r="D1669">
        <v>11849</v>
      </c>
      <c r="E1669" s="59">
        <v>44470</v>
      </c>
      <c r="F1669" t="s">
        <v>49</v>
      </c>
      <c r="G1669" t="s">
        <v>10</v>
      </c>
      <c r="H1669" s="58">
        <v>0.33333333333333331</v>
      </c>
      <c r="I1669">
        <v>8</v>
      </c>
      <c r="J1669">
        <v>426</v>
      </c>
      <c r="K1669">
        <v>0</v>
      </c>
      <c r="L1669" s="58">
        <v>0</v>
      </c>
      <c r="M1669">
        <v>0</v>
      </c>
      <c r="N1669" s="58">
        <v>0</v>
      </c>
      <c r="O1669">
        <v>27</v>
      </c>
      <c r="P1669">
        <v>0</v>
      </c>
      <c r="Q1669" s="58">
        <v>0</v>
      </c>
      <c r="R1669">
        <v>0</v>
      </c>
      <c r="S1669">
        <v>0</v>
      </c>
      <c r="T1669">
        <v>0</v>
      </c>
      <c r="U1669" s="16">
        <f t="shared" si="281"/>
        <v>0.33333333333333331</v>
      </c>
      <c r="V1669" s="17">
        <f t="shared" si="282"/>
        <v>479.99999999999994</v>
      </c>
      <c r="W1669" s="18">
        <f t="shared" si="283"/>
        <v>7.8247261345852886E-4</v>
      </c>
      <c r="X1669" s="19">
        <f t="shared" si="284"/>
        <v>1.1267605633802815</v>
      </c>
      <c r="Y1669" s="20">
        <f t="shared" si="285"/>
        <v>6.3380281690140849</v>
      </c>
      <c r="Z1669" s="18">
        <v>3.4722222222222224E-4</v>
      </c>
      <c r="AA1669" s="18">
        <v>3.4722222222222224E-4</v>
      </c>
      <c r="AB1669" s="18">
        <v>1.0416666666666667E-3</v>
      </c>
      <c r="AD1669" s="18">
        <v>1.3888888888888889E-3</v>
      </c>
      <c r="AE1669" s="18">
        <v>4.1666666666666669E-4</v>
      </c>
      <c r="AF1669" s="18">
        <v>4.1666666666666669E-4</v>
      </c>
      <c r="AG1669" s="18">
        <v>2.4305555555555556E-3</v>
      </c>
      <c r="AH1669" s="18">
        <v>1.6203703703703703E-3</v>
      </c>
      <c r="AI1669" s="18">
        <v>1.6203703703703703E-3</v>
      </c>
      <c r="AJ1669" s="18">
        <v>5.5555555555555556E-4</v>
      </c>
      <c r="AK1669" s="18">
        <v>5.5555555555555556E-4</v>
      </c>
      <c r="AL1669" s="18">
        <v>5.5555555555555556E-4</v>
      </c>
      <c r="AM1669" s="18">
        <v>5.5555555555555556E-4</v>
      </c>
      <c r="AN1669" s="18"/>
      <c r="AO1669" s="18"/>
      <c r="AP1669" s="18"/>
      <c r="AQ1669" s="18">
        <v>2.0833333333333333E-3</v>
      </c>
      <c r="AR1669" s="18"/>
      <c r="AS1669" s="18">
        <v>2.0833333333333333E-3</v>
      </c>
      <c r="AT1669" s="18">
        <v>3.472222222222222E-3</v>
      </c>
      <c r="AU1669" s="18">
        <v>3.472222222222222E-3</v>
      </c>
      <c r="AV1669" s="18">
        <v>3.472222222222222E-3</v>
      </c>
      <c r="AW1669" s="18">
        <v>3.472222222222222E-3</v>
      </c>
      <c r="AX1669" s="18">
        <v>3.472222222222222E-3</v>
      </c>
      <c r="AY1669" s="18"/>
      <c r="AZ1669" s="18">
        <v>4.6296296296296293E-4</v>
      </c>
      <c r="BA1669" s="18">
        <v>3.4722222222222224E-4</v>
      </c>
      <c r="BB1669" s="18"/>
      <c r="BC1669" s="18"/>
      <c r="BD1669" s="18"/>
      <c r="BE1669" s="18">
        <v>3.4722222222222224E-4</v>
      </c>
      <c r="BF1669" s="18">
        <v>6.9444444444444447E-4</v>
      </c>
      <c r="BG1669" s="18">
        <v>6.9444444444444447E-4</v>
      </c>
      <c r="BH1669" s="18">
        <v>6.9444444444444447E-4</v>
      </c>
      <c r="BI1669" s="18">
        <v>6.9444444444444447E-4</v>
      </c>
      <c r="BJ1669" s="18">
        <v>1.3888888888888889E-3</v>
      </c>
      <c r="BK1669" s="18">
        <v>1.3888888888888889E-3</v>
      </c>
      <c r="BL1669" s="18">
        <v>1.3888888888888889E-3</v>
      </c>
      <c r="BM1669" s="18">
        <v>1.3888888888888889E-3</v>
      </c>
      <c r="BN1669" s="18">
        <v>1.3888888888888889E-3</v>
      </c>
      <c r="BO1669" s="18">
        <v>1.3888888888888889E-3</v>
      </c>
      <c r="BP1669" s="18">
        <v>1.3888888888888889E-3</v>
      </c>
      <c r="BQ1669" s="18">
        <f t="shared" si="276"/>
        <v>7.8247261345852886E-4</v>
      </c>
      <c r="BR1669" s="18">
        <f t="shared" si="277"/>
        <v>7.8247261345852886E-4</v>
      </c>
    </row>
    <row r="1670" spans="1:70" x14ac:dyDescent="0.25">
      <c r="A1670" s="1">
        <f t="shared" si="278"/>
        <v>39</v>
      </c>
      <c r="B1670" s="2">
        <f t="shared" si="279"/>
        <v>10</v>
      </c>
      <c r="C1670" s="2">
        <f t="shared" si="280"/>
        <v>2021</v>
      </c>
      <c r="D1670">
        <v>1396</v>
      </c>
      <c r="E1670" s="59">
        <v>44470</v>
      </c>
      <c r="F1670" t="s">
        <v>49</v>
      </c>
      <c r="G1670" t="s">
        <v>12</v>
      </c>
      <c r="H1670" s="58">
        <v>0.33333333333333331</v>
      </c>
      <c r="I1670">
        <v>8</v>
      </c>
      <c r="J1670">
        <v>89</v>
      </c>
      <c r="K1670">
        <v>0</v>
      </c>
      <c r="L1670" s="58">
        <v>0</v>
      </c>
      <c r="M1670">
        <v>0</v>
      </c>
      <c r="N1670" s="58">
        <v>0</v>
      </c>
      <c r="O1670">
        <v>31</v>
      </c>
      <c r="P1670">
        <v>0</v>
      </c>
      <c r="Q1670" s="58">
        <v>0</v>
      </c>
      <c r="R1670">
        <v>0</v>
      </c>
      <c r="S1670">
        <v>0</v>
      </c>
      <c r="T1670">
        <v>0</v>
      </c>
      <c r="U1670" s="16">
        <f t="shared" si="281"/>
        <v>0.33333333333333331</v>
      </c>
      <c r="V1670" s="17">
        <f t="shared" si="282"/>
        <v>479.99999999999994</v>
      </c>
      <c r="W1670" s="18">
        <f t="shared" si="283"/>
        <v>3.7453183520599247E-3</v>
      </c>
      <c r="X1670" s="19">
        <f t="shared" si="284"/>
        <v>5.3932584269662911</v>
      </c>
      <c r="Y1670" s="20">
        <f t="shared" si="285"/>
        <v>34.831460674157306</v>
      </c>
      <c r="Z1670" s="18">
        <v>3.4722222222222224E-4</v>
      </c>
      <c r="AA1670" s="18">
        <v>3.4722222222222224E-4</v>
      </c>
      <c r="AB1670" s="18">
        <v>1.0416666666666667E-3</v>
      </c>
      <c r="AD1670" s="18">
        <v>1.3888888888888889E-3</v>
      </c>
      <c r="AE1670" s="18">
        <v>4.1666666666666669E-4</v>
      </c>
      <c r="AF1670" s="18">
        <v>4.1666666666666669E-4</v>
      </c>
      <c r="AG1670" s="18">
        <v>2.4305555555555556E-3</v>
      </c>
      <c r="AH1670" s="18">
        <v>1.6203703703703703E-3</v>
      </c>
      <c r="AI1670" s="18">
        <v>1.6203703703703703E-3</v>
      </c>
      <c r="AJ1670" s="18">
        <v>5.5555555555555556E-4</v>
      </c>
      <c r="AK1670" s="18">
        <v>5.5555555555555556E-4</v>
      </c>
      <c r="AL1670" s="18">
        <v>5.5555555555555556E-4</v>
      </c>
      <c r="AM1670" s="18">
        <v>5.5555555555555556E-4</v>
      </c>
      <c r="AN1670" s="18"/>
      <c r="AO1670" s="18"/>
      <c r="AP1670" s="18"/>
      <c r="AQ1670" s="18">
        <v>2.0833333333333333E-3</v>
      </c>
      <c r="AR1670" s="18"/>
      <c r="AS1670" s="18">
        <v>2.0833333333333333E-3</v>
      </c>
      <c r="AT1670" s="18">
        <v>3.472222222222222E-3</v>
      </c>
      <c r="AU1670" s="18">
        <v>3.472222222222222E-3</v>
      </c>
      <c r="AV1670" s="18">
        <v>3.472222222222222E-3</v>
      </c>
      <c r="AW1670" s="18">
        <v>3.472222222222222E-3</v>
      </c>
      <c r="AX1670" s="18">
        <v>3.472222222222222E-3</v>
      </c>
      <c r="AY1670" s="18"/>
      <c r="AZ1670" s="18">
        <v>4.6296296296296293E-4</v>
      </c>
      <c r="BA1670" s="18">
        <v>3.4722222222222224E-4</v>
      </c>
      <c r="BB1670" s="18"/>
      <c r="BC1670" s="18"/>
      <c r="BD1670" s="18"/>
      <c r="BE1670" s="18">
        <v>3.4722222222222224E-4</v>
      </c>
      <c r="BF1670" s="18">
        <v>6.9444444444444447E-4</v>
      </c>
      <c r="BG1670" s="18">
        <v>6.9444444444444447E-4</v>
      </c>
      <c r="BH1670" s="18">
        <v>6.9444444444444447E-4</v>
      </c>
      <c r="BI1670" s="18">
        <v>6.9444444444444447E-4</v>
      </c>
      <c r="BJ1670" s="18">
        <v>1.3888888888888889E-3</v>
      </c>
      <c r="BK1670" s="18">
        <v>1.3888888888888889E-3</v>
      </c>
      <c r="BL1670" s="18">
        <v>1.3888888888888889E-3</v>
      </c>
      <c r="BM1670" s="18">
        <v>1.3888888888888889E-3</v>
      </c>
      <c r="BN1670" s="18">
        <v>1.3888888888888889E-3</v>
      </c>
      <c r="BO1670" s="18">
        <v>1.3888888888888889E-3</v>
      </c>
      <c r="BP1670" s="18">
        <v>1.3888888888888889E-3</v>
      </c>
      <c r="BQ1670" s="18">
        <f t="shared" si="276"/>
        <v>3.7453183520599247E-3</v>
      </c>
      <c r="BR1670" s="18">
        <f t="shared" si="277"/>
        <v>3.7453183520599247E-3</v>
      </c>
    </row>
    <row r="1671" spans="1:70" x14ac:dyDescent="0.25">
      <c r="A1671" s="1">
        <f t="shared" si="278"/>
        <v>39</v>
      </c>
      <c r="B1671" s="2">
        <f t="shared" si="279"/>
        <v>10</v>
      </c>
      <c r="C1671" s="2">
        <f t="shared" si="280"/>
        <v>2021</v>
      </c>
      <c r="D1671">
        <v>1364</v>
      </c>
      <c r="E1671" s="59">
        <v>44470</v>
      </c>
      <c r="F1671" t="s">
        <v>75</v>
      </c>
      <c r="G1671" t="s">
        <v>13</v>
      </c>
      <c r="H1671" s="58">
        <v>0.375</v>
      </c>
      <c r="I1671">
        <v>9</v>
      </c>
      <c r="J1671">
        <v>604</v>
      </c>
      <c r="K1671">
        <v>0</v>
      </c>
      <c r="L1671" s="58">
        <v>0</v>
      </c>
      <c r="M1671">
        <v>0</v>
      </c>
      <c r="N1671" s="58">
        <v>0</v>
      </c>
      <c r="O1671">
        <v>27</v>
      </c>
      <c r="P1671">
        <v>0</v>
      </c>
      <c r="Q1671" s="58">
        <v>0</v>
      </c>
      <c r="R1671">
        <v>0</v>
      </c>
      <c r="S1671">
        <v>0</v>
      </c>
      <c r="T1671">
        <v>0</v>
      </c>
      <c r="U1671" s="16">
        <f t="shared" si="281"/>
        <v>0.375</v>
      </c>
      <c r="V1671" s="17">
        <f t="shared" si="282"/>
        <v>540</v>
      </c>
      <c r="W1671" s="18">
        <f t="shared" si="283"/>
        <v>6.2086092715231791E-4</v>
      </c>
      <c r="X1671" s="19">
        <f t="shared" si="284"/>
        <v>0.89403973509933776</v>
      </c>
      <c r="Y1671" s="20">
        <f t="shared" si="285"/>
        <v>4.4701986754966887</v>
      </c>
      <c r="Z1671" s="18">
        <v>3.4722222222222224E-4</v>
      </c>
      <c r="AA1671" s="18">
        <v>3.4722222222222224E-4</v>
      </c>
      <c r="AB1671" s="18">
        <v>1.0416666666666667E-3</v>
      </c>
      <c r="AD1671" s="18">
        <v>1.3888888888888889E-3</v>
      </c>
      <c r="AE1671" s="18">
        <v>4.1666666666666669E-4</v>
      </c>
      <c r="AF1671" s="18">
        <v>4.1666666666666669E-4</v>
      </c>
      <c r="AG1671" s="18">
        <v>2.4305555555555556E-3</v>
      </c>
      <c r="AH1671" s="18">
        <v>1.6203703703703703E-3</v>
      </c>
      <c r="AI1671" s="18">
        <v>1.6203703703703703E-3</v>
      </c>
      <c r="AJ1671" s="18">
        <v>5.5555555555555556E-4</v>
      </c>
      <c r="AK1671" s="18">
        <v>5.5555555555555556E-4</v>
      </c>
      <c r="AL1671" s="18">
        <v>5.5555555555555556E-4</v>
      </c>
      <c r="AM1671" s="18">
        <v>5.5555555555555556E-4</v>
      </c>
      <c r="AN1671" s="18"/>
      <c r="AO1671" s="18"/>
      <c r="AP1671" s="18"/>
      <c r="AQ1671" s="18">
        <v>2.0833333333333333E-3</v>
      </c>
      <c r="AR1671" s="18"/>
      <c r="AS1671" s="18">
        <v>2.0833333333333333E-3</v>
      </c>
      <c r="AT1671" s="18">
        <v>3.472222222222222E-3</v>
      </c>
      <c r="AU1671" s="18">
        <v>3.472222222222222E-3</v>
      </c>
      <c r="AV1671" s="18">
        <v>3.472222222222222E-3</v>
      </c>
      <c r="AW1671" s="18">
        <v>3.472222222222222E-3</v>
      </c>
      <c r="AX1671" s="18">
        <v>3.472222222222222E-3</v>
      </c>
      <c r="AY1671" s="18"/>
      <c r="AZ1671" s="18">
        <v>4.6296296296296293E-4</v>
      </c>
      <c r="BA1671" s="18">
        <v>3.4722222222222224E-4</v>
      </c>
      <c r="BB1671" s="18"/>
      <c r="BC1671" s="18"/>
      <c r="BD1671" s="18"/>
      <c r="BE1671" s="18">
        <v>3.4722222222222224E-4</v>
      </c>
      <c r="BF1671" s="18">
        <v>6.9444444444444447E-4</v>
      </c>
      <c r="BG1671" s="18">
        <v>6.9444444444444447E-4</v>
      </c>
      <c r="BH1671" s="18">
        <v>6.9444444444444447E-4</v>
      </c>
      <c r="BI1671" s="18">
        <v>6.9444444444444447E-4</v>
      </c>
      <c r="BJ1671" s="18">
        <v>1.3888888888888889E-3</v>
      </c>
      <c r="BK1671" s="18">
        <v>1.3888888888888889E-3</v>
      </c>
      <c r="BL1671" s="18">
        <v>1.3888888888888889E-3</v>
      </c>
      <c r="BM1671" s="18">
        <v>1.3888888888888889E-3</v>
      </c>
      <c r="BN1671" s="18">
        <v>1.3888888888888889E-3</v>
      </c>
      <c r="BO1671" s="18">
        <v>1.3888888888888889E-3</v>
      </c>
      <c r="BP1671" s="18">
        <v>1.3888888888888889E-3</v>
      </c>
      <c r="BQ1671" s="18">
        <f t="shared" si="276"/>
        <v>6.2086092715231791E-4</v>
      </c>
      <c r="BR1671" s="18">
        <f t="shared" si="277"/>
        <v>6.2086092715231791E-4</v>
      </c>
    </row>
    <row r="1672" spans="1:70" x14ac:dyDescent="0.25">
      <c r="A1672" s="1">
        <f t="shared" si="278"/>
        <v>39</v>
      </c>
      <c r="B1672" s="2">
        <f t="shared" si="279"/>
        <v>10</v>
      </c>
      <c r="C1672" s="2">
        <f t="shared" si="280"/>
        <v>2021</v>
      </c>
      <c r="D1672">
        <v>937</v>
      </c>
      <c r="E1672" s="59">
        <v>44470</v>
      </c>
      <c r="F1672" t="s">
        <v>65</v>
      </c>
      <c r="G1672" t="s">
        <v>13</v>
      </c>
      <c r="H1672" s="58">
        <v>8.3333333333333329E-2</v>
      </c>
      <c r="I1672">
        <v>2</v>
      </c>
      <c r="J1672">
        <v>91</v>
      </c>
      <c r="K1672">
        <v>0</v>
      </c>
      <c r="L1672" s="58">
        <v>0</v>
      </c>
      <c r="M1672">
        <v>0</v>
      </c>
      <c r="N1672" s="58">
        <v>0</v>
      </c>
      <c r="O1672">
        <v>3</v>
      </c>
      <c r="P1672">
        <v>0</v>
      </c>
      <c r="Q1672" s="58">
        <v>0</v>
      </c>
      <c r="R1672">
        <v>0</v>
      </c>
      <c r="S1672">
        <v>0</v>
      </c>
      <c r="T1672">
        <v>0</v>
      </c>
      <c r="U1672" s="16">
        <f t="shared" si="281"/>
        <v>8.3333333333333329E-2</v>
      </c>
      <c r="V1672" s="17">
        <f t="shared" si="282"/>
        <v>119.99999999999999</v>
      </c>
      <c r="W1672" s="18">
        <f t="shared" si="283"/>
        <v>9.1575091575091575E-4</v>
      </c>
      <c r="X1672" s="19">
        <f t="shared" si="284"/>
        <v>1.3186813186813184</v>
      </c>
      <c r="Y1672" s="20">
        <f t="shared" si="285"/>
        <v>3.2967032967032965</v>
      </c>
      <c r="Z1672" s="18">
        <v>3.4722222222222224E-4</v>
      </c>
      <c r="AA1672" s="18">
        <v>3.4722222222222224E-4</v>
      </c>
      <c r="AB1672" s="18">
        <v>1.0416666666666667E-3</v>
      </c>
      <c r="AD1672" s="18">
        <v>1.3888888888888889E-3</v>
      </c>
      <c r="AE1672" s="18">
        <v>4.1666666666666669E-4</v>
      </c>
      <c r="AF1672" s="18">
        <v>4.1666666666666669E-4</v>
      </c>
      <c r="AG1672" s="18">
        <v>2.4305555555555556E-3</v>
      </c>
      <c r="AH1672" s="18">
        <v>1.6203703703703703E-3</v>
      </c>
      <c r="AI1672" s="18">
        <v>1.6203703703703703E-3</v>
      </c>
      <c r="AJ1672" s="18">
        <v>5.5555555555555556E-4</v>
      </c>
      <c r="AK1672" s="18">
        <v>5.5555555555555556E-4</v>
      </c>
      <c r="AL1672" s="18">
        <v>5.5555555555555556E-4</v>
      </c>
      <c r="AM1672" s="18">
        <v>5.5555555555555556E-4</v>
      </c>
      <c r="AN1672" s="18"/>
      <c r="AO1672" s="18"/>
      <c r="AP1672" s="18"/>
      <c r="AQ1672" s="18">
        <v>2.0833333333333333E-3</v>
      </c>
      <c r="AR1672" s="18"/>
      <c r="AS1672" s="18">
        <v>2.0833333333333333E-3</v>
      </c>
      <c r="AT1672" s="18">
        <v>3.472222222222222E-3</v>
      </c>
      <c r="AU1672" s="18">
        <v>3.472222222222222E-3</v>
      </c>
      <c r="AV1672" s="18">
        <v>3.472222222222222E-3</v>
      </c>
      <c r="AW1672" s="18">
        <v>3.472222222222222E-3</v>
      </c>
      <c r="AX1672" s="18">
        <v>3.472222222222222E-3</v>
      </c>
      <c r="AY1672" s="18"/>
      <c r="AZ1672" s="18">
        <v>4.6296296296296293E-4</v>
      </c>
      <c r="BA1672" s="18">
        <v>3.4722222222222224E-4</v>
      </c>
      <c r="BB1672" s="18"/>
      <c r="BC1672" s="18"/>
      <c r="BD1672" s="18"/>
      <c r="BE1672" s="18">
        <v>3.4722222222222224E-4</v>
      </c>
      <c r="BF1672" s="18">
        <v>6.9444444444444447E-4</v>
      </c>
      <c r="BG1672" s="18">
        <v>6.9444444444444447E-4</v>
      </c>
      <c r="BH1672" s="18">
        <v>6.9444444444444447E-4</v>
      </c>
      <c r="BI1672" s="18">
        <v>6.9444444444444447E-4</v>
      </c>
      <c r="BJ1672" s="18">
        <v>1.3888888888888889E-3</v>
      </c>
      <c r="BK1672" s="18">
        <v>1.3888888888888889E-3</v>
      </c>
      <c r="BL1672" s="18">
        <v>1.3888888888888889E-3</v>
      </c>
      <c r="BM1672" s="18">
        <v>1.3888888888888889E-3</v>
      </c>
      <c r="BN1672" s="18">
        <v>1.3888888888888889E-3</v>
      </c>
      <c r="BO1672" s="18">
        <v>1.3888888888888889E-3</v>
      </c>
      <c r="BP1672" s="18">
        <v>1.3888888888888889E-3</v>
      </c>
      <c r="BQ1672" s="18">
        <f t="shared" si="276"/>
        <v>9.1575091575091575E-4</v>
      </c>
      <c r="BR1672" s="18">
        <f t="shared" si="277"/>
        <v>9.1575091575091575E-4</v>
      </c>
    </row>
    <row r="1673" spans="1:70" x14ac:dyDescent="0.25">
      <c r="A1673" s="1">
        <f t="shared" si="278"/>
        <v>39</v>
      </c>
      <c r="B1673" s="2">
        <f t="shared" si="279"/>
        <v>10</v>
      </c>
      <c r="C1673" s="2">
        <f t="shared" si="280"/>
        <v>2021</v>
      </c>
      <c r="D1673">
        <v>12561</v>
      </c>
      <c r="E1673" s="59">
        <v>44470</v>
      </c>
      <c r="F1673" t="s">
        <v>57</v>
      </c>
      <c r="G1673" t="s">
        <v>13</v>
      </c>
      <c r="H1673" s="58">
        <v>0.33333333333333331</v>
      </c>
      <c r="I1673">
        <v>8</v>
      </c>
      <c r="J1673">
        <v>217</v>
      </c>
      <c r="K1673">
        <v>0</v>
      </c>
      <c r="L1673" s="58">
        <v>0</v>
      </c>
      <c r="M1673">
        <v>0</v>
      </c>
      <c r="N1673" s="58">
        <v>0</v>
      </c>
      <c r="O1673">
        <v>18</v>
      </c>
      <c r="P1673">
        <v>0</v>
      </c>
      <c r="Q1673" s="58">
        <v>0</v>
      </c>
      <c r="R1673">
        <v>0</v>
      </c>
      <c r="S1673">
        <v>0</v>
      </c>
      <c r="T1673">
        <v>0</v>
      </c>
      <c r="U1673" s="16">
        <f t="shared" si="281"/>
        <v>0.33333333333333331</v>
      </c>
      <c r="V1673" s="17">
        <f t="shared" si="282"/>
        <v>479.99999999999994</v>
      </c>
      <c r="W1673" s="18">
        <f t="shared" si="283"/>
        <v>1.5360983102918587E-3</v>
      </c>
      <c r="X1673" s="19">
        <f t="shared" si="284"/>
        <v>2.2119815668202762</v>
      </c>
      <c r="Y1673" s="20">
        <f t="shared" si="285"/>
        <v>8.2949308755760374</v>
      </c>
      <c r="Z1673" s="18">
        <v>3.4722222222222224E-4</v>
      </c>
      <c r="AA1673" s="18">
        <v>3.4722222222222224E-4</v>
      </c>
      <c r="AB1673" s="18">
        <v>1.0416666666666667E-3</v>
      </c>
      <c r="AD1673" s="18">
        <v>1.3888888888888889E-3</v>
      </c>
      <c r="AE1673" s="18">
        <v>4.1666666666666669E-4</v>
      </c>
      <c r="AF1673" s="18">
        <v>4.1666666666666669E-4</v>
      </c>
      <c r="AG1673" s="18">
        <v>2.4305555555555556E-3</v>
      </c>
      <c r="AH1673" s="18">
        <v>1.6203703703703703E-3</v>
      </c>
      <c r="AI1673" s="18">
        <v>1.6203703703703703E-3</v>
      </c>
      <c r="AJ1673" s="18">
        <v>5.5555555555555556E-4</v>
      </c>
      <c r="AK1673" s="18">
        <v>5.5555555555555556E-4</v>
      </c>
      <c r="AL1673" s="18">
        <v>5.5555555555555556E-4</v>
      </c>
      <c r="AM1673" s="18">
        <v>5.5555555555555556E-4</v>
      </c>
      <c r="AN1673" s="18"/>
      <c r="AO1673" s="18"/>
      <c r="AP1673" s="18"/>
      <c r="AQ1673" s="18">
        <v>2.0833333333333333E-3</v>
      </c>
      <c r="AR1673" s="18"/>
      <c r="AS1673" s="18">
        <v>2.0833333333333333E-3</v>
      </c>
      <c r="AT1673" s="18">
        <v>3.472222222222222E-3</v>
      </c>
      <c r="AU1673" s="18">
        <v>3.472222222222222E-3</v>
      </c>
      <c r="AV1673" s="18">
        <v>3.472222222222222E-3</v>
      </c>
      <c r="AW1673" s="18">
        <v>3.472222222222222E-3</v>
      </c>
      <c r="AX1673" s="18">
        <v>3.472222222222222E-3</v>
      </c>
      <c r="AY1673" s="18"/>
      <c r="AZ1673" s="18">
        <v>4.6296296296296293E-4</v>
      </c>
      <c r="BA1673" s="18">
        <v>3.4722222222222224E-4</v>
      </c>
      <c r="BB1673" s="18"/>
      <c r="BC1673" s="18"/>
      <c r="BD1673" s="18"/>
      <c r="BE1673" s="18">
        <v>3.4722222222222224E-4</v>
      </c>
      <c r="BF1673" s="18">
        <v>6.9444444444444447E-4</v>
      </c>
      <c r="BG1673" s="18">
        <v>6.9444444444444447E-4</v>
      </c>
      <c r="BH1673" s="18">
        <v>6.9444444444444447E-4</v>
      </c>
      <c r="BI1673" s="18">
        <v>6.9444444444444447E-4</v>
      </c>
      <c r="BJ1673" s="18">
        <v>1.3888888888888889E-3</v>
      </c>
      <c r="BK1673" s="18">
        <v>1.3888888888888889E-3</v>
      </c>
      <c r="BL1673" s="18">
        <v>1.3888888888888889E-3</v>
      </c>
      <c r="BM1673" s="18">
        <v>1.3888888888888889E-3</v>
      </c>
      <c r="BN1673" s="18">
        <v>1.3888888888888889E-3</v>
      </c>
      <c r="BO1673" s="18">
        <v>1.3888888888888889E-3</v>
      </c>
      <c r="BP1673" s="18">
        <v>1.3888888888888889E-3</v>
      </c>
      <c r="BQ1673" s="18">
        <f t="shared" si="276"/>
        <v>1.5360983102918587E-3</v>
      </c>
      <c r="BR1673" s="18">
        <f t="shared" si="277"/>
        <v>1.5360983102918587E-3</v>
      </c>
    </row>
    <row r="1674" spans="1:70" x14ac:dyDescent="0.25">
      <c r="A1674" s="1">
        <f t="shared" si="278"/>
        <v>39</v>
      </c>
      <c r="B1674" s="2">
        <f t="shared" si="279"/>
        <v>10</v>
      </c>
      <c r="C1674" s="2">
        <f t="shared" si="280"/>
        <v>2021</v>
      </c>
      <c r="D1674">
        <v>937</v>
      </c>
      <c r="E1674" s="59">
        <v>44470</v>
      </c>
      <c r="F1674" t="s">
        <v>79</v>
      </c>
      <c r="G1674" t="s">
        <v>13</v>
      </c>
      <c r="H1674" s="58">
        <v>4.1666666666666664E-2</v>
      </c>
      <c r="I1674">
        <v>1</v>
      </c>
      <c r="J1674">
        <v>16</v>
      </c>
      <c r="K1674">
        <v>0</v>
      </c>
      <c r="L1674" s="58">
        <v>0</v>
      </c>
      <c r="M1674">
        <v>0</v>
      </c>
      <c r="N1674" s="58">
        <v>0</v>
      </c>
      <c r="O1674">
        <v>16</v>
      </c>
      <c r="P1674">
        <v>0</v>
      </c>
      <c r="Q1674" s="58">
        <v>0</v>
      </c>
      <c r="R1674">
        <v>0</v>
      </c>
      <c r="S1674">
        <v>0</v>
      </c>
      <c r="T1674">
        <v>0</v>
      </c>
      <c r="U1674" s="16">
        <f t="shared" si="281"/>
        <v>4.1666666666666664E-2</v>
      </c>
      <c r="V1674" s="17">
        <f t="shared" si="282"/>
        <v>59.999999999999993</v>
      </c>
      <c r="W1674" s="18">
        <f t="shared" si="283"/>
        <v>2.6041666666666665E-3</v>
      </c>
      <c r="X1674" s="19">
        <f t="shared" si="284"/>
        <v>3.7499999999999996</v>
      </c>
      <c r="Y1674" s="20">
        <f t="shared" si="285"/>
        <v>100</v>
      </c>
      <c r="Z1674" s="18">
        <v>3.4722222222222224E-4</v>
      </c>
      <c r="AA1674" s="18">
        <v>3.4722222222222224E-4</v>
      </c>
      <c r="AB1674" s="18">
        <v>1.0416666666666667E-3</v>
      </c>
      <c r="AD1674" s="18">
        <v>1.3888888888888889E-3</v>
      </c>
      <c r="AE1674" s="18">
        <v>4.1666666666666669E-4</v>
      </c>
      <c r="AF1674" s="18">
        <v>4.1666666666666669E-4</v>
      </c>
      <c r="AG1674" s="18">
        <v>2.4305555555555556E-3</v>
      </c>
      <c r="AH1674" s="18">
        <v>1.6203703703703703E-3</v>
      </c>
      <c r="AI1674" s="18">
        <v>1.6203703703703703E-3</v>
      </c>
      <c r="AJ1674" s="18">
        <v>5.5555555555555556E-4</v>
      </c>
      <c r="AK1674" s="18">
        <v>5.5555555555555556E-4</v>
      </c>
      <c r="AL1674" s="18">
        <v>5.5555555555555556E-4</v>
      </c>
      <c r="AM1674" s="18">
        <v>5.5555555555555556E-4</v>
      </c>
      <c r="AN1674" s="18"/>
      <c r="AO1674" s="18"/>
      <c r="AP1674" s="18"/>
      <c r="AQ1674" s="18">
        <v>2.0833333333333333E-3</v>
      </c>
      <c r="AR1674" s="18"/>
      <c r="AS1674" s="18">
        <v>2.0833333333333333E-3</v>
      </c>
      <c r="AT1674" s="18">
        <v>3.472222222222222E-3</v>
      </c>
      <c r="AU1674" s="18">
        <v>3.472222222222222E-3</v>
      </c>
      <c r="AV1674" s="18">
        <v>3.472222222222222E-3</v>
      </c>
      <c r="AW1674" s="18">
        <v>3.472222222222222E-3</v>
      </c>
      <c r="AX1674" s="18">
        <v>3.472222222222222E-3</v>
      </c>
      <c r="AY1674" s="18"/>
      <c r="AZ1674" s="18">
        <v>4.6296296296296293E-4</v>
      </c>
      <c r="BA1674" s="18">
        <v>3.4722222222222224E-4</v>
      </c>
      <c r="BB1674" s="18"/>
      <c r="BC1674" s="18"/>
      <c r="BD1674" s="18"/>
      <c r="BE1674" s="18">
        <v>3.4722222222222224E-4</v>
      </c>
      <c r="BF1674" s="18">
        <v>6.9444444444444447E-4</v>
      </c>
      <c r="BG1674" s="18">
        <v>6.9444444444444447E-4</v>
      </c>
      <c r="BH1674" s="18">
        <v>6.9444444444444447E-4</v>
      </c>
      <c r="BI1674" s="18">
        <v>6.9444444444444447E-4</v>
      </c>
      <c r="BJ1674" s="18">
        <v>1.3888888888888889E-3</v>
      </c>
      <c r="BK1674" s="18">
        <v>1.3888888888888889E-3</v>
      </c>
      <c r="BL1674" s="18">
        <v>1.3888888888888889E-3</v>
      </c>
      <c r="BM1674" s="18">
        <v>1.3888888888888889E-3</v>
      </c>
      <c r="BN1674" s="18">
        <v>1.3888888888888889E-3</v>
      </c>
      <c r="BO1674" s="18">
        <v>1.3888888888888889E-3</v>
      </c>
      <c r="BP1674" s="18">
        <v>1.3888888888888889E-3</v>
      </c>
      <c r="BQ1674" s="18">
        <f t="shared" si="276"/>
        <v>2.6041666666666665E-3</v>
      </c>
      <c r="BR1674" s="18">
        <f t="shared" si="277"/>
        <v>2.6041666666666665E-3</v>
      </c>
    </row>
    <row r="1675" spans="1:70" x14ac:dyDescent="0.25">
      <c r="A1675" s="1">
        <f t="shared" si="278"/>
        <v>39</v>
      </c>
      <c r="B1675" s="2">
        <f t="shared" si="279"/>
        <v>10</v>
      </c>
      <c r="C1675" s="2">
        <f t="shared" si="280"/>
        <v>2021</v>
      </c>
      <c r="D1675">
        <v>1146</v>
      </c>
      <c r="E1675" s="59">
        <v>44470</v>
      </c>
      <c r="F1675" t="s">
        <v>79</v>
      </c>
      <c r="G1675" t="s">
        <v>13</v>
      </c>
      <c r="H1675" s="58">
        <v>4.1666666666666664E-2</v>
      </c>
      <c r="I1675">
        <v>1</v>
      </c>
      <c r="J1675">
        <v>90</v>
      </c>
      <c r="K1675">
        <v>0</v>
      </c>
      <c r="L1675" s="58">
        <v>0</v>
      </c>
      <c r="M1675">
        <v>0</v>
      </c>
      <c r="N1675" s="58">
        <v>0</v>
      </c>
      <c r="O1675">
        <v>5</v>
      </c>
      <c r="P1675">
        <v>0</v>
      </c>
      <c r="Q1675" s="58">
        <v>0</v>
      </c>
      <c r="R1675">
        <v>0</v>
      </c>
      <c r="S1675">
        <v>0</v>
      </c>
      <c r="T1675">
        <v>0</v>
      </c>
      <c r="U1675" s="16">
        <f t="shared" si="281"/>
        <v>4.1666666666666664E-2</v>
      </c>
      <c r="V1675" s="17">
        <f t="shared" si="282"/>
        <v>59.999999999999993</v>
      </c>
      <c r="W1675" s="18">
        <f t="shared" si="283"/>
        <v>4.6296296296296293E-4</v>
      </c>
      <c r="X1675" s="19">
        <f t="shared" si="284"/>
        <v>0.66666666666666663</v>
      </c>
      <c r="Y1675" s="20">
        <f t="shared" si="285"/>
        <v>5.5555555555555554</v>
      </c>
      <c r="Z1675" s="18">
        <v>3.4722222222222224E-4</v>
      </c>
      <c r="AA1675" s="18">
        <v>3.4722222222222224E-4</v>
      </c>
      <c r="AB1675" s="18">
        <v>1.0416666666666667E-3</v>
      </c>
      <c r="AD1675" s="18">
        <v>1.3888888888888889E-3</v>
      </c>
      <c r="AE1675" s="18">
        <v>4.1666666666666669E-4</v>
      </c>
      <c r="AF1675" s="18">
        <v>4.1666666666666669E-4</v>
      </c>
      <c r="AG1675" s="18">
        <v>2.4305555555555556E-3</v>
      </c>
      <c r="AH1675" s="18">
        <v>1.6203703703703703E-3</v>
      </c>
      <c r="AI1675" s="18">
        <v>1.6203703703703703E-3</v>
      </c>
      <c r="AJ1675" s="18">
        <v>5.5555555555555556E-4</v>
      </c>
      <c r="AK1675" s="18">
        <v>5.5555555555555556E-4</v>
      </c>
      <c r="AL1675" s="18">
        <v>5.5555555555555556E-4</v>
      </c>
      <c r="AM1675" s="18">
        <v>5.5555555555555556E-4</v>
      </c>
      <c r="AN1675" s="18"/>
      <c r="AO1675" s="18"/>
      <c r="AP1675" s="18"/>
      <c r="AQ1675" s="18">
        <v>2.0833333333333333E-3</v>
      </c>
      <c r="AR1675" s="18"/>
      <c r="AS1675" s="18">
        <v>2.0833333333333333E-3</v>
      </c>
      <c r="AT1675" s="18">
        <v>3.472222222222222E-3</v>
      </c>
      <c r="AU1675" s="18">
        <v>3.472222222222222E-3</v>
      </c>
      <c r="AV1675" s="18">
        <v>3.472222222222222E-3</v>
      </c>
      <c r="AW1675" s="18">
        <v>3.472222222222222E-3</v>
      </c>
      <c r="AX1675" s="18">
        <v>3.472222222222222E-3</v>
      </c>
      <c r="AY1675" s="18"/>
      <c r="AZ1675" s="18">
        <v>4.6296296296296293E-4</v>
      </c>
      <c r="BA1675" s="18">
        <v>3.4722222222222224E-4</v>
      </c>
      <c r="BB1675" s="18"/>
      <c r="BC1675" s="18"/>
      <c r="BD1675" s="18"/>
      <c r="BE1675" s="18">
        <v>3.4722222222222224E-4</v>
      </c>
      <c r="BF1675" s="18">
        <v>6.9444444444444447E-4</v>
      </c>
      <c r="BG1675" s="18">
        <v>6.9444444444444447E-4</v>
      </c>
      <c r="BH1675" s="18">
        <v>6.9444444444444447E-4</v>
      </c>
      <c r="BI1675" s="18">
        <v>6.9444444444444447E-4</v>
      </c>
      <c r="BJ1675" s="18">
        <v>1.3888888888888889E-3</v>
      </c>
      <c r="BK1675" s="18">
        <v>1.3888888888888889E-3</v>
      </c>
      <c r="BL1675" s="18">
        <v>1.3888888888888889E-3</v>
      </c>
      <c r="BM1675" s="18">
        <v>1.3888888888888889E-3</v>
      </c>
      <c r="BN1675" s="18">
        <v>1.3888888888888889E-3</v>
      </c>
      <c r="BO1675" s="18">
        <v>1.3888888888888889E-3</v>
      </c>
      <c r="BP1675" s="18">
        <v>1.3888888888888889E-3</v>
      </c>
      <c r="BQ1675" s="18">
        <f t="shared" si="276"/>
        <v>4.6296296296296293E-4</v>
      </c>
      <c r="BR1675" s="18">
        <f t="shared" si="277"/>
        <v>4.6296296296296293E-4</v>
      </c>
    </row>
    <row r="1676" spans="1:70" x14ac:dyDescent="0.25">
      <c r="A1676" s="1">
        <f t="shared" si="278"/>
        <v>39</v>
      </c>
      <c r="B1676" s="2">
        <f t="shared" si="279"/>
        <v>10</v>
      </c>
      <c r="C1676" s="2">
        <f t="shared" si="280"/>
        <v>2021</v>
      </c>
      <c r="D1676">
        <v>12078</v>
      </c>
      <c r="E1676" s="59">
        <v>44470</v>
      </c>
      <c r="F1676" t="s">
        <v>79</v>
      </c>
      <c r="G1676" t="s">
        <v>13</v>
      </c>
      <c r="H1676" s="58">
        <v>0.33333333333333331</v>
      </c>
      <c r="I1676">
        <v>8</v>
      </c>
      <c r="J1676">
        <v>49</v>
      </c>
      <c r="K1676">
        <v>0</v>
      </c>
      <c r="L1676" s="58">
        <v>0</v>
      </c>
      <c r="M1676">
        <v>0</v>
      </c>
      <c r="N1676" s="58">
        <v>0</v>
      </c>
      <c r="O1676">
        <v>0</v>
      </c>
      <c r="P1676">
        <v>0</v>
      </c>
      <c r="Q1676" s="58">
        <v>0</v>
      </c>
      <c r="R1676">
        <v>0</v>
      </c>
      <c r="S1676">
        <v>0</v>
      </c>
      <c r="T1676">
        <v>0</v>
      </c>
      <c r="U1676" s="16">
        <f t="shared" si="281"/>
        <v>0.33333333333333331</v>
      </c>
      <c r="V1676" s="17">
        <f t="shared" si="282"/>
        <v>479.99999999999994</v>
      </c>
      <c r="W1676" s="18">
        <f t="shared" si="283"/>
        <v>6.8027210884353739E-3</v>
      </c>
      <c r="X1676" s="19">
        <f t="shared" si="284"/>
        <v>9.7959183673469372</v>
      </c>
      <c r="Y1676" s="20">
        <f t="shared" si="285"/>
        <v>0</v>
      </c>
      <c r="Z1676" s="18">
        <v>3.4722222222222224E-4</v>
      </c>
      <c r="AA1676" s="18">
        <v>3.4722222222222224E-4</v>
      </c>
      <c r="AB1676" s="18">
        <v>1.0416666666666667E-3</v>
      </c>
      <c r="AD1676" s="18">
        <v>1.3888888888888889E-3</v>
      </c>
      <c r="AE1676" s="18">
        <v>4.1666666666666669E-4</v>
      </c>
      <c r="AF1676" s="18">
        <v>4.1666666666666669E-4</v>
      </c>
      <c r="AG1676" s="18">
        <v>2.4305555555555556E-3</v>
      </c>
      <c r="AH1676" s="18">
        <v>1.6203703703703703E-3</v>
      </c>
      <c r="AI1676" s="18">
        <v>1.6203703703703703E-3</v>
      </c>
      <c r="AJ1676" s="18">
        <v>5.5555555555555556E-4</v>
      </c>
      <c r="AK1676" s="18">
        <v>5.5555555555555556E-4</v>
      </c>
      <c r="AL1676" s="18">
        <v>5.5555555555555556E-4</v>
      </c>
      <c r="AM1676" s="18">
        <v>5.5555555555555556E-4</v>
      </c>
      <c r="AN1676" s="18"/>
      <c r="AO1676" s="18"/>
      <c r="AP1676" s="18"/>
      <c r="AQ1676" s="18">
        <v>2.0833333333333333E-3</v>
      </c>
      <c r="AR1676" s="18"/>
      <c r="AS1676" s="18">
        <v>2.0833333333333333E-3</v>
      </c>
      <c r="AT1676" s="18">
        <v>3.472222222222222E-3</v>
      </c>
      <c r="AU1676" s="18">
        <v>3.472222222222222E-3</v>
      </c>
      <c r="AV1676" s="18">
        <v>3.472222222222222E-3</v>
      </c>
      <c r="AW1676" s="18">
        <v>3.472222222222222E-3</v>
      </c>
      <c r="AX1676" s="18">
        <v>3.472222222222222E-3</v>
      </c>
      <c r="AY1676" s="18"/>
      <c r="AZ1676" s="18">
        <v>4.6296296296296293E-4</v>
      </c>
      <c r="BA1676" s="18">
        <v>3.4722222222222224E-4</v>
      </c>
      <c r="BB1676" s="18"/>
      <c r="BC1676" s="18"/>
      <c r="BD1676" s="18"/>
      <c r="BE1676" s="18">
        <v>3.4722222222222224E-4</v>
      </c>
      <c r="BF1676" s="18">
        <v>6.9444444444444447E-4</v>
      </c>
      <c r="BG1676" s="18">
        <v>6.9444444444444447E-4</v>
      </c>
      <c r="BH1676" s="18">
        <v>6.9444444444444447E-4</v>
      </c>
      <c r="BI1676" s="18">
        <v>6.9444444444444447E-4</v>
      </c>
      <c r="BJ1676" s="18">
        <v>1.3888888888888889E-3</v>
      </c>
      <c r="BK1676" s="18">
        <v>1.3888888888888889E-3</v>
      </c>
      <c r="BL1676" s="18">
        <v>1.3888888888888889E-3</v>
      </c>
      <c r="BM1676" s="18">
        <v>1.3888888888888889E-3</v>
      </c>
      <c r="BN1676" s="18">
        <v>1.3888888888888889E-3</v>
      </c>
      <c r="BO1676" s="18">
        <v>1.3888888888888889E-3</v>
      </c>
      <c r="BP1676" s="18">
        <v>1.3888888888888889E-3</v>
      </c>
      <c r="BQ1676" s="18">
        <f t="shared" si="276"/>
        <v>6.8027210884353739E-3</v>
      </c>
      <c r="BR1676" s="18">
        <f t="shared" si="277"/>
        <v>6.8027210884353739E-3</v>
      </c>
    </row>
    <row r="1677" spans="1:70" x14ac:dyDescent="0.25">
      <c r="A1677" s="1">
        <f t="shared" si="278"/>
        <v>39</v>
      </c>
      <c r="B1677" s="2">
        <f t="shared" si="279"/>
        <v>10</v>
      </c>
      <c r="C1677" s="2">
        <f t="shared" si="280"/>
        <v>2021</v>
      </c>
      <c r="D1677">
        <v>12279</v>
      </c>
      <c r="E1677" s="59">
        <v>44470</v>
      </c>
      <c r="F1677" t="s">
        <v>79</v>
      </c>
      <c r="G1677" t="s">
        <v>13</v>
      </c>
      <c r="H1677" s="58">
        <v>0.1388888888888889</v>
      </c>
      <c r="I1677">
        <v>3.33</v>
      </c>
      <c r="J1677">
        <v>373</v>
      </c>
      <c r="K1677">
        <v>0</v>
      </c>
      <c r="L1677" s="58">
        <v>0</v>
      </c>
      <c r="M1677">
        <v>0</v>
      </c>
      <c r="N1677" s="58">
        <v>0</v>
      </c>
      <c r="O1677">
        <v>8</v>
      </c>
      <c r="P1677">
        <v>0</v>
      </c>
      <c r="Q1677" s="58">
        <v>0</v>
      </c>
      <c r="R1677">
        <v>0</v>
      </c>
      <c r="S1677">
        <v>0</v>
      </c>
      <c r="T1677">
        <v>0</v>
      </c>
      <c r="U1677" s="16">
        <f t="shared" si="281"/>
        <v>0.1388888888888889</v>
      </c>
      <c r="V1677" s="17">
        <f t="shared" si="282"/>
        <v>200</v>
      </c>
      <c r="W1677" s="18">
        <f t="shared" si="283"/>
        <v>3.723562704795949E-4</v>
      </c>
      <c r="X1677" s="19">
        <f t="shared" si="284"/>
        <v>0.53619302949061665</v>
      </c>
      <c r="Y1677" s="20">
        <f t="shared" si="285"/>
        <v>2.1447721179624666</v>
      </c>
      <c r="Z1677" s="18">
        <v>3.4722222222222224E-4</v>
      </c>
      <c r="AA1677" s="18">
        <v>3.4722222222222224E-4</v>
      </c>
      <c r="AB1677" s="18">
        <v>1.0416666666666667E-3</v>
      </c>
      <c r="AD1677" s="18">
        <v>1.3888888888888889E-3</v>
      </c>
      <c r="AE1677" s="18">
        <v>4.1666666666666669E-4</v>
      </c>
      <c r="AF1677" s="18">
        <v>4.1666666666666669E-4</v>
      </c>
      <c r="AG1677" s="18">
        <v>2.4305555555555556E-3</v>
      </c>
      <c r="AH1677" s="18">
        <v>1.6203703703703703E-3</v>
      </c>
      <c r="AI1677" s="18">
        <v>1.6203703703703703E-3</v>
      </c>
      <c r="AJ1677" s="18">
        <v>5.5555555555555556E-4</v>
      </c>
      <c r="AK1677" s="18">
        <v>5.5555555555555556E-4</v>
      </c>
      <c r="AL1677" s="18">
        <v>5.5555555555555556E-4</v>
      </c>
      <c r="AM1677" s="18">
        <v>5.5555555555555556E-4</v>
      </c>
      <c r="AN1677" s="18"/>
      <c r="AO1677" s="18"/>
      <c r="AP1677" s="18"/>
      <c r="AQ1677" s="18">
        <v>2.0833333333333333E-3</v>
      </c>
      <c r="AR1677" s="18"/>
      <c r="AS1677" s="18">
        <v>2.0833333333333333E-3</v>
      </c>
      <c r="AT1677" s="18">
        <v>3.472222222222222E-3</v>
      </c>
      <c r="AU1677" s="18">
        <v>3.472222222222222E-3</v>
      </c>
      <c r="AV1677" s="18">
        <v>3.472222222222222E-3</v>
      </c>
      <c r="AW1677" s="18">
        <v>3.472222222222222E-3</v>
      </c>
      <c r="AX1677" s="18">
        <v>3.472222222222222E-3</v>
      </c>
      <c r="AY1677" s="18"/>
      <c r="AZ1677" s="18">
        <v>4.6296296296296293E-4</v>
      </c>
      <c r="BA1677" s="18">
        <v>3.4722222222222224E-4</v>
      </c>
      <c r="BB1677" s="18"/>
      <c r="BC1677" s="18"/>
      <c r="BD1677" s="18"/>
      <c r="BE1677" s="18">
        <v>3.4722222222222224E-4</v>
      </c>
      <c r="BF1677" s="18">
        <v>6.9444444444444447E-4</v>
      </c>
      <c r="BG1677" s="18">
        <v>6.9444444444444447E-4</v>
      </c>
      <c r="BH1677" s="18">
        <v>6.9444444444444447E-4</v>
      </c>
      <c r="BI1677" s="18">
        <v>6.9444444444444447E-4</v>
      </c>
      <c r="BJ1677" s="18">
        <v>1.3888888888888889E-3</v>
      </c>
      <c r="BK1677" s="18">
        <v>1.3888888888888889E-3</v>
      </c>
      <c r="BL1677" s="18">
        <v>1.3888888888888889E-3</v>
      </c>
      <c r="BM1677" s="18">
        <v>1.3888888888888889E-3</v>
      </c>
      <c r="BN1677" s="18">
        <v>1.3888888888888889E-3</v>
      </c>
      <c r="BO1677" s="18">
        <v>1.3888888888888889E-3</v>
      </c>
      <c r="BP1677" s="18">
        <v>1.3888888888888889E-3</v>
      </c>
      <c r="BQ1677" s="18">
        <f t="shared" si="276"/>
        <v>3.723562704795949E-4</v>
      </c>
      <c r="BR1677" s="18">
        <f t="shared" si="277"/>
        <v>3.723562704795949E-4</v>
      </c>
    </row>
    <row r="1678" spans="1:70" x14ac:dyDescent="0.25">
      <c r="A1678" s="1">
        <f t="shared" si="278"/>
        <v>39</v>
      </c>
      <c r="B1678" s="2">
        <f t="shared" si="279"/>
        <v>10</v>
      </c>
      <c r="C1678" s="2">
        <f t="shared" si="280"/>
        <v>2021</v>
      </c>
      <c r="D1678">
        <v>876</v>
      </c>
      <c r="E1678" s="59">
        <v>44470</v>
      </c>
      <c r="F1678" t="s">
        <v>72</v>
      </c>
      <c r="G1678" t="s">
        <v>13</v>
      </c>
      <c r="H1678" s="58">
        <v>3.4722222222222224E-2</v>
      </c>
      <c r="I1678">
        <v>0.83</v>
      </c>
      <c r="J1678">
        <v>284</v>
      </c>
      <c r="K1678">
        <v>0</v>
      </c>
      <c r="L1678" s="58">
        <v>0</v>
      </c>
      <c r="M1678">
        <v>0</v>
      </c>
      <c r="N1678" s="58">
        <v>0</v>
      </c>
      <c r="O1678">
        <v>14</v>
      </c>
      <c r="P1678">
        <v>0</v>
      </c>
      <c r="Q1678" s="58">
        <v>0</v>
      </c>
      <c r="R1678">
        <v>0</v>
      </c>
      <c r="S1678">
        <v>0</v>
      </c>
      <c r="T1678">
        <v>0</v>
      </c>
      <c r="U1678" s="16">
        <f t="shared" si="281"/>
        <v>3.4722222222222224E-2</v>
      </c>
      <c r="V1678" s="17">
        <f t="shared" si="282"/>
        <v>50</v>
      </c>
      <c r="W1678" s="18">
        <f t="shared" si="283"/>
        <v>1.2226134585289515E-4</v>
      </c>
      <c r="X1678" s="19">
        <f t="shared" si="284"/>
        <v>0.176056338028169</v>
      </c>
      <c r="Y1678" s="20">
        <f t="shared" si="285"/>
        <v>4.929577464788732</v>
      </c>
      <c r="Z1678" s="18">
        <v>3.4722222222222224E-4</v>
      </c>
      <c r="AA1678" s="18">
        <v>3.4722222222222224E-4</v>
      </c>
      <c r="AB1678" s="18">
        <v>1.0416666666666667E-3</v>
      </c>
      <c r="AD1678" s="18">
        <v>1.3888888888888889E-3</v>
      </c>
      <c r="AE1678" s="18">
        <v>4.1666666666666669E-4</v>
      </c>
      <c r="AF1678" s="18">
        <v>4.1666666666666669E-4</v>
      </c>
      <c r="AG1678" s="18">
        <v>2.4305555555555556E-3</v>
      </c>
      <c r="AH1678" s="18">
        <v>1.6203703703703703E-3</v>
      </c>
      <c r="AI1678" s="18">
        <v>1.6203703703703703E-3</v>
      </c>
      <c r="AJ1678" s="18">
        <v>5.5555555555555556E-4</v>
      </c>
      <c r="AK1678" s="18">
        <v>5.5555555555555556E-4</v>
      </c>
      <c r="AL1678" s="18">
        <v>5.5555555555555556E-4</v>
      </c>
      <c r="AM1678" s="18">
        <v>5.5555555555555556E-4</v>
      </c>
      <c r="AN1678" s="18"/>
      <c r="AO1678" s="18"/>
      <c r="AP1678" s="18"/>
      <c r="AQ1678" s="18">
        <v>2.0833333333333333E-3</v>
      </c>
      <c r="AR1678" s="18"/>
      <c r="AS1678" s="18">
        <v>2.0833333333333333E-3</v>
      </c>
      <c r="AT1678" s="18">
        <v>3.472222222222222E-3</v>
      </c>
      <c r="AU1678" s="18">
        <v>3.472222222222222E-3</v>
      </c>
      <c r="AV1678" s="18">
        <v>3.472222222222222E-3</v>
      </c>
      <c r="AW1678" s="18">
        <v>3.472222222222222E-3</v>
      </c>
      <c r="AX1678" s="18">
        <v>3.472222222222222E-3</v>
      </c>
      <c r="AY1678" s="18"/>
      <c r="AZ1678" s="18">
        <v>4.6296296296296293E-4</v>
      </c>
      <c r="BA1678" s="18">
        <v>3.4722222222222224E-4</v>
      </c>
      <c r="BB1678" s="18"/>
      <c r="BC1678" s="18"/>
      <c r="BD1678" s="18"/>
      <c r="BE1678" s="18">
        <v>3.4722222222222224E-4</v>
      </c>
      <c r="BF1678" s="18">
        <v>6.9444444444444447E-4</v>
      </c>
      <c r="BG1678" s="18">
        <v>6.9444444444444447E-4</v>
      </c>
      <c r="BH1678" s="18">
        <v>6.9444444444444447E-4</v>
      </c>
      <c r="BI1678" s="18">
        <v>6.9444444444444447E-4</v>
      </c>
      <c r="BJ1678" s="18">
        <v>1.3888888888888889E-3</v>
      </c>
      <c r="BK1678" s="18">
        <v>1.3888888888888889E-3</v>
      </c>
      <c r="BL1678" s="18">
        <v>1.3888888888888889E-3</v>
      </c>
      <c r="BM1678" s="18">
        <v>1.3888888888888889E-3</v>
      </c>
      <c r="BN1678" s="18">
        <v>1.3888888888888889E-3</v>
      </c>
      <c r="BO1678" s="18">
        <v>1.3888888888888889E-3</v>
      </c>
      <c r="BP1678" s="18">
        <v>1.3888888888888889E-3</v>
      </c>
      <c r="BQ1678" s="18">
        <f t="shared" si="276"/>
        <v>1.2226134585289515E-4</v>
      </c>
      <c r="BR1678" s="18">
        <f t="shared" si="277"/>
        <v>1.2226134585289515E-4</v>
      </c>
    </row>
    <row r="1679" spans="1:70" x14ac:dyDescent="0.25">
      <c r="A1679" s="1">
        <f t="shared" si="278"/>
        <v>39</v>
      </c>
      <c r="B1679" s="2">
        <f t="shared" si="279"/>
        <v>10</v>
      </c>
      <c r="C1679" s="2">
        <f t="shared" si="280"/>
        <v>2021</v>
      </c>
      <c r="D1679">
        <v>787</v>
      </c>
      <c r="E1679" s="59">
        <v>44470</v>
      </c>
      <c r="F1679" t="s">
        <v>52</v>
      </c>
      <c r="G1679" t="s">
        <v>12</v>
      </c>
      <c r="H1679" s="58">
        <v>2.0833333333333332E-2</v>
      </c>
      <c r="I1679">
        <v>0.5</v>
      </c>
      <c r="J1679">
        <v>19</v>
      </c>
      <c r="K1679">
        <v>0</v>
      </c>
      <c r="L1679" s="58">
        <v>0</v>
      </c>
      <c r="M1679">
        <v>0</v>
      </c>
      <c r="N1679" s="58">
        <v>0</v>
      </c>
      <c r="O1679">
        <v>19</v>
      </c>
      <c r="P1679">
        <v>0</v>
      </c>
      <c r="Q1679" s="58">
        <v>0</v>
      </c>
      <c r="R1679">
        <v>0</v>
      </c>
      <c r="S1679">
        <v>0</v>
      </c>
      <c r="T1679">
        <v>0</v>
      </c>
      <c r="U1679" s="16">
        <f t="shared" si="281"/>
        <v>2.0833333333333332E-2</v>
      </c>
      <c r="V1679" s="17">
        <f t="shared" si="282"/>
        <v>29.999999999999996</v>
      </c>
      <c r="W1679" s="18">
        <f t="shared" si="283"/>
        <v>1.0964912280701754E-3</v>
      </c>
      <c r="X1679" s="19">
        <f t="shared" si="284"/>
        <v>1.5789473684210524</v>
      </c>
      <c r="Y1679" s="20">
        <f t="shared" si="285"/>
        <v>100</v>
      </c>
      <c r="Z1679" s="18">
        <v>3.4722222222222224E-4</v>
      </c>
      <c r="AA1679" s="18">
        <v>3.4722222222222224E-4</v>
      </c>
      <c r="AB1679" s="18">
        <v>1.0416666666666667E-3</v>
      </c>
      <c r="AD1679" s="18">
        <v>1.3888888888888889E-3</v>
      </c>
      <c r="AE1679" s="18">
        <v>4.1666666666666669E-4</v>
      </c>
      <c r="AF1679" s="18">
        <v>4.1666666666666669E-4</v>
      </c>
      <c r="AG1679" s="18">
        <v>2.4305555555555556E-3</v>
      </c>
      <c r="AH1679" s="18">
        <v>1.6203703703703703E-3</v>
      </c>
      <c r="AI1679" s="18">
        <v>1.6203703703703703E-3</v>
      </c>
      <c r="AJ1679" s="18">
        <v>5.5555555555555556E-4</v>
      </c>
      <c r="AK1679" s="18">
        <v>5.5555555555555556E-4</v>
      </c>
      <c r="AL1679" s="18">
        <v>5.5555555555555556E-4</v>
      </c>
      <c r="AM1679" s="18">
        <v>5.5555555555555556E-4</v>
      </c>
      <c r="AN1679" s="18"/>
      <c r="AO1679" s="18"/>
      <c r="AP1679" s="18"/>
      <c r="AQ1679" s="18">
        <v>2.0833333333333333E-3</v>
      </c>
      <c r="AR1679" s="18"/>
      <c r="AS1679" s="18">
        <v>2.0833333333333333E-3</v>
      </c>
      <c r="AT1679" s="18">
        <v>3.472222222222222E-3</v>
      </c>
      <c r="AU1679" s="18">
        <v>3.472222222222222E-3</v>
      </c>
      <c r="AV1679" s="18">
        <v>3.472222222222222E-3</v>
      </c>
      <c r="AW1679" s="18">
        <v>3.472222222222222E-3</v>
      </c>
      <c r="AX1679" s="18">
        <v>3.472222222222222E-3</v>
      </c>
      <c r="AY1679" s="18"/>
      <c r="AZ1679" s="18">
        <v>4.6296296296296293E-4</v>
      </c>
      <c r="BA1679" s="18">
        <v>3.4722222222222224E-4</v>
      </c>
      <c r="BB1679" s="18"/>
      <c r="BC1679" s="18"/>
      <c r="BD1679" s="18"/>
      <c r="BE1679" s="18">
        <v>3.4722222222222224E-4</v>
      </c>
      <c r="BF1679" s="18">
        <v>6.9444444444444447E-4</v>
      </c>
      <c r="BG1679" s="18">
        <v>6.9444444444444447E-4</v>
      </c>
      <c r="BH1679" s="18">
        <v>6.9444444444444447E-4</v>
      </c>
      <c r="BI1679" s="18">
        <v>6.9444444444444447E-4</v>
      </c>
      <c r="BJ1679" s="18">
        <v>1.3888888888888889E-3</v>
      </c>
      <c r="BK1679" s="18">
        <v>1.3888888888888889E-3</v>
      </c>
      <c r="BL1679" s="18">
        <v>1.3888888888888889E-3</v>
      </c>
      <c r="BM1679" s="18">
        <v>1.3888888888888889E-3</v>
      </c>
      <c r="BN1679" s="18">
        <v>1.3888888888888889E-3</v>
      </c>
      <c r="BO1679" s="18">
        <v>1.3888888888888889E-3</v>
      </c>
      <c r="BP1679" s="18">
        <v>1.3888888888888889E-3</v>
      </c>
      <c r="BQ1679" s="18">
        <f t="shared" si="276"/>
        <v>1.0964912280701754E-3</v>
      </c>
      <c r="BR1679" s="18">
        <f t="shared" si="277"/>
        <v>1.0964912280701754E-3</v>
      </c>
    </row>
    <row r="1680" spans="1:70" x14ac:dyDescent="0.25">
      <c r="A1680" s="1">
        <f t="shared" si="278"/>
        <v>39</v>
      </c>
      <c r="B1680" s="2">
        <f t="shared" si="279"/>
        <v>10</v>
      </c>
      <c r="C1680" s="2">
        <f t="shared" si="280"/>
        <v>2021</v>
      </c>
      <c r="D1680">
        <v>1146</v>
      </c>
      <c r="E1680" s="59">
        <v>44470</v>
      </c>
      <c r="F1680" t="s">
        <v>52</v>
      </c>
      <c r="G1680" t="s">
        <v>13</v>
      </c>
      <c r="H1680" s="58">
        <v>0.29166666666666669</v>
      </c>
      <c r="I1680">
        <v>7</v>
      </c>
      <c r="J1680">
        <v>49</v>
      </c>
      <c r="K1680">
        <v>0</v>
      </c>
      <c r="L1680" s="58">
        <v>0</v>
      </c>
      <c r="M1680">
        <v>0</v>
      </c>
      <c r="N1680" s="58">
        <v>0</v>
      </c>
      <c r="O1680">
        <v>14</v>
      </c>
      <c r="P1680">
        <v>0</v>
      </c>
      <c r="Q1680" s="58">
        <v>0</v>
      </c>
      <c r="R1680">
        <v>0</v>
      </c>
      <c r="S1680">
        <v>0</v>
      </c>
      <c r="T1680">
        <v>0</v>
      </c>
      <c r="U1680" s="16">
        <f t="shared" si="281"/>
        <v>0.29166666666666669</v>
      </c>
      <c r="V1680" s="17">
        <f t="shared" si="282"/>
        <v>420</v>
      </c>
      <c r="W1680" s="18">
        <f t="shared" si="283"/>
        <v>5.9523809523809529E-3</v>
      </c>
      <c r="X1680" s="19">
        <f t="shared" si="284"/>
        <v>8.5714285714285712</v>
      </c>
      <c r="Y1680" s="20">
        <f t="shared" si="285"/>
        <v>28.571428571428573</v>
      </c>
      <c r="Z1680" s="18">
        <v>3.4722222222222224E-4</v>
      </c>
      <c r="AA1680" s="18">
        <v>3.4722222222222224E-4</v>
      </c>
      <c r="AB1680" s="18">
        <v>1.0416666666666667E-3</v>
      </c>
      <c r="AD1680" s="18">
        <v>1.3888888888888889E-3</v>
      </c>
      <c r="AE1680" s="18">
        <v>4.1666666666666669E-4</v>
      </c>
      <c r="AF1680" s="18">
        <v>4.1666666666666669E-4</v>
      </c>
      <c r="AG1680" s="18">
        <v>2.4305555555555556E-3</v>
      </c>
      <c r="AH1680" s="18">
        <v>1.6203703703703703E-3</v>
      </c>
      <c r="AI1680" s="18">
        <v>1.6203703703703703E-3</v>
      </c>
      <c r="AJ1680" s="18">
        <v>5.5555555555555556E-4</v>
      </c>
      <c r="AK1680" s="18">
        <v>5.5555555555555556E-4</v>
      </c>
      <c r="AL1680" s="18">
        <v>5.5555555555555556E-4</v>
      </c>
      <c r="AM1680" s="18">
        <v>5.5555555555555556E-4</v>
      </c>
      <c r="AN1680" s="18"/>
      <c r="AO1680" s="18"/>
      <c r="AP1680" s="18"/>
      <c r="AQ1680" s="18">
        <v>2.0833333333333333E-3</v>
      </c>
      <c r="AR1680" s="18"/>
      <c r="AS1680" s="18">
        <v>2.0833333333333333E-3</v>
      </c>
      <c r="AT1680" s="18">
        <v>3.472222222222222E-3</v>
      </c>
      <c r="AU1680" s="18">
        <v>3.472222222222222E-3</v>
      </c>
      <c r="AV1680" s="18">
        <v>3.472222222222222E-3</v>
      </c>
      <c r="AW1680" s="18">
        <v>3.472222222222222E-3</v>
      </c>
      <c r="AX1680" s="18">
        <v>3.472222222222222E-3</v>
      </c>
      <c r="AY1680" s="18"/>
      <c r="AZ1680" s="18">
        <v>4.6296296296296293E-4</v>
      </c>
      <c r="BA1680" s="18">
        <v>3.4722222222222224E-4</v>
      </c>
      <c r="BB1680" s="18"/>
      <c r="BC1680" s="18"/>
      <c r="BD1680" s="18"/>
      <c r="BE1680" s="18">
        <v>3.4722222222222224E-4</v>
      </c>
      <c r="BF1680" s="18">
        <v>6.9444444444444447E-4</v>
      </c>
      <c r="BG1680" s="18">
        <v>6.9444444444444447E-4</v>
      </c>
      <c r="BH1680" s="18">
        <v>6.9444444444444447E-4</v>
      </c>
      <c r="BI1680" s="18">
        <v>6.9444444444444447E-4</v>
      </c>
      <c r="BJ1680" s="18">
        <v>1.3888888888888889E-3</v>
      </c>
      <c r="BK1680" s="18">
        <v>1.3888888888888889E-3</v>
      </c>
      <c r="BL1680" s="18">
        <v>1.3888888888888889E-3</v>
      </c>
      <c r="BM1680" s="18">
        <v>1.3888888888888889E-3</v>
      </c>
      <c r="BN1680" s="18">
        <v>1.3888888888888889E-3</v>
      </c>
      <c r="BO1680" s="18">
        <v>1.3888888888888889E-3</v>
      </c>
      <c r="BP1680" s="18">
        <v>1.3888888888888889E-3</v>
      </c>
      <c r="BQ1680" s="18">
        <f t="shared" si="276"/>
        <v>5.9523809523809529E-3</v>
      </c>
      <c r="BR1680" s="18">
        <f t="shared" si="277"/>
        <v>5.9523809523809529E-3</v>
      </c>
    </row>
    <row r="1681" spans="1:70" x14ac:dyDescent="0.25">
      <c r="A1681" s="1">
        <f t="shared" si="278"/>
        <v>39</v>
      </c>
      <c r="B1681" s="2">
        <f t="shared" si="279"/>
        <v>10</v>
      </c>
      <c r="C1681" s="2">
        <f t="shared" si="280"/>
        <v>2021</v>
      </c>
      <c r="D1681">
        <v>1091</v>
      </c>
      <c r="E1681" s="59">
        <v>44470</v>
      </c>
      <c r="F1681" t="s">
        <v>59</v>
      </c>
      <c r="G1681" t="s">
        <v>13</v>
      </c>
      <c r="H1681" s="58">
        <v>0.36805555555555558</v>
      </c>
      <c r="I1681">
        <v>8.83</v>
      </c>
      <c r="J1681">
        <v>123</v>
      </c>
      <c r="K1681">
        <v>0</v>
      </c>
      <c r="L1681" s="58">
        <v>0</v>
      </c>
      <c r="M1681">
        <v>0</v>
      </c>
      <c r="N1681" s="58">
        <v>0</v>
      </c>
      <c r="O1681">
        <v>2</v>
      </c>
      <c r="P1681">
        <v>0</v>
      </c>
      <c r="Q1681" s="58">
        <v>0</v>
      </c>
      <c r="R1681">
        <v>0</v>
      </c>
      <c r="S1681">
        <v>0</v>
      </c>
      <c r="T1681">
        <v>0</v>
      </c>
      <c r="U1681" s="16">
        <f t="shared" si="281"/>
        <v>0.36805555555555558</v>
      </c>
      <c r="V1681" s="17">
        <f t="shared" si="282"/>
        <v>530</v>
      </c>
      <c r="W1681" s="18">
        <f t="shared" si="283"/>
        <v>2.9923215898825656E-3</v>
      </c>
      <c r="X1681" s="19">
        <f t="shared" si="284"/>
        <v>4.308943089430894</v>
      </c>
      <c r="Y1681" s="20">
        <f t="shared" si="285"/>
        <v>1.6260162601626016</v>
      </c>
      <c r="Z1681" s="18">
        <v>3.4722222222222224E-4</v>
      </c>
      <c r="AA1681" s="18">
        <v>3.4722222222222224E-4</v>
      </c>
      <c r="AB1681" s="18">
        <v>1.0416666666666667E-3</v>
      </c>
      <c r="AD1681" s="18">
        <v>1.3888888888888889E-3</v>
      </c>
      <c r="AE1681" s="18">
        <v>4.1666666666666669E-4</v>
      </c>
      <c r="AF1681" s="18">
        <v>4.1666666666666669E-4</v>
      </c>
      <c r="AG1681" s="18">
        <v>2.4305555555555556E-3</v>
      </c>
      <c r="AH1681" s="18">
        <v>1.6203703703703703E-3</v>
      </c>
      <c r="AI1681" s="18">
        <v>1.6203703703703703E-3</v>
      </c>
      <c r="AJ1681" s="18">
        <v>5.5555555555555556E-4</v>
      </c>
      <c r="AK1681" s="18">
        <v>5.5555555555555556E-4</v>
      </c>
      <c r="AL1681" s="18">
        <v>5.5555555555555556E-4</v>
      </c>
      <c r="AM1681" s="18">
        <v>5.5555555555555556E-4</v>
      </c>
      <c r="AN1681" s="18"/>
      <c r="AO1681" s="18"/>
      <c r="AP1681" s="18"/>
      <c r="AQ1681" s="18">
        <v>2.0833333333333333E-3</v>
      </c>
      <c r="AR1681" s="18"/>
      <c r="AS1681" s="18">
        <v>2.0833333333333333E-3</v>
      </c>
      <c r="AT1681" s="18">
        <v>3.472222222222222E-3</v>
      </c>
      <c r="AU1681" s="18">
        <v>3.472222222222222E-3</v>
      </c>
      <c r="AV1681" s="18">
        <v>3.472222222222222E-3</v>
      </c>
      <c r="AW1681" s="18">
        <v>3.472222222222222E-3</v>
      </c>
      <c r="AX1681" s="18">
        <v>3.472222222222222E-3</v>
      </c>
      <c r="AY1681" s="18"/>
      <c r="AZ1681" s="18">
        <v>4.6296296296296293E-4</v>
      </c>
      <c r="BA1681" s="18">
        <v>3.4722222222222224E-4</v>
      </c>
      <c r="BB1681" s="18"/>
      <c r="BC1681" s="18"/>
      <c r="BD1681" s="18"/>
      <c r="BE1681" s="18">
        <v>3.4722222222222224E-4</v>
      </c>
      <c r="BF1681" s="18">
        <v>6.9444444444444447E-4</v>
      </c>
      <c r="BG1681" s="18">
        <v>6.9444444444444447E-4</v>
      </c>
      <c r="BH1681" s="18">
        <v>6.9444444444444447E-4</v>
      </c>
      <c r="BI1681" s="18">
        <v>6.9444444444444447E-4</v>
      </c>
      <c r="BJ1681" s="18">
        <v>1.3888888888888889E-3</v>
      </c>
      <c r="BK1681" s="18">
        <v>1.3888888888888889E-3</v>
      </c>
      <c r="BL1681" s="18">
        <v>1.3888888888888889E-3</v>
      </c>
      <c r="BM1681" s="18">
        <v>1.3888888888888889E-3</v>
      </c>
      <c r="BN1681" s="18">
        <v>1.3888888888888889E-3</v>
      </c>
      <c r="BO1681" s="18">
        <v>1.3888888888888889E-3</v>
      </c>
      <c r="BP1681" s="18">
        <v>1.3888888888888889E-3</v>
      </c>
      <c r="BQ1681" s="18">
        <f t="shared" si="276"/>
        <v>2.9923215898825656E-3</v>
      </c>
      <c r="BR1681" s="18">
        <f t="shared" si="277"/>
        <v>2.9923215898825656E-3</v>
      </c>
    </row>
    <row r="1682" spans="1:70" x14ac:dyDescent="0.25">
      <c r="A1682" s="1">
        <f t="shared" si="278"/>
        <v>39</v>
      </c>
      <c r="B1682" s="2">
        <f t="shared" si="279"/>
        <v>10</v>
      </c>
      <c r="C1682" s="2">
        <f t="shared" si="280"/>
        <v>2021</v>
      </c>
      <c r="D1682">
        <v>529</v>
      </c>
      <c r="E1682" s="59">
        <v>44470</v>
      </c>
      <c r="F1682" t="s">
        <v>55</v>
      </c>
      <c r="G1682" t="s">
        <v>13</v>
      </c>
      <c r="H1682" s="58">
        <v>0.21875</v>
      </c>
      <c r="I1682">
        <v>5.25</v>
      </c>
      <c r="J1682">
        <v>247</v>
      </c>
      <c r="K1682">
        <v>0</v>
      </c>
      <c r="L1682" s="58">
        <v>0</v>
      </c>
      <c r="M1682">
        <v>0</v>
      </c>
      <c r="N1682" s="58">
        <v>0</v>
      </c>
      <c r="O1682">
        <v>0</v>
      </c>
      <c r="P1682">
        <v>0</v>
      </c>
      <c r="Q1682" s="58">
        <v>0</v>
      </c>
      <c r="R1682">
        <v>0</v>
      </c>
      <c r="S1682">
        <v>0</v>
      </c>
      <c r="T1682">
        <v>0</v>
      </c>
      <c r="U1682" s="16">
        <f t="shared" si="281"/>
        <v>0.21875</v>
      </c>
      <c r="V1682" s="17">
        <f t="shared" si="282"/>
        <v>315</v>
      </c>
      <c r="W1682" s="18">
        <f t="shared" si="283"/>
        <v>8.8562753036437248E-4</v>
      </c>
      <c r="X1682" s="19">
        <f t="shared" si="284"/>
        <v>1.2753036437246963</v>
      </c>
      <c r="Y1682" s="20">
        <f t="shared" si="285"/>
        <v>0</v>
      </c>
      <c r="Z1682" s="18">
        <v>3.4722222222222224E-4</v>
      </c>
      <c r="AA1682" s="18">
        <v>3.4722222222222224E-4</v>
      </c>
      <c r="AB1682" s="18">
        <v>1.0416666666666667E-3</v>
      </c>
      <c r="AD1682" s="18">
        <v>1.3888888888888889E-3</v>
      </c>
      <c r="AE1682" s="18">
        <v>4.1666666666666669E-4</v>
      </c>
      <c r="AF1682" s="18">
        <v>4.1666666666666669E-4</v>
      </c>
      <c r="AG1682" s="18">
        <v>2.4305555555555556E-3</v>
      </c>
      <c r="AH1682" s="18">
        <v>1.6203703703703703E-3</v>
      </c>
      <c r="AI1682" s="18">
        <v>1.6203703703703703E-3</v>
      </c>
      <c r="AJ1682" s="18">
        <v>5.5555555555555556E-4</v>
      </c>
      <c r="AK1682" s="18">
        <v>5.5555555555555556E-4</v>
      </c>
      <c r="AL1682" s="18">
        <v>5.5555555555555556E-4</v>
      </c>
      <c r="AM1682" s="18">
        <v>5.5555555555555556E-4</v>
      </c>
      <c r="AN1682" s="18"/>
      <c r="AO1682" s="18"/>
      <c r="AP1682" s="18"/>
      <c r="AQ1682" s="18">
        <v>2.0833333333333333E-3</v>
      </c>
      <c r="AR1682" s="18"/>
      <c r="AS1682" s="18">
        <v>2.0833333333333333E-3</v>
      </c>
      <c r="AT1682" s="18">
        <v>3.472222222222222E-3</v>
      </c>
      <c r="AU1682" s="18">
        <v>3.472222222222222E-3</v>
      </c>
      <c r="AV1682" s="18">
        <v>3.472222222222222E-3</v>
      </c>
      <c r="AW1682" s="18">
        <v>3.472222222222222E-3</v>
      </c>
      <c r="AX1682" s="18">
        <v>3.472222222222222E-3</v>
      </c>
      <c r="AY1682" s="18"/>
      <c r="AZ1682" s="18">
        <v>4.6296296296296293E-4</v>
      </c>
      <c r="BA1682" s="18">
        <v>3.4722222222222224E-4</v>
      </c>
      <c r="BB1682" s="18"/>
      <c r="BC1682" s="18"/>
      <c r="BD1682" s="18"/>
      <c r="BE1682" s="18">
        <v>3.4722222222222224E-4</v>
      </c>
      <c r="BF1682" s="18">
        <v>6.9444444444444447E-4</v>
      </c>
      <c r="BG1682" s="18">
        <v>6.9444444444444447E-4</v>
      </c>
      <c r="BH1682" s="18">
        <v>6.9444444444444447E-4</v>
      </c>
      <c r="BI1682" s="18">
        <v>6.9444444444444447E-4</v>
      </c>
      <c r="BJ1682" s="18">
        <v>1.3888888888888889E-3</v>
      </c>
      <c r="BK1682" s="18">
        <v>1.3888888888888889E-3</v>
      </c>
      <c r="BL1682" s="18">
        <v>1.3888888888888889E-3</v>
      </c>
      <c r="BM1682" s="18">
        <v>1.3888888888888889E-3</v>
      </c>
      <c r="BN1682" s="18">
        <v>1.3888888888888889E-3</v>
      </c>
      <c r="BO1682" s="18">
        <v>1.3888888888888889E-3</v>
      </c>
      <c r="BP1682" s="18">
        <v>1.3888888888888889E-3</v>
      </c>
      <c r="BQ1682" s="18">
        <f t="shared" si="276"/>
        <v>8.8562753036437248E-4</v>
      </c>
      <c r="BR1682" s="18">
        <f t="shared" si="277"/>
        <v>8.8562753036437248E-4</v>
      </c>
    </row>
    <row r="1683" spans="1:70" x14ac:dyDescent="0.25">
      <c r="A1683" s="1">
        <f t="shared" si="278"/>
        <v>39</v>
      </c>
      <c r="B1683" s="2">
        <f t="shared" si="279"/>
        <v>10</v>
      </c>
      <c r="C1683" s="2">
        <f t="shared" si="280"/>
        <v>2021</v>
      </c>
      <c r="D1683">
        <v>601</v>
      </c>
      <c r="E1683" s="59">
        <v>44470</v>
      </c>
      <c r="F1683" t="s">
        <v>53</v>
      </c>
      <c r="G1683" t="s">
        <v>13</v>
      </c>
      <c r="H1683" s="58">
        <v>4.1666666666666664E-2</v>
      </c>
      <c r="I1683">
        <v>1</v>
      </c>
      <c r="J1683">
        <v>79</v>
      </c>
      <c r="K1683">
        <v>0</v>
      </c>
      <c r="L1683" s="58">
        <v>0</v>
      </c>
      <c r="M1683">
        <v>0</v>
      </c>
      <c r="N1683" s="58">
        <v>0</v>
      </c>
      <c r="O1683">
        <v>23</v>
      </c>
      <c r="P1683">
        <v>0</v>
      </c>
      <c r="Q1683" s="58">
        <v>0</v>
      </c>
      <c r="R1683">
        <v>0</v>
      </c>
      <c r="S1683">
        <v>0</v>
      </c>
      <c r="T1683">
        <v>0</v>
      </c>
      <c r="U1683" s="16">
        <f t="shared" si="281"/>
        <v>4.1666666666666664E-2</v>
      </c>
      <c r="V1683" s="17">
        <f t="shared" si="282"/>
        <v>59.999999999999993</v>
      </c>
      <c r="W1683" s="18">
        <f t="shared" si="283"/>
        <v>5.274261603375527E-4</v>
      </c>
      <c r="X1683" s="19">
        <f t="shared" si="284"/>
        <v>0.75949367088607589</v>
      </c>
      <c r="Y1683" s="20">
        <f t="shared" si="285"/>
        <v>29.11392405063291</v>
      </c>
      <c r="Z1683" s="18">
        <v>3.4722222222222224E-4</v>
      </c>
      <c r="AA1683" s="18">
        <v>3.4722222222222224E-4</v>
      </c>
      <c r="AB1683" s="18">
        <v>1.0416666666666667E-3</v>
      </c>
      <c r="AD1683" s="18">
        <v>1.3888888888888889E-3</v>
      </c>
      <c r="AE1683" s="18">
        <v>4.1666666666666669E-4</v>
      </c>
      <c r="AF1683" s="18">
        <v>4.1666666666666669E-4</v>
      </c>
      <c r="AG1683" s="18">
        <v>2.4305555555555556E-3</v>
      </c>
      <c r="AH1683" s="18">
        <v>1.6203703703703703E-3</v>
      </c>
      <c r="AI1683" s="18">
        <v>1.6203703703703703E-3</v>
      </c>
      <c r="AJ1683" s="18">
        <v>5.5555555555555556E-4</v>
      </c>
      <c r="AK1683" s="18">
        <v>5.5555555555555556E-4</v>
      </c>
      <c r="AL1683" s="18">
        <v>5.5555555555555556E-4</v>
      </c>
      <c r="AM1683" s="18">
        <v>5.5555555555555556E-4</v>
      </c>
      <c r="AN1683" s="18"/>
      <c r="AO1683" s="18"/>
      <c r="AP1683" s="18"/>
      <c r="AQ1683" s="18">
        <v>2.0833333333333333E-3</v>
      </c>
      <c r="AR1683" s="18"/>
      <c r="AS1683" s="18">
        <v>2.0833333333333333E-3</v>
      </c>
      <c r="AT1683" s="18">
        <v>3.472222222222222E-3</v>
      </c>
      <c r="AU1683" s="18">
        <v>3.472222222222222E-3</v>
      </c>
      <c r="AV1683" s="18">
        <v>3.472222222222222E-3</v>
      </c>
      <c r="AW1683" s="18">
        <v>3.472222222222222E-3</v>
      </c>
      <c r="AX1683" s="18">
        <v>3.472222222222222E-3</v>
      </c>
      <c r="AY1683" s="18"/>
      <c r="AZ1683" s="18">
        <v>4.6296296296296293E-4</v>
      </c>
      <c r="BA1683" s="18">
        <v>3.4722222222222224E-4</v>
      </c>
      <c r="BB1683" s="18"/>
      <c r="BC1683" s="18"/>
      <c r="BD1683" s="18"/>
      <c r="BE1683" s="18">
        <v>3.4722222222222224E-4</v>
      </c>
      <c r="BF1683" s="18">
        <v>6.9444444444444447E-4</v>
      </c>
      <c r="BG1683" s="18">
        <v>6.9444444444444447E-4</v>
      </c>
      <c r="BH1683" s="18">
        <v>6.9444444444444447E-4</v>
      </c>
      <c r="BI1683" s="18">
        <v>6.9444444444444447E-4</v>
      </c>
      <c r="BJ1683" s="18">
        <v>1.3888888888888889E-3</v>
      </c>
      <c r="BK1683" s="18">
        <v>1.3888888888888889E-3</v>
      </c>
      <c r="BL1683" s="18">
        <v>1.3888888888888889E-3</v>
      </c>
      <c r="BM1683" s="18">
        <v>1.3888888888888889E-3</v>
      </c>
      <c r="BN1683" s="18">
        <v>1.3888888888888889E-3</v>
      </c>
      <c r="BO1683" s="18">
        <v>1.3888888888888889E-3</v>
      </c>
      <c r="BP1683" s="18">
        <v>1.3888888888888889E-3</v>
      </c>
      <c r="BQ1683" s="18">
        <f t="shared" si="276"/>
        <v>5.274261603375527E-4</v>
      </c>
      <c r="BR1683" s="18">
        <f t="shared" si="277"/>
        <v>5.274261603375527E-4</v>
      </c>
    </row>
    <row r="1684" spans="1:70" x14ac:dyDescent="0.25">
      <c r="A1684" s="1">
        <f t="shared" si="278"/>
        <v>39</v>
      </c>
      <c r="B1684" s="2">
        <f t="shared" si="279"/>
        <v>10</v>
      </c>
      <c r="C1684" s="2">
        <f t="shared" si="280"/>
        <v>2021</v>
      </c>
      <c r="D1684">
        <v>729</v>
      </c>
      <c r="E1684" s="59">
        <v>44470</v>
      </c>
      <c r="F1684" t="s">
        <v>53</v>
      </c>
      <c r="G1684" t="s">
        <v>13</v>
      </c>
      <c r="H1684" s="58">
        <v>0.22222222222222221</v>
      </c>
      <c r="I1684">
        <v>5.33</v>
      </c>
      <c r="J1684">
        <v>340</v>
      </c>
      <c r="K1684">
        <v>0</v>
      </c>
      <c r="L1684" s="58">
        <v>0</v>
      </c>
      <c r="M1684">
        <v>0</v>
      </c>
      <c r="N1684" s="58">
        <v>0</v>
      </c>
      <c r="O1684">
        <v>9</v>
      </c>
      <c r="P1684">
        <v>0</v>
      </c>
      <c r="Q1684" s="58">
        <v>0</v>
      </c>
      <c r="R1684">
        <v>0</v>
      </c>
      <c r="S1684">
        <v>0</v>
      </c>
      <c r="T1684">
        <v>0</v>
      </c>
      <c r="U1684" s="16">
        <f t="shared" si="281"/>
        <v>0.22222222222222221</v>
      </c>
      <c r="V1684" s="17">
        <f t="shared" si="282"/>
        <v>319.99999999999994</v>
      </c>
      <c r="W1684" s="18">
        <f t="shared" si="283"/>
        <v>6.5359477124183002E-4</v>
      </c>
      <c r="X1684" s="19">
        <f t="shared" si="284"/>
        <v>0.94117647058823517</v>
      </c>
      <c r="Y1684" s="20">
        <f t="shared" si="285"/>
        <v>2.6470588235294117</v>
      </c>
      <c r="Z1684" s="18">
        <v>3.4722222222222224E-4</v>
      </c>
      <c r="AA1684" s="18">
        <v>3.4722222222222224E-4</v>
      </c>
      <c r="AB1684" s="18">
        <v>1.0416666666666667E-3</v>
      </c>
      <c r="AD1684" s="18">
        <v>1.3888888888888889E-3</v>
      </c>
      <c r="AE1684" s="18">
        <v>4.1666666666666669E-4</v>
      </c>
      <c r="AF1684" s="18">
        <v>4.1666666666666669E-4</v>
      </c>
      <c r="AG1684" s="18">
        <v>2.4305555555555556E-3</v>
      </c>
      <c r="AH1684" s="18">
        <v>1.6203703703703703E-3</v>
      </c>
      <c r="AI1684" s="18">
        <v>1.6203703703703703E-3</v>
      </c>
      <c r="AJ1684" s="18">
        <v>5.5555555555555556E-4</v>
      </c>
      <c r="AK1684" s="18">
        <v>5.5555555555555556E-4</v>
      </c>
      <c r="AL1684" s="18">
        <v>5.5555555555555556E-4</v>
      </c>
      <c r="AM1684" s="18">
        <v>5.5555555555555556E-4</v>
      </c>
      <c r="AN1684" s="18"/>
      <c r="AO1684" s="18"/>
      <c r="AP1684" s="18"/>
      <c r="AQ1684" s="18">
        <v>2.0833333333333333E-3</v>
      </c>
      <c r="AR1684" s="18"/>
      <c r="AS1684" s="18">
        <v>2.0833333333333333E-3</v>
      </c>
      <c r="AT1684" s="18">
        <v>3.472222222222222E-3</v>
      </c>
      <c r="AU1684" s="18">
        <v>3.472222222222222E-3</v>
      </c>
      <c r="AV1684" s="18">
        <v>3.472222222222222E-3</v>
      </c>
      <c r="AW1684" s="18">
        <v>3.472222222222222E-3</v>
      </c>
      <c r="AX1684" s="18">
        <v>3.472222222222222E-3</v>
      </c>
      <c r="AY1684" s="18"/>
      <c r="AZ1684" s="18">
        <v>4.6296296296296293E-4</v>
      </c>
      <c r="BA1684" s="18">
        <v>3.4722222222222224E-4</v>
      </c>
      <c r="BB1684" s="18"/>
      <c r="BC1684" s="18"/>
      <c r="BD1684" s="18"/>
      <c r="BE1684" s="18">
        <v>3.4722222222222224E-4</v>
      </c>
      <c r="BF1684" s="18">
        <v>6.9444444444444447E-4</v>
      </c>
      <c r="BG1684" s="18">
        <v>6.9444444444444447E-4</v>
      </c>
      <c r="BH1684" s="18">
        <v>6.9444444444444447E-4</v>
      </c>
      <c r="BI1684" s="18">
        <v>6.9444444444444447E-4</v>
      </c>
      <c r="BJ1684" s="18">
        <v>1.3888888888888889E-3</v>
      </c>
      <c r="BK1684" s="18">
        <v>1.3888888888888889E-3</v>
      </c>
      <c r="BL1684" s="18">
        <v>1.3888888888888889E-3</v>
      </c>
      <c r="BM1684" s="18">
        <v>1.3888888888888889E-3</v>
      </c>
      <c r="BN1684" s="18">
        <v>1.3888888888888889E-3</v>
      </c>
      <c r="BO1684" s="18">
        <v>1.3888888888888889E-3</v>
      </c>
      <c r="BP1684" s="18">
        <v>1.3888888888888889E-3</v>
      </c>
      <c r="BQ1684" s="18">
        <f t="shared" si="276"/>
        <v>6.5359477124183002E-4</v>
      </c>
      <c r="BR1684" s="18">
        <f t="shared" si="277"/>
        <v>6.5359477124183002E-4</v>
      </c>
    </row>
    <row r="1685" spans="1:70" x14ac:dyDescent="0.25">
      <c r="A1685" s="1">
        <f t="shared" si="278"/>
        <v>39</v>
      </c>
      <c r="B1685" s="2">
        <f t="shared" si="279"/>
        <v>10</v>
      </c>
      <c r="C1685" s="2">
        <f t="shared" si="280"/>
        <v>2021</v>
      </c>
      <c r="D1685">
        <v>529</v>
      </c>
      <c r="E1685" s="59">
        <v>44470</v>
      </c>
      <c r="F1685" t="s">
        <v>70</v>
      </c>
      <c r="G1685" t="s">
        <v>13</v>
      </c>
      <c r="H1685" s="58">
        <v>0.11458333333333333</v>
      </c>
      <c r="I1685">
        <v>2.75</v>
      </c>
      <c r="J1685">
        <v>108</v>
      </c>
      <c r="K1685">
        <v>0</v>
      </c>
      <c r="L1685" s="58">
        <v>0</v>
      </c>
      <c r="M1685">
        <v>0</v>
      </c>
      <c r="N1685" s="58">
        <v>0</v>
      </c>
      <c r="O1685">
        <v>0</v>
      </c>
      <c r="P1685">
        <v>0</v>
      </c>
      <c r="Q1685" s="58">
        <v>0</v>
      </c>
      <c r="R1685">
        <v>0</v>
      </c>
      <c r="S1685">
        <v>0</v>
      </c>
      <c r="T1685">
        <v>0</v>
      </c>
      <c r="U1685" s="16">
        <f t="shared" si="281"/>
        <v>0.11458333333333333</v>
      </c>
      <c r="V1685" s="17">
        <f t="shared" si="282"/>
        <v>165</v>
      </c>
      <c r="W1685" s="18">
        <f t="shared" si="283"/>
        <v>1.0609567901234567E-3</v>
      </c>
      <c r="X1685" s="19">
        <f t="shared" si="284"/>
        <v>1.5277777777777777</v>
      </c>
      <c r="Y1685" s="20">
        <f t="shared" si="285"/>
        <v>0</v>
      </c>
      <c r="Z1685" s="18">
        <v>3.4722222222222224E-4</v>
      </c>
      <c r="AA1685" s="18">
        <v>3.4722222222222224E-4</v>
      </c>
      <c r="AB1685" s="18">
        <v>1.0416666666666667E-3</v>
      </c>
      <c r="AD1685" s="18">
        <v>1.3888888888888889E-3</v>
      </c>
      <c r="AE1685" s="18">
        <v>4.1666666666666669E-4</v>
      </c>
      <c r="AF1685" s="18">
        <v>4.1666666666666669E-4</v>
      </c>
      <c r="AG1685" s="18">
        <v>2.4305555555555556E-3</v>
      </c>
      <c r="AH1685" s="18">
        <v>1.6203703703703703E-3</v>
      </c>
      <c r="AI1685" s="18">
        <v>1.6203703703703703E-3</v>
      </c>
      <c r="AJ1685" s="18">
        <v>5.5555555555555556E-4</v>
      </c>
      <c r="AK1685" s="18">
        <v>5.5555555555555556E-4</v>
      </c>
      <c r="AL1685" s="18">
        <v>5.5555555555555556E-4</v>
      </c>
      <c r="AM1685" s="18">
        <v>5.5555555555555556E-4</v>
      </c>
      <c r="AN1685" s="18"/>
      <c r="AO1685" s="18"/>
      <c r="AP1685" s="18"/>
      <c r="AQ1685" s="18">
        <v>2.0833333333333333E-3</v>
      </c>
      <c r="AR1685" s="18"/>
      <c r="AS1685" s="18">
        <v>2.0833333333333333E-3</v>
      </c>
      <c r="AT1685" s="18">
        <v>3.472222222222222E-3</v>
      </c>
      <c r="AU1685" s="18">
        <v>3.472222222222222E-3</v>
      </c>
      <c r="AV1685" s="18">
        <v>3.472222222222222E-3</v>
      </c>
      <c r="AW1685" s="18">
        <v>3.472222222222222E-3</v>
      </c>
      <c r="AX1685" s="18">
        <v>3.472222222222222E-3</v>
      </c>
      <c r="AY1685" s="18"/>
      <c r="AZ1685" s="18">
        <v>4.6296296296296293E-4</v>
      </c>
      <c r="BA1685" s="18">
        <v>3.4722222222222224E-4</v>
      </c>
      <c r="BB1685" s="18"/>
      <c r="BC1685" s="18"/>
      <c r="BD1685" s="18"/>
      <c r="BE1685" s="18">
        <v>3.4722222222222224E-4</v>
      </c>
      <c r="BF1685" s="18">
        <v>6.9444444444444447E-4</v>
      </c>
      <c r="BG1685" s="18">
        <v>6.9444444444444447E-4</v>
      </c>
      <c r="BH1685" s="18">
        <v>6.9444444444444447E-4</v>
      </c>
      <c r="BI1685" s="18">
        <v>6.9444444444444447E-4</v>
      </c>
      <c r="BJ1685" s="18">
        <v>1.3888888888888889E-3</v>
      </c>
      <c r="BK1685" s="18">
        <v>1.3888888888888889E-3</v>
      </c>
      <c r="BL1685" s="18">
        <v>1.3888888888888889E-3</v>
      </c>
      <c r="BM1685" s="18">
        <v>1.3888888888888889E-3</v>
      </c>
      <c r="BN1685" s="18">
        <v>1.3888888888888889E-3</v>
      </c>
      <c r="BO1685" s="18">
        <v>1.3888888888888889E-3</v>
      </c>
      <c r="BP1685" s="18">
        <v>1.3888888888888889E-3</v>
      </c>
      <c r="BQ1685" s="18">
        <f t="shared" si="276"/>
        <v>1.0609567901234567E-3</v>
      </c>
      <c r="BR1685" s="18">
        <f t="shared" si="277"/>
        <v>1.0609567901234567E-3</v>
      </c>
    </row>
    <row r="1686" spans="1:70" x14ac:dyDescent="0.25">
      <c r="A1686" s="1">
        <f t="shared" si="278"/>
        <v>39</v>
      </c>
      <c r="B1686" s="2">
        <f t="shared" si="279"/>
        <v>10</v>
      </c>
      <c r="C1686" s="2">
        <f t="shared" si="280"/>
        <v>2021</v>
      </c>
      <c r="D1686">
        <v>787</v>
      </c>
      <c r="E1686" s="59">
        <v>44470</v>
      </c>
      <c r="F1686" t="s">
        <v>19</v>
      </c>
      <c r="G1686" t="s">
        <v>12</v>
      </c>
      <c r="H1686" s="58">
        <v>0.3125</v>
      </c>
      <c r="I1686">
        <v>7.5</v>
      </c>
      <c r="J1686">
        <v>158</v>
      </c>
      <c r="K1686">
        <v>0</v>
      </c>
      <c r="L1686" s="58">
        <v>0</v>
      </c>
      <c r="M1686">
        <v>0.17</v>
      </c>
      <c r="N1686" s="58">
        <v>6.9444444444444441E-3</v>
      </c>
      <c r="O1686">
        <v>6</v>
      </c>
      <c r="P1686">
        <v>0</v>
      </c>
      <c r="Q1686" s="58">
        <v>0</v>
      </c>
      <c r="R1686">
        <v>69</v>
      </c>
      <c r="S1686">
        <v>0</v>
      </c>
      <c r="T1686">
        <v>0</v>
      </c>
      <c r="U1686" s="16">
        <f t="shared" si="281"/>
        <v>0.3125</v>
      </c>
      <c r="V1686" s="17">
        <f t="shared" si="282"/>
        <v>450</v>
      </c>
      <c r="W1686" s="18">
        <f t="shared" si="283"/>
        <v>1.9778481012658229E-3</v>
      </c>
      <c r="X1686" s="19">
        <f t="shared" si="284"/>
        <v>2.8481012658227849</v>
      </c>
      <c r="Y1686" s="20">
        <f t="shared" si="285"/>
        <v>3.7974683544303796</v>
      </c>
      <c r="Z1686" s="18">
        <v>3.4722222222222224E-4</v>
      </c>
      <c r="AA1686" s="18">
        <v>3.4722222222222224E-4</v>
      </c>
      <c r="AB1686" s="18">
        <v>1.0416666666666667E-3</v>
      </c>
      <c r="AD1686" s="18">
        <v>1.3888888888888889E-3</v>
      </c>
      <c r="AE1686" s="18">
        <v>4.1666666666666669E-4</v>
      </c>
      <c r="AF1686" s="18">
        <v>4.1666666666666669E-4</v>
      </c>
      <c r="AG1686" s="18">
        <v>2.4305555555555556E-3</v>
      </c>
      <c r="AH1686" s="18">
        <v>1.6203703703703703E-3</v>
      </c>
      <c r="AI1686" s="18">
        <v>1.6203703703703703E-3</v>
      </c>
      <c r="AJ1686" s="18">
        <v>5.5555555555555556E-4</v>
      </c>
      <c r="AK1686" s="18">
        <v>5.5555555555555556E-4</v>
      </c>
      <c r="AL1686" s="18">
        <v>5.5555555555555556E-4</v>
      </c>
      <c r="AM1686" s="18">
        <v>5.5555555555555556E-4</v>
      </c>
      <c r="AN1686" s="18"/>
      <c r="AO1686" s="18"/>
      <c r="AP1686" s="18"/>
      <c r="AQ1686" s="18">
        <v>2.0833333333333333E-3</v>
      </c>
      <c r="AR1686" s="18"/>
      <c r="AS1686" s="18">
        <v>2.0833333333333333E-3</v>
      </c>
      <c r="AT1686" s="18">
        <v>3.472222222222222E-3</v>
      </c>
      <c r="AU1686" s="18">
        <v>3.472222222222222E-3</v>
      </c>
      <c r="AV1686" s="18">
        <v>3.472222222222222E-3</v>
      </c>
      <c r="AW1686" s="18">
        <v>3.472222222222222E-3</v>
      </c>
      <c r="AX1686" s="18">
        <v>3.472222222222222E-3</v>
      </c>
      <c r="AY1686" s="18"/>
      <c r="AZ1686" s="18">
        <v>4.6296296296296293E-4</v>
      </c>
      <c r="BA1686" s="18">
        <v>3.4722222222222224E-4</v>
      </c>
      <c r="BB1686" s="18"/>
      <c r="BC1686" s="18"/>
      <c r="BD1686" s="18"/>
      <c r="BE1686" s="18">
        <v>3.4722222222222224E-4</v>
      </c>
      <c r="BF1686" s="18">
        <v>6.9444444444444447E-4</v>
      </c>
      <c r="BG1686" s="18">
        <v>6.9444444444444447E-4</v>
      </c>
      <c r="BH1686" s="18">
        <v>6.9444444444444447E-4</v>
      </c>
      <c r="BI1686" s="18">
        <v>6.9444444444444447E-4</v>
      </c>
      <c r="BJ1686" s="18">
        <v>1.3888888888888889E-3</v>
      </c>
      <c r="BK1686" s="18">
        <v>1.3888888888888889E-3</v>
      </c>
      <c r="BL1686" s="18">
        <v>1.3888888888888889E-3</v>
      </c>
      <c r="BM1686" s="18">
        <v>1.3888888888888889E-3</v>
      </c>
      <c r="BN1686" s="18">
        <v>1.3888888888888889E-3</v>
      </c>
      <c r="BO1686" s="18">
        <v>1.3888888888888889E-3</v>
      </c>
      <c r="BP1686" s="18">
        <v>1.3888888888888889E-3</v>
      </c>
      <c r="BQ1686" s="18">
        <f t="shared" si="276"/>
        <v>1.9778481012658229E-3</v>
      </c>
      <c r="BR1686" s="18">
        <f t="shared" si="277"/>
        <v>1.9778481012658229E-3</v>
      </c>
    </row>
    <row r="1687" spans="1:70" x14ac:dyDescent="0.25">
      <c r="A1687" s="1">
        <f t="shared" si="278"/>
        <v>39</v>
      </c>
      <c r="B1687" s="2">
        <f t="shared" si="279"/>
        <v>10</v>
      </c>
      <c r="C1687" s="2">
        <f t="shared" si="280"/>
        <v>2021</v>
      </c>
      <c r="D1687">
        <v>861</v>
      </c>
      <c r="E1687" s="59">
        <v>44470</v>
      </c>
      <c r="F1687" t="s">
        <v>19</v>
      </c>
      <c r="G1687" t="s">
        <v>10</v>
      </c>
      <c r="H1687" s="58">
        <v>0.33333333333333331</v>
      </c>
      <c r="I1687">
        <v>8</v>
      </c>
      <c r="J1687">
        <v>107</v>
      </c>
      <c r="K1687">
        <v>0</v>
      </c>
      <c r="L1687" s="58">
        <v>0</v>
      </c>
      <c r="M1687">
        <v>1.42</v>
      </c>
      <c r="N1687" s="58">
        <v>5.9027777777777783E-2</v>
      </c>
      <c r="O1687">
        <v>13</v>
      </c>
      <c r="P1687">
        <v>1.25</v>
      </c>
      <c r="Q1687" s="58">
        <v>5.2083333333333336E-2</v>
      </c>
      <c r="R1687">
        <v>52</v>
      </c>
      <c r="S1687">
        <v>0</v>
      </c>
      <c r="T1687">
        <v>0</v>
      </c>
      <c r="U1687" s="16">
        <f t="shared" si="281"/>
        <v>0.28125</v>
      </c>
      <c r="V1687" s="17">
        <f t="shared" si="282"/>
        <v>405</v>
      </c>
      <c r="W1687" s="18">
        <f t="shared" si="283"/>
        <v>2.6285046728971961E-3</v>
      </c>
      <c r="X1687" s="19">
        <f t="shared" si="284"/>
        <v>3.7850467289719627</v>
      </c>
      <c r="Y1687" s="20">
        <f t="shared" si="285"/>
        <v>12.149532710280374</v>
      </c>
      <c r="Z1687" s="18">
        <v>3.4722222222222224E-4</v>
      </c>
      <c r="AA1687" s="18">
        <v>3.4722222222222224E-4</v>
      </c>
      <c r="AB1687" s="18">
        <v>1.0416666666666667E-3</v>
      </c>
      <c r="AD1687" s="18">
        <v>1.3888888888888889E-3</v>
      </c>
      <c r="AE1687" s="18">
        <v>4.1666666666666669E-4</v>
      </c>
      <c r="AF1687" s="18">
        <v>4.1666666666666669E-4</v>
      </c>
      <c r="AG1687" s="18">
        <v>2.4305555555555556E-3</v>
      </c>
      <c r="AH1687" s="18">
        <v>1.6203703703703703E-3</v>
      </c>
      <c r="AI1687" s="18">
        <v>1.6203703703703703E-3</v>
      </c>
      <c r="AJ1687" s="18">
        <v>5.5555555555555556E-4</v>
      </c>
      <c r="AK1687" s="18">
        <v>5.5555555555555556E-4</v>
      </c>
      <c r="AL1687" s="18">
        <v>5.5555555555555556E-4</v>
      </c>
      <c r="AM1687" s="18">
        <v>5.5555555555555556E-4</v>
      </c>
      <c r="AN1687" s="18"/>
      <c r="AO1687" s="18"/>
      <c r="AP1687" s="18"/>
      <c r="AQ1687" s="18">
        <v>2.0833333333333333E-3</v>
      </c>
      <c r="AR1687" s="18"/>
      <c r="AS1687" s="18">
        <v>2.0833333333333333E-3</v>
      </c>
      <c r="AT1687" s="18">
        <v>3.472222222222222E-3</v>
      </c>
      <c r="AU1687" s="18">
        <v>3.472222222222222E-3</v>
      </c>
      <c r="AV1687" s="18">
        <v>3.472222222222222E-3</v>
      </c>
      <c r="AW1687" s="18">
        <v>3.472222222222222E-3</v>
      </c>
      <c r="AX1687" s="18">
        <v>3.472222222222222E-3</v>
      </c>
      <c r="AY1687" s="18"/>
      <c r="AZ1687" s="18">
        <v>4.6296296296296293E-4</v>
      </c>
      <c r="BA1687" s="18">
        <v>3.4722222222222224E-4</v>
      </c>
      <c r="BB1687" s="18"/>
      <c r="BC1687" s="18"/>
      <c r="BD1687" s="18"/>
      <c r="BE1687" s="18">
        <v>3.4722222222222224E-4</v>
      </c>
      <c r="BF1687" s="18">
        <v>6.9444444444444447E-4</v>
      </c>
      <c r="BG1687" s="18">
        <v>6.9444444444444447E-4</v>
      </c>
      <c r="BH1687" s="18">
        <v>6.9444444444444447E-4</v>
      </c>
      <c r="BI1687" s="18">
        <v>6.9444444444444447E-4</v>
      </c>
      <c r="BJ1687" s="18">
        <v>1.3888888888888889E-3</v>
      </c>
      <c r="BK1687" s="18">
        <v>1.3888888888888889E-3</v>
      </c>
      <c r="BL1687" s="18">
        <v>1.3888888888888889E-3</v>
      </c>
      <c r="BM1687" s="18">
        <v>1.3888888888888889E-3</v>
      </c>
      <c r="BN1687" s="18">
        <v>1.3888888888888889E-3</v>
      </c>
      <c r="BO1687" s="18">
        <v>1.3888888888888889E-3</v>
      </c>
      <c r="BP1687" s="18">
        <v>1.3888888888888889E-3</v>
      </c>
      <c r="BQ1687" s="18">
        <f t="shared" si="276"/>
        <v>2.6285046728971961E-3</v>
      </c>
      <c r="BR1687" s="18">
        <f t="shared" si="277"/>
        <v>2.6285046728971961E-3</v>
      </c>
    </row>
    <row r="1688" spans="1:70" x14ac:dyDescent="0.25">
      <c r="A1688" s="1">
        <f t="shared" si="278"/>
        <v>39</v>
      </c>
      <c r="B1688" s="2">
        <f t="shared" si="279"/>
        <v>10</v>
      </c>
      <c r="C1688" s="2">
        <f t="shared" si="280"/>
        <v>2021</v>
      </c>
      <c r="D1688">
        <v>1242</v>
      </c>
      <c r="E1688" s="59">
        <v>44470</v>
      </c>
      <c r="F1688" t="s">
        <v>165</v>
      </c>
      <c r="G1688" t="s">
        <v>10</v>
      </c>
      <c r="H1688" s="58">
        <v>0.29166666666666669</v>
      </c>
      <c r="I1688">
        <v>7</v>
      </c>
      <c r="J1688">
        <v>166</v>
      </c>
      <c r="K1688">
        <v>0</v>
      </c>
      <c r="L1688" s="58">
        <v>0</v>
      </c>
      <c r="M1688">
        <v>0.75</v>
      </c>
      <c r="N1688" s="58">
        <v>3.125E-2</v>
      </c>
      <c r="O1688">
        <v>97</v>
      </c>
      <c r="P1688">
        <v>0</v>
      </c>
      <c r="Q1688" s="58">
        <v>0</v>
      </c>
      <c r="R1688">
        <v>0</v>
      </c>
      <c r="S1688">
        <v>0</v>
      </c>
      <c r="T1688">
        <v>0</v>
      </c>
      <c r="U1688" s="16">
        <f t="shared" si="281"/>
        <v>0.29166666666666669</v>
      </c>
      <c r="V1688" s="17">
        <f t="shared" si="282"/>
        <v>420</v>
      </c>
      <c r="W1688" s="18">
        <f t="shared" si="283"/>
        <v>1.7570281124497994E-3</v>
      </c>
      <c r="X1688" s="19">
        <f t="shared" si="284"/>
        <v>2.5301204819277108</v>
      </c>
      <c r="Y1688" s="20">
        <f t="shared" si="285"/>
        <v>58.433734939759034</v>
      </c>
      <c r="Z1688" s="18">
        <v>3.4722222222222224E-4</v>
      </c>
      <c r="AA1688" s="18">
        <v>3.4722222222222224E-4</v>
      </c>
      <c r="AB1688" s="18">
        <v>1.0416666666666667E-3</v>
      </c>
      <c r="AD1688" s="18">
        <v>1.3888888888888889E-3</v>
      </c>
      <c r="AE1688" s="18">
        <v>4.1666666666666669E-4</v>
      </c>
      <c r="AF1688" s="18">
        <v>4.1666666666666669E-4</v>
      </c>
      <c r="AG1688" s="18">
        <v>2.4305555555555556E-3</v>
      </c>
      <c r="AH1688" s="18">
        <v>1.6203703703703703E-3</v>
      </c>
      <c r="AI1688" s="18">
        <v>1.6203703703703703E-3</v>
      </c>
      <c r="AJ1688" s="18">
        <v>5.5555555555555556E-4</v>
      </c>
      <c r="AK1688" s="18">
        <v>5.5555555555555556E-4</v>
      </c>
      <c r="AL1688" s="18">
        <v>5.5555555555555556E-4</v>
      </c>
      <c r="AM1688" s="18">
        <v>5.5555555555555556E-4</v>
      </c>
      <c r="AN1688" s="18"/>
      <c r="AO1688" s="18"/>
      <c r="AP1688" s="18"/>
      <c r="AQ1688" s="18">
        <v>2.0833333333333333E-3</v>
      </c>
      <c r="AR1688" s="18"/>
      <c r="AS1688" s="18">
        <v>2.0833333333333333E-3</v>
      </c>
      <c r="AT1688" s="18">
        <v>3.472222222222222E-3</v>
      </c>
      <c r="AU1688" s="18">
        <v>3.472222222222222E-3</v>
      </c>
      <c r="AV1688" s="18">
        <v>3.472222222222222E-3</v>
      </c>
      <c r="AW1688" s="18">
        <v>3.472222222222222E-3</v>
      </c>
      <c r="AX1688" s="18">
        <v>3.472222222222222E-3</v>
      </c>
      <c r="AY1688" s="18"/>
      <c r="AZ1688" s="18">
        <v>4.6296296296296293E-4</v>
      </c>
      <c r="BA1688" s="18">
        <v>3.4722222222222224E-4</v>
      </c>
      <c r="BB1688" s="18"/>
      <c r="BC1688" s="18"/>
      <c r="BD1688" s="18"/>
      <c r="BE1688" s="18">
        <v>3.4722222222222224E-4</v>
      </c>
      <c r="BF1688" s="18">
        <v>6.9444444444444447E-4</v>
      </c>
      <c r="BG1688" s="18">
        <v>6.9444444444444447E-4</v>
      </c>
      <c r="BH1688" s="18">
        <v>6.9444444444444447E-4</v>
      </c>
      <c r="BI1688" s="18">
        <v>6.9444444444444447E-4</v>
      </c>
      <c r="BJ1688" s="18">
        <v>1.3888888888888889E-3</v>
      </c>
      <c r="BK1688" s="18">
        <v>1.3888888888888889E-3</v>
      </c>
      <c r="BL1688" s="18">
        <v>1.3888888888888889E-3</v>
      </c>
      <c r="BM1688" s="18">
        <v>1.3888888888888889E-3</v>
      </c>
      <c r="BN1688" s="18">
        <v>1.3888888888888889E-3</v>
      </c>
      <c r="BO1688" s="18">
        <v>1.3888888888888889E-3</v>
      </c>
      <c r="BP1688" s="18">
        <v>1.3888888888888889E-3</v>
      </c>
      <c r="BQ1688" s="18">
        <f t="shared" si="276"/>
        <v>1.7570281124497994E-3</v>
      </c>
      <c r="BR1688" s="18">
        <f t="shared" si="277"/>
        <v>1.7570281124497994E-3</v>
      </c>
    </row>
    <row r="1689" spans="1:70" x14ac:dyDescent="0.25">
      <c r="A1689" s="1">
        <f t="shared" si="278"/>
        <v>39</v>
      </c>
      <c r="B1689" s="2">
        <f t="shared" si="279"/>
        <v>10</v>
      </c>
      <c r="C1689" s="2">
        <f t="shared" si="280"/>
        <v>2021</v>
      </c>
      <c r="D1689">
        <v>1409</v>
      </c>
      <c r="E1689" s="59">
        <v>44470</v>
      </c>
      <c r="F1689" t="s">
        <v>165</v>
      </c>
      <c r="G1689" t="s">
        <v>12</v>
      </c>
      <c r="H1689" s="58">
        <v>0.33333333333333331</v>
      </c>
      <c r="I1689">
        <v>8</v>
      </c>
      <c r="J1689">
        <v>116</v>
      </c>
      <c r="K1689">
        <v>0</v>
      </c>
      <c r="L1689" s="58">
        <v>0</v>
      </c>
      <c r="M1689">
        <v>0</v>
      </c>
      <c r="N1689" s="58">
        <v>0</v>
      </c>
      <c r="O1689">
        <v>23</v>
      </c>
      <c r="P1689">
        <v>0</v>
      </c>
      <c r="Q1689" s="58">
        <v>0</v>
      </c>
      <c r="R1689">
        <v>0</v>
      </c>
      <c r="S1689">
        <v>0</v>
      </c>
      <c r="T1689">
        <v>0</v>
      </c>
      <c r="U1689" s="16">
        <f t="shared" si="281"/>
        <v>0.33333333333333331</v>
      </c>
      <c r="V1689" s="17">
        <f t="shared" si="282"/>
        <v>479.99999999999994</v>
      </c>
      <c r="W1689" s="18">
        <f t="shared" si="283"/>
        <v>2.8735632183908046E-3</v>
      </c>
      <c r="X1689" s="19">
        <f t="shared" si="284"/>
        <v>4.137931034482758</v>
      </c>
      <c r="Y1689" s="20">
        <f t="shared" si="285"/>
        <v>19.827586206896552</v>
      </c>
      <c r="Z1689" s="18">
        <v>3.4722222222222224E-4</v>
      </c>
      <c r="AA1689" s="18">
        <v>3.4722222222222224E-4</v>
      </c>
      <c r="AB1689" s="18">
        <v>1.0416666666666667E-3</v>
      </c>
      <c r="AD1689" s="18">
        <v>1.3888888888888889E-3</v>
      </c>
      <c r="AE1689" s="18">
        <v>4.1666666666666669E-4</v>
      </c>
      <c r="AF1689" s="18">
        <v>4.1666666666666669E-4</v>
      </c>
      <c r="AG1689" s="18">
        <v>2.4305555555555556E-3</v>
      </c>
      <c r="AH1689" s="18">
        <v>1.6203703703703703E-3</v>
      </c>
      <c r="AI1689" s="18">
        <v>1.6203703703703703E-3</v>
      </c>
      <c r="AJ1689" s="18">
        <v>5.5555555555555556E-4</v>
      </c>
      <c r="AK1689" s="18">
        <v>5.5555555555555556E-4</v>
      </c>
      <c r="AL1689" s="18">
        <v>5.5555555555555556E-4</v>
      </c>
      <c r="AM1689" s="18">
        <v>5.5555555555555556E-4</v>
      </c>
      <c r="AN1689" s="18"/>
      <c r="AO1689" s="18"/>
      <c r="AP1689" s="18"/>
      <c r="AQ1689" s="18">
        <v>2.0833333333333333E-3</v>
      </c>
      <c r="AR1689" s="18"/>
      <c r="AS1689" s="18">
        <v>2.0833333333333333E-3</v>
      </c>
      <c r="AT1689" s="18">
        <v>3.472222222222222E-3</v>
      </c>
      <c r="AU1689" s="18">
        <v>3.472222222222222E-3</v>
      </c>
      <c r="AV1689" s="18">
        <v>3.472222222222222E-3</v>
      </c>
      <c r="AW1689" s="18">
        <v>3.472222222222222E-3</v>
      </c>
      <c r="AX1689" s="18">
        <v>3.472222222222222E-3</v>
      </c>
      <c r="AY1689" s="18"/>
      <c r="AZ1689" s="18">
        <v>4.6296296296296293E-4</v>
      </c>
      <c r="BA1689" s="18">
        <v>3.4722222222222224E-4</v>
      </c>
      <c r="BB1689" s="18"/>
      <c r="BC1689" s="18"/>
      <c r="BD1689" s="18"/>
      <c r="BE1689" s="18">
        <v>3.4722222222222224E-4</v>
      </c>
      <c r="BF1689" s="18">
        <v>6.9444444444444447E-4</v>
      </c>
      <c r="BG1689" s="18">
        <v>6.9444444444444447E-4</v>
      </c>
      <c r="BH1689" s="18">
        <v>6.9444444444444447E-4</v>
      </c>
      <c r="BI1689" s="18">
        <v>6.9444444444444447E-4</v>
      </c>
      <c r="BJ1689" s="18">
        <v>1.3888888888888889E-3</v>
      </c>
      <c r="BK1689" s="18">
        <v>1.3888888888888889E-3</v>
      </c>
      <c r="BL1689" s="18">
        <v>1.3888888888888889E-3</v>
      </c>
      <c r="BM1689" s="18">
        <v>1.3888888888888889E-3</v>
      </c>
      <c r="BN1689" s="18">
        <v>1.3888888888888889E-3</v>
      </c>
      <c r="BO1689" s="18">
        <v>1.3888888888888889E-3</v>
      </c>
      <c r="BP1689" s="18">
        <v>1.3888888888888889E-3</v>
      </c>
      <c r="BQ1689" s="18">
        <f t="shared" si="276"/>
        <v>2.8735632183908046E-3</v>
      </c>
      <c r="BR1689" s="18">
        <f t="shared" si="277"/>
        <v>2.8735632183908046E-3</v>
      </c>
    </row>
    <row r="1690" spans="1:70" x14ac:dyDescent="0.25">
      <c r="A1690" s="1">
        <f t="shared" si="278"/>
        <v>39</v>
      </c>
      <c r="B1690" s="2">
        <f t="shared" si="279"/>
        <v>10</v>
      </c>
      <c r="C1690" s="2">
        <f t="shared" si="280"/>
        <v>2021</v>
      </c>
      <c r="D1690">
        <v>12540</v>
      </c>
      <c r="E1690" s="59">
        <v>44470</v>
      </c>
      <c r="F1690" t="s">
        <v>62</v>
      </c>
      <c r="G1690" t="s">
        <v>10</v>
      </c>
      <c r="H1690" s="58">
        <v>0.33333333333333331</v>
      </c>
      <c r="I1690">
        <v>8</v>
      </c>
      <c r="J1690">
        <v>100</v>
      </c>
      <c r="K1690">
        <v>0</v>
      </c>
      <c r="L1690" s="58">
        <v>0</v>
      </c>
      <c r="M1690">
        <v>0</v>
      </c>
      <c r="N1690" s="58">
        <v>0</v>
      </c>
      <c r="O1690">
        <v>0</v>
      </c>
      <c r="P1690">
        <v>0</v>
      </c>
      <c r="Q1690" s="58">
        <v>0</v>
      </c>
      <c r="R1690">
        <v>0</v>
      </c>
      <c r="S1690">
        <v>0</v>
      </c>
      <c r="T1690">
        <v>0</v>
      </c>
      <c r="U1690" s="16">
        <f t="shared" si="281"/>
        <v>0.33333333333333331</v>
      </c>
      <c r="V1690" s="17">
        <f t="shared" si="282"/>
        <v>479.99999999999994</v>
      </c>
      <c r="W1690" s="18">
        <f t="shared" si="283"/>
        <v>3.3333333333333331E-3</v>
      </c>
      <c r="X1690" s="19">
        <f t="shared" si="284"/>
        <v>4.8</v>
      </c>
      <c r="Y1690" s="20">
        <f t="shared" si="285"/>
        <v>0</v>
      </c>
      <c r="Z1690" s="18">
        <v>3.4722222222222224E-4</v>
      </c>
      <c r="AA1690" s="18">
        <v>3.4722222222222224E-4</v>
      </c>
      <c r="AB1690" s="18">
        <v>1.0416666666666667E-3</v>
      </c>
      <c r="AD1690" s="18">
        <v>1.3888888888888889E-3</v>
      </c>
      <c r="AE1690" s="18">
        <v>4.1666666666666669E-4</v>
      </c>
      <c r="AF1690" s="18">
        <v>4.1666666666666669E-4</v>
      </c>
      <c r="AG1690" s="18">
        <v>2.4305555555555556E-3</v>
      </c>
      <c r="AH1690" s="18">
        <v>1.6203703703703703E-3</v>
      </c>
      <c r="AI1690" s="18">
        <v>1.6203703703703703E-3</v>
      </c>
      <c r="AJ1690" s="18">
        <v>5.5555555555555556E-4</v>
      </c>
      <c r="AK1690" s="18">
        <v>5.5555555555555556E-4</v>
      </c>
      <c r="AL1690" s="18">
        <v>5.5555555555555556E-4</v>
      </c>
      <c r="AM1690" s="18">
        <v>5.5555555555555556E-4</v>
      </c>
      <c r="AN1690" s="18"/>
      <c r="AO1690" s="18"/>
      <c r="AP1690" s="18"/>
      <c r="AQ1690" s="18">
        <v>2.0833333333333333E-3</v>
      </c>
      <c r="AR1690" s="18"/>
      <c r="AS1690" s="18">
        <v>2.0833333333333333E-3</v>
      </c>
      <c r="AT1690" s="18">
        <v>3.472222222222222E-3</v>
      </c>
      <c r="AU1690" s="18">
        <v>3.472222222222222E-3</v>
      </c>
      <c r="AV1690" s="18">
        <v>3.472222222222222E-3</v>
      </c>
      <c r="AW1690" s="18">
        <v>3.472222222222222E-3</v>
      </c>
      <c r="AX1690" s="18">
        <v>3.472222222222222E-3</v>
      </c>
      <c r="AY1690" s="18"/>
      <c r="AZ1690" s="18">
        <v>4.6296296296296293E-4</v>
      </c>
      <c r="BA1690" s="18">
        <v>3.4722222222222224E-4</v>
      </c>
      <c r="BB1690" s="18"/>
      <c r="BC1690" s="18"/>
      <c r="BD1690" s="18"/>
      <c r="BE1690" s="18">
        <v>3.4722222222222224E-4</v>
      </c>
      <c r="BF1690" s="18">
        <v>6.9444444444444447E-4</v>
      </c>
      <c r="BG1690" s="18">
        <v>6.9444444444444447E-4</v>
      </c>
      <c r="BH1690" s="18">
        <v>6.9444444444444447E-4</v>
      </c>
      <c r="BI1690" s="18">
        <v>6.9444444444444447E-4</v>
      </c>
      <c r="BJ1690" s="18">
        <v>1.3888888888888889E-3</v>
      </c>
      <c r="BK1690" s="18">
        <v>1.3888888888888889E-3</v>
      </c>
      <c r="BL1690" s="18">
        <v>1.3888888888888889E-3</v>
      </c>
      <c r="BM1690" s="18">
        <v>1.3888888888888889E-3</v>
      </c>
      <c r="BN1690" s="18">
        <v>1.3888888888888889E-3</v>
      </c>
      <c r="BO1690" s="18">
        <v>1.3888888888888889E-3</v>
      </c>
      <c r="BP1690" s="18">
        <v>1.3888888888888889E-3</v>
      </c>
      <c r="BQ1690" s="18">
        <f t="shared" si="276"/>
        <v>3.3333333333333331E-3</v>
      </c>
      <c r="BR1690" s="18">
        <f t="shared" si="277"/>
        <v>3.3333333333333331E-3</v>
      </c>
    </row>
    <row r="1691" spans="1:70" x14ac:dyDescent="0.25">
      <c r="A1691" s="1">
        <f t="shared" si="278"/>
        <v>39</v>
      </c>
      <c r="B1691" s="2">
        <f t="shared" si="279"/>
        <v>10</v>
      </c>
      <c r="C1691" s="2">
        <f t="shared" si="280"/>
        <v>2021</v>
      </c>
      <c r="D1691">
        <v>1337</v>
      </c>
      <c r="E1691" s="59">
        <v>44470</v>
      </c>
      <c r="F1691" t="s">
        <v>62</v>
      </c>
      <c r="G1691" t="s">
        <v>12</v>
      </c>
      <c r="H1691" s="58">
        <v>0.33333333333333331</v>
      </c>
      <c r="I1691">
        <v>8</v>
      </c>
      <c r="J1691">
        <v>83</v>
      </c>
      <c r="K1691">
        <v>0</v>
      </c>
      <c r="L1691" s="58">
        <v>0</v>
      </c>
      <c r="M1691">
        <v>0</v>
      </c>
      <c r="N1691" s="58">
        <v>0</v>
      </c>
      <c r="O1691">
        <v>7</v>
      </c>
      <c r="P1691">
        <v>0</v>
      </c>
      <c r="Q1691" s="58">
        <v>0</v>
      </c>
      <c r="R1691">
        <v>0</v>
      </c>
      <c r="S1691">
        <v>0</v>
      </c>
      <c r="T1691">
        <v>0</v>
      </c>
      <c r="U1691" s="16">
        <f t="shared" si="281"/>
        <v>0.33333333333333331</v>
      </c>
      <c r="V1691" s="17">
        <f t="shared" si="282"/>
        <v>479.99999999999994</v>
      </c>
      <c r="W1691" s="18">
        <f t="shared" si="283"/>
        <v>4.0160642570281121E-3</v>
      </c>
      <c r="X1691" s="19">
        <f t="shared" si="284"/>
        <v>5.783132530120481</v>
      </c>
      <c r="Y1691" s="20">
        <f t="shared" si="285"/>
        <v>8.4337349397590362</v>
      </c>
      <c r="Z1691" s="18">
        <v>3.4722222222222224E-4</v>
      </c>
      <c r="AA1691" s="18">
        <v>3.4722222222222224E-4</v>
      </c>
      <c r="AB1691" s="18">
        <v>1.0416666666666667E-3</v>
      </c>
      <c r="AD1691" s="18">
        <v>1.3888888888888889E-3</v>
      </c>
      <c r="AE1691" s="18">
        <v>4.1666666666666669E-4</v>
      </c>
      <c r="AF1691" s="18">
        <v>4.1666666666666669E-4</v>
      </c>
      <c r="AG1691" s="18">
        <v>2.4305555555555556E-3</v>
      </c>
      <c r="AH1691" s="18">
        <v>1.6203703703703703E-3</v>
      </c>
      <c r="AI1691" s="18">
        <v>1.6203703703703703E-3</v>
      </c>
      <c r="AJ1691" s="18">
        <v>5.5555555555555556E-4</v>
      </c>
      <c r="AK1691" s="18">
        <v>5.5555555555555556E-4</v>
      </c>
      <c r="AL1691" s="18">
        <v>5.5555555555555556E-4</v>
      </c>
      <c r="AM1691" s="18">
        <v>5.5555555555555556E-4</v>
      </c>
      <c r="AN1691" s="18"/>
      <c r="AO1691" s="18"/>
      <c r="AP1691" s="18"/>
      <c r="AQ1691" s="18">
        <v>2.0833333333333333E-3</v>
      </c>
      <c r="AR1691" s="18"/>
      <c r="AS1691" s="18">
        <v>2.0833333333333333E-3</v>
      </c>
      <c r="AT1691" s="18">
        <v>3.472222222222222E-3</v>
      </c>
      <c r="AU1691" s="18">
        <v>3.472222222222222E-3</v>
      </c>
      <c r="AV1691" s="18">
        <v>3.472222222222222E-3</v>
      </c>
      <c r="AW1691" s="18">
        <v>3.472222222222222E-3</v>
      </c>
      <c r="AX1691" s="18">
        <v>3.472222222222222E-3</v>
      </c>
      <c r="AY1691" s="18"/>
      <c r="AZ1691" s="18">
        <v>4.6296296296296293E-4</v>
      </c>
      <c r="BA1691" s="18">
        <v>3.4722222222222224E-4</v>
      </c>
      <c r="BB1691" s="18"/>
      <c r="BC1691" s="18"/>
      <c r="BD1691" s="18"/>
      <c r="BE1691" s="18">
        <v>3.4722222222222224E-4</v>
      </c>
      <c r="BF1691" s="18">
        <v>6.9444444444444447E-4</v>
      </c>
      <c r="BG1691" s="18">
        <v>6.9444444444444447E-4</v>
      </c>
      <c r="BH1691" s="18">
        <v>6.9444444444444447E-4</v>
      </c>
      <c r="BI1691" s="18">
        <v>6.9444444444444447E-4</v>
      </c>
      <c r="BJ1691" s="18">
        <v>1.3888888888888889E-3</v>
      </c>
      <c r="BK1691" s="18">
        <v>1.3888888888888889E-3</v>
      </c>
      <c r="BL1691" s="18">
        <v>1.3888888888888889E-3</v>
      </c>
      <c r="BM1691" s="18">
        <v>1.3888888888888889E-3</v>
      </c>
      <c r="BN1691" s="18">
        <v>1.3888888888888889E-3</v>
      </c>
      <c r="BO1691" s="18">
        <v>1.3888888888888889E-3</v>
      </c>
      <c r="BP1691" s="18">
        <v>1.3888888888888889E-3</v>
      </c>
      <c r="BQ1691" s="18">
        <f t="shared" si="276"/>
        <v>4.0160642570281121E-3</v>
      </c>
      <c r="BR1691" s="18">
        <f t="shared" si="277"/>
        <v>4.0160642570281121E-3</v>
      </c>
    </row>
    <row r="1692" spans="1:70" x14ac:dyDescent="0.25">
      <c r="A1692" s="1">
        <f t="shared" si="278"/>
        <v>39</v>
      </c>
      <c r="B1692" s="2">
        <f t="shared" si="279"/>
        <v>10</v>
      </c>
      <c r="C1692" s="2">
        <f t="shared" si="280"/>
        <v>2021</v>
      </c>
      <c r="D1692">
        <v>1242</v>
      </c>
      <c r="E1692" s="59">
        <v>44470</v>
      </c>
      <c r="F1692" t="s">
        <v>20</v>
      </c>
      <c r="G1692" t="s">
        <v>10</v>
      </c>
      <c r="H1692" s="58">
        <v>0.29166666666666669</v>
      </c>
      <c r="I1692">
        <v>7</v>
      </c>
      <c r="J1692">
        <v>4</v>
      </c>
      <c r="K1692">
        <v>0</v>
      </c>
      <c r="L1692" s="58">
        <v>0</v>
      </c>
      <c r="M1692">
        <v>0.5</v>
      </c>
      <c r="N1692" s="58">
        <v>2.0833333333333332E-2</v>
      </c>
      <c r="O1692">
        <v>4</v>
      </c>
      <c r="P1692">
        <v>0</v>
      </c>
      <c r="Q1692" s="58">
        <v>0</v>
      </c>
      <c r="R1692">
        <v>0</v>
      </c>
      <c r="S1692">
        <v>0</v>
      </c>
      <c r="T1692">
        <v>0</v>
      </c>
      <c r="U1692" s="16">
        <f t="shared" si="281"/>
        <v>0.29166666666666669</v>
      </c>
      <c r="V1692" s="17">
        <f t="shared" si="282"/>
        <v>420</v>
      </c>
      <c r="W1692" s="18">
        <f t="shared" si="283"/>
        <v>7.2916666666666671E-2</v>
      </c>
      <c r="X1692" s="19">
        <f t="shared" si="284"/>
        <v>105</v>
      </c>
      <c r="Y1692" s="20">
        <f t="shared" si="285"/>
        <v>100</v>
      </c>
      <c r="Z1692" s="18">
        <v>3.4722222222222224E-4</v>
      </c>
      <c r="AA1692" s="18">
        <v>3.4722222222222224E-4</v>
      </c>
      <c r="AB1692" s="18">
        <v>1.0416666666666667E-3</v>
      </c>
      <c r="AD1692" s="18">
        <v>1.3888888888888889E-3</v>
      </c>
      <c r="AE1692" s="18">
        <v>4.1666666666666669E-4</v>
      </c>
      <c r="AF1692" s="18">
        <v>4.1666666666666669E-4</v>
      </c>
      <c r="AG1692" s="18">
        <v>2.4305555555555556E-3</v>
      </c>
      <c r="AH1692" s="18">
        <v>1.6203703703703703E-3</v>
      </c>
      <c r="AI1692" s="18">
        <v>1.6203703703703703E-3</v>
      </c>
      <c r="AJ1692" s="18">
        <v>5.5555555555555556E-4</v>
      </c>
      <c r="AK1692" s="18">
        <v>5.5555555555555556E-4</v>
      </c>
      <c r="AL1692" s="18">
        <v>5.5555555555555556E-4</v>
      </c>
      <c r="AM1692" s="18">
        <v>5.5555555555555556E-4</v>
      </c>
      <c r="AN1692" s="18"/>
      <c r="AO1692" s="18"/>
      <c r="AP1692" s="18"/>
      <c r="AQ1692" s="18">
        <v>2.0833333333333333E-3</v>
      </c>
      <c r="AR1692" s="18"/>
      <c r="AS1692" s="18">
        <v>2.0833333333333333E-3</v>
      </c>
      <c r="AT1692" s="18">
        <v>3.472222222222222E-3</v>
      </c>
      <c r="AU1692" s="18">
        <v>3.472222222222222E-3</v>
      </c>
      <c r="AV1692" s="18">
        <v>3.472222222222222E-3</v>
      </c>
      <c r="AW1692" s="18">
        <v>3.472222222222222E-3</v>
      </c>
      <c r="AX1692" s="18">
        <v>3.472222222222222E-3</v>
      </c>
      <c r="AY1692" s="18"/>
      <c r="AZ1692" s="18">
        <v>4.6296296296296293E-4</v>
      </c>
      <c r="BA1692" s="18">
        <v>3.4722222222222224E-4</v>
      </c>
      <c r="BB1692" s="18"/>
      <c r="BC1692" s="18"/>
      <c r="BD1692" s="18"/>
      <c r="BE1692" s="18">
        <v>3.4722222222222224E-4</v>
      </c>
      <c r="BF1692" s="18">
        <v>6.9444444444444447E-4</v>
      </c>
      <c r="BG1692" s="18">
        <v>6.9444444444444447E-4</v>
      </c>
      <c r="BH1692" s="18">
        <v>6.9444444444444447E-4</v>
      </c>
      <c r="BI1692" s="18">
        <v>6.9444444444444447E-4</v>
      </c>
      <c r="BJ1692" s="18">
        <v>1.3888888888888889E-3</v>
      </c>
      <c r="BK1692" s="18">
        <v>1.3888888888888889E-3</v>
      </c>
      <c r="BL1692" s="18">
        <v>1.3888888888888889E-3</v>
      </c>
      <c r="BM1692" s="18">
        <v>1.3888888888888889E-3</v>
      </c>
      <c r="BN1692" s="18">
        <v>1.3888888888888889E-3</v>
      </c>
      <c r="BO1692" s="18">
        <v>1.3888888888888889E-3</v>
      </c>
      <c r="BP1692" s="18">
        <v>1.3888888888888889E-3</v>
      </c>
      <c r="BQ1692" s="18">
        <f t="shared" si="276"/>
        <v>7.2916666666666671E-2</v>
      </c>
      <c r="BR1692" s="18">
        <f t="shared" si="277"/>
        <v>7.2916666666666671E-2</v>
      </c>
    </row>
    <row r="1693" spans="1:70" x14ac:dyDescent="0.25">
      <c r="A1693" s="1">
        <f t="shared" si="278"/>
        <v>39</v>
      </c>
      <c r="B1693" s="2">
        <f t="shared" si="279"/>
        <v>10</v>
      </c>
      <c r="C1693" s="2">
        <f t="shared" si="280"/>
        <v>2021</v>
      </c>
      <c r="D1693">
        <v>1188</v>
      </c>
      <c r="E1693" s="59">
        <v>44470</v>
      </c>
      <c r="F1693" t="s">
        <v>21</v>
      </c>
      <c r="G1693" t="s">
        <v>14</v>
      </c>
      <c r="H1693" s="58">
        <v>0.3125</v>
      </c>
      <c r="I1693">
        <v>7.5</v>
      </c>
      <c r="J1693">
        <v>86</v>
      </c>
      <c r="K1693">
        <v>0</v>
      </c>
      <c r="L1693" s="58">
        <v>0</v>
      </c>
      <c r="M1693">
        <v>1</v>
      </c>
      <c r="N1693" s="58">
        <v>4.1666666666666664E-2</v>
      </c>
      <c r="O1693">
        <v>86</v>
      </c>
      <c r="P1693">
        <v>0</v>
      </c>
      <c r="Q1693" s="58">
        <v>0</v>
      </c>
      <c r="R1693">
        <v>0</v>
      </c>
      <c r="S1693">
        <v>0</v>
      </c>
      <c r="T1693">
        <v>0</v>
      </c>
      <c r="U1693" s="16">
        <f t="shared" si="281"/>
        <v>0.3125</v>
      </c>
      <c r="V1693" s="17">
        <f t="shared" si="282"/>
        <v>450</v>
      </c>
      <c r="W1693" s="18">
        <f t="shared" si="283"/>
        <v>3.6337209302325581E-3</v>
      </c>
      <c r="X1693" s="19">
        <f t="shared" si="284"/>
        <v>5.2325581395348841</v>
      </c>
      <c r="Y1693" s="20">
        <f t="shared" si="285"/>
        <v>100</v>
      </c>
      <c r="Z1693" s="18">
        <v>3.4722222222222224E-4</v>
      </c>
      <c r="AA1693" s="18">
        <v>3.4722222222222224E-4</v>
      </c>
      <c r="AB1693" s="18">
        <v>1.0416666666666667E-3</v>
      </c>
      <c r="AD1693" s="18">
        <v>1.3888888888888889E-3</v>
      </c>
      <c r="AE1693" s="18">
        <v>4.1666666666666669E-4</v>
      </c>
      <c r="AF1693" s="18">
        <v>4.1666666666666669E-4</v>
      </c>
      <c r="AG1693" s="18">
        <v>2.4305555555555556E-3</v>
      </c>
      <c r="AH1693" s="18">
        <v>1.6203703703703703E-3</v>
      </c>
      <c r="AI1693" s="18">
        <v>1.6203703703703703E-3</v>
      </c>
      <c r="AJ1693" s="18">
        <v>5.5555555555555556E-4</v>
      </c>
      <c r="AK1693" s="18">
        <v>5.5555555555555556E-4</v>
      </c>
      <c r="AL1693" s="18">
        <v>5.5555555555555556E-4</v>
      </c>
      <c r="AM1693" s="18">
        <v>5.5555555555555556E-4</v>
      </c>
      <c r="AN1693" s="18"/>
      <c r="AO1693" s="18"/>
      <c r="AP1693" s="18"/>
      <c r="AQ1693" s="18">
        <v>2.0833333333333333E-3</v>
      </c>
      <c r="AR1693" s="18"/>
      <c r="AS1693" s="18">
        <v>2.0833333333333333E-3</v>
      </c>
      <c r="AT1693" s="18">
        <v>3.472222222222222E-3</v>
      </c>
      <c r="AU1693" s="18">
        <v>3.472222222222222E-3</v>
      </c>
      <c r="AV1693" s="18">
        <v>3.472222222222222E-3</v>
      </c>
      <c r="AW1693" s="18">
        <v>3.472222222222222E-3</v>
      </c>
      <c r="AX1693" s="18">
        <v>3.472222222222222E-3</v>
      </c>
      <c r="AY1693" s="18"/>
      <c r="AZ1693" s="18">
        <v>4.6296296296296293E-4</v>
      </c>
      <c r="BA1693" s="18">
        <v>3.4722222222222224E-4</v>
      </c>
      <c r="BB1693" s="18"/>
      <c r="BC1693" s="18"/>
      <c r="BD1693" s="18"/>
      <c r="BE1693" s="18">
        <v>3.4722222222222224E-4</v>
      </c>
      <c r="BF1693" s="18">
        <v>6.9444444444444447E-4</v>
      </c>
      <c r="BG1693" s="18">
        <v>6.9444444444444447E-4</v>
      </c>
      <c r="BH1693" s="18">
        <v>6.9444444444444447E-4</v>
      </c>
      <c r="BI1693" s="18">
        <v>6.9444444444444447E-4</v>
      </c>
      <c r="BJ1693" s="18">
        <v>1.3888888888888889E-3</v>
      </c>
      <c r="BK1693" s="18">
        <v>1.3888888888888889E-3</v>
      </c>
      <c r="BL1693" s="18">
        <v>1.3888888888888889E-3</v>
      </c>
      <c r="BM1693" s="18">
        <v>1.3888888888888889E-3</v>
      </c>
      <c r="BN1693" s="18">
        <v>1.3888888888888889E-3</v>
      </c>
      <c r="BO1693" s="18">
        <v>1.3888888888888889E-3</v>
      </c>
      <c r="BP1693" s="18">
        <v>1.3888888888888889E-3</v>
      </c>
      <c r="BQ1693" s="18">
        <f t="shared" si="276"/>
        <v>3.6337209302325581E-3</v>
      </c>
      <c r="BR1693" s="18">
        <f t="shared" si="277"/>
        <v>3.6337209302325581E-3</v>
      </c>
    </row>
    <row r="1694" spans="1:70" x14ac:dyDescent="0.25">
      <c r="A1694" s="1">
        <f t="shared" si="278"/>
        <v>39</v>
      </c>
      <c r="B1694" s="2">
        <f t="shared" si="279"/>
        <v>10</v>
      </c>
      <c r="C1694" s="2">
        <f t="shared" si="280"/>
        <v>2021</v>
      </c>
      <c r="D1694">
        <v>12072</v>
      </c>
      <c r="E1694" s="59">
        <v>44470</v>
      </c>
      <c r="F1694" t="s">
        <v>21</v>
      </c>
      <c r="G1694" t="s">
        <v>15</v>
      </c>
      <c r="H1694" s="58">
        <v>0.3125</v>
      </c>
      <c r="I1694">
        <v>7.5</v>
      </c>
      <c r="J1694">
        <v>106</v>
      </c>
      <c r="K1694">
        <v>0</v>
      </c>
      <c r="L1694" s="58">
        <v>0</v>
      </c>
      <c r="M1694">
        <v>0.59</v>
      </c>
      <c r="N1694" s="58">
        <v>2.4305555555555556E-2</v>
      </c>
      <c r="O1694">
        <v>15</v>
      </c>
      <c r="P1694">
        <v>0</v>
      </c>
      <c r="Q1694" s="58">
        <v>0</v>
      </c>
      <c r="R1694">
        <v>0</v>
      </c>
      <c r="S1694">
        <v>0</v>
      </c>
      <c r="T1694">
        <v>0</v>
      </c>
      <c r="U1694" s="16">
        <f t="shared" si="281"/>
        <v>0.3125</v>
      </c>
      <c r="V1694" s="17">
        <f t="shared" si="282"/>
        <v>450</v>
      </c>
      <c r="W1694" s="18">
        <f t="shared" si="283"/>
        <v>2.94811320754717E-3</v>
      </c>
      <c r="X1694" s="19">
        <f t="shared" si="284"/>
        <v>4.2452830188679247</v>
      </c>
      <c r="Y1694" s="20">
        <f t="shared" si="285"/>
        <v>14.150943396226415</v>
      </c>
      <c r="Z1694" s="18">
        <v>3.4722222222222224E-4</v>
      </c>
      <c r="AA1694" s="18">
        <v>3.4722222222222224E-4</v>
      </c>
      <c r="AB1694" s="18">
        <v>1.0416666666666667E-3</v>
      </c>
      <c r="AD1694" s="18">
        <v>1.3888888888888889E-3</v>
      </c>
      <c r="AE1694" s="18">
        <v>4.1666666666666669E-4</v>
      </c>
      <c r="AF1694" s="18">
        <v>4.1666666666666669E-4</v>
      </c>
      <c r="AG1694" s="18">
        <v>2.4305555555555556E-3</v>
      </c>
      <c r="AH1694" s="18">
        <v>1.6203703703703703E-3</v>
      </c>
      <c r="AI1694" s="18">
        <v>1.6203703703703703E-3</v>
      </c>
      <c r="AJ1694" s="18">
        <v>5.5555555555555556E-4</v>
      </c>
      <c r="AK1694" s="18">
        <v>5.5555555555555556E-4</v>
      </c>
      <c r="AL1694" s="18">
        <v>5.5555555555555556E-4</v>
      </c>
      <c r="AM1694" s="18">
        <v>5.5555555555555556E-4</v>
      </c>
      <c r="AN1694" s="18"/>
      <c r="AO1694" s="18"/>
      <c r="AP1694" s="18"/>
      <c r="AQ1694" s="18">
        <v>2.0833333333333333E-3</v>
      </c>
      <c r="AR1694" s="18"/>
      <c r="AS1694" s="18">
        <v>2.0833333333333333E-3</v>
      </c>
      <c r="AT1694" s="18">
        <v>3.472222222222222E-3</v>
      </c>
      <c r="AU1694" s="18">
        <v>3.472222222222222E-3</v>
      </c>
      <c r="AV1694" s="18">
        <v>3.472222222222222E-3</v>
      </c>
      <c r="AW1694" s="18">
        <v>3.472222222222222E-3</v>
      </c>
      <c r="AX1694" s="18">
        <v>3.472222222222222E-3</v>
      </c>
      <c r="AY1694" s="18"/>
      <c r="AZ1694" s="18">
        <v>4.6296296296296293E-4</v>
      </c>
      <c r="BA1694" s="18">
        <v>3.4722222222222224E-4</v>
      </c>
      <c r="BB1694" s="18"/>
      <c r="BC1694" s="18"/>
      <c r="BD1694" s="18"/>
      <c r="BE1694" s="18">
        <v>3.4722222222222224E-4</v>
      </c>
      <c r="BF1694" s="18">
        <v>6.9444444444444447E-4</v>
      </c>
      <c r="BG1694" s="18">
        <v>6.9444444444444447E-4</v>
      </c>
      <c r="BH1694" s="18">
        <v>6.9444444444444447E-4</v>
      </c>
      <c r="BI1694" s="18">
        <v>6.9444444444444447E-4</v>
      </c>
      <c r="BJ1694" s="18">
        <v>1.3888888888888889E-3</v>
      </c>
      <c r="BK1694" s="18">
        <v>1.3888888888888889E-3</v>
      </c>
      <c r="BL1694" s="18">
        <v>1.3888888888888889E-3</v>
      </c>
      <c r="BM1694" s="18">
        <v>1.3888888888888889E-3</v>
      </c>
      <c r="BN1694" s="18">
        <v>1.3888888888888889E-3</v>
      </c>
      <c r="BO1694" s="18">
        <v>1.3888888888888889E-3</v>
      </c>
      <c r="BP1694" s="18">
        <v>1.3888888888888889E-3</v>
      </c>
      <c r="BQ1694" s="18">
        <f t="shared" si="276"/>
        <v>2.94811320754717E-3</v>
      </c>
      <c r="BR1694" s="18">
        <f t="shared" si="277"/>
        <v>2.94811320754717E-3</v>
      </c>
    </row>
    <row r="1695" spans="1:70" x14ac:dyDescent="0.25">
      <c r="A1695" s="1">
        <f t="shared" si="278"/>
        <v>39</v>
      </c>
      <c r="B1695" s="2">
        <f t="shared" si="279"/>
        <v>10</v>
      </c>
      <c r="C1695" s="2">
        <f t="shared" si="280"/>
        <v>2021</v>
      </c>
      <c r="D1695">
        <v>12164</v>
      </c>
      <c r="E1695" s="59">
        <v>44470</v>
      </c>
      <c r="F1695" t="s">
        <v>21</v>
      </c>
      <c r="G1695" t="s">
        <v>38</v>
      </c>
      <c r="H1695" s="58">
        <v>0.3125</v>
      </c>
      <c r="I1695">
        <v>7.5</v>
      </c>
      <c r="J1695">
        <v>53</v>
      </c>
      <c r="K1695">
        <v>0</v>
      </c>
      <c r="L1695" s="58">
        <v>0</v>
      </c>
      <c r="M1695">
        <v>0.5</v>
      </c>
      <c r="N1695" s="58">
        <v>2.0833333333333332E-2</v>
      </c>
      <c r="O1695">
        <v>20</v>
      </c>
      <c r="P1695">
        <v>0</v>
      </c>
      <c r="Q1695" s="58">
        <v>0</v>
      </c>
      <c r="R1695">
        <v>0</v>
      </c>
      <c r="S1695">
        <v>0</v>
      </c>
      <c r="T1695">
        <v>0</v>
      </c>
      <c r="U1695" s="16">
        <f t="shared" si="281"/>
        <v>0.3125</v>
      </c>
      <c r="V1695" s="17">
        <f t="shared" si="282"/>
        <v>450</v>
      </c>
      <c r="W1695" s="18">
        <f t="shared" si="283"/>
        <v>5.89622641509434E-3</v>
      </c>
      <c r="X1695" s="19">
        <f t="shared" si="284"/>
        <v>8.4905660377358494</v>
      </c>
      <c r="Y1695" s="20">
        <f t="shared" si="285"/>
        <v>37.735849056603776</v>
      </c>
      <c r="Z1695" s="18">
        <v>3.4722222222222224E-4</v>
      </c>
      <c r="AA1695" s="18">
        <v>3.4722222222222224E-4</v>
      </c>
      <c r="AB1695" s="18">
        <v>1.0416666666666667E-3</v>
      </c>
      <c r="AD1695" s="18">
        <v>1.3888888888888889E-3</v>
      </c>
      <c r="AE1695" s="18">
        <v>4.1666666666666669E-4</v>
      </c>
      <c r="AF1695" s="18">
        <v>4.1666666666666669E-4</v>
      </c>
      <c r="AG1695" s="18">
        <v>2.4305555555555556E-3</v>
      </c>
      <c r="AH1695" s="18">
        <v>1.6203703703703703E-3</v>
      </c>
      <c r="AI1695" s="18">
        <v>1.6203703703703703E-3</v>
      </c>
      <c r="AJ1695" s="18">
        <v>5.5555555555555556E-4</v>
      </c>
      <c r="AK1695" s="18">
        <v>5.5555555555555556E-4</v>
      </c>
      <c r="AL1695" s="18">
        <v>5.5555555555555556E-4</v>
      </c>
      <c r="AM1695" s="18">
        <v>5.5555555555555556E-4</v>
      </c>
      <c r="AN1695" s="18"/>
      <c r="AO1695" s="18"/>
      <c r="AP1695" s="18"/>
      <c r="AQ1695" s="18">
        <v>2.0833333333333333E-3</v>
      </c>
      <c r="AR1695" s="18"/>
      <c r="AS1695" s="18">
        <v>2.0833333333333333E-3</v>
      </c>
      <c r="AT1695" s="18">
        <v>3.472222222222222E-3</v>
      </c>
      <c r="AU1695" s="18">
        <v>3.472222222222222E-3</v>
      </c>
      <c r="AV1695" s="18">
        <v>3.472222222222222E-3</v>
      </c>
      <c r="AW1695" s="18">
        <v>3.472222222222222E-3</v>
      </c>
      <c r="AX1695" s="18">
        <v>3.472222222222222E-3</v>
      </c>
      <c r="AY1695" s="18"/>
      <c r="AZ1695" s="18">
        <v>4.6296296296296293E-4</v>
      </c>
      <c r="BA1695" s="18">
        <v>3.4722222222222224E-4</v>
      </c>
      <c r="BB1695" s="18"/>
      <c r="BC1695" s="18"/>
      <c r="BD1695" s="18"/>
      <c r="BE1695" s="18">
        <v>3.4722222222222224E-4</v>
      </c>
      <c r="BF1695" s="18">
        <v>6.9444444444444447E-4</v>
      </c>
      <c r="BG1695" s="18">
        <v>6.9444444444444447E-4</v>
      </c>
      <c r="BH1695" s="18">
        <v>6.9444444444444447E-4</v>
      </c>
      <c r="BI1695" s="18">
        <v>6.9444444444444447E-4</v>
      </c>
      <c r="BJ1695" s="18">
        <v>1.3888888888888889E-3</v>
      </c>
      <c r="BK1695" s="18">
        <v>1.3888888888888889E-3</v>
      </c>
      <c r="BL1695" s="18">
        <v>1.3888888888888889E-3</v>
      </c>
      <c r="BM1695" s="18">
        <v>1.3888888888888889E-3</v>
      </c>
      <c r="BN1695" s="18">
        <v>1.3888888888888889E-3</v>
      </c>
      <c r="BO1695" s="18">
        <v>1.3888888888888889E-3</v>
      </c>
      <c r="BP1695" s="18">
        <v>1.3888888888888889E-3</v>
      </c>
      <c r="BQ1695" s="18">
        <f t="shared" si="276"/>
        <v>5.89622641509434E-3</v>
      </c>
      <c r="BR1695" s="18">
        <f t="shared" si="277"/>
        <v>5.89622641509434E-3</v>
      </c>
    </row>
    <row r="1696" spans="1:70" x14ac:dyDescent="0.25">
      <c r="A1696" s="1">
        <f t="shared" si="278"/>
        <v>39</v>
      </c>
      <c r="B1696" s="2">
        <f t="shared" si="279"/>
        <v>10</v>
      </c>
      <c r="C1696" s="2">
        <f t="shared" si="280"/>
        <v>2021</v>
      </c>
      <c r="D1696">
        <v>12075</v>
      </c>
      <c r="E1696" s="59">
        <v>44470</v>
      </c>
      <c r="F1696" t="s">
        <v>63</v>
      </c>
      <c r="G1696" t="s">
        <v>38</v>
      </c>
      <c r="H1696" s="58">
        <v>0.3125</v>
      </c>
      <c r="I1696">
        <v>7.5</v>
      </c>
      <c r="J1696">
        <v>316</v>
      </c>
      <c r="K1696">
        <v>0</v>
      </c>
      <c r="L1696" s="58">
        <v>0</v>
      </c>
      <c r="M1696">
        <v>0</v>
      </c>
      <c r="N1696" s="58">
        <v>0</v>
      </c>
      <c r="O1696">
        <v>0</v>
      </c>
      <c r="P1696">
        <v>0</v>
      </c>
      <c r="Q1696" s="58">
        <v>0</v>
      </c>
      <c r="R1696">
        <v>65</v>
      </c>
      <c r="S1696">
        <v>0</v>
      </c>
      <c r="T1696">
        <v>0</v>
      </c>
      <c r="U1696" s="16">
        <f t="shared" si="281"/>
        <v>0.3125</v>
      </c>
      <c r="V1696" s="17">
        <f t="shared" si="282"/>
        <v>450</v>
      </c>
      <c r="W1696" s="18">
        <f t="shared" si="283"/>
        <v>9.8892405063291146E-4</v>
      </c>
      <c r="X1696" s="19">
        <f t="shared" si="284"/>
        <v>1.4240506329113924</v>
      </c>
      <c r="Y1696" s="20">
        <f t="shared" si="285"/>
        <v>0</v>
      </c>
      <c r="Z1696" s="18">
        <v>3.4722222222222224E-4</v>
      </c>
      <c r="AA1696" s="18">
        <v>3.4722222222222224E-4</v>
      </c>
      <c r="AB1696" s="18">
        <v>1.0416666666666667E-3</v>
      </c>
      <c r="AD1696" s="18">
        <v>1.3888888888888889E-3</v>
      </c>
      <c r="AE1696" s="18">
        <v>4.1666666666666669E-4</v>
      </c>
      <c r="AF1696" s="18">
        <v>4.1666666666666669E-4</v>
      </c>
      <c r="AG1696" s="18">
        <v>2.4305555555555556E-3</v>
      </c>
      <c r="AH1696" s="18">
        <v>1.6203703703703703E-3</v>
      </c>
      <c r="AI1696" s="18">
        <v>1.6203703703703703E-3</v>
      </c>
      <c r="AJ1696" s="18">
        <v>5.5555555555555556E-4</v>
      </c>
      <c r="AK1696" s="18">
        <v>5.5555555555555556E-4</v>
      </c>
      <c r="AL1696" s="18">
        <v>5.5555555555555556E-4</v>
      </c>
      <c r="AM1696" s="18">
        <v>5.5555555555555556E-4</v>
      </c>
      <c r="AN1696" s="18"/>
      <c r="AO1696" s="18"/>
      <c r="AP1696" s="18"/>
      <c r="AQ1696" s="18">
        <v>2.0833333333333333E-3</v>
      </c>
      <c r="AR1696" s="18"/>
      <c r="AS1696" s="18">
        <v>2.0833333333333333E-3</v>
      </c>
      <c r="AT1696" s="18">
        <v>3.472222222222222E-3</v>
      </c>
      <c r="AU1696" s="18">
        <v>3.472222222222222E-3</v>
      </c>
      <c r="AV1696" s="18">
        <v>3.472222222222222E-3</v>
      </c>
      <c r="AW1696" s="18">
        <v>3.472222222222222E-3</v>
      </c>
      <c r="AX1696" s="18">
        <v>3.472222222222222E-3</v>
      </c>
      <c r="AY1696" s="18"/>
      <c r="AZ1696" s="18">
        <v>4.6296296296296293E-4</v>
      </c>
      <c r="BA1696" s="18">
        <v>3.4722222222222224E-4</v>
      </c>
      <c r="BB1696" s="18"/>
      <c r="BC1696" s="18"/>
      <c r="BD1696" s="18"/>
      <c r="BE1696" s="18">
        <v>3.4722222222222224E-4</v>
      </c>
      <c r="BF1696" s="18">
        <v>6.9444444444444447E-4</v>
      </c>
      <c r="BG1696" s="18">
        <v>6.9444444444444447E-4</v>
      </c>
      <c r="BH1696" s="18">
        <v>6.9444444444444447E-4</v>
      </c>
      <c r="BI1696" s="18">
        <v>6.9444444444444447E-4</v>
      </c>
      <c r="BJ1696" s="18">
        <v>1.3888888888888889E-3</v>
      </c>
      <c r="BK1696" s="18">
        <v>1.3888888888888889E-3</v>
      </c>
      <c r="BL1696" s="18">
        <v>1.3888888888888889E-3</v>
      </c>
      <c r="BM1696" s="18">
        <v>1.3888888888888889E-3</v>
      </c>
      <c r="BN1696" s="18">
        <v>1.3888888888888889E-3</v>
      </c>
      <c r="BO1696" s="18">
        <v>1.3888888888888889E-3</v>
      </c>
      <c r="BP1696" s="18">
        <v>1.3888888888888889E-3</v>
      </c>
      <c r="BQ1696" s="18">
        <f t="shared" si="276"/>
        <v>9.8892405063291146E-4</v>
      </c>
      <c r="BR1696" s="18">
        <f t="shared" si="277"/>
        <v>9.8892405063291146E-4</v>
      </c>
    </row>
    <row r="1697" spans="1:70" x14ac:dyDescent="0.25">
      <c r="A1697" s="1">
        <f t="shared" si="278"/>
        <v>39</v>
      </c>
      <c r="B1697" s="2">
        <f t="shared" si="279"/>
        <v>10</v>
      </c>
      <c r="C1697" s="2">
        <f t="shared" si="280"/>
        <v>2021</v>
      </c>
      <c r="D1697">
        <v>12099</v>
      </c>
      <c r="E1697" s="59">
        <v>44470</v>
      </c>
      <c r="F1697" t="s">
        <v>63</v>
      </c>
      <c r="G1697" t="s">
        <v>14</v>
      </c>
      <c r="H1697" s="58">
        <v>0.3125</v>
      </c>
      <c r="I1697">
        <v>7.5</v>
      </c>
      <c r="J1697">
        <v>173</v>
      </c>
      <c r="K1697">
        <v>0</v>
      </c>
      <c r="L1697" s="58">
        <v>0</v>
      </c>
      <c r="M1697">
        <v>0.5</v>
      </c>
      <c r="N1697" s="58">
        <v>2.0833333333333332E-2</v>
      </c>
      <c r="O1697">
        <v>0</v>
      </c>
      <c r="P1697">
        <v>3</v>
      </c>
      <c r="Q1697" s="58">
        <v>0.125</v>
      </c>
      <c r="R1697">
        <v>29</v>
      </c>
      <c r="S1697">
        <v>0</v>
      </c>
      <c r="T1697">
        <v>0</v>
      </c>
      <c r="U1697" s="16">
        <f t="shared" si="281"/>
        <v>0.1875</v>
      </c>
      <c r="V1697" s="17">
        <f t="shared" si="282"/>
        <v>270</v>
      </c>
      <c r="W1697" s="18">
        <f t="shared" si="283"/>
        <v>1.083815028901734E-3</v>
      </c>
      <c r="X1697" s="19">
        <f t="shared" si="284"/>
        <v>1.5606936416184971</v>
      </c>
      <c r="Y1697" s="20">
        <f t="shared" si="285"/>
        <v>0</v>
      </c>
      <c r="Z1697" s="18">
        <v>3.4722222222222224E-4</v>
      </c>
      <c r="AA1697" s="18">
        <v>3.4722222222222224E-4</v>
      </c>
      <c r="AB1697" s="18">
        <v>1.0416666666666667E-3</v>
      </c>
      <c r="AD1697" s="18">
        <v>1.3888888888888889E-3</v>
      </c>
      <c r="AE1697" s="18">
        <v>4.1666666666666669E-4</v>
      </c>
      <c r="AF1697" s="18">
        <v>4.1666666666666669E-4</v>
      </c>
      <c r="AG1697" s="18">
        <v>2.4305555555555556E-3</v>
      </c>
      <c r="AH1697" s="18">
        <v>1.6203703703703703E-3</v>
      </c>
      <c r="AI1697" s="18">
        <v>1.6203703703703703E-3</v>
      </c>
      <c r="AJ1697" s="18">
        <v>5.5555555555555556E-4</v>
      </c>
      <c r="AK1697" s="18">
        <v>5.5555555555555556E-4</v>
      </c>
      <c r="AL1697" s="18">
        <v>5.5555555555555556E-4</v>
      </c>
      <c r="AM1697" s="18">
        <v>5.5555555555555556E-4</v>
      </c>
      <c r="AN1697" s="18"/>
      <c r="AO1697" s="18"/>
      <c r="AP1697" s="18"/>
      <c r="AQ1697" s="18">
        <v>2.0833333333333333E-3</v>
      </c>
      <c r="AR1697" s="18"/>
      <c r="AS1697" s="18">
        <v>2.0833333333333333E-3</v>
      </c>
      <c r="AT1697" s="18">
        <v>3.472222222222222E-3</v>
      </c>
      <c r="AU1697" s="18">
        <v>3.472222222222222E-3</v>
      </c>
      <c r="AV1697" s="18">
        <v>3.472222222222222E-3</v>
      </c>
      <c r="AW1697" s="18">
        <v>3.472222222222222E-3</v>
      </c>
      <c r="AX1697" s="18">
        <v>3.472222222222222E-3</v>
      </c>
      <c r="AY1697" s="18"/>
      <c r="AZ1697" s="18">
        <v>4.6296296296296293E-4</v>
      </c>
      <c r="BA1697" s="18">
        <v>3.4722222222222224E-4</v>
      </c>
      <c r="BB1697" s="18"/>
      <c r="BC1697" s="18"/>
      <c r="BD1697" s="18"/>
      <c r="BE1697" s="18">
        <v>3.4722222222222224E-4</v>
      </c>
      <c r="BF1697" s="18">
        <v>6.9444444444444447E-4</v>
      </c>
      <c r="BG1697" s="18">
        <v>6.9444444444444447E-4</v>
      </c>
      <c r="BH1697" s="18">
        <v>6.9444444444444447E-4</v>
      </c>
      <c r="BI1697" s="18">
        <v>6.9444444444444447E-4</v>
      </c>
      <c r="BJ1697" s="18">
        <v>1.3888888888888889E-3</v>
      </c>
      <c r="BK1697" s="18">
        <v>1.3888888888888889E-3</v>
      </c>
      <c r="BL1697" s="18">
        <v>1.3888888888888889E-3</v>
      </c>
      <c r="BM1697" s="18">
        <v>1.3888888888888889E-3</v>
      </c>
      <c r="BN1697" s="18">
        <v>1.3888888888888889E-3</v>
      </c>
      <c r="BO1697" s="18">
        <v>1.3888888888888889E-3</v>
      </c>
      <c r="BP1697" s="18">
        <v>1.3888888888888889E-3</v>
      </c>
      <c r="BQ1697" s="18">
        <f t="shared" ref="BQ1697:BQ1760" si="286">MIN(W1697)</f>
        <v>1.083815028901734E-3</v>
      </c>
      <c r="BR1697" s="18">
        <f t="shared" ref="BR1697:BR1760" si="287">MAX(W1697)</f>
        <v>1.083815028901734E-3</v>
      </c>
    </row>
    <row r="1698" spans="1:70" x14ac:dyDescent="0.25">
      <c r="A1698" s="1">
        <f t="shared" si="278"/>
        <v>39</v>
      </c>
      <c r="B1698" s="2">
        <f t="shared" si="279"/>
        <v>10</v>
      </c>
      <c r="C1698" s="2">
        <f t="shared" si="280"/>
        <v>2021</v>
      </c>
      <c r="D1698">
        <v>12566</v>
      </c>
      <c r="E1698" s="59">
        <v>44470</v>
      </c>
      <c r="F1698" t="s">
        <v>63</v>
      </c>
      <c r="G1698" t="s">
        <v>15</v>
      </c>
      <c r="H1698" s="58">
        <v>0.3125</v>
      </c>
      <c r="I1698">
        <v>7.5</v>
      </c>
      <c r="J1698">
        <v>275</v>
      </c>
      <c r="K1698">
        <v>0</v>
      </c>
      <c r="L1698" s="58">
        <v>0</v>
      </c>
      <c r="M1698">
        <v>0</v>
      </c>
      <c r="N1698" s="58">
        <v>0</v>
      </c>
      <c r="O1698">
        <v>0</v>
      </c>
      <c r="P1698">
        <v>0</v>
      </c>
      <c r="Q1698" s="58">
        <v>0</v>
      </c>
      <c r="R1698">
        <v>41</v>
      </c>
      <c r="S1698">
        <v>0</v>
      </c>
      <c r="T1698">
        <v>0</v>
      </c>
      <c r="U1698" s="16">
        <f t="shared" si="281"/>
        <v>0.3125</v>
      </c>
      <c r="V1698" s="17">
        <f t="shared" si="282"/>
        <v>450</v>
      </c>
      <c r="W1698" s="18">
        <f t="shared" si="283"/>
        <v>1.1363636363636363E-3</v>
      </c>
      <c r="X1698" s="19">
        <f t="shared" si="284"/>
        <v>1.6363636363636365</v>
      </c>
      <c r="Y1698" s="20">
        <f t="shared" si="285"/>
        <v>0</v>
      </c>
      <c r="Z1698" s="18">
        <v>3.4722222222222224E-4</v>
      </c>
      <c r="AA1698" s="18">
        <v>3.4722222222222224E-4</v>
      </c>
      <c r="AB1698" s="18">
        <v>1.0416666666666667E-3</v>
      </c>
      <c r="AD1698" s="18">
        <v>1.3888888888888889E-3</v>
      </c>
      <c r="AE1698" s="18">
        <v>4.1666666666666669E-4</v>
      </c>
      <c r="AF1698" s="18">
        <v>4.1666666666666669E-4</v>
      </c>
      <c r="AG1698" s="18">
        <v>2.4305555555555556E-3</v>
      </c>
      <c r="AH1698" s="18">
        <v>1.6203703703703703E-3</v>
      </c>
      <c r="AI1698" s="18">
        <v>1.6203703703703703E-3</v>
      </c>
      <c r="AJ1698" s="18">
        <v>5.5555555555555556E-4</v>
      </c>
      <c r="AK1698" s="18">
        <v>5.5555555555555556E-4</v>
      </c>
      <c r="AL1698" s="18">
        <v>5.5555555555555556E-4</v>
      </c>
      <c r="AM1698" s="18">
        <v>5.5555555555555556E-4</v>
      </c>
      <c r="AN1698" s="18"/>
      <c r="AO1698" s="18"/>
      <c r="AP1698" s="18"/>
      <c r="AQ1698" s="18">
        <v>2.0833333333333333E-3</v>
      </c>
      <c r="AR1698" s="18"/>
      <c r="AS1698" s="18">
        <v>2.0833333333333333E-3</v>
      </c>
      <c r="AT1698" s="18">
        <v>3.472222222222222E-3</v>
      </c>
      <c r="AU1698" s="18">
        <v>3.472222222222222E-3</v>
      </c>
      <c r="AV1698" s="18">
        <v>3.472222222222222E-3</v>
      </c>
      <c r="AW1698" s="18">
        <v>3.472222222222222E-3</v>
      </c>
      <c r="AX1698" s="18">
        <v>3.472222222222222E-3</v>
      </c>
      <c r="AY1698" s="18"/>
      <c r="AZ1698" s="18">
        <v>4.6296296296296293E-4</v>
      </c>
      <c r="BA1698" s="18">
        <v>3.4722222222222224E-4</v>
      </c>
      <c r="BB1698" s="18"/>
      <c r="BC1698" s="18"/>
      <c r="BD1698" s="18"/>
      <c r="BE1698" s="18">
        <v>3.4722222222222224E-4</v>
      </c>
      <c r="BF1698" s="18">
        <v>6.9444444444444447E-4</v>
      </c>
      <c r="BG1698" s="18">
        <v>6.9444444444444447E-4</v>
      </c>
      <c r="BH1698" s="18">
        <v>6.9444444444444447E-4</v>
      </c>
      <c r="BI1698" s="18">
        <v>6.9444444444444447E-4</v>
      </c>
      <c r="BJ1698" s="18">
        <v>1.3888888888888889E-3</v>
      </c>
      <c r="BK1698" s="18">
        <v>1.3888888888888889E-3</v>
      </c>
      <c r="BL1698" s="18">
        <v>1.3888888888888889E-3</v>
      </c>
      <c r="BM1698" s="18">
        <v>1.3888888888888889E-3</v>
      </c>
      <c r="BN1698" s="18">
        <v>1.3888888888888889E-3</v>
      </c>
      <c r="BO1698" s="18">
        <v>1.3888888888888889E-3</v>
      </c>
      <c r="BP1698" s="18">
        <v>1.3888888888888889E-3</v>
      </c>
      <c r="BQ1698" s="18">
        <f t="shared" si="286"/>
        <v>1.1363636363636363E-3</v>
      </c>
      <c r="BR1698" s="18">
        <f t="shared" si="287"/>
        <v>1.1363636363636363E-3</v>
      </c>
    </row>
    <row r="1699" spans="1:70" x14ac:dyDescent="0.25">
      <c r="A1699" s="1">
        <f t="shared" si="278"/>
        <v>39</v>
      </c>
      <c r="B1699" s="2">
        <f t="shared" si="279"/>
        <v>10</v>
      </c>
      <c r="C1699" s="2">
        <f t="shared" si="280"/>
        <v>2021</v>
      </c>
      <c r="D1699">
        <v>12081</v>
      </c>
      <c r="E1699" s="59">
        <v>44470</v>
      </c>
      <c r="F1699" t="s">
        <v>80</v>
      </c>
      <c r="G1699" t="s">
        <v>38</v>
      </c>
      <c r="H1699" s="58">
        <v>0.3125</v>
      </c>
      <c r="I1699">
        <v>7.5</v>
      </c>
      <c r="J1699">
        <v>502</v>
      </c>
      <c r="K1699">
        <v>0</v>
      </c>
      <c r="L1699" s="58">
        <v>0</v>
      </c>
      <c r="M1699">
        <v>1</v>
      </c>
      <c r="N1699" s="58">
        <v>4.1666666666666664E-2</v>
      </c>
      <c r="O1699">
        <v>0</v>
      </c>
      <c r="P1699">
        <v>0</v>
      </c>
      <c r="Q1699" s="58">
        <v>0</v>
      </c>
      <c r="R1699">
        <v>0</v>
      </c>
      <c r="S1699">
        <v>0</v>
      </c>
      <c r="T1699">
        <v>0</v>
      </c>
      <c r="U1699" s="16">
        <f t="shared" si="281"/>
        <v>0.3125</v>
      </c>
      <c r="V1699" s="17">
        <f t="shared" si="282"/>
        <v>450</v>
      </c>
      <c r="W1699" s="18">
        <f t="shared" si="283"/>
        <v>6.2250996015936254E-4</v>
      </c>
      <c r="X1699" s="19">
        <f t="shared" si="284"/>
        <v>0.89641434262948205</v>
      </c>
      <c r="Y1699" s="20">
        <f t="shared" si="285"/>
        <v>0</v>
      </c>
      <c r="Z1699" s="18">
        <v>3.4722222222222224E-4</v>
      </c>
      <c r="AA1699" s="18">
        <v>3.4722222222222224E-4</v>
      </c>
      <c r="AB1699" s="18">
        <v>1.0416666666666667E-3</v>
      </c>
      <c r="AD1699" s="18">
        <v>1.3888888888888889E-3</v>
      </c>
      <c r="AE1699" s="18">
        <v>4.1666666666666669E-4</v>
      </c>
      <c r="AF1699" s="18">
        <v>4.1666666666666669E-4</v>
      </c>
      <c r="AG1699" s="18">
        <v>2.4305555555555556E-3</v>
      </c>
      <c r="AH1699" s="18">
        <v>1.6203703703703703E-3</v>
      </c>
      <c r="AI1699" s="18">
        <v>1.6203703703703703E-3</v>
      </c>
      <c r="AJ1699" s="18">
        <v>5.5555555555555556E-4</v>
      </c>
      <c r="AK1699" s="18">
        <v>5.5555555555555556E-4</v>
      </c>
      <c r="AL1699" s="18">
        <v>5.5555555555555556E-4</v>
      </c>
      <c r="AM1699" s="18">
        <v>5.5555555555555556E-4</v>
      </c>
      <c r="AN1699" s="18"/>
      <c r="AO1699" s="18"/>
      <c r="AP1699" s="18"/>
      <c r="AQ1699" s="18">
        <v>2.0833333333333333E-3</v>
      </c>
      <c r="AR1699" s="18"/>
      <c r="AS1699" s="18">
        <v>2.0833333333333333E-3</v>
      </c>
      <c r="AT1699" s="18">
        <v>3.472222222222222E-3</v>
      </c>
      <c r="AU1699" s="18">
        <v>3.472222222222222E-3</v>
      </c>
      <c r="AV1699" s="18">
        <v>3.472222222222222E-3</v>
      </c>
      <c r="AW1699" s="18">
        <v>3.472222222222222E-3</v>
      </c>
      <c r="AX1699" s="18">
        <v>3.472222222222222E-3</v>
      </c>
      <c r="AY1699" s="18"/>
      <c r="AZ1699" s="18">
        <v>4.6296296296296293E-4</v>
      </c>
      <c r="BA1699" s="18">
        <v>3.4722222222222224E-4</v>
      </c>
      <c r="BB1699" s="18"/>
      <c r="BC1699" s="18"/>
      <c r="BD1699" s="18"/>
      <c r="BE1699" s="18">
        <v>3.4722222222222224E-4</v>
      </c>
      <c r="BF1699" s="18">
        <v>6.9444444444444447E-4</v>
      </c>
      <c r="BG1699" s="18">
        <v>6.9444444444444447E-4</v>
      </c>
      <c r="BH1699" s="18">
        <v>6.9444444444444447E-4</v>
      </c>
      <c r="BI1699" s="18">
        <v>6.9444444444444447E-4</v>
      </c>
      <c r="BJ1699" s="18">
        <v>1.3888888888888889E-3</v>
      </c>
      <c r="BK1699" s="18">
        <v>1.3888888888888889E-3</v>
      </c>
      <c r="BL1699" s="18">
        <v>1.3888888888888889E-3</v>
      </c>
      <c r="BM1699" s="18">
        <v>1.3888888888888889E-3</v>
      </c>
      <c r="BN1699" s="18">
        <v>1.3888888888888889E-3</v>
      </c>
      <c r="BO1699" s="18">
        <v>1.3888888888888889E-3</v>
      </c>
      <c r="BP1699" s="18">
        <v>1.3888888888888889E-3</v>
      </c>
      <c r="BQ1699" s="18">
        <f t="shared" si="286"/>
        <v>6.2250996015936254E-4</v>
      </c>
      <c r="BR1699" s="18">
        <f t="shared" si="287"/>
        <v>6.2250996015936254E-4</v>
      </c>
    </row>
    <row r="1700" spans="1:70" x14ac:dyDescent="0.25">
      <c r="A1700" s="1">
        <f t="shared" si="278"/>
        <v>39</v>
      </c>
      <c r="B1700" s="2">
        <f t="shared" si="279"/>
        <v>10</v>
      </c>
      <c r="C1700" s="2">
        <f t="shared" si="280"/>
        <v>2021</v>
      </c>
      <c r="D1700">
        <v>12082</v>
      </c>
      <c r="E1700" s="59">
        <v>44470</v>
      </c>
      <c r="F1700" t="s">
        <v>80</v>
      </c>
      <c r="G1700" t="s">
        <v>15</v>
      </c>
      <c r="H1700" s="58">
        <v>0.3125</v>
      </c>
      <c r="I1700">
        <v>7.5</v>
      </c>
      <c r="J1700">
        <v>214</v>
      </c>
      <c r="K1700">
        <v>0</v>
      </c>
      <c r="L1700" s="58">
        <v>0</v>
      </c>
      <c r="M1700">
        <v>0.5</v>
      </c>
      <c r="N1700" s="58">
        <v>2.0833333333333332E-2</v>
      </c>
      <c r="O1700">
        <v>0</v>
      </c>
      <c r="P1700">
        <v>2</v>
      </c>
      <c r="Q1700" s="58">
        <v>8.3333333333333329E-2</v>
      </c>
      <c r="R1700">
        <v>0</v>
      </c>
      <c r="S1700">
        <v>0</v>
      </c>
      <c r="T1700">
        <v>0</v>
      </c>
      <c r="U1700" s="16">
        <f t="shared" si="281"/>
        <v>0.22916666666666669</v>
      </c>
      <c r="V1700" s="17">
        <f t="shared" si="282"/>
        <v>330</v>
      </c>
      <c r="W1700" s="18">
        <f t="shared" si="283"/>
        <v>1.0708722741433023E-3</v>
      </c>
      <c r="X1700" s="19">
        <f t="shared" si="284"/>
        <v>1.5420560747663552</v>
      </c>
      <c r="Y1700" s="20">
        <f t="shared" si="285"/>
        <v>0</v>
      </c>
      <c r="Z1700" s="18">
        <v>3.4722222222222224E-4</v>
      </c>
      <c r="AA1700" s="18">
        <v>3.4722222222222224E-4</v>
      </c>
      <c r="AB1700" s="18">
        <v>1.0416666666666667E-3</v>
      </c>
      <c r="AD1700" s="18">
        <v>1.3888888888888889E-3</v>
      </c>
      <c r="AE1700" s="18">
        <v>4.1666666666666669E-4</v>
      </c>
      <c r="AF1700" s="18">
        <v>4.1666666666666669E-4</v>
      </c>
      <c r="AG1700" s="18">
        <v>2.4305555555555556E-3</v>
      </c>
      <c r="AH1700" s="18">
        <v>1.6203703703703703E-3</v>
      </c>
      <c r="AI1700" s="18">
        <v>1.6203703703703703E-3</v>
      </c>
      <c r="AJ1700" s="18">
        <v>5.5555555555555556E-4</v>
      </c>
      <c r="AK1700" s="18">
        <v>5.5555555555555556E-4</v>
      </c>
      <c r="AL1700" s="18">
        <v>5.5555555555555556E-4</v>
      </c>
      <c r="AM1700" s="18">
        <v>5.5555555555555556E-4</v>
      </c>
      <c r="AN1700" s="18"/>
      <c r="AO1700" s="18"/>
      <c r="AP1700" s="18"/>
      <c r="AQ1700" s="18">
        <v>2.0833333333333333E-3</v>
      </c>
      <c r="AR1700" s="18"/>
      <c r="AS1700" s="18">
        <v>2.0833333333333333E-3</v>
      </c>
      <c r="AT1700" s="18">
        <v>3.472222222222222E-3</v>
      </c>
      <c r="AU1700" s="18">
        <v>3.472222222222222E-3</v>
      </c>
      <c r="AV1700" s="18">
        <v>3.472222222222222E-3</v>
      </c>
      <c r="AW1700" s="18">
        <v>3.472222222222222E-3</v>
      </c>
      <c r="AX1700" s="18">
        <v>3.472222222222222E-3</v>
      </c>
      <c r="AY1700" s="18"/>
      <c r="AZ1700" s="18">
        <v>4.6296296296296293E-4</v>
      </c>
      <c r="BA1700" s="18">
        <v>3.4722222222222224E-4</v>
      </c>
      <c r="BB1700" s="18"/>
      <c r="BC1700" s="18"/>
      <c r="BD1700" s="18"/>
      <c r="BE1700" s="18">
        <v>3.4722222222222224E-4</v>
      </c>
      <c r="BF1700" s="18">
        <v>6.9444444444444447E-4</v>
      </c>
      <c r="BG1700" s="18">
        <v>6.9444444444444447E-4</v>
      </c>
      <c r="BH1700" s="18">
        <v>6.9444444444444447E-4</v>
      </c>
      <c r="BI1700" s="18">
        <v>6.9444444444444447E-4</v>
      </c>
      <c r="BJ1700" s="18">
        <v>1.3888888888888889E-3</v>
      </c>
      <c r="BK1700" s="18">
        <v>1.3888888888888889E-3</v>
      </c>
      <c r="BL1700" s="18">
        <v>1.3888888888888889E-3</v>
      </c>
      <c r="BM1700" s="18">
        <v>1.3888888888888889E-3</v>
      </c>
      <c r="BN1700" s="18">
        <v>1.3888888888888889E-3</v>
      </c>
      <c r="BO1700" s="18">
        <v>1.3888888888888889E-3</v>
      </c>
      <c r="BP1700" s="18">
        <v>1.3888888888888889E-3</v>
      </c>
      <c r="BQ1700" s="18">
        <f t="shared" si="286"/>
        <v>1.0708722741433023E-3</v>
      </c>
      <c r="BR1700" s="18">
        <f t="shared" si="287"/>
        <v>1.0708722741433023E-3</v>
      </c>
    </row>
    <row r="1701" spans="1:70" x14ac:dyDescent="0.25">
      <c r="A1701" s="1">
        <f t="shared" si="278"/>
        <v>39</v>
      </c>
      <c r="B1701" s="2">
        <f t="shared" si="279"/>
        <v>10</v>
      </c>
      <c r="C1701" s="2">
        <f t="shared" si="280"/>
        <v>2021</v>
      </c>
      <c r="D1701">
        <v>12534</v>
      </c>
      <c r="E1701" s="59">
        <v>44470</v>
      </c>
      <c r="F1701" t="s">
        <v>80</v>
      </c>
      <c r="G1701" t="s">
        <v>14</v>
      </c>
      <c r="H1701" s="58">
        <v>0.3125</v>
      </c>
      <c r="I1701">
        <v>7.5</v>
      </c>
      <c r="J1701">
        <v>380</v>
      </c>
      <c r="K1701">
        <v>0</v>
      </c>
      <c r="L1701" s="58">
        <v>0</v>
      </c>
      <c r="M1701">
        <v>0</v>
      </c>
      <c r="N1701" s="58">
        <v>0</v>
      </c>
      <c r="O1701">
        <v>0</v>
      </c>
      <c r="P1701">
        <v>0</v>
      </c>
      <c r="Q1701" s="58">
        <v>0</v>
      </c>
      <c r="R1701">
        <v>0</v>
      </c>
      <c r="S1701">
        <v>0</v>
      </c>
      <c r="T1701">
        <v>0</v>
      </c>
      <c r="U1701" s="16">
        <f t="shared" si="281"/>
        <v>0.3125</v>
      </c>
      <c r="V1701" s="17">
        <f t="shared" si="282"/>
        <v>450</v>
      </c>
      <c r="W1701" s="18">
        <f t="shared" si="283"/>
        <v>8.2236842105263153E-4</v>
      </c>
      <c r="X1701" s="19">
        <f t="shared" si="284"/>
        <v>1.1842105263157894</v>
      </c>
      <c r="Y1701" s="20">
        <f t="shared" si="285"/>
        <v>0</v>
      </c>
      <c r="Z1701" s="18">
        <v>3.4722222222222224E-4</v>
      </c>
      <c r="AA1701" s="18">
        <v>3.4722222222222224E-4</v>
      </c>
      <c r="AB1701" s="18">
        <v>1.0416666666666667E-3</v>
      </c>
      <c r="AD1701" s="18">
        <v>1.3888888888888889E-3</v>
      </c>
      <c r="AE1701" s="18">
        <v>4.1666666666666669E-4</v>
      </c>
      <c r="AF1701" s="18">
        <v>4.1666666666666669E-4</v>
      </c>
      <c r="AG1701" s="18">
        <v>2.4305555555555556E-3</v>
      </c>
      <c r="AH1701" s="18">
        <v>1.6203703703703703E-3</v>
      </c>
      <c r="AI1701" s="18">
        <v>1.6203703703703703E-3</v>
      </c>
      <c r="AJ1701" s="18">
        <v>5.5555555555555556E-4</v>
      </c>
      <c r="AK1701" s="18">
        <v>5.5555555555555556E-4</v>
      </c>
      <c r="AL1701" s="18">
        <v>5.5555555555555556E-4</v>
      </c>
      <c r="AM1701" s="18">
        <v>5.5555555555555556E-4</v>
      </c>
      <c r="AN1701" s="18"/>
      <c r="AO1701" s="18"/>
      <c r="AP1701" s="18"/>
      <c r="AQ1701" s="18">
        <v>2.0833333333333333E-3</v>
      </c>
      <c r="AR1701" s="18"/>
      <c r="AS1701" s="18">
        <v>2.0833333333333333E-3</v>
      </c>
      <c r="AT1701" s="18">
        <v>3.472222222222222E-3</v>
      </c>
      <c r="AU1701" s="18">
        <v>3.472222222222222E-3</v>
      </c>
      <c r="AV1701" s="18">
        <v>3.472222222222222E-3</v>
      </c>
      <c r="AW1701" s="18">
        <v>3.472222222222222E-3</v>
      </c>
      <c r="AX1701" s="18">
        <v>3.472222222222222E-3</v>
      </c>
      <c r="AY1701" s="18"/>
      <c r="AZ1701" s="18">
        <v>4.6296296296296293E-4</v>
      </c>
      <c r="BA1701" s="18">
        <v>3.4722222222222224E-4</v>
      </c>
      <c r="BB1701" s="18"/>
      <c r="BC1701" s="18"/>
      <c r="BD1701" s="18"/>
      <c r="BE1701" s="18">
        <v>3.4722222222222224E-4</v>
      </c>
      <c r="BF1701" s="18">
        <v>6.9444444444444447E-4</v>
      </c>
      <c r="BG1701" s="18">
        <v>6.9444444444444447E-4</v>
      </c>
      <c r="BH1701" s="18">
        <v>6.9444444444444447E-4</v>
      </c>
      <c r="BI1701" s="18">
        <v>6.9444444444444447E-4</v>
      </c>
      <c r="BJ1701" s="18">
        <v>1.3888888888888889E-3</v>
      </c>
      <c r="BK1701" s="18">
        <v>1.3888888888888889E-3</v>
      </c>
      <c r="BL1701" s="18">
        <v>1.3888888888888889E-3</v>
      </c>
      <c r="BM1701" s="18">
        <v>1.3888888888888889E-3</v>
      </c>
      <c r="BN1701" s="18">
        <v>1.3888888888888889E-3</v>
      </c>
      <c r="BO1701" s="18">
        <v>1.3888888888888889E-3</v>
      </c>
      <c r="BP1701" s="18">
        <v>1.3888888888888889E-3</v>
      </c>
      <c r="BQ1701" s="18">
        <f t="shared" si="286"/>
        <v>8.2236842105263153E-4</v>
      </c>
      <c r="BR1701" s="18">
        <f t="shared" si="287"/>
        <v>8.2236842105263153E-4</v>
      </c>
    </row>
    <row r="1702" spans="1:70" x14ac:dyDescent="0.25">
      <c r="A1702" s="1">
        <f t="shared" si="278"/>
        <v>39</v>
      </c>
      <c r="B1702" s="2">
        <f t="shared" si="279"/>
        <v>10</v>
      </c>
      <c r="C1702" s="2">
        <f t="shared" si="280"/>
        <v>2021</v>
      </c>
      <c r="D1702">
        <v>548</v>
      </c>
      <c r="E1702" s="59">
        <v>44470</v>
      </c>
      <c r="F1702" t="s">
        <v>197</v>
      </c>
      <c r="G1702" t="s">
        <v>12</v>
      </c>
      <c r="H1702" s="58">
        <v>0.33333333333333331</v>
      </c>
      <c r="I1702">
        <v>8</v>
      </c>
      <c r="J1702">
        <v>9</v>
      </c>
      <c r="K1702">
        <v>0</v>
      </c>
      <c r="L1702" s="58">
        <v>0</v>
      </c>
      <c r="M1702">
        <v>0</v>
      </c>
      <c r="N1702" s="58">
        <v>0</v>
      </c>
      <c r="O1702">
        <v>9</v>
      </c>
      <c r="P1702">
        <v>0</v>
      </c>
      <c r="Q1702" s="58">
        <v>0</v>
      </c>
      <c r="R1702">
        <v>0</v>
      </c>
      <c r="S1702">
        <v>0</v>
      </c>
      <c r="T1702">
        <v>0</v>
      </c>
      <c r="U1702" s="16">
        <f t="shared" si="281"/>
        <v>0.33333333333333331</v>
      </c>
      <c r="V1702" s="17">
        <f t="shared" si="282"/>
        <v>479.99999999999994</v>
      </c>
      <c r="W1702" s="18">
        <f t="shared" si="283"/>
        <v>3.7037037037037035E-2</v>
      </c>
      <c r="X1702" s="19">
        <f t="shared" si="284"/>
        <v>53.333333333333329</v>
      </c>
      <c r="Y1702" s="20">
        <f t="shared" si="285"/>
        <v>100</v>
      </c>
      <c r="Z1702" s="18">
        <v>3.4722222222222224E-4</v>
      </c>
      <c r="AA1702" s="18">
        <v>3.4722222222222224E-4</v>
      </c>
      <c r="AB1702" s="18">
        <v>1.0416666666666667E-3</v>
      </c>
      <c r="AD1702" s="18">
        <v>1.3888888888888889E-3</v>
      </c>
      <c r="AE1702" s="18">
        <v>4.1666666666666669E-4</v>
      </c>
      <c r="AF1702" s="18">
        <v>4.1666666666666669E-4</v>
      </c>
      <c r="AG1702" s="18">
        <v>2.4305555555555556E-3</v>
      </c>
      <c r="AH1702" s="18">
        <v>1.6203703703703703E-3</v>
      </c>
      <c r="AI1702" s="18">
        <v>1.6203703703703703E-3</v>
      </c>
      <c r="AJ1702" s="18">
        <v>5.5555555555555556E-4</v>
      </c>
      <c r="AK1702" s="18">
        <v>5.5555555555555556E-4</v>
      </c>
      <c r="AL1702" s="18">
        <v>5.5555555555555556E-4</v>
      </c>
      <c r="AM1702" s="18">
        <v>5.5555555555555556E-4</v>
      </c>
      <c r="AN1702" s="18"/>
      <c r="AO1702" s="18"/>
      <c r="AP1702" s="18"/>
      <c r="AQ1702" s="18">
        <v>2.0833333333333333E-3</v>
      </c>
      <c r="AR1702" s="18"/>
      <c r="AS1702" s="18">
        <v>2.0833333333333333E-3</v>
      </c>
      <c r="AT1702" s="18">
        <v>3.472222222222222E-3</v>
      </c>
      <c r="AU1702" s="18">
        <v>3.472222222222222E-3</v>
      </c>
      <c r="AV1702" s="18">
        <v>3.472222222222222E-3</v>
      </c>
      <c r="AW1702" s="18">
        <v>3.472222222222222E-3</v>
      </c>
      <c r="AX1702" s="18">
        <v>3.472222222222222E-3</v>
      </c>
      <c r="AY1702" s="18"/>
      <c r="AZ1702" s="18">
        <v>4.6296296296296293E-4</v>
      </c>
      <c r="BA1702" s="18">
        <v>3.4722222222222224E-4</v>
      </c>
      <c r="BB1702" s="18"/>
      <c r="BC1702" s="18"/>
      <c r="BD1702" s="18"/>
      <c r="BE1702" s="18">
        <v>3.4722222222222224E-4</v>
      </c>
      <c r="BF1702" s="18">
        <v>6.9444444444444447E-4</v>
      </c>
      <c r="BG1702" s="18">
        <v>6.9444444444444447E-4</v>
      </c>
      <c r="BH1702" s="18">
        <v>6.9444444444444447E-4</v>
      </c>
      <c r="BI1702" s="18">
        <v>6.9444444444444447E-4</v>
      </c>
      <c r="BJ1702" s="18">
        <v>1.3888888888888889E-3</v>
      </c>
      <c r="BK1702" s="18">
        <v>1.3888888888888889E-3</v>
      </c>
      <c r="BL1702" s="18">
        <v>1.3888888888888889E-3</v>
      </c>
      <c r="BM1702" s="18">
        <v>1.3888888888888889E-3</v>
      </c>
      <c r="BN1702" s="18">
        <v>1.3888888888888889E-3</v>
      </c>
      <c r="BO1702" s="18">
        <v>1.3888888888888889E-3</v>
      </c>
      <c r="BP1702" s="18">
        <v>1.3888888888888889E-3</v>
      </c>
      <c r="BQ1702" s="18">
        <f t="shared" si="286"/>
        <v>3.7037037037037035E-2</v>
      </c>
      <c r="BR1702" s="18">
        <f t="shared" si="287"/>
        <v>3.7037037037037035E-2</v>
      </c>
    </row>
    <row r="1703" spans="1:70" x14ac:dyDescent="0.25">
      <c r="A1703" s="1">
        <f t="shared" si="278"/>
        <v>39</v>
      </c>
      <c r="B1703" s="2">
        <f t="shared" si="279"/>
        <v>10</v>
      </c>
      <c r="C1703" s="2">
        <f t="shared" si="280"/>
        <v>2021</v>
      </c>
      <c r="D1703">
        <v>548</v>
      </c>
      <c r="E1703" s="59">
        <v>44470</v>
      </c>
      <c r="F1703" t="s">
        <v>168</v>
      </c>
      <c r="G1703" t="s">
        <v>10</v>
      </c>
      <c r="H1703" s="58">
        <v>0.33333333333333331</v>
      </c>
      <c r="I1703">
        <v>8</v>
      </c>
      <c r="J1703">
        <v>366</v>
      </c>
      <c r="K1703">
        <v>0</v>
      </c>
      <c r="L1703" s="58">
        <v>0</v>
      </c>
      <c r="M1703">
        <v>0</v>
      </c>
      <c r="N1703" s="58">
        <v>0</v>
      </c>
      <c r="O1703">
        <v>0</v>
      </c>
      <c r="P1703">
        <v>0</v>
      </c>
      <c r="Q1703" s="58">
        <v>0</v>
      </c>
      <c r="R1703">
        <v>0</v>
      </c>
      <c r="S1703">
        <v>0</v>
      </c>
      <c r="T1703">
        <v>0</v>
      </c>
      <c r="U1703" s="16">
        <f t="shared" si="281"/>
        <v>0.33333333333333331</v>
      </c>
      <c r="V1703" s="17">
        <f t="shared" si="282"/>
        <v>479.99999999999994</v>
      </c>
      <c r="W1703" s="18">
        <f t="shared" si="283"/>
        <v>9.1074681238615665E-4</v>
      </c>
      <c r="X1703" s="19">
        <f t="shared" si="284"/>
        <v>1.3114754098360655</v>
      </c>
      <c r="Y1703" s="20">
        <f t="shared" si="285"/>
        <v>0</v>
      </c>
      <c r="Z1703" s="18">
        <v>3.4722222222222224E-4</v>
      </c>
      <c r="AA1703" s="18">
        <v>3.4722222222222224E-4</v>
      </c>
      <c r="AB1703" s="18">
        <v>1.0416666666666667E-3</v>
      </c>
      <c r="AD1703" s="18">
        <v>1.3888888888888889E-3</v>
      </c>
      <c r="AE1703" s="18">
        <v>4.1666666666666669E-4</v>
      </c>
      <c r="AF1703" s="18">
        <v>4.1666666666666669E-4</v>
      </c>
      <c r="AG1703" s="18">
        <v>2.4305555555555556E-3</v>
      </c>
      <c r="AH1703" s="18">
        <v>1.6203703703703703E-3</v>
      </c>
      <c r="AI1703" s="18">
        <v>1.6203703703703703E-3</v>
      </c>
      <c r="AJ1703" s="18">
        <v>5.5555555555555556E-4</v>
      </c>
      <c r="AK1703" s="18">
        <v>5.5555555555555556E-4</v>
      </c>
      <c r="AL1703" s="18">
        <v>5.5555555555555556E-4</v>
      </c>
      <c r="AM1703" s="18">
        <v>5.5555555555555556E-4</v>
      </c>
      <c r="AN1703" s="18"/>
      <c r="AO1703" s="18"/>
      <c r="AP1703" s="18"/>
      <c r="AQ1703" s="18">
        <v>2.0833333333333333E-3</v>
      </c>
      <c r="AR1703" s="18"/>
      <c r="AS1703" s="18">
        <v>2.0833333333333333E-3</v>
      </c>
      <c r="AT1703" s="18">
        <v>3.472222222222222E-3</v>
      </c>
      <c r="AU1703" s="18">
        <v>3.472222222222222E-3</v>
      </c>
      <c r="AV1703" s="18">
        <v>3.472222222222222E-3</v>
      </c>
      <c r="AW1703" s="18">
        <v>3.472222222222222E-3</v>
      </c>
      <c r="AX1703" s="18">
        <v>3.472222222222222E-3</v>
      </c>
      <c r="AY1703" s="18"/>
      <c r="AZ1703" s="18">
        <v>4.6296296296296293E-4</v>
      </c>
      <c r="BA1703" s="18">
        <v>3.4722222222222224E-4</v>
      </c>
      <c r="BB1703" s="18"/>
      <c r="BC1703" s="18"/>
      <c r="BD1703" s="18"/>
      <c r="BE1703" s="18">
        <v>3.4722222222222224E-4</v>
      </c>
      <c r="BF1703" s="18">
        <v>6.9444444444444447E-4</v>
      </c>
      <c r="BG1703" s="18">
        <v>6.9444444444444447E-4</v>
      </c>
      <c r="BH1703" s="18">
        <v>6.9444444444444447E-4</v>
      </c>
      <c r="BI1703" s="18">
        <v>6.9444444444444447E-4</v>
      </c>
      <c r="BJ1703" s="18">
        <v>1.3888888888888889E-3</v>
      </c>
      <c r="BK1703" s="18">
        <v>1.3888888888888889E-3</v>
      </c>
      <c r="BL1703" s="18">
        <v>1.3888888888888889E-3</v>
      </c>
      <c r="BM1703" s="18">
        <v>1.3888888888888889E-3</v>
      </c>
      <c r="BN1703" s="18">
        <v>1.3888888888888889E-3</v>
      </c>
      <c r="BO1703" s="18">
        <v>1.3888888888888889E-3</v>
      </c>
      <c r="BP1703" s="18">
        <v>1.3888888888888889E-3</v>
      </c>
      <c r="BQ1703" s="18">
        <f t="shared" si="286"/>
        <v>9.1074681238615665E-4</v>
      </c>
      <c r="BR1703" s="18">
        <f t="shared" si="287"/>
        <v>9.1074681238615665E-4</v>
      </c>
    </row>
    <row r="1704" spans="1:70" x14ac:dyDescent="0.25">
      <c r="A1704" s="1">
        <f t="shared" si="278"/>
        <v>39</v>
      </c>
      <c r="B1704" s="2">
        <f t="shared" si="279"/>
        <v>10</v>
      </c>
      <c r="C1704" s="2">
        <f t="shared" si="280"/>
        <v>2021</v>
      </c>
      <c r="D1704">
        <v>12058</v>
      </c>
      <c r="E1704" s="59">
        <v>44470</v>
      </c>
      <c r="F1704" t="s">
        <v>200</v>
      </c>
      <c r="G1704" t="s">
        <v>12</v>
      </c>
      <c r="H1704" s="58">
        <v>0.33333333333333331</v>
      </c>
      <c r="I1704">
        <v>8</v>
      </c>
      <c r="J1704">
        <v>525</v>
      </c>
      <c r="K1704">
        <v>0</v>
      </c>
      <c r="L1704" s="58">
        <v>0</v>
      </c>
      <c r="M1704">
        <v>0.5</v>
      </c>
      <c r="N1704" s="58">
        <v>2.0833333333333332E-2</v>
      </c>
      <c r="O1704">
        <v>0</v>
      </c>
      <c r="P1704">
        <v>0.75</v>
      </c>
      <c r="Q1704" s="58">
        <v>3.125E-2</v>
      </c>
      <c r="R1704">
        <v>65</v>
      </c>
      <c r="S1704">
        <v>0</v>
      </c>
      <c r="T1704">
        <v>0</v>
      </c>
      <c r="U1704" s="16">
        <f t="shared" si="281"/>
        <v>0.30208333333333331</v>
      </c>
      <c r="V1704" s="17">
        <f t="shared" si="282"/>
        <v>434.99999999999994</v>
      </c>
      <c r="W1704" s="18">
        <f t="shared" si="283"/>
        <v>5.7539682539682537E-4</v>
      </c>
      <c r="X1704" s="19">
        <f t="shared" si="284"/>
        <v>0.82857142857142851</v>
      </c>
      <c r="Y1704" s="20">
        <f t="shared" si="285"/>
        <v>0</v>
      </c>
      <c r="Z1704" s="18">
        <v>3.4722222222222224E-4</v>
      </c>
      <c r="AA1704" s="18">
        <v>3.4722222222222224E-4</v>
      </c>
      <c r="AB1704" s="18">
        <v>1.0416666666666667E-3</v>
      </c>
      <c r="AD1704" s="18">
        <v>1.3888888888888889E-3</v>
      </c>
      <c r="AE1704" s="18">
        <v>4.1666666666666669E-4</v>
      </c>
      <c r="AF1704" s="18">
        <v>4.1666666666666669E-4</v>
      </c>
      <c r="AG1704" s="18">
        <v>2.4305555555555556E-3</v>
      </c>
      <c r="AH1704" s="18">
        <v>1.6203703703703703E-3</v>
      </c>
      <c r="AI1704" s="18">
        <v>1.6203703703703703E-3</v>
      </c>
      <c r="AJ1704" s="18">
        <v>5.5555555555555556E-4</v>
      </c>
      <c r="AK1704" s="18">
        <v>5.5555555555555556E-4</v>
      </c>
      <c r="AL1704" s="18">
        <v>5.5555555555555556E-4</v>
      </c>
      <c r="AM1704" s="18">
        <v>5.5555555555555556E-4</v>
      </c>
      <c r="AN1704" s="18"/>
      <c r="AO1704" s="18"/>
      <c r="AP1704" s="18"/>
      <c r="AQ1704" s="18">
        <v>2.0833333333333333E-3</v>
      </c>
      <c r="AR1704" s="18"/>
      <c r="AS1704" s="18">
        <v>2.0833333333333333E-3</v>
      </c>
      <c r="AT1704" s="18">
        <v>3.472222222222222E-3</v>
      </c>
      <c r="AU1704" s="18">
        <v>3.472222222222222E-3</v>
      </c>
      <c r="AV1704" s="18">
        <v>3.472222222222222E-3</v>
      </c>
      <c r="AW1704" s="18">
        <v>3.472222222222222E-3</v>
      </c>
      <c r="AX1704" s="18">
        <v>3.472222222222222E-3</v>
      </c>
      <c r="AY1704" s="18"/>
      <c r="AZ1704" s="18">
        <v>4.6296296296296293E-4</v>
      </c>
      <c r="BA1704" s="18">
        <v>3.4722222222222224E-4</v>
      </c>
      <c r="BB1704" s="18"/>
      <c r="BC1704" s="18"/>
      <c r="BD1704" s="18"/>
      <c r="BE1704" s="18">
        <v>3.4722222222222224E-4</v>
      </c>
      <c r="BF1704" s="18">
        <v>6.9444444444444447E-4</v>
      </c>
      <c r="BG1704" s="18">
        <v>6.9444444444444447E-4</v>
      </c>
      <c r="BH1704" s="18">
        <v>6.9444444444444447E-4</v>
      </c>
      <c r="BI1704" s="18">
        <v>6.9444444444444447E-4</v>
      </c>
      <c r="BJ1704" s="18">
        <v>1.3888888888888889E-3</v>
      </c>
      <c r="BK1704" s="18">
        <v>1.3888888888888889E-3</v>
      </c>
      <c r="BL1704" s="18">
        <v>1.3888888888888889E-3</v>
      </c>
      <c r="BM1704" s="18">
        <v>1.3888888888888889E-3</v>
      </c>
      <c r="BN1704" s="18">
        <v>1.3888888888888889E-3</v>
      </c>
      <c r="BO1704" s="18">
        <v>1.3888888888888889E-3</v>
      </c>
      <c r="BP1704" s="18">
        <v>1.3888888888888889E-3</v>
      </c>
      <c r="BQ1704" s="18">
        <f t="shared" si="286"/>
        <v>5.7539682539682537E-4</v>
      </c>
      <c r="BR1704" s="18">
        <f t="shared" si="287"/>
        <v>5.7539682539682537E-4</v>
      </c>
    </row>
    <row r="1705" spans="1:70" x14ac:dyDescent="0.25">
      <c r="A1705" s="1">
        <f t="shared" si="278"/>
        <v>39</v>
      </c>
      <c r="B1705" s="2">
        <f t="shared" si="279"/>
        <v>10</v>
      </c>
      <c r="C1705" s="2">
        <f t="shared" si="280"/>
        <v>2021</v>
      </c>
      <c r="D1705">
        <v>615</v>
      </c>
      <c r="E1705" s="59">
        <v>44470</v>
      </c>
      <c r="F1705" t="s">
        <v>68</v>
      </c>
      <c r="G1705" t="s">
        <v>15</v>
      </c>
      <c r="H1705" s="58">
        <v>0.25</v>
      </c>
      <c r="I1705">
        <v>6</v>
      </c>
      <c r="J1705">
        <v>403</v>
      </c>
      <c r="K1705">
        <v>0</v>
      </c>
      <c r="L1705" s="58">
        <v>0</v>
      </c>
      <c r="M1705">
        <v>0</v>
      </c>
      <c r="N1705" s="58">
        <v>0</v>
      </c>
      <c r="O1705">
        <v>40</v>
      </c>
      <c r="P1705">
        <v>1.25</v>
      </c>
      <c r="Q1705" s="58">
        <v>5.2083333333333336E-2</v>
      </c>
      <c r="R1705">
        <v>54</v>
      </c>
      <c r="S1705">
        <v>0</v>
      </c>
      <c r="T1705">
        <v>0</v>
      </c>
      <c r="U1705" s="16">
        <f t="shared" si="281"/>
        <v>0.19791666666666666</v>
      </c>
      <c r="V1705" s="17">
        <f t="shared" si="282"/>
        <v>285</v>
      </c>
      <c r="W1705" s="18">
        <f t="shared" si="283"/>
        <v>4.9110835401157979E-4</v>
      </c>
      <c r="X1705" s="19">
        <f t="shared" si="284"/>
        <v>0.70719602977667495</v>
      </c>
      <c r="Y1705" s="20">
        <f t="shared" si="285"/>
        <v>9.9255583126550864</v>
      </c>
      <c r="Z1705" s="18">
        <v>3.4722222222222224E-4</v>
      </c>
      <c r="AA1705" s="18">
        <v>3.4722222222222224E-4</v>
      </c>
      <c r="AB1705" s="18">
        <v>1.0416666666666667E-3</v>
      </c>
      <c r="AD1705" s="18">
        <v>1.3888888888888889E-3</v>
      </c>
      <c r="AE1705" s="18">
        <v>4.1666666666666669E-4</v>
      </c>
      <c r="AF1705" s="18">
        <v>4.1666666666666669E-4</v>
      </c>
      <c r="AG1705" s="18">
        <v>2.4305555555555556E-3</v>
      </c>
      <c r="AH1705" s="18">
        <v>1.6203703703703703E-3</v>
      </c>
      <c r="AI1705" s="18">
        <v>1.6203703703703703E-3</v>
      </c>
      <c r="AJ1705" s="18">
        <v>5.5555555555555556E-4</v>
      </c>
      <c r="AK1705" s="18">
        <v>5.5555555555555556E-4</v>
      </c>
      <c r="AL1705" s="18">
        <v>5.5555555555555556E-4</v>
      </c>
      <c r="AM1705" s="18">
        <v>5.5555555555555556E-4</v>
      </c>
      <c r="AN1705" s="18"/>
      <c r="AO1705" s="18"/>
      <c r="AP1705" s="18"/>
      <c r="AQ1705" s="18">
        <v>2.0833333333333333E-3</v>
      </c>
      <c r="AR1705" s="18"/>
      <c r="AS1705" s="18">
        <v>2.0833333333333333E-3</v>
      </c>
      <c r="AT1705" s="18">
        <v>3.472222222222222E-3</v>
      </c>
      <c r="AU1705" s="18">
        <v>3.472222222222222E-3</v>
      </c>
      <c r="AV1705" s="18">
        <v>3.472222222222222E-3</v>
      </c>
      <c r="AW1705" s="18">
        <v>3.472222222222222E-3</v>
      </c>
      <c r="AX1705" s="18">
        <v>3.472222222222222E-3</v>
      </c>
      <c r="AY1705" s="18"/>
      <c r="AZ1705" s="18">
        <v>4.6296296296296293E-4</v>
      </c>
      <c r="BA1705" s="18">
        <v>3.4722222222222224E-4</v>
      </c>
      <c r="BB1705" s="18"/>
      <c r="BC1705" s="18"/>
      <c r="BD1705" s="18"/>
      <c r="BE1705" s="18">
        <v>3.4722222222222224E-4</v>
      </c>
      <c r="BF1705" s="18">
        <v>6.9444444444444447E-4</v>
      </c>
      <c r="BG1705" s="18">
        <v>6.9444444444444447E-4</v>
      </c>
      <c r="BH1705" s="18">
        <v>6.9444444444444447E-4</v>
      </c>
      <c r="BI1705" s="18">
        <v>6.9444444444444447E-4</v>
      </c>
      <c r="BJ1705" s="18">
        <v>1.3888888888888889E-3</v>
      </c>
      <c r="BK1705" s="18">
        <v>1.3888888888888889E-3</v>
      </c>
      <c r="BL1705" s="18">
        <v>1.3888888888888889E-3</v>
      </c>
      <c r="BM1705" s="18">
        <v>1.3888888888888889E-3</v>
      </c>
      <c r="BN1705" s="18">
        <v>1.3888888888888889E-3</v>
      </c>
      <c r="BO1705" s="18">
        <v>1.3888888888888889E-3</v>
      </c>
      <c r="BP1705" s="18">
        <v>1.3888888888888889E-3</v>
      </c>
      <c r="BQ1705" s="18">
        <f t="shared" si="286"/>
        <v>4.9110835401157979E-4</v>
      </c>
      <c r="BR1705" s="18">
        <f t="shared" si="287"/>
        <v>4.9110835401157979E-4</v>
      </c>
    </row>
    <row r="1706" spans="1:70" x14ac:dyDescent="0.25">
      <c r="A1706" s="1">
        <f t="shared" si="278"/>
        <v>39</v>
      </c>
      <c r="B1706" s="2">
        <f t="shared" si="279"/>
        <v>10</v>
      </c>
      <c r="C1706" s="2">
        <f t="shared" si="280"/>
        <v>2021</v>
      </c>
      <c r="D1706">
        <v>12501</v>
      </c>
      <c r="E1706" s="59">
        <v>44470</v>
      </c>
      <c r="F1706" t="s">
        <v>68</v>
      </c>
      <c r="G1706" t="s">
        <v>14</v>
      </c>
      <c r="H1706" s="58">
        <v>0.3125</v>
      </c>
      <c r="I1706">
        <v>7.5</v>
      </c>
      <c r="J1706">
        <v>297</v>
      </c>
      <c r="K1706">
        <v>0</v>
      </c>
      <c r="L1706" s="58">
        <v>0</v>
      </c>
      <c r="M1706">
        <v>0.5</v>
      </c>
      <c r="N1706" s="58">
        <v>2.0833333333333332E-2</v>
      </c>
      <c r="O1706">
        <v>0</v>
      </c>
      <c r="P1706">
        <v>3</v>
      </c>
      <c r="Q1706" s="58">
        <v>0.125</v>
      </c>
      <c r="R1706">
        <v>46</v>
      </c>
      <c r="S1706">
        <v>0</v>
      </c>
      <c r="T1706">
        <v>0</v>
      </c>
      <c r="U1706" s="16">
        <f t="shared" si="281"/>
        <v>0.1875</v>
      </c>
      <c r="V1706" s="17">
        <f t="shared" si="282"/>
        <v>270</v>
      </c>
      <c r="W1706" s="18">
        <f t="shared" si="283"/>
        <v>6.3131313131313137E-4</v>
      </c>
      <c r="X1706" s="19">
        <f t="shared" si="284"/>
        <v>0.90909090909090906</v>
      </c>
      <c r="Y1706" s="20">
        <f t="shared" si="285"/>
        <v>0</v>
      </c>
      <c r="Z1706" s="18">
        <v>3.4722222222222224E-4</v>
      </c>
      <c r="AA1706" s="18">
        <v>3.4722222222222224E-4</v>
      </c>
      <c r="AB1706" s="18">
        <v>1.0416666666666667E-3</v>
      </c>
      <c r="AD1706" s="18">
        <v>1.3888888888888889E-3</v>
      </c>
      <c r="AE1706" s="18">
        <v>4.1666666666666669E-4</v>
      </c>
      <c r="AF1706" s="18">
        <v>4.1666666666666669E-4</v>
      </c>
      <c r="AG1706" s="18">
        <v>2.4305555555555556E-3</v>
      </c>
      <c r="AH1706" s="18">
        <v>1.6203703703703703E-3</v>
      </c>
      <c r="AI1706" s="18">
        <v>1.6203703703703703E-3</v>
      </c>
      <c r="AJ1706" s="18">
        <v>5.5555555555555556E-4</v>
      </c>
      <c r="AK1706" s="18">
        <v>5.5555555555555556E-4</v>
      </c>
      <c r="AL1706" s="18">
        <v>5.5555555555555556E-4</v>
      </c>
      <c r="AM1706" s="18">
        <v>5.5555555555555556E-4</v>
      </c>
      <c r="AN1706" s="18"/>
      <c r="AO1706" s="18"/>
      <c r="AP1706" s="18"/>
      <c r="AQ1706" s="18">
        <v>2.0833333333333333E-3</v>
      </c>
      <c r="AR1706" s="18"/>
      <c r="AS1706" s="18">
        <v>2.0833333333333333E-3</v>
      </c>
      <c r="AT1706" s="18">
        <v>3.472222222222222E-3</v>
      </c>
      <c r="AU1706" s="18">
        <v>3.472222222222222E-3</v>
      </c>
      <c r="AV1706" s="18">
        <v>3.472222222222222E-3</v>
      </c>
      <c r="AW1706" s="18">
        <v>3.472222222222222E-3</v>
      </c>
      <c r="AX1706" s="18">
        <v>3.472222222222222E-3</v>
      </c>
      <c r="AY1706" s="18"/>
      <c r="AZ1706" s="18">
        <v>4.6296296296296293E-4</v>
      </c>
      <c r="BA1706" s="18">
        <v>3.4722222222222224E-4</v>
      </c>
      <c r="BB1706" s="18"/>
      <c r="BC1706" s="18"/>
      <c r="BD1706" s="18"/>
      <c r="BE1706" s="18">
        <v>3.4722222222222224E-4</v>
      </c>
      <c r="BF1706" s="18">
        <v>6.9444444444444447E-4</v>
      </c>
      <c r="BG1706" s="18">
        <v>6.9444444444444447E-4</v>
      </c>
      <c r="BH1706" s="18">
        <v>6.9444444444444447E-4</v>
      </c>
      <c r="BI1706" s="18">
        <v>6.9444444444444447E-4</v>
      </c>
      <c r="BJ1706" s="18">
        <v>1.3888888888888889E-3</v>
      </c>
      <c r="BK1706" s="18">
        <v>1.3888888888888889E-3</v>
      </c>
      <c r="BL1706" s="18">
        <v>1.3888888888888889E-3</v>
      </c>
      <c r="BM1706" s="18">
        <v>1.3888888888888889E-3</v>
      </c>
      <c r="BN1706" s="18">
        <v>1.3888888888888889E-3</v>
      </c>
      <c r="BO1706" s="18">
        <v>1.3888888888888889E-3</v>
      </c>
      <c r="BP1706" s="18">
        <v>1.3888888888888889E-3</v>
      </c>
      <c r="BQ1706" s="18">
        <f t="shared" si="286"/>
        <v>6.3131313131313137E-4</v>
      </c>
      <c r="BR1706" s="18">
        <f t="shared" si="287"/>
        <v>6.3131313131313137E-4</v>
      </c>
    </row>
    <row r="1707" spans="1:70" x14ac:dyDescent="0.25">
      <c r="A1707" s="1">
        <f t="shared" si="278"/>
        <v>39</v>
      </c>
      <c r="B1707" s="2">
        <f t="shared" si="279"/>
        <v>10</v>
      </c>
      <c r="C1707" s="2">
        <f t="shared" si="280"/>
        <v>2021</v>
      </c>
      <c r="D1707">
        <v>1326</v>
      </c>
      <c r="E1707" s="59">
        <v>44470</v>
      </c>
      <c r="F1707" t="s">
        <v>68</v>
      </c>
      <c r="G1707" t="s">
        <v>38</v>
      </c>
      <c r="H1707" s="58">
        <v>0.3125</v>
      </c>
      <c r="I1707">
        <v>7.5</v>
      </c>
      <c r="J1707">
        <v>267</v>
      </c>
      <c r="K1707">
        <v>0</v>
      </c>
      <c r="L1707" s="58">
        <v>0</v>
      </c>
      <c r="M1707">
        <v>1</v>
      </c>
      <c r="N1707" s="58">
        <v>4.1666666666666664E-2</v>
      </c>
      <c r="O1707">
        <v>0</v>
      </c>
      <c r="P1707">
        <v>0</v>
      </c>
      <c r="Q1707" s="58">
        <v>0</v>
      </c>
      <c r="R1707">
        <v>67</v>
      </c>
      <c r="S1707">
        <v>0</v>
      </c>
      <c r="T1707">
        <v>0</v>
      </c>
      <c r="U1707" s="16">
        <f t="shared" si="281"/>
        <v>0.3125</v>
      </c>
      <c r="V1707" s="17">
        <f t="shared" si="282"/>
        <v>450</v>
      </c>
      <c r="W1707" s="18">
        <f t="shared" si="283"/>
        <v>1.1704119850187266E-3</v>
      </c>
      <c r="X1707" s="19">
        <f t="shared" si="284"/>
        <v>1.6853932584269662</v>
      </c>
      <c r="Y1707" s="20">
        <f t="shared" si="285"/>
        <v>0</v>
      </c>
      <c r="Z1707" s="18">
        <v>3.4722222222222224E-4</v>
      </c>
      <c r="AA1707" s="18">
        <v>3.4722222222222224E-4</v>
      </c>
      <c r="AB1707" s="18">
        <v>1.0416666666666667E-3</v>
      </c>
      <c r="AD1707" s="18">
        <v>1.3888888888888889E-3</v>
      </c>
      <c r="AE1707" s="18">
        <v>4.1666666666666669E-4</v>
      </c>
      <c r="AF1707" s="18">
        <v>4.1666666666666669E-4</v>
      </c>
      <c r="AG1707" s="18">
        <v>2.4305555555555556E-3</v>
      </c>
      <c r="AH1707" s="18">
        <v>1.6203703703703703E-3</v>
      </c>
      <c r="AI1707" s="18">
        <v>1.6203703703703703E-3</v>
      </c>
      <c r="AJ1707" s="18">
        <v>5.5555555555555556E-4</v>
      </c>
      <c r="AK1707" s="18">
        <v>5.5555555555555556E-4</v>
      </c>
      <c r="AL1707" s="18">
        <v>5.5555555555555556E-4</v>
      </c>
      <c r="AM1707" s="18">
        <v>5.5555555555555556E-4</v>
      </c>
      <c r="AN1707" s="18"/>
      <c r="AO1707" s="18"/>
      <c r="AP1707" s="18"/>
      <c r="AQ1707" s="18">
        <v>2.0833333333333333E-3</v>
      </c>
      <c r="AR1707" s="18"/>
      <c r="AS1707" s="18">
        <v>2.0833333333333333E-3</v>
      </c>
      <c r="AT1707" s="18">
        <v>3.472222222222222E-3</v>
      </c>
      <c r="AU1707" s="18">
        <v>3.472222222222222E-3</v>
      </c>
      <c r="AV1707" s="18">
        <v>3.472222222222222E-3</v>
      </c>
      <c r="AW1707" s="18">
        <v>3.472222222222222E-3</v>
      </c>
      <c r="AX1707" s="18">
        <v>3.472222222222222E-3</v>
      </c>
      <c r="AY1707" s="18"/>
      <c r="AZ1707" s="18">
        <v>4.6296296296296293E-4</v>
      </c>
      <c r="BA1707" s="18">
        <v>3.4722222222222224E-4</v>
      </c>
      <c r="BB1707" s="18"/>
      <c r="BC1707" s="18"/>
      <c r="BD1707" s="18"/>
      <c r="BE1707" s="18">
        <v>3.4722222222222224E-4</v>
      </c>
      <c r="BF1707" s="18">
        <v>6.9444444444444447E-4</v>
      </c>
      <c r="BG1707" s="18">
        <v>6.9444444444444447E-4</v>
      </c>
      <c r="BH1707" s="18">
        <v>6.9444444444444447E-4</v>
      </c>
      <c r="BI1707" s="18">
        <v>6.9444444444444447E-4</v>
      </c>
      <c r="BJ1707" s="18">
        <v>1.3888888888888889E-3</v>
      </c>
      <c r="BK1707" s="18">
        <v>1.3888888888888889E-3</v>
      </c>
      <c r="BL1707" s="18">
        <v>1.3888888888888889E-3</v>
      </c>
      <c r="BM1707" s="18">
        <v>1.3888888888888889E-3</v>
      </c>
      <c r="BN1707" s="18">
        <v>1.3888888888888889E-3</v>
      </c>
      <c r="BO1707" s="18">
        <v>1.3888888888888889E-3</v>
      </c>
      <c r="BP1707" s="18">
        <v>1.3888888888888889E-3</v>
      </c>
      <c r="BQ1707" s="18">
        <f t="shared" si="286"/>
        <v>1.1704119850187266E-3</v>
      </c>
      <c r="BR1707" s="18">
        <f t="shared" si="287"/>
        <v>1.1704119850187266E-3</v>
      </c>
    </row>
    <row r="1708" spans="1:70" x14ac:dyDescent="0.25">
      <c r="A1708" s="1">
        <f t="shared" si="278"/>
        <v>39</v>
      </c>
      <c r="B1708" s="2">
        <f t="shared" si="279"/>
        <v>10</v>
      </c>
      <c r="C1708" s="2">
        <f t="shared" si="280"/>
        <v>2021</v>
      </c>
      <c r="D1708">
        <v>12228</v>
      </c>
      <c r="E1708" s="59">
        <v>44470</v>
      </c>
      <c r="F1708" t="s">
        <v>54</v>
      </c>
      <c r="G1708" t="s">
        <v>13</v>
      </c>
      <c r="H1708" s="58">
        <v>0.33333333333333331</v>
      </c>
      <c r="I1708">
        <v>8</v>
      </c>
      <c r="J1708">
        <v>89</v>
      </c>
      <c r="K1708">
        <v>0</v>
      </c>
      <c r="L1708" s="58">
        <v>0</v>
      </c>
      <c r="M1708">
        <v>0</v>
      </c>
      <c r="N1708" s="58">
        <v>0</v>
      </c>
      <c r="O1708">
        <v>0</v>
      </c>
      <c r="P1708">
        <v>0</v>
      </c>
      <c r="Q1708" s="58">
        <v>0</v>
      </c>
      <c r="R1708">
        <v>0</v>
      </c>
      <c r="S1708">
        <v>0</v>
      </c>
      <c r="T1708">
        <v>0</v>
      </c>
      <c r="U1708" s="16">
        <f t="shared" si="281"/>
        <v>0.33333333333333331</v>
      </c>
      <c r="V1708" s="17">
        <f t="shared" si="282"/>
        <v>479.99999999999994</v>
      </c>
      <c r="W1708" s="18">
        <f t="shared" si="283"/>
        <v>3.7453183520599247E-3</v>
      </c>
      <c r="X1708" s="19">
        <f t="shared" si="284"/>
        <v>5.3932584269662911</v>
      </c>
      <c r="Y1708" s="20">
        <f t="shared" si="285"/>
        <v>0</v>
      </c>
      <c r="Z1708" s="18">
        <v>3.4722222222222224E-4</v>
      </c>
      <c r="AA1708" s="18">
        <v>3.4722222222222224E-4</v>
      </c>
      <c r="AB1708" s="18">
        <v>1.0416666666666667E-3</v>
      </c>
      <c r="AD1708" s="18">
        <v>1.3888888888888889E-3</v>
      </c>
      <c r="AE1708" s="18">
        <v>4.1666666666666669E-4</v>
      </c>
      <c r="AF1708" s="18">
        <v>4.1666666666666669E-4</v>
      </c>
      <c r="AG1708" s="18">
        <v>2.4305555555555556E-3</v>
      </c>
      <c r="AH1708" s="18">
        <v>1.6203703703703703E-3</v>
      </c>
      <c r="AI1708" s="18">
        <v>1.6203703703703703E-3</v>
      </c>
      <c r="AJ1708" s="18">
        <v>5.5555555555555556E-4</v>
      </c>
      <c r="AK1708" s="18">
        <v>5.5555555555555556E-4</v>
      </c>
      <c r="AL1708" s="18">
        <v>5.5555555555555556E-4</v>
      </c>
      <c r="AM1708" s="18">
        <v>5.5555555555555556E-4</v>
      </c>
      <c r="AN1708" s="18"/>
      <c r="AO1708" s="18"/>
      <c r="AP1708" s="18"/>
      <c r="AQ1708" s="18">
        <v>2.0833333333333333E-3</v>
      </c>
      <c r="AR1708" s="18"/>
      <c r="AS1708" s="18">
        <v>2.0833333333333333E-3</v>
      </c>
      <c r="AT1708" s="18">
        <v>3.472222222222222E-3</v>
      </c>
      <c r="AU1708" s="18">
        <v>3.472222222222222E-3</v>
      </c>
      <c r="AV1708" s="18">
        <v>3.472222222222222E-3</v>
      </c>
      <c r="AW1708" s="18">
        <v>3.472222222222222E-3</v>
      </c>
      <c r="AX1708" s="18">
        <v>3.472222222222222E-3</v>
      </c>
      <c r="AY1708" s="18"/>
      <c r="AZ1708" s="18">
        <v>4.6296296296296293E-4</v>
      </c>
      <c r="BA1708" s="18">
        <v>3.4722222222222224E-4</v>
      </c>
      <c r="BB1708" s="18"/>
      <c r="BC1708" s="18"/>
      <c r="BD1708" s="18"/>
      <c r="BE1708" s="18">
        <v>3.4722222222222224E-4</v>
      </c>
      <c r="BF1708" s="18">
        <v>6.9444444444444447E-4</v>
      </c>
      <c r="BG1708" s="18">
        <v>6.9444444444444447E-4</v>
      </c>
      <c r="BH1708" s="18">
        <v>6.9444444444444447E-4</v>
      </c>
      <c r="BI1708" s="18">
        <v>6.9444444444444447E-4</v>
      </c>
      <c r="BJ1708" s="18">
        <v>1.3888888888888889E-3</v>
      </c>
      <c r="BK1708" s="18">
        <v>1.3888888888888889E-3</v>
      </c>
      <c r="BL1708" s="18">
        <v>1.3888888888888889E-3</v>
      </c>
      <c r="BM1708" s="18">
        <v>1.3888888888888889E-3</v>
      </c>
      <c r="BN1708" s="18">
        <v>1.3888888888888889E-3</v>
      </c>
      <c r="BO1708" s="18">
        <v>1.3888888888888889E-3</v>
      </c>
      <c r="BP1708" s="18">
        <v>1.3888888888888889E-3</v>
      </c>
      <c r="BQ1708" s="18">
        <f t="shared" si="286"/>
        <v>3.7453183520599247E-3</v>
      </c>
      <c r="BR1708" s="18">
        <f t="shared" si="287"/>
        <v>3.7453183520599247E-3</v>
      </c>
    </row>
    <row r="1709" spans="1:70" x14ac:dyDescent="0.25">
      <c r="A1709" s="1">
        <f t="shared" si="278"/>
        <v>39</v>
      </c>
      <c r="B1709" s="2">
        <f t="shared" si="279"/>
        <v>10</v>
      </c>
      <c r="C1709" s="2">
        <f t="shared" si="280"/>
        <v>2021</v>
      </c>
      <c r="D1709">
        <v>12561</v>
      </c>
      <c r="E1709" s="59">
        <v>44471</v>
      </c>
      <c r="F1709" t="s">
        <v>69</v>
      </c>
      <c r="G1709" t="s">
        <v>12</v>
      </c>
      <c r="H1709" s="58">
        <v>0.25</v>
      </c>
      <c r="I1709">
        <v>6</v>
      </c>
      <c r="J1709">
        <v>124</v>
      </c>
      <c r="K1709">
        <v>0</v>
      </c>
      <c r="L1709" s="58">
        <v>0</v>
      </c>
      <c r="M1709">
        <v>0</v>
      </c>
      <c r="N1709" s="58">
        <v>0</v>
      </c>
      <c r="O1709">
        <v>2</v>
      </c>
      <c r="P1709">
        <v>0</v>
      </c>
      <c r="Q1709" s="58">
        <v>0</v>
      </c>
      <c r="R1709">
        <v>0</v>
      </c>
      <c r="S1709">
        <v>0</v>
      </c>
      <c r="T1709">
        <v>0</v>
      </c>
      <c r="U1709" s="16">
        <f t="shared" si="281"/>
        <v>0.25</v>
      </c>
      <c r="V1709" s="17">
        <f t="shared" si="282"/>
        <v>360</v>
      </c>
      <c r="W1709" s="18">
        <f t="shared" si="283"/>
        <v>2.0161290322580645E-3</v>
      </c>
      <c r="X1709" s="19">
        <f t="shared" si="284"/>
        <v>2.903225806451613</v>
      </c>
      <c r="Y1709" s="20">
        <f t="shared" si="285"/>
        <v>1.6129032258064515</v>
      </c>
      <c r="Z1709" s="18">
        <v>3.4722222222222224E-4</v>
      </c>
      <c r="AA1709" s="18">
        <v>3.4722222222222224E-4</v>
      </c>
      <c r="AB1709" s="18">
        <v>1.0416666666666667E-3</v>
      </c>
      <c r="AD1709" s="18">
        <v>1.3888888888888889E-3</v>
      </c>
      <c r="AE1709" s="18">
        <v>4.1666666666666669E-4</v>
      </c>
      <c r="AF1709" s="18">
        <v>4.1666666666666669E-4</v>
      </c>
      <c r="AG1709" s="18">
        <v>2.4305555555555556E-3</v>
      </c>
      <c r="AH1709" s="18">
        <v>1.6203703703703703E-3</v>
      </c>
      <c r="AI1709" s="18">
        <v>1.6203703703703703E-3</v>
      </c>
      <c r="AJ1709" s="18">
        <v>5.5555555555555556E-4</v>
      </c>
      <c r="AK1709" s="18">
        <v>5.5555555555555556E-4</v>
      </c>
      <c r="AL1709" s="18">
        <v>5.5555555555555556E-4</v>
      </c>
      <c r="AM1709" s="18">
        <v>5.5555555555555556E-4</v>
      </c>
      <c r="AN1709" s="18"/>
      <c r="AO1709" s="18"/>
      <c r="AP1709" s="18"/>
      <c r="AQ1709" s="18">
        <v>2.0833333333333333E-3</v>
      </c>
      <c r="AR1709" s="18"/>
      <c r="AS1709" s="18">
        <v>2.0833333333333333E-3</v>
      </c>
      <c r="AT1709" s="18">
        <v>3.472222222222222E-3</v>
      </c>
      <c r="AU1709" s="18">
        <v>3.472222222222222E-3</v>
      </c>
      <c r="AV1709" s="18">
        <v>3.472222222222222E-3</v>
      </c>
      <c r="AW1709" s="18">
        <v>3.472222222222222E-3</v>
      </c>
      <c r="AX1709" s="18">
        <v>3.472222222222222E-3</v>
      </c>
      <c r="AY1709" s="18"/>
      <c r="AZ1709" s="18">
        <v>4.6296296296296293E-4</v>
      </c>
      <c r="BA1709" s="18">
        <v>3.4722222222222224E-4</v>
      </c>
      <c r="BB1709" s="18"/>
      <c r="BC1709" s="18"/>
      <c r="BD1709" s="18"/>
      <c r="BE1709" s="18">
        <v>3.4722222222222224E-4</v>
      </c>
      <c r="BF1709" s="18">
        <v>6.9444444444444447E-4</v>
      </c>
      <c r="BG1709" s="18">
        <v>6.9444444444444447E-4</v>
      </c>
      <c r="BH1709" s="18">
        <v>6.9444444444444447E-4</v>
      </c>
      <c r="BI1709" s="18">
        <v>6.9444444444444447E-4</v>
      </c>
      <c r="BJ1709" s="18">
        <v>1.3888888888888889E-3</v>
      </c>
      <c r="BK1709" s="18">
        <v>1.3888888888888889E-3</v>
      </c>
      <c r="BL1709" s="18">
        <v>1.3888888888888889E-3</v>
      </c>
      <c r="BM1709" s="18">
        <v>1.3888888888888889E-3</v>
      </c>
      <c r="BN1709" s="18">
        <v>1.3888888888888889E-3</v>
      </c>
      <c r="BO1709" s="18">
        <v>1.3888888888888889E-3</v>
      </c>
      <c r="BP1709" s="18">
        <v>1.3888888888888889E-3</v>
      </c>
      <c r="BQ1709" s="18">
        <f t="shared" si="286"/>
        <v>2.0161290322580645E-3</v>
      </c>
      <c r="BR1709" s="18">
        <f t="shared" si="287"/>
        <v>2.0161290322580645E-3</v>
      </c>
    </row>
    <row r="1710" spans="1:70" x14ac:dyDescent="0.25">
      <c r="A1710" s="1">
        <f t="shared" si="278"/>
        <v>39</v>
      </c>
      <c r="B1710" s="2">
        <f t="shared" si="279"/>
        <v>10</v>
      </c>
      <c r="C1710" s="2">
        <f t="shared" si="280"/>
        <v>2021</v>
      </c>
      <c r="D1710">
        <v>1028</v>
      </c>
      <c r="E1710" s="59">
        <v>44471</v>
      </c>
      <c r="F1710" t="s">
        <v>16</v>
      </c>
      <c r="G1710" t="s">
        <v>12</v>
      </c>
      <c r="H1710" s="58">
        <v>0.23611111111111113</v>
      </c>
      <c r="I1710">
        <v>5.67</v>
      </c>
      <c r="J1710">
        <v>40</v>
      </c>
      <c r="K1710">
        <v>0</v>
      </c>
      <c r="L1710" s="58">
        <v>0</v>
      </c>
      <c r="M1710">
        <v>0</v>
      </c>
      <c r="N1710" s="58">
        <v>0</v>
      </c>
      <c r="O1710">
        <v>0</v>
      </c>
      <c r="P1710">
        <v>1.5</v>
      </c>
      <c r="Q1710" s="58">
        <v>6.25E-2</v>
      </c>
      <c r="R1710">
        <v>78</v>
      </c>
      <c r="S1710">
        <v>0</v>
      </c>
      <c r="T1710">
        <v>0</v>
      </c>
      <c r="U1710" s="16">
        <f t="shared" si="281"/>
        <v>0.17361111111111113</v>
      </c>
      <c r="V1710" s="17">
        <f t="shared" si="282"/>
        <v>250.00000000000003</v>
      </c>
      <c r="W1710" s="18">
        <f t="shared" si="283"/>
        <v>4.340277777777778E-3</v>
      </c>
      <c r="X1710" s="19">
        <f t="shared" si="284"/>
        <v>6.2500000000000009</v>
      </c>
      <c r="Y1710" s="20">
        <f t="shared" si="285"/>
        <v>0</v>
      </c>
      <c r="Z1710" s="18">
        <v>3.4722222222222224E-4</v>
      </c>
      <c r="AA1710" s="18">
        <v>3.4722222222222224E-4</v>
      </c>
      <c r="AB1710" s="18">
        <v>1.0416666666666667E-3</v>
      </c>
      <c r="AD1710" s="18">
        <v>1.3888888888888889E-3</v>
      </c>
      <c r="AE1710" s="18">
        <v>4.1666666666666669E-4</v>
      </c>
      <c r="AF1710" s="18">
        <v>4.1666666666666669E-4</v>
      </c>
      <c r="AG1710" s="18">
        <v>2.4305555555555556E-3</v>
      </c>
      <c r="AH1710" s="18">
        <v>1.6203703703703703E-3</v>
      </c>
      <c r="AI1710" s="18">
        <v>1.6203703703703703E-3</v>
      </c>
      <c r="AJ1710" s="18">
        <v>5.5555555555555556E-4</v>
      </c>
      <c r="AK1710" s="18">
        <v>5.5555555555555556E-4</v>
      </c>
      <c r="AL1710" s="18">
        <v>5.5555555555555556E-4</v>
      </c>
      <c r="AM1710" s="18">
        <v>5.5555555555555556E-4</v>
      </c>
      <c r="AN1710" s="18"/>
      <c r="AO1710" s="18"/>
      <c r="AP1710" s="18"/>
      <c r="AQ1710" s="18">
        <v>2.0833333333333333E-3</v>
      </c>
      <c r="AR1710" s="18"/>
      <c r="AS1710" s="18">
        <v>2.0833333333333333E-3</v>
      </c>
      <c r="AT1710" s="18">
        <v>3.472222222222222E-3</v>
      </c>
      <c r="AU1710" s="18">
        <v>3.472222222222222E-3</v>
      </c>
      <c r="AV1710" s="18">
        <v>3.472222222222222E-3</v>
      </c>
      <c r="AW1710" s="18">
        <v>3.472222222222222E-3</v>
      </c>
      <c r="AX1710" s="18">
        <v>3.472222222222222E-3</v>
      </c>
      <c r="AY1710" s="18"/>
      <c r="AZ1710" s="18">
        <v>4.6296296296296293E-4</v>
      </c>
      <c r="BA1710" s="18">
        <v>3.4722222222222224E-4</v>
      </c>
      <c r="BB1710" s="18"/>
      <c r="BC1710" s="18"/>
      <c r="BD1710" s="18"/>
      <c r="BE1710" s="18">
        <v>3.4722222222222224E-4</v>
      </c>
      <c r="BF1710" s="18">
        <v>6.9444444444444447E-4</v>
      </c>
      <c r="BG1710" s="18">
        <v>6.9444444444444447E-4</v>
      </c>
      <c r="BH1710" s="18">
        <v>6.9444444444444447E-4</v>
      </c>
      <c r="BI1710" s="18">
        <v>6.9444444444444447E-4</v>
      </c>
      <c r="BJ1710" s="18">
        <v>1.3888888888888889E-3</v>
      </c>
      <c r="BK1710" s="18">
        <v>1.3888888888888889E-3</v>
      </c>
      <c r="BL1710" s="18">
        <v>1.3888888888888889E-3</v>
      </c>
      <c r="BM1710" s="18">
        <v>1.3888888888888889E-3</v>
      </c>
      <c r="BN1710" s="18">
        <v>1.3888888888888889E-3</v>
      </c>
      <c r="BO1710" s="18">
        <v>1.3888888888888889E-3</v>
      </c>
      <c r="BP1710" s="18">
        <v>1.3888888888888889E-3</v>
      </c>
      <c r="BQ1710" s="18">
        <f t="shared" si="286"/>
        <v>4.340277777777778E-3</v>
      </c>
      <c r="BR1710" s="18">
        <f t="shared" si="287"/>
        <v>4.340277777777778E-3</v>
      </c>
    </row>
    <row r="1711" spans="1:70" x14ac:dyDescent="0.25">
      <c r="A1711" s="1">
        <f t="shared" si="278"/>
        <v>39</v>
      </c>
      <c r="B1711" s="2">
        <f t="shared" si="279"/>
        <v>10</v>
      </c>
      <c r="C1711" s="2">
        <f t="shared" si="280"/>
        <v>2021</v>
      </c>
      <c r="D1711">
        <v>1215</v>
      </c>
      <c r="E1711" s="59">
        <v>44471</v>
      </c>
      <c r="F1711" t="s">
        <v>22</v>
      </c>
      <c r="G1711" t="s">
        <v>15</v>
      </c>
      <c r="H1711" s="58">
        <v>0.27777777777777779</v>
      </c>
      <c r="I1711">
        <v>6.67</v>
      </c>
      <c r="J1711">
        <v>59</v>
      </c>
      <c r="K1711">
        <v>0</v>
      </c>
      <c r="L1711" s="58">
        <v>0</v>
      </c>
      <c r="M1711">
        <v>0.42</v>
      </c>
      <c r="N1711" s="58">
        <v>1.7361111111111112E-2</v>
      </c>
      <c r="O1711">
        <v>5</v>
      </c>
      <c r="P1711">
        <v>0</v>
      </c>
      <c r="Q1711" s="58">
        <v>0</v>
      </c>
      <c r="R1711">
        <v>77</v>
      </c>
      <c r="S1711">
        <v>0</v>
      </c>
      <c r="T1711">
        <v>0</v>
      </c>
      <c r="U1711" s="16">
        <f t="shared" si="281"/>
        <v>0.27777777777777779</v>
      </c>
      <c r="V1711" s="17">
        <f t="shared" si="282"/>
        <v>400</v>
      </c>
      <c r="W1711" s="18">
        <f t="shared" si="283"/>
        <v>4.708097928436912E-3</v>
      </c>
      <c r="X1711" s="19">
        <f t="shared" si="284"/>
        <v>6.7796610169491522</v>
      </c>
      <c r="Y1711" s="20">
        <f t="shared" si="285"/>
        <v>8.4745762711864412</v>
      </c>
      <c r="Z1711" s="18">
        <v>3.4722222222222224E-4</v>
      </c>
      <c r="AA1711" s="18">
        <v>3.4722222222222224E-4</v>
      </c>
      <c r="AB1711" s="18">
        <v>1.0416666666666667E-3</v>
      </c>
      <c r="AD1711" s="18">
        <v>1.3888888888888889E-3</v>
      </c>
      <c r="AE1711" s="18">
        <v>4.1666666666666669E-4</v>
      </c>
      <c r="AF1711" s="18">
        <v>4.1666666666666669E-4</v>
      </c>
      <c r="AG1711" s="18">
        <v>2.4305555555555556E-3</v>
      </c>
      <c r="AH1711" s="18">
        <v>1.6203703703703703E-3</v>
      </c>
      <c r="AI1711" s="18">
        <v>1.6203703703703703E-3</v>
      </c>
      <c r="AJ1711" s="18">
        <v>5.5555555555555556E-4</v>
      </c>
      <c r="AK1711" s="18">
        <v>5.5555555555555556E-4</v>
      </c>
      <c r="AL1711" s="18">
        <v>5.5555555555555556E-4</v>
      </c>
      <c r="AM1711" s="18">
        <v>5.5555555555555556E-4</v>
      </c>
      <c r="AN1711" s="18"/>
      <c r="AO1711" s="18"/>
      <c r="AP1711" s="18"/>
      <c r="AQ1711" s="18">
        <v>2.0833333333333333E-3</v>
      </c>
      <c r="AR1711" s="18"/>
      <c r="AS1711" s="18">
        <v>2.0833333333333333E-3</v>
      </c>
      <c r="AT1711" s="18">
        <v>3.472222222222222E-3</v>
      </c>
      <c r="AU1711" s="18">
        <v>3.472222222222222E-3</v>
      </c>
      <c r="AV1711" s="18">
        <v>3.472222222222222E-3</v>
      </c>
      <c r="AW1711" s="18">
        <v>3.472222222222222E-3</v>
      </c>
      <c r="AX1711" s="18">
        <v>3.472222222222222E-3</v>
      </c>
      <c r="AY1711" s="18"/>
      <c r="AZ1711" s="18">
        <v>4.6296296296296293E-4</v>
      </c>
      <c r="BA1711" s="18">
        <v>3.4722222222222224E-4</v>
      </c>
      <c r="BB1711" s="18"/>
      <c r="BC1711" s="18"/>
      <c r="BD1711" s="18"/>
      <c r="BE1711" s="18">
        <v>3.4722222222222224E-4</v>
      </c>
      <c r="BF1711" s="18">
        <v>6.9444444444444447E-4</v>
      </c>
      <c r="BG1711" s="18">
        <v>6.9444444444444447E-4</v>
      </c>
      <c r="BH1711" s="18">
        <v>6.9444444444444447E-4</v>
      </c>
      <c r="BI1711" s="18">
        <v>6.9444444444444447E-4</v>
      </c>
      <c r="BJ1711" s="18">
        <v>1.3888888888888889E-3</v>
      </c>
      <c r="BK1711" s="18">
        <v>1.3888888888888889E-3</v>
      </c>
      <c r="BL1711" s="18">
        <v>1.3888888888888889E-3</v>
      </c>
      <c r="BM1711" s="18">
        <v>1.3888888888888889E-3</v>
      </c>
      <c r="BN1711" s="18">
        <v>1.3888888888888889E-3</v>
      </c>
      <c r="BO1711" s="18">
        <v>1.3888888888888889E-3</v>
      </c>
      <c r="BP1711" s="18">
        <v>1.3888888888888889E-3</v>
      </c>
      <c r="BQ1711" s="18">
        <f t="shared" si="286"/>
        <v>4.708097928436912E-3</v>
      </c>
      <c r="BR1711" s="18">
        <f t="shared" si="287"/>
        <v>4.708097928436912E-3</v>
      </c>
    </row>
    <row r="1712" spans="1:70" x14ac:dyDescent="0.25">
      <c r="A1712" s="1">
        <f t="shared" si="278"/>
        <v>39</v>
      </c>
      <c r="B1712" s="2">
        <f t="shared" si="279"/>
        <v>10</v>
      </c>
      <c r="C1712" s="2">
        <f t="shared" si="280"/>
        <v>2021</v>
      </c>
      <c r="D1712">
        <v>10571</v>
      </c>
      <c r="E1712" s="59">
        <v>44471</v>
      </c>
      <c r="F1712" t="s">
        <v>17</v>
      </c>
      <c r="G1712" t="s">
        <v>15</v>
      </c>
      <c r="H1712" s="58">
        <v>0.27777777777777779</v>
      </c>
      <c r="I1712">
        <v>6.67</v>
      </c>
      <c r="J1712">
        <v>44</v>
      </c>
      <c r="K1712">
        <v>0</v>
      </c>
      <c r="L1712" s="58">
        <v>0</v>
      </c>
      <c r="M1712">
        <v>0.5</v>
      </c>
      <c r="N1712" s="58">
        <v>2.0833333333333332E-2</v>
      </c>
      <c r="O1712">
        <v>0</v>
      </c>
      <c r="P1712">
        <v>0</v>
      </c>
      <c r="Q1712" s="58">
        <v>0</v>
      </c>
      <c r="R1712">
        <v>86</v>
      </c>
      <c r="S1712">
        <v>0</v>
      </c>
      <c r="T1712">
        <v>0</v>
      </c>
      <c r="U1712" s="16">
        <f t="shared" si="281"/>
        <v>0.27777777777777779</v>
      </c>
      <c r="V1712" s="17">
        <f t="shared" si="282"/>
        <v>400</v>
      </c>
      <c r="W1712" s="18">
        <f t="shared" si="283"/>
        <v>6.313131313131313E-3</v>
      </c>
      <c r="X1712" s="19">
        <f t="shared" si="284"/>
        <v>9.0909090909090917</v>
      </c>
      <c r="Y1712" s="20">
        <f t="shared" si="285"/>
        <v>0</v>
      </c>
      <c r="Z1712" s="18">
        <v>3.4722222222222224E-4</v>
      </c>
      <c r="AA1712" s="18">
        <v>3.4722222222222224E-4</v>
      </c>
      <c r="AB1712" s="18">
        <v>1.0416666666666667E-3</v>
      </c>
      <c r="AD1712" s="18">
        <v>1.3888888888888889E-3</v>
      </c>
      <c r="AE1712" s="18">
        <v>4.1666666666666669E-4</v>
      </c>
      <c r="AF1712" s="18">
        <v>4.1666666666666669E-4</v>
      </c>
      <c r="AG1712" s="18">
        <v>2.4305555555555556E-3</v>
      </c>
      <c r="AH1712" s="18">
        <v>1.6203703703703703E-3</v>
      </c>
      <c r="AI1712" s="18">
        <v>1.6203703703703703E-3</v>
      </c>
      <c r="AJ1712" s="18">
        <v>5.5555555555555556E-4</v>
      </c>
      <c r="AK1712" s="18">
        <v>5.5555555555555556E-4</v>
      </c>
      <c r="AL1712" s="18">
        <v>5.5555555555555556E-4</v>
      </c>
      <c r="AM1712" s="18">
        <v>5.5555555555555556E-4</v>
      </c>
      <c r="AN1712" s="18"/>
      <c r="AO1712" s="18"/>
      <c r="AP1712" s="18"/>
      <c r="AQ1712" s="18">
        <v>2.0833333333333333E-3</v>
      </c>
      <c r="AR1712" s="18"/>
      <c r="AS1712" s="18">
        <v>2.0833333333333333E-3</v>
      </c>
      <c r="AT1712" s="18">
        <v>3.472222222222222E-3</v>
      </c>
      <c r="AU1712" s="18">
        <v>3.472222222222222E-3</v>
      </c>
      <c r="AV1712" s="18">
        <v>3.472222222222222E-3</v>
      </c>
      <c r="AW1712" s="18">
        <v>3.472222222222222E-3</v>
      </c>
      <c r="AX1712" s="18">
        <v>3.472222222222222E-3</v>
      </c>
      <c r="AY1712" s="18"/>
      <c r="AZ1712" s="18">
        <v>4.6296296296296293E-4</v>
      </c>
      <c r="BA1712" s="18">
        <v>3.4722222222222224E-4</v>
      </c>
      <c r="BB1712" s="18"/>
      <c r="BC1712" s="18"/>
      <c r="BD1712" s="18"/>
      <c r="BE1712" s="18">
        <v>3.4722222222222224E-4</v>
      </c>
      <c r="BF1712" s="18">
        <v>6.9444444444444447E-4</v>
      </c>
      <c r="BG1712" s="18">
        <v>6.9444444444444447E-4</v>
      </c>
      <c r="BH1712" s="18">
        <v>6.9444444444444447E-4</v>
      </c>
      <c r="BI1712" s="18">
        <v>6.9444444444444447E-4</v>
      </c>
      <c r="BJ1712" s="18">
        <v>1.3888888888888889E-3</v>
      </c>
      <c r="BK1712" s="18">
        <v>1.3888888888888889E-3</v>
      </c>
      <c r="BL1712" s="18">
        <v>1.3888888888888889E-3</v>
      </c>
      <c r="BM1712" s="18">
        <v>1.3888888888888889E-3</v>
      </c>
      <c r="BN1712" s="18">
        <v>1.3888888888888889E-3</v>
      </c>
      <c r="BO1712" s="18">
        <v>1.3888888888888889E-3</v>
      </c>
      <c r="BP1712" s="18">
        <v>1.3888888888888889E-3</v>
      </c>
      <c r="BQ1712" s="18">
        <f t="shared" si="286"/>
        <v>6.313131313131313E-3</v>
      </c>
      <c r="BR1712" s="18">
        <f t="shared" si="287"/>
        <v>6.313131313131313E-3</v>
      </c>
    </row>
    <row r="1713" spans="1:70" x14ac:dyDescent="0.25">
      <c r="A1713" s="1">
        <f t="shared" si="278"/>
        <v>39</v>
      </c>
      <c r="B1713" s="2">
        <f t="shared" si="279"/>
        <v>10</v>
      </c>
      <c r="C1713" s="2">
        <f t="shared" si="280"/>
        <v>2021</v>
      </c>
      <c r="D1713">
        <v>841</v>
      </c>
      <c r="E1713" s="59">
        <v>44471</v>
      </c>
      <c r="F1713" t="s">
        <v>18</v>
      </c>
      <c r="G1713" t="s">
        <v>12</v>
      </c>
      <c r="H1713" s="58">
        <v>0.16666666666666666</v>
      </c>
      <c r="I1713">
        <v>4</v>
      </c>
      <c r="J1713">
        <v>38</v>
      </c>
      <c r="K1713">
        <v>0</v>
      </c>
      <c r="L1713" s="58">
        <v>0</v>
      </c>
      <c r="M1713">
        <v>1</v>
      </c>
      <c r="N1713" s="58">
        <v>4.1666666666666664E-2</v>
      </c>
      <c r="O1713">
        <v>3</v>
      </c>
      <c r="P1713">
        <v>0</v>
      </c>
      <c r="Q1713" s="58">
        <v>0</v>
      </c>
      <c r="R1713">
        <v>83</v>
      </c>
      <c r="S1713">
        <v>0</v>
      </c>
      <c r="T1713">
        <v>0</v>
      </c>
      <c r="U1713" s="16">
        <f t="shared" si="281"/>
        <v>0.16666666666666666</v>
      </c>
      <c r="V1713" s="17">
        <f t="shared" si="282"/>
        <v>239.99999999999997</v>
      </c>
      <c r="W1713" s="18">
        <f t="shared" si="283"/>
        <v>4.3859649122807015E-3</v>
      </c>
      <c r="X1713" s="19">
        <f t="shared" si="284"/>
        <v>6.3157894736842097</v>
      </c>
      <c r="Y1713" s="20">
        <f t="shared" si="285"/>
        <v>7.8947368421052628</v>
      </c>
      <c r="Z1713" s="18">
        <v>3.4722222222222224E-4</v>
      </c>
      <c r="AA1713" s="18">
        <v>3.4722222222222224E-4</v>
      </c>
      <c r="AB1713" s="18">
        <v>1.0416666666666667E-3</v>
      </c>
      <c r="AD1713" s="18">
        <v>1.3888888888888889E-3</v>
      </c>
      <c r="AE1713" s="18">
        <v>4.1666666666666669E-4</v>
      </c>
      <c r="AF1713" s="18">
        <v>4.1666666666666669E-4</v>
      </c>
      <c r="AG1713" s="18">
        <v>2.4305555555555556E-3</v>
      </c>
      <c r="AH1713" s="18">
        <v>1.6203703703703703E-3</v>
      </c>
      <c r="AI1713" s="18">
        <v>1.6203703703703703E-3</v>
      </c>
      <c r="AJ1713" s="18">
        <v>5.5555555555555556E-4</v>
      </c>
      <c r="AK1713" s="18">
        <v>5.5555555555555556E-4</v>
      </c>
      <c r="AL1713" s="18">
        <v>5.5555555555555556E-4</v>
      </c>
      <c r="AM1713" s="18">
        <v>5.5555555555555556E-4</v>
      </c>
      <c r="AN1713" s="18"/>
      <c r="AO1713" s="18"/>
      <c r="AP1713" s="18"/>
      <c r="AQ1713" s="18">
        <v>2.0833333333333333E-3</v>
      </c>
      <c r="AR1713" s="18"/>
      <c r="AS1713" s="18">
        <v>2.0833333333333333E-3</v>
      </c>
      <c r="AT1713" s="18">
        <v>3.472222222222222E-3</v>
      </c>
      <c r="AU1713" s="18">
        <v>3.472222222222222E-3</v>
      </c>
      <c r="AV1713" s="18">
        <v>3.472222222222222E-3</v>
      </c>
      <c r="AW1713" s="18">
        <v>3.472222222222222E-3</v>
      </c>
      <c r="AX1713" s="18">
        <v>3.472222222222222E-3</v>
      </c>
      <c r="AY1713" s="18"/>
      <c r="AZ1713" s="18">
        <v>4.6296296296296293E-4</v>
      </c>
      <c r="BA1713" s="18">
        <v>3.4722222222222224E-4</v>
      </c>
      <c r="BB1713" s="18"/>
      <c r="BC1713" s="18"/>
      <c r="BD1713" s="18"/>
      <c r="BE1713" s="18">
        <v>3.4722222222222224E-4</v>
      </c>
      <c r="BF1713" s="18">
        <v>6.9444444444444447E-4</v>
      </c>
      <c r="BG1713" s="18">
        <v>6.9444444444444447E-4</v>
      </c>
      <c r="BH1713" s="18">
        <v>6.9444444444444447E-4</v>
      </c>
      <c r="BI1713" s="18">
        <v>6.9444444444444447E-4</v>
      </c>
      <c r="BJ1713" s="18">
        <v>1.3888888888888889E-3</v>
      </c>
      <c r="BK1713" s="18">
        <v>1.3888888888888889E-3</v>
      </c>
      <c r="BL1713" s="18">
        <v>1.3888888888888889E-3</v>
      </c>
      <c r="BM1713" s="18">
        <v>1.3888888888888889E-3</v>
      </c>
      <c r="BN1713" s="18">
        <v>1.3888888888888889E-3</v>
      </c>
      <c r="BO1713" s="18">
        <v>1.3888888888888889E-3</v>
      </c>
      <c r="BP1713" s="18">
        <v>1.3888888888888889E-3</v>
      </c>
      <c r="BQ1713" s="18">
        <f t="shared" si="286"/>
        <v>4.3859649122807015E-3</v>
      </c>
      <c r="BR1713" s="18">
        <f t="shared" si="287"/>
        <v>4.3859649122807015E-3</v>
      </c>
    </row>
    <row r="1714" spans="1:70" x14ac:dyDescent="0.25">
      <c r="A1714" s="1">
        <f t="shared" si="278"/>
        <v>39</v>
      </c>
      <c r="B1714" s="2">
        <f t="shared" si="279"/>
        <v>10</v>
      </c>
      <c r="C1714" s="2">
        <f t="shared" si="280"/>
        <v>2021</v>
      </c>
      <c r="D1714">
        <v>12562</v>
      </c>
      <c r="E1714" s="59">
        <v>44471</v>
      </c>
      <c r="F1714" t="s">
        <v>51</v>
      </c>
      <c r="G1714" t="s">
        <v>12</v>
      </c>
      <c r="H1714" s="58">
        <v>0.27777777777777779</v>
      </c>
      <c r="I1714">
        <v>6.67</v>
      </c>
      <c r="J1714">
        <v>133</v>
      </c>
      <c r="K1714">
        <v>0</v>
      </c>
      <c r="L1714" s="58">
        <v>0</v>
      </c>
      <c r="M1714">
        <v>0</v>
      </c>
      <c r="N1714" s="58">
        <v>0</v>
      </c>
      <c r="O1714">
        <v>0</v>
      </c>
      <c r="P1714">
        <v>0</v>
      </c>
      <c r="Q1714" s="58">
        <v>0</v>
      </c>
      <c r="R1714">
        <v>0</v>
      </c>
      <c r="S1714">
        <v>0</v>
      </c>
      <c r="T1714">
        <v>0</v>
      </c>
      <c r="U1714" s="16">
        <f t="shared" si="281"/>
        <v>0.27777777777777779</v>
      </c>
      <c r="V1714" s="17">
        <f t="shared" si="282"/>
        <v>400</v>
      </c>
      <c r="W1714" s="18">
        <f t="shared" si="283"/>
        <v>2.0885547201336674E-3</v>
      </c>
      <c r="X1714" s="19">
        <f t="shared" si="284"/>
        <v>3.007518796992481</v>
      </c>
      <c r="Y1714" s="20">
        <f t="shared" si="285"/>
        <v>0</v>
      </c>
      <c r="Z1714" s="18">
        <v>3.4722222222222224E-4</v>
      </c>
      <c r="AA1714" s="18">
        <v>3.4722222222222224E-4</v>
      </c>
      <c r="AB1714" s="18">
        <v>1.0416666666666667E-3</v>
      </c>
      <c r="AD1714" s="18">
        <v>1.3888888888888889E-3</v>
      </c>
      <c r="AE1714" s="18">
        <v>4.1666666666666669E-4</v>
      </c>
      <c r="AF1714" s="18">
        <v>4.1666666666666669E-4</v>
      </c>
      <c r="AG1714" s="18">
        <v>2.4305555555555556E-3</v>
      </c>
      <c r="AH1714" s="18">
        <v>1.6203703703703703E-3</v>
      </c>
      <c r="AI1714" s="18">
        <v>1.6203703703703703E-3</v>
      </c>
      <c r="AJ1714" s="18">
        <v>5.5555555555555556E-4</v>
      </c>
      <c r="AK1714" s="18">
        <v>5.5555555555555556E-4</v>
      </c>
      <c r="AL1714" s="18">
        <v>5.5555555555555556E-4</v>
      </c>
      <c r="AM1714" s="18">
        <v>5.5555555555555556E-4</v>
      </c>
      <c r="AN1714" s="18"/>
      <c r="AO1714" s="18"/>
      <c r="AP1714" s="18"/>
      <c r="AQ1714" s="18">
        <v>2.0833333333333333E-3</v>
      </c>
      <c r="AR1714" s="18"/>
      <c r="AS1714" s="18">
        <v>2.0833333333333333E-3</v>
      </c>
      <c r="AT1714" s="18">
        <v>3.472222222222222E-3</v>
      </c>
      <c r="AU1714" s="18">
        <v>3.472222222222222E-3</v>
      </c>
      <c r="AV1714" s="18">
        <v>3.472222222222222E-3</v>
      </c>
      <c r="AW1714" s="18">
        <v>3.472222222222222E-3</v>
      </c>
      <c r="AX1714" s="18">
        <v>3.472222222222222E-3</v>
      </c>
      <c r="AY1714" s="18"/>
      <c r="AZ1714" s="18">
        <v>4.6296296296296293E-4</v>
      </c>
      <c r="BA1714" s="18">
        <v>3.4722222222222224E-4</v>
      </c>
      <c r="BB1714" s="18"/>
      <c r="BC1714" s="18"/>
      <c r="BD1714" s="18"/>
      <c r="BE1714" s="18">
        <v>3.4722222222222224E-4</v>
      </c>
      <c r="BF1714" s="18">
        <v>6.9444444444444447E-4</v>
      </c>
      <c r="BG1714" s="18">
        <v>6.9444444444444447E-4</v>
      </c>
      <c r="BH1714" s="18">
        <v>6.9444444444444447E-4</v>
      </c>
      <c r="BI1714" s="18">
        <v>6.9444444444444447E-4</v>
      </c>
      <c r="BJ1714" s="18">
        <v>1.3888888888888889E-3</v>
      </c>
      <c r="BK1714" s="18">
        <v>1.3888888888888889E-3</v>
      </c>
      <c r="BL1714" s="18">
        <v>1.3888888888888889E-3</v>
      </c>
      <c r="BM1714" s="18">
        <v>1.3888888888888889E-3</v>
      </c>
      <c r="BN1714" s="18">
        <v>1.3888888888888889E-3</v>
      </c>
      <c r="BO1714" s="18">
        <v>1.3888888888888889E-3</v>
      </c>
      <c r="BP1714" s="18">
        <v>1.3888888888888889E-3</v>
      </c>
      <c r="BQ1714" s="18">
        <f t="shared" si="286"/>
        <v>2.0885547201336674E-3</v>
      </c>
      <c r="BR1714" s="18">
        <f t="shared" si="287"/>
        <v>2.0885547201336674E-3</v>
      </c>
    </row>
    <row r="1715" spans="1:70" x14ac:dyDescent="0.25">
      <c r="A1715" s="1">
        <f t="shared" si="278"/>
        <v>39</v>
      </c>
      <c r="B1715" s="2">
        <f t="shared" si="279"/>
        <v>10</v>
      </c>
      <c r="C1715" s="2">
        <f t="shared" si="280"/>
        <v>2021</v>
      </c>
      <c r="D1715">
        <v>11626</v>
      </c>
      <c r="E1715" s="59">
        <v>44471</v>
      </c>
      <c r="F1715" t="s">
        <v>48</v>
      </c>
      <c r="G1715" t="s">
        <v>15</v>
      </c>
      <c r="H1715" s="58">
        <v>0.27083333333333331</v>
      </c>
      <c r="I1715">
        <v>6.5</v>
      </c>
      <c r="J1715">
        <v>713</v>
      </c>
      <c r="K1715">
        <v>0</v>
      </c>
      <c r="L1715" s="58">
        <v>0</v>
      </c>
      <c r="M1715">
        <v>0</v>
      </c>
      <c r="N1715" s="58">
        <v>0</v>
      </c>
      <c r="O1715">
        <v>11</v>
      </c>
      <c r="P1715">
        <v>0</v>
      </c>
      <c r="Q1715" s="58">
        <v>0</v>
      </c>
      <c r="R1715">
        <v>41</v>
      </c>
      <c r="S1715">
        <v>2416</v>
      </c>
      <c r="T1715">
        <v>0</v>
      </c>
      <c r="U1715" s="16">
        <f t="shared" si="281"/>
        <v>0.27083333333333331</v>
      </c>
      <c r="V1715" s="17">
        <f t="shared" si="282"/>
        <v>389.99999999999994</v>
      </c>
      <c r="W1715" s="18">
        <f t="shared" si="283"/>
        <v>3.7985039738195416E-4</v>
      </c>
      <c r="X1715" s="19">
        <f t="shared" si="284"/>
        <v>0.54698457223001395</v>
      </c>
      <c r="Y1715" s="20">
        <f t="shared" si="285"/>
        <v>1.5427769985974755</v>
      </c>
      <c r="Z1715" s="18">
        <v>3.4722222222222224E-4</v>
      </c>
      <c r="AA1715" s="18">
        <v>3.4722222222222224E-4</v>
      </c>
      <c r="AB1715" s="18">
        <v>1.0416666666666667E-3</v>
      </c>
      <c r="AD1715" s="18">
        <v>1.3888888888888889E-3</v>
      </c>
      <c r="AE1715" s="18">
        <v>4.1666666666666669E-4</v>
      </c>
      <c r="AF1715" s="18">
        <v>4.1666666666666669E-4</v>
      </c>
      <c r="AG1715" s="18">
        <v>2.4305555555555556E-3</v>
      </c>
      <c r="AH1715" s="18">
        <v>1.6203703703703703E-3</v>
      </c>
      <c r="AI1715" s="18">
        <v>1.6203703703703703E-3</v>
      </c>
      <c r="AJ1715" s="18">
        <v>5.5555555555555556E-4</v>
      </c>
      <c r="AK1715" s="18">
        <v>5.5555555555555556E-4</v>
      </c>
      <c r="AL1715" s="18">
        <v>5.5555555555555556E-4</v>
      </c>
      <c r="AM1715" s="18">
        <v>5.5555555555555556E-4</v>
      </c>
      <c r="AN1715" s="18"/>
      <c r="AO1715" s="18"/>
      <c r="AP1715" s="18"/>
      <c r="AQ1715" s="18">
        <v>2.0833333333333333E-3</v>
      </c>
      <c r="AR1715" s="18"/>
      <c r="AS1715" s="18">
        <v>2.0833333333333333E-3</v>
      </c>
      <c r="AT1715" s="18">
        <v>3.472222222222222E-3</v>
      </c>
      <c r="AU1715" s="18">
        <v>3.472222222222222E-3</v>
      </c>
      <c r="AV1715" s="18">
        <v>3.472222222222222E-3</v>
      </c>
      <c r="AW1715" s="18">
        <v>3.472222222222222E-3</v>
      </c>
      <c r="AX1715" s="18">
        <v>3.472222222222222E-3</v>
      </c>
      <c r="AY1715" s="18"/>
      <c r="AZ1715" s="18">
        <v>4.6296296296296293E-4</v>
      </c>
      <c r="BA1715" s="18">
        <v>3.4722222222222224E-4</v>
      </c>
      <c r="BB1715" s="18"/>
      <c r="BC1715" s="18"/>
      <c r="BD1715" s="18"/>
      <c r="BE1715" s="18">
        <v>3.4722222222222224E-4</v>
      </c>
      <c r="BF1715" s="18">
        <v>6.9444444444444447E-4</v>
      </c>
      <c r="BG1715" s="18">
        <v>6.9444444444444447E-4</v>
      </c>
      <c r="BH1715" s="18">
        <v>6.9444444444444447E-4</v>
      </c>
      <c r="BI1715" s="18">
        <v>6.9444444444444447E-4</v>
      </c>
      <c r="BJ1715" s="18">
        <v>1.3888888888888889E-3</v>
      </c>
      <c r="BK1715" s="18">
        <v>1.3888888888888889E-3</v>
      </c>
      <c r="BL1715" s="18">
        <v>1.3888888888888889E-3</v>
      </c>
      <c r="BM1715" s="18">
        <v>1.3888888888888889E-3</v>
      </c>
      <c r="BN1715" s="18">
        <v>1.3888888888888889E-3</v>
      </c>
      <c r="BO1715" s="18">
        <v>1.3888888888888889E-3</v>
      </c>
      <c r="BP1715" s="18">
        <v>1.3888888888888889E-3</v>
      </c>
      <c r="BQ1715" s="18">
        <f t="shared" si="286"/>
        <v>3.7985039738195416E-4</v>
      </c>
      <c r="BR1715" s="18">
        <f t="shared" si="287"/>
        <v>3.7985039738195416E-4</v>
      </c>
    </row>
    <row r="1716" spans="1:70" x14ac:dyDescent="0.25">
      <c r="A1716" s="1">
        <f t="shared" ref="A1716:A1778" si="288">_xlfn.ISOWEEKNUM(E1716)</f>
        <v>39</v>
      </c>
      <c r="B1716" s="2">
        <f t="shared" ref="B1716:B1778" si="289">MONTH(E1716)</f>
        <v>10</v>
      </c>
      <c r="C1716" s="2">
        <f t="shared" ref="C1716:C1778" si="290">YEAR(E1716)</f>
        <v>2021</v>
      </c>
      <c r="D1716">
        <v>1396</v>
      </c>
      <c r="E1716" s="59">
        <v>44471</v>
      </c>
      <c r="F1716" t="s">
        <v>49</v>
      </c>
      <c r="G1716" t="s">
        <v>12</v>
      </c>
      <c r="H1716" s="58">
        <v>0.27083333333333331</v>
      </c>
      <c r="I1716">
        <v>6.5</v>
      </c>
      <c r="J1716">
        <v>243</v>
      </c>
      <c r="K1716">
        <v>0</v>
      </c>
      <c r="L1716" s="58">
        <v>0</v>
      </c>
      <c r="M1716">
        <v>0</v>
      </c>
      <c r="N1716" s="58">
        <v>0</v>
      </c>
      <c r="O1716">
        <v>0</v>
      </c>
      <c r="P1716">
        <v>1.5</v>
      </c>
      <c r="Q1716" s="58">
        <v>6.25E-2</v>
      </c>
      <c r="R1716">
        <v>37</v>
      </c>
      <c r="S1716">
        <v>303</v>
      </c>
      <c r="T1716">
        <v>0</v>
      </c>
      <c r="U1716" s="16">
        <f t="shared" ref="U1716:U1778" si="291">H1716-Q1716</f>
        <v>0.20833333333333331</v>
      </c>
      <c r="V1716" s="17">
        <f t="shared" ref="V1716:V1778" si="292">U1716 / ("0:1:0")</f>
        <v>299.99999999999994</v>
      </c>
      <c r="W1716" s="18">
        <f t="shared" ref="W1716:W1778" si="293">U1716/J1716</f>
        <v>8.5733882030178323E-4</v>
      </c>
      <c r="X1716" s="19">
        <f t="shared" ref="X1716:X1778" si="294">V1716/J1716</f>
        <v>1.2345679012345676</v>
      </c>
      <c r="Y1716" s="20">
        <f t="shared" ref="Y1716:Y1778" si="295">(O1716*100)/J1716</f>
        <v>0</v>
      </c>
      <c r="Z1716" s="18">
        <v>3.4722222222222224E-4</v>
      </c>
      <c r="AA1716" s="18">
        <v>3.4722222222222224E-4</v>
      </c>
      <c r="AB1716" s="18">
        <v>1.0416666666666667E-3</v>
      </c>
      <c r="AD1716" s="18">
        <v>1.3888888888888889E-3</v>
      </c>
      <c r="AE1716" s="18">
        <v>4.1666666666666669E-4</v>
      </c>
      <c r="AF1716" s="18">
        <v>4.1666666666666669E-4</v>
      </c>
      <c r="AG1716" s="18">
        <v>2.4305555555555556E-3</v>
      </c>
      <c r="AH1716" s="18">
        <v>1.6203703703703703E-3</v>
      </c>
      <c r="AI1716" s="18">
        <v>1.6203703703703703E-3</v>
      </c>
      <c r="AJ1716" s="18">
        <v>5.5555555555555556E-4</v>
      </c>
      <c r="AK1716" s="18">
        <v>5.5555555555555556E-4</v>
      </c>
      <c r="AL1716" s="18">
        <v>5.5555555555555556E-4</v>
      </c>
      <c r="AM1716" s="18">
        <v>5.5555555555555556E-4</v>
      </c>
      <c r="AN1716" s="18"/>
      <c r="AO1716" s="18"/>
      <c r="AP1716" s="18"/>
      <c r="AQ1716" s="18">
        <v>2.0833333333333333E-3</v>
      </c>
      <c r="AR1716" s="18"/>
      <c r="AS1716" s="18">
        <v>2.0833333333333333E-3</v>
      </c>
      <c r="AT1716" s="18">
        <v>3.472222222222222E-3</v>
      </c>
      <c r="AU1716" s="18">
        <v>3.472222222222222E-3</v>
      </c>
      <c r="AV1716" s="18">
        <v>3.472222222222222E-3</v>
      </c>
      <c r="AW1716" s="18">
        <v>3.472222222222222E-3</v>
      </c>
      <c r="AX1716" s="18">
        <v>3.472222222222222E-3</v>
      </c>
      <c r="AY1716" s="18"/>
      <c r="AZ1716" s="18">
        <v>4.6296296296296293E-4</v>
      </c>
      <c r="BA1716" s="18">
        <v>3.4722222222222224E-4</v>
      </c>
      <c r="BB1716" s="18"/>
      <c r="BC1716" s="18"/>
      <c r="BD1716" s="18"/>
      <c r="BE1716" s="18">
        <v>3.4722222222222224E-4</v>
      </c>
      <c r="BF1716" s="18">
        <v>6.9444444444444447E-4</v>
      </c>
      <c r="BG1716" s="18">
        <v>6.9444444444444447E-4</v>
      </c>
      <c r="BH1716" s="18">
        <v>6.9444444444444447E-4</v>
      </c>
      <c r="BI1716" s="18">
        <v>6.9444444444444447E-4</v>
      </c>
      <c r="BJ1716" s="18">
        <v>1.3888888888888889E-3</v>
      </c>
      <c r="BK1716" s="18">
        <v>1.3888888888888889E-3</v>
      </c>
      <c r="BL1716" s="18">
        <v>1.3888888888888889E-3</v>
      </c>
      <c r="BM1716" s="18">
        <v>1.3888888888888889E-3</v>
      </c>
      <c r="BN1716" s="18">
        <v>1.3888888888888889E-3</v>
      </c>
      <c r="BO1716" s="18">
        <v>1.3888888888888889E-3</v>
      </c>
      <c r="BP1716" s="18">
        <v>1.3888888888888889E-3</v>
      </c>
      <c r="BQ1716" s="18">
        <f t="shared" si="286"/>
        <v>8.5733882030178323E-4</v>
      </c>
      <c r="BR1716" s="18">
        <f t="shared" si="287"/>
        <v>8.5733882030178323E-4</v>
      </c>
    </row>
    <row r="1717" spans="1:70" x14ac:dyDescent="0.25">
      <c r="A1717" s="1">
        <f t="shared" si="288"/>
        <v>39</v>
      </c>
      <c r="B1717" s="2">
        <f t="shared" si="289"/>
        <v>10</v>
      </c>
      <c r="C1717" s="2">
        <f t="shared" si="290"/>
        <v>2021</v>
      </c>
      <c r="D1717">
        <v>12561</v>
      </c>
      <c r="E1717" s="59">
        <v>44471</v>
      </c>
      <c r="F1717" t="s">
        <v>57</v>
      </c>
      <c r="G1717" t="s">
        <v>12</v>
      </c>
      <c r="H1717" s="58">
        <v>4.1666666666666664E-2</v>
      </c>
      <c r="I1717">
        <v>1</v>
      </c>
      <c r="J1717">
        <v>9</v>
      </c>
      <c r="K1717">
        <v>0</v>
      </c>
      <c r="L1717" s="58">
        <v>0</v>
      </c>
      <c r="M1717">
        <v>0</v>
      </c>
      <c r="N1717" s="58">
        <v>0</v>
      </c>
      <c r="O1717">
        <v>2</v>
      </c>
      <c r="P1717">
        <v>0</v>
      </c>
      <c r="Q1717" s="58">
        <v>0</v>
      </c>
      <c r="R1717">
        <v>0</v>
      </c>
      <c r="S1717">
        <v>0</v>
      </c>
      <c r="T1717">
        <v>0</v>
      </c>
      <c r="U1717" s="16">
        <f t="shared" si="291"/>
        <v>4.1666666666666664E-2</v>
      </c>
      <c r="V1717" s="17">
        <f t="shared" si="292"/>
        <v>59.999999999999993</v>
      </c>
      <c r="W1717" s="18">
        <f t="shared" si="293"/>
        <v>4.6296296296296294E-3</v>
      </c>
      <c r="X1717" s="19">
        <f t="shared" si="294"/>
        <v>6.6666666666666661</v>
      </c>
      <c r="Y1717" s="20">
        <f t="shared" si="295"/>
        <v>22.222222222222221</v>
      </c>
      <c r="Z1717" s="18">
        <v>3.4722222222222224E-4</v>
      </c>
      <c r="AA1717" s="18">
        <v>3.4722222222222224E-4</v>
      </c>
      <c r="AB1717" s="18">
        <v>1.0416666666666667E-3</v>
      </c>
      <c r="AD1717" s="18">
        <v>1.3888888888888889E-3</v>
      </c>
      <c r="AE1717" s="18">
        <v>4.1666666666666669E-4</v>
      </c>
      <c r="AF1717" s="18">
        <v>4.1666666666666669E-4</v>
      </c>
      <c r="AG1717" s="18">
        <v>2.4305555555555556E-3</v>
      </c>
      <c r="AH1717" s="18">
        <v>1.6203703703703703E-3</v>
      </c>
      <c r="AI1717" s="18">
        <v>1.6203703703703703E-3</v>
      </c>
      <c r="AJ1717" s="18">
        <v>5.5555555555555556E-4</v>
      </c>
      <c r="AK1717" s="18">
        <v>5.5555555555555556E-4</v>
      </c>
      <c r="AL1717" s="18">
        <v>5.5555555555555556E-4</v>
      </c>
      <c r="AM1717" s="18">
        <v>5.5555555555555556E-4</v>
      </c>
      <c r="AN1717" s="18"/>
      <c r="AO1717" s="18"/>
      <c r="AP1717" s="18"/>
      <c r="AQ1717" s="18">
        <v>2.0833333333333333E-3</v>
      </c>
      <c r="AR1717" s="18"/>
      <c r="AS1717" s="18">
        <v>2.0833333333333333E-3</v>
      </c>
      <c r="AT1717" s="18">
        <v>3.472222222222222E-3</v>
      </c>
      <c r="AU1717" s="18">
        <v>3.472222222222222E-3</v>
      </c>
      <c r="AV1717" s="18">
        <v>3.472222222222222E-3</v>
      </c>
      <c r="AW1717" s="18">
        <v>3.472222222222222E-3</v>
      </c>
      <c r="AX1717" s="18">
        <v>3.472222222222222E-3</v>
      </c>
      <c r="AY1717" s="18"/>
      <c r="AZ1717" s="18">
        <v>4.6296296296296293E-4</v>
      </c>
      <c r="BA1717" s="18">
        <v>3.4722222222222224E-4</v>
      </c>
      <c r="BB1717" s="18"/>
      <c r="BC1717" s="18"/>
      <c r="BD1717" s="18"/>
      <c r="BE1717" s="18">
        <v>3.4722222222222224E-4</v>
      </c>
      <c r="BF1717" s="18">
        <v>6.9444444444444447E-4</v>
      </c>
      <c r="BG1717" s="18">
        <v>6.9444444444444447E-4</v>
      </c>
      <c r="BH1717" s="18">
        <v>6.9444444444444447E-4</v>
      </c>
      <c r="BI1717" s="18">
        <v>6.9444444444444447E-4</v>
      </c>
      <c r="BJ1717" s="18">
        <v>1.3888888888888889E-3</v>
      </c>
      <c r="BK1717" s="18">
        <v>1.3888888888888889E-3</v>
      </c>
      <c r="BL1717" s="18">
        <v>1.3888888888888889E-3</v>
      </c>
      <c r="BM1717" s="18">
        <v>1.3888888888888889E-3</v>
      </c>
      <c r="BN1717" s="18">
        <v>1.3888888888888889E-3</v>
      </c>
      <c r="BO1717" s="18">
        <v>1.3888888888888889E-3</v>
      </c>
      <c r="BP1717" s="18">
        <v>1.3888888888888889E-3</v>
      </c>
      <c r="BQ1717" s="18">
        <f t="shared" si="286"/>
        <v>4.6296296296296294E-3</v>
      </c>
      <c r="BR1717" s="18">
        <f t="shared" si="287"/>
        <v>4.6296296296296294E-3</v>
      </c>
    </row>
    <row r="1718" spans="1:70" x14ac:dyDescent="0.25">
      <c r="A1718" s="1">
        <f t="shared" si="288"/>
        <v>39</v>
      </c>
      <c r="B1718" s="2">
        <f t="shared" si="289"/>
        <v>10</v>
      </c>
      <c r="C1718" s="2">
        <f t="shared" si="290"/>
        <v>2021</v>
      </c>
      <c r="D1718">
        <v>12561</v>
      </c>
      <c r="E1718" s="59">
        <v>44471</v>
      </c>
      <c r="F1718" t="s">
        <v>70</v>
      </c>
      <c r="G1718" t="s">
        <v>12</v>
      </c>
      <c r="H1718" s="58">
        <v>0</v>
      </c>
      <c r="I1718">
        <v>0</v>
      </c>
      <c r="J1718">
        <v>2</v>
      </c>
      <c r="K1718">
        <v>0</v>
      </c>
      <c r="L1718" s="58">
        <v>0</v>
      </c>
      <c r="M1718">
        <v>0</v>
      </c>
      <c r="N1718" s="58">
        <v>0</v>
      </c>
      <c r="O1718">
        <v>2</v>
      </c>
      <c r="P1718">
        <v>0</v>
      </c>
      <c r="Q1718" s="58">
        <v>0</v>
      </c>
      <c r="R1718">
        <v>0</v>
      </c>
      <c r="S1718">
        <v>0</v>
      </c>
      <c r="T1718">
        <v>0</v>
      </c>
      <c r="U1718" s="16">
        <f t="shared" si="291"/>
        <v>0</v>
      </c>
      <c r="V1718" s="17">
        <f t="shared" si="292"/>
        <v>0</v>
      </c>
      <c r="W1718" s="18">
        <f t="shared" si="293"/>
        <v>0</v>
      </c>
      <c r="X1718" s="19">
        <f t="shared" si="294"/>
        <v>0</v>
      </c>
      <c r="Y1718" s="20">
        <f t="shared" si="295"/>
        <v>100</v>
      </c>
      <c r="Z1718" s="18">
        <v>3.4722222222222224E-4</v>
      </c>
      <c r="AA1718" s="18">
        <v>3.4722222222222224E-4</v>
      </c>
      <c r="AB1718" s="18">
        <v>1.0416666666666667E-3</v>
      </c>
      <c r="AD1718" s="18">
        <v>1.3888888888888889E-3</v>
      </c>
      <c r="AE1718" s="18">
        <v>4.1666666666666669E-4</v>
      </c>
      <c r="AF1718" s="18">
        <v>4.1666666666666669E-4</v>
      </c>
      <c r="AG1718" s="18">
        <v>2.4305555555555556E-3</v>
      </c>
      <c r="AH1718" s="18">
        <v>1.6203703703703703E-3</v>
      </c>
      <c r="AI1718" s="18">
        <v>1.6203703703703703E-3</v>
      </c>
      <c r="AJ1718" s="18">
        <v>5.5555555555555556E-4</v>
      </c>
      <c r="AK1718" s="18">
        <v>5.5555555555555556E-4</v>
      </c>
      <c r="AL1718" s="18">
        <v>5.5555555555555556E-4</v>
      </c>
      <c r="AM1718" s="18">
        <v>5.5555555555555556E-4</v>
      </c>
      <c r="AN1718" s="18"/>
      <c r="AO1718" s="18"/>
      <c r="AP1718" s="18"/>
      <c r="AQ1718" s="18">
        <v>2.0833333333333333E-3</v>
      </c>
      <c r="AR1718" s="18"/>
      <c r="AS1718" s="18">
        <v>2.0833333333333333E-3</v>
      </c>
      <c r="AT1718" s="18">
        <v>3.472222222222222E-3</v>
      </c>
      <c r="AU1718" s="18">
        <v>3.472222222222222E-3</v>
      </c>
      <c r="AV1718" s="18">
        <v>3.472222222222222E-3</v>
      </c>
      <c r="AW1718" s="18">
        <v>3.472222222222222E-3</v>
      </c>
      <c r="AX1718" s="18">
        <v>3.472222222222222E-3</v>
      </c>
      <c r="AY1718" s="18"/>
      <c r="AZ1718" s="18">
        <v>4.6296296296296293E-4</v>
      </c>
      <c r="BA1718" s="18">
        <v>3.4722222222222224E-4</v>
      </c>
      <c r="BB1718" s="18"/>
      <c r="BC1718" s="18"/>
      <c r="BD1718" s="18"/>
      <c r="BE1718" s="18">
        <v>3.4722222222222224E-4</v>
      </c>
      <c r="BF1718" s="18">
        <v>6.9444444444444447E-4</v>
      </c>
      <c r="BG1718" s="18">
        <v>6.9444444444444447E-4</v>
      </c>
      <c r="BH1718" s="18">
        <v>6.9444444444444447E-4</v>
      </c>
      <c r="BI1718" s="18">
        <v>6.9444444444444447E-4</v>
      </c>
      <c r="BJ1718" s="18">
        <v>1.3888888888888889E-3</v>
      </c>
      <c r="BK1718" s="18">
        <v>1.3888888888888889E-3</v>
      </c>
      <c r="BL1718" s="18">
        <v>1.3888888888888889E-3</v>
      </c>
      <c r="BM1718" s="18">
        <v>1.3888888888888889E-3</v>
      </c>
      <c r="BN1718" s="18">
        <v>1.3888888888888889E-3</v>
      </c>
      <c r="BO1718" s="18">
        <v>1.3888888888888889E-3</v>
      </c>
      <c r="BP1718" s="18">
        <v>1.3888888888888889E-3</v>
      </c>
      <c r="BQ1718" s="18">
        <f t="shared" si="286"/>
        <v>0</v>
      </c>
      <c r="BR1718" s="18">
        <f t="shared" si="287"/>
        <v>0</v>
      </c>
    </row>
    <row r="1719" spans="1:70" x14ac:dyDescent="0.25">
      <c r="A1719" s="1">
        <f t="shared" si="288"/>
        <v>39</v>
      </c>
      <c r="B1719" s="2">
        <f t="shared" si="289"/>
        <v>10</v>
      </c>
      <c r="C1719" s="2">
        <f t="shared" si="290"/>
        <v>2021</v>
      </c>
      <c r="D1719">
        <v>12566</v>
      </c>
      <c r="E1719" s="59">
        <v>44471</v>
      </c>
      <c r="F1719" t="s">
        <v>63</v>
      </c>
      <c r="G1719" t="s">
        <v>15</v>
      </c>
      <c r="H1719" s="58">
        <v>0.27777777777777779</v>
      </c>
      <c r="I1719">
        <v>6.67</v>
      </c>
      <c r="J1719">
        <v>244</v>
      </c>
      <c r="K1719">
        <v>0</v>
      </c>
      <c r="L1719" s="58">
        <v>0</v>
      </c>
      <c r="M1719">
        <v>0</v>
      </c>
      <c r="N1719" s="58">
        <v>0</v>
      </c>
      <c r="O1719">
        <v>0</v>
      </c>
      <c r="P1719">
        <v>0</v>
      </c>
      <c r="Q1719" s="58">
        <v>0</v>
      </c>
      <c r="R1719">
        <v>47</v>
      </c>
      <c r="S1719">
        <v>0</v>
      </c>
      <c r="T1719">
        <v>0</v>
      </c>
      <c r="U1719" s="16">
        <f t="shared" si="291"/>
        <v>0.27777777777777779</v>
      </c>
      <c r="V1719" s="17">
        <f t="shared" si="292"/>
        <v>400</v>
      </c>
      <c r="W1719" s="18">
        <f t="shared" si="293"/>
        <v>1.1384335154826959E-3</v>
      </c>
      <c r="X1719" s="19">
        <f t="shared" si="294"/>
        <v>1.639344262295082</v>
      </c>
      <c r="Y1719" s="20">
        <f t="shared" si="295"/>
        <v>0</v>
      </c>
      <c r="Z1719" s="18">
        <v>3.4722222222222224E-4</v>
      </c>
      <c r="AA1719" s="18">
        <v>3.4722222222222224E-4</v>
      </c>
      <c r="AB1719" s="18">
        <v>1.0416666666666667E-3</v>
      </c>
      <c r="AD1719" s="18">
        <v>1.3888888888888889E-3</v>
      </c>
      <c r="AE1719" s="18">
        <v>4.1666666666666669E-4</v>
      </c>
      <c r="AF1719" s="18">
        <v>4.1666666666666669E-4</v>
      </c>
      <c r="AG1719" s="18">
        <v>2.4305555555555556E-3</v>
      </c>
      <c r="AH1719" s="18">
        <v>1.6203703703703703E-3</v>
      </c>
      <c r="AI1719" s="18">
        <v>1.6203703703703703E-3</v>
      </c>
      <c r="AJ1719" s="18">
        <v>5.5555555555555556E-4</v>
      </c>
      <c r="AK1719" s="18">
        <v>5.5555555555555556E-4</v>
      </c>
      <c r="AL1719" s="18">
        <v>5.5555555555555556E-4</v>
      </c>
      <c r="AM1719" s="18">
        <v>5.5555555555555556E-4</v>
      </c>
      <c r="AN1719" s="18"/>
      <c r="AO1719" s="18"/>
      <c r="AP1719" s="18"/>
      <c r="AQ1719" s="18">
        <v>2.0833333333333333E-3</v>
      </c>
      <c r="AR1719" s="18"/>
      <c r="AS1719" s="18">
        <v>2.0833333333333333E-3</v>
      </c>
      <c r="AT1719" s="18">
        <v>3.472222222222222E-3</v>
      </c>
      <c r="AU1719" s="18">
        <v>3.472222222222222E-3</v>
      </c>
      <c r="AV1719" s="18">
        <v>3.472222222222222E-3</v>
      </c>
      <c r="AW1719" s="18">
        <v>3.472222222222222E-3</v>
      </c>
      <c r="AX1719" s="18">
        <v>3.472222222222222E-3</v>
      </c>
      <c r="AY1719" s="18"/>
      <c r="AZ1719" s="18">
        <v>4.6296296296296293E-4</v>
      </c>
      <c r="BA1719" s="18">
        <v>3.4722222222222224E-4</v>
      </c>
      <c r="BB1719" s="18"/>
      <c r="BC1719" s="18"/>
      <c r="BD1719" s="18"/>
      <c r="BE1719" s="18">
        <v>3.4722222222222224E-4</v>
      </c>
      <c r="BF1719" s="18">
        <v>6.9444444444444447E-4</v>
      </c>
      <c r="BG1719" s="18">
        <v>6.9444444444444447E-4</v>
      </c>
      <c r="BH1719" s="18">
        <v>6.9444444444444447E-4</v>
      </c>
      <c r="BI1719" s="18">
        <v>6.9444444444444447E-4</v>
      </c>
      <c r="BJ1719" s="18">
        <v>1.3888888888888889E-3</v>
      </c>
      <c r="BK1719" s="18">
        <v>1.3888888888888889E-3</v>
      </c>
      <c r="BL1719" s="18">
        <v>1.3888888888888889E-3</v>
      </c>
      <c r="BM1719" s="18">
        <v>1.3888888888888889E-3</v>
      </c>
      <c r="BN1719" s="18">
        <v>1.3888888888888889E-3</v>
      </c>
      <c r="BO1719" s="18">
        <v>1.3888888888888889E-3</v>
      </c>
      <c r="BP1719" s="18">
        <v>1.3888888888888889E-3</v>
      </c>
      <c r="BQ1719" s="18">
        <f t="shared" si="286"/>
        <v>1.1384335154826959E-3</v>
      </c>
      <c r="BR1719" s="18">
        <f t="shared" si="287"/>
        <v>1.1384335154826959E-3</v>
      </c>
    </row>
    <row r="1720" spans="1:70" x14ac:dyDescent="0.25">
      <c r="A1720" s="1">
        <f t="shared" si="288"/>
        <v>39</v>
      </c>
      <c r="B1720" s="2">
        <f t="shared" si="289"/>
        <v>10</v>
      </c>
      <c r="C1720" s="2">
        <f t="shared" si="290"/>
        <v>2021</v>
      </c>
      <c r="D1720">
        <v>12058</v>
      </c>
      <c r="E1720" s="59">
        <v>44471</v>
      </c>
      <c r="F1720" t="s">
        <v>80</v>
      </c>
      <c r="G1720" t="s">
        <v>12</v>
      </c>
      <c r="H1720" s="58">
        <v>0.20833333333333334</v>
      </c>
      <c r="I1720">
        <v>5</v>
      </c>
      <c r="J1720">
        <v>418</v>
      </c>
      <c r="K1720">
        <v>0</v>
      </c>
      <c r="L1720" s="58">
        <v>0</v>
      </c>
      <c r="M1720">
        <v>0.33</v>
      </c>
      <c r="N1720" s="58">
        <v>1.3888888888888888E-2</v>
      </c>
      <c r="O1720">
        <v>0</v>
      </c>
      <c r="P1720">
        <v>0</v>
      </c>
      <c r="Q1720" s="58">
        <v>0</v>
      </c>
      <c r="R1720">
        <v>0</v>
      </c>
      <c r="S1720">
        <v>0</v>
      </c>
      <c r="T1720">
        <v>0</v>
      </c>
      <c r="U1720" s="16">
        <f t="shared" si="291"/>
        <v>0.20833333333333334</v>
      </c>
      <c r="V1720" s="17">
        <f t="shared" si="292"/>
        <v>300</v>
      </c>
      <c r="W1720" s="18">
        <f t="shared" si="293"/>
        <v>4.9840510366826163E-4</v>
      </c>
      <c r="X1720" s="19">
        <f t="shared" si="294"/>
        <v>0.71770334928229662</v>
      </c>
      <c r="Y1720" s="20">
        <f t="shared" si="295"/>
        <v>0</v>
      </c>
      <c r="Z1720" s="18">
        <v>3.4722222222222224E-4</v>
      </c>
      <c r="AA1720" s="18">
        <v>3.4722222222222224E-4</v>
      </c>
      <c r="AB1720" s="18">
        <v>1.0416666666666667E-3</v>
      </c>
      <c r="AD1720" s="18">
        <v>1.3888888888888889E-3</v>
      </c>
      <c r="AE1720" s="18">
        <v>4.1666666666666669E-4</v>
      </c>
      <c r="AF1720" s="18">
        <v>4.1666666666666669E-4</v>
      </c>
      <c r="AG1720" s="18">
        <v>2.4305555555555556E-3</v>
      </c>
      <c r="AH1720" s="18">
        <v>1.6203703703703703E-3</v>
      </c>
      <c r="AI1720" s="18">
        <v>1.6203703703703703E-3</v>
      </c>
      <c r="AJ1720" s="18">
        <v>5.5555555555555556E-4</v>
      </c>
      <c r="AK1720" s="18">
        <v>5.5555555555555556E-4</v>
      </c>
      <c r="AL1720" s="18">
        <v>5.5555555555555556E-4</v>
      </c>
      <c r="AM1720" s="18">
        <v>5.5555555555555556E-4</v>
      </c>
      <c r="AN1720" s="18"/>
      <c r="AO1720" s="18"/>
      <c r="AP1720" s="18"/>
      <c r="AQ1720" s="18">
        <v>2.0833333333333333E-3</v>
      </c>
      <c r="AR1720" s="18"/>
      <c r="AS1720" s="18">
        <v>2.0833333333333333E-3</v>
      </c>
      <c r="AT1720" s="18">
        <v>3.472222222222222E-3</v>
      </c>
      <c r="AU1720" s="18">
        <v>3.472222222222222E-3</v>
      </c>
      <c r="AV1720" s="18">
        <v>3.472222222222222E-3</v>
      </c>
      <c r="AW1720" s="18">
        <v>3.472222222222222E-3</v>
      </c>
      <c r="AX1720" s="18">
        <v>3.472222222222222E-3</v>
      </c>
      <c r="AY1720" s="18"/>
      <c r="AZ1720" s="18">
        <v>4.6296296296296293E-4</v>
      </c>
      <c r="BA1720" s="18">
        <v>3.4722222222222224E-4</v>
      </c>
      <c r="BB1720" s="18"/>
      <c r="BC1720" s="18"/>
      <c r="BD1720" s="18"/>
      <c r="BE1720" s="18">
        <v>3.4722222222222224E-4</v>
      </c>
      <c r="BF1720" s="18">
        <v>6.9444444444444447E-4</v>
      </c>
      <c r="BG1720" s="18">
        <v>6.9444444444444447E-4</v>
      </c>
      <c r="BH1720" s="18">
        <v>6.9444444444444447E-4</v>
      </c>
      <c r="BI1720" s="18">
        <v>6.9444444444444447E-4</v>
      </c>
      <c r="BJ1720" s="18">
        <v>1.3888888888888889E-3</v>
      </c>
      <c r="BK1720" s="18">
        <v>1.3888888888888889E-3</v>
      </c>
      <c r="BL1720" s="18">
        <v>1.3888888888888889E-3</v>
      </c>
      <c r="BM1720" s="18">
        <v>1.3888888888888889E-3</v>
      </c>
      <c r="BN1720" s="18">
        <v>1.3888888888888889E-3</v>
      </c>
      <c r="BO1720" s="18">
        <v>1.3888888888888889E-3</v>
      </c>
      <c r="BP1720" s="18">
        <v>1.3888888888888889E-3</v>
      </c>
      <c r="BQ1720" s="18">
        <f t="shared" si="286"/>
        <v>4.9840510366826163E-4</v>
      </c>
      <c r="BR1720" s="18">
        <f t="shared" si="287"/>
        <v>4.9840510366826163E-4</v>
      </c>
    </row>
    <row r="1721" spans="1:70" x14ac:dyDescent="0.25">
      <c r="A1721" s="1">
        <f t="shared" si="288"/>
        <v>39</v>
      </c>
      <c r="B1721" s="2">
        <f t="shared" si="289"/>
        <v>10</v>
      </c>
      <c r="C1721" s="2">
        <f t="shared" si="290"/>
        <v>2021</v>
      </c>
      <c r="D1721">
        <v>12082</v>
      </c>
      <c r="E1721" s="59">
        <v>44471</v>
      </c>
      <c r="F1721" t="s">
        <v>68</v>
      </c>
      <c r="G1721" t="s">
        <v>15</v>
      </c>
      <c r="H1721" s="58">
        <v>0.3125</v>
      </c>
      <c r="I1721">
        <v>7.5</v>
      </c>
      <c r="J1721">
        <v>404</v>
      </c>
      <c r="K1721">
        <v>0</v>
      </c>
      <c r="L1721" s="58">
        <v>0</v>
      </c>
      <c r="M1721">
        <v>0.67</v>
      </c>
      <c r="N1721" s="58">
        <v>2.7777777777777776E-2</v>
      </c>
      <c r="O1721">
        <v>0</v>
      </c>
      <c r="P1721">
        <v>0</v>
      </c>
      <c r="Q1721" s="58">
        <v>0</v>
      </c>
      <c r="R1721">
        <v>59</v>
      </c>
      <c r="S1721">
        <v>0</v>
      </c>
      <c r="T1721">
        <v>0</v>
      </c>
      <c r="U1721" s="16">
        <f t="shared" si="291"/>
        <v>0.3125</v>
      </c>
      <c r="V1721" s="17">
        <f t="shared" si="292"/>
        <v>450</v>
      </c>
      <c r="W1721" s="18">
        <f t="shared" si="293"/>
        <v>7.7351485148514855E-4</v>
      </c>
      <c r="X1721" s="19">
        <f t="shared" si="294"/>
        <v>1.113861386138614</v>
      </c>
      <c r="Y1721" s="20">
        <f t="shared" si="295"/>
        <v>0</v>
      </c>
      <c r="Z1721" s="18">
        <v>3.4722222222222224E-4</v>
      </c>
      <c r="AA1721" s="18">
        <v>3.4722222222222224E-4</v>
      </c>
      <c r="AB1721" s="18">
        <v>1.0416666666666667E-3</v>
      </c>
      <c r="AD1721" s="18">
        <v>1.3888888888888889E-3</v>
      </c>
      <c r="AE1721" s="18">
        <v>4.1666666666666669E-4</v>
      </c>
      <c r="AF1721" s="18">
        <v>4.1666666666666669E-4</v>
      </c>
      <c r="AG1721" s="18">
        <v>2.4305555555555556E-3</v>
      </c>
      <c r="AH1721" s="18">
        <v>1.6203703703703703E-3</v>
      </c>
      <c r="AI1721" s="18">
        <v>1.6203703703703703E-3</v>
      </c>
      <c r="AJ1721" s="18">
        <v>5.5555555555555556E-4</v>
      </c>
      <c r="AK1721" s="18">
        <v>5.5555555555555556E-4</v>
      </c>
      <c r="AL1721" s="18">
        <v>5.5555555555555556E-4</v>
      </c>
      <c r="AM1721" s="18">
        <v>5.5555555555555556E-4</v>
      </c>
      <c r="AN1721" s="18"/>
      <c r="AO1721" s="18"/>
      <c r="AP1721" s="18"/>
      <c r="AQ1721" s="18">
        <v>2.0833333333333333E-3</v>
      </c>
      <c r="AR1721" s="18"/>
      <c r="AS1721" s="18">
        <v>2.0833333333333333E-3</v>
      </c>
      <c r="AT1721" s="18">
        <v>3.472222222222222E-3</v>
      </c>
      <c r="AU1721" s="18">
        <v>3.472222222222222E-3</v>
      </c>
      <c r="AV1721" s="18">
        <v>3.472222222222222E-3</v>
      </c>
      <c r="AW1721" s="18">
        <v>3.472222222222222E-3</v>
      </c>
      <c r="AX1721" s="18">
        <v>3.472222222222222E-3</v>
      </c>
      <c r="AY1721" s="18"/>
      <c r="AZ1721" s="18">
        <v>4.6296296296296293E-4</v>
      </c>
      <c r="BA1721" s="18">
        <v>3.4722222222222224E-4</v>
      </c>
      <c r="BB1721" s="18"/>
      <c r="BC1721" s="18"/>
      <c r="BD1721" s="18"/>
      <c r="BE1721" s="18">
        <v>3.4722222222222224E-4</v>
      </c>
      <c r="BF1721" s="18">
        <v>6.9444444444444447E-4</v>
      </c>
      <c r="BG1721" s="18">
        <v>6.9444444444444447E-4</v>
      </c>
      <c r="BH1721" s="18">
        <v>6.9444444444444447E-4</v>
      </c>
      <c r="BI1721" s="18">
        <v>6.9444444444444447E-4</v>
      </c>
      <c r="BJ1721" s="18">
        <v>1.3888888888888889E-3</v>
      </c>
      <c r="BK1721" s="18">
        <v>1.3888888888888889E-3</v>
      </c>
      <c r="BL1721" s="18">
        <v>1.3888888888888889E-3</v>
      </c>
      <c r="BM1721" s="18">
        <v>1.3888888888888889E-3</v>
      </c>
      <c r="BN1721" s="18">
        <v>1.3888888888888889E-3</v>
      </c>
      <c r="BO1721" s="18">
        <v>1.3888888888888889E-3</v>
      </c>
      <c r="BP1721" s="18">
        <v>1.3888888888888889E-3</v>
      </c>
      <c r="BQ1721" s="18">
        <f t="shared" si="286"/>
        <v>7.7351485148514855E-4</v>
      </c>
      <c r="BR1721" s="18">
        <f t="shared" si="287"/>
        <v>7.7351485148514855E-4</v>
      </c>
    </row>
    <row r="1722" spans="1:70" x14ac:dyDescent="0.25">
      <c r="A1722" s="1">
        <f t="shared" si="288"/>
        <v>40</v>
      </c>
      <c r="B1722" s="2">
        <f t="shared" si="289"/>
        <v>10</v>
      </c>
      <c r="C1722" s="2">
        <f t="shared" si="290"/>
        <v>2021</v>
      </c>
      <c r="D1722">
        <v>11841</v>
      </c>
      <c r="E1722" s="59">
        <v>44473</v>
      </c>
      <c r="F1722" t="s">
        <v>61</v>
      </c>
      <c r="G1722" t="s">
        <v>13</v>
      </c>
      <c r="H1722" s="58">
        <v>0.33333333333333331</v>
      </c>
      <c r="I1722">
        <v>8</v>
      </c>
      <c r="J1722">
        <v>28</v>
      </c>
      <c r="K1722">
        <v>0</v>
      </c>
      <c r="L1722" s="58">
        <v>0</v>
      </c>
      <c r="M1722">
        <v>0</v>
      </c>
      <c r="N1722" s="58">
        <v>0</v>
      </c>
      <c r="O1722">
        <v>18</v>
      </c>
      <c r="P1722">
        <v>0</v>
      </c>
      <c r="Q1722" s="58">
        <v>0</v>
      </c>
      <c r="R1722">
        <v>0</v>
      </c>
      <c r="S1722">
        <v>0</v>
      </c>
      <c r="T1722">
        <v>0</v>
      </c>
      <c r="U1722" s="16">
        <f t="shared" si="291"/>
        <v>0.33333333333333331</v>
      </c>
      <c r="V1722" s="17">
        <f t="shared" si="292"/>
        <v>479.99999999999994</v>
      </c>
      <c r="W1722" s="18">
        <f t="shared" si="293"/>
        <v>1.1904761904761904E-2</v>
      </c>
      <c r="X1722" s="19">
        <f t="shared" si="294"/>
        <v>17.142857142857142</v>
      </c>
      <c r="Y1722" s="20">
        <f t="shared" si="295"/>
        <v>64.285714285714292</v>
      </c>
      <c r="Z1722" s="18">
        <v>3.4722222222222224E-4</v>
      </c>
      <c r="AA1722" s="18">
        <v>3.4722222222222224E-4</v>
      </c>
      <c r="AB1722" s="18">
        <v>1.0416666666666667E-3</v>
      </c>
      <c r="AD1722" s="18">
        <v>1.3888888888888889E-3</v>
      </c>
      <c r="AE1722" s="18">
        <v>4.1666666666666669E-4</v>
      </c>
      <c r="AF1722" s="18">
        <v>4.1666666666666669E-4</v>
      </c>
      <c r="AG1722" s="18">
        <v>2.4305555555555556E-3</v>
      </c>
      <c r="AH1722" s="18">
        <v>1.6203703703703703E-3</v>
      </c>
      <c r="AI1722" s="18">
        <v>1.6203703703703703E-3</v>
      </c>
      <c r="AJ1722" s="18">
        <v>5.5555555555555556E-4</v>
      </c>
      <c r="AK1722" s="18">
        <v>5.5555555555555556E-4</v>
      </c>
      <c r="AL1722" s="18">
        <v>5.5555555555555556E-4</v>
      </c>
      <c r="AM1722" s="18">
        <v>5.5555555555555556E-4</v>
      </c>
      <c r="AN1722" s="18"/>
      <c r="AO1722" s="18"/>
      <c r="AP1722" s="18"/>
      <c r="AQ1722" s="18">
        <v>2.0833333333333333E-3</v>
      </c>
      <c r="AR1722" s="18"/>
      <c r="AS1722" s="18">
        <v>2.0833333333333333E-3</v>
      </c>
      <c r="AT1722" s="18">
        <v>3.472222222222222E-3</v>
      </c>
      <c r="AU1722" s="18">
        <v>3.472222222222222E-3</v>
      </c>
      <c r="AV1722" s="18">
        <v>3.472222222222222E-3</v>
      </c>
      <c r="AW1722" s="18">
        <v>3.472222222222222E-3</v>
      </c>
      <c r="AX1722" s="18">
        <v>3.472222222222222E-3</v>
      </c>
      <c r="AY1722" s="18"/>
      <c r="AZ1722" s="18">
        <v>4.6296296296296293E-4</v>
      </c>
      <c r="BA1722" s="18">
        <v>3.4722222222222224E-4</v>
      </c>
      <c r="BB1722" s="18"/>
      <c r="BC1722" s="18"/>
      <c r="BD1722" s="18"/>
      <c r="BE1722" s="18">
        <v>3.4722222222222224E-4</v>
      </c>
      <c r="BF1722" s="18">
        <v>6.9444444444444447E-4</v>
      </c>
      <c r="BG1722" s="18">
        <v>6.9444444444444447E-4</v>
      </c>
      <c r="BH1722" s="18">
        <v>6.9444444444444447E-4</v>
      </c>
      <c r="BI1722" s="18">
        <v>6.9444444444444447E-4</v>
      </c>
      <c r="BJ1722" s="18">
        <v>1.3888888888888889E-3</v>
      </c>
      <c r="BK1722" s="18">
        <v>1.3888888888888889E-3</v>
      </c>
      <c r="BL1722" s="18">
        <v>1.3888888888888889E-3</v>
      </c>
      <c r="BM1722" s="18">
        <v>1.3888888888888889E-3</v>
      </c>
      <c r="BN1722" s="18">
        <v>1.3888888888888889E-3</v>
      </c>
      <c r="BO1722" s="18">
        <v>1.3888888888888889E-3</v>
      </c>
      <c r="BP1722" s="18">
        <v>1.3888888888888889E-3</v>
      </c>
      <c r="BQ1722" s="18">
        <f t="shared" si="286"/>
        <v>1.1904761904761904E-2</v>
      </c>
      <c r="BR1722" s="18">
        <f t="shared" si="287"/>
        <v>1.1904761904761904E-2</v>
      </c>
    </row>
    <row r="1723" spans="1:70" x14ac:dyDescent="0.25">
      <c r="A1723" s="1">
        <f t="shared" si="288"/>
        <v>40</v>
      </c>
      <c r="B1723" s="2">
        <f t="shared" si="289"/>
        <v>10</v>
      </c>
      <c r="C1723" s="2">
        <f t="shared" si="290"/>
        <v>2021</v>
      </c>
      <c r="D1723">
        <v>12078</v>
      </c>
      <c r="E1723" s="59">
        <v>44473</v>
      </c>
      <c r="F1723" t="s">
        <v>64</v>
      </c>
      <c r="G1723" t="s">
        <v>13</v>
      </c>
      <c r="H1723" s="58">
        <v>0.33333333333333331</v>
      </c>
      <c r="I1723">
        <v>8</v>
      </c>
      <c r="J1723">
        <v>121</v>
      </c>
      <c r="K1723">
        <v>0</v>
      </c>
      <c r="L1723" s="58">
        <v>0</v>
      </c>
      <c r="M1723">
        <v>0</v>
      </c>
      <c r="N1723" s="58">
        <v>0</v>
      </c>
      <c r="O1723">
        <v>16</v>
      </c>
      <c r="P1723">
        <v>0</v>
      </c>
      <c r="Q1723" s="58">
        <v>0</v>
      </c>
      <c r="R1723">
        <v>0</v>
      </c>
      <c r="S1723">
        <v>0</v>
      </c>
      <c r="T1723">
        <v>0</v>
      </c>
      <c r="U1723" s="16">
        <f t="shared" si="291"/>
        <v>0.33333333333333331</v>
      </c>
      <c r="V1723" s="17">
        <f t="shared" si="292"/>
        <v>479.99999999999994</v>
      </c>
      <c r="W1723" s="18">
        <f t="shared" si="293"/>
        <v>2.7548209366391181E-3</v>
      </c>
      <c r="X1723" s="19">
        <f t="shared" si="294"/>
        <v>3.9669421487603302</v>
      </c>
      <c r="Y1723" s="20">
        <f t="shared" si="295"/>
        <v>13.223140495867769</v>
      </c>
      <c r="Z1723" s="18">
        <v>3.4722222222222224E-4</v>
      </c>
      <c r="AA1723" s="18">
        <v>3.4722222222222224E-4</v>
      </c>
      <c r="AB1723" s="18">
        <v>1.0416666666666667E-3</v>
      </c>
      <c r="AD1723" s="18">
        <v>1.3888888888888889E-3</v>
      </c>
      <c r="AE1723" s="18">
        <v>4.1666666666666669E-4</v>
      </c>
      <c r="AF1723" s="18">
        <v>4.1666666666666669E-4</v>
      </c>
      <c r="AG1723" s="18">
        <v>2.4305555555555556E-3</v>
      </c>
      <c r="AH1723" s="18">
        <v>1.6203703703703703E-3</v>
      </c>
      <c r="AI1723" s="18">
        <v>1.6203703703703703E-3</v>
      </c>
      <c r="AJ1723" s="18">
        <v>5.5555555555555556E-4</v>
      </c>
      <c r="AK1723" s="18">
        <v>5.5555555555555556E-4</v>
      </c>
      <c r="AL1723" s="18">
        <v>5.5555555555555556E-4</v>
      </c>
      <c r="AM1723" s="18">
        <v>5.5555555555555556E-4</v>
      </c>
      <c r="AN1723" s="18"/>
      <c r="AO1723" s="18"/>
      <c r="AP1723" s="18"/>
      <c r="AQ1723" s="18">
        <v>2.0833333333333333E-3</v>
      </c>
      <c r="AR1723" s="18"/>
      <c r="AS1723" s="18">
        <v>2.0833333333333333E-3</v>
      </c>
      <c r="AT1723" s="18">
        <v>3.472222222222222E-3</v>
      </c>
      <c r="AU1723" s="18">
        <v>3.472222222222222E-3</v>
      </c>
      <c r="AV1723" s="18">
        <v>3.472222222222222E-3</v>
      </c>
      <c r="AW1723" s="18">
        <v>3.472222222222222E-3</v>
      </c>
      <c r="AX1723" s="18">
        <v>3.472222222222222E-3</v>
      </c>
      <c r="AY1723" s="18"/>
      <c r="AZ1723" s="18">
        <v>4.6296296296296293E-4</v>
      </c>
      <c r="BA1723" s="18">
        <v>3.4722222222222224E-4</v>
      </c>
      <c r="BB1723" s="18"/>
      <c r="BC1723" s="18"/>
      <c r="BD1723" s="18"/>
      <c r="BE1723" s="18">
        <v>3.4722222222222224E-4</v>
      </c>
      <c r="BF1723" s="18">
        <v>6.9444444444444447E-4</v>
      </c>
      <c r="BG1723" s="18">
        <v>6.9444444444444447E-4</v>
      </c>
      <c r="BH1723" s="18">
        <v>6.9444444444444447E-4</v>
      </c>
      <c r="BI1723" s="18">
        <v>6.9444444444444447E-4</v>
      </c>
      <c r="BJ1723" s="18">
        <v>1.3888888888888889E-3</v>
      </c>
      <c r="BK1723" s="18">
        <v>1.3888888888888889E-3</v>
      </c>
      <c r="BL1723" s="18">
        <v>1.3888888888888889E-3</v>
      </c>
      <c r="BM1723" s="18">
        <v>1.3888888888888889E-3</v>
      </c>
      <c r="BN1723" s="18">
        <v>1.3888888888888889E-3</v>
      </c>
      <c r="BO1723" s="18">
        <v>1.3888888888888889E-3</v>
      </c>
      <c r="BP1723" s="18">
        <v>1.3888888888888889E-3</v>
      </c>
      <c r="BQ1723" s="18">
        <f t="shared" si="286"/>
        <v>2.7548209366391181E-3</v>
      </c>
      <c r="BR1723" s="18">
        <f t="shared" si="287"/>
        <v>2.7548209366391181E-3</v>
      </c>
    </row>
    <row r="1724" spans="1:70" x14ac:dyDescent="0.25">
      <c r="A1724" s="1">
        <f t="shared" si="288"/>
        <v>40</v>
      </c>
      <c r="B1724" s="2">
        <f t="shared" si="289"/>
        <v>10</v>
      </c>
      <c r="C1724" s="2">
        <f t="shared" si="290"/>
        <v>2021</v>
      </c>
      <c r="D1724">
        <v>876</v>
      </c>
      <c r="E1724" s="59">
        <v>44473</v>
      </c>
      <c r="F1724" t="s">
        <v>74</v>
      </c>
      <c r="G1724" t="s">
        <v>13</v>
      </c>
      <c r="H1724" s="58">
        <v>0.3125</v>
      </c>
      <c r="I1724">
        <v>7.5</v>
      </c>
      <c r="J1724">
        <v>288</v>
      </c>
      <c r="K1724">
        <v>0</v>
      </c>
      <c r="L1724" s="58">
        <v>0</v>
      </c>
      <c r="M1724">
        <v>0</v>
      </c>
      <c r="N1724" s="58">
        <v>0</v>
      </c>
      <c r="O1724">
        <v>1</v>
      </c>
      <c r="P1724">
        <v>0</v>
      </c>
      <c r="Q1724" s="58">
        <v>0</v>
      </c>
      <c r="R1724">
        <v>0</v>
      </c>
      <c r="S1724">
        <v>0</v>
      </c>
      <c r="T1724">
        <v>0</v>
      </c>
      <c r="U1724" s="16">
        <f t="shared" si="291"/>
        <v>0.3125</v>
      </c>
      <c r="V1724" s="17">
        <f t="shared" si="292"/>
        <v>450</v>
      </c>
      <c r="W1724" s="18">
        <f t="shared" si="293"/>
        <v>1.0850694444444445E-3</v>
      </c>
      <c r="X1724" s="19">
        <f t="shared" si="294"/>
        <v>1.5625</v>
      </c>
      <c r="Y1724" s="20">
        <f t="shared" si="295"/>
        <v>0.34722222222222221</v>
      </c>
      <c r="Z1724" s="18">
        <v>3.4722222222222224E-4</v>
      </c>
      <c r="AA1724" s="18">
        <v>3.4722222222222224E-4</v>
      </c>
      <c r="AB1724" s="18">
        <v>1.0416666666666667E-3</v>
      </c>
      <c r="AD1724" s="18">
        <v>1.3888888888888889E-3</v>
      </c>
      <c r="AE1724" s="18">
        <v>4.1666666666666669E-4</v>
      </c>
      <c r="AF1724" s="18">
        <v>4.1666666666666669E-4</v>
      </c>
      <c r="AG1724" s="18">
        <v>2.4305555555555556E-3</v>
      </c>
      <c r="AH1724" s="18">
        <v>1.6203703703703703E-3</v>
      </c>
      <c r="AI1724" s="18">
        <v>1.6203703703703703E-3</v>
      </c>
      <c r="AJ1724" s="18">
        <v>5.5555555555555556E-4</v>
      </c>
      <c r="AK1724" s="18">
        <v>5.5555555555555556E-4</v>
      </c>
      <c r="AL1724" s="18">
        <v>5.5555555555555556E-4</v>
      </c>
      <c r="AM1724" s="18">
        <v>5.5555555555555556E-4</v>
      </c>
      <c r="AN1724" s="18"/>
      <c r="AO1724" s="18"/>
      <c r="AP1724" s="18"/>
      <c r="AQ1724" s="18">
        <v>2.0833333333333333E-3</v>
      </c>
      <c r="AR1724" s="18"/>
      <c r="AS1724" s="18">
        <v>2.0833333333333333E-3</v>
      </c>
      <c r="AT1724" s="18">
        <v>3.472222222222222E-3</v>
      </c>
      <c r="AU1724" s="18">
        <v>3.472222222222222E-3</v>
      </c>
      <c r="AV1724" s="18">
        <v>3.472222222222222E-3</v>
      </c>
      <c r="AW1724" s="18">
        <v>3.472222222222222E-3</v>
      </c>
      <c r="AX1724" s="18">
        <v>3.472222222222222E-3</v>
      </c>
      <c r="AY1724" s="18"/>
      <c r="AZ1724" s="18">
        <v>4.6296296296296293E-4</v>
      </c>
      <c r="BA1724" s="18">
        <v>3.4722222222222224E-4</v>
      </c>
      <c r="BB1724" s="18"/>
      <c r="BC1724" s="18"/>
      <c r="BD1724" s="18"/>
      <c r="BE1724" s="18">
        <v>3.4722222222222224E-4</v>
      </c>
      <c r="BF1724" s="18">
        <v>6.9444444444444447E-4</v>
      </c>
      <c r="BG1724" s="18">
        <v>6.9444444444444447E-4</v>
      </c>
      <c r="BH1724" s="18">
        <v>6.9444444444444447E-4</v>
      </c>
      <c r="BI1724" s="18">
        <v>6.9444444444444447E-4</v>
      </c>
      <c r="BJ1724" s="18">
        <v>1.3888888888888889E-3</v>
      </c>
      <c r="BK1724" s="18">
        <v>1.3888888888888889E-3</v>
      </c>
      <c r="BL1724" s="18">
        <v>1.3888888888888889E-3</v>
      </c>
      <c r="BM1724" s="18">
        <v>1.3888888888888889E-3</v>
      </c>
      <c r="BN1724" s="18">
        <v>1.3888888888888889E-3</v>
      </c>
      <c r="BO1724" s="18">
        <v>1.3888888888888889E-3</v>
      </c>
      <c r="BP1724" s="18">
        <v>1.3888888888888889E-3</v>
      </c>
      <c r="BQ1724" s="18">
        <f t="shared" si="286"/>
        <v>1.0850694444444445E-3</v>
      </c>
      <c r="BR1724" s="18">
        <f t="shared" si="287"/>
        <v>1.0850694444444445E-3</v>
      </c>
    </row>
    <row r="1725" spans="1:70" x14ac:dyDescent="0.25">
      <c r="A1725" s="1">
        <f t="shared" si="288"/>
        <v>40</v>
      </c>
      <c r="B1725" s="2">
        <f t="shared" si="289"/>
        <v>10</v>
      </c>
      <c r="C1725" s="2">
        <f t="shared" si="290"/>
        <v>2021</v>
      </c>
      <c r="D1725">
        <v>12235</v>
      </c>
      <c r="E1725" s="59">
        <v>44473</v>
      </c>
      <c r="F1725" t="s">
        <v>69</v>
      </c>
      <c r="G1725" t="s">
        <v>13</v>
      </c>
      <c r="H1725" s="58">
        <v>0.33333333333333331</v>
      </c>
      <c r="I1725">
        <v>8</v>
      </c>
      <c r="J1725">
        <v>146</v>
      </c>
      <c r="K1725">
        <v>0</v>
      </c>
      <c r="L1725" s="58">
        <v>0</v>
      </c>
      <c r="M1725">
        <v>0</v>
      </c>
      <c r="N1725" s="58">
        <v>0</v>
      </c>
      <c r="O1725">
        <v>15</v>
      </c>
      <c r="P1725">
        <v>0</v>
      </c>
      <c r="Q1725" s="58">
        <v>0</v>
      </c>
      <c r="R1725">
        <v>0</v>
      </c>
      <c r="S1725">
        <v>0</v>
      </c>
      <c r="T1725">
        <v>0</v>
      </c>
      <c r="U1725" s="16">
        <f t="shared" si="291"/>
        <v>0.33333333333333331</v>
      </c>
      <c r="V1725" s="17">
        <f t="shared" si="292"/>
        <v>479.99999999999994</v>
      </c>
      <c r="W1725" s="18">
        <f t="shared" si="293"/>
        <v>2.2831050228310501E-3</v>
      </c>
      <c r="X1725" s="19">
        <f t="shared" si="294"/>
        <v>3.2876712328767121</v>
      </c>
      <c r="Y1725" s="20">
        <f t="shared" si="295"/>
        <v>10.273972602739725</v>
      </c>
      <c r="Z1725" s="18">
        <v>3.4722222222222224E-4</v>
      </c>
      <c r="AA1725" s="18">
        <v>3.4722222222222224E-4</v>
      </c>
      <c r="AB1725" s="18">
        <v>1.0416666666666667E-3</v>
      </c>
      <c r="AD1725" s="18">
        <v>1.3888888888888889E-3</v>
      </c>
      <c r="AE1725" s="18">
        <v>4.1666666666666669E-4</v>
      </c>
      <c r="AF1725" s="18">
        <v>4.1666666666666669E-4</v>
      </c>
      <c r="AG1725" s="18">
        <v>2.4305555555555556E-3</v>
      </c>
      <c r="AH1725" s="18">
        <v>1.6203703703703703E-3</v>
      </c>
      <c r="AI1725" s="18">
        <v>1.6203703703703703E-3</v>
      </c>
      <c r="AJ1725" s="18">
        <v>5.5555555555555556E-4</v>
      </c>
      <c r="AK1725" s="18">
        <v>5.5555555555555556E-4</v>
      </c>
      <c r="AL1725" s="18">
        <v>5.5555555555555556E-4</v>
      </c>
      <c r="AM1725" s="18">
        <v>5.5555555555555556E-4</v>
      </c>
      <c r="AN1725" s="18"/>
      <c r="AO1725" s="18"/>
      <c r="AP1725" s="18"/>
      <c r="AQ1725" s="18">
        <v>2.0833333333333333E-3</v>
      </c>
      <c r="AR1725" s="18"/>
      <c r="AS1725" s="18">
        <v>2.0833333333333333E-3</v>
      </c>
      <c r="AT1725" s="18">
        <v>3.472222222222222E-3</v>
      </c>
      <c r="AU1725" s="18">
        <v>3.472222222222222E-3</v>
      </c>
      <c r="AV1725" s="18">
        <v>3.472222222222222E-3</v>
      </c>
      <c r="AW1725" s="18">
        <v>3.472222222222222E-3</v>
      </c>
      <c r="AX1725" s="18">
        <v>3.472222222222222E-3</v>
      </c>
      <c r="AY1725" s="18"/>
      <c r="AZ1725" s="18">
        <v>4.6296296296296293E-4</v>
      </c>
      <c r="BA1725" s="18">
        <v>3.4722222222222224E-4</v>
      </c>
      <c r="BB1725" s="18"/>
      <c r="BC1725" s="18"/>
      <c r="BD1725" s="18"/>
      <c r="BE1725" s="18">
        <v>3.4722222222222224E-4</v>
      </c>
      <c r="BF1725" s="18">
        <v>6.9444444444444447E-4</v>
      </c>
      <c r="BG1725" s="18">
        <v>6.9444444444444447E-4</v>
      </c>
      <c r="BH1725" s="18">
        <v>6.9444444444444447E-4</v>
      </c>
      <c r="BI1725" s="18">
        <v>6.9444444444444447E-4</v>
      </c>
      <c r="BJ1725" s="18">
        <v>1.3888888888888889E-3</v>
      </c>
      <c r="BK1725" s="18">
        <v>1.3888888888888889E-3</v>
      </c>
      <c r="BL1725" s="18">
        <v>1.3888888888888889E-3</v>
      </c>
      <c r="BM1725" s="18">
        <v>1.3888888888888889E-3</v>
      </c>
      <c r="BN1725" s="18">
        <v>1.3888888888888889E-3</v>
      </c>
      <c r="BO1725" s="18">
        <v>1.3888888888888889E-3</v>
      </c>
      <c r="BP1725" s="18">
        <v>1.3888888888888889E-3</v>
      </c>
      <c r="BQ1725" s="18">
        <f t="shared" si="286"/>
        <v>2.2831050228310501E-3</v>
      </c>
      <c r="BR1725" s="18">
        <f t="shared" si="287"/>
        <v>2.2831050228310501E-3</v>
      </c>
    </row>
    <row r="1726" spans="1:70" x14ac:dyDescent="0.25">
      <c r="A1726" s="1">
        <f t="shared" si="288"/>
        <v>40</v>
      </c>
      <c r="B1726" s="2">
        <f t="shared" si="289"/>
        <v>10</v>
      </c>
      <c r="C1726" s="2">
        <f t="shared" si="290"/>
        <v>2021</v>
      </c>
      <c r="D1726">
        <v>12561</v>
      </c>
      <c r="E1726" s="59">
        <v>44473</v>
      </c>
      <c r="F1726" t="s">
        <v>69</v>
      </c>
      <c r="G1726" t="s">
        <v>13</v>
      </c>
      <c r="H1726" s="58">
        <v>0.125</v>
      </c>
      <c r="I1726">
        <v>3</v>
      </c>
      <c r="J1726">
        <v>31</v>
      </c>
      <c r="K1726">
        <v>0</v>
      </c>
      <c r="L1726" s="58">
        <v>0</v>
      </c>
      <c r="M1726">
        <v>0</v>
      </c>
      <c r="N1726" s="58">
        <v>0</v>
      </c>
      <c r="O1726">
        <v>0</v>
      </c>
      <c r="P1726">
        <v>0</v>
      </c>
      <c r="Q1726" s="58">
        <v>0</v>
      </c>
      <c r="R1726">
        <v>0</v>
      </c>
      <c r="S1726">
        <v>0</v>
      </c>
      <c r="T1726">
        <v>0</v>
      </c>
      <c r="U1726" s="16">
        <f t="shared" si="291"/>
        <v>0.125</v>
      </c>
      <c r="V1726" s="17">
        <f t="shared" si="292"/>
        <v>180</v>
      </c>
      <c r="W1726" s="18">
        <f t="shared" si="293"/>
        <v>4.0322580645161289E-3</v>
      </c>
      <c r="X1726" s="19">
        <f t="shared" si="294"/>
        <v>5.806451612903226</v>
      </c>
      <c r="Y1726" s="20">
        <f t="shared" si="295"/>
        <v>0</v>
      </c>
      <c r="Z1726" s="18">
        <v>3.4722222222222224E-4</v>
      </c>
      <c r="AA1726" s="18">
        <v>3.4722222222222224E-4</v>
      </c>
      <c r="AB1726" s="18">
        <v>1.0416666666666667E-3</v>
      </c>
      <c r="AD1726" s="18">
        <v>1.3888888888888889E-3</v>
      </c>
      <c r="AE1726" s="18">
        <v>4.1666666666666669E-4</v>
      </c>
      <c r="AF1726" s="18">
        <v>4.1666666666666669E-4</v>
      </c>
      <c r="AG1726" s="18">
        <v>2.4305555555555556E-3</v>
      </c>
      <c r="AH1726" s="18">
        <v>1.6203703703703703E-3</v>
      </c>
      <c r="AI1726" s="18">
        <v>1.6203703703703703E-3</v>
      </c>
      <c r="AJ1726" s="18">
        <v>5.5555555555555556E-4</v>
      </c>
      <c r="AK1726" s="18">
        <v>5.5555555555555556E-4</v>
      </c>
      <c r="AL1726" s="18">
        <v>5.5555555555555556E-4</v>
      </c>
      <c r="AM1726" s="18">
        <v>5.5555555555555556E-4</v>
      </c>
      <c r="AN1726" s="18"/>
      <c r="AO1726" s="18"/>
      <c r="AP1726" s="18"/>
      <c r="AQ1726" s="18">
        <v>2.0833333333333333E-3</v>
      </c>
      <c r="AR1726" s="18"/>
      <c r="AS1726" s="18">
        <v>2.0833333333333333E-3</v>
      </c>
      <c r="AT1726" s="18">
        <v>3.472222222222222E-3</v>
      </c>
      <c r="AU1726" s="18">
        <v>3.472222222222222E-3</v>
      </c>
      <c r="AV1726" s="18">
        <v>3.472222222222222E-3</v>
      </c>
      <c r="AW1726" s="18">
        <v>3.472222222222222E-3</v>
      </c>
      <c r="AX1726" s="18">
        <v>3.472222222222222E-3</v>
      </c>
      <c r="AY1726" s="18"/>
      <c r="AZ1726" s="18">
        <v>4.6296296296296293E-4</v>
      </c>
      <c r="BA1726" s="18">
        <v>3.4722222222222224E-4</v>
      </c>
      <c r="BB1726" s="18"/>
      <c r="BC1726" s="18"/>
      <c r="BD1726" s="18"/>
      <c r="BE1726" s="18">
        <v>3.4722222222222224E-4</v>
      </c>
      <c r="BF1726" s="18">
        <v>6.9444444444444447E-4</v>
      </c>
      <c r="BG1726" s="18">
        <v>6.9444444444444447E-4</v>
      </c>
      <c r="BH1726" s="18">
        <v>6.9444444444444447E-4</v>
      </c>
      <c r="BI1726" s="18">
        <v>6.9444444444444447E-4</v>
      </c>
      <c r="BJ1726" s="18">
        <v>1.3888888888888889E-3</v>
      </c>
      <c r="BK1726" s="18">
        <v>1.3888888888888889E-3</v>
      </c>
      <c r="BL1726" s="18">
        <v>1.3888888888888889E-3</v>
      </c>
      <c r="BM1726" s="18">
        <v>1.3888888888888889E-3</v>
      </c>
      <c r="BN1726" s="18">
        <v>1.3888888888888889E-3</v>
      </c>
      <c r="BO1726" s="18">
        <v>1.3888888888888889E-3</v>
      </c>
      <c r="BP1726" s="18">
        <v>1.3888888888888889E-3</v>
      </c>
      <c r="BQ1726" s="18">
        <f t="shared" si="286"/>
        <v>4.0322580645161289E-3</v>
      </c>
      <c r="BR1726" s="18">
        <f t="shared" si="287"/>
        <v>4.0322580645161289E-3</v>
      </c>
    </row>
    <row r="1727" spans="1:70" x14ac:dyDescent="0.25">
      <c r="A1727" s="1">
        <f t="shared" si="288"/>
        <v>40</v>
      </c>
      <c r="B1727" s="2">
        <f t="shared" si="289"/>
        <v>10</v>
      </c>
      <c r="C1727" s="2">
        <f t="shared" si="290"/>
        <v>2021</v>
      </c>
      <c r="D1727">
        <v>11133</v>
      </c>
      <c r="E1727" s="59">
        <v>44473</v>
      </c>
      <c r="F1727" t="s">
        <v>76</v>
      </c>
      <c r="G1727" t="s">
        <v>13</v>
      </c>
      <c r="H1727" s="58">
        <v>0.31944444444444448</v>
      </c>
      <c r="I1727">
        <v>7.67</v>
      </c>
      <c r="J1727">
        <v>167</v>
      </c>
      <c r="K1727">
        <v>0</v>
      </c>
      <c r="L1727" s="58">
        <v>0</v>
      </c>
      <c r="M1727">
        <v>0</v>
      </c>
      <c r="N1727" s="58">
        <v>0</v>
      </c>
      <c r="O1727">
        <v>5</v>
      </c>
      <c r="P1727">
        <v>0</v>
      </c>
      <c r="Q1727" s="58">
        <v>0</v>
      </c>
      <c r="R1727">
        <v>0</v>
      </c>
      <c r="S1727">
        <v>0</v>
      </c>
      <c r="T1727">
        <v>0</v>
      </c>
      <c r="U1727" s="16">
        <f t="shared" si="291"/>
        <v>0.31944444444444448</v>
      </c>
      <c r="V1727" s="17">
        <f t="shared" si="292"/>
        <v>460</v>
      </c>
      <c r="W1727" s="18">
        <f t="shared" si="293"/>
        <v>1.9128409846972724E-3</v>
      </c>
      <c r="X1727" s="19">
        <f t="shared" si="294"/>
        <v>2.7544910179640718</v>
      </c>
      <c r="Y1727" s="20">
        <f t="shared" si="295"/>
        <v>2.9940119760479043</v>
      </c>
      <c r="Z1727" s="18">
        <v>3.4722222222222224E-4</v>
      </c>
      <c r="AA1727" s="18">
        <v>3.4722222222222224E-4</v>
      </c>
      <c r="AB1727" s="18">
        <v>1.0416666666666667E-3</v>
      </c>
      <c r="AD1727" s="18">
        <v>1.3888888888888889E-3</v>
      </c>
      <c r="AE1727" s="18">
        <v>4.1666666666666669E-4</v>
      </c>
      <c r="AF1727" s="18">
        <v>4.1666666666666669E-4</v>
      </c>
      <c r="AG1727" s="18">
        <v>2.4305555555555556E-3</v>
      </c>
      <c r="AH1727" s="18">
        <v>1.6203703703703703E-3</v>
      </c>
      <c r="AI1727" s="18">
        <v>1.6203703703703703E-3</v>
      </c>
      <c r="AJ1727" s="18">
        <v>5.5555555555555556E-4</v>
      </c>
      <c r="AK1727" s="18">
        <v>5.5555555555555556E-4</v>
      </c>
      <c r="AL1727" s="18">
        <v>5.5555555555555556E-4</v>
      </c>
      <c r="AM1727" s="18">
        <v>5.5555555555555556E-4</v>
      </c>
      <c r="AN1727" s="18"/>
      <c r="AO1727" s="18"/>
      <c r="AP1727" s="18"/>
      <c r="AQ1727" s="18">
        <v>2.0833333333333333E-3</v>
      </c>
      <c r="AR1727" s="18"/>
      <c r="AS1727" s="18">
        <v>2.0833333333333333E-3</v>
      </c>
      <c r="AT1727" s="18">
        <v>3.472222222222222E-3</v>
      </c>
      <c r="AU1727" s="18">
        <v>3.472222222222222E-3</v>
      </c>
      <c r="AV1727" s="18">
        <v>3.472222222222222E-3</v>
      </c>
      <c r="AW1727" s="18">
        <v>3.472222222222222E-3</v>
      </c>
      <c r="AX1727" s="18">
        <v>3.472222222222222E-3</v>
      </c>
      <c r="AY1727" s="18"/>
      <c r="AZ1727" s="18">
        <v>4.6296296296296293E-4</v>
      </c>
      <c r="BA1727" s="18">
        <v>3.4722222222222224E-4</v>
      </c>
      <c r="BB1727" s="18"/>
      <c r="BC1727" s="18"/>
      <c r="BD1727" s="18"/>
      <c r="BE1727" s="18">
        <v>3.4722222222222224E-4</v>
      </c>
      <c r="BF1727" s="18">
        <v>6.9444444444444447E-4</v>
      </c>
      <c r="BG1727" s="18">
        <v>6.9444444444444447E-4</v>
      </c>
      <c r="BH1727" s="18">
        <v>6.9444444444444447E-4</v>
      </c>
      <c r="BI1727" s="18">
        <v>6.9444444444444447E-4</v>
      </c>
      <c r="BJ1727" s="18">
        <v>1.3888888888888889E-3</v>
      </c>
      <c r="BK1727" s="18">
        <v>1.3888888888888889E-3</v>
      </c>
      <c r="BL1727" s="18">
        <v>1.3888888888888889E-3</v>
      </c>
      <c r="BM1727" s="18">
        <v>1.3888888888888889E-3</v>
      </c>
      <c r="BN1727" s="18">
        <v>1.3888888888888889E-3</v>
      </c>
      <c r="BO1727" s="18">
        <v>1.3888888888888889E-3</v>
      </c>
      <c r="BP1727" s="18">
        <v>1.3888888888888889E-3</v>
      </c>
      <c r="BQ1727" s="18">
        <f t="shared" si="286"/>
        <v>1.9128409846972724E-3</v>
      </c>
      <c r="BR1727" s="18">
        <f t="shared" si="287"/>
        <v>1.9128409846972724E-3</v>
      </c>
    </row>
    <row r="1728" spans="1:70" x14ac:dyDescent="0.25">
      <c r="A1728" s="1">
        <f t="shared" si="288"/>
        <v>40</v>
      </c>
      <c r="B1728" s="2">
        <f t="shared" si="289"/>
        <v>10</v>
      </c>
      <c r="C1728" s="2">
        <f t="shared" si="290"/>
        <v>2021</v>
      </c>
      <c r="D1728">
        <v>1028</v>
      </c>
      <c r="E1728" s="59">
        <v>44473</v>
      </c>
      <c r="F1728" t="s">
        <v>56</v>
      </c>
      <c r="G1728" t="s">
        <v>10</v>
      </c>
      <c r="H1728" s="58">
        <v>4.1666666666666664E-2</v>
      </c>
      <c r="I1728">
        <v>1</v>
      </c>
      <c r="J1728">
        <v>7</v>
      </c>
      <c r="K1728">
        <v>0</v>
      </c>
      <c r="L1728" s="58">
        <v>0</v>
      </c>
      <c r="M1728">
        <v>0</v>
      </c>
      <c r="N1728" s="58">
        <v>0</v>
      </c>
      <c r="O1728">
        <v>7</v>
      </c>
      <c r="P1728">
        <v>0</v>
      </c>
      <c r="Q1728" s="58">
        <v>0</v>
      </c>
      <c r="R1728">
        <v>0</v>
      </c>
      <c r="S1728">
        <v>0</v>
      </c>
      <c r="T1728">
        <v>0</v>
      </c>
      <c r="U1728" s="16">
        <f t="shared" si="291"/>
        <v>4.1666666666666664E-2</v>
      </c>
      <c r="V1728" s="17">
        <f t="shared" si="292"/>
        <v>59.999999999999993</v>
      </c>
      <c r="W1728" s="18">
        <f t="shared" si="293"/>
        <v>5.9523809523809521E-3</v>
      </c>
      <c r="X1728" s="19">
        <f t="shared" si="294"/>
        <v>8.5714285714285712</v>
      </c>
      <c r="Y1728" s="20">
        <f t="shared" si="295"/>
        <v>100</v>
      </c>
      <c r="Z1728" s="18">
        <v>3.4722222222222224E-4</v>
      </c>
      <c r="AA1728" s="18">
        <v>3.4722222222222224E-4</v>
      </c>
      <c r="AB1728" s="18">
        <v>1.0416666666666667E-3</v>
      </c>
      <c r="AD1728" s="18">
        <v>1.3888888888888889E-3</v>
      </c>
      <c r="AE1728" s="18">
        <v>4.1666666666666669E-4</v>
      </c>
      <c r="AF1728" s="18">
        <v>4.1666666666666669E-4</v>
      </c>
      <c r="AG1728" s="18">
        <v>2.4305555555555556E-3</v>
      </c>
      <c r="AH1728" s="18">
        <v>1.6203703703703703E-3</v>
      </c>
      <c r="AI1728" s="18">
        <v>1.6203703703703703E-3</v>
      </c>
      <c r="AJ1728" s="18">
        <v>5.5555555555555556E-4</v>
      </c>
      <c r="AK1728" s="18">
        <v>5.5555555555555556E-4</v>
      </c>
      <c r="AL1728" s="18">
        <v>5.5555555555555556E-4</v>
      </c>
      <c r="AM1728" s="18">
        <v>5.5555555555555556E-4</v>
      </c>
      <c r="AN1728" s="18"/>
      <c r="AO1728" s="18"/>
      <c r="AP1728" s="18"/>
      <c r="AQ1728" s="18">
        <v>2.0833333333333333E-3</v>
      </c>
      <c r="AR1728" s="18"/>
      <c r="AS1728" s="18">
        <v>2.0833333333333333E-3</v>
      </c>
      <c r="AT1728" s="18">
        <v>3.472222222222222E-3</v>
      </c>
      <c r="AU1728" s="18">
        <v>3.472222222222222E-3</v>
      </c>
      <c r="AV1728" s="18">
        <v>3.472222222222222E-3</v>
      </c>
      <c r="AW1728" s="18">
        <v>3.472222222222222E-3</v>
      </c>
      <c r="AX1728" s="18">
        <v>3.472222222222222E-3</v>
      </c>
      <c r="AY1728" s="18"/>
      <c r="AZ1728" s="18">
        <v>4.6296296296296293E-4</v>
      </c>
      <c r="BA1728" s="18">
        <v>3.4722222222222224E-4</v>
      </c>
      <c r="BB1728" s="18"/>
      <c r="BC1728" s="18"/>
      <c r="BD1728" s="18"/>
      <c r="BE1728" s="18">
        <v>3.4722222222222224E-4</v>
      </c>
      <c r="BF1728" s="18">
        <v>6.9444444444444447E-4</v>
      </c>
      <c r="BG1728" s="18">
        <v>6.9444444444444447E-4</v>
      </c>
      <c r="BH1728" s="18">
        <v>6.9444444444444447E-4</v>
      </c>
      <c r="BI1728" s="18">
        <v>6.9444444444444447E-4</v>
      </c>
      <c r="BJ1728" s="18">
        <v>1.3888888888888889E-3</v>
      </c>
      <c r="BK1728" s="18">
        <v>1.3888888888888889E-3</v>
      </c>
      <c r="BL1728" s="18">
        <v>1.3888888888888889E-3</v>
      </c>
      <c r="BM1728" s="18">
        <v>1.3888888888888889E-3</v>
      </c>
      <c r="BN1728" s="18">
        <v>1.3888888888888889E-3</v>
      </c>
      <c r="BO1728" s="18">
        <v>1.3888888888888889E-3</v>
      </c>
      <c r="BP1728" s="18">
        <v>1.3888888888888889E-3</v>
      </c>
      <c r="BQ1728" s="18">
        <f t="shared" si="286"/>
        <v>5.9523809523809521E-3</v>
      </c>
      <c r="BR1728" s="18">
        <f t="shared" si="287"/>
        <v>5.9523809523809521E-3</v>
      </c>
    </row>
    <row r="1729" spans="1:70" x14ac:dyDescent="0.25">
      <c r="A1729" s="1">
        <f t="shared" si="288"/>
        <v>40</v>
      </c>
      <c r="B1729" s="2">
        <f t="shared" si="289"/>
        <v>10</v>
      </c>
      <c r="C1729" s="2">
        <f t="shared" si="290"/>
        <v>2021</v>
      </c>
      <c r="D1729">
        <v>12232</v>
      </c>
      <c r="E1729" s="59">
        <v>44473</v>
      </c>
      <c r="F1729" t="s">
        <v>56</v>
      </c>
      <c r="G1729" t="s">
        <v>12</v>
      </c>
      <c r="H1729" s="58">
        <v>0.29166666666666669</v>
      </c>
      <c r="I1729">
        <v>7</v>
      </c>
      <c r="J1729">
        <v>334</v>
      </c>
      <c r="K1729">
        <v>0</v>
      </c>
      <c r="L1729" s="58">
        <v>0</v>
      </c>
      <c r="M1729">
        <v>0</v>
      </c>
      <c r="N1729" s="58">
        <v>0</v>
      </c>
      <c r="O1729">
        <v>166</v>
      </c>
      <c r="P1729">
        <v>0</v>
      </c>
      <c r="Q1729" s="58">
        <v>0</v>
      </c>
      <c r="R1729">
        <v>0</v>
      </c>
      <c r="S1729">
        <v>0</v>
      </c>
      <c r="T1729">
        <v>0</v>
      </c>
      <c r="U1729" s="16">
        <f t="shared" si="291"/>
        <v>0.29166666666666669</v>
      </c>
      <c r="V1729" s="17">
        <f t="shared" si="292"/>
        <v>420</v>
      </c>
      <c r="W1729" s="18">
        <f t="shared" si="293"/>
        <v>8.7325349301397215E-4</v>
      </c>
      <c r="X1729" s="19">
        <f t="shared" si="294"/>
        <v>1.2574850299401197</v>
      </c>
      <c r="Y1729" s="20">
        <f t="shared" si="295"/>
        <v>49.700598802395213</v>
      </c>
      <c r="Z1729" s="18">
        <v>3.4722222222222224E-4</v>
      </c>
      <c r="AA1729" s="18">
        <v>3.4722222222222224E-4</v>
      </c>
      <c r="AB1729" s="18">
        <v>1.0416666666666667E-3</v>
      </c>
      <c r="AD1729" s="18">
        <v>1.3888888888888889E-3</v>
      </c>
      <c r="AE1729" s="18">
        <v>4.1666666666666669E-4</v>
      </c>
      <c r="AF1729" s="18">
        <v>4.1666666666666669E-4</v>
      </c>
      <c r="AG1729" s="18">
        <v>2.4305555555555556E-3</v>
      </c>
      <c r="AH1729" s="18">
        <v>1.6203703703703703E-3</v>
      </c>
      <c r="AI1729" s="18">
        <v>1.6203703703703703E-3</v>
      </c>
      <c r="AJ1729" s="18">
        <v>5.5555555555555556E-4</v>
      </c>
      <c r="AK1729" s="18">
        <v>5.5555555555555556E-4</v>
      </c>
      <c r="AL1729" s="18">
        <v>5.5555555555555556E-4</v>
      </c>
      <c r="AM1729" s="18">
        <v>5.5555555555555556E-4</v>
      </c>
      <c r="AN1729" s="18"/>
      <c r="AO1729" s="18"/>
      <c r="AP1729" s="18"/>
      <c r="AQ1729" s="18">
        <v>2.0833333333333333E-3</v>
      </c>
      <c r="AR1729" s="18"/>
      <c r="AS1729" s="18">
        <v>2.0833333333333333E-3</v>
      </c>
      <c r="AT1729" s="18">
        <v>3.472222222222222E-3</v>
      </c>
      <c r="AU1729" s="18">
        <v>3.472222222222222E-3</v>
      </c>
      <c r="AV1729" s="18">
        <v>3.472222222222222E-3</v>
      </c>
      <c r="AW1729" s="18">
        <v>3.472222222222222E-3</v>
      </c>
      <c r="AX1729" s="18">
        <v>3.472222222222222E-3</v>
      </c>
      <c r="AY1729" s="18"/>
      <c r="AZ1729" s="18">
        <v>4.6296296296296293E-4</v>
      </c>
      <c r="BA1729" s="18">
        <v>3.4722222222222224E-4</v>
      </c>
      <c r="BB1729" s="18"/>
      <c r="BC1729" s="18"/>
      <c r="BD1729" s="18"/>
      <c r="BE1729" s="18">
        <v>3.4722222222222224E-4</v>
      </c>
      <c r="BF1729" s="18">
        <v>6.9444444444444447E-4</v>
      </c>
      <c r="BG1729" s="18">
        <v>6.9444444444444447E-4</v>
      </c>
      <c r="BH1729" s="18">
        <v>6.9444444444444447E-4</v>
      </c>
      <c r="BI1729" s="18">
        <v>6.9444444444444447E-4</v>
      </c>
      <c r="BJ1729" s="18">
        <v>1.3888888888888889E-3</v>
      </c>
      <c r="BK1729" s="18">
        <v>1.3888888888888889E-3</v>
      </c>
      <c r="BL1729" s="18">
        <v>1.3888888888888889E-3</v>
      </c>
      <c r="BM1729" s="18">
        <v>1.3888888888888889E-3</v>
      </c>
      <c r="BN1729" s="18">
        <v>1.3888888888888889E-3</v>
      </c>
      <c r="BO1729" s="18">
        <v>1.3888888888888889E-3</v>
      </c>
      <c r="BP1729" s="18">
        <v>1.3888888888888889E-3</v>
      </c>
      <c r="BQ1729" s="18">
        <f t="shared" si="286"/>
        <v>8.7325349301397215E-4</v>
      </c>
      <c r="BR1729" s="18">
        <f t="shared" si="287"/>
        <v>8.7325349301397215E-4</v>
      </c>
    </row>
    <row r="1730" spans="1:70" x14ac:dyDescent="0.25">
      <c r="A1730" s="1">
        <f t="shared" si="288"/>
        <v>40</v>
      </c>
      <c r="B1730" s="2">
        <f t="shared" si="289"/>
        <v>10</v>
      </c>
      <c r="C1730" s="2">
        <f t="shared" si="290"/>
        <v>2021</v>
      </c>
      <c r="D1730">
        <v>12232</v>
      </c>
      <c r="E1730" s="59">
        <v>44473</v>
      </c>
      <c r="F1730" t="s">
        <v>58</v>
      </c>
      <c r="G1730" t="s">
        <v>12</v>
      </c>
      <c r="H1730" s="58">
        <v>4.1666666666666664E-2</v>
      </c>
      <c r="I1730">
        <v>1</v>
      </c>
      <c r="J1730">
        <v>99</v>
      </c>
      <c r="K1730">
        <v>0</v>
      </c>
      <c r="L1730" s="58">
        <v>0</v>
      </c>
      <c r="M1730">
        <v>0</v>
      </c>
      <c r="N1730" s="58">
        <v>0</v>
      </c>
      <c r="O1730">
        <v>0</v>
      </c>
      <c r="P1730">
        <v>0</v>
      </c>
      <c r="Q1730" s="58">
        <v>0</v>
      </c>
      <c r="R1730">
        <v>0</v>
      </c>
      <c r="S1730">
        <v>0</v>
      </c>
      <c r="T1730">
        <v>0</v>
      </c>
      <c r="U1730" s="16">
        <f t="shared" si="291"/>
        <v>4.1666666666666664E-2</v>
      </c>
      <c r="V1730" s="17">
        <f t="shared" si="292"/>
        <v>59.999999999999993</v>
      </c>
      <c r="W1730" s="18">
        <f t="shared" si="293"/>
        <v>4.2087542087542086E-4</v>
      </c>
      <c r="X1730" s="19">
        <f t="shared" si="294"/>
        <v>0.60606060606060597</v>
      </c>
      <c r="Y1730" s="20">
        <f t="shared" si="295"/>
        <v>0</v>
      </c>
      <c r="Z1730" s="18">
        <v>3.4722222222222224E-4</v>
      </c>
      <c r="AA1730" s="18">
        <v>3.4722222222222224E-4</v>
      </c>
      <c r="AB1730" s="18">
        <v>1.0416666666666667E-3</v>
      </c>
      <c r="AD1730" s="18">
        <v>1.3888888888888889E-3</v>
      </c>
      <c r="AE1730" s="18">
        <v>4.1666666666666669E-4</v>
      </c>
      <c r="AF1730" s="18">
        <v>4.1666666666666669E-4</v>
      </c>
      <c r="AG1730" s="18">
        <v>2.4305555555555556E-3</v>
      </c>
      <c r="AH1730" s="18">
        <v>1.6203703703703703E-3</v>
      </c>
      <c r="AI1730" s="18">
        <v>1.6203703703703703E-3</v>
      </c>
      <c r="AJ1730" s="18">
        <v>5.5555555555555556E-4</v>
      </c>
      <c r="AK1730" s="18">
        <v>5.5555555555555556E-4</v>
      </c>
      <c r="AL1730" s="18">
        <v>5.5555555555555556E-4</v>
      </c>
      <c r="AM1730" s="18">
        <v>5.5555555555555556E-4</v>
      </c>
      <c r="AN1730" s="18"/>
      <c r="AO1730" s="18"/>
      <c r="AP1730" s="18"/>
      <c r="AQ1730" s="18">
        <v>2.0833333333333333E-3</v>
      </c>
      <c r="AR1730" s="18"/>
      <c r="AS1730" s="18">
        <v>2.0833333333333333E-3</v>
      </c>
      <c r="AT1730" s="18">
        <v>3.472222222222222E-3</v>
      </c>
      <c r="AU1730" s="18">
        <v>3.472222222222222E-3</v>
      </c>
      <c r="AV1730" s="18">
        <v>3.472222222222222E-3</v>
      </c>
      <c r="AW1730" s="18">
        <v>3.472222222222222E-3</v>
      </c>
      <c r="AX1730" s="18">
        <v>3.472222222222222E-3</v>
      </c>
      <c r="AY1730" s="18"/>
      <c r="AZ1730" s="18">
        <v>4.6296296296296293E-4</v>
      </c>
      <c r="BA1730" s="18">
        <v>3.4722222222222224E-4</v>
      </c>
      <c r="BB1730" s="18"/>
      <c r="BC1730" s="18"/>
      <c r="BD1730" s="18"/>
      <c r="BE1730" s="18">
        <v>3.4722222222222224E-4</v>
      </c>
      <c r="BF1730" s="18">
        <v>6.9444444444444447E-4</v>
      </c>
      <c r="BG1730" s="18">
        <v>6.9444444444444447E-4</v>
      </c>
      <c r="BH1730" s="18">
        <v>6.9444444444444447E-4</v>
      </c>
      <c r="BI1730" s="18">
        <v>6.9444444444444447E-4</v>
      </c>
      <c r="BJ1730" s="18">
        <v>1.3888888888888889E-3</v>
      </c>
      <c r="BK1730" s="18">
        <v>1.3888888888888889E-3</v>
      </c>
      <c r="BL1730" s="18">
        <v>1.3888888888888889E-3</v>
      </c>
      <c r="BM1730" s="18">
        <v>1.3888888888888889E-3</v>
      </c>
      <c r="BN1730" s="18">
        <v>1.3888888888888889E-3</v>
      </c>
      <c r="BO1730" s="18">
        <v>1.3888888888888889E-3</v>
      </c>
      <c r="BP1730" s="18">
        <v>1.3888888888888889E-3</v>
      </c>
      <c r="BQ1730" s="18">
        <f t="shared" si="286"/>
        <v>4.2087542087542086E-4</v>
      </c>
      <c r="BR1730" s="18">
        <f t="shared" si="287"/>
        <v>4.2087542087542086E-4</v>
      </c>
    </row>
    <row r="1731" spans="1:70" x14ac:dyDescent="0.25">
      <c r="A1731" s="1">
        <f t="shared" si="288"/>
        <v>40</v>
      </c>
      <c r="B1731" s="2">
        <f t="shared" si="289"/>
        <v>10</v>
      </c>
      <c r="C1731" s="2">
        <f t="shared" si="290"/>
        <v>2021</v>
      </c>
      <c r="D1731">
        <v>12279</v>
      </c>
      <c r="E1731" s="59">
        <v>44473</v>
      </c>
      <c r="F1731" t="s">
        <v>58</v>
      </c>
      <c r="G1731" t="s">
        <v>13</v>
      </c>
      <c r="H1731" s="58">
        <v>0.25</v>
      </c>
      <c r="I1731">
        <v>6</v>
      </c>
      <c r="J1731">
        <v>555</v>
      </c>
      <c r="K1731">
        <v>0</v>
      </c>
      <c r="L1731" s="58">
        <v>0</v>
      </c>
      <c r="M1731">
        <v>0</v>
      </c>
      <c r="N1731" s="58">
        <v>0</v>
      </c>
      <c r="O1731">
        <v>34</v>
      </c>
      <c r="P1731">
        <v>0</v>
      </c>
      <c r="Q1731" s="58">
        <v>0</v>
      </c>
      <c r="R1731">
        <v>0</v>
      </c>
      <c r="S1731">
        <v>0</v>
      </c>
      <c r="T1731">
        <v>0</v>
      </c>
      <c r="U1731" s="16">
        <f t="shared" si="291"/>
        <v>0.25</v>
      </c>
      <c r="V1731" s="17">
        <f t="shared" si="292"/>
        <v>360</v>
      </c>
      <c r="W1731" s="18">
        <f t="shared" si="293"/>
        <v>4.5045045045045046E-4</v>
      </c>
      <c r="X1731" s="19">
        <f t="shared" si="294"/>
        <v>0.64864864864864868</v>
      </c>
      <c r="Y1731" s="20">
        <f t="shared" si="295"/>
        <v>6.1261261261261257</v>
      </c>
      <c r="Z1731" s="18">
        <v>3.4722222222222224E-4</v>
      </c>
      <c r="AA1731" s="18">
        <v>3.4722222222222224E-4</v>
      </c>
      <c r="AB1731" s="18">
        <v>1.0416666666666667E-3</v>
      </c>
      <c r="AD1731" s="18">
        <v>1.3888888888888889E-3</v>
      </c>
      <c r="AE1731" s="18">
        <v>4.1666666666666669E-4</v>
      </c>
      <c r="AF1731" s="18">
        <v>4.1666666666666669E-4</v>
      </c>
      <c r="AG1731" s="18">
        <v>2.4305555555555556E-3</v>
      </c>
      <c r="AH1731" s="18">
        <v>1.6203703703703703E-3</v>
      </c>
      <c r="AI1731" s="18">
        <v>1.6203703703703703E-3</v>
      </c>
      <c r="AJ1731" s="18">
        <v>5.5555555555555556E-4</v>
      </c>
      <c r="AK1731" s="18">
        <v>5.5555555555555556E-4</v>
      </c>
      <c r="AL1731" s="18">
        <v>5.5555555555555556E-4</v>
      </c>
      <c r="AM1731" s="18">
        <v>5.5555555555555556E-4</v>
      </c>
      <c r="AN1731" s="18"/>
      <c r="AO1731" s="18"/>
      <c r="AP1731" s="18"/>
      <c r="AQ1731" s="18">
        <v>2.0833333333333333E-3</v>
      </c>
      <c r="AR1731" s="18"/>
      <c r="AS1731" s="18">
        <v>2.0833333333333333E-3</v>
      </c>
      <c r="AT1731" s="18">
        <v>3.472222222222222E-3</v>
      </c>
      <c r="AU1731" s="18">
        <v>3.472222222222222E-3</v>
      </c>
      <c r="AV1731" s="18">
        <v>3.472222222222222E-3</v>
      </c>
      <c r="AW1731" s="18">
        <v>3.472222222222222E-3</v>
      </c>
      <c r="AX1731" s="18">
        <v>3.472222222222222E-3</v>
      </c>
      <c r="AY1731" s="18"/>
      <c r="AZ1731" s="18">
        <v>4.6296296296296293E-4</v>
      </c>
      <c r="BA1731" s="18">
        <v>3.4722222222222224E-4</v>
      </c>
      <c r="BB1731" s="18"/>
      <c r="BC1731" s="18"/>
      <c r="BD1731" s="18"/>
      <c r="BE1731" s="18">
        <v>3.4722222222222224E-4</v>
      </c>
      <c r="BF1731" s="18">
        <v>6.9444444444444447E-4</v>
      </c>
      <c r="BG1731" s="18">
        <v>6.9444444444444447E-4</v>
      </c>
      <c r="BH1731" s="18">
        <v>6.9444444444444447E-4</v>
      </c>
      <c r="BI1731" s="18">
        <v>6.9444444444444447E-4</v>
      </c>
      <c r="BJ1731" s="18">
        <v>1.3888888888888889E-3</v>
      </c>
      <c r="BK1731" s="18">
        <v>1.3888888888888889E-3</v>
      </c>
      <c r="BL1731" s="18">
        <v>1.3888888888888889E-3</v>
      </c>
      <c r="BM1731" s="18">
        <v>1.3888888888888889E-3</v>
      </c>
      <c r="BN1731" s="18">
        <v>1.3888888888888889E-3</v>
      </c>
      <c r="BO1731" s="18">
        <v>1.3888888888888889E-3</v>
      </c>
      <c r="BP1731" s="18">
        <v>1.3888888888888889E-3</v>
      </c>
      <c r="BQ1731" s="18">
        <f t="shared" si="286"/>
        <v>4.5045045045045046E-4</v>
      </c>
      <c r="BR1731" s="18">
        <f t="shared" si="287"/>
        <v>4.5045045045045046E-4</v>
      </c>
    </row>
    <row r="1732" spans="1:70" x14ac:dyDescent="0.25">
      <c r="A1732" s="1">
        <f t="shared" si="288"/>
        <v>40</v>
      </c>
      <c r="B1732" s="2">
        <f t="shared" si="289"/>
        <v>10</v>
      </c>
      <c r="C1732" s="2">
        <f t="shared" si="290"/>
        <v>2021</v>
      </c>
      <c r="D1732">
        <v>1307</v>
      </c>
      <c r="E1732" s="59">
        <v>44473</v>
      </c>
      <c r="F1732" t="s">
        <v>58</v>
      </c>
      <c r="G1732" t="s">
        <v>13</v>
      </c>
      <c r="H1732" s="58">
        <v>0.31944444444444448</v>
      </c>
      <c r="I1732">
        <v>7.67</v>
      </c>
      <c r="J1732">
        <v>200</v>
      </c>
      <c r="K1732">
        <v>0</v>
      </c>
      <c r="L1732" s="58">
        <v>0</v>
      </c>
      <c r="M1732">
        <v>0</v>
      </c>
      <c r="N1732" s="58">
        <v>0</v>
      </c>
      <c r="O1732">
        <v>3</v>
      </c>
      <c r="P1732">
        <v>0</v>
      </c>
      <c r="Q1732" s="58">
        <v>0</v>
      </c>
      <c r="R1732">
        <v>0</v>
      </c>
      <c r="S1732">
        <v>0</v>
      </c>
      <c r="T1732">
        <v>0</v>
      </c>
      <c r="U1732" s="16">
        <f t="shared" si="291"/>
        <v>0.31944444444444448</v>
      </c>
      <c r="V1732" s="17">
        <f t="shared" si="292"/>
        <v>460</v>
      </c>
      <c r="W1732" s="18">
        <f t="shared" si="293"/>
        <v>1.5972222222222223E-3</v>
      </c>
      <c r="X1732" s="19">
        <f t="shared" si="294"/>
        <v>2.2999999999999998</v>
      </c>
      <c r="Y1732" s="20">
        <f t="shared" si="295"/>
        <v>1.5</v>
      </c>
      <c r="Z1732" s="18">
        <v>3.4722222222222224E-4</v>
      </c>
      <c r="AA1732" s="18">
        <v>3.4722222222222224E-4</v>
      </c>
      <c r="AB1732" s="18">
        <v>1.0416666666666667E-3</v>
      </c>
      <c r="AD1732" s="18">
        <v>1.3888888888888889E-3</v>
      </c>
      <c r="AE1732" s="18">
        <v>4.1666666666666669E-4</v>
      </c>
      <c r="AF1732" s="18">
        <v>4.1666666666666669E-4</v>
      </c>
      <c r="AG1732" s="18">
        <v>2.4305555555555556E-3</v>
      </c>
      <c r="AH1732" s="18">
        <v>1.6203703703703703E-3</v>
      </c>
      <c r="AI1732" s="18">
        <v>1.6203703703703703E-3</v>
      </c>
      <c r="AJ1732" s="18">
        <v>5.5555555555555556E-4</v>
      </c>
      <c r="AK1732" s="18">
        <v>5.5555555555555556E-4</v>
      </c>
      <c r="AL1732" s="18">
        <v>5.5555555555555556E-4</v>
      </c>
      <c r="AM1732" s="18">
        <v>5.5555555555555556E-4</v>
      </c>
      <c r="AN1732" s="18"/>
      <c r="AO1732" s="18"/>
      <c r="AP1732" s="18"/>
      <c r="AQ1732" s="18">
        <v>2.0833333333333333E-3</v>
      </c>
      <c r="AR1732" s="18"/>
      <c r="AS1732" s="18">
        <v>2.0833333333333333E-3</v>
      </c>
      <c r="AT1732" s="18">
        <v>3.472222222222222E-3</v>
      </c>
      <c r="AU1732" s="18">
        <v>3.472222222222222E-3</v>
      </c>
      <c r="AV1732" s="18">
        <v>3.472222222222222E-3</v>
      </c>
      <c r="AW1732" s="18">
        <v>3.472222222222222E-3</v>
      </c>
      <c r="AX1732" s="18">
        <v>3.472222222222222E-3</v>
      </c>
      <c r="AY1732" s="18"/>
      <c r="AZ1732" s="18">
        <v>4.6296296296296293E-4</v>
      </c>
      <c r="BA1732" s="18">
        <v>3.4722222222222224E-4</v>
      </c>
      <c r="BB1732" s="18"/>
      <c r="BC1732" s="18"/>
      <c r="BD1732" s="18"/>
      <c r="BE1732" s="18">
        <v>3.4722222222222224E-4</v>
      </c>
      <c r="BF1732" s="18">
        <v>6.9444444444444447E-4</v>
      </c>
      <c r="BG1732" s="18">
        <v>6.9444444444444447E-4</v>
      </c>
      <c r="BH1732" s="18">
        <v>6.9444444444444447E-4</v>
      </c>
      <c r="BI1732" s="18">
        <v>6.9444444444444447E-4</v>
      </c>
      <c r="BJ1732" s="18">
        <v>1.3888888888888889E-3</v>
      </c>
      <c r="BK1732" s="18">
        <v>1.3888888888888889E-3</v>
      </c>
      <c r="BL1732" s="18">
        <v>1.3888888888888889E-3</v>
      </c>
      <c r="BM1732" s="18">
        <v>1.3888888888888889E-3</v>
      </c>
      <c r="BN1732" s="18">
        <v>1.3888888888888889E-3</v>
      </c>
      <c r="BO1732" s="18">
        <v>1.3888888888888889E-3</v>
      </c>
      <c r="BP1732" s="18">
        <v>1.3888888888888889E-3</v>
      </c>
      <c r="BQ1732" s="18">
        <f t="shared" si="286"/>
        <v>1.5972222222222223E-3</v>
      </c>
      <c r="BR1732" s="18">
        <f t="shared" si="287"/>
        <v>1.5972222222222223E-3</v>
      </c>
    </row>
    <row r="1733" spans="1:70" x14ac:dyDescent="0.25">
      <c r="A1733" s="1">
        <f t="shared" si="288"/>
        <v>40</v>
      </c>
      <c r="B1733" s="2">
        <f t="shared" si="289"/>
        <v>10</v>
      </c>
      <c r="C1733" s="2">
        <f t="shared" si="290"/>
        <v>2021</v>
      </c>
      <c r="D1733">
        <v>934</v>
      </c>
      <c r="E1733" s="59">
        <v>44473</v>
      </c>
      <c r="F1733" t="s">
        <v>11</v>
      </c>
      <c r="G1733" t="s">
        <v>13</v>
      </c>
      <c r="H1733" s="58">
        <v>0.29166666666666669</v>
      </c>
      <c r="I1733">
        <v>7</v>
      </c>
      <c r="J1733">
        <v>577</v>
      </c>
      <c r="K1733">
        <v>0</v>
      </c>
      <c r="L1733" s="58">
        <v>0</v>
      </c>
      <c r="M1733">
        <v>0</v>
      </c>
      <c r="N1733" s="58">
        <v>0</v>
      </c>
      <c r="O1733">
        <v>47</v>
      </c>
      <c r="P1733">
        <v>0</v>
      </c>
      <c r="Q1733" s="58">
        <v>0</v>
      </c>
      <c r="R1733">
        <v>60</v>
      </c>
      <c r="S1733">
        <v>0</v>
      </c>
      <c r="T1733">
        <v>0</v>
      </c>
      <c r="U1733" s="16">
        <f t="shared" si="291"/>
        <v>0.29166666666666669</v>
      </c>
      <c r="V1733" s="17">
        <f t="shared" si="292"/>
        <v>420</v>
      </c>
      <c r="W1733" s="18">
        <f t="shared" si="293"/>
        <v>5.0548815713460427E-4</v>
      </c>
      <c r="X1733" s="19">
        <f t="shared" si="294"/>
        <v>0.72790294627383012</v>
      </c>
      <c r="Y1733" s="20">
        <f t="shared" si="295"/>
        <v>8.1455805892547666</v>
      </c>
      <c r="Z1733" s="18">
        <v>3.4722222222222224E-4</v>
      </c>
      <c r="AA1733" s="18">
        <v>3.4722222222222224E-4</v>
      </c>
      <c r="AB1733" s="18">
        <v>1.0416666666666667E-3</v>
      </c>
      <c r="AD1733" s="18">
        <v>1.3888888888888889E-3</v>
      </c>
      <c r="AE1733" s="18">
        <v>4.1666666666666669E-4</v>
      </c>
      <c r="AF1733" s="18">
        <v>4.1666666666666669E-4</v>
      </c>
      <c r="AG1733" s="18">
        <v>2.4305555555555556E-3</v>
      </c>
      <c r="AH1733" s="18">
        <v>1.6203703703703703E-3</v>
      </c>
      <c r="AI1733" s="18">
        <v>1.6203703703703703E-3</v>
      </c>
      <c r="AJ1733" s="18">
        <v>5.5555555555555556E-4</v>
      </c>
      <c r="AK1733" s="18">
        <v>5.5555555555555556E-4</v>
      </c>
      <c r="AL1733" s="18">
        <v>5.5555555555555556E-4</v>
      </c>
      <c r="AM1733" s="18">
        <v>5.5555555555555556E-4</v>
      </c>
      <c r="AN1733" s="18"/>
      <c r="AO1733" s="18"/>
      <c r="AP1733" s="18"/>
      <c r="AQ1733" s="18">
        <v>2.0833333333333333E-3</v>
      </c>
      <c r="AR1733" s="18"/>
      <c r="AS1733" s="18">
        <v>2.0833333333333333E-3</v>
      </c>
      <c r="AT1733" s="18">
        <v>3.472222222222222E-3</v>
      </c>
      <c r="AU1733" s="18">
        <v>3.472222222222222E-3</v>
      </c>
      <c r="AV1733" s="18">
        <v>3.472222222222222E-3</v>
      </c>
      <c r="AW1733" s="18">
        <v>3.472222222222222E-3</v>
      </c>
      <c r="AX1733" s="18">
        <v>3.472222222222222E-3</v>
      </c>
      <c r="AY1733" s="18"/>
      <c r="AZ1733" s="18">
        <v>4.6296296296296293E-4</v>
      </c>
      <c r="BA1733" s="18">
        <v>3.4722222222222224E-4</v>
      </c>
      <c r="BB1733" s="18"/>
      <c r="BC1733" s="18"/>
      <c r="BD1733" s="18"/>
      <c r="BE1733" s="18">
        <v>3.4722222222222224E-4</v>
      </c>
      <c r="BF1733" s="18">
        <v>6.9444444444444447E-4</v>
      </c>
      <c r="BG1733" s="18">
        <v>6.9444444444444447E-4</v>
      </c>
      <c r="BH1733" s="18">
        <v>6.9444444444444447E-4</v>
      </c>
      <c r="BI1733" s="18">
        <v>6.9444444444444447E-4</v>
      </c>
      <c r="BJ1733" s="18">
        <v>1.3888888888888889E-3</v>
      </c>
      <c r="BK1733" s="18">
        <v>1.3888888888888889E-3</v>
      </c>
      <c r="BL1733" s="18">
        <v>1.3888888888888889E-3</v>
      </c>
      <c r="BM1733" s="18">
        <v>1.3888888888888889E-3</v>
      </c>
      <c r="BN1733" s="18">
        <v>1.3888888888888889E-3</v>
      </c>
      <c r="BO1733" s="18">
        <v>1.3888888888888889E-3</v>
      </c>
      <c r="BP1733" s="18">
        <v>1.3888888888888889E-3</v>
      </c>
      <c r="BQ1733" s="18">
        <f t="shared" si="286"/>
        <v>5.0548815713460427E-4</v>
      </c>
      <c r="BR1733" s="18">
        <f t="shared" si="287"/>
        <v>5.0548815713460427E-4</v>
      </c>
    </row>
    <row r="1734" spans="1:70" x14ac:dyDescent="0.25">
      <c r="A1734" s="1">
        <f t="shared" si="288"/>
        <v>40</v>
      </c>
      <c r="B1734" s="2">
        <f t="shared" si="289"/>
        <v>10</v>
      </c>
      <c r="C1734" s="2">
        <f t="shared" si="290"/>
        <v>2021</v>
      </c>
      <c r="D1734">
        <v>937</v>
      </c>
      <c r="E1734" s="59">
        <v>44473</v>
      </c>
      <c r="F1734" t="s">
        <v>73</v>
      </c>
      <c r="G1734" t="s">
        <v>13</v>
      </c>
      <c r="H1734" s="58">
        <v>0.14583333333333334</v>
      </c>
      <c r="I1734">
        <v>3.5</v>
      </c>
      <c r="J1734">
        <v>53</v>
      </c>
      <c r="K1734">
        <v>0</v>
      </c>
      <c r="L1734" s="58">
        <v>0</v>
      </c>
      <c r="M1734">
        <v>0</v>
      </c>
      <c r="N1734" s="58">
        <v>0</v>
      </c>
      <c r="O1734">
        <v>3</v>
      </c>
      <c r="P1734">
        <v>0</v>
      </c>
      <c r="Q1734" s="58">
        <v>0</v>
      </c>
      <c r="R1734">
        <v>0</v>
      </c>
      <c r="S1734">
        <v>0</v>
      </c>
      <c r="T1734">
        <v>0</v>
      </c>
      <c r="U1734" s="16">
        <f t="shared" si="291"/>
        <v>0.14583333333333334</v>
      </c>
      <c r="V1734" s="17">
        <f t="shared" si="292"/>
        <v>210</v>
      </c>
      <c r="W1734" s="18">
        <f t="shared" si="293"/>
        <v>2.7515723270440254E-3</v>
      </c>
      <c r="X1734" s="19">
        <f t="shared" si="294"/>
        <v>3.9622641509433962</v>
      </c>
      <c r="Y1734" s="20">
        <f t="shared" si="295"/>
        <v>5.6603773584905657</v>
      </c>
      <c r="Z1734" s="18">
        <v>3.4722222222222224E-4</v>
      </c>
      <c r="AA1734" s="18">
        <v>3.4722222222222224E-4</v>
      </c>
      <c r="AB1734" s="18">
        <v>1.0416666666666667E-3</v>
      </c>
      <c r="AD1734" s="18">
        <v>1.3888888888888889E-3</v>
      </c>
      <c r="AE1734" s="18">
        <v>4.1666666666666669E-4</v>
      </c>
      <c r="AF1734" s="18">
        <v>4.1666666666666669E-4</v>
      </c>
      <c r="AG1734" s="18">
        <v>2.4305555555555556E-3</v>
      </c>
      <c r="AH1734" s="18">
        <v>1.6203703703703703E-3</v>
      </c>
      <c r="AI1734" s="18">
        <v>1.6203703703703703E-3</v>
      </c>
      <c r="AJ1734" s="18">
        <v>5.5555555555555556E-4</v>
      </c>
      <c r="AK1734" s="18">
        <v>5.5555555555555556E-4</v>
      </c>
      <c r="AL1734" s="18">
        <v>5.5555555555555556E-4</v>
      </c>
      <c r="AM1734" s="18">
        <v>5.5555555555555556E-4</v>
      </c>
      <c r="AN1734" s="18"/>
      <c r="AO1734" s="18"/>
      <c r="AP1734" s="18"/>
      <c r="AQ1734" s="18">
        <v>2.0833333333333333E-3</v>
      </c>
      <c r="AR1734" s="18"/>
      <c r="AS1734" s="18">
        <v>2.0833333333333333E-3</v>
      </c>
      <c r="AT1734" s="18">
        <v>3.472222222222222E-3</v>
      </c>
      <c r="AU1734" s="18">
        <v>3.472222222222222E-3</v>
      </c>
      <c r="AV1734" s="18">
        <v>3.472222222222222E-3</v>
      </c>
      <c r="AW1734" s="18">
        <v>3.472222222222222E-3</v>
      </c>
      <c r="AX1734" s="18">
        <v>3.472222222222222E-3</v>
      </c>
      <c r="AY1734" s="18"/>
      <c r="AZ1734" s="18">
        <v>4.6296296296296293E-4</v>
      </c>
      <c r="BA1734" s="18">
        <v>3.4722222222222224E-4</v>
      </c>
      <c r="BB1734" s="18"/>
      <c r="BC1734" s="18"/>
      <c r="BD1734" s="18"/>
      <c r="BE1734" s="18">
        <v>3.4722222222222224E-4</v>
      </c>
      <c r="BF1734" s="18">
        <v>6.9444444444444447E-4</v>
      </c>
      <c r="BG1734" s="18">
        <v>6.9444444444444447E-4</v>
      </c>
      <c r="BH1734" s="18">
        <v>6.9444444444444447E-4</v>
      </c>
      <c r="BI1734" s="18">
        <v>6.9444444444444447E-4</v>
      </c>
      <c r="BJ1734" s="18">
        <v>1.3888888888888889E-3</v>
      </c>
      <c r="BK1734" s="18">
        <v>1.3888888888888889E-3</v>
      </c>
      <c r="BL1734" s="18">
        <v>1.3888888888888889E-3</v>
      </c>
      <c r="BM1734" s="18">
        <v>1.3888888888888889E-3</v>
      </c>
      <c r="BN1734" s="18">
        <v>1.3888888888888889E-3</v>
      </c>
      <c r="BO1734" s="18">
        <v>1.3888888888888889E-3</v>
      </c>
      <c r="BP1734" s="18">
        <v>1.3888888888888889E-3</v>
      </c>
      <c r="BQ1734" s="18">
        <f t="shared" si="286"/>
        <v>2.7515723270440254E-3</v>
      </c>
      <c r="BR1734" s="18">
        <f t="shared" si="287"/>
        <v>2.7515723270440254E-3</v>
      </c>
    </row>
    <row r="1735" spans="1:70" x14ac:dyDescent="0.25">
      <c r="A1735" s="1">
        <f t="shared" si="288"/>
        <v>40</v>
      </c>
      <c r="B1735" s="2">
        <f t="shared" si="289"/>
        <v>10</v>
      </c>
      <c r="C1735" s="2">
        <f t="shared" si="290"/>
        <v>2021</v>
      </c>
      <c r="D1735">
        <v>10571</v>
      </c>
      <c r="E1735" s="59">
        <v>44473</v>
      </c>
      <c r="F1735" t="s">
        <v>36</v>
      </c>
      <c r="G1735" t="s">
        <v>14</v>
      </c>
      <c r="H1735" s="58">
        <v>0.3125</v>
      </c>
      <c r="I1735">
        <v>7.5</v>
      </c>
      <c r="J1735">
        <v>174</v>
      </c>
      <c r="K1735">
        <v>0</v>
      </c>
      <c r="L1735" s="58">
        <v>0</v>
      </c>
      <c r="M1735">
        <v>0.5</v>
      </c>
      <c r="N1735" s="58">
        <v>2.0833333333333332E-2</v>
      </c>
      <c r="O1735">
        <v>58</v>
      </c>
      <c r="P1735">
        <v>0</v>
      </c>
      <c r="Q1735" s="58">
        <v>0</v>
      </c>
      <c r="R1735">
        <v>73</v>
      </c>
      <c r="S1735">
        <v>0</v>
      </c>
      <c r="T1735">
        <v>0</v>
      </c>
      <c r="U1735" s="16">
        <f t="shared" si="291"/>
        <v>0.3125</v>
      </c>
      <c r="V1735" s="17">
        <f t="shared" si="292"/>
        <v>450</v>
      </c>
      <c r="W1735" s="18">
        <f t="shared" si="293"/>
        <v>1.7959770114942528E-3</v>
      </c>
      <c r="X1735" s="19">
        <f t="shared" si="294"/>
        <v>2.5862068965517242</v>
      </c>
      <c r="Y1735" s="20">
        <f t="shared" si="295"/>
        <v>33.333333333333336</v>
      </c>
      <c r="Z1735" s="18">
        <v>3.4722222222222224E-4</v>
      </c>
      <c r="AA1735" s="18">
        <v>3.4722222222222224E-4</v>
      </c>
      <c r="AB1735" s="18">
        <v>1.0416666666666667E-3</v>
      </c>
      <c r="AD1735" s="18">
        <v>1.3888888888888889E-3</v>
      </c>
      <c r="AE1735" s="18">
        <v>4.1666666666666669E-4</v>
      </c>
      <c r="AF1735" s="18">
        <v>4.1666666666666669E-4</v>
      </c>
      <c r="AG1735" s="18">
        <v>2.4305555555555556E-3</v>
      </c>
      <c r="AH1735" s="18">
        <v>1.6203703703703703E-3</v>
      </c>
      <c r="AI1735" s="18">
        <v>1.6203703703703703E-3</v>
      </c>
      <c r="AJ1735" s="18">
        <v>5.5555555555555556E-4</v>
      </c>
      <c r="AK1735" s="18">
        <v>5.5555555555555556E-4</v>
      </c>
      <c r="AL1735" s="18">
        <v>5.5555555555555556E-4</v>
      </c>
      <c r="AM1735" s="18">
        <v>5.5555555555555556E-4</v>
      </c>
      <c r="AN1735" s="18"/>
      <c r="AO1735" s="18"/>
      <c r="AP1735" s="18"/>
      <c r="AQ1735" s="18">
        <v>2.0833333333333333E-3</v>
      </c>
      <c r="AR1735" s="18"/>
      <c r="AS1735" s="18">
        <v>2.0833333333333333E-3</v>
      </c>
      <c r="AT1735" s="18">
        <v>3.472222222222222E-3</v>
      </c>
      <c r="AU1735" s="18">
        <v>3.472222222222222E-3</v>
      </c>
      <c r="AV1735" s="18">
        <v>3.472222222222222E-3</v>
      </c>
      <c r="AW1735" s="18">
        <v>3.472222222222222E-3</v>
      </c>
      <c r="AX1735" s="18">
        <v>3.472222222222222E-3</v>
      </c>
      <c r="AY1735" s="18"/>
      <c r="AZ1735" s="18">
        <v>4.6296296296296293E-4</v>
      </c>
      <c r="BA1735" s="18">
        <v>3.4722222222222224E-4</v>
      </c>
      <c r="BB1735" s="18"/>
      <c r="BC1735" s="18"/>
      <c r="BD1735" s="18"/>
      <c r="BE1735" s="18">
        <v>3.4722222222222224E-4</v>
      </c>
      <c r="BF1735" s="18">
        <v>6.9444444444444447E-4</v>
      </c>
      <c r="BG1735" s="18">
        <v>6.9444444444444447E-4</v>
      </c>
      <c r="BH1735" s="18">
        <v>6.9444444444444447E-4</v>
      </c>
      <c r="BI1735" s="18">
        <v>6.9444444444444447E-4</v>
      </c>
      <c r="BJ1735" s="18">
        <v>1.3888888888888889E-3</v>
      </c>
      <c r="BK1735" s="18">
        <v>1.3888888888888889E-3</v>
      </c>
      <c r="BL1735" s="18">
        <v>1.3888888888888889E-3</v>
      </c>
      <c r="BM1735" s="18">
        <v>1.3888888888888889E-3</v>
      </c>
      <c r="BN1735" s="18">
        <v>1.3888888888888889E-3</v>
      </c>
      <c r="BO1735" s="18">
        <v>1.3888888888888889E-3</v>
      </c>
      <c r="BP1735" s="18">
        <v>1.3888888888888889E-3</v>
      </c>
      <c r="BQ1735" s="18">
        <f t="shared" si="286"/>
        <v>1.7959770114942528E-3</v>
      </c>
      <c r="BR1735" s="18">
        <f t="shared" si="287"/>
        <v>1.7959770114942528E-3</v>
      </c>
    </row>
    <row r="1736" spans="1:70" x14ac:dyDescent="0.25">
      <c r="A1736" s="1">
        <f t="shared" si="288"/>
        <v>40</v>
      </c>
      <c r="B1736" s="2">
        <f t="shared" si="289"/>
        <v>10</v>
      </c>
      <c r="C1736" s="2">
        <f t="shared" si="290"/>
        <v>2021</v>
      </c>
      <c r="D1736">
        <v>1153</v>
      </c>
      <c r="E1736" s="59">
        <v>44473</v>
      </c>
      <c r="F1736" t="s">
        <v>36</v>
      </c>
      <c r="G1736" t="s">
        <v>15</v>
      </c>
      <c r="H1736" s="58">
        <v>0.3125</v>
      </c>
      <c r="I1736">
        <v>7.5</v>
      </c>
      <c r="J1736">
        <v>153</v>
      </c>
      <c r="K1736">
        <v>0</v>
      </c>
      <c r="L1736" s="58">
        <v>0</v>
      </c>
      <c r="M1736">
        <v>0</v>
      </c>
      <c r="N1736" s="58">
        <v>0</v>
      </c>
      <c r="O1736">
        <v>20</v>
      </c>
      <c r="P1736">
        <v>0</v>
      </c>
      <c r="Q1736" s="58">
        <v>0</v>
      </c>
      <c r="R1736">
        <v>54</v>
      </c>
      <c r="S1736">
        <v>0</v>
      </c>
      <c r="T1736">
        <v>0</v>
      </c>
      <c r="U1736" s="16">
        <f t="shared" si="291"/>
        <v>0.3125</v>
      </c>
      <c r="V1736" s="17">
        <f t="shared" si="292"/>
        <v>450</v>
      </c>
      <c r="W1736" s="18">
        <f t="shared" si="293"/>
        <v>2.0424836601307191E-3</v>
      </c>
      <c r="X1736" s="19">
        <f t="shared" si="294"/>
        <v>2.9411764705882355</v>
      </c>
      <c r="Y1736" s="20">
        <f t="shared" si="295"/>
        <v>13.071895424836601</v>
      </c>
      <c r="Z1736" s="18">
        <v>3.4722222222222224E-4</v>
      </c>
      <c r="AA1736" s="18">
        <v>3.4722222222222224E-4</v>
      </c>
      <c r="AB1736" s="18">
        <v>1.0416666666666667E-3</v>
      </c>
      <c r="AD1736" s="18">
        <v>1.3888888888888889E-3</v>
      </c>
      <c r="AE1736" s="18">
        <v>4.1666666666666669E-4</v>
      </c>
      <c r="AF1736" s="18">
        <v>4.1666666666666669E-4</v>
      </c>
      <c r="AG1736" s="18">
        <v>2.4305555555555556E-3</v>
      </c>
      <c r="AH1736" s="18">
        <v>1.6203703703703703E-3</v>
      </c>
      <c r="AI1736" s="18">
        <v>1.6203703703703703E-3</v>
      </c>
      <c r="AJ1736" s="18">
        <v>5.5555555555555556E-4</v>
      </c>
      <c r="AK1736" s="18">
        <v>5.5555555555555556E-4</v>
      </c>
      <c r="AL1736" s="18">
        <v>5.5555555555555556E-4</v>
      </c>
      <c r="AM1736" s="18">
        <v>5.5555555555555556E-4</v>
      </c>
      <c r="AN1736" s="18"/>
      <c r="AO1736" s="18"/>
      <c r="AP1736" s="18"/>
      <c r="AQ1736" s="18">
        <v>2.0833333333333333E-3</v>
      </c>
      <c r="AR1736" s="18"/>
      <c r="AS1736" s="18">
        <v>2.0833333333333333E-3</v>
      </c>
      <c r="AT1736" s="18">
        <v>3.472222222222222E-3</v>
      </c>
      <c r="AU1736" s="18">
        <v>3.472222222222222E-3</v>
      </c>
      <c r="AV1736" s="18">
        <v>3.472222222222222E-3</v>
      </c>
      <c r="AW1736" s="18">
        <v>3.472222222222222E-3</v>
      </c>
      <c r="AX1736" s="18">
        <v>3.472222222222222E-3</v>
      </c>
      <c r="AY1736" s="18"/>
      <c r="AZ1736" s="18">
        <v>4.6296296296296293E-4</v>
      </c>
      <c r="BA1736" s="18">
        <v>3.4722222222222224E-4</v>
      </c>
      <c r="BB1736" s="18"/>
      <c r="BC1736" s="18"/>
      <c r="BD1736" s="18"/>
      <c r="BE1736" s="18">
        <v>3.4722222222222224E-4</v>
      </c>
      <c r="BF1736" s="18">
        <v>6.9444444444444447E-4</v>
      </c>
      <c r="BG1736" s="18">
        <v>6.9444444444444447E-4</v>
      </c>
      <c r="BH1736" s="18">
        <v>6.9444444444444447E-4</v>
      </c>
      <c r="BI1736" s="18">
        <v>6.9444444444444447E-4</v>
      </c>
      <c r="BJ1736" s="18">
        <v>1.3888888888888889E-3</v>
      </c>
      <c r="BK1736" s="18">
        <v>1.3888888888888889E-3</v>
      </c>
      <c r="BL1736" s="18">
        <v>1.3888888888888889E-3</v>
      </c>
      <c r="BM1736" s="18">
        <v>1.3888888888888889E-3</v>
      </c>
      <c r="BN1736" s="18">
        <v>1.3888888888888889E-3</v>
      </c>
      <c r="BO1736" s="18">
        <v>1.3888888888888889E-3</v>
      </c>
      <c r="BP1736" s="18">
        <v>1.3888888888888889E-3</v>
      </c>
      <c r="BQ1736" s="18">
        <f t="shared" si="286"/>
        <v>2.0424836601307191E-3</v>
      </c>
      <c r="BR1736" s="18">
        <f t="shared" si="287"/>
        <v>2.0424836601307191E-3</v>
      </c>
    </row>
    <row r="1737" spans="1:70" x14ac:dyDescent="0.25">
      <c r="A1737" s="1">
        <f t="shared" si="288"/>
        <v>40</v>
      </c>
      <c r="B1737" s="2">
        <f t="shared" si="289"/>
        <v>10</v>
      </c>
      <c r="C1737" s="2">
        <f t="shared" si="290"/>
        <v>2021</v>
      </c>
      <c r="D1737">
        <v>12164</v>
      </c>
      <c r="E1737" s="59">
        <v>44473</v>
      </c>
      <c r="F1737" t="s">
        <v>36</v>
      </c>
      <c r="G1737" t="s">
        <v>38</v>
      </c>
      <c r="H1737" s="58">
        <v>0.3125</v>
      </c>
      <c r="I1737">
        <v>7.5</v>
      </c>
      <c r="J1737">
        <v>169</v>
      </c>
      <c r="K1737">
        <v>0</v>
      </c>
      <c r="L1737" s="58">
        <v>0</v>
      </c>
      <c r="M1737">
        <v>0.5</v>
      </c>
      <c r="N1737" s="58">
        <v>2.0833333333333332E-2</v>
      </c>
      <c r="O1737">
        <v>2</v>
      </c>
      <c r="P1737">
        <v>0</v>
      </c>
      <c r="Q1737" s="58">
        <v>0</v>
      </c>
      <c r="R1737">
        <v>0</v>
      </c>
      <c r="S1737">
        <v>0</v>
      </c>
      <c r="T1737">
        <v>0</v>
      </c>
      <c r="U1737" s="16">
        <f t="shared" si="291"/>
        <v>0.3125</v>
      </c>
      <c r="V1737" s="17">
        <f t="shared" si="292"/>
        <v>450</v>
      </c>
      <c r="W1737" s="18">
        <f t="shared" si="293"/>
        <v>1.8491124260355029E-3</v>
      </c>
      <c r="X1737" s="19">
        <f t="shared" si="294"/>
        <v>2.6627218934911241</v>
      </c>
      <c r="Y1737" s="20">
        <f t="shared" si="295"/>
        <v>1.1834319526627219</v>
      </c>
      <c r="Z1737" s="18">
        <v>3.4722222222222224E-4</v>
      </c>
      <c r="AA1737" s="18">
        <v>3.4722222222222224E-4</v>
      </c>
      <c r="AB1737" s="18">
        <v>1.0416666666666667E-3</v>
      </c>
      <c r="AD1737" s="18">
        <v>1.3888888888888889E-3</v>
      </c>
      <c r="AE1737" s="18">
        <v>4.1666666666666669E-4</v>
      </c>
      <c r="AF1737" s="18">
        <v>4.1666666666666669E-4</v>
      </c>
      <c r="AG1737" s="18">
        <v>2.4305555555555556E-3</v>
      </c>
      <c r="AH1737" s="18">
        <v>1.6203703703703703E-3</v>
      </c>
      <c r="AI1737" s="18">
        <v>1.6203703703703703E-3</v>
      </c>
      <c r="AJ1737" s="18">
        <v>5.5555555555555556E-4</v>
      </c>
      <c r="AK1737" s="18">
        <v>5.5555555555555556E-4</v>
      </c>
      <c r="AL1737" s="18">
        <v>5.5555555555555556E-4</v>
      </c>
      <c r="AM1737" s="18">
        <v>5.5555555555555556E-4</v>
      </c>
      <c r="AN1737" s="18"/>
      <c r="AO1737" s="18"/>
      <c r="AP1737" s="18"/>
      <c r="AQ1737" s="18">
        <v>2.0833333333333333E-3</v>
      </c>
      <c r="AR1737" s="18"/>
      <c r="AS1737" s="18">
        <v>2.0833333333333333E-3</v>
      </c>
      <c r="AT1737" s="18">
        <v>3.472222222222222E-3</v>
      </c>
      <c r="AU1737" s="18">
        <v>3.472222222222222E-3</v>
      </c>
      <c r="AV1737" s="18">
        <v>3.472222222222222E-3</v>
      </c>
      <c r="AW1737" s="18">
        <v>3.472222222222222E-3</v>
      </c>
      <c r="AX1737" s="18">
        <v>3.472222222222222E-3</v>
      </c>
      <c r="AY1737" s="18"/>
      <c r="AZ1737" s="18">
        <v>4.6296296296296293E-4</v>
      </c>
      <c r="BA1737" s="18">
        <v>3.4722222222222224E-4</v>
      </c>
      <c r="BB1737" s="18"/>
      <c r="BC1737" s="18"/>
      <c r="BD1737" s="18"/>
      <c r="BE1737" s="18">
        <v>3.4722222222222224E-4</v>
      </c>
      <c r="BF1737" s="18">
        <v>6.9444444444444447E-4</v>
      </c>
      <c r="BG1737" s="18">
        <v>6.9444444444444447E-4</v>
      </c>
      <c r="BH1737" s="18">
        <v>6.9444444444444447E-4</v>
      </c>
      <c r="BI1737" s="18">
        <v>6.9444444444444447E-4</v>
      </c>
      <c r="BJ1737" s="18">
        <v>1.3888888888888889E-3</v>
      </c>
      <c r="BK1737" s="18">
        <v>1.3888888888888889E-3</v>
      </c>
      <c r="BL1737" s="18">
        <v>1.3888888888888889E-3</v>
      </c>
      <c r="BM1737" s="18">
        <v>1.3888888888888889E-3</v>
      </c>
      <c r="BN1737" s="18">
        <v>1.3888888888888889E-3</v>
      </c>
      <c r="BO1737" s="18">
        <v>1.3888888888888889E-3</v>
      </c>
      <c r="BP1737" s="18">
        <v>1.3888888888888889E-3</v>
      </c>
      <c r="BQ1737" s="18">
        <f t="shared" si="286"/>
        <v>1.8491124260355029E-3</v>
      </c>
      <c r="BR1737" s="18">
        <f t="shared" si="287"/>
        <v>1.8491124260355029E-3</v>
      </c>
    </row>
    <row r="1738" spans="1:70" x14ac:dyDescent="0.25">
      <c r="A1738" s="1">
        <f t="shared" si="288"/>
        <v>40</v>
      </c>
      <c r="B1738" s="2">
        <f t="shared" si="289"/>
        <v>10</v>
      </c>
      <c r="C1738" s="2">
        <f t="shared" si="290"/>
        <v>2021</v>
      </c>
      <c r="D1738">
        <v>953</v>
      </c>
      <c r="E1738" s="59">
        <v>44473</v>
      </c>
      <c r="F1738" t="s">
        <v>16</v>
      </c>
      <c r="G1738" t="s">
        <v>15</v>
      </c>
      <c r="H1738" s="58">
        <v>0.3125</v>
      </c>
      <c r="I1738">
        <v>7.5</v>
      </c>
      <c r="J1738">
        <v>59</v>
      </c>
      <c r="K1738">
        <v>0</v>
      </c>
      <c r="L1738" s="58">
        <v>0</v>
      </c>
      <c r="M1738">
        <v>0</v>
      </c>
      <c r="N1738" s="58">
        <v>0</v>
      </c>
      <c r="O1738">
        <v>24</v>
      </c>
      <c r="P1738">
        <v>0</v>
      </c>
      <c r="Q1738" s="58">
        <v>0</v>
      </c>
      <c r="R1738">
        <v>74</v>
      </c>
      <c r="S1738">
        <v>0</v>
      </c>
      <c r="T1738">
        <v>0</v>
      </c>
      <c r="U1738" s="16">
        <f t="shared" si="291"/>
        <v>0.3125</v>
      </c>
      <c r="V1738" s="17">
        <f t="shared" si="292"/>
        <v>450</v>
      </c>
      <c r="W1738" s="18">
        <f t="shared" si="293"/>
        <v>5.2966101694915252E-3</v>
      </c>
      <c r="X1738" s="19">
        <f t="shared" si="294"/>
        <v>7.6271186440677967</v>
      </c>
      <c r="Y1738" s="20">
        <f t="shared" si="295"/>
        <v>40.677966101694913</v>
      </c>
      <c r="Z1738" s="18">
        <v>3.4722222222222224E-4</v>
      </c>
      <c r="AA1738" s="18">
        <v>3.4722222222222224E-4</v>
      </c>
      <c r="AB1738" s="18">
        <v>1.0416666666666667E-3</v>
      </c>
      <c r="AD1738" s="18">
        <v>1.3888888888888889E-3</v>
      </c>
      <c r="AE1738" s="18">
        <v>4.1666666666666669E-4</v>
      </c>
      <c r="AF1738" s="18">
        <v>4.1666666666666669E-4</v>
      </c>
      <c r="AG1738" s="18">
        <v>2.4305555555555556E-3</v>
      </c>
      <c r="AH1738" s="18">
        <v>1.6203703703703703E-3</v>
      </c>
      <c r="AI1738" s="18">
        <v>1.6203703703703703E-3</v>
      </c>
      <c r="AJ1738" s="18">
        <v>5.5555555555555556E-4</v>
      </c>
      <c r="AK1738" s="18">
        <v>5.5555555555555556E-4</v>
      </c>
      <c r="AL1738" s="18">
        <v>5.5555555555555556E-4</v>
      </c>
      <c r="AM1738" s="18">
        <v>5.5555555555555556E-4</v>
      </c>
      <c r="AN1738" s="18"/>
      <c r="AO1738" s="18"/>
      <c r="AP1738" s="18"/>
      <c r="AQ1738" s="18">
        <v>2.0833333333333333E-3</v>
      </c>
      <c r="AR1738" s="18"/>
      <c r="AS1738" s="18">
        <v>2.0833333333333333E-3</v>
      </c>
      <c r="AT1738" s="18">
        <v>3.472222222222222E-3</v>
      </c>
      <c r="AU1738" s="18">
        <v>3.472222222222222E-3</v>
      </c>
      <c r="AV1738" s="18">
        <v>3.472222222222222E-3</v>
      </c>
      <c r="AW1738" s="18">
        <v>3.472222222222222E-3</v>
      </c>
      <c r="AX1738" s="18">
        <v>3.472222222222222E-3</v>
      </c>
      <c r="AY1738" s="18"/>
      <c r="AZ1738" s="18">
        <v>4.6296296296296293E-4</v>
      </c>
      <c r="BA1738" s="18">
        <v>3.4722222222222224E-4</v>
      </c>
      <c r="BB1738" s="18"/>
      <c r="BC1738" s="18"/>
      <c r="BD1738" s="18"/>
      <c r="BE1738" s="18">
        <v>3.4722222222222224E-4</v>
      </c>
      <c r="BF1738" s="18">
        <v>6.9444444444444447E-4</v>
      </c>
      <c r="BG1738" s="18">
        <v>6.9444444444444447E-4</v>
      </c>
      <c r="BH1738" s="18">
        <v>6.9444444444444447E-4</v>
      </c>
      <c r="BI1738" s="18">
        <v>6.9444444444444447E-4</v>
      </c>
      <c r="BJ1738" s="18">
        <v>1.3888888888888889E-3</v>
      </c>
      <c r="BK1738" s="18">
        <v>1.3888888888888889E-3</v>
      </c>
      <c r="BL1738" s="18">
        <v>1.3888888888888889E-3</v>
      </c>
      <c r="BM1738" s="18">
        <v>1.3888888888888889E-3</v>
      </c>
      <c r="BN1738" s="18">
        <v>1.3888888888888889E-3</v>
      </c>
      <c r="BO1738" s="18">
        <v>1.3888888888888889E-3</v>
      </c>
      <c r="BP1738" s="18">
        <v>1.3888888888888889E-3</v>
      </c>
      <c r="BQ1738" s="18">
        <f t="shared" si="286"/>
        <v>5.2966101694915252E-3</v>
      </c>
      <c r="BR1738" s="18">
        <f t="shared" si="287"/>
        <v>5.2966101694915252E-3</v>
      </c>
    </row>
    <row r="1739" spans="1:70" x14ac:dyDescent="0.25">
      <c r="A1739" s="1">
        <f t="shared" si="288"/>
        <v>40</v>
      </c>
      <c r="B1739" s="2">
        <f t="shared" si="289"/>
        <v>10</v>
      </c>
      <c r="C1739" s="2">
        <f t="shared" si="290"/>
        <v>2021</v>
      </c>
      <c r="D1739">
        <v>1003</v>
      </c>
      <c r="E1739" s="59">
        <v>44473</v>
      </c>
      <c r="F1739" t="s">
        <v>16</v>
      </c>
      <c r="G1739" t="s">
        <v>14</v>
      </c>
      <c r="H1739" s="58">
        <v>0.3125</v>
      </c>
      <c r="I1739">
        <v>7.5</v>
      </c>
      <c r="J1739">
        <v>48</v>
      </c>
      <c r="K1739">
        <v>0.17</v>
      </c>
      <c r="L1739" s="58">
        <v>6.9444444444444441E-3</v>
      </c>
      <c r="M1739">
        <v>0</v>
      </c>
      <c r="N1739" s="58">
        <v>0</v>
      </c>
      <c r="O1739">
        <v>13</v>
      </c>
      <c r="P1739">
        <v>0.75</v>
      </c>
      <c r="Q1739" s="58">
        <v>3.125E-2</v>
      </c>
      <c r="R1739">
        <v>57</v>
      </c>
      <c r="S1739">
        <v>0</v>
      </c>
      <c r="T1739">
        <v>0</v>
      </c>
      <c r="U1739" s="16">
        <f t="shared" si="291"/>
        <v>0.28125</v>
      </c>
      <c r="V1739" s="17">
        <f t="shared" si="292"/>
        <v>405</v>
      </c>
      <c r="W1739" s="18">
        <f t="shared" si="293"/>
        <v>5.859375E-3</v>
      </c>
      <c r="X1739" s="19">
        <f t="shared" si="294"/>
        <v>8.4375</v>
      </c>
      <c r="Y1739" s="20">
        <f t="shared" si="295"/>
        <v>27.083333333333332</v>
      </c>
      <c r="Z1739" s="18">
        <v>3.4722222222222224E-4</v>
      </c>
      <c r="AA1739" s="18">
        <v>3.4722222222222224E-4</v>
      </c>
      <c r="AB1739" s="18">
        <v>1.0416666666666667E-3</v>
      </c>
      <c r="AD1739" s="18">
        <v>1.3888888888888889E-3</v>
      </c>
      <c r="AE1739" s="18">
        <v>4.1666666666666669E-4</v>
      </c>
      <c r="AF1739" s="18">
        <v>4.1666666666666669E-4</v>
      </c>
      <c r="AG1739" s="18">
        <v>2.4305555555555556E-3</v>
      </c>
      <c r="AH1739" s="18">
        <v>1.6203703703703703E-3</v>
      </c>
      <c r="AI1739" s="18">
        <v>1.6203703703703703E-3</v>
      </c>
      <c r="AJ1739" s="18">
        <v>5.5555555555555556E-4</v>
      </c>
      <c r="AK1739" s="18">
        <v>5.5555555555555556E-4</v>
      </c>
      <c r="AL1739" s="18">
        <v>5.5555555555555556E-4</v>
      </c>
      <c r="AM1739" s="18">
        <v>5.5555555555555556E-4</v>
      </c>
      <c r="AN1739" s="18"/>
      <c r="AO1739" s="18"/>
      <c r="AP1739" s="18"/>
      <c r="AQ1739" s="18">
        <v>2.0833333333333333E-3</v>
      </c>
      <c r="AR1739" s="18"/>
      <c r="AS1739" s="18">
        <v>2.0833333333333333E-3</v>
      </c>
      <c r="AT1739" s="18">
        <v>3.472222222222222E-3</v>
      </c>
      <c r="AU1739" s="18">
        <v>3.472222222222222E-3</v>
      </c>
      <c r="AV1739" s="18">
        <v>3.472222222222222E-3</v>
      </c>
      <c r="AW1739" s="18">
        <v>3.472222222222222E-3</v>
      </c>
      <c r="AX1739" s="18">
        <v>3.472222222222222E-3</v>
      </c>
      <c r="AY1739" s="18"/>
      <c r="AZ1739" s="18">
        <v>4.6296296296296293E-4</v>
      </c>
      <c r="BA1739" s="18">
        <v>3.4722222222222224E-4</v>
      </c>
      <c r="BB1739" s="18"/>
      <c r="BC1739" s="18"/>
      <c r="BD1739" s="18"/>
      <c r="BE1739" s="18">
        <v>3.4722222222222224E-4</v>
      </c>
      <c r="BF1739" s="18">
        <v>6.9444444444444447E-4</v>
      </c>
      <c r="BG1739" s="18">
        <v>6.9444444444444447E-4</v>
      </c>
      <c r="BH1739" s="18">
        <v>6.9444444444444447E-4</v>
      </c>
      <c r="BI1739" s="18">
        <v>6.9444444444444447E-4</v>
      </c>
      <c r="BJ1739" s="18">
        <v>1.3888888888888889E-3</v>
      </c>
      <c r="BK1739" s="18">
        <v>1.3888888888888889E-3</v>
      </c>
      <c r="BL1739" s="18">
        <v>1.3888888888888889E-3</v>
      </c>
      <c r="BM1739" s="18">
        <v>1.3888888888888889E-3</v>
      </c>
      <c r="BN1739" s="18">
        <v>1.3888888888888889E-3</v>
      </c>
      <c r="BO1739" s="18">
        <v>1.3888888888888889E-3</v>
      </c>
      <c r="BP1739" s="18">
        <v>1.3888888888888889E-3</v>
      </c>
      <c r="BQ1739" s="18">
        <f t="shared" si="286"/>
        <v>5.859375E-3</v>
      </c>
      <c r="BR1739" s="18">
        <f t="shared" si="287"/>
        <v>5.859375E-3</v>
      </c>
    </row>
    <row r="1740" spans="1:70" x14ac:dyDescent="0.25">
      <c r="A1740" s="1">
        <f t="shared" si="288"/>
        <v>40</v>
      </c>
      <c r="B1740" s="2">
        <f t="shared" si="289"/>
        <v>10</v>
      </c>
      <c r="C1740" s="2">
        <f t="shared" si="290"/>
        <v>2021</v>
      </c>
      <c r="D1740">
        <v>1038</v>
      </c>
      <c r="E1740" s="59">
        <v>44473</v>
      </c>
      <c r="F1740" t="s">
        <v>16</v>
      </c>
      <c r="G1740" t="s">
        <v>38</v>
      </c>
      <c r="H1740" s="58">
        <v>0.3125</v>
      </c>
      <c r="I1740">
        <v>7.5</v>
      </c>
      <c r="J1740">
        <v>59</v>
      </c>
      <c r="K1740">
        <v>0</v>
      </c>
      <c r="L1740" s="58">
        <v>0</v>
      </c>
      <c r="M1740">
        <v>0.42</v>
      </c>
      <c r="N1740" s="58">
        <v>1.7361111111111112E-2</v>
      </c>
      <c r="O1740">
        <v>2</v>
      </c>
      <c r="P1740">
        <v>0.75</v>
      </c>
      <c r="Q1740" s="58">
        <v>3.125E-2</v>
      </c>
      <c r="R1740">
        <v>82</v>
      </c>
      <c r="S1740">
        <v>0</v>
      </c>
      <c r="T1740">
        <v>0</v>
      </c>
      <c r="U1740" s="16">
        <f t="shared" si="291"/>
        <v>0.28125</v>
      </c>
      <c r="V1740" s="17">
        <f t="shared" si="292"/>
        <v>405</v>
      </c>
      <c r="W1740" s="18">
        <f t="shared" si="293"/>
        <v>4.7669491525423732E-3</v>
      </c>
      <c r="X1740" s="19">
        <f t="shared" si="294"/>
        <v>6.8644067796610173</v>
      </c>
      <c r="Y1740" s="20">
        <f t="shared" si="295"/>
        <v>3.3898305084745761</v>
      </c>
      <c r="Z1740" s="18">
        <v>3.4722222222222224E-4</v>
      </c>
      <c r="AA1740" s="18">
        <v>3.4722222222222224E-4</v>
      </c>
      <c r="AB1740" s="18">
        <v>1.0416666666666667E-3</v>
      </c>
      <c r="AD1740" s="18">
        <v>1.3888888888888889E-3</v>
      </c>
      <c r="AE1740" s="18">
        <v>4.1666666666666669E-4</v>
      </c>
      <c r="AF1740" s="18">
        <v>4.1666666666666669E-4</v>
      </c>
      <c r="AG1740" s="18">
        <v>2.4305555555555556E-3</v>
      </c>
      <c r="AH1740" s="18">
        <v>1.6203703703703703E-3</v>
      </c>
      <c r="AI1740" s="18">
        <v>1.6203703703703703E-3</v>
      </c>
      <c r="AJ1740" s="18">
        <v>5.5555555555555556E-4</v>
      </c>
      <c r="AK1740" s="18">
        <v>5.5555555555555556E-4</v>
      </c>
      <c r="AL1740" s="18">
        <v>5.5555555555555556E-4</v>
      </c>
      <c r="AM1740" s="18">
        <v>5.5555555555555556E-4</v>
      </c>
      <c r="AN1740" s="18"/>
      <c r="AO1740" s="18"/>
      <c r="AP1740" s="18"/>
      <c r="AQ1740" s="18">
        <v>2.0833333333333333E-3</v>
      </c>
      <c r="AR1740" s="18"/>
      <c r="AS1740" s="18">
        <v>2.0833333333333333E-3</v>
      </c>
      <c r="AT1740" s="18">
        <v>3.472222222222222E-3</v>
      </c>
      <c r="AU1740" s="18">
        <v>3.472222222222222E-3</v>
      </c>
      <c r="AV1740" s="18">
        <v>3.472222222222222E-3</v>
      </c>
      <c r="AW1740" s="18">
        <v>3.472222222222222E-3</v>
      </c>
      <c r="AX1740" s="18">
        <v>3.472222222222222E-3</v>
      </c>
      <c r="AY1740" s="18"/>
      <c r="AZ1740" s="18">
        <v>4.6296296296296293E-4</v>
      </c>
      <c r="BA1740" s="18">
        <v>3.4722222222222224E-4</v>
      </c>
      <c r="BB1740" s="18"/>
      <c r="BC1740" s="18"/>
      <c r="BD1740" s="18"/>
      <c r="BE1740" s="18">
        <v>3.4722222222222224E-4</v>
      </c>
      <c r="BF1740" s="18">
        <v>6.9444444444444447E-4</v>
      </c>
      <c r="BG1740" s="18">
        <v>6.9444444444444447E-4</v>
      </c>
      <c r="BH1740" s="18">
        <v>6.9444444444444447E-4</v>
      </c>
      <c r="BI1740" s="18">
        <v>6.9444444444444447E-4</v>
      </c>
      <c r="BJ1740" s="18">
        <v>1.3888888888888889E-3</v>
      </c>
      <c r="BK1740" s="18">
        <v>1.3888888888888889E-3</v>
      </c>
      <c r="BL1740" s="18">
        <v>1.3888888888888889E-3</v>
      </c>
      <c r="BM1740" s="18">
        <v>1.3888888888888889E-3</v>
      </c>
      <c r="BN1740" s="18">
        <v>1.3888888888888889E-3</v>
      </c>
      <c r="BO1740" s="18">
        <v>1.3888888888888889E-3</v>
      </c>
      <c r="BP1740" s="18">
        <v>1.3888888888888889E-3</v>
      </c>
      <c r="BQ1740" s="18">
        <f t="shared" si="286"/>
        <v>4.7669491525423732E-3</v>
      </c>
      <c r="BR1740" s="18">
        <f t="shared" si="287"/>
        <v>4.7669491525423732E-3</v>
      </c>
    </row>
    <row r="1741" spans="1:70" x14ac:dyDescent="0.25">
      <c r="A1741" s="1">
        <f t="shared" si="288"/>
        <v>40</v>
      </c>
      <c r="B1741" s="2">
        <f t="shared" si="289"/>
        <v>10</v>
      </c>
      <c r="C1741" s="2">
        <f t="shared" si="290"/>
        <v>2021</v>
      </c>
      <c r="D1741">
        <v>1215</v>
      </c>
      <c r="E1741" s="59">
        <v>44473</v>
      </c>
      <c r="F1741" t="s">
        <v>22</v>
      </c>
      <c r="G1741" t="s">
        <v>14</v>
      </c>
      <c r="H1741" s="58">
        <v>0.3125</v>
      </c>
      <c r="I1741">
        <v>7.5</v>
      </c>
      <c r="J1741">
        <v>59</v>
      </c>
      <c r="K1741">
        <v>0</v>
      </c>
      <c r="L1741" s="58">
        <v>0</v>
      </c>
      <c r="M1741">
        <v>0.75</v>
      </c>
      <c r="N1741" s="58">
        <v>3.125E-2</v>
      </c>
      <c r="O1741">
        <v>7</v>
      </c>
      <c r="P1741">
        <v>0.33</v>
      </c>
      <c r="Q1741" s="58">
        <v>1.3888888888888888E-2</v>
      </c>
      <c r="R1741">
        <v>80</v>
      </c>
      <c r="S1741">
        <v>0</v>
      </c>
      <c r="T1741">
        <v>0</v>
      </c>
      <c r="U1741" s="16">
        <f t="shared" si="291"/>
        <v>0.2986111111111111</v>
      </c>
      <c r="V1741" s="17">
        <f t="shared" si="292"/>
        <v>430</v>
      </c>
      <c r="W1741" s="18">
        <f t="shared" si="293"/>
        <v>5.0612052730696798E-3</v>
      </c>
      <c r="X1741" s="19">
        <f t="shared" si="294"/>
        <v>7.2881355932203391</v>
      </c>
      <c r="Y1741" s="20">
        <f t="shared" si="295"/>
        <v>11.864406779661017</v>
      </c>
      <c r="Z1741" s="18">
        <v>3.4722222222222224E-4</v>
      </c>
      <c r="AA1741" s="18">
        <v>3.4722222222222224E-4</v>
      </c>
      <c r="AB1741" s="18">
        <v>1.0416666666666667E-3</v>
      </c>
      <c r="AD1741" s="18">
        <v>1.3888888888888889E-3</v>
      </c>
      <c r="AE1741" s="18">
        <v>4.1666666666666669E-4</v>
      </c>
      <c r="AF1741" s="18">
        <v>4.1666666666666669E-4</v>
      </c>
      <c r="AG1741" s="18">
        <v>2.4305555555555556E-3</v>
      </c>
      <c r="AH1741" s="18">
        <v>1.6203703703703703E-3</v>
      </c>
      <c r="AI1741" s="18">
        <v>1.6203703703703703E-3</v>
      </c>
      <c r="AJ1741" s="18">
        <v>5.5555555555555556E-4</v>
      </c>
      <c r="AK1741" s="18">
        <v>5.5555555555555556E-4</v>
      </c>
      <c r="AL1741" s="18">
        <v>5.5555555555555556E-4</v>
      </c>
      <c r="AM1741" s="18">
        <v>5.5555555555555556E-4</v>
      </c>
      <c r="AN1741" s="18"/>
      <c r="AO1741" s="18"/>
      <c r="AP1741" s="18"/>
      <c r="AQ1741" s="18">
        <v>2.0833333333333333E-3</v>
      </c>
      <c r="AR1741" s="18"/>
      <c r="AS1741" s="18">
        <v>2.0833333333333333E-3</v>
      </c>
      <c r="AT1741" s="18">
        <v>3.472222222222222E-3</v>
      </c>
      <c r="AU1741" s="18">
        <v>3.472222222222222E-3</v>
      </c>
      <c r="AV1741" s="18">
        <v>3.472222222222222E-3</v>
      </c>
      <c r="AW1741" s="18">
        <v>3.472222222222222E-3</v>
      </c>
      <c r="AX1741" s="18">
        <v>3.472222222222222E-3</v>
      </c>
      <c r="AY1741" s="18"/>
      <c r="AZ1741" s="18">
        <v>4.6296296296296293E-4</v>
      </c>
      <c r="BA1741" s="18">
        <v>3.4722222222222224E-4</v>
      </c>
      <c r="BB1741" s="18"/>
      <c r="BC1741" s="18"/>
      <c r="BD1741" s="18"/>
      <c r="BE1741" s="18">
        <v>3.4722222222222224E-4</v>
      </c>
      <c r="BF1741" s="18">
        <v>6.9444444444444447E-4</v>
      </c>
      <c r="BG1741" s="18">
        <v>6.9444444444444447E-4</v>
      </c>
      <c r="BH1741" s="18">
        <v>6.9444444444444447E-4</v>
      </c>
      <c r="BI1741" s="18">
        <v>6.9444444444444447E-4</v>
      </c>
      <c r="BJ1741" s="18">
        <v>1.3888888888888889E-3</v>
      </c>
      <c r="BK1741" s="18">
        <v>1.3888888888888889E-3</v>
      </c>
      <c r="BL1741" s="18">
        <v>1.3888888888888889E-3</v>
      </c>
      <c r="BM1741" s="18">
        <v>1.3888888888888889E-3</v>
      </c>
      <c r="BN1741" s="18">
        <v>1.3888888888888889E-3</v>
      </c>
      <c r="BO1741" s="18">
        <v>1.3888888888888889E-3</v>
      </c>
      <c r="BP1741" s="18">
        <v>1.3888888888888889E-3</v>
      </c>
      <c r="BQ1741" s="18">
        <f t="shared" si="286"/>
        <v>5.0612052730696798E-3</v>
      </c>
      <c r="BR1741" s="18">
        <f t="shared" si="287"/>
        <v>5.0612052730696798E-3</v>
      </c>
    </row>
    <row r="1742" spans="1:70" x14ac:dyDescent="0.25">
      <c r="A1742" s="1">
        <f t="shared" si="288"/>
        <v>40</v>
      </c>
      <c r="B1742" s="2">
        <f t="shared" si="289"/>
        <v>10</v>
      </c>
      <c r="C1742" s="2">
        <f t="shared" si="290"/>
        <v>2021</v>
      </c>
      <c r="D1742">
        <v>12236</v>
      </c>
      <c r="E1742" s="59">
        <v>44473</v>
      </c>
      <c r="F1742" t="s">
        <v>22</v>
      </c>
      <c r="G1742" t="s">
        <v>12</v>
      </c>
      <c r="H1742" s="58">
        <v>0.33333333333333331</v>
      </c>
      <c r="I1742">
        <v>8</v>
      </c>
      <c r="J1742">
        <v>90</v>
      </c>
      <c r="K1742">
        <v>0</v>
      </c>
      <c r="L1742" s="58">
        <v>0</v>
      </c>
      <c r="M1742">
        <v>0</v>
      </c>
      <c r="N1742" s="58">
        <v>0</v>
      </c>
      <c r="O1742">
        <v>3</v>
      </c>
      <c r="P1742">
        <v>0</v>
      </c>
      <c r="Q1742" s="58">
        <v>0</v>
      </c>
      <c r="R1742">
        <v>75</v>
      </c>
      <c r="S1742">
        <v>0</v>
      </c>
      <c r="T1742">
        <v>0</v>
      </c>
      <c r="U1742" s="16">
        <f t="shared" si="291"/>
        <v>0.33333333333333331</v>
      </c>
      <c r="V1742" s="17">
        <f t="shared" si="292"/>
        <v>479.99999999999994</v>
      </c>
      <c r="W1742" s="18">
        <f t="shared" si="293"/>
        <v>3.7037037037037034E-3</v>
      </c>
      <c r="X1742" s="19">
        <f t="shared" si="294"/>
        <v>5.333333333333333</v>
      </c>
      <c r="Y1742" s="20">
        <f t="shared" si="295"/>
        <v>3.3333333333333335</v>
      </c>
      <c r="Z1742" s="18">
        <v>3.4722222222222224E-4</v>
      </c>
      <c r="AA1742" s="18">
        <v>3.4722222222222224E-4</v>
      </c>
      <c r="AB1742" s="18">
        <v>1.0416666666666667E-3</v>
      </c>
      <c r="AD1742" s="18">
        <v>1.3888888888888889E-3</v>
      </c>
      <c r="AE1742" s="18">
        <v>4.1666666666666669E-4</v>
      </c>
      <c r="AF1742" s="18">
        <v>4.1666666666666669E-4</v>
      </c>
      <c r="AG1742" s="18">
        <v>2.4305555555555556E-3</v>
      </c>
      <c r="AH1742" s="18">
        <v>1.6203703703703703E-3</v>
      </c>
      <c r="AI1742" s="18">
        <v>1.6203703703703703E-3</v>
      </c>
      <c r="AJ1742" s="18">
        <v>5.5555555555555556E-4</v>
      </c>
      <c r="AK1742" s="18">
        <v>5.5555555555555556E-4</v>
      </c>
      <c r="AL1742" s="18">
        <v>5.5555555555555556E-4</v>
      </c>
      <c r="AM1742" s="18">
        <v>5.5555555555555556E-4</v>
      </c>
      <c r="AN1742" s="18"/>
      <c r="AO1742" s="18"/>
      <c r="AP1742" s="18"/>
      <c r="AQ1742" s="18">
        <v>2.0833333333333333E-3</v>
      </c>
      <c r="AR1742" s="18"/>
      <c r="AS1742" s="18">
        <v>2.0833333333333333E-3</v>
      </c>
      <c r="AT1742" s="18">
        <v>3.472222222222222E-3</v>
      </c>
      <c r="AU1742" s="18">
        <v>3.472222222222222E-3</v>
      </c>
      <c r="AV1742" s="18">
        <v>3.472222222222222E-3</v>
      </c>
      <c r="AW1742" s="18">
        <v>3.472222222222222E-3</v>
      </c>
      <c r="AX1742" s="18">
        <v>3.472222222222222E-3</v>
      </c>
      <c r="AY1742" s="18"/>
      <c r="AZ1742" s="18">
        <v>4.6296296296296293E-4</v>
      </c>
      <c r="BA1742" s="18">
        <v>3.4722222222222224E-4</v>
      </c>
      <c r="BB1742" s="18"/>
      <c r="BC1742" s="18"/>
      <c r="BD1742" s="18"/>
      <c r="BE1742" s="18">
        <v>3.4722222222222224E-4</v>
      </c>
      <c r="BF1742" s="18">
        <v>6.9444444444444447E-4</v>
      </c>
      <c r="BG1742" s="18">
        <v>6.9444444444444447E-4</v>
      </c>
      <c r="BH1742" s="18">
        <v>6.9444444444444447E-4</v>
      </c>
      <c r="BI1742" s="18">
        <v>6.9444444444444447E-4</v>
      </c>
      <c r="BJ1742" s="18">
        <v>1.3888888888888889E-3</v>
      </c>
      <c r="BK1742" s="18">
        <v>1.3888888888888889E-3</v>
      </c>
      <c r="BL1742" s="18">
        <v>1.3888888888888889E-3</v>
      </c>
      <c r="BM1742" s="18">
        <v>1.3888888888888889E-3</v>
      </c>
      <c r="BN1742" s="18">
        <v>1.3888888888888889E-3</v>
      </c>
      <c r="BO1742" s="18">
        <v>1.3888888888888889E-3</v>
      </c>
      <c r="BP1742" s="18">
        <v>1.3888888888888889E-3</v>
      </c>
      <c r="BQ1742" s="18">
        <f t="shared" si="286"/>
        <v>3.7037037037037034E-3</v>
      </c>
      <c r="BR1742" s="18">
        <f t="shared" si="287"/>
        <v>3.7037037037037034E-3</v>
      </c>
    </row>
    <row r="1743" spans="1:70" x14ac:dyDescent="0.25">
      <c r="A1743" s="1">
        <f t="shared" si="288"/>
        <v>40</v>
      </c>
      <c r="B1743" s="2">
        <f t="shared" si="289"/>
        <v>10</v>
      </c>
      <c r="C1743" s="2">
        <f t="shared" si="290"/>
        <v>2021</v>
      </c>
      <c r="D1743">
        <v>1185</v>
      </c>
      <c r="E1743" s="59">
        <v>44473</v>
      </c>
      <c r="F1743" t="s">
        <v>17</v>
      </c>
      <c r="G1743" t="s">
        <v>12</v>
      </c>
      <c r="H1743" s="58">
        <v>0.33333333333333331</v>
      </c>
      <c r="I1743">
        <v>8</v>
      </c>
      <c r="J1743">
        <v>67</v>
      </c>
      <c r="K1743">
        <v>0.5</v>
      </c>
      <c r="L1743" s="58">
        <v>2.0833333333333332E-2</v>
      </c>
      <c r="M1743">
        <v>0</v>
      </c>
      <c r="N1743" s="58">
        <v>0</v>
      </c>
      <c r="O1743">
        <v>9</v>
      </c>
      <c r="P1743">
        <v>0</v>
      </c>
      <c r="Q1743" s="58">
        <v>0</v>
      </c>
      <c r="R1743">
        <v>80</v>
      </c>
      <c r="S1743">
        <v>0</v>
      </c>
      <c r="T1743">
        <v>0</v>
      </c>
      <c r="U1743" s="16">
        <f t="shared" si="291"/>
        <v>0.33333333333333331</v>
      </c>
      <c r="V1743" s="17">
        <f t="shared" si="292"/>
        <v>479.99999999999994</v>
      </c>
      <c r="W1743" s="18">
        <f t="shared" si="293"/>
        <v>4.9751243781094526E-3</v>
      </c>
      <c r="X1743" s="19">
        <f t="shared" si="294"/>
        <v>7.1641791044776113</v>
      </c>
      <c r="Y1743" s="20">
        <f t="shared" si="295"/>
        <v>13.432835820895523</v>
      </c>
      <c r="Z1743" s="18">
        <v>3.4722222222222224E-4</v>
      </c>
      <c r="AA1743" s="18">
        <v>3.4722222222222224E-4</v>
      </c>
      <c r="AB1743" s="18">
        <v>1.0416666666666667E-3</v>
      </c>
      <c r="AD1743" s="18">
        <v>1.3888888888888889E-3</v>
      </c>
      <c r="AE1743" s="18">
        <v>4.1666666666666669E-4</v>
      </c>
      <c r="AF1743" s="18">
        <v>4.1666666666666669E-4</v>
      </c>
      <c r="AG1743" s="18">
        <v>2.4305555555555556E-3</v>
      </c>
      <c r="AH1743" s="18">
        <v>1.6203703703703703E-3</v>
      </c>
      <c r="AI1743" s="18">
        <v>1.6203703703703703E-3</v>
      </c>
      <c r="AJ1743" s="18">
        <v>5.5555555555555556E-4</v>
      </c>
      <c r="AK1743" s="18">
        <v>5.5555555555555556E-4</v>
      </c>
      <c r="AL1743" s="18">
        <v>5.5555555555555556E-4</v>
      </c>
      <c r="AM1743" s="18">
        <v>5.5555555555555556E-4</v>
      </c>
      <c r="AN1743" s="18"/>
      <c r="AO1743" s="18"/>
      <c r="AP1743" s="18"/>
      <c r="AQ1743" s="18">
        <v>2.0833333333333333E-3</v>
      </c>
      <c r="AR1743" s="18"/>
      <c r="AS1743" s="18">
        <v>2.0833333333333333E-3</v>
      </c>
      <c r="AT1743" s="18">
        <v>3.472222222222222E-3</v>
      </c>
      <c r="AU1743" s="18">
        <v>3.472222222222222E-3</v>
      </c>
      <c r="AV1743" s="18">
        <v>3.472222222222222E-3</v>
      </c>
      <c r="AW1743" s="18">
        <v>3.472222222222222E-3</v>
      </c>
      <c r="AX1743" s="18">
        <v>3.472222222222222E-3</v>
      </c>
      <c r="AY1743" s="18"/>
      <c r="AZ1743" s="18">
        <v>4.6296296296296293E-4</v>
      </c>
      <c r="BA1743" s="18">
        <v>3.4722222222222224E-4</v>
      </c>
      <c r="BB1743" s="18"/>
      <c r="BC1743" s="18"/>
      <c r="BD1743" s="18"/>
      <c r="BE1743" s="18">
        <v>3.4722222222222224E-4</v>
      </c>
      <c r="BF1743" s="18">
        <v>6.9444444444444447E-4</v>
      </c>
      <c r="BG1743" s="18">
        <v>6.9444444444444447E-4</v>
      </c>
      <c r="BH1743" s="18">
        <v>6.9444444444444447E-4</v>
      </c>
      <c r="BI1743" s="18">
        <v>6.9444444444444447E-4</v>
      </c>
      <c r="BJ1743" s="18">
        <v>1.3888888888888889E-3</v>
      </c>
      <c r="BK1743" s="18">
        <v>1.3888888888888889E-3</v>
      </c>
      <c r="BL1743" s="18">
        <v>1.3888888888888889E-3</v>
      </c>
      <c r="BM1743" s="18">
        <v>1.3888888888888889E-3</v>
      </c>
      <c r="BN1743" s="18">
        <v>1.3888888888888889E-3</v>
      </c>
      <c r="BO1743" s="18">
        <v>1.3888888888888889E-3</v>
      </c>
      <c r="BP1743" s="18">
        <v>1.3888888888888889E-3</v>
      </c>
      <c r="BQ1743" s="18">
        <f t="shared" si="286"/>
        <v>4.9751243781094526E-3</v>
      </c>
      <c r="BR1743" s="18">
        <f t="shared" si="287"/>
        <v>4.9751243781094526E-3</v>
      </c>
    </row>
    <row r="1744" spans="1:70" x14ac:dyDescent="0.25">
      <c r="A1744" s="1">
        <f t="shared" si="288"/>
        <v>40</v>
      </c>
      <c r="B1744" s="2">
        <f t="shared" si="289"/>
        <v>10</v>
      </c>
      <c r="C1744" s="2">
        <f t="shared" si="290"/>
        <v>2021</v>
      </c>
      <c r="D1744">
        <v>1398</v>
      </c>
      <c r="E1744" s="59">
        <v>44473</v>
      </c>
      <c r="F1744" t="s">
        <v>17</v>
      </c>
      <c r="G1744" t="s">
        <v>10</v>
      </c>
      <c r="H1744" s="58">
        <v>0.33333333333333331</v>
      </c>
      <c r="I1744">
        <v>8</v>
      </c>
      <c r="J1744">
        <v>81</v>
      </c>
      <c r="K1744">
        <v>0</v>
      </c>
      <c r="L1744" s="58">
        <v>0</v>
      </c>
      <c r="M1744">
        <v>0</v>
      </c>
      <c r="N1744" s="58">
        <v>0</v>
      </c>
      <c r="O1744">
        <v>6</v>
      </c>
      <c r="P1744">
        <v>0</v>
      </c>
      <c r="Q1744" s="58">
        <v>0</v>
      </c>
      <c r="R1744">
        <v>75</v>
      </c>
      <c r="S1744">
        <v>0</v>
      </c>
      <c r="T1744">
        <v>0</v>
      </c>
      <c r="U1744" s="16">
        <f t="shared" si="291"/>
        <v>0.33333333333333331</v>
      </c>
      <c r="V1744" s="17">
        <f t="shared" si="292"/>
        <v>479.99999999999994</v>
      </c>
      <c r="W1744" s="18">
        <f t="shared" si="293"/>
        <v>4.1152263374485592E-3</v>
      </c>
      <c r="X1744" s="19">
        <f t="shared" si="294"/>
        <v>5.9259259259259256</v>
      </c>
      <c r="Y1744" s="20">
        <f t="shared" si="295"/>
        <v>7.4074074074074074</v>
      </c>
      <c r="Z1744" s="18">
        <v>3.4722222222222224E-4</v>
      </c>
      <c r="AA1744" s="18">
        <v>3.4722222222222224E-4</v>
      </c>
      <c r="AB1744" s="18">
        <v>1.0416666666666667E-3</v>
      </c>
      <c r="AD1744" s="18">
        <v>1.3888888888888889E-3</v>
      </c>
      <c r="AE1744" s="18">
        <v>4.1666666666666669E-4</v>
      </c>
      <c r="AF1744" s="18">
        <v>4.1666666666666669E-4</v>
      </c>
      <c r="AG1744" s="18">
        <v>2.4305555555555556E-3</v>
      </c>
      <c r="AH1744" s="18">
        <v>1.6203703703703703E-3</v>
      </c>
      <c r="AI1744" s="18">
        <v>1.6203703703703703E-3</v>
      </c>
      <c r="AJ1744" s="18">
        <v>5.5555555555555556E-4</v>
      </c>
      <c r="AK1744" s="18">
        <v>5.5555555555555556E-4</v>
      </c>
      <c r="AL1744" s="18">
        <v>5.5555555555555556E-4</v>
      </c>
      <c r="AM1744" s="18">
        <v>5.5555555555555556E-4</v>
      </c>
      <c r="AN1744" s="18"/>
      <c r="AO1744" s="18"/>
      <c r="AP1744" s="18"/>
      <c r="AQ1744" s="18">
        <v>2.0833333333333333E-3</v>
      </c>
      <c r="AR1744" s="18"/>
      <c r="AS1744" s="18">
        <v>2.0833333333333333E-3</v>
      </c>
      <c r="AT1744" s="18">
        <v>3.472222222222222E-3</v>
      </c>
      <c r="AU1744" s="18">
        <v>3.472222222222222E-3</v>
      </c>
      <c r="AV1744" s="18">
        <v>3.472222222222222E-3</v>
      </c>
      <c r="AW1744" s="18">
        <v>3.472222222222222E-3</v>
      </c>
      <c r="AX1744" s="18">
        <v>3.472222222222222E-3</v>
      </c>
      <c r="AY1744" s="18"/>
      <c r="AZ1744" s="18">
        <v>4.6296296296296293E-4</v>
      </c>
      <c r="BA1744" s="18">
        <v>3.4722222222222224E-4</v>
      </c>
      <c r="BB1744" s="18"/>
      <c r="BC1744" s="18"/>
      <c r="BD1744" s="18"/>
      <c r="BE1744" s="18">
        <v>3.4722222222222224E-4</v>
      </c>
      <c r="BF1744" s="18">
        <v>6.9444444444444447E-4</v>
      </c>
      <c r="BG1744" s="18">
        <v>6.9444444444444447E-4</v>
      </c>
      <c r="BH1744" s="18">
        <v>6.9444444444444447E-4</v>
      </c>
      <c r="BI1744" s="18">
        <v>6.9444444444444447E-4</v>
      </c>
      <c r="BJ1744" s="18">
        <v>1.3888888888888889E-3</v>
      </c>
      <c r="BK1744" s="18">
        <v>1.3888888888888889E-3</v>
      </c>
      <c r="BL1744" s="18">
        <v>1.3888888888888889E-3</v>
      </c>
      <c r="BM1744" s="18">
        <v>1.3888888888888889E-3</v>
      </c>
      <c r="BN1744" s="18">
        <v>1.3888888888888889E-3</v>
      </c>
      <c r="BO1744" s="18">
        <v>1.3888888888888889E-3</v>
      </c>
      <c r="BP1744" s="18">
        <v>1.3888888888888889E-3</v>
      </c>
      <c r="BQ1744" s="18">
        <f t="shared" si="286"/>
        <v>4.1152263374485592E-3</v>
      </c>
      <c r="BR1744" s="18">
        <f t="shared" si="287"/>
        <v>4.1152263374485592E-3</v>
      </c>
    </row>
    <row r="1745" spans="1:70" x14ac:dyDescent="0.25">
      <c r="A1745" s="1">
        <f t="shared" si="288"/>
        <v>40</v>
      </c>
      <c r="B1745" s="2">
        <f t="shared" si="289"/>
        <v>10</v>
      </c>
      <c r="C1745" s="2">
        <f t="shared" si="290"/>
        <v>2021</v>
      </c>
      <c r="D1745">
        <v>1017</v>
      </c>
      <c r="E1745" s="59">
        <v>44473</v>
      </c>
      <c r="F1745" t="s">
        <v>18</v>
      </c>
      <c r="G1745" t="s">
        <v>38</v>
      </c>
      <c r="H1745" s="58">
        <v>0.3125</v>
      </c>
      <c r="I1745">
        <v>7.5</v>
      </c>
      <c r="J1745">
        <v>57</v>
      </c>
      <c r="K1745">
        <v>0.08</v>
      </c>
      <c r="L1745" s="58">
        <v>3.472222222222222E-3</v>
      </c>
      <c r="M1745">
        <v>0.33</v>
      </c>
      <c r="N1745" s="58">
        <v>1.3888888888888888E-2</v>
      </c>
      <c r="O1745">
        <v>1</v>
      </c>
      <c r="P1745">
        <v>0</v>
      </c>
      <c r="Q1745" s="58">
        <v>0</v>
      </c>
      <c r="R1745">
        <v>62</v>
      </c>
      <c r="S1745">
        <v>0</v>
      </c>
      <c r="T1745">
        <v>0</v>
      </c>
      <c r="U1745" s="16">
        <f t="shared" si="291"/>
        <v>0.3125</v>
      </c>
      <c r="V1745" s="17">
        <f t="shared" si="292"/>
        <v>450</v>
      </c>
      <c r="W1745" s="18">
        <f t="shared" si="293"/>
        <v>5.4824561403508769E-3</v>
      </c>
      <c r="X1745" s="19">
        <f t="shared" si="294"/>
        <v>7.8947368421052628</v>
      </c>
      <c r="Y1745" s="20">
        <f t="shared" si="295"/>
        <v>1.7543859649122806</v>
      </c>
      <c r="Z1745" s="18">
        <v>3.4722222222222224E-4</v>
      </c>
      <c r="AA1745" s="18">
        <v>3.4722222222222224E-4</v>
      </c>
      <c r="AB1745" s="18">
        <v>1.0416666666666667E-3</v>
      </c>
      <c r="AD1745" s="18">
        <v>1.3888888888888889E-3</v>
      </c>
      <c r="AE1745" s="18">
        <v>4.1666666666666669E-4</v>
      </c>
      <c r="AF1745" s="18">
        <v>4.1666666666666669E-4</v>
      </c>
      <c r="AG1745" s="18">
        <v>2.4305555555555556E-3</v>
      </c>
      <c r="AH1745" s="18">
        <v>1.6203703703703703E-3</v>
      </c>
      <c r="AI1745" s="18">
        <v>1.6203703703703703E-3</v>
      </c>
      <c r="AJ1745" s="18">
        <v>5.5555555555555556E-4</v>
      </c>
      <c r="AK1745" s="18">
        <v>5.5555555555555556E-4</v>
      </c>
      <c r="AL1745" s="18">
        <v>5.5555555555555556E-4</v>
      </c>
      <c r="AM1745" s="18">
        <v>5.5555555555555556E-4</v>
      </c>
      <c r="AN1745" s="18"/>
      <c r="AO1745" s="18"/>
      <c r="AP1745" s="18"/>
      <c r="AQ1745" s="18">
        <v>2.0833333333333333E-3</v>
      </c>
      <c r="AR1745" s="18"/>
      <c r="AS1745" s="18">
        <v>2.0833333333333333E-3</v>
      </c>
      <c r="AT1745" s="18">
        <v>3.472222222222222E-3</v>
      </c>
      <c r="AU1745" s="18">
        <v>3.472222222222222E-3</v>
      </c>
      <c r="AV1745" s="18">
        <v>3.472222222222222E-3</v>
      </c>
      <c r="AW1745" s="18">
        <v>3.472222222222222E-3</v>
      </c>
      <c r="AX1745" s="18">
        <v>3.472222222222222E-3</v>
      </c>
      <c r="AY1745" s="18"/>
      <c r="AZ1745" s="18">
        <v>4.6296296296296293E-4</v>
      </c>
      <c r="BA1745" s="18">
        <v>3.4722222222222224E-4</v>
      </c>
      <c r="BB1745" s="18"/>
      <c r="BC1745" s="18"/>
      <c r="BD1745" s="18"/>
      <c r="BE1745" s="18">
        <v>3.4722222222222224E-4</v>
      </c>
      <c r="BF1745" s="18">
        <v>6.9444444444444447E-4</v>
      </c>
      <c r="BG1745" s="18">
        <v>6.9444444444444447E-4</v>
      </c>
      <c r="BH1745" s="18">
        <v>6.9444444444444447E-4</v>
      </c>
      <c r="BI1745" s="18">
        <v>6.9444444444444447E-4</v>
      </c>
      <c r="BJ1745" s="18">
        <v>1.3888888888888889E-3</v>
      </c>
      <c r="BK1745" s="18">
        <v>1.3888888888888889E-3</v>
      </c>
      <c r="BL1745" s="18">
        <v>1.3888888888888889E-3</v>
      </c>
      <c r="BM1745" s="18">
        <v>1.3888888888888889E-3</v>
      </c>
      <c r="BN1745" s="18">
        <v>1.3888888888888889E-3</v>
      </c>
      <c r="BO1745" s="18">
        <v>1.3888888888888889E-3</v>
      </c>
      <c r="BP1745" s="18">
        <v>1.3888888888888889E-3</v>
      </c>
      <c r="BQ1745" s="18">
        <f t="shared" si="286"/>
        <v>5.4824561403508769E-3</v>
      </c>
      <c r="BR1745" s="18">
        <f t="shared" si="287"/>
        <v>5.4824561403508769E-3</v>
      </c>
    </row>
    <row r="1746" spans="1:70" x14ac:dyDescent="0.25">
      <c r="A1746" s="1">
        <f t="shared" si="288"/>
        <v>40</v>
      </c>
      <c r="B1746" s="2">
        <f t="shared" si="289"/>
        <v>10</v>
      </c>
      <c r="C1746" s="2">
        <f t="shared" si="290"/>
        <v>2021</v>
      </c>
      <c r="D1746">
        <v>1028</v>
      </c>
      <c r="E1746" s="59">
        <v>44473</v>
      </c>
      <c r="F1746" t="s">
        <v>18</v>
      </c>
      <c r="G1746" t="s">
        <v>10</v>
      </c>
      <c r="H1746" s="58">
        <v>0.29166666666666669</v>
      </c>
      <c r="I1746">
        <v>7</v>
      </c>
      <c r="J1746">
        <v>48</v>
      </c>
      <c r="K1746">
        <v>0</v>
      </c>
      <c r="L1746" s="58">
        <v>0</v>
      </c>
      <c r="M1746">
        <v>0</v>
      </c>
      <c r="N1746" s="58">
        <v>0</v>
      </c>
      <c r="O1746">
        <v>12</v>
      </c>
      <c r="P1746">
        <v>0</v>
      </c>
      <c r="Q1746" s="58">
        <v>0</v>
      </c>
      <c r="R1746">
        <v>76</v>
      </c>
      <c r="S1746">
        <v>0</v>
      </c>
      <c r="T1746">
        <v>0</v>
      </c>
      <c r="U1746" s="16">
        <f t="shared" si="291"/>
        <v>0.29166666666666669</v>
      </c>
      <c r="V1746" s="17">
        <f t="shared" si="292"/>
        <v>420</v>
      </c>
      <c r="W1746" s="18">
        <f t="shared" si="293"/>
        <v>6.076388888888889E-3</v>
      </c>
      <c r="X1746" s="19">
        <f t="shared" si="294"/>
        <v>8.75</v>
      </c>
      <c r="Y1746" s="20">
        <f t="shared" si="295"/>
        <v>25</v>
      </c>
      <c r="Z1746" s="18">
        <v>3.4722222222222224E-4</v>
      </c>
      <c r="AA1746" s="18">
        <v>3.4722222222222224E-4</v>
      </c>
      <c r="AB1746" s="18">
        <v>1.0416666666666667E-3</v>
      </c>
      <c r="AD1746" s="18">
        <v>1.3888888888888889E-3</v>
      </c>
      <c r="AE1746" s="18">
        <v>4.1666666666666669E-4</v>
      </c>
      <c r="AF1746" s="18">
        <v>4.1666666666666669E-4</v>
      </c>
      <c r="AG1746" s="18">
        <v>2.4305555555555556E-3</v>
      </c>
      <c r="AH1746" s="18">
        <v>1.6203703703703703E-3</v>
      </c>
      <c r="AI1746" s="18">
        <v>1.6203703703703703E-3</v>
      </c>
      <c r="AJ1746" s="18">
        <v>5.5555555555555556E-4</v>
      </c>
      <c r="AK1746" s="18">
        <v>5.5555555555555556E-4</v>
      </c>
      <c r="AL1746" s="18">
        <v>5.5555555555555556E-4</v>
      </c>
      <c r="AM1746" s="18">
        <v>5.5555555555555556E-4</v>
      </c>
      <c r="AN1746" s="18"/>
      <c r="AO1746" s="18"/>
      <c r="AP1746" s="18"/>
      <c r="AQ1746" s="18">
        <v>2.0833333333333333E-3</v>
      </c>
      <c r="AR1746" s="18"/>
      <c r="AS1746" s="18">
        <v>2.0833333333333333E-3</v>
      </c>
      <c r="AT1746" s="18">
        <v>3.472222222222222E-3</v>
      </c>
      <c r="AU1746" s="18">
        <v>3.472222222222222E-3</v>
      </c>
      <c r="AV1746" s="18">
        <v>3.472222222222222E-3</v>
      </c>
      <c r="AW1746" s="18">
        <v>3.472222222222222E-3</v>
      </c>
      <c r="AX1746" s="18">
        <v>3.472222222222222E-3</v>
      </c>
      <c r="AY1746" s="18"/>
      <c r="AZ1746" s="18">
        <v>4.6296296296296293E-4</v>
      </c>
      <c r="BA1746" s="18">
        <v>3.4722222222222224E-4</v>
      </c>
      <c r="BB1746" s="18"/>
      <c r="BC1746" s="18"/>
      <c r="BD1746" s="18"/>
      <c r="BE1746" s="18">
        <v>3.4722222222222224E-4</v>
      </c>
      <c r="BF1746" s="18">
        <v>6.9444444444444447E-4</v>
      </c>
      <c r="BG1746" s="18">
        <v>6.9444444444444447E-4</v>
      </c>
      <c r="BH1746" s="18">
        <v>6.9444444444444447E-4</v>
      </c>
      <c r="BI1746" s="18">
        <v>6.9444444444444447E-4</v>
      </c>
      <c r="BJ1746" s="18">
        <v>1.3888888888888889E-3</v>
      </c>
      <c r="BK1746" s="18">
        <v>1.3888888888888889E-3</v>
      </c>
      <c r="BL1746" s="18">
        <v>1.3888888888888889E-3</v>
      </c>
      <c r="BM1746" s="18">
        <v>1.3888888888888889E-3</v>
      </c>
      <c r="BN1746" s="18">
        <v>1.3888888888888889E-3</v>
      </c>
      <c r="BO1746" s="18">
        <v>1.3888888888888889E-3</v>
      </c>
      <c r="BP1746" s="18">
        <v>1.3888888888888889E-3</v>
      </c>
      <c r="BQ1746" s="18">
        <f t="shared" si="286"/>
        <v>6.076388888888889E-3</v>
      </c>
      <c r="BR1746" s="18">
        <f t="shared" si="287"/>
        <v>6.076388888888889E-3</v>
      </c>
    </row>
    <row r="1747" spans="1:70" x14ac:dyDescent="0.25">
      <c r="A1747" s="1">
        <f t="shared" si="288"/>
        <v>40</v>
      </c>
      <c r="B1747" s="2">
        <f t="shared" si="289"/>
        <v>10</v>
      </c>
      <c r="C1747" s="2">
        <f t="shared" si="290"/>
        <v>2021</v>
      </c>
      <c r="D1747">
        <v>12087</v>
      </c>
      <c r="E1747" s="59">
        <v>44473</v>
      </c>
      <c r="F1747" t="s">
        <v>18</v>
      </c>
      <c r="G1747" t="s">
        <v>15</v>
      </c>
      <c r="H1747" s="58">
        <v>0.3125</v>
      </c>
      <c r="I1747">
        <v>7.5</v>
      </c>
      <c r="J1747">
        <v>69</v>
      </c>
      <c r="K1747">
        <v>0.67</v>
      </c>
      <c r="L1747" s="58">
        <v>2.7777777777777776E-2</v>
      </c>
      <c r="M1747">
        <v>0.57999999999999996</v>
      </c>
      <c r="N1747" s="58">
        <v>2.4305555555555556E-2</v>
      </c>
      <c r="O1747">
        <v>10</v>
      </c>
      <c r="P1747">
        <v>1</v>
      </c>
      <c r="Q1747" s="58">
        <v>4.1666666666666664E-2</v>
      </c>
      <c r="R1747">
        <v>53</v>
      </c>
      <c r="S1747">
        <v>0</v>
      </c>
      <c r="T1747">
        <v>0</v>
      </c>
      <c r="U1747" s="16">
        <f t="shared" si="291"/>
        <v>0.27083333333333331</v>
      </c>
      <c r="V1747" s="17">
        <f t="shared" si="292"/>
        <v>389.99999999999994</v>
      </c>
      <c r="W1747" s="18">
        <f t="shared" si="293"/>
        <v>3.92512077294686E-3</v>
      </c>
      <c r="X1747" s="19">
        <f t="shared" si="294"/>
        <v>5.6521739130434776</v>
      </c>
      <c r="Y1747" s="20">
        <f t="shared" si="295"/>
        <v>14.492753623188406</v>
      </c>
      <c r="Z1747" s="18">
        <v>3.4722222222222224E-4</v>
      </c>
      <c r="AA1747" s="18">
        <v>3.4722222222222224E-4</v>
      </c>
      <c r="AB1747" s="18">
        <v>1.0416666666666667E-3</v>
      </c>
      <c r="AD1747" s="18">
        <v>1.3888888888888889E-3</v>
      </c>
      <c r="AE1747" s="18">
        <v>4.1666666666666669E-4</v>
      </c>
      <c r="AF1747" s="18">
        <v>4.1666666666666669E-4</v>
      </c>
      <c r="AG1747" s="18">
        <v>2.4305555555555556E-3</v>
      </c>
      <c r="AH1747" s="18">
        <v>1.6203703703703703E-3</v>
      </c>
      <c r="AI1747" s="18">
        <v>1.6203703703703703E-3</v>
      </c>
      <c r="AJ1747" s="18">
        <v>5.5555555555555556E-4</v>
      </c>
      <c r="AK1747" s="18">
        <v>5.5555555555555556E-4</v>
      </c>
      <c r="AL1747" s="18">
        <v>5.5555555555555556E-4</v>
      </c>
      <c r="AM1747" s="18">
        <v>5.5555555555555556E-4</v>
      </c>
      <c r="AN1747" s="18"/>
      <c r="AO1747" s="18"/>
      <c r="AP1747" s="18"/>
      <c r="AQ1747" s="18">
        <v>2.0833333333333333E-3</v>
      </c>
      <c r="AR1747" s="18"/>
      <c r="AS1747" s="18">
        <v>2.0833333333333333E-3</v>
      </c>
      <c r="AT1747" s="18">
        <v>3.472222222222222E-3</v>
      </c>
      <c r="AU1747" s="18">
        <v>3.472222222222222E-3</v>
      </c>
      <c r="AV1747" s="18">
        <v>3.472222222222222E-3</v>
      </c>
      <c r="AW1747" s="18">
        <v>3.472222222222222E-3</v>
      </c>
      <c r="AX1747" s="18">
        <v>3.472222222222222E-3</v>
      </c>
      <c r="AY1747" s="18"/>
      <c r="AZ1747" s="18">
        <v>4.6296296296296293E-4</v>
      </c>
      <c r="BA1747" s="18">
        <v>3.4722222222222224E-4</v>
      </c>
      <c r="BB1747" s="18"/>
      <c r="BC1747" s="18"/>
      <c r="BD1747" s="18"/>
      <c r="BE1747" s="18">
        <v>3.4722222222222224E-4</v>
      </c>
      <c r="BF1747" s="18">
        <v>6.9444444444444447E-4</v>
      </c>
      <c r="BG1747" s="18">
        <v>6.9444444444444447E-4</v>
      </c>
      <c r="BH1747" s="18">
        <v>6.9444444444444447E-4</v>
      </c>
      <c r="BI1747" s="18">
        <v>6.9444444444444447E-4</v>
      </c>
      <c r="BJ1747" s="18">
        <v>1.3888888888888889E-3</v>
      </c>
      <c r="BK1747" s="18">
        <v>1.3888888888888889E-3</v>
      </c>
      <c r="BL1747" s="18">
        <v>1.3888888888888889E-3</v>
      </c>
      <c r="BM1747" s="18">
        <v>1.3888888888888889E-3</v>
      </c>
      <c r="BN1747" s="18">
        <v>1.3888888888888889E-3</v>
      </c>
      <c r="BO1747" s="18">
        <v>1.3888888888888889E-3</v>
      </c>
      <c r="BP1747" s="18">
        <v>1.3888888888888889E-3</v>
      </c>
      <c r="BQ1747" s="18">
        <f t="shared" si="286"/>
        <v>3.92512077294686E-3</v>
      </c>
      <c r="BR1747" s="18">
        <f t="shared" si="287"/>
        <v>3.92512077294686E-3</v>
      </c>
    </row>
    <row r="1748" spans="1:70" x14ac:dyDescent="0.25">
      <c r="A1748" s="1">
        <f t="shared" si="288"/>
        <v>40</v>
      </c>
      <c r="B1748" s="2">
        <f t="shared" si="289"/>
        <v>10</v>
      </c>
      <c r="C1748" s="2">
        <f t="shared" si="290"/>
        <v>2021</v>
      </c>
      <c r="D1748">
        <v>729</v>
      </c>
      <c r="E1748" s="59">
        <v>44473</v>
      </c>
      <c r="F1748" t="s">
        <v>50</v>
      </c>
      <c r="G1748" t="s">
        <v>13</v>
      </c>
      <c r="H1748" s="58">
        <v>4.5138888888888888E-2</v>
      </c>
      <c r="I1748">
        <v>1.08</v>
      </c>
      <c r="J1748">
        <v>90</v>
      </c>
      <c r="K1748">
        <v>0</v>
      </c>
      <c r="L1748" s="58">
        <v>0</v>
      </c>
      <c r="M1748">
        <v>0</v>
      </c>
      <c r="N1748" s="58">
        <v>0</v>
      </c>
      <c r="O1748">
        <v>0</v>
      </c>
      <c r="P1748">
        <v>0</v>
      </c>
      <c r="Q1748" s="58">
        <v>0</v>
      </c>
      <c r="R1748">
        <v>0</v>
      </c>
      <c r="S1748">
        <v>0</v>
      </c>
      <c r="T1748">
        <v>0</v>
      </c>
      <c r="U1748" s="16">
        <f t="shared" si="291"/>
        <v>4.5138888888888888E-2</v>
      </c>
      <c r="V1748" s="17">
        <f t="shared" si="292"/>
        <v>65</v>
      </c>
      <c r="W1748" s="18">
        <f t="shared" si="293"/>
        <v>5.0154320987654325E-4</v>
      </c>
      <c r="X1748" s="19">
        <f t="shared" si="294"/>
        <v>0.72222222222222221</v>
      </c>
      <c r="Y1748" s="20">
        <f t="shared" si="295"/>
        <v>0</v>
      </c>
      <c r="Z1748" s="18">
        <v>3.4722222222222224E-4</v>
      </c>
      <c r="AA1748" s="18">
        <v>3.4722222222222224E-4</v>
      </c>
      <c r="AB1748" s="18">
        <v>1.0416666666666667E-3</v>
      </c>
      <c r="AD1748" s="18">
        <v>1.3888888888888889E-3</v>
      </c>
      <c r="AE1748" s="18">
        <v>4.1666666666666669E-4</v>
      </c>
      <c r="AF1748" s="18">
        <v>4.1666666666666669E-4</v>
      </c>
      <c r="AG1748" s="18">
        <v>2.4305555555555556E-3</v>
      </c>
      <c r="AH1748" s="18">
        <v>1.6203703703703703E-3</v>
      </c>
      <c r="AI1748" s="18">
        <v>1.6203703703703703E-3</v>
      </c>
      <c r="AJ1748" s="18">
        <v>5.5555555555555556E-4</v>
      </c>
      <c r="AK1748" s="18">
        <v>5.5555555555555556E-4</v>
      </c>
      <c r="AL1748" s="18">
        <v>5.5555555555555556E-4</v>
      </c>
      <c r="AM1748" s="18">
        <v>5.5555555555555556E-4</v>
      </c>
      <c r="AN1748" s="18"/>
      <c r="AO1748" s="18"/>
      <c r="AP1748" s="18"/>
      <c r="AQ1748" s="18">
        <v>2.0833333333333333E-3</v>
      </c>
      <c r="AR1748" s="18"/>
      <c r="AS1748" s="18">
        <v>2.0833333333333333E-3</v>
      </c>
      <c r="AT1748" s="18">
        <v>3.472222222222222E-3</v>
      </c>
      <c r="AU1748" s="18">
        <v>3.472222222222222E-3</v>
      </c>
      <c r="AV1748" s="18">
        <v>3.472222222222222E-3</v>
      </c>
      <c r="AW1748" s="18">
        <v>3.472222222222222E-3</v>
      </c>
      <c r="AX1748" s="18">
        <v>3.472222222222222E-3</v>
      </c>
      <c r="AY1748" s="18"/>
      <c r="AZ1748" s="18">
        <v>4.6296296296296293E-4</v>
      </c>
      <c r="BA1748" s="18">
        <v>3.4722222222222224E-4</v>
      </c>
      <c r="BB1748" s="18"/>
      <c r="BC1748" s="18"/>
      <c r="BD1748" s="18"/>
      <c r="BE1748" s="18">
        <v>3.4722222222222224E-4</v>
      </c>
      <c r="BF1748" s="18">
        <v>6.9444444444444447E-4</v>
      </c>
      <c r="BG1748" s="18">
        <v>6.9444444444444447E-4</v>
      </c>
      <c r="BH1748" s="18">
        <v>6.9444444444444447E-4</v>
      </c>
      <c r="BI1748" s="18">
        <v>6.9444444444444447E-4</v>
      </c>
      <c r="BJ1748" s="18">
        <v>1.3888888888888889E-3</v>
      </c>
      <c r="BK1748" s="18">
        <v>1.3888888888888889E-3</v>
      </c>
      <c r="BL1748" s="18">
        <v>1.3888888888888889E-3</v>
      </c>
      <c r="BM1748" s="18">
        <v>1.3888888888888889E-3</v>
      </c>
      <c r="BN1748" s="18">
        <v>1.3888888888888889E-3</v>
      </c>
      <c r="BO1748" s="18">
        <v>1.3888888888888889E-3</v>
      </c>
      <c r="BP1748" s="18">
        <v>1.3888888888888889E-3</v>
      </c>
      <c r="BQ1748" s="18">
        <f t="shared" si="286"/>
        <v>5.0154320987654325E-4</v>
      </c>
      <c r="BR1748" s="18">
        <f t="shared" si="287"/>
        <v>5.0154320987654325E-4</v>
      </c>
    </row>
    <row r="1749" spans="1:70" x14ac:dyDescent="0.25">
      <c r="A1749" s="1">
        <f t="shared" si="288"/>
        <v>40</v>
      </c>
      <c r="B1749" s="2">
        <f t="shared" si="289"/>
        <v>10</v>
      </c>
      <c r="C1749" s="2">
        <f t="shared" si="290"/>
        <v>2021</v>
      </c>
      <c r="D1749">
        <v>627</v>
      </c>
      <c r="E1749" s="59">
        <v>44473</v>
      </c>
      <c r="F1749" t="s">
        <v>77</v>
      </c>
      <c r="G1749" t="s">
        <v>13</v>
      </c>
      <c r="H1749" s="58">
        <v>0.33333333333333331</v>
      </c>
      <c r="I1749">
        <v>8</v>
      </c>
      <c r="J1749">
        <v>25</v>
      </c>
      <c r="K1749">
        <v>0</v>
      </c>
      <c r="L1749" s="58">
        <v>0</v>
      </c>
      <c r="M1749">
        <v>0</v>
      </c>
      <c r="N1749" s="58">
        <v>0</v>
      </c>
      <c r="O1749">
        <v>0</v>
      </c>
      <c r="P1749">
        <v>0</v>
      </c>
      <c r="Q1749" s="58">
        <v>0</v>
      </c>
      <c r="R1749">
        <v>0</v>
      </c>
      <c r="S1749">
        <v>0</v>
      </c>
      <c r="T1749">
        <v>0</v>
      </c>
      <c r="U1749" s="16">
        <f t="shared" si="291"/>
        <v>0.33333333333333331</v>
      </c>
      <c r="V1749" s="17">
        <f t="shared" si="292"/>
        <v>479.99999999999994</v>
      </c>
      <c r="W1749" s="18">
        <f t="shared" si="293"/>
        <v>1.3333333333333332E-2</v>
      </c>
      <c r="X1749" s="19">
        <f t="shared" si="294"/>
        <v>19.2</v>
      </c>
      <c r="Y1749" s="20">
        <f t="shared" si="295"/>
        <v>0</v>
      </c>
      <c r="Z1749" s="18">
        <v>3.4722222222222224E-4</v>
      </c>
      <c r="AA1749" s="18">
        <v>3.4722222222222224E-4</v>
      </c>
      <c r="AB1749" s="18">
        <v>1.0416666666666667E-3</v>
      </c>
      <c r="AD1749" s="18">
        <v>1.3888888888888889E-3</v>
      </c>
      <c r="AE1749" s="18">
        <v>4.1666666666666669E-4</v>
      </c>
      <c r="AF1749" s="18">
        <v>4.1666666666666669E-4</v>
      </c>
      <c r="AG1749" s="18">
        <v>2.4305555555555556E-3</v>
      </c>
      <c r="AH1749" s="18">
        <v>1.6203703703703703E-3</v>
      </c>
      <c r="AI1749" s="18">
        <v>1.6203703703703703E-3</v>
      </c>
      <c r="AJ1749" s="18">
        <v>5.5555555555555556E-4</v>
      </c>
      <c r="AK1749" s="18">
        <v>5.5555555555555556E-4</v>
      </c>
      <c r="AL1749" s="18">
        <v>5.5555555555555556E-4</v>
      </c>
      <c r="AM1749" s="18">
        <v>5.5555555555555556E-4</v>
      </c>
      <c r="AN1749" s="18"/>
      <c r="AO1749" s="18"/>
      <c r="AP1749" s="18"/>
      <c r="AQ1749" s="18">
        <v>2.0833333333333333E-3</v>
      </c>
      <c r="AR1749" s="18"/>
      <c r="AS1749" s="18">
        <v>2.0833333333333333E-3</v>
      </c>
      <c r="AT1749" s="18">
        <v>3.472222222222222E-3</v>
      </c>
      <c r="AU1749" s="18">
        <v>3.472222222222222E-3</v>
      </c>
      <c r="AV1749" s="18">
        <v>3.472222222222222E-3</v>
      </c>
      <c r="AW1749" s="18">
        <v>3.472222222222222E-3</v>
      </c>
      <c r="AX1749" s="18">
        <v>3.472222222222222E-3</v>
      </c>
      <c r="AY1749" s="18"/>
      <c r="AZ1749" s="18">
        <v>4.6296296296296293E-4</v>
      </c>
      <c r="BA1749" s="18">
        <v>3.4722222222222224E-4</v>
      </c>
      <c r="BB1749" s="18"/>
      <c r="BC1749" s="18"/>
      <c r="BD1749" s="18"/>
      <c r="BE1749" s="18">
        <v>3.4722222222222224E-4</v>
      </c>
      <c r="BF1749" s="18">
        <v>6.9444444444444447E-4</v>
      </c>
      <c r="BG1749" s="18">
        <v>6.9444444444444447E-4</v>
      </c>
      <c r="BH1749" s="18">
        <v>6.9444444444444447E-4</v>
      </c>
      <c r="BI1749" s="18">
        <v>6.9444444444444447E-4</v>
      </c>
      <c r="BJ1749" s="18">
        <v>1.3888888888888889E-3</v>
      </c>
      <c r="BK1749" s="18">
        <v>1.3888888888888889E-3</v>
      </c>
      <c r="BL1749" s="18">
        <v>1.3888888888888889E-3</v>
      </c>
      <c r="BM1749" s="18">
        <v>1.3888888888888889E-3</v>
      </c>
      <c r="BN1749" s="18">
        <v>1.3888888888888889E-3</v>
      </c>
      <c r="BO1749" s="18">
        <v>1.3888888888888889E-3</v>
      </c>
      <c r="BP1749" s="18">
        <v>1.3888888888888889E-3</v>
      </c>
      <c r="BQ1749" s="18">
        <f t="shared" si="286"/>
        <v>1.3333333333333332E-2</v>
      </c>
      <c r="BR1749" s="18">
        <f t="shared" si="287"/>
        <v>1.3333333333333332E-2</v>
      </c>
    </row>
    <row r="1750" spans="1:70" x14ac:dyDescent="0.25">
      <c r="A1750" s="1">
        <f t="shared" si="288"/>
        <v>40</v>
      </c>
      <c r="B1750" s="2">
        <f t="shared" si="289"/>
        <v>10</v>
      </c>
      <c r="C1750" s="2">
        <f t="shared" si="290"/>
        <v>2021</v>
      </c>
      <c r="D1750">
        <v>851</v>
      </c>
      <c r="E1750" s="59">
        <v>44473</v>
      </c>
      <c r="F1750" t="s">
        <v>77</v>
      </c>
      <c r="G1750" t="s">
        <v>13</v>
      </c>
      <c r="H1750" s="58">
        <v>0.33333333333333331</v>
      </c>
      <c r="I1750">
        <v>8</v>
      </c>
      <c r="J1750">
        <v>15</v>
      </c>
      <c r="K1750">
        <v>0</v>
      </c>
      <c r="L1750" s="58">
        <v>0</v>
      </c>
      <c r="M1750">
        <v>0</v>
      </c>
      <c r="N1750" s="58">
        <v>0</v>
      </c>
      <c r="O1750">
        <v>0</v>
      </c>
      <c r="P1750">
        <v>0</v>
      </c>
      <c r="Q1750" s="58">
        <v>0</v>
      </c>
      <c r="R1750">
        <v>0</v>
      </c>
      <c r="S1750">
        <v>0</v>
      </c>
      <c r="T1750">
        <v>0</v>
      </c>
      <c r="U1750" s="16">
        <f t="shared" si="291"/>
        <v>0.33333333333333331</v>
      </c>
      <c r="V1750" s="17">
        <f t="shared" si="292"/>
        <v>479.99999999999994</v>
      </c>
      <c r="W1750" s="18">
        <f t="shared" si="293"/>
        <v>2.222222222222222E-2</v>
      </c>
      <c r="X1750" s="19">
        <f t="shared" si="294"/>
        <v>31.999999999999996</v>
      </c>
      <c r="Y1750" s="20">
        <f t="shared" si="295"/>
        <v>0</v>
      </c>
      <c r="Z1750" s="18">
        <v>3.4722222222222224E-4</v>
      </c>
      <c r="AA1750" s="18">
        <v>3.4722222222222224E-4</v>
      </c>
      <c r="AB1750" s="18">
        <v>1.0416666666666667E-3</v>
      </c>
      <c r="AD1750" s="18">
        <v>1.3888888888888889E-3</v>
      </c>
      <c r="AE1750" s="18">
        <v>4.1666666666666669E-4</v>
      </c>
      <c r="AF1750" s="18">
        <v>4.1666666666666669E-4</v>
      </c>
      <c r="AG1750" s="18">
        <v>2.4305555555555556E-3</v>
      </c>
      <c r="AH1750" s="18">
        <v>1.6203703703703703E-3</v>
      </c>
      <c r="AI1750" s="18">
        <v>1.6203703703703703E-3</v>
      </c>
      <c r="AJ1750" s="18">
        <v>5.5555555555555556E-4</v>
      </c>
      <c r="AK1750" s="18">
        <v>5.5555555555555556E-4</v>
      </c>
      <c r="AL1750" s="18">
        <v>5.5555555555555556E-4</v>
      </c>
      <c r="AM1750" s="18">
        <v>5.5555555555555556E-4</v>
      </c>
      <c r="AN1750" s="18"/>
      <c r="AO1750" s="18"/>
      <c r="AP1750" s="18"/>
      <c r="AQ1750" s="18">
        <v>2.0833333333333333E-3</v>
      </c>
      <c r="AR1750" s="18"/>
      <c r="AS1750" s="18">
        <v>2.0833333333333333E-3</v>
      </c>
      <c r="AT1750" s="18">
        <v>3.472222222222222E-3</v>
      </c>
      <c r="AU1750" s="18">
        <v>3.472222222222222E-3</v>
      </c>
      <c r="AV1750" s="18">
        <v>3.472222222222222E-3</v>
      </c>
      <c r="AW1750" s="18">
        <v>3.472222222222222E-3</v>
      </c>
      <c r="AX1750" s="18">
        <v>3.472222222222222E-3</v>
      </c>
      <c r="AY1750" s="18"/>
      <c r="AZ1750" s="18">
        <v>4.6296296296296293E-4</v>
      </c>
      <c r="BA1750" s="18">
        <v>3.4722222222222224E-4</v>
      </c>
      <c r="BB1750" s="18"/>
      <c r="BC1750" s="18"/>
      <c r="BD1750" s="18"/>
      <c r="BE1750" s="18">
        <v>3.4722222222222224E-4</v>
      </c>
      <c r="BF1750" s="18">
        <v>6.9444444444444447E-4</v>
      </c>
      <c r="BG1750" s="18">
        <v>6.9444444444444447E-4</v>
      </c>
      <c r="BH1750" s="18">
        <v>6.9444444444444447E-4</v>
      </c>
      <c r="BI1750" s="18">
        <v>6.9444444444444447E-4</v>
      </c>
      <c r="BJ1750" s="18">
        <v>1.3888888888888889E-3</v>
      </c>
      <c r="BK1750" s="18">
        <v>1.3888888888888889E-3</v>
      </c>
      <c r="BL1750" s="18">
        <v>1.3888888888888889E-3</v>
      </c>
      <c r="BM1750" s="18">
        <v>1.3888888888888889E-3</v>
      </c>
      <c r="BN1750" s="18">
        <v>1.3888888888888889E-3</v>
      </c>
      <c r="BO1750" s="18">
        <v>1.3888888888888889E-3</v>
      </c>
      <c r="BP1750" s="18">
        <v>1.3888888888888889E-3</v>
      </c>
      <c r="BQ1750" s="18">
        <f t="shared" si="286"/>
        <v>2.222222222222222E-2</v>
      </c>
      <c r="BR1750" s="18">
        <f t="shared" si="287"/>
        <v>2.222222222222222E-2</v>
      </c>
    </row>
    <row r="1751" spans="1:70" x14ac:dyDescent="0.25">
      <c r="A1751" s="1">
        <f t="shared" si="288"/>
        <v>40</v>
      </c>
      <c r="B1751" s="2">
        <f t="shared" si="289"/>
        <v>10</v>
      </c>
      <c r="C1751" s="2">
        <f t="shared" si="290"/>
        <v>2021</v>
      </c>
      <c r="D1751">
        <v>12089</v>
      </c>
      <c r="E1751" s="59">
        <v>44473</v>
      </c>
      <c r="F1751" t="s">
        <v>77</v>
      </c>
      <c r="G1751" t="s">
        <v>13</v>
      </c>
      <c r="H1751" s="58">
        <v>0.33333333333333331</v>
      </c>
      <c r="I1751">
        <v>8</v>
      </c>
      <c r="J1751">
        <v>10</v>
      </c>
      <c r="K1751">
        <v>0</v>
      </c>
      <c r="L1751" s="58">
        <v>0</v>
      </c>
      <c r="M1751">
        <v>0</v>
      </c>
      <c r="N1751" s="58">
        <v>0</v>
      </c>
      <c r="O1751">
        <v>0</v>
      </c>
      <c r="P1751">
        <v>0</v>
      </c>
      <c r="Q1751" s="58">
        <v>0</v>
      </c>
      <c r="R1751">
        <v>0</v>
      </c>
      <c r="S1751">
        <v>0</v>
      </c>
      <c r="T1751">
        <v>0</v>
      </c>
      <c r="U1751" s="16">
        <f t="shared" si="291"/>
        <v>0.33333333333333331</v>
      </c>
      <c r="V1751" s="17">
        <f t="shared" si="292"/>
        <v>479.99999999999994</v>
      </c>
      <c r="W1751" s="18">
        <f t="shared" si="293"/>
        <v>3.3333333333333333E-2</v>
      </c>
      <c r="X1751" s="19">
        <f t="shared" si="294"/>
        <v>47.999999999999993</v>
      </c>
      <c r="Y1751" s="20">
        <f t="shared" si="295"/>
        <v>0</v>
      </c>
      <c r="Z1751" s="18">
        <v>3.4722222222222224E-4</v>
      </c>
      <c r="AA1751" s="18">
        <v>3.4722222222222224E-4</v>
      </c>
      <c r="AB1751" s="18">
        <v>1.0416666666666667E-3</v>
      </c>
      <c r="AD1751" s="18">
        <v>1.3888888888888889E-3</v>
      </c>
      <c r="AE1751" s="18">
        <v>4.1666666666666669E-4</v>
      </c>
      <c r="AF1751" s="18">
        <v>4.1666666666666669E-4</v>
      </c>
      <c r="AG1751" s="18">
        <v>2.4305555555555556E-3</v>
      </c>
      <c r="AH1751" s="18">
        <v>1.6203703703703703E-3</v>
      </c>
      <c r="AI1751" s="18">
        <v>1.6203703703703703E-3</v>
      </c>
      <c r="AJ1751" s="18">
        <v>5.5555555555555556E-4</v>
      </c>
      <c r="AK1751" s="18">
        <v>5.5555555555555556E-4</v>
      </c>
      <c r="AL1751" s="18">
        <v>5.5555555555555556E-4</v>
      </c>
      <c r="AM1751" s="18">
        <v>5.5555555555555556E-4</v>
      </c>
      <c r="AN1751" s="18"/>
      <c r="AO1751" s="18"/>
      <c r="AP1751" s="18"/>
      <c r="AQ1751" s="18">
        <v>2.0833333333333333E-3</v>
      </c>
      <c r="AR1751" s="18"/>
      <c r="AS1751" s="18">
        <v>2.0833333333333333E-3</v>
      </c>
      <c r="AT1751" s="18">
        <v>3.472222222222222E-3</v>
      </c>
      <c r="AU1751" s="18">
        <v>3.472222222222222E-3</v>
      </c>
      <c r="AV1751" s="18">
        <v>3.472222222222222E-3</v>
      </c>
      <c r="AW1751" s="18">
        <v>3.472222222222222E-3</v>
      </c>
      <c r="AX1751" s="18">
        <v>3.472222222222222E-3</v>
      </c>
      <c r="AY1751" s="18"/>
      <c r="AZ1751" s="18">
        <v>4.6296296296296293E-4</v>
      </c>
      <c r="BA1751" s="18">
        <v>3.4722222222222224E-4</v>
      </c>
      <c r="BB1751" s="18"/>
      <c r="BC1751" s="18"/>
      <c r="BD1751" s="18"/>
      <c r="BE1751" s="18">
        <v>3.4722222222222224E-4</v>
      </c>
      <c r="BF1751" s="18">
        <v>6.9444444444444447E-4</v>
      </c>
      <c r="BG1751" s="18">
        <v>6.9444444444444447E-4</v>
      </c>
      <c r="BH1751" s="18">
        <v>6.9444444444444447E-4</v>
      </c>
      <c r="BI1751" s="18">
        <v>6.9444444444444447E-4</v>
      </c>
      <c r="BJ1751" s="18">
        <v>1.3888888888888889E-3</v>
      </c>
      <c r="BK1751" s="18">
        <v>1.3888888888888889E-3</v>
      </c>
      <c r="BL1751" s="18">
        <v>1.3888888888888889E-3</v>
      </c>
      <c r="BM1751" s="18">
        <v>1.3888888888888889E-3</v>
      </c>
      <c r="BN1751" s="18">
        <v>1.3888888888888889E-3</v>
      </c>
      <c r="BO1751" s="18">
        <v>1.3888888888888889E-3</v>
      </c>
      <c r="BP1751" s="18">
        <v>1.3888888888888889E-3</v>
      </c>
      <c r="BQ1751" s="18">
        <f t="shared" si="286"/>
        <v>3.3333333333333333E-2</v>
      </c>
      <c r="BR1751" s="18">
        <f t="shared" si="287"/>
        <v>3.3333333333333333E-2</v>
      </c>
    </row>
    <row r="1752" spans="1:70" x14ac:dyDescent="0.25">
      <c r="A1752" s="1">
        <f t="shared" si="288"/>
        <v>40</v>
      </c>
      <c r="B1752" s="2">
        <f t="shared" si="289"/>
        <v>10</v>
      </c>
      <c r="C1752" s="2">
        <f t="shared" si="290"/>
        <v>2021</v>
      </c>
      <c r="D1752">
        <v>12563</v>
      </c>
      <c r="E1752" s="59">
        <v>44473</v>
      </c>
      <c r="F1752" t="s">
        <v>77</v>
      </c>
      <c r="G1752" t="s">
        <v>13</v>
      </c>
      <c r="H1752" s="58">
        <v>0.33333333333333331</v>
      </c>
      <c r="I1752">
        <v>8</v>
      </c>
      <c r="J1752">
        <v>3</v>
      </c>
      <c r="K1752">
        <v>0</v>
      </c>
      <c r="L1752" s="58">
        <v>0</v>
      </c>
      <c r="M1752">
        <v>0</v>
      </c>
      <c r="N1752" s="58">
        <v>0</v>
      </c>
      <c r="O1752">
        <v>0</v>
      </c>
      <c r="P1752">
        <v>0</v>
      </c>
      <c r="Q1752" s="58">
        <v>0</v>
      </c>
      <c r="R1752">
        <v>0</v>
      </c>
      <c r="S1752">
        <v>0</v>
      </c>
      <c r="T1752">
        <v>0</v>
      </c>
      <c r="U1752" s="16">
        <f t="shared" si="291"/>
        <v>0.33333333333333331</v>
      </c>
      <c r="V1752" s="17">
        <f t="shared" si="292"/>
        <v>479.99999999999994</v>
      </c>
      <c r="W1752" s="18">
        <f t="shared" si="293"/>
        <v>0.1111111111111111</v>
      </c>
      <c r="X1752" s="19">
        <f t="shared" si="294"/>
        <v>159.99999999999997</v>
      </c>
      <c r="Y1752" s="20">
        <f t="shared" si="295"/>
        <v>0</v>
      </c>
      <c r="Z1752" s="18">
        <v>3.4722222222222224E-4</v>
      </c>
      <c r="AA1752" s="18">
        <v>3.4722222222222224E-4</v>
      </c>
      <c r="AB1752" s="18">
        <v>1.0416666666666667E-3</v>
      </c>
      <c r="AD1752" s="18">
        <v>1.3888888888888889E-3</v>
      </c>
      <c r="AE1752" s="18">
        <v>4.1666666666666669E-4</v>
      </c>
      <c r="AF1752" s="18">
        <v>4.1666666666666669E-4</v>
      </c>
      <c r="AG1752" s="18">
        <v>2.4305555555555556E-3</v>
      </c>
      <c r="AH1752" s="18">
        <v>1.6203703703703703E-3</v>
      </c>
      <c r="AI1752" s="18">
        <v>1.6203703703703703E-3</v>
      </c>
      <c r="AJ1752" s="18">
        <v>5.5555555555555556E-4</v>
      </c>
      <c r="AK1752" s="18">
        <v>5.5555555555555556E-4</v>
      </c>
      <c r="AL1752" s="18">
        <v>5.5555555555555556E-4</v>
      </c>
      <c r="AM1752" s="18">
        <v>5.5555555555555556E-4</v>
      </c>
      <c r="AN1752" s="18"/>
      <c r="AO1752" s="18"/>
      <c r="AP1752" s="18"/>
      <c r="AQ1752" s="18">
        <v>2.0833333333333333E-3</v>
      </c>
      <c r="AR1752" s="18"/>
      <c r="AS1752" s="18">
        <v>2.0833333333333333E-3</v>
      </c>
      <c r="AT1752" s="18">
        <v>3.472222222222222E-3</v>
      </c>
      <c r="AU1752" s="18">
        <v>3.472222222222222E-3</v>
      </c>
      <c r="AV1752" s="18">
        <v>3.472222222222222E-3</v>
      </c>
      <c r="AW1752" s="18">
        <v>3.472222222222222E-3</v>
      </c>
      <c r="AX1752" s="18">
        <v>3.472222222222222E-3</v>
      </c>
      <c r="AY1752" s="18"/>
      <c r="AZ1752" s="18">
        <v>4.6296296296296293E-4</v>
      </c>
      <c r="BA1752" s="18">
        <v>3.4722222222222224E-4</v>
      </c>
      <c r="BB1752" s="18"/>
      <c r="BC1752" s="18"/>
      <c r="BD1752" s="18"/>
      <c r="BE1752" s="18">
        <v>3.4722222222222224E-4</v>
      </c>
      <c r="BF1752" s="18">
        <v>6.9444444444444447E-4</v>
      </c>
      <c r="BG1752" s="18">
        <v>6.9444444444444447E-4</v>
      </c>
      <c r="BH1752" s="18">
        <v>6.9444444444444447E-4</v>
      </c>
      <c r="BI1752" s="18">
        <v>6.9444444444444447E-4</v>
      </c>
      <c r="BJ1752" s="18">
        <v>1.3888888888888889E-3</v>
      </c>
      <c r="BK1752" s="18">
        <v>1.3888888888888889E-3</v>
      </c>
      <c r="BL1752" s="18">
        <v>1.3888888888888889E-3</v>
      </c>
      <c r="BM1752" s="18">
        <v>1.3888888888888889E-3</v>
      </c>
      <c r="BN1752" s="18">
        <v>1.3888888888888889E-3</v>
      </c>
      <c r="BO1752" s="18">
        <v>1.3888888888888889E-3</v>
      </c>
      <c r="BP1752" s="18">
        <v>1.3888888888888889E-3</v>
      </c>
      <c r="BQ1752" s="18">
        <f t="shared" si="286"/>
        <v>0.1111111111111111</v>
      </c>
      <c r="BR1752" s="18">
        <f t="shared" si="287"/>
        <v>0.1111111111111111</v>
      </c>
    </row>
    <row r="1753" spans="1:70" x14ac:dyDescent="0.25">
      <c r="A1753" s="1">
        <f t="shared" si="288"/>
        <v>40</v>
      </c>
      <c r="B1753" s="2">
        <f t="shared" si="289"/>
        <v>10</v>
      </c>
      <c r="C1753" s="2">
        <f t="shared" si="290"/>
        <v>2021</v>
      </c>
      <c r="D1753">
        <v>1445</v>
      </c>
      <c r="E1753" s="59">
        <v>44473</v>
      </c>
      <c r="F1753" t="s">
        <v>166</v>
      </c>
      <c r="G1753" t="s">
        <v>13</v>
      </c>
      <c r="H1753" s="58">
        <v>0.33333333333333331</v>
      </c>
      <c r="I1753">
        <v>8</v>
      </c>
      <c r="J1753">
        <v>200</v>
      </c>
      <c r="K1753">
        <v>0</v>
      </c>
      <c r="L1753" s="58">
        <v>0</v>
      </c>
      <c r="M1753">
        <v>0</v>
      </c>
      <c r="N1753" s="58">
        <v>0</v>
      </c>
      <c r="O1753">
        <v>4</v>
      </c>
      <c r="P1753">
        <v>0</v>
      </c>
      <c r="Q1753" s="58">
        <v>0</v>
      </c>
      <c r="R1753">
        <v>0</v>
      </c>
      <c r="S1753">
        <v>0</v>
      </c>
      <c r="T1753">
        <v>0</v>
      </c>
      <c r="U1753" s="16">
        <f t="shared" si="291"/>
        <v>0.33333333333333331</v>
      </c>
      <c r="V1753" s="17">
        <f t="shared" si="292"/>
        <v>479.99999999999994</v>
      </c>
      <c r="W1753" s="18">
        <f t="shared" si="293"/>
        <v>1.6666666666666666E-3</v>
      </c>
      <c r="X1753" s="19">
        <f t="shared" si="294"/>
        <v>2.4</v>
      </c>
      <c r="Y1753" s="20">
        <f t="shared" si="295"/>
        <v>2</v>
      </c>
      <c r="Z1753" s="18">
        <v>3.4722222222222224E-4</v>
      </c>
      <c r="AA1753" s="18">
        <v>3.4722222222222224E-4</v>
      </c>
      <c r="AB1753" s="18">
        <v>1.0416666666666667E-3</v>
      </c>
      <c r="AD1753" s="18">
        <v>1.3888888888888889E-3</v>
      </c>
      <c r="AE1753" s="18">
        <v>4.1666666666666669E-4</v>
      </c>
      <c r="AF1753" s="18">
        <v>4.1666666666666669E-4</v>
      </c>
      <c r="AG1753" s="18">
        <v>2.4305555555555556E-3</v>
      </c>
      <c r="AH1753" s="18">
        <v>1.6203703703703703E-3</v>
      </c>
      <c r="AI1753" s="18">
        <v>1.6203703703703703E-3</v>
      </c>
      <c r="AJ1753" s="18">
        <v>5.5555555555555556E-4</v>
      </c>
      <c r="AK1753" s="18">
        <v>5.5555555555555556E-4</v>
      </c>
      <c r="AL1753" s="18">
        <v>5.5555555555555556E-4</v>
      </c>
      <c r="AM1753" s="18">
        <v>5.5555555555555556E-4</v>
      </c>
      <c r="AN1753" s="18"/>
      <c r="AO1753" s="18"/>
      <c r="AP1753" s="18"/>
      <c r="AQ1753" s="18">
        <v>2.0833333333333333E-3</v>
      </c>
      <c r="AR1753" s="18"/>
      <c r="AS1753" s="18">
        <v>2.0833333333333333E-3</v>
      </c>
      <c r="AT1753" s="18">
        <v>3.472222222222222E-3</v>
      </c>
      <c r="AU1753" s="18">
        <v>3.472222222222222E-3</v>
      </c>
      <c r="AV1753" s="18">
        <v>3.472222222222222E-3</v>
      </c>
      <c r="AW1753" s="18">
        <v>3.472222222222222E-3</v>
      </c>
      <c r="AX1753" s="18">
        <v>3.472222222222222E-3</v>
      </c>
      <c r="AY1753" s="18"/>
      <c r="AZ1753" s="18">
        <v>4.6296296296296293E-4</v>
      </c>
      <c r="BA1753" s="18">
        <v>3.4722222222222224E-4</v>
      </c>
      <c r="BB1753" s="18"/>
      <c r="BC1753" s="18"/>
      <c r="BD1753" s="18"/>
      <c r="BE1753" s="18">
        <v>3.4722222222222224E-4</v>
      </c>
      <c r="BF1753" s="18">
        <v>6.9444444444444447E-4</v>
      </c>
      <c r="BG1753" s="18">
        <v>6.9444444444444447E-4</v>
      </c>
      <c r="BH1753" s="18">
        <v>6.9444444444444447E-4</v>
      </c>
      <c r="BI1753" s="18">
        <v>6.9444444444444447E-4</v>
      </c>
      <c r="BJ1753" s="18">
        <v>1.3888888888888889E-3</v>
      </c>
      <c r="BK1753" s="18">
        <v>1.3888888888888889E-3</v>
      </c>
      <c r="BL1753" s="18">
        <v>1.3888888888888889E-3</v>
      </c>
      <c r="BM1753" s="18">
        <v>1.3888888888888889E-3</v>
      </c>
      <c r="BN1753" s="18">
        <v>1.3888888888888889E-3</v>
      </c>
      <c r="BO1753" s="18">
        <v>1.3888888888888889E-3</v>
      </c>
      <c r="BP1753" s="18">
        <v>1.3888888888888889E-3</v>
      </c>
      <c r="BQ1753" s="18">
        <f t="shared" si="286"/>
        <v>1.6666666666666666E-3</v>
      </c>
      <c r="BR1753" s="18">
        <f t="shared" si="287"/>
        <v>1.6666666666666666E-3</v>
      </c>
    </row>
    <row r="1754" spans="1:70" x14ac:dyDescent="0.25">
      <c r="A1754" s="1">
        <f t="shared" si="288"/>
        <v>40</v>
      </c>
      <c r="B1754" s="2">
        <f t="shared" si="289"/>
        <v>10</v>
      </c>
      <c r="C1754" s="2">
        <f t="shared" si="290"/>
        <v>2021</v>
      </c>
      <c r="D1754">
        <v>853</v>
      </c>
      <c r="E1754" s="59">
        <v>44473</v>
      </c>
      <c r="F1754" t="s">
        <v>78</v>
      </c>
      <c r="G1754" t="s">
        <v>13</v>
      </c>
      <c r="H1754" s="58">
        <v>0.33333333333333331</v>
      </c>
      <c r="I1754">
        <v>8</v>
      </c>
      <c r="J1754">
        <v>10</v>
      </c>
      <c r="K1754">
        <v>0</v>
      </c>
      <c r="L1754" s="58">
        <v>0</v>
      </c>
      <c r="M1754">
        <v>0</v>
      </c>
      <c r="N1754" s="58">
        <v>0</v>
      </c>
      <c r="O1754">
        <v>0</v>
      </c>
      <c r="P1754">
        <v>0</v>
      </c>
      <c r="Q1754" s="58">
        <v>0</v>
      </c>
      <c r="R1754">
        <v>0</v>
      </c>
      <c r="S1754">
        <v>0</v>
      </c>
      <c r="T1754">
        <v>0</v>
      </c>
      <c r="U1754" s="16">
        <f t="shared" si="291"/>
        <v>0.33333333333333331</v>
      </c>
      <c r="V1754" s="17">
        <f t="shared" si="292"/>
        <v>479.99999999999994</v>
      </c>
      <c r="W1754" s="18">
        <f t="shared" si="293"/>
        <v>3.3333333333333333E-2</v>
      </c>
      <c r="X1754" s="19">
        <f t="shared" si="294"/>
        <v>47.999999999999993</v>
      </c>
      <c r="Y1754" s="20">
        <f t="shared" si="295"/>
        <v>0</v>
      </c>
      <c r="Z1754" s="18">
        <v>3.4722222222222224E-4</v>
      </c>
      <c r="AA1754" s="18">
        <v>3.4722222222222224E-4</v>
      </c>
      <c r="AB1754" s="18">
        <v>1.0416666666666667E-3</v>
      </c>
      <c r="AD1754" s="18">
        <v>1.3888888888888889E-3</v>
      </c>
      <c r="AE1754" s="18">
        <v>4.1666666666666669E-4</v>
      </c>
      <c r="AF1754" s="18">
        <v>4.1666666666666669E-4</v>
      </c>
      <c r="AG1754" s="18">
        <v>2.4305555555555556E-3</v>
      </c>
      <c r="AH1754" s="18">
        <v>1.6203703703703703E-3</v>
      </c>
      <c r="AI1754" s="18">
        <v>1.6203703703703703E-3</v>
      </c>
      <c r="AJ1754" s="18">
        <v>5.5555555555555556E-4</v>
      </c>
      <c r="AK1754" s="18">
        <v>5.5555555555555556E-4</v>
      </c>
      <c r="AL1754" s="18">
        <v>5.5555555555555556E-4</v>
      </c>
      <c r="AM1754" s="18">
        <v>5.5555555555555556E-4</v>
      </c>
      <c r="AN1754" s="18"/>
      <c r="AO1754" s="18"/>
      <c r="AP1754" s="18"/>
      <c r="AQ1754" s="18">
        <v>2.0833333333333333E-3</v>
      </c>
      <c r="AR1754" s="18"/>
      <c r="AS1754" s="18">
        <v>2.0833333333333333E-3</v>
      </c>
      <c r="AT1754" s="18">
        <v>3.472222222222222E-3</v>
      </c>
      <c r="AU1754" s="18">
        <v>3.472222222222222E-3</v>
      </c>
      <c r="AV1754" s="18">
        <v>3.472222222222222E-3</v>
      </c>
      <c r="AW1754" s="18">
        <v>3.472222222222222E-3</v>
      </c>
      <c r="AX1754" s="18">
        <v>3.472222222222222E-3</v>
      </c>
      <c r="AY1754" s="18"/>
      <c r="AZ1754" s="18">
        <v>4.6296296296296293E-4</v>
      </c>
      <c r="BA1754" s="18">
        <v>3.4722222222222224E-4</v>
      </c>
      <c r="BB1754" s="18"/>
      <c r="BC1754" s="18"/>
      <c r="BD1754" s="18"/>
      <c r="BE1754" s="18">
        <v>3.4722222222222224E-4</v>
      </c>
      <c r="BF1754" s="18">
        <v>6.9444444444444447E-4</v>
      </c>
      <c r="BG1754" s="18">
        <v>6.9444444444444447E-4</v>
      </c>
      <c r="BH1754" s="18">
        <v>6.9444444444444447E-4</v>
      </c>
      <c r="BI1754" s="18">
        <v>6.9444444444444447E-4</v>
      </c>
      <c r="BJ1754" s="18">
        <v>1.3888888888888889E-3</v>
      </c>
      <c r="BK1754" s="18">
        <v>1.3888888888888889E-3</v>
      </c>
      <c r="BL1754" s="18">
        <v>1.3888888888888889E-3</v>
      </c>
      <c r="BM1754" s="18">
        <v>1.3888888888888889E-3</v>
      </c>
      <c r="BN1754" s="18">
        <v>1.3888888888888889E-3</v>
      </c>
      <c r="BO1754" s="18">
        <v>1.3888888888888889E-3</v>
      </c>
      <c r="BP1754" s="18">
        <v>1.3888888888888889E-3</v>
      </c>
      <c r="BQ1754" s="18">
        <f t="shared" si="286"/>
        <v>3.3333333333333333E-2</v>
      </c>
      <c r="BR1754" s="18">
        <f t="shared" si="287"/>
        <v>3.3333333333333333E-2</v>
      </c>
    </row>
    <row r="1755" spans="1:70" x14ac:dyDescent="0.25">
      <c r="A1755" s="1">
        <f t="shared" si="288"/>
        <v>40</v>
      </c>
      <c r="B1755" s="2">
        <f t="shared" si="289"/>
        <v>10</v>
      </c>
      <c r="C1755" s="2">
        <f t="shared" si="290"/>
        <v>2021</v>
      </c>
      <c r="D1755">
        <v>866</v>
      </c>
      <c r="E1755" s="59">
        <v>44473</v>
      </c>
      <c r="F1755" t="s">
        <v>51</v>
      </c>
      <c r="G1755" t="s">
        <v>12</v>
      </c>
      <c r="H1755" s="58">
        <v>0.33333333333333331</v>
      </c>
      <c r="I1755">
        <v>8</v>
      </c>
      <c r="J1755">
        <v>75</v>
      </c>
      <c r="K1755">
        <v>1</v>
      </c>
      <c r="L1755" s="58">
        <v>4.1666666666666664E-2</v>
      </c>
      <c r="M1755">
        <v>0</v>
      </c>
      <c r="N1755" s="58">
        <v>0</v>
      </c>
      <c r="O1755">
        <v>39</v>
      </c>
      <c r="P1755">
        <v>0</v>
      </c>
      <c r="Q1755" s="58">
        <v>0</v>
      </c>
      <c r="R1755">
        <v>0</v>
      </c>
      <c r="S1755">
        <v>0</v>
      </c>
      <c r="T1755">
        <v>0</v>
      </c>
      <c r="U1755" s="16">
        <f t="shared" si="291"/>
        <v>0.33333333333333331</v>
      </c>
      <c r="V1755" s="17">
        <f t="shared" si="292"/>
        <v>479.99999999999994</v>
      </c>
      <c r="W1755" s="18">
        <f t="shared" si="293"/>
        <v>4.4444444444444444E-3</v>
      </c>
      <c r="X1755" s="19">
        <f t="shared" si="294"/>
        <v>6.3999999999999995</v>
      </c>
      <c r="Y1755" s="20">
        <f t="shared" si="295"/>
        <v>52</v>
      </c>
      <c r="Z1755" s="18">
        <v>3.4722222222222224E-4</v>
      </c>
      <c r="AA1755" s="18">
        <v>3.4722222222222224E-4</v>
      </c>
      <c r="AB1755" s="18">
        <v>1.0416666666666667E-3</v>
      </c>
      <c r="AD1755" s="18">
        <v>1.3888888888888889E-3</v>
      </c>
      <c r="AE1755" s="18">
        <v>4.1666666666666669E-4</v>
      </c>
      <c r="AF1755" s="18">
        <v>4.1666666666666669E-4</v>
      </c>
      <c r="AG1755" s="18">
        <v>2.4305555555555556E-3</v>
      </c>
      <c r="AH1755" s="18">
        <v>1.6203703703703703E-3</v>
      </c>
      <c r="AI1755" s="18">
        <v>1.6203703703703703E-3</v>
      </c>
      <c r="AJ1755" s="18">
        <v>5.5555555555555556E-4</v>
      </c>
      <c r="AK1755" s="18">
        <v>5.5555555555555556E-4</v>
      </c>
      <c r="AL1755" s="18">
        <v>5.5555555555555556E-4</v>
      </c>
      <c r="AM1755" s="18">
        <v>5.5555555555555556E-4</v>
      </c>
      <c r="AN1755" s="18"/>
      <c r="AO1755" s="18"/>
      <c r="AP1755" s="18"/>
      <c r="AQ1755" s="18">
        <v>2.0833333333333333E-3</v>
      </c>
      <c r="AR1755" s="18"/>
      <c r="AS1755" s="18">
        <v>2.0833333333333333E-3</v>
      </c>
      <c r="AT1755" s="18">
        <v>3.472222222222222E-3</v>
      </c>
      <c r="AU1755" s="18">
        <v>3.472222222222222E-3</v>
      </c>
      <c r="AV1755" s="18">
        <v>3.472222222222222E-3</v>
      </c>
      <c r="AW1755" s="18">
        <v>3.472222222222222E-3</v>
      </c>
      <c r="AX1755" s="18">
        <v>3.472222222222222E-3</v>
      </c>
      <c r="AY1755" s="18"/>
      <c r="AZ1755" s="18">
        <v>4.6296296296296293E-4</v>
      </c>
      <c r="BA1755" s="18">
        <v>3.4722222222222224E-4</v>
      </c>
      <c r="BB1755" s="18"/>
      <c r="BC1755" s="18"/>
      <c r="BD1755" s="18"/>
      <c r="BE1755" s="18">
        <v>3.4722222222222224E-4</v>
      </c>
      <c r="BF1755" s="18">
        <v>6.9444444444444447E-4</v>
      </c>
      <c r="BG1755" s="18">
        <v>6.9444444444444447E-4</v>
      </c>
      <c r="BH1755" s="18">
        <v>6.9444444444444447E-4</v>
      </c>
      <c r="BI1755" s="18">
        <v>6.9444444444444447E-4</v>
      </c>
      <c r="BJ1755" s="18">
        <v>1.3888888888888889E-3</v>
      </c>
      <c r="BK1755" s="18">
        <v>1.3888888888888889E-3</v>
      </c>
      <c r="BL1755" s="18">
        <v>1.3888888888888889E-3</v>
      </c>
      <c r="BM1755" s="18">
        <v>1.3888888888888889E-3</v>
      </c>
      <c r="BN1755" s="18">
        <v>1.3888888888888889E-3</v>
      </c>
      <c r="BO1755" s="18">
        <v>1.3888888888888889E-3</v>
      </c>
      <c r="BP1755" s="18">
        <v>1.3888888888888889E-3</v>
      </c>
      <c r="BQ1755" s="18">
        <f t="shared" si="286"/>
        <v>4.4444444444444444E-3</v>
      </c>
      <c r="BR1755" s="18">
        <f t="shared" si="287"/>
        <v>4.4444444444444444E-3</v>
      </c>
    </row>
    <row r="1756" spans="1:70" x14ac:dyDescent="0.25">
      <c r="A1756" s="1">
        <f t="shared" si="288"/>
        <v>40</v>
      </c>
      <c r="B1756" s="2">
        <f t="shared" si="289"/>
        <v>10</v>
      </c>
      <c r="C1756" s="2">
        <f t="shared" si="290"/>
        <v>2021</v>
      </c>
      <c r="D1756">
        <v>12562</v>
      </c>
      <c r="E1756" s="59">
        <v>44473</v>
      </c>
      <c r="F1756" t="s">
        <v>51</v>
      </c>
      <c r="G1756" t="s">
        <v>10</v>
      </c>
      <c r="H1756" s="58">
        <v>0.33333333333333331</v>
      </c>
      <c r="I1756">
        <v>8</v>
      </c>
      <c r="J1756">
        <v>183</v>
      </c>
      <c r="K1756">
        <v>0</v>
      </c>
      <c r="L1756" s="58">
        <v>0</v>
      </c>
      <c r="M1756">
        <v>0</v>
      </c>
      <c r="N1756" s="58">
        <v>0</v>
      </c>
      <c r="O1756">
        <v>22</v>
      </c>
      <c r="P1756">
        <v>0</v>
      </c>
      <c r="Q1756" s="58">
        <v>0</v>
      </c>
      <c r="R1756">
        <v>0</v>
      </c>
      <c r="S1756">
        <v>0</v>
      </c>
      <c r="T1756">
        <v>0</v>
      </c>
      <c r="U1756" s="16">
        <f t="shared" si="291"/>
        <v>0.33333333333333331</v>
      </c>
      <c r="V1756" s="17">
        <f t="shared" si="292"/>
        <v>479.99999999999994</v>
      </c>
      <c r="W1756" s="18">
        <f t="shared" si="293"/>
        <v>1.8214936247723133E-3</v>
      </c>
      <c r="X1756" s="19">
        <f t="shared" si="294"/>
        <v>2.622950819672131</v>
      </c>
      <c r="Y1756" s="20">
        <f t="shared" si="295"/>
        <v>12.021857923497267</v>
      </c>
      <c r="Z1756" s="18">
        <v>3.4722222222222224E-4</v>
      </c>
      <c r="AA1756" s="18">
        <v>3.4722222222222224E-4</v>
      </c>
      <c r="AB1756" s="18">
        <v>1.0416666666666667E-3</v>
      </c>
      <c r="AD1756" s="18">
        <v>1.3888888888888889E-3</v>
      </c>
      <c r="AE1756" s="18">
        <v>4.1666666666666669E-4</v>
      </c>
      <c r="AF1756" s="18">
        <v>4.1666666666666669E-4</v>
      </c>
      <c r="AG1756" s="18">
        <v>2.4305555555555556E-3</v>
      </c>
      <c r="AH1756" s="18">
        <v>1.6203703703703703E-3</v>
      </c>
      <c r="AI1756" s="18">
        <v>1.6203703703703703E-3</v>
      </c>
      <c r="AJ1756" s="18">
        <v>5.5555555555555556E-4</v>
      </c>
      <c r="AK1756" s="18">
        <v>5.5555555555555556E-4</v>
      </c>
      <c r="AL1756" s="18">
        <v>5.5555555555555556E-4</v>
      </c>
      <c r="AM1756" s="18">
        <v>5.5555555555555556E-4</v>
      </c>
      <c r="AN1756" s="18"/>
      <c r="AO1756" s="18"/>
      <c r="AP1756" s="18"/>
      <c r="AQ1756" s="18">
        <v>2.0833333333333333E-3</v>
      </c>
      <c r="AR1756" s="18"/>
      <c r="AS1756" s="18">
        <v>2.0833333333333333E-3</v>
      </c>
      <c r="AT1756" s="18">
        <v>3.472222222222222E-3</v>
      </c>
      <c r="AU1756" s="18">
        <v>3.472222222222222E-3</v>
      </c>
      <c r="AV1756" s="18">
        <v>3.472222222222222E-3</v>
      </c>
      <c r="AW1756" s="18">
        <v>3.472222222222222E-3</v>
      </c>
      <c r="AX1756" s="18">
        <v>3.472222222222222E-3</v>
      </c>
      <c r="AY1756" s="18"/>
      <c r="AZ1756" s="18">
        <v>4.6296296296296293E-4</v>
      </c>
      <c r="BA1756" s="18">
        <v>3.4722222222222224E-4</v>
      </c>
      <c r="BB1756" s="18"/>
      <c r="BC1756" s="18"/>
      <c r="BD1756" s="18"/>
      <c r="BE1756" s="18">
        <v>3.4722222222222224E-4</v>
      </c>
      <c r="BF1756" s="18">
        <v>6.9444444444444447E-4</v>
      </c>
      <c r="BG1756" s="18">
        <v>6.9444444444444447E-4</v>
      </c>
      <c r="BH1756" s="18">
        <v>6.9444444444444447E-4</v>
      </c>
      <c r="BI1756" s="18">
        <v>6.9444444444444447E-4</v>
      </c>
      <c r="BJ1756" s="18">
        <v>1.3888888888888889E-3</v>
      </c>
      <c r="BK1756" s="18">
        <v>1.3888888888888889E-3</v>
      </c>
      <c r="BL1756" s="18">
        <v>1.3888888888888889E-3</v>
      </c>
      <c r="BM1756" s="18">
        <v>1.3888888888888889E-3</v>
      </c>
      <c r="BN1756" s="18">
        <v>1.3888888888888889E-3</v>
      </c>
      <c r="BO1756" s="18">
        <v>1.3888888888888889E-3</v>
      </c>
      <c r="BP1756" s="18">
        <v>1.3888888888888889E-3</v>
      </c>
      <c r="BQ1756" s="18">
        <f t="shared" si="286"/>
        <v>1.8214936247723133E-3</v>
      </c>
      <c r="BR1756" s="18">
        <f t="shared" si="287"/>
        <v>1.8214936247723133E-3</v>
      </c>
    </row>
    <row r="1757" spans="1:70" x14ac:dyDescent="0.25">
      <c r="A1757" s="1">
        <f t="shared" si="288"/>
        <v>40</v>
      </c>
      <c r="B1757" s="2">
        <f t="shared" si="289"/>
        <v>10</v>
      </c>
      <c r="C1757" s="2">
        <f t="shared" si="290"/>
        <v>2021</v>
      </c>
      <c r="D1757">
        <v>12008</v>
      </c>
      <c r="E1757" s="59">
        <v>44473</v>
      </c>
      <c r="F1757" t="s">
        <v>71</v>
      </c>
      <c r="G1757" t="s">
        <v>13</v>
      </c>
      <c r="H1757" s="58">
        <v>0.29166666666666669</v>
      </c>
      <c r="I1757">
        <v>7</v>
      </c>
      <c r="J1757">
        <v>130</v>
      </c>
      <c r="K1757">
        <v>0</v>
      </c>
      <c r="L1757" s="58">
        <v>0</v>
      </c>
      <c r="M1757">
        <v>0</v>
      </c>
      <c r="N1757" s="58">
        <v>0</v>
      </c>
      <c r="O1757">
        <v>0</v>
      </c>
      <c r="P1757">
        <v>0</v>
      </c>
      <c r="Q1757" s="58">
        <v>0</v>
      </c>
      <c r="R1757">
        <v>0</v>
      </c>
      <c r="S1757">
        <v>0</v>
      </c>
      <c r="T1757">
        <v>0</v>
      </c>
      <c r="U1757" s="16">
        <f t="shared" si="291"/>
        <v>0.29166666666666669</v>
      </c>
      <c r="V1757" s="17">
        <f t="shared" si="292"/>
        <v>420</v>
      </c>
      <c r="W1757" s="18">
        <f t="shared" si="293"/>
        <v>2.2435897435897439E-3</v>
      </c>
      <c r="X1757" s="19">
        <f t="shared" si="294"/>
        <v>3.2307692307692308</v>
      </c>
      <c r="Y1757" s="20">
        <f t="shared" si="295"/>
        <v>0</v>
      </c>
      <c r="Z1757" s="18">
        <v>3.4722222222222224E-4</v>
      </c>
      <c r="AA1757" s="18">
        <v>3.4722222222222224E-4</v>
      </c>
      <c r="AB1757" s="18">
        <v>1.0416666666666667E-3</v>
      </c>
      <c r="AD1757" s="18">
        <v>1.3888888888888889E-3</v>
      </c>
      <c r="AE1757" s="18">
        <v>4.1666666666666669E-4</v>
      </c>
      <c r="AF1757" s="18">
        <v>4.1666666666666669E-4</v>
      </c>
      <c r="AG1757" s="18">
        <v>2.4305555555555556E-3</v>
      </c>
      <c r="AH1757" s="18">
        <v>1.6203703703703703E-3</v>
      </c>
      <c r="AI1757" s="18">
        <v>1.6203703703703703E-3</v>
      </c>
      <c r="AJ1757" s="18">
        <v>5.5555555555555556E-4</v>
      </c>
      <c r="AK1757" s="18">
        <v>5.5555555555555556E-4</v>
      </c>
      <c r="AL1757" s="18">
        <v>5.5555555555555556E-4</v>
      </c>
      <c r="AM1757" s="18">
        <v>5.5555555555555556E-4</v>
      </c>
      <c r="AN1757" s="18"/>
      <c r="AO1757" s="18"/>
      <c r="AP1757" s="18"/>
      <c r="AQ1757" s="18">
        <v>2.0833333333333333E-3</v>
      </c>
      <c r="AR1757" s="18"/>
      <c r="AS1757" s="18">
        <v>2.0833333333333333E-3</v>
      </c>
      <c r="AT1757" s="18">
        <v>3.472222222222222E-3</v>
      </c>
      <c r="AU1757" s="18">
        <v>3.472222222222222E-3</v>
      </c>
      <c r="AV1757" s="18">
        <v>3.472222222222222E-3</v>
      </c>
      <c r="AW1757" s="18">
        <v>3.472222222222222E-3</v>
      </c>
      <c r="AX1757" s="18">
        <v>3.472222222222222E-3</v>
      </c>
      <c r="AY1757" s="18"/>
      <c r="AZ1757" s="18">
        <v>4.6296296296296293E-4</v>
      </c>
      <c r="BA1757" s="18">
        <v>3.4722222222222224E-4</v>
      </c>
      <c r="BB1757" s="18"/>
      <c r="BC1757" s="18"/>
      <c r="BD1757" s="18"/>
      <c r="BE1757" s="18">
        <v>3.4722222222222224E-4</v>
      </c>
      <c r="BF1757" s="18">
        <v>6.9444444444444447E-4</v>
      </c>
      <c r="BG1757" s="18">
        <v>6.9444444444444447E-4</v>
      </c>
      <c r="BH1757" s="18">
        <v>6.9444444444444447E-4</v>
      </c>
      <c r="BI1757" s="18">
        <v>6.9444444444444447E-4</v>
      </c>
      <c r="BJ1757" s="18">
        <v>1.3888888888888889E-3</v>
      </c>
      <c r="BK1757" s="18">
        <v>1.3888888888888889E-3</v>
      </c>
      <c r="BL1757" s="18">
        <v>1.3888888888888889E-3</v>
      </c>
      <c r="BM1757" s="18">
        <v>1.3888888888888889E-3</v>
      </c>
      <c r="BN1757" s="18">
        <v>1.3888888888888889E-3</v>
      </c>
      <c r="BO1757" s="18">
        <v>1.3888888888888889E-3</v>
      </c>
      <c r="BP1757" s="18">
        <v>1.3888888888888889E-3</v>
      </c>
      <c r="BQ1757" s="18">
        <f t="shared" si="286"/>
        <v>2.2435897435897439E-3</v>
      </c>
      <c r="BR1757" s="18">
        <f t="shared" si="287"/>
        <v>2.2435897435897439E-3</v>
      </c>
    </row>
    <row r="1758" spans="1:70" x14ac:dyDescent="0.25">
      <c r="A1758" s="1">
        <f t="shared" si="288"/>
        <v>40</v>
      </c>
      <c r="B1758" s="2">
        <f t="shared" si="289"/>
        <v>10</v>
      </c>
      <c r="C1758" s="2">
        <f t="shared" si="290"/>
        <v>2021</v>
      </c>
      <c r="D1758">
        <v>1164</v>
      </c>
      <c r="E1758" s="59">
        <v>44473</v>
      </c>
      <c r="F1758" t="s">
        <v>67</v>
      </c>
      <c r="G1758" t="s">
        <v>13</v>
      </c>
      <c r="H1758" s="58">
        <v>0.37847222222222227</v>
      </c>
      <c r="I1758">
        <v>9.08</v>
      </c>
      <c r="J1758">
        <v>806</v>
      </c>
      <c r="K1758">
        <v>0.33</v>
      </c>
      <c r="L1758" s="58">
        <v>1.3888888888888888E-2</v>
      </c>
      <c r="M1758">
        <v>0</v>
      </c>
      <c r="N1758" s="58">
        <v>0</v>
      </c>
      <c r="O1758">
        <v>15</v>
      </c>
      <c r="P1758">
        <v>0</v>
      </c>
      <c r="Q1758" s="58">
        <v>0</v>
      </c>
      <c r="R1758">
        <v>0</v>
      </c>
      <c r="S1758">
        <v>0</v>
      </c>
      <c r="T1758">
        <v>0</v>
      </c>
      <c r="U1758" s="16">
        <f t="shared" si="291"/>
        <v>0.37847222222222227</v>
      </c>
      <c r="V1758" s="17">
        <f t="shared" si="292"/>
        <v>545</v>
      </c>
      <c r="W1758" s="18">
        <f t="shared" si="293"/>
        <v>4.6956851392335267E-4</v>
      </c>
      <c r="X1758" s="19">
        <f t="shared" si="294"/>
        <v>0.67617866004962779</v>
      </c>
      <c r="Y1758" s="20">
        <f t="shared" si="295"/>
        <v>1.8610421836228288</v>
      </c>
      <c r="Z1758" s="18">
        <v>3.4722222222222224E-4</v>
      </c>
      <c r="AA1758" s="18">
        <v>3.4722222222222224E-4</v>
      </c>
      <c r="AB1758" s="18">
        <v>1.0416666666666667E-3</v>
      </c>
      <c r="AD1758" s="18">
        <v>1.3888888888888889E-3</v>
      </c>
      <c r="AE1758" s="18">
        <v>4.1666666666666669E-4</v>
      </c>
      <c r="AF1758" s="18">
        <v>4.1666666666666669E-4</v>
      </c>
      <c r="AG1758" s="18">
        <v>2.4305555555555556E-3</v>
      </c>
      <c r="AH1758" s="18">
        <v>1.6203703703703703E-3</v>
      </c>
      <c r="AI1758" s="18">
        <v>1.6203703703703703E-3</v>
      </c>
      <c r="AJ1758" s="18">
        <v>5.5555555555555556E-4</v>
      </c>
      <c r="AK1758" s="18">
        <v>5.5555555555555556E-4</v>
      </c>
      <c r="AL1758" s="18">
        <v>5.5555555555555556E-4</v>
      </c>
      <c r="AM1758" s="18">
        <v>5.5555555555555556E-4</v>
      </c>
      <c r="AN1758" s="18"/>
      <c r="AO1758" s="18"/>
      <c r="AP1758" s="18"/>
      <c r="AQ1758" s="18">
        <v>2.0833333333333333E-3</v>
      </c>
      <c r="AR1758" s="18"/>
      <c r="AS1758" s="18">
        <v>2.0833333333333333E-3</v>
      </c>
      <c r="AT1758" s="18">
        <v>3.472222222222222E-3</v>
      </c>
      <c r="AU1758" s="18">
        <v>3.472222222222222E-3</v>
      </c>
      <c r="AV1758" s="18">
        <v>3.472222222222222E-3</v>
      </c>
      <c r="AW1758" s="18">
        <v>3.472222222222222E-3</v>
      </c>
      <c r="AX1758" s="18">
        <v>3.472222222222222E-3</v>
      </c>
      <c r="AY1758" s="18"/>
      <c r="AZ1758" s="18">
        <v>4.6296296296296293E-4</v>
      </c>
      <c r="BA1758" s="18">
        <v>3.4722222222222224E-4</v>
      </c>
      <c r="BB1758" s="18"/>
      <c r="BC1758" s="18"/>
      <c r="BD1758" s="18"/>
      <c r="BE1758" s="18">
        <v>3.4722222222222224E-4</v>
      </c>
      <c r="BF1758" s="18">
        <v>6.9444444444444447E-4</v>
      </c>
      <c r="BG1758" s="18">
        <v>6.9444444444444447E-4</v>
      </c>
      <c r="BH1758" s="18">
        <v>6.9444444444444447E-4</v>
      </c>
      <c r="BI1758" s="18">
        <v>6.9444444444444447E-4</v>
      </c>
      <c r="BJ1758" s="18">
        <v>1.3888888888888889E-3</v>
      </c>
      <c r="BK1758" s="18">
        <v>1.3888888888888889E-3</v>
      </c>
      <c r="BL1758" s="18">
        <v>1.3888888888888889E-3</v>
      </c>
      <c r="BM1758" s="18">
        <v>1.3888888888888889E-3</v>
      </c>
      <c r="BN1758" s="18">
        <v>1.3888888888888889E-3</v>
      </c>
      <c r="BO1758" s="18">
        <v>1.3888888888888889E-3</v>
      </c>
      <c r="BP1758" s="18">
        <v>1.3888888888888889E-3</v>
      </c>
      <c r="BQ1758" s="18">
        <f t="shared" si="286"/>
        <v>4.6956851392335267E-4</v>
      </c>
      <c r="BR1758" s="18">
        <f t="shared" si="287"/>
        <v>4.6956851392335267E-4</v>
      </c>
    </row>
    <row r="1759" spans="1:70" x14ac:dyDescent="0.25">
      <c r="A1759" s="1">
        <f t="shared" si="288"/>
        <v>40</v>
      </c>
      <c r="B1759" s="2">
        <f t="shared" si="289"/>
        <v>10</v>
      </c>
      <c r="C1759" s="2">
        <f t="shared" si="290"/>
        <v>2021</v>
      </c>
      <c r="D1759">
        <v>11080</v>
      </c>
      <c r="E1759" s="59">
        <v>44473</v>
      </c>
      <c r="F1759" t="s">
        <v>66</v>
      </c>
      <c r="G1759" t="s">
        <v>38</v>
      </c>
      <c r="H1759" s="58">
        <v>0.3125</v>
      </c>
      <c r="I1759">
        <v>7.5</v>
      </c>
      <c r="J1759">
        <v>617</v>
      </c>
      <c r="K1759">
        <v>0</v>
      </c>
      <c r="L1759" s="58">
        <v>0</v>
      </c>
      <c r="M1759">
        <v>0</v>
      </c>
      <c r="N1759" s="58">
        <v>0</v>
      </c>
      <c r="O1759">
        <v>0</v>
      </c>
      <c r="P1759">
        <v>0</v>
      </c>
      <c r="Q1759" s="58">
        <v>0</v>
      </c>
      <c r="R1759">
        <v>25</v>
      </c>
      <c r="S1759">
        <v>0</v>
      </c>
      <c r="T1759">
        <v>0</v>
      </c>
      <c r="U1759" s="16">
        <f t="shared" si="291"/>
        <v>0.3125</v>
      </c>
      <c r="V1759" s="17">
        <f t="shared" si="292"/>
        <v>450</v>
      </c>
      <c r="W1759" s="18">
        <f t="shared" si="293"/>
        <v>5.0648298217179902E-4</v>
      </c>
      <c r="X1759" s="19">
        <f t="shared" si="294"/>
        <v>0.72933549432739064</v>
      </c>
      <c r="Y1759" s="20">
        <f t="shared" si="295"/>
        <v>0</v>
      </c>
      <c r="Z1759" s="18">
        <v>3.4722222222222224E-4</v>
      </c>
      <c r="AA1759" s="18">
        <v>3.4722222222222224E-4</v>
      </c>
      <c r="AB1759" s="18">
        <v>1.0416666666666667E-3</v>
      </c>
      <c r="AD1759" s="18">
        <v>1.3888888888888889E-3</v>
      </c>
      <c r="AE1759" s="18">
        <v>4.1666666666666669E-4</v>
      </c>
      <c r="AF1759" s="18">
        <v>4.1666666666666669E-4</v>
      </c>
      <c r="AG1759" s="18">
        <v>2.4305555555555556E-3</v>
      </c>
      <c r="AH1759" s="18">
        <v>1.6203703703703703E-3</v>
      </c>
      <c r="AI1759" s="18">
        <v>1.6203703703703703E-3</v>
      </c>
      <c r="AJ1759" s="18">
        <v>5.5555555555555556E-4</v>
      </c>
      <c r="AK1759" s="18">
        <v>5.5555555555555556E-4</v>
      </c>
      <c r="AL1759" s="18">
        <v>5.5555555555555556E-4</v>
      </c>
      <c r="AM1759" s="18">
        <v>5.5555555555555556E-4</v>
      </c>
      <c r="AN1759" s="18"/>
      <c r="AO1759" s="18"/>
      <c r="AP1759" s="18"/>
      <c r="AQ1759" s="18">
        <v>2.0833333333333333E-3</v>
      </c>
      <c r="AR1759" s="18"/>
      <c r="AS1759" s="18">
        <v>2.0833333333333333E-3</v>
      </c>
      <c r="AT1759" s="18">
        <v>3.472222222222222E-3</v>
      </c>
      <c r="AU1759" s="18">
        <v>3.472222222222222E-3</v>
      </c>
      <c r="AV1759" s="18">
        <v>3.472222222222222E-3</v>
      </c>
      <c r="AW1759" s="18">
        <v>3.472222222222222E-3</v>
      </c>
      <c r="AX1759" s="18">
        <v>3.472222222222222E-3</v>
      </c>
      <c r="AY1759" s="18"/>
      <c r="AZ1759" s="18">
        <v>4.6296296296296293E-4</v>
      </c>
      <c r="BA1759" s="18">
        <v>3.4722222222222224E-4</v>
      </c>
      <c r="BB1759" s="18"/>
      <c r="BC1759" s="18"/>
      <c r="BD1759" s="18"/>
      <c r="BE1759" s="18">
        <v>3.4722222222222224E-4</v>
      </c>
      <c r="BF1759" s="18">
        <v>6.9444444444444447E-4</v>
      </c>
      <c r="BG1759" s="18">
        <v>6.9444444444444447E-4</v>
      </c>
      <c r="BH1759" s="18">
        <v>6.9444444444444447E-4</v>
      </c>
      <c r="BI1759" s="18">
        <v>6.9444444444444447E-4</v>
      </c>
      <c r="BJ1759" s="18">
        <v>1.3888888888888889E-3</v>
      </c>
      <c r="BK1759" s="18">
        <v>1.3888888888888889E-3</v>
      </c>
      <c r="BL1759" s="18">
        <v>1.3888888888888889E-3</v>
      </c>
      <c r="BM1759" s="18">
        <v>1.3888888888888889E-3</v>
      </c>
      <c r="BN1759" s="18">
        <v>1.3888888888888889E-3</v>
      </c>
      <c r="BO1759" s="18">
        <v>1.3888888888888889E-3</v>
      </c>
      <c r="BP1759" s="18">
        <v>1.3888888888888889E-3</v>
      </c>
      <c r="BQ1759" s="18">
        <f t="shared" si="286"/>
        <v>5.0648298217179902E-4</v>
      </c>
      <c r="BR1759" s="18">
        <f t="shared" si="287"/>
        <v>5.0648298217179902E-4</v>
      </c>
    </row>
    <row r="1760" spans="1:70" x14ac:dyDescent="0.25">
      <c r="A1760" s="1">
        <f t="shared" si="288"/>
        <v>40</v>
      </c>
      <c r="B1760" s="2">
        <f t="shared" si="289"/>
        <v>10</v>
      </c>
      <c r="C1760" s="2">
        <f t="shared" si="290"/>
        <v>2021</v>
      </c>
      <c r="D1760">
        <v>11851</v>
      </c>
      <c r="E1760" s="59">
        <v>44473</v>
      </c>
      <c r="F1760" t="s">
        <v>66</v>
      </c>
      <c r="G1760" t="s">
        <v>15</v>
      </c>
      <c r="H1760" s="58">
        <v>0.3125</v>
      </c>
      <c r="I1760">
        <v>7.5</v>
      </c>
      <c r="J1760">
        <v>113</v>
      </c>
      <c r="K1760">
        <v>0</v>
      </c>
      <c r="L1760" s="58">
        <v>0</v>
      </c>
      <c r="M1760">
        <v>0</v>
      </c>
      <c r="N1760" s="58">
        <v>0</v>
      </c>
      <c r="O1760">
        <v>76</v>
      </c>
      <c r="P1760">
        <v>0</v>
      </c>
      <c r="Q1760" s="58">
        <v>0</v>
      </c>
      <c r="R1760">
        <v>18</v>
      </c>
      <c r="S1760">
        <v>0</v>
      </c>
      <c r="T1760">
        <v>0</v>
      </c>
      <c r="U1760" s="16">
        <f t="shared" si="291"/>
        <v>0.3125</v>
      </c>
      <c r="V1760" s="17">
        <f t="shared" si="292"/>
        <v>450</v>
      </c>
      <c r="W1760" s="18">
        <f t="shared" si="293"/>
        <v>2.7654867256637168E-3</v>
      </c>
      <c r="X1760" s="19">
        <f t="shared" si="294"/>
        <v>3.9823008849557522</v>
      </c>
      <c r="Y1760" s="20">
        <f t="shared" si="295"/>
        <v>67.256637168141594</v>
      </c>
      <c r="Z1760" s="18">
        <v>3.4722222222222224E-4</v>
      </c>
      <c r="AA1760" s="18">
        <v>3.4722222222222224E-4</v>
      </c>
      <c r="AB1760" s="18">
        <v>1.0416666666666667E-3</v>
      </c>
      <c r="AD1760" s="18">
        <v>1.3888888888888889E-3</v>
      </c>
      <c r="AE1760" s="18">
        <v>4.1666666666666669E-4</v>
      </c>
      <c r="AF1760" s="18">
        <v>4.1666666666666669E-4</v>
      </c>
      <c r="AG1760" s="18">
        <v>2.4305555555555556E-3</v>
      </c>
      <c r="AH1760" s="18">
        <v>1.6203703703703703E-3</v>
      </c>
      <c r="AI1760" s="18">
        <v>1.6203703703703703E-3</v>
      </c>
      <c r="AJ1760" s="18">
        <v>5.5555555555555556E-4</v>
      </c>
      <c r="AK1760" s="18">
        <v>5.5555555555555556E-4</v>
      </c>
      <c r="AL1760" s="18">
        <v>5.5555555555555556E-4</v>
      </c>
      <c r="AM1760" s="18">
        <v>5.5555555555555556E-4</v>
      </c>
      <c r="AN1760" s="18"/>
      <c r="AO1760" s="18"/>
      <c r="AP1760" s="18"/>
      <c r="AQ1760" s="18">
        <v>2.0833333333333333E-3</v>
      </c>
      <c r="AR1760" s="18"/>
      <c r="AS1760" s="18">
        <v>2.0833333333333333E-3</v>
      </c>
      <c r="AT1760" s="18">
        <v>3.472222222222222E-3</v>
      </c>
      <c r="AU1760" s="18">
        <v>3.472222222222222E-3</v>
      </c>
      <c r="AV1760" s="18">
        <v>3.472222222222222E-3</v>
      </c>
      <c r="AW1760" s="18">
        <v>3.472222222222222E-3</v>
      </c>
      <c r="AX1760" s="18">
        <v>3.472222222222222E-3</v>
      </c>
      <c r="AY1760" s="18"/>
      <c r="AZ1760" s="18">
        <v>4.6296296296296293E-4</v>
      </c>
      <c r="BA1760" s="18">
        <v>3.4722222222222224E-4</v>
      </c>
      <c r="BB1760" s="18"/>
      <c r="BC1760" s="18"/>
      <c r="BD1760" s="18"/>
      <c r="BE1760" s="18">
        <v>3.4722222222222224E-4</v>
      </c>
      <c r="BF1760" s="18">
        <v>6.9444444444444447E-4</v>
      </c>
      <c r="BG1760" s="18">
        <v>6.9444444444444447E-4</v>
      </c>
      <c r="BH1760" s="18">
        <v>6.9444444444444447E-4</v>
      </c>
      <c r="BI1760" s="18">
        <v>6.9444444444444447E-4</v>
      </c>
      <c r="BJ1760" s="18">
        <v>1.3888888888888889E-3</v>
      </c>
      <c r="BK1760" s="18">
        <v>1.3888888888888889E-3</v>
      </c>
      <c r="BL1760" s="18">
        <v>1.3888888888888889E-3</v>
      </c>
      <c r="BM1760" s="18">
        <v>1.3888888888888889E-3</v>
      </c>
      <c r="BN1760" s="18">
        <v>1.3888888888888889E-3</v>
      </c>
      <c r="BO1760" s="18">
        <v>1.3888888888888889E-3</v>
      </c>
      <c r="BP1760" s="18">
        <v>1.3888888888888889E-3</v>
      </c>
      <c r="BQ1760" s="18">
        <f t="shared" si="286"/>
        <v>2.7654867256637168E-3</v>
      </c>
      <c r="BR1760" s="18">
        <f t="shared" si="287"/>
        <v>2.7654867256637168E-3</v>
      </c>
    </row>
    <row r="1761" spans="1:70" x14ac:dyDescent="0.25">
      <c r="A1761" s="1">
        <f t="shared" si="288"/>
        <v>40</v>
      </c>
      <c r="B1761" s="2">
        <f t="shared" si="289"/>
        <v>10</v>
      </c>
      <c r="C1761" s="2">
        <f t="shared" si="290"/>
        <v>2021</v>
      </c>
      <c r="D1761">
        <v>1327</v>
      </c>
      <c r="E1761" s="59">
        <v>44473</v>
      </c>
      <c r="F1761" t="s">
        <v>66</v>
      </c>
      <c r="G1761" t="s">
        <v>10</v>
      </c>
      <c r="H1761" s="58">
        <v>0.33333333333333331</v>
      </c>
      <c r="I1761">
        <v>8</v>
      </c>
      <c r="J1761">
        <v>757</v>
      </c>
      <c r="K1761">
        <v>0</v>
      </c>
      <c r="L1761" s="58">
        <v>0</v>
      </c>
      <c r="M1761">
        <v>0</v>
      </c>
      <c r="N1761" s="58">
        <v>0</v>
      </c>
      <c r="O1761">
        <v>155</v>
      </c>
      <c r="P1761">
        <v>0</v>
      </c>
      <c r="Q1761" s="58">
        <v>0</v>
      </c>
      <c r="R1761">
        <v>0</v>
      </c>
      <c r="S1761">
        <v>0</v>
      </c>
      <c r="T1761">
        <v>0</v>
      </c>
      <c r="U1761" s="16">
        <f t="shared" si="291"/>
        <v>0.33333333333333331</v>
      </c>
      <c r="V1761" s="17">
        <f t="shared" si="292"/>
        <v>479.99999999999994</v>
      </c>
      <c r="W1761" s="18">
        <f t="shared" si="293"/>
        <v>4.4033465433729633E-4</v>
      </c>
      <c r="X1761" s="19">
        <f t="shared" si="294"/>
        <v>0.63408190224570671</v>
      </c>
      <c r="Y1761" s="20">
        <f t="shared" si="295"/>
        <v>20.47556142668428</v>
      </c>
      <c r="Z1761" s="18">
        <v>3.4722222222222224E-4</v>
      </c>
      <c r="AA1761" s="18">
        <v>3.4722222222222224E-4</v>
      </c>
      <c r="AB1761" s="18">
        <v>1.0416666666666667E-3</v>
      </c>
      <c r="AD1761" s="18">
        <v>1.3888888888888889E-3</v>
      </c>
      <c r="AE1761" s="18">
        <v>4.1666666666666669E-4</v>
      </c>
      <c r="AF1761" s="18">
        <v>4.1666666666666669E-4</v>
      </c>
      <c r="AG1761" s="18">
        <v>2.4305555555555556E-3</v>
      </c>
      <c r="AH1761" s="18">
        <v>1.6203703703703703E-3</v>
      </c>
      <c r="AI1761" s="18">
        <v>1.6203703703703703E-3</v>
      </c>
      <c r="AJ1761" s="18">
        <v>5.5555555555555556E-4</v>
      </c>
      <c r="AK1761" s="18">
        <v>5.5555555555555556E-4</v>
      </c>
      <c r="AL1761" s="18">
        <v>5.5555555555555556E-4</v>
      </c>
      <c r="AM1761" s="18">
        <v>5.5555555555555556E-4</v>
      </c>
      <c r="AN1761" s="18"/>
      <c r="AO1761" s="18"/>
      <c r="AP1761" s="18"/>
      <c r="AQ1761" s="18">
        <v>2.0833333333333333E-3</v>
      </c>
      <c r="AR1761" s="18"/>
      <c r="AS1761" s="18">
        <v>2.0833333333333333E-3</v>
      </c>
      <c r="AT1761" s="18">
        <v>3.472222222222222E-3</v>
      </c>
      <c r="AU1761" s="18">
        <v>3.472222222222222E-3</v>
      </c>
      <c r="AV1761" s="18">
        <v>3.472222222222222E-3</v>
      </c>
      <c r="AW1761" s="18">
        <v>3.472222222222222E-3</v>
      </c>
      <c r="AX1761" s="18">
        <v>3.472222222222222E-3</v>
      </c>
      <c r="AY1761" s="18"/>
      <c r="AZ1761" s="18">
        <v>4.6296296296296293E-4</v>
      </c>
      <c r="BA1761" s="18">
        <v>3.4722222222222224E-4</v>
      </c>
      <c r="BB1761" s="18"/>
      <c r="BC1761" s="18"/>
      <c r="BD1761" s="18"/>
      <c r="BE1761" s="18">
        <v>3.4722222222222224E-4</v>
      </c>
      <c r="BF1761" s="18">
        <v>6.9444444444444447E-4</v>
      </c>
      <c r="BG1761" s="18">
        <v>6.9444444444444447E-4</v>
      </c>
      <c r="BH1761" s="18">
        <v>6.9444444444444447E-4</v>
      </c>
      <c r="BI1761" s="18">
        <v>6.9444444444444447E-4</v>
      </c>
      <c r="BJ1761" s="18">
        <v>1.3888888888888889E-3</v>
      </c>
      <c r="BK1761" s="18">
        <v>1.3888888888888889E-3</v>
      </c>
      <c r="BL1761" s="18">
        <v>1.3888888888888889E-3</v>
      </c>
      <c r="BM1761" s="18">
        <v>1.3888888888888889E-3</v>
      </c>
      <c r="BN1761" s="18">
        <v>1.3888888888888889E-3</v>
      </c>
      <c r="BO1761" s="18">
        <v>1.3888888888888889E-3</v>
      </c>
      <c r="BP1761" s="18">
        <v>1.3888888888888889E-3</v>
      </c>
      <c r="BQ1761" s="18">
        <f t="shared" ref="BQ1761:BQ1824" si="296">MIN(W1761)</f>
        <v>4.4033465433729633E-4</v>
      </c>
      <c r="BR1761" s="18">
        <f t="shared" ref="BR1761:BR1824" si="297">MAX(W1761)</f>
        <v>4.4033465433729633E-4</v>
      </c>
    </row>
    <row r="1762" spans="1:70" x14ac:dyDescent="0.25">
      <c r="A1762" s="1">
        <f t="shared" si="288"/>
        <v>40</v>
      </c>
      <c r="B1762" s="2">
        <f t="shared" si="289"/>
        <v>10</v>
      </c>
      <c r="C1762" s="2">
        <f t="shared" si="290"/>
        <v>2021</v>
      </c>
      <c r="D1762">
        <v>1099</v>
      </c>
      <c r="E1762" s="59">
        <v>44473</v>
      </c>
      <c r="F1762" t="s">
        <v>48</v>
      </c>
      <c r="G1762" t="s">
        <v>38</v>
      </c>
      <c r="H1762" s="58">
        <v>0.3125</v>
      </c>
      <c r="I1762">
        <v>7.5</v>
      </c>
      <c r="J1762">
        <v>522</v>
      </c>
      <c r="K1762">
        <v>0</v>
      </c>
      <c r="L1762" s="58">
        <v>0</v>
      </c>
      <c r="M1762">
        <v>0</v>
      </c>
      <c r="N1762" s="58">
        <v>0</v>
      </c>
      <c r="O1762">
        <v>4</v>
      </c>
      <c r="P1762">
        <v>0.17</v>
      </c>
      <c r="Q1762" s="58">
        <v>6.9444444444444441E-3</v>
      </c>
      <c r="R1762">
        <v>51</v>
      </c>
      <c r="S1762">
        <v>733</v>
      </c>
      <c r="T1762">
        <v>0</v>
      </c>
      <c r="U1762" s="16">
        <f t="shared" si="291"/>
        <v>0.30555555555555558</v>
      </c>
      <c r="V1762" s="17">
        <f t="shared" si="292"/>
        <v>440</v>
      </c>
      <c r="W1762" s="18">
        <f t="shared" si="293"/>
        <v>5.8535547041294175E-4</v>
      </c>
      <c r="X1762" s="19">
        <f t="shared" si="294"/>
        <v>0.84291187739463602</v>
      </c>
      <c r="Y1762" s="20">
        <f t="shared" si="295"/>
        <v>0.76628352490421459</v>
      </c>
      <c r="Z1762" s="18">
        <v>3.4722222222222224E-4</v>
      </c>
      <c r="AA1762" s="18">
        <v>3.4722222222222224E-4</v>
      </c>
      <c r="AB1762" s="18">
        <v>1.0416666666666667E-3</v>
      </c>
      <c r="AD1762" s="18">
        <v>1.3888888888888889E-3</v>
      </c>
      <c r="AE1762" s="18">
        <v>4.1666666666666669E-4</v>
      </c>
      <c r="AF1762" s="18">
        <v>4.1666666666666669E-4</v>
      </c>
      <c r="AG1762" s="18">
        <v>2.4305555555555556E-3</v>
      </c>
      <c r="AH1762" s="18">
        <v>1.6203703703703703E-3</v>
      </c>
      <c r="AI1762" s="18">
        <v>1.6203703703703703E-3</v>
      </c>
      <c r="AJ1762" s="18">
        <v>5.5555555555555556E-4</v>
      </c>
      <c r="AK1762" s="18">
        <v>5.5555555555555556E-4</v>
      </c>
      <c r="AL1762" s="18">
        <v>5.5555555555555556E-4</v>
      </c>
      <c r="AM1762" s="18">
        <v>5.5555555555555556E-4</v>
      </c>
      <c r="AN1762" s="18"/>
      <c r="AO1762" s="18"/>
      <c r="AP1762" s="18"/>
      <c r="AQ1762" s="18">
        <v>2.0833333333333333E-3</v>
      </c>
      <c r="AR1762" s="18"/>
      <c r="AS1762" s="18">
        <v>2.0833333333333333E-3</v>
      </c>
      <c r="AT1762" s="18">
        <v>3.472222222222222E-3</v>
      </c>
      <c r="AU1762" s="18">
        <v>3.472222222222222E-3</v>
      </c>
      <c r="AV1762" s="18">
        <v>3.472222222222222E-3</v>
      </c>
      <c r="AW1762" s="18">
        <v>3.472222222222222E-3</v>
      </c>
      <c r="AX1762" s="18">
        <v>3.472222222222222E-3</v>
      </c>
      <c r="AY1762" s="18"/>
      <c r="AZ1762" s="18">
        <v>4.6296296296296293E-4</v>
      </c>
      <c r="BA1762" s="18">
        <v>3.4722222222222224E-4</v>
      </c>
      <c r="BB1762" s="18"/>
      <c r="BC1762" s="18"/>
      <c r="BD1762" s="18"/>
      <c r="BE1762" s="18">
        <v>3.4722222222222224E-4</v>
      </c>
      <c r="BF1762" s="18">
        <v>6.9444444444444447E-4</v>
      </c>
      <c r="BG1762" s="18">
        <v>6.9444444444444447E-4</v>
      </c>
      <c r="BH1762" s="18">
        <v>6.9444444444444447E-4</v>
      </c>
      <c r="BI1762" s="18">
        <v>6.9444444444444447E-4</v>
      </c>
      <c r="BJ1762" s="18">
        <v>1.3888888888888889E-3</v>
      </c>
      <c r="BK1762" s="18">
        <v>1.3888888888888889E-3</v>
      </c>
      <c r="BL1762" s="18">
        <v>1.3888888888888889E-3</v>
      </c>
      <c r="BM1762" s="18">
        <v>1.3888888888888889E-3</v>
      </c>
      <c r="BN1762" s="18">
        <v>1.3888888888888889E-3</v>
      </c>
      <c r="BO1762" s="18">
        <v>1.3888888888888889E-3</v>
      </c>
      <c r="BP1762" s="18">
        <v>1.3888888888888889E-3</v>
      </c>
      <c r="BQ1762" s="18">
        <f t="shared" si="296"/>
        <v>5.8535547041294175E-4</v>
      </c>
      <c r="BR1762" s="18">
        <f t="shared" si="297"/>
        <v>5.8535547041294175E-4</v>
      </c>
    </row>
    <row r="1763" spans="1:70" x14ac:dyDescent="0.25">
      <c r="A1763" s="1">
        <f t="shared" si="288"/>
        <v>40</v>
      </c>
      <c r="B1763" s="2">
        <f t="shared" si="289"/>
        <v>10</v>
      </c>
      <c r="C1763" s="2">
        <f t="shared" si="290"/>
        <v>2021</v>
      </c>
      <c r="D1763">
        <v>11626</v>
      </c>
      <c r="E1763" s="59">
        <v>44473</v>
      </c>
      <c r="F1763" t="s">
        <v>48</v>
      </c>
      <c r="G1763" t="s">
        <v>14</v>
      </c>
      <c r="H1763" s="58">
        <v>0.3125</v>
      </c>
      <c r="I1763">
        <v>7.5</v>
      </c>
      <c r="J1763">
        <v>845</v>
      </c>
      <c r="K1763">
        <v>0</v>
      </c>
      <c r="L1763" s="58">
        <v>0</v>
      </c>
      <c r="M1763">
        <v>0</v>
      </c>
      <c r="N1763" s="58">
        <v>0</v>
      </c>
      <c r="O1763">
        <v>61</v>
      </c>
      <c r="P1763">
        <v>0</v>
      </c>
      <c r="Q1763" s="58">
        <v>0</v>
      </c>
      <c r="R1763">
        <v>44</v>
      </c>
      <c r="S1763">
        <v>793</v>
      </c>
      <c r="T1763">
        <v>0</v>
      </c>
      <c r="U1763" s="16">
        <f t="shared" si="291"/>
        <v>0.3125</v>
      </c>
      <c r="V1763" s="17">
        <f t="shared" si="292"/>
        <v>450</v>
      </c>
      <c r="W1763" s="18">
        <f t="shared" si="293"/>
        <v>3.6982248520710058E-4</v>
      </c>
      <c r="X1763" s="19">
        <f t="shared" si="294"/>
        <v>0.53254437869822491</v>
      </c>
      <c r="Y1763" s="20">
        <f t="shared" si="295"/>
        <v>7.2189349112426031</v>
      </c>
      <c r="Z1763" s="18">
        <v>3.4722222222222224E-4</v>
      </c>
      <c r="AA1763" s="18">
        <v>3.4722222222222224E-4</v>
      </c>
      <c r="AB1763" s="18">
        <v>1.0416666666666667E-3</v>
      </c>
      <c r="AD1763" s="18">
        <v>1.3888888888888889E-3</v>
      </c>
      <c r="AE1763" s="18">
        <v>4.1666666666666669E-4</v>
      </c>
      <c r="AF1763" s="18">
        <v>4.1666666666666669E-4</v>
      </c>
      <c r="AG1763" s="18">
        <v>2.4305555555555556E-3</v>
      </c>
      <c r="AH1763" s="18">
        <v>1.6203703703703703E-3</v>
      </c>
      <c r="AI1763" s="18">
        <v>1.6203703703703703E-3</v>
      </c>
      <c r="AJ1763" s="18">
        <v>5.5555555555555556E-4</v>
      </c>
      <c r="AK1763" s="18">
        <v>5.5555555555555556E-4</v>
      </c>
      <c r="AL1763" s="18">
        <v>5.5555555555555556E-4</v>
      </c>
      <c r="AM1763" s="18">
        <v>5.5555555555555556E-4</v>
      </c>
      <c r="AN1763" s="18"/>
      <c r="AO1763" s="18"/>
      <c r="AP1763" s="18"/>
      <c r="AQ1763" s="18">
        <v>2.0833333333333333E-3</v>
      </c>
      <c r="AR1763" s="18"/>
      <c r="AS1763" s="18">
        <v>2.0833333333333333E-3</v>
      </c>
      <c r="AT1763" s="18">
        <v>3.472222222222222E-3</v>
      </c>
      <c r="AU1763" s="18">
        <v>3.472222222222222E-3</v>
      </c>
      <c r="AV1763" s="18">
        <v>3.472222222222222E-3</v>
      </c>
      <c r="AW1763" s="18">
        <v>3.472222222222222E-3</v>
      </c>
      <c r="AX1763" s="18">
        <v>3.472222222222222E-3</v>
      </c>
      <c r="AY1763" s="18"/>
      <c r="AZ1763" s="18">
        <v>4.6296296296296293E-4</v>
      </c>
      <c r="BA1763" s="18">
        <v>3.4722222222222224E-4</v>
      </c>
      <c r="BB1763" s="18"/>
      <c r="BC1763" s="18"/>
      <c r="BD1763" s="18"/>
      <c r="BE1763" s="18">
        <v>3.4722222222222224E-4</v>
      </c>
      <c r="BF1763" s="18">
        <v>6.9444444444444447E-4</v>
      </c>
      <c r="BG1763" s="18">
        <v>6.9444444444444447E-4</v>
      </c>
      <c r="BH1763" s="18">
        <v>6.9444444444444447E-4</v>
      </c>
      <c r="BI1763" s="18">
        <v>6.9444444444444447E-4</v>
      </c>
      <c r="BJ1763" s="18">
        <v>1.3888888888888889E-3</v>
      </c>
      <c r="BK1763" s="18">
        <v>1.3888888888888889E-3</v>
      </c>
      <c r="BL1763" s="18">
        <v>1.3888888888888889E-3</v>
      </c>
      <c r="BM1763" s="18">
        <v>1.3888888888888889E-3</v>
      </c>
      <c r="BN1763" s="18">
        <v>1.3888888888888889E-3</v>
      </c>
      <c r="BO1763" s="18">
        <v>1.3888888888888889E-3</v>
      </c>
      <c r="BP1763" s="18">
        <v>1.3888888888888889E-3</v>
      </c>
      <c r="BQ1763" s="18">
        <f t="shared" si="296"/>
        <v>3.6982248520710058E-4</v>
      </c>
      <c r="BR1763" s="18">
        <f t="shared" si="297"/>
        <v>3.6982248520710058E-4</v>
      </c>
    </row>
    <row r="1764" spans="1:70" x14ac:dyDescent="0.25">
      <c r="A1764" s="1">
        <f t="shared" si="288"/>
        <v>40</v>
      </c>
      <c r="B1764" s="2">
        <f t="shared" si="289"/>
        <v>10</v>
      </c>
      <c r="C1764" s="2">
        <f t="shared" si="290"/>
        <v>2021</v>
      </c>
      <c r="D1764">
        <v>1222</v>
      </c>
      <c r="E1764" s="59">
        <v>44473</v>
      </c>
      <c r="F1764" t="s">
        <v>48</v>
      </c>
      <c r="G1764" t="s">
        <v>15</v>
      </c>
      <c r="H1764" s="58">
        <v>0.3125</v>
      </c>
      <c r="I1764">
        <v>7.5</v>
      </c>
      <c r="J1764">
        <v>469</v>
      </c>
      <c r="K1764">
        <v>0</v>
      </c>
      <c r="L1764" s="58">
        <v>0</v>
      </c>
      <c r="M1764">
        <v>0</v>
      </c>
      <c r="N1764" s="58">
        <v>0</v>
      </c>
      <c r="O1764">
        <v>90</v>
      </c>
      <c r="P1764">
        <v>0</v>
      </c>
      <c r="Q1764" s="58">
        <v>0</v>
      </c>
      <c r="R1764">
        <v>34</v>
      </c>
      <c r="S1764">
        <v>495</v>
      </c>
      <c r="T1764">
        <v>0</v>
      </c>
      <c r="U1764" s="16">
        <f t="shared" si="291"/>
        <v>0.3125</v>
      </c>
      <c r="V1764" s="17">
        <f t="shared" si="292"/>
        <v>450</v>
      </c>
      <c r="W1764" s="18">
        <f t="shared" si="293"/>
        <v>6.6631130063965884E-4</v>
      </c>
      <c r="X1764" s="19">
        <f t="shared" si="294"/>
        <v>0.95948827292110872</v>
      </c>
      <c r="Y1764" s="20">
        <f t="shared" si="295"/>
        <v>19.189765458422176</v>
      </c>
      <c r="Z1764" s="18">
        <v>3.4722222222222224E-4</v>
      </c>
      <c r="AA1764" s="18">
        <v>3.4722222222222224E-4</v>
      </c>
      <c r="AB1764" s="18">
        <v>1.0416666666666667E-3</v>
      </c>
      <c r="AD1764" s="18">
        <v>1.3888888888888889E-3</v>
      </c>
      <c r="AE1764" s="18">
        <v>4.1666666666666669E-4</v>
      </c>
      <c r="AF1764" s="18">
        <v>4.1666666666666669E-4</v>
      </c>
      <c r="AG1764" s="18">
        <v>2.4305555555555556E-3</v>
      </c>
      <c r="AH1764" s="18">
        <v>1.6203703703703703E-3</v>
      </c>
      <c r="AI1764" s="18">
        <v>1.6203703703703703E-3</v>
      </c>
      <c r="AJ1764" s="18">
        <v>5.5555555555555556E-4</v>
      </c>
      <c r="AK1764" s="18">
        <v>5.5555555555555556E-4</v>
      </c>
      <c r="AL1764" s="18">
        <v>5.5555555555555556E-4</v>
      </c>
      <c r="AM1764" s="18">
        <v>5.5555555555555556E-4</v>
      </c>
      <c r="AN1764" s="18"/>
      <c r="AO1764" s="18"/>
      <c r="AP1764" s="18"/>
      <c r="AQ1764" s="18">
        <v>2.0833333333333333E-3</v>
      </c>
      <c r="AR1764" s="18"/>
      <c r="AS1764" s="18">
        <v>2.0833333333333333E-3</v>
      </c>
      <c r="AT1764" s="18">
        <v>3.472222222222222E-3</v>
      </c>
      <c r="AU1764" s="18">
        <v>3.472222222222222E-3</v>
      </c>
      <c r="AV1764" s="18">
        <v>3.472222222222222E-3</v>
      </c>
      <c r="AW1764" s="18">
        <v>3.472222222222222E-3</v>
      </c>
      <c r="AX1764" s="18">
        <v>3.472222222222222E-3</v>
      </c>
      <c r="AY1764" s="18"/>
      <c r="AZ1764" s="18">
        <v>4.6296296296296293E-4</v>
      </c>
      <c r="BA1764" s="18">
        <v>3.4722222222222224E-4</v>
      </c>
      <c r="BB1764" s="18"/>
      <c r="BC1764" s="18"/>
      <c r="BD1764" s="18"/>
      <c r="BE1764" s="18">
        <v>3.4722222222222224E-4</v>
      </c>
      <c r="BF1764" s="18">
        <v>6.9444444444444447E-4</v>
      </c>
      <c r="BG1764" s="18">
        <v>6.9444444444444447E-4</v>
      </c>
      <c r="BH1764" s="18">
        <v>6.9444444444444447E-4</v>
      </c>
      <c r="BI1764" s="18">
        <v>6.9444444444444447E-4</v>
      </c>
      <c r="BJ1764" s="18">
        <v>1.3888888888888889E-3</v>
      </c>
      <c r="BK1764" s="18">
        <v>1.3888888888888889E-3</v>
      </c>
      <c r="BL1764" s="18">
        <v>1.3888888888888889E-3</v>
      </c>
      <c r="BM1764" s="18">
        <v>1.3888888888888889E-3</v>
      </c>
      <c r="BN1764" s="18">
        <v>1.3888888888888889E-3</v>
      </c>
      <c r="BO1764" s="18">
        <v>1.3888888888888889E-3</v>
      </c>
      <c r="BP1764" s="18">
        <v>1.3888888888888889E-3</v>
      </c>
      <c r="BQ1764" s="18">
        <f t="shared" si="296"/>
        <v>6.6631130063965884E-4</v>
      </c>
      <c r="BR1764" s="18">
        <f t="shared" si="297"/>
        <v>6.6631130063965884E-4</v>
      </c>
    </row>
    <row r="1765" spans="1:70" x14ac:dyDescent="0.25">
      <c r="A1765" s="1">
        <f t="shared" si="288"/>
        <v>40</v>
      </c>
      <c r="B1765" s="2">
        <f t="shared" si="289"/>
        <v>10</v>
      </c>
      <c r="C1765" s="2">
        <f t="shared" si="290"/>
        <v>2021</v>
      </c>
      <c r="D1765">
        <v>11849</v>
      </c>
      <c r="E1765" s="59">
        <v>44473</v>
      </c>
      <c r="F1765" t="s">
        <v>49</v>
      </c>
      <c r="G1765" t="s">
        <v>12</v>
      </c>
      <c r="H1765" s="58">
        <v>0.27083333333333331</v>
      </c>
      <c r="I1765">
        <v>6.5</v>
      </c>
      <c r="J1765">
        <v>302</v>
      </c>
      <c r="K1765">
        <v>0</v>
      </c>
      <c r="L1765" s="58">
        <v>0</v>
      </c>
      <c r="M1765">
        <v>0</v>
      </c>
      <c r="N1765" s="58">
        <v>0</v>
      </c>
      <c r="O1765">
        <v>40</v>
      </c>
      <c r="P1765">
        <v>0</v>
      </c>
      <c r="Q1765" s="58">
        <v>0</v>
      </c>
      <c r="R1765">
        <v>27</v>
      </c>
      <c r="S1765">
        <v>696</v>
      </c>
      <c r="T1765">
        <v>0</v>
      </c>
      <c r="U1765" s="16">
        <f t="shared" si="291"/>
        <v>0.27083333333333331</v>
      </c>
      <c r="V1765" s="17">
        <f t="shared" si="292"/>
        <v>389.99999999999994</v>
      </c>
      <c r="W1765" s="18">
        <f t="shared" si="293"/>
        <v>8.9679911699779241E-4</v>
      </c>
      <c r="X1765" s="19">
        <f t="shared" si="294"/>
        <v>1.2913907284768209</v>
      </c>
      <c r="Y1765" s="20">
        <f t="shared" si="295"/>
        <v>13.245033112582782</v>
      </c>
      <c r="Z1765" s="18">
        <v>3.4722222222222224E-4</v>
      </c>
      <c r="AA1765" s="18">
        <v>3.4722222222222224E-4</v>
      </c>
      <c r="AB1765" s="18">
        <v>1.0416666666666667E-3</v>
      </c>
      <c r="AD1765" s="18">
        <v>1.3888888888888889E-3</v>
      </c>
      <c r="AE1765" s="18">
        <v>4.1666666666666669E-4</v>
      </c>
      <c r="AF1765" s="18">
        <v>4.1666666666666669E-4</v>
      </c>
      <c r="AG1765" s="18">
        <v>2.4305555555555556E-3</v>
      </c>
      <c r="AH1765" s="18">
        <v>1.6203703703703703E-3</v>
      </c>
      <c r="AI1765" s="18">
        <v>1.6203703703703703E-3</v>
      </c>
      <c r="AJ1765" s="18">
        <v>5.5555555555555556E-4</v>
      </c>
      <c r="AK1765" s="18">
        <v>5.5555555555555556E-4</v>
      </c>
      <c r="AL1765" s="18">
        <v>5.5555555555555556E-4</v>
      </c>
      <c r="AM1765" s="18">
        <v>5.5555555555555556E-4</v>
      </c>
      <c r="AN1765" s="18"/>
      <c r="AO1765" s="18"/>
      <c r="AP1765" s="18"/>
      <c r="AQ1765" s="18">
        <v>2.0833333333333333E-3</v>
      </c>
      <c r="AR1765" s="18"/>
      <c r="AS1765" s="18">
        <v>2.0833333333333333E-3</v>
      </c>
      <c r="AT1765" s="18">
        <v>3.472222222222222E-3</v>
      </c>
      <c r="AU1765" s="18">
        <v>3.472222222222222E-3</v>
      </c>
      <c r="AV1765" s="18">
        <v>3.472222222222222E-3</v>
      </c>
      <c r="AW1765" s="18">
        <v>3.472222222222222E-3</v>
      </c>
      <c r="AX1765" s="18">
        <v>3.472222222222222E-3</v>
      </c>
      <c r="AY1765" s="18"/>
      <c r="AZ1765" s="18">
        <v>4.6296296296296293E-4</v>
      </c>
      <c r="BA1765" s="18">
        <v>3.4722222222222224E-4</v>
      </c>
      <c r="BB1765" s="18"/>
      <c r="BC1765" s="18"/>
      <c r="BD1765" s="18"/>
      <c r="BE1765" s="18">
        <v>3.4722222222222224E-4</v>
      </c>
      <c r="BF1765" s="18">
        <v>6.9444444444444447E-4</v>
      </c>
      <c r="BG1765" s="18">
        <v>6.9444444444444447E-4</v>
      </c>
      <c r="BH1765" s="18">
        <v>6.9444444444444447E-4</v>
      </c>
      <c r="BI1765" s="18">
        <v>6.9444444444444447E-4</v>
      </c>
      <c r="BJ1765" s="18">
        <v>1.3888888888888889E-3</v>
      </c>
      <c r="BK1765" s="18">
        <v>1.3888888888888889E-3</v>
      </c>
      <c r="BL1765" s="18">
        <v>1.3888888888888889E-3</v>
      </c>
      <c r="BM1765" s="18">
        <v>1.3888888888888889E-3</v>
      </c>
      <c r="BN1765" s="18">
        <v>1.3888888888888889E-3</v>
      </c>
      <c r="BO1765" s="18">
        <v>1.3888888888888889E-3</v>
      </c>
      <c r="BP1765" s="18">
        <v>1.3888888888888889E-3</v>
      </c>
      <c r="BQ1765" s="18">
        <f t="shared" si="296"/>
        <v>8.9679911699779241E-4</v>
      </c>
      <c r="BR1765" s="18">
        <f t="shared" si="297"/>
        <v>8.9679911699779241E-4</v>
      </c>
    </row>
    <row r="1766" spans="1:70" x14ac:dyDescent="0.25">
      <c r="A1766" s="1">
        <f t="shared" si="288"/>
        <v>40</v>
      </c>
      <c r="B1766" s="2">
        <f t="shared" si="289"/>
        <v>10</v>
      </c>
      <c r="C1766" s="2">
        <f t="shared" si="290"/>
        <v>2021</v>
      </c>
      <c r="D1766">
        <v>1396</v>
      </c>
      <c r="E1766" s="59">
        <v>44473</v>
      </c>
      <c r="F1766" t="s">
        <v>49</v>
      </c>
      <c r="G1766" t="s">
        <v>10</v>
      </c>
      <c r="H1766" s="58">
        <v>0.33333333333333331</v>
      </c>
      <c r="I1766">
        <v>8</v>
      </c>
      <c r="J1766">
        <v>224</v>
      </c>
      <c r="K1766">
        <v>0</v>
      </c>
      <c r="L1766" s="58">
        <v>0</v>
      </c>
      <c r="M1766">
        <v>0.33</v>
      </c>
      <c r="N1766" s="58">
        <v>1.3888888888888888E-2</v>
      </c>
      <c r="O1766">
        <v>39</v>
      </c>
      <c r="P1766">
        <v>0</v>
      </c>
      <c r="Q1766" s="58">
        <v>0</v>
      </c>
      <c r="R1766">
        <v>33</v>
      </c>
      <c r="S1766">
        <v>420</v>
      </c>
      <c r="T1766">
        <v>0</v>
      </c>
      <c r="U1766" s="16">
        <f t="shared" si="291"/>
        <v>0.33333333333333331</v>
      </c>
      <c r="V1766" s="17">
        <f t="shared" si="292"/>
        <v>479.99999999999994</v>
      </c>
      <c r="W1766" s="18">
        <f t="shared" si="293"/>
        <v>1.488095238095238E-3</v>
      </c>
      <c r="X1766" s="19">
        <f t="shared" si="294"/>
        <v>2.1428571428571428</v>
      </c>
      <c r="Y1766" s="20">
        <f t="shared" si="295"/>
        <v>17.410714285714285</v>
      </c>
      <c r="Z1766" s="18">
        <v>3.4722222222222224E-4</v>
      </c>
      <c r="AA1766" s="18">
        <v>3.4722222222222224E-4</v>
      </c>
      <c r="AB1766" s="18">
        <v>1.0416666666666667E-3</v>
      </c>
      <c r="AD1766" s="18">
        <v>1.3888888888888889E-3</v>
      </c>
      <c r="AE1766" s="18">
        <v>4.1666666666666669E-4</v>
      </c>
      <c r="AF1766" s="18">
        <v>4.1666666666666669E-4</v>
      </c>
      <c r="AG1766" s="18">
        <v>2.4305555555555556E-3</v>
      </c>
      <c r="AH1766" s="18">
        <v>1.6203703703703703E-3</v>
      </c>
      <c r="AI1766" s="18">
        <v>1.6203703703703703E-3</v>
      </c>
      <c r="AJ1766" s="18">
        <v>5.5555555555555556E-4</v>
      </c>
      <c r="AK1766" s="18">
        <v>5.5555555555555556E-4</v>
      </c>
      <c r="AL1766" s="18">
        <v>5.5555555555555556E-4</v>
      </c>
      <c r="AM1766" s="18">
        <v>5.5555555555555556E-4</v>
      </c>
      <c r="AN1766" s="18"/>
      <c r="AO1766" s="18"/>
      <c r="AP1766" s="18"/>
      <c r="AQ1766" s="18">
        <v>2.0833333333333333E-3</v>
      </c>
      <c r="AR1766" s="18"/>
      <c r="AS1766" s="18">
        <v>2.0833333333333333E-3</v>
      </c>
      <c r="AT1766" s="18">
        <v>3.472222222222222E-3</v>
      </c>
      <c r="AU1766" s="18">
        <v>3.472222222222222E-3</v>
      </c>
      <c r="AV1766" s="18">
        <v>3.472222222222222E-3</v>
      </c>
      <c r="AW1766" s="18">
        <v>3.472222222222222E-3</v>
      </c>
      <c r="AX1766" s="18">
        <v>3.472222222222222E-3</v>
      </c>
      <c r="AY1766" s="18"/>
      <c r="AZ1766" s="18">
        <v>4.6296296296296293E-4</v>
      </c>
      <c r="BA1766" s="18">
        <v>3.4722222222222224E-4</v>
      </c>
      <c r="BB1766" s="18"/>
      <c r="BC1766" s="18"/>
      <c r="BD1766" s="18"/>
      <c r="BE1766" s="18">
        <v>3.4722222222222224E-4</v>
      </c>
      <c r="BF1766" s="18">
        <v>6.9444444444444447E-4</v>
      </c>
      <c r="BG1766" s="18">
        <v>6.9444444444444447E-4</v>
      </c>
      <c r="BH1766" s="18">
        <v>6.9444444444444447E-4</v>
      </c>
      <c r="BI1766" s="18">
        <v>6.9444444444444447E-4</v>
      </c>
      <c r="BJ1766" s="18">
        <v>1.3888888888888889E-3</v>
      </c>
      <c r="BK1766" s="18">
        <v>1.3888888888888889E-3</v>
      </c>
      <c r="BL1766" s="18">
        <v>1.3888888888888889E-3</v>
      </c>
      <c r="BM1766" s="18">
        <v>1.3888888888888889E-3</v>
      </c>
      <c r="BN1766" s="18">
        <v>1.3888888888888889E-3</v>
      </c>
      <c r="BO1766" s="18">
        <v>1.3888888888888889E-3</v>
      </c>
      <c r="BP1766" s="18">
        <v>1.3888888888888889E-3</v>
      </c>
      <c r="BQ1766" s="18">
        <f t="shared" si="296"/>
        <v>1.488095238095238E-3</v>
      </c>
      <c r="BR1766" s="18">
        <f t="shared" si="297"/>
        <v>1.488095238095238E-3</v>
      </c>
    </row>
    <row r="1767" spans="1:70" x14ac:dyDescent="0.25">
      <c r="A1767" s="1">
        <f t="shared" si="288"/>
        <v>40</v>
      </c>
      <c r="B1767" s="2">
        <f t="shared" si="289"/>
        <v>10</v>
      </c>
      <c r="C1767" s="2">
        <f t="shared" si="290"/>
        <v>2021</v>
      </c>
      <c r="D1767">
        <v>1364</v>
      </c>
      <c r="E1767" s="59">
        <v>44473</v>
      </c>
      <c r="F1767" t="s">
        <v>75</v>
      </c>
      <c r="G1767" t="s">
        <v>13</v>
      </c>
      <c r="H1767" s="58">
        <v>0.33333333333333331</v>
      </c>
      <c r="I1767">
        <v>8</v>
      </c>
      <c r="J1767">
        <v>542</v>
      </c>
      <c r="K1767">
        <v>0</v>
      </c>
      <c r="L1767" s="58">
        <v>0</v>
      </c>
      <c r="M1767">
        <v>0</v>
      </c>
      <c r="N1767" s="58">
        <v>0</v>
      </c>
      <c r="O1767">
        <v>31</v>
      </c>
      <c r="P1767">
        <v>0</v>
      </c>
      <c r="Q1767" s="58">
        <v>0</v>
      </c>
      <c r="R1767">
        <v>0</v>
      </c>
      <c r="S1767">
        <v>0</v>
      </c>
      <c r="T1767">
        <v>0</v>
      </c>
      <c r="U1767" s="16">
        <f t="shared" si="291"/>
        <v>0.33333333333333331</v>
      </c>
      <c r="V1767" s="17">
        <f t="shared" si="292"/>
        <v>479.99999999999994</v>
      </c>
      <c r="W1767" s="18">
        <f t="shared" si="293"/>
        <v>6.1500615006150063E-4</v>
      </c>
      <c r="X1767" s="19">
        <f t="shared" si="294"/>
        <v>0.88560885608856077</v>
      </c>
      <c r="Y1767" s="20">
        <f t="shared" si="295"/>
        <v>5.719557195571956</v>
      </c>
      <c r="Z1767" s="18">
        <v>3.4722222222222224E-4</v>
      </c>
      <c r="AA1767" s="18">
        <v>3.4722222222222224E-4</v>
      </c>
      <c r="AB1767" s="18">
        <v>1.0416666666666667E-3</v>
      </c>
      <c r="AD1767" s="18">
        <v>1.3888888888888889E-3</v>
      </c>
      <c r="AE1767" s="18">
        <v>4.1666666666666669E-4</v>
      </c>
      <c r="AF1767" s="18">
        <v>4.1666666666666669E-4</v>
      </c>
      <c r="AG1767" s="18">
        <v>2.4305555555555556E-3</v>
      </c>
      <c r="AH1767" s="18">
        <v>1.6203703703703703E-3</v>
      </c>
      <c r="AI1767" s="18">
        <v>1.6203703703703703E-3</v>
      </c>
      <c r="AJ1767" s="18">
        <v>5.5555555555555556E-4</v>
      </c>
      <c r="AK1767" s="18">
        <v>5.5555555555555556E-4</v>
      </c>
      <c r="AL1767" s="18">
        <v>5.5555555555555556E-4</v>
      </c>
      <c r="AM1767" s="18">
        <v>5.5555555555555556E-4</v>
      </c>
      <c r="AN1767" s="18"/>
      <c r="AO1767" s="18"/>
      <c r="AP1767" s="18"/>
      <c r="AQ1767" s="18">
        <v>2.0833333333333333E-3</v>
      </c>
      <c r="AR1767" s="18"/>
      <c r="AS1767" s="18">
        <v>2.0833333333333333E-3</v>
      </c>
      <c r="AT1767" s="18">
        <v>3.472222222222222E-3</v>
      </c>
      <c r="AU1767" s="18">
        <v>3.472222222222222E-3</v>
      </c>
      <c r="AV1767" s="18">
        <v>3.472222222222222E-3</v>
      </c>
      <c r="AW1767" s="18">
        <v>3.472222222222222E-3</v>
      </c>
      <c r="AX1767" s="18">
        <v>3.472222222222222E-3</v>
      </c>
      <c r="AY1767" s="18"/>
      <c r="AZ1767" s="18">
        <v>4.6296296296296293E-4</v>
      </c>
      <c r="BA1767" s="18">
        <v>3.4722222222222224E-4</v>
      </c>
      <c r="BB1767" s="18"/>
      <c r="BC1767" s="18"/>
      <c r="BD1767" s="18"/>
      <c r="BE1767" s="18">
        <v>3.4722222222222224E-4</v>
      </c>
      <c r="BF1767" s="18">
        <v>6.9444444444444447E-4</v>
      </c>
      <c r="BG1767" s="18">
        <v>6.9444444444444447E-4</v>
      </c>
      <c r="BH1767" s="18">
        <v>6.9444444444444447E-4</v>
      </c>
      <c r="BI1767" s="18">
        <v>6.9444444444444447E-4</v>
      </c>
      <c r="BJ1767" s="18">
        <v>1.3888888888888889E-3</v>
      </c>
      <c r="BK1767" s="18">
        <v>1.3888888888888889E-3</v>
      </c>
      <c r="BL1767" s="18">
        <v>1.3888888888888889E-3</v>
      </c>
      <c r="BM1767" s="18">
        <v>1.3888888888888889E-3</v>
      </c>
      <c r="BN1767" s="18">
        <v>1.3888888888888889E-3</v>
      </c>
      <c r="BO1767" s="18">
        <v>1.3888888888888889E-3</v>
      </c>
      <c r="BP1767" s="18">
        <v>1.3888888888888889E-3</v>
      </c>
      <c r="BQ1767" s="18">
        <f t="shared" si="296"/>
        <v>6.1500615006150063E-4</v>
      </c>
      <c r="BR1767" s="18">
        <f t="shared" si="297"/>
        <v>6.1500615006150063E-4</v>
      </c>
    </row>
    <row r="1768" spans="1:70" x14ac:dyDescent="0.25">
      <c r="A1768" s="1">
        <f t="shared" si="288"/>
        <v>40</v>
      </c>
      <c r="B1768" s="2">
        <f t="shared" si="289"/>
        <v>10</v>
      </c>
      <c r="C1768" s="2">
        <f t="shared" si="290"/>
        <v>2021</v>
      </c>
      <c r="D1768">
        <v>937</v>
      </c>
      <c r="E1768" s="59">
        <v>44473</v>
      </c>
      <c r="F1768" t="s">
        <v>65</v>
      </c>
      <c r="G1768" t="s">
        <v>13</v>
      </c>
      <c r="H1768" s="58">
        <v>0.14583333333333334</v>
      </c>
      <c r="I1768">
        <v>3.5</v>
      </c>
      <c r="J1768">
        <v>174</v>
      </c>
      <c r="K1768">
        <v>0</v>
      </c>
      <c r="L1768" s="58">
        <v>0</v>
      </c>
      <c r="M1768">
        <v>0</v>
      </c>
      <c r="N1768" s="58">
        <v>0</v>
      </c>
      <c r="O1768">
        <v>2</v>
      </c>
      <c r="P1768">
        <v>0</v>
      </c>
      <c r="Q1768" s="58">
        <v>0</v>
      </c>
      <c r="R1768">
        <v>0</v>
      </c>
      <c r="S1768">
        <v>0</v>
      </c>
      <c r="T1768">
        <v>0</v>
      </c>
      <c r="U1768" s="16">
        <f t="shared" si="291"/>
        <v>0.14583333333333334</v>
      </c>
      <c r="V1768" s="17">
        <f t="shared" si="292"/>
        <v>210</v>
      </c>
      <c r="W1768" s="18">
        <f t="shared" si="293"/>
        <v>8.381226053639847E-4</v>
      </c>
      <c r="X1768" s="19">
        <f t="shared" si="294"/>
        <v>1.2068965517241379</v>
      </c>
      <c r="Y1768" s="20">
        <f t="shared" si="295"/>
        <v>1.1494252873563218</v>
      </c>
      <c r="Z1768" s="18">
        <v>3.4722222222222224E-4</v>
      </c>
      <c r="AA1768" s="18">
        <v>3.4722222222222224E-4</v>
      </c>
      <c r="AB1768" s="18">
        <v>1.0416666666666667E-3</v>
      </c>
      <c r="AD1768" s="18">
        <v>1.3888888888888889E-3</v>
      </c>
      <c r="AE1768" s="18">
        <v>4.1666666666666669E-4</v>
      </c>
      <c r="AF1768" s="18">
        <v>4.1666666666666669E-4</v>
      </c>
      <c r="AG1768" s="18">
        <v>2.4305555555555556E-3</v>
      </c>
      <c r="AH1768" s="18">
        <v>1.6203703703703703E-3</v>
      </c>
      <c r="AI1768" s="18">
        <v>1.6203703703703703E-3</v>
      </c>
      <c r="AJ1768" s="18">
        <v>5.5555555555555556E-4</v>
      </c>
      <c r="AK1768" s="18">
        <v>5.5555555555555556E-4</v>
      </c>
      <c r="AL1768" s="18">
        <v>5.5555555555555556E-4</v>
      </c>
      <c r="AM1768" s="18">
        <v>5.5555555555555556E-4</v>
      </c>
      <c r="AN1768" s="18"/>
      <c r="AO1768" s="18"/>
      <c r="AP1768" s="18"/>
      <c r="AQ1768" s="18">
        <v>2.0833333333333333E-3</v>
      </c>
      <c r="AR1768" s="18"/>
      <c r="AS1768" s="18">
        <v>2.0833333333333333E-3</v>
      </c>
      <c r="AT1768" s="18">
        <v>3.472222222222222E-3</v>
      </c>
      <c r="AU1768" s="18">
        <v>3.472222222222222E-3</v>
      </c>
      <c r="AV1768" s="18">
        <v>3.472222222222222E-3</v>
      </c>
      <c r="AW1768" s="18">
        <v>3.472222222222222E-3</v>
      </c>
      <c r="AX1768" s="18">
        <v>3.472222222222222E-3</v>
      </c>
      <c r="AY1768" s="18"/>
      <c r="AZ1768" s="18">
        <v>4.6296296296296293E-4</v>
      </c>
      <c r="BA1768" s="18">
        <v>3.4722222222222224E-4</v>
      </c>
      <c r="BB1768" s="18"/>
      <c r="BC1768" s="18"/>
      <c r="BD1768" s="18"/>
      <c r="BE1768" s="18">
        <v>3.4722222222222224E-4</v>
      </c>
      <c r="BF1768" s="18">
        <v>6.9444444444444447E-4</v>
      </c>
      <c r="BG1768" s="18">
        <v>6.9444444444444447E-4</v>
      </c>
      <c r="BH1768" s="18">
        <v>6.9444444444444447E-4</v>
      </c>
      <c r="BI1768" s="18">
        <v>6.9444444444444447E-4</v>
      </c>
      <c r="BJ1768" s="18">
        <v>1.3888888888888889E-3</v>
      </c>
      <c r="BK1768" s="18">
        <v>1.3888888888888889E-3</v>
      </c>
      <c r="BL1768" s="18">
        <v>1.3888888888888889E-3</v>
      </c>
      <c r="BM1768" s="18">
        <v>1.3888888888888889E-3</v>
      </c>
      <c r="BN1768" s="18">
        <v>1.3888888888888889E-3</v>
      </c>
      <c r="BO1768" s="18">
        <v>1.3888888888888889E-3</v>
      </c>
      <c r="BP1768" s="18">
        <v>1.3888888888888889E-3</v>
      </c>
      <c r="BQ1768" s="18">
        <f t="shared" si="296"/>
        <v>8.381226053639847E-4</v>
      </c>
      <c r="BR1768" s="18">
        <f t="shared" si="297"/>
        <v>8.381226053639847E-4</v>
      </c>
    </row>
    <row r="1769" spans="1:70" x14ac:dyDescent="0.25">
      <c r="A1769" s="1">
        <f t="shared" si="288"/>
        <v>40</v>
      </c>
      <c r="B1769" s="2">
        <f t="shared" si="289"/>
        <v>10</v>
      </c>
      <c r="C1769" s="2">
        <f t="shared" si="290"/>
        <v>2021</v>
      </c>
      <c r="D1769">
        <v>11849</v>
      </c>
      <c r="E1769" s="59">
        <v>44473</v>
      </c>
      <c r="F1769" t="s">
        <v>57</v>
      </c>
      <c r="G1769" t="s">
        <v>10</v>
      </c>
      <c r="H1769" s="58">
        <v>6.25E-2</v>
      </c>
      <c r="I1769">
        <v>1.5</v>
      </c>
      <c r="J1769">
        <v>105</v>
      </c>
      <c r="K1769">
        <v>0</v>
      </c>
      <c r="L1769" s="58">
        <v>0</v>
      </c>
      <c r="M1769">
        <v>0</v>
      </c>
      <c r="N1769" s="58">
        <v>0</v>
      </c>
      <c r="O1769">
        <v>0</v>
      </c>
      <c r="P1769">
        <v>0</v>
      </c>
      <c r="Q1769" s="58">
        <v>0</v>
      </c>
      <c r="R1769">
        <v>0</v>
      </c>
      <c r="S1769">
        <v>0</v>
      </c>
      <c r="T1769">
        <v>0</v>
      </c>
      <c r="U1769" s="16">
        <f t="shared" si="291"/>
        <v>6.25E-2</v>
      </c>
      <c r="V1769" s="17">
        <f t="shared" si="292"/>
        <v>90</v>
      </c>
      <c r="W1769" s="18">
        <f t="shared" si="293"/>
        <v>5.9523809523809529E-4</v>
      </c>
      <c r="X1769" s="19">
        <f t="shared" si="294"/>
        <v>0.8571428571428571</v>
      </c>
      <c r="Y1769" s="20">
        <f t="shared" si="295"/>
        <v>0</v>
      </c>
      <c r="Z1769" s="18">
        <v>3.4722222222222224E-4</v>
      </c>
      <c r="AA1769" s="18">
        <v>3.4722222222222224E-4</v>
      </c>
      <c r="AB1769" s="18">
        <v>1.0416666666666667E-3</v>
      </c>
      <c r="AD1769" s="18">
        <v>1.3888888888888889E-3</v>
      </c>
      <c r="AE1769" s="18">
        <v>4.1666666666666669E-4</v>
      </c>
      <c r="AF1769" s="18">
        <v>4.1666666666666669E-4</v>
      </c>
      <c r="AG1769" s="18">
        <v>2.4305555555555556E-3</v>
      </c>
      <c r="AH1769" s="18">
        <v>1.6203703703703703E-3</v>
      </c>
      <c r="AI1769" s="18">
        <v>1.6203703703703703E-3</v>
      </c>
      <c r="AJ1769" s="18">
        <v>5.5555555555555556E-4</v>
      </c>
      <c r="AK1769" s="18">
        <v>5.5555555555555556E-4</v>
      </c>
      <c r="AL1769" s="18">
        <v>5.5555555555555556E-4</v>
      </c>
      <c r="AM1769" s="18">
        <v>5.5555555555555556E-4</v>
      </c>
      <c r="AN1769" s="18"/>
      <c r="AO1769" s="18"/>
      <c r="AP1769" s="18"/>
      <c r="AQ1769" s="18">
        <v>2.0833333333333333E-3</v>
      </c>
      <c r="AR1769" s="18"/>
      <c r="AS1769" s="18">
        <v>2.0833333333333333E-3</v>
      </c>
      <c r="AT1769" s="18">
        <v>3.472222222222222E-3</v>
      </c>
      <c r="AU1769" s="18">
        <v>3.472222222222222E-3</v>
      </c>
      <c r="AV1769" s="18">
        <v>3.472222222222222E-3</v>
      </c>
      <c r="AW1769" s="18">
        <v>3.472222222222222E-3</v>
      </c>
      <c r="AX1769" s="18">
        <v>3.472222222222222E-3</v>
      </c>
      <c r="AY1769" s="18"/>
      <c r="AZ1769" s="18">
        <v>4.6296296296296293E-4</v>
      </c>
      <c r="BA1769" s="18">
        <v>3.4722222222222224E-4</v>
      </c>
      <c r="BB1769" s="18"/>
      <c r="BC1769" s="18"/>
      <c r="BD1769" s="18"/>
      <c r="BE1769" s="18">
        <v>3.4722222222222224E-4</v>
      </c>
      <c r="BF1769" s="18">
        <v>6.9444444444444447E-4</v>
      </c>
      <c r="BG1769" s="18">
        <v>6.9444444444444447E-4</v>
      </c>
      <c r="BH1769" s="18">
        <v>6.9444444444444447E-4</v>
      </c>
      <c r="BI1769" s="18">
        <v>6.9444444444444447E-4</v>
      </c>
      <c r="BJ1769" s="18">
        <v>1.3888888888888889E-3</v>
      </c>
      <c r="BK1769" s="18">
        <v>1.3888888888888889E-3</v>
      </c>
      <c r="BL1769" s="18">
        <v>1.3888888888888889E-3</v>
      </c>
      <c r="BM1769" s="18">
        <v>1.3888888888888889E-3</v>
      </c>
      <c r="BN1769" s="18">
        <v>1.3888888888888889E-3</v>
      </c>
      <c r="BO1769" s="18">
        <v>1.3888888888888889E-3</v>
      </c>
      <c r="BP1769" s="18">
        <v>1.3888888888888889E-3</v>
      </c>
      <c r="BQ1769" s="18">
        <f t="shared" si="296"/>
        <v>5.9523809523809529E-4</v>
      </c>
      <c r="BR1769" s="18">
        <f t="shared" si="297"/>
        <v>5.9523809523809529E-4</v>
      </c>
    </row>
    <row r="1770" spans="1:70" x14ac:dyDescent="0.25">
      <c r="A1770" s="1">
        <f t="shared" si="288"/>
        <v>40</v>
      </c>
      <c r="B1770" s="2">
        <f t="shared" si="289"/>
        <v>10</v>
      </c>
      <c r="C1770" s="2">
        <f t="shared" si="290"/>
        <v>2021</v>
      </c>
      <c r="D1770">
        <v>12561</v>
      </c>
      <c r="E1770" s="59">
        <v>44473</v>
      </c>
      <c r="F1770" t="s">
        <v>57</v>
      </c>
      <c r="G1770" t="s">
        <v>13</v>
      </c>
      <c r="H1770" s="58">
        <v>0.20833333333333334</v>
      </c>
      <c r="I1770">
        <v>5</v>
      </c>
      <c r="J1770">
        <v>180</v>
      </c>
      <c r="K1770">
        <v>0</v>
      </c>
      <c r="L1770" s="58">
        <v>0</v>
      </c>
      <c r="M1770">
        <v>0</v>
      </c>
      <c r="N1770" s="58">
        <v>0</v>
      </c>
      <c r="O1770">
        <v>15</v>
      </c>
      <c r="P1770">
        <v>0</v>
      </c>
      <c r="Q1770" s="58">
        <v>0</v>
      </c>
      <c r="R1770">
        <v>0</v>
      </c>
      <c r="S1770">
        <v>0</v>
      </c>
      <c r="T1770">
        <v>0</v>
      </c>
      <c r="U1770" s="16">
        <f t="shared" si="291"/>
        <v>0.20833333333333334</v>
      </c>
      <c r="V1770" s="17">
        <f t="shared" si="292"/>
        <v>300</v>
      </c>
      <c r="W1770" s="18">
        <f t="shared" si="293"/>
        <v>1.1574074074074076E-3</v>
      </c>
      <c r="X1770" s="19">
        <f t="shared" si="294"/>
        <v>1.6666666666666667</v>
      </c>
      <c r="Y1770" s="20">
        <f t="shared" si="295"/>
        <v>8.3333333333333339</v>
      </c>
      <c r="Z1770" s="18">
        <v>3.4722222222222224E-4</v>
      </c>
      <c r="AA1770" s="18">
        <v>3.4722222222222224E-4</v>
      </c>
      <c r="AB1770" s="18">
        <v>1.0416666666666667E-3</v>
      </c>
      <c r="AD1770" s="18">
        <v>1.3888888888888889E-3</v>
      </c>
      <c r="AE1770" s="18">
        <v>4.1666666666666669E-4</v>
      </c>
      <c r="AF1770" s="18">
        <v>4.1666666666666669E-4</v>
      </c>
      <c r="AG1770" s="18">
        <v>2.4305555555555556E-3</v>
      </c>
      <c r="AH1770" s="18">
        <v>1.6203703703703703E-3</v>
      </c>
      <c r="AI1770" s="18">
        <v>1.6203703703703703E-3</v>
      </c>
      <c r="AJ1770" s="18">
        <v>5.5555555555555556E-4</v>
      </c>
      <c r="AK1770" s="18">
        <v>5.5555555555555556E-4</v>
      </c>
      <c r="AL1770" s="18">
        <v>5.5555555555555556E-4</v>
      </c>
      <c r="AM1770" s="18">
        <v>5.5555555555555556E-4</v>
      </c>
      <c r="AN1770" s="18"/>
      <c r="AO1770" s="18"/>
      <c r="AP1770" s="18"/>
      <c r="AQ1770" s="18">
        <v>2.0833333333333333E-3</v>
      </c>
      <c r="AR1770" s="18"/>
      <c r="AS1770" s="18">
        <v>2.0833333333333333E-3</v>
      </c>
      <c r="AT1770" s="18">
        <v>3.472222222222222E-3</v>
      </c>
      <c r="AU1770" s="18">
        <v>3.472222222222222E-3</v>
      </c>
      <c r="AV1770" s="18">
        <v>3.472222222222222E-3</v>
      </c>
      <c r="AW1770" s="18">
        <v>3.472222222222222E-3</v>
      </c>
      <c r="AX1770" s="18">
        <v>3.472222222222222E-3</v>
      </c>
      <c r="AY1770" s="18"/>
      <c r="AZ1770" s="18">
        <v>4.6296296296296293E-4</v>
      </c>
      <c r="BA1770" s="18">
        <v>3.4722222222222224E-4</v>
      </c>
      <c r="BB1770" s="18"/>
      <c r="BC1770" s="18"/>
      <c r="BD1770" s="18"/>
      <c r="BE1770" s="18">
        <v>3.4722222222222224E-4</v>
      </c>
      <c r="BF1770" s="18">
        <v>6.9444444444444447E-4</v>
      </c>
      <c r="BG1770" s="18">
        <v>6.9444444444444447E-4</v>
      </c>
      <c r="BH1770" s="18">
        <v>6.9444444444444447E-4</v>
      </c>
      <c r="BI1770" s="18">
        <v>6.9444444444444447E-4</v>
      </c>
      <c r="BJ1770" s="18">
        <v>1.3888888888888889E-3</v>
      </c>
      <c r="BK1770" s="18">
        <v>1.3888888888888889E-3</v>
      </c>
      <c r="BL1770" s="18">
        <v>1.3888888888888889E-3</v>
      </c>
      <c r="BM1770" s="18">
        <v>1.3888888888888889E-3</v>
      </c>
      <c r="BN1770" s="18">
        <v>1.3888888888888889E-3</v>
      </c>
      <c r="BO1770" s="18">
        <v>1.3888888888888889E-3</v>
      </c>
      <c r="BP1770" s="18">
        <v>1.3888888888888889E-3</v>
      </c>
      <c r="BQ1770" s="18">
        <f t="shared" si="296"/>
        <v>1.1574074074074076E-3</v>
      </c>
      <c r="BR1770" s="18">
        <f t="shared" si="297"/>
        <v>1.1574074074074076E-3</v>
      </c>
    </row>
    <row r="1771" spans="1:70" x14ac:dyDescent="0.25">
      <c r="A1771" s="1">
        <f t="shared" si="288"/>
        <v>40</v>
      </c>
      <c r="B1771" s="2">
        <f t="shared" si="289"/>
        <v>10</v>
      </c>
      <c r="C1771" s="2">
        <f t="shared" si="290"/>
        <v>2021</v>
      </c>
      <c r="D1771">
        <v>11903</v>
      </c>
      <c r="E1771" s="59">
        <v>44473</v>
      </c>
      <c r="F1771" t="s">
        <v>79</v>
      </c>
      <c r="G1771" t="s">
        <v>13</v>
      </c>
      <c r="H1771" s="58">
        <v>0.33333333333333331</v>
      </c>
      <c r="I1771">
        <v>8</v>
      </c>
      <c r="J1771">
        <v>687</v>
      </c>
      <c r="K1771">
        <v>0</v>
      </c>
      <c r="L1771" s="58">
        <v>0</v>
      </c>
      <c r="M1771">
        <v>0</v>
      </c>
      <c r="N1771" s="58">
        <v>0</v>
      </c>
      <c r="O1771">
        <v>33</v>
      </c>
      <c r="P1771">
        <v>0</v>
      </c>
      <c r="Q1771" s="58">
        <v>0</v>
      </c>
      <c r="R1771">
        <v>0</v>
      </c>
      <c r="S1771">
        <v>0</v>
      </c>
      <c r="T1771">
        <v>0</v>
      </c>
      <c r="U1771" s="16">
        <f t="shared" si="291"/>
        <v>0.33333333333333331</v>
      </c>
      <c r="V1771" s="17">
        <f t="shared" si="292"/>
        <v>479.99999999999994</v>
      </c>
      <c r="W1771" s="18">
        <f t="shared" si="293"/>
        <v>4.8520135856380397E-4</v>
      </c>
      <c r="X1771" s="19">
        <f t="shared" si="294"/>
        <v>0.69868995633187769</v>
      </c>
      <c r="Y1771" s="20">
        <f t="shared" si="295"/>
        <v>4.8034934497816595</v>
      </c>
      <c r="Z1771" s="18">
        <v>3.4722222222222224E-4</v>
      </c>
      <c r="AA1771" s="18">
        <v>3.4722222222222224E-4</v>
      </c>
      <c r="AB1771" s="18">
        <v>1.0416666666666667E-3</v>
      </c>
      <c r="AD1771" s="18">
        <v>1.3888888888888889E-3</v>
      </c>
      <c r="AE1771" s="18">
        <v>4.1666666666666669E-4</v>
      </c>
      <c r="AF1771" s="18">
        <v>4.1666666666666669E-4</v>
      </c>
      <c r="AG1771" s="18">
        <v>2.4305555555555556E-3</v>
      </c>
      <c r="AH1771" s="18">
        <v>1.6203703703703703E-3</v>
      </c>
      <c r="AI1771" s="18">
        <v>1.6203703703703703E-3</v>
      </c>
      <c r="AJ1771" s="18">
        <v>5.5555555555555556E-4</v>
      </c>
      <c r="AK1771" s="18">
        <v>5.5555555555555556E-4</v>
      </c>
      <c r="AL1771" s="18">
        <v>5.5555555555555556E-4</v>
      </c>
      <c r="AM1771" s="18">
        <v>5.5555555555555556E-4</v>
      </c>
      <c r="AN1771" s="18"/>
      <c r="AO1771" s="18"/>
      <c r="AP1771" s="18"/>
      <c r="AQ1771" s="18">
        <v>2.0833333333333333E-3</v>
      </c>
      <c r="AR1771" s="18"/>
      <c r="AS1771" s="18">
        <v>2.0833333333333333E-3</v>
      </c>
      <c r="AT1771" s="18">
        <v>3.472222222222222E-3</v>
      </c>
      <c r="AU1771" s="18">
        <v>3.472222222222222E-3</v>
      </c>
      <c r="AV1771" s="18">
        <v>3.472222222222222E-3</v>
      </c>
      <c r="AW1771" s="18">
        <v>3.472222222222222E-3</v>
      </c>
      <c r="AX1771" s="18">
        <v>3.472222222222222E-3</v>
      </c>
      <c r="AY1771" s="18"/>
      <c r="AZ1771" s="18">
        <v>4.6296296296296293E-4</v>
      </c>
      <c r="BA1771" s="18">
        <v>3.4722222222222224E-4</v>
      </c>
      <c r="BB1771" s="18"/>
      <c r="BC1771" s="18"/>
      <c r="BD1771" s="18"/>
      <c r="BE1771" s="18">
        <v>3.4722222222222224E-4</v>
      </c>
      <c r="BF1771" s="18">
        <v>6.9444444444444447E-4</v>
      </c>
      <c r="BG1771" s="18">
        <v>6.9444444444444447E-4</v>
      </c>
      <c r="BH1771" s="18">
        <v>6.9444444444444447E-4</v>
      </c>
      <c r="BI1771" s="18">
        <v>6.9444444444444447E-4</v>
      </c>
      <c r="BJ1771" s="18">
        <v>1.3888888888888889E-3</v>
      </c>
      <c r="BK1771" s="18">
        <v>1.3888888888888889E-3</v>
      </c>
      <c r="BL1771" s="18">
        <v>1.3888888888888889E-3</v>
      </c>
      <c r="BM1771" s="18">
        <v>1.3888888888888889E-3</v>
      </c>
      <c r="BN1771" s="18">
        <v>1.3888888888888889E-3</v>
      </c>
      <c r="BO1771" s="18">
        <v>1.3888888888888889E-3</v>
      </c>
      <c r="BP1771" s="18">
        <v>1.3888888888888889E-3</v>
      </c>
      <c r="BQ1771" s="18">
        <f t="shared" si="296"/>
        <v>4.8520135856380397E-4</v>
      </c>
      <c r="BR1771" s="18">
        <f t="shared" si="297"/>
        <v>4.8520135856380397E-4</v>
      </c>
    </row>
    <row r="1772" spans="1:70" x14ac:dyDescent="0.25">
      <c r="A1772" s="1">
        <f t="shared" si="288"/>
        <v>40</v>
      </c>
      <c r="B1772" s="2">
        <f t="shared" si="289"/>
        <v>10</v>
      </c>
      <c r="C1772" s="2">
        <f t="shared" si="290"/>
        <v>2021</v>
      </c>
      <c r="D1772">
        <v>876</v>
      </c>
      <c r="E1772" s="59">
        <v>44473</v>
      </c>
      <c r="F1772" t="s">
        <v>72</v>
      </c>
      <c r="G1772" t="s">
        <v>13</v>
      </c>
      <c r="H1772" s="58">
        <v>2.0833333333333332E-2</v>
      </c>
      <c r="I1772">
        <v>0.5</v>
      </c>
      <c r="J1772">
        <v>118</v>
      </c>
      <c r="K1772">
        <v>0</v>
      </c>
      <c r="L1772" s="58">
        <v>0</v>
      </c>
      <c r="M1772">
        <v>0</v>
      </c>
      <c r="N1772" s="58">
        <v>0</v>
      </c>
      <c r="O1772">
        <v>2</v>
      </c>
      <c r="P1772">
        <v>0</v>
      </c>
      <c r="Q1772" s="58">
        <v>0</v>
      </c>
      <c r="R1772">
        <v>0</v>
      </c>
      <c r="S1772">
        <v>0</v>
      </c>
      <c r="T1772">
        <v>0</v>
      </c>
      <c r="U1772" s="16">
        <f t="shared" si="291"/>
        <v>2.0833333333333332E-2</v>
      </c>
      <c r="V1772" s="17">
        <f t="shared" si="292"/>
        <v>29.999999999999996</v>
      </c>
      <c r="W1772" s="18">
        <f t="shared" si="293"/>
        <v>1.7655367231638418E-4</v>
      </c>
      <c r="X1772" s="19">
        <f t="shared" si="294"/>
        <v>0.25423728813559321</v>
      </c>
      <c r="Y1772" s="20">
        <f t="shared" si="295"/>
        <v>1.6949152542372881</v>
      </c>
      <c r="Z1772" s="18">
        <v>3.4722222222222224E-4</v>
      </c>
      <c r="AA1772" s="18">
        <v>3.4722222222222224E-4</v>
      </c>
      <c r="AB1772" s="18">
        <v>1.0416666666666667E-3</v>
      </c>
      <c r="AD1772" s="18">
        <v>1.3888888888888889E-3</v>
      </c>
      <c r="AE1772" s="18">
        <v>4.1666666666666669E-4</v>
      </c>
      <c r="AF1772" s="18">
        <v>4.1666666666666669E-4</v>
      </c>
      <c r="AG1772" s="18">
        <v>2.4305555555555556E-3</v>
      </c>
      <c r="AH1772" s="18">
        <v>1.6203703703703703E-3</v>
      </c>
      <c r="AI1772" s="18">
        <v>1.6203703703703703E-3</v>
      </c>
      <c r="AJ1772" s="18">
        <v>5.5555555555555556E-4</v>
      </c>
      <c r="AK1772" s="18">
        <v>5.5555555555555556E-4</v>
      </c>
      <c r="AL1772" s="18">
        <v>5.5555555555555556E-4</v>
      </c>
      <c r="AM1772" s="18">
        <v>5.5555555555555556E-4</v>
      </c>
      <c r="AN1772" s="18"/>
      <c r="AO1772" s="18"/>
      <c r="AP1772" s="18"/>
      <c r="AQ1772" s="18">
        <v>2.0833333333333333E-3</v>
      </c>
      <c r="AR1772" s="18"/>
      <c r="AS1772" s="18">
        <v>2.0833333333333333E-3</v>
      </c>
      <c r="AT1772" s="18">
        <v>3.472222222222222E-3</v>
      </c>
      <c r="AU1772" s="18">
        <v>3.472222222222222E-3</v>
      </c>
      <c r="AV1772" s="18">
        <v>3.472222222222222E-3</v>
      </c>
      <c r="AW1772" s="18">
        <v>3.472222222222222E-3</v>
      </c>
      <c r="AX1772" s="18">
        <v>3.472222222222222E-3</v>
      </c>
      <c r="AY1772" s="18"/>
      <c r="AZ1772" s="18">
        <v>4.6296296296296293E-4</v>
      </c>
      <c r="BA1772" s="18">
        <v>3.4722222222222224E-4</v>
      </c>
      <c r="BB1772" s="18"/>
      <c r="BC1772" s="18"/>
      <c r="BD1772" s="18"/>
      <c r="BE1772" s="18">
        <v>3.4722222222222224E-4</v>
      </c>
      <c r="BF1772" s="18">
        <v>6.9444444444444447E-4</v>
      </c>
      <c r="BG1772" s="18">
        <v>6.9444444444444447E-4</v>
      </c>
      <c r="BH1772" s="18">
        <v>6.9444444444444447E-4</v>
      </c>
      <c r="BI1772" s="18">
        <v>6.9444444444444447E-4</v>
      </c>
      <c r="BJ1772" s="18">
        <v>1.3888888888888889E-3</v>
      </c>
      <c r="BK1772" s="18">
        <v>1.3888888888888889E-3</v>
      </c>
      <c r="BL1772" s="18">
        <v>1.3888888888888889E-3</v>
      </c>
      <c r="BM1772" s="18">
        <v>1.3888888888888889E-3</v>
      </c>
      <c r="BN1772" s="18">
        <v>1.3888888888888889E-3</v>
      </c>
      <c r="BO1772" s="18">
        <v>1.3888888888888889E-3</v>
      </c>
      <c r="BP1772" s="18">
        <v>1.3888888888888889E-3</v>
      </c>
      <c r="BQ1772" s="18">
        <f t="shared" si="296"/>
        <v>1.7655367231638418E-4</v>
      </c>
      <c r="BR1772" s="18">
        <f t="shared" si="297"/>
        <v>1.7655367231638418E-4</v>
      </c>
    </row>
    <row r="1773" spans="1:70" x14ac:dyDescent="0.25">
      <c r="A1773" s="1">
        <f t="shared" si="288"/>
        <v>40</v>
      </c>
      <c r="B1773" s="2">
        <f t="shared" si="289"/>
        <v>10</v>
      </c>
      <c r="C1773" s="2">
        <f t="shared" si="290"/>
        <v>2021</v>
      </c>
      <c r="D1773">
        <v>1146</v>
      </c>
      <c r="E1773" s="59">
        <v>44473</v>
      </c>
      <c r="F1773" t="s">
        <v>52</v>
      </c>
      <c r="G1773" t="s">
        <v>13</v>
      </c>
      <c r="H1773" s="58">
        <v>0.33333333333333331</v>
      </c>
      <c r="I1773">
        <v>8</v>
      </c>
      <c r="J1773">
        <v>189</v>
      </c>
      <c r="K1773">
        <v>0</v>
      </c>
      <c r="L1773" s="58">
        <v>0</v>
      </c>
      <c r="M1773">
        <v>0</v>
      </c>
      <c r="N1773" s="58">
        <v>0</v>
      </c>
      <c r="O1773">
        <v>7</v>
      </c>
      <c r="P1773">
        <v>0</v>
      </c>
      <c r="Q1773" s="58">
        <v>0</v>
      </c>
      <c r="R1773">
        <v>0</v>
      </c>
      <c r="S1773">
        <v>0</v>
      </c>
      <c r="T1773">
        <v>0</v>
      </c>
      <c r="U1773" s="16">
        <f t="shared" si="291"/>
        <v>0.33333333333333331</v>
      </c>
      <c r="V1773" s="17">
        <f t="shared" si="292"/>
        <v>479.99999999999994</v>
      </c>
      <c r="W1773" s="18">
        <f t="shared" si="293"/>
        <v>1.7636684303350969E-3</v>
      </c>
      <c r="X1773" s="19">
        <f t="shared" si="294"/>
        <v>2.5396825396825395</v>
      </c>
      <c r="Y1773" s="20">
        <f t="shared" si="295"/>
        <v>3.7037037037037037</v>
      </c>
      <c r="Z1773" s="18">
        <v>3.4722222222222224E-4</v>
      </c>
      <c r="AA1773" s="18">
        <v>3.4722222222222224E-4</v>
      </c>
      <c r="AB1773" s="18">
        <v>1.0416666666666667E-3</v>
      </c>
      <c r="AD1773" s="18">
        <v>1.3888888888888889E-3</v>
      </c>
      <c r="AE1773" s="18">
        <v>4.1666666666666669E-4</v>
      </c>
      <c r="AF1773" s="18">
        <v>4.1666666666666669E-4</v>
      </c>
      <c r="AG1773" s="18">
        <v>2.4305555555555556E-3</v>
      </c>
      <c r="AH1773" s="18">
        <v>1.6203703703703703E-3</v>
      </c>
      <c r="AI1773" s="18">
        <v>1.6203703703703703E-3</v>
      </c>
      <c r="AJ1773" s="18">
        <v>5.5555555555555556E-4</v>
      </c>
      <c r="AK1773" s="18">
        <v>5.5555555555555556E-4</v>
      </c>
      <c r="AL1773" s="18">
        <v>5.5555555555555556E-4</v>
      </c>
      <c r="AM1773" s="18">
        <v>5.5555555555555556E-4</v>
      </c>
      <c r="AN1773" s="18"/>
      <c r="AO1773" s="18"/>
      <c r="AP1773" s="18"/>
      <c r="AQ1773" s="18">
        <v>2.0833333333333333E-3</v>
      </c>
      <c r="AR1773" s="18"/>
      <c r="AS1773" s="18">
        <v>2.0833333333333333E-3</v>
      </c>
      <c r="AT1773" s="18">
        <v>3.472222222222222E-3</v>
      </c>
      <c r="AU1773" s="18">
        <v>3.472222222222222E-3</v>
      </c>
      <c r="AV1773" s="18">
        <v>3.472222222222222E-3</v>
      </c>
      <c r="AW1773" s="18">
        <v>3.472222222222222E-3</v>
      </c>
      <c r="AX1773" s="18">
        <v>3.472222222222222E-3</v>
      </c>
      <c r="AY1773" s="18"/>
      <c r="AZ1773" s="18">
        <v>4.6296296296296293E-4</v>
      </c>
      <c r="BA1773" s="18">
        <v>3.4722222222222224E-4</v>
      </c>
      <c r="BB1773" s="18"/>
      <c r="BC1773" s="18"/>
      <c r="BD1773" s="18"/>
      <c r="BE1773" s="18">
        <v>3.4722222222222224E-4</v>
      </c>
      <c r="BF1773" s="18">
        <v>6.9444444444444447E-4</v>
      </c>
      <c r="BG1773" s="18">
        <v>6.9444444444444447E-4</v>
      </c>
      <c r="BH1773" s="18">
        <v>6.9444444444444447E-4</v>
      </c>
      <c r="BI1773" s="18">
        <v>6.9444444444444447E-4</v>
      </c>
      <c r="BJ1773" s="18">
        <v>1.3888888888888889E-3</v>
      </c>
      <c r="BK1773" s="18">
        <v>1.3888888888888889E-3</v>
      </c>
      <c r="BL1773" s="18">
        <v>1.3888888888888889E-3</v>
      </c>
      <c r="BM1773" s="18">
        <v>1.3888888888888889E-3</v>
      </c>
      <c r="BN1773" s="18">
        <v>1.3888888888888889E-3</v>
      </c>
      <c r="BO1773" s="18">
        <v>1.3888888888888889E-3</v>
      </c>
      <c r="BP1773" s="18">
        <v>1.3888888888888889E-3</v>
      </c>
      <c r="BQ1773" s="18">
        <f t="shared" si="296"/>
        <v>1.7636684303350969E-3</v>
      </c>
      <c r="BR1773" s="18">
        <f t="shared" si="297"/>
        <v>1.7636684303350969E-3</v>
      </c>
    </row>
    <row r="1774" spans="1:70" x14ac:dyDescent="0.25">
      <c r="A1774" s="1">
        <f t="shared" si="288"/>
        <v>40</v>
      </c>
      <c r="B1774" s="2">
        <f t="shared" si="289"/>
        <v>10</v>
      </c>
      <c r="C1774" s="2">
        <f t="shared" si="290"/>
        <v>2021</v>
      </c>
      <c r="D1774">
        <v>1091</v>
      </c>
      <c r="E1774" s="59">
        <v>44473</v>
      </c>
      <c r="F1774" t="s">
        <v>59</v>
      </c>
      <c r="G1774" t="s">
        <v>13</v>
      </c>
      <c r="H1774" s="58">
        <v>0.33333333333333331</v>
      </c>
      <c r="I1774">
        <v>8</v>
      </c>
      <c r="J1774">
        <v>80</v>
      </c>
      <c r="K1774">
        <v>0</v>
      </c>
      <c r="L1774" s="58">
        <v>0</v>
      </c>
      <c r="M1774">
        <v>0</v>
      </c>
      <c r="N1774" s="58">
        <v>0</v>
      </c>
      <c r="O1774">
        <v>3</v>
      </c>
      <c r="P1774">
        <v>0</v>
      </c>
      <c r="Q1774" s="58">
        <v>0</v>
      </c>
      <c r="R1774">
        <v>0</v>
      </c>
      <c r="S1774">
        <v>0</v>
      </c>
      <c r="T1774">
        <v>0</v>
      </c>
      <c r="U1774" s="16">
        <f t="shared" si="291"/>
        <v>0.33333333333333331</v>
      </c>
      <c r="V1774" s="17">
        <f t="shared" si="292"/>
        <v>479.99999999999994</v>
      </c>
      <c r="W1774" s="18">
        <f t="shared" si="293"/>
        <v>4.1666666666666666E-3</v>
      </c>
      <c r="X1774" s="19">
        <f t="shared" si="294"/>
        <v>5.9999999999999991</v>
      </c>
      <c r="Y1774" s="20">
        <f t="shared" si="295"/>
        <v>3.75</v>
      </c>
      <c r="Z1774" s="18">
        <v>3.4722222222222224E-4</v>
      </c>
      <c r="AA1774" s="18">
        <v>3.4722222222222224E-4</v>
      </c>
      <c r="AB1774" s="18">
        <v>1.0416666666666667E-3</v>
      </c>
      <c r="AD1774" s="18">
        <v>1.3888888888888889E-3</v>
      </c>
      <c r="AE1774" s="18">
        <v>4.1666666666666669E-4</v>
      </c>
      <c r="AF1774" s="18">
        <v>4.1666666666666669E-4</v>
      </c>
      <c r="AG1774" s="18">
        <v>2.4305555555555556E-3</v>
      </c>
      <c r="AH1774" s="18">
        <v>1.6203703703703703E-3</v>
      </c>
      <c r="AI1774" s="18">
        <v>1.6203703703703703E-3</v>
      </c>
      <c r="AJ1774" s="18">
        <v>5.5555555555555556E-4</v>
      </c>
      <c r="AK1774" s="18">
        <v>5.5555555555555556E-4</v>
      </c>
      <c r="AL1774" s="18">
        <v>5.5555555555555556E-4</v>
      </c>
      <c r="AM1774" s="18">
        <v>5.5555555555555556E-4</v>
      </c>
      <c r="AN1774" s="18"/>
      <c r="AO1774" s="18"/>
      <c r="AP1774" s="18"/>
      <c r="AQ1774" s="18">
        <v>2.0833333333333333E-3</v>
      </c>
      <c r="AR1774" s="18"/>
      <c r="AS1774" s="18">
        <v>2.0833333333333333E-3</v>
      </c>
      <c r="AT1774" s="18">
        <v>3.472222222222222E-3</v>
      </c>
      <c r="AU1774" s="18">
        <v>3.472222222222222E-3</v>
      </c>
      <c r="AV1774" s="18">
        <v>3.472222222222222E-3</v>
      </c>
      <c r="AW1774" s="18">
        <v>3.472222222222222E-3</v>
      </c>
      <c r="AX1774" s="18">
        <v>3.472222222222222E-3</v>
      </c>
      <c r="AY1774" s="18"/>
      <c r="AZ1774" s="18">
        <v>4.6296296296296293E-4</v>
      </c>
      <c r="BA1774" s="18">
        <v>3.4722222222222224E-4</v>
      </c>
      <c r="BB1774" s="18"/>
      <c r="BC1774" s="18"/>
      <c r="BD1774" s="18"/>
      <c r="BE1774" s="18">
        <v>3.4722222222222224E-4</v>
      </c>
      <c r="BF1774" s="18">
        <v>6.9444444444444447E-4</v>
      </c>
      <c r="BG1774" s="18">
        <v>6.9444444444444447E-4</v>
      </c>
      <c r="BH1774" s="18">
        <v>6.9444444444444447E-4</v>
      </c>
      <c r="BI1774" s="18">
        <v>6.9444444444444447E-4</v>
      </c>
      <c r="BJ1774" s="18">
        <v>1.3888888888888889E-3</v>
      </c>
      <c r="BK1774" s="18">
        <v>1.3888888888888889E-3</v>
      </c>
      <c r="BL1774" s="18">
        <v>1.3888888888888889E-3</v>
      </c>
      <c r="BM1774" s="18">
        <v>1.3888888888888889E-3</v>
      </c>
      <c r="BN1774" s="18">
        <v>1.3888888888888889E-3</v>
      </c>
      <c r="BO1774" s="18">
        <v>1.3888888888888889E-3</v>
      </c>
      <c r="BP1774" s="18">
        <v>1.3888888888888889E-3</v>
      </c>
      <c r="BQ1774" s="18">
        <f t="shared" si="296"/>
        <v>4.1666666666666666E-3</v>
      </c>
      <c r="BR1774" s="18">
        <f t="shared" si="297"/>
        <v>4.1666666666666666E-3</v>
      </c>
    </row>
    <row r="1775" spans="1:70" x14ac:dyDescent="0.25">
      <c r="A1775" s="1">
        <f t="shared" si="288"/>
        <v>40</v>
      </c>
      <c r="B1775" s="2">
        <f t="shared" si="289"/>
        <v>10</v>
      </c>
      <c r="C1775" s="2">
        <f t="shared" si="290"/>
        <v>2021</v>
      </c>
      <c r="D1775">
        <v>529</v>
      </c>
      <c r="E1775" s="59">
        <v>44473</v>
      </c>
      <c r="F1775" t="s">
        <v>55</v>
      </c>
      <c r="G1775" t="s">
        <v>13</v>
      </c>
      <c r="H1775" s="58">
        <v>8.3333333333333329E-2</v>
      </c>
      <c r="I1775">
        <v>2</v>
      </c>
      <c r="J1775">
        <v>171</v>
      </c>
      <c r="K1775">
        <v>0</v>
      </c>
      <c r="L1775" s="58">
        <v>0</v>
      </c>
      <c r="M1775">
        <v>0</v>
      </c>
      <c r="N1775" s="58">
        <v>0</v>
      </c>
      <c r="O1775">
        <v>20</v>
      </c>
      <c r="P1775">
        <v>0</v>
      </c>
      <c r="Q1775" s="58">
        <v>0</v>
      </c>
      <c r="R1775">
        <v>0</v>
      </c>
      <c r="S1775">
        <v>0</v>
      </c>
      <c r="T1775">
        <v>0</v>
      </c>
      <c r="U1775" s="16">
        <f t="shared" si="291"/>
        <v>8.3333333333333329E-2</v>
      </c>
      <c r="V1775" s="17">
        <f t="shared" si="292"/>
        <v>119.99999999999999</v>
      </c>
      <c r="W1775" s="18">
        <f t="shared" si="293"/>
        <v>4.8732943469785572E-4</v>
      </c>
      <c r="X1775" s="19">
        <f t="shared" si="294"/>
        <v>0.70175438596491224</v>
      </c>
      <c r="Y1775" s="20">
        <f t="shared" si="295"/>
        <v>11.695906432748538</v>
      </c>
      <c r="Z1775" s="18">
        <v>3.4722222222222224E-4</v>
      </c>
      <c r="AA1775" s="18">
        <v>3.4722222222222224E-4</v>
      </c>
      <c r="AB1775" s="18">
        <v>1.0416666666666667E-3</v>
      </c>
      <c r="AD1775" s="18">
        <v>1.3888888888888889E-3</v>
      </c>
      <c r="AE1775" s="18">
        <v>4.1666666666666669E-4</v>
      </c>
      <c r="AF1775" s="18">
        <v>4.1666666666666669E-4</v>
      </c>
      <c r="AG1775" s="18">
        <v>2.4305555555555556E-3</v>
      </c>
      <c r="AH1775" s="18">
        <v>1.6203703703703703E-3</v>
      </c>
      <c r="AI1775" s="18">
        <v>1.6203703703703703E-3</v>
      </c>
      <c r="AJ1775" s="18">
        <v>5.5555555555555556E-4</v>
      </c>
      <c r="AK1775" s="18">
        <v>5.5555555555555556E-4</v>
      </c>
      <c r="AL1775" s="18">
        <v>5.5555555555555556E-4</v>
      </c>
      <c r="AM1775" s="18">
        <v>5.5555555555555556E-4</v>
      </c>
      <c r="AN1775" s="18"/>
      <c r="AO1775" s="18"/>
      <c r="AP1775" s="18"/>
      <c r="AQ1775" s="18">
        <v>2.0833333333333333E-3</v>
      </c>
      <c r="AR1775" s="18"/>
      <c r="AS1775" s="18">
        <v>2.0833333333333333E-3</v>
      </c>
      <c r="AT1775" s="18">
        <v>3.472222222222222E-3</v>
      </c>
      <c r="AU1775" s="18">
        <v>3.472222222222222E-3</v>
      </c>
      <c r="AV1775" s="18">
        <v>3.472222222222222E-3</v>
      </c>
      <c r="AW1775" s="18">
        <v>3.472222222222222E-3</v>
      </c>
      <c r="AX1775" s="18">
        <v>3.472222222222222E-3</v>
      </c>
      <c r="AY1775" s="18"/>
      <c r="AZ1775" s="18">
        <v>4.6296296296296293E-4</v>
      </c>
      <c r="BA1775" s="18">
        <v>3.4722222222222224E-4</v>
      </c>
      <c r="BB1775" s="18"/>
      <c r="BC1775" s="18"/>
      <c r="BD1775" s="18"/>
      <c r="BE1775" s="18">
        <v>3.4722222222222224E-4</v>
      </c>
      <c r="BF1775" s="18">
        <v>6.9444444444444447E-4</v>
      </c>
      <c r="BG1775" s="18">
        <v>6.9444444444444447E-4</v>
      </c>
      <c r="BH1775" s="18">
        <v>6.9444444444444447E-4</v>
      </c>
      <c r="BI1775" s="18">
        <v>6.9444444444444447E-4</v>
      </c>
      <c r="BJ1775" s="18">
        <v>1.3888888888888889E-3</v>
      </c>
      <c r="BK1775" s="18">
        <v>1.3888888888888889E-3</v>
      </c>
      <c r="BL1775" s="18">
        <v>1.3888888888888889E-3</v>
      </c>
      <c r="BM1775" s="18">
        <v>1.3888888888888889E-3</v>
      </c>
      <c r="BN1775" s="18">
        <v>1.3888888888888889E-3</v>
      </c>
      <c r="BO1775" s="18">
        <v>1.3888888888888889E-3</v>
      </c>
      <c r="BP1775" s="18">
        <v>1.3888888888888889E-3</v>
      </c>
      <c r="BQ1775" s="18">
        <f t="shared" si="296"/>
        <v>4.8732943469785572E-4</v>
      </c>
      <c r="BR1775" s="18">
        <f t="shared" si="297"/>
        <v>4.8732943469785572E-4</v>
      </c>
    </row>
    <row r="1776" spans="1:70" x14ac:dyDescent="0.25">
      <c r="A1776" s="1">
        <f t="shared" si="288"/>
        <v>40</v>
      </c>
      <c r="B1776" s="2">
        <f t="shared" si="289"/>
        <v>10</v>
      </c>
      <c r="C1776" s="2">
        <f t="shared" si="290"/>
        <v>2021</v>
      </c>
      <c r="D1776">
        <v>601</v>
      </c>
      <c r="E1776" s="59">
        <v>44473</v>
      </c>
      <c r="F1776" t="s">
        <v>53</v>
      </c>
      <c r="G1776" t="s">
        <v>13</v>
      </c>
      <c r="H1776" s="58">
        <v>5.2083333333333336E-2</v>
      </c>
      <c r="I1776">
        <v>1.25</v>
      </c>
      <c r="J1776">
        <v>88</v>
      </c>
      <c r="K1776">
        <v>0</v>
      </c>
      <c r="L1776" s="58">
        <v>0</v>
      </c>
      <c r="M1776">
        <v>0</v>
      </c>
      <c r="N1776" s="58">
        <v>0</v>
      </c>
      <c r="O1776">
        <v>40</v>
      </c>
      <c r="P1776">
        <v>0</v>
      </c>
      <c r="Q1776" s="58">
        <v>0</v>
      </c>
      <c r="R1776">
        <v>0</v>
      </c>
      <c r="S1776">
        <v>0</v>
      </c>
      <c r="T1776">
        <v>0</v>
      </c>
      <c r="U1776" s="16">
        <f t="shared" si="291"/>
        <v>5.2083333333333336E-2</v>
      </c>
      <c r="V1776" s="17">
        <f t="shared" si="292"/>
        <v>75</v>
      </c>
      <c r="W1776" s="18">
        <f t="shared" si="293"/>
        <v>5.9185606060606062E-4</v>
      </c>
      <c r="X1776" s="19">
        <f t="shared" si="294"/>
        <v>0.85227272727272729</v>
      </c>
      <c r="Y1776" s="20">
        <f t="shared" si="295"/>
        <v>45.454545454545453</v>
      </c>
      <c r="Z1776" s="18">
        <v>3.4722222222222224E-4</v>
      </c>
      <c r="AA1776" s="18">
        <v>3.4722222222222224E-4</v>
      </c>
      <c r="AB1776" s="18">
        <v>1.0416666666666667E-3</v>
      </c>
      <c r="AD1776" s="18">
        <v>1.3888888888888889E-3</v>
      </c>
      <c r="AE1776" s="18">
        <v>4.1666666666666669E-4</v>
      </c>
      <c r="AF1776" s="18">
        <v>4.1666666666666669E-4</v>
      </c>
      <c r="AG1776" s="18">
        <v>2.4305555555555556E-3</v>
      </c>
      <c r="AH1776" s="18">
        <v>1.6203703703703703E-3</v>
      </c>
      <c r="AI1776" s="18">
        <v>1.6203703703703703E-3</v>
      </c>
      <c r="AJ1776" s="18">
        <v>5.5555555555555556E-4</v>
      </c>
      <c r="AK1776" s="18">
        <v>5.5555555555555556E-4</v>
      </c>
      <c r="AL1776" s="18">
        <v>5.5555555555555556E-4</v>
      </c>
      <c r="AM1776" s="18">
        <v>5.5555555555555556E-4</v>
      </c>
      <c r="AN1776" s="18"/>
      <c r="AO1776" s="18"/>
      <c r="AP1776" s="18"/>
      <c r="AQ1776" s="18">
        <v>2.0833333333333333E-3</v>
      </c>
      <c r="AR1776" s="18"/>
      <c r="AS1776" s="18">
        <v>2.0833333333333333E-3</v>
      </c>
      <c r="AT1776" s="18">
        <v>3.472222222222222E-3</v>
      </c>
      <c r="AU1776" s="18">
        <v>3.472222222222222E-3</v>
      </c>
      <c r="AV1776" s="18">
        <v>3.472222222222222E-3</v>
      </c>
      <c r="AW1776" s="18">
        <v>3.472222222222222E-3</v>
      </c>
      <c r="AX1776" s="18">
        <v>3.472222222222222E-3</v>
      </c>
      <c r="AY1776" s="18"/>
      <c r="AZ1776" s="18">
        <v>4.6296296296296293E-4</v>
      </c>
      <c r="BA1776" s="18">
        <v>3.4722222222222224E-4</v>
      </c>
      <c r="BB1776" s="18"/>
      <c r="BC1776" s="18"/>
      <c r="BD1776" s="18"/>
      <c r="BE1776" s="18">
        <v>3.4722222222222224E-4</v>
      </c>
      <c r="BF1776" s="18">
        <v>6.9444444444444447E-4</v>
      </c>
      <c r="BG1776" s="18">
        <v>6.9444444444444447E-4</v>
      </c>
      <c r="BH1776" s="18">
        <v>6.9444444444444447E-4</v>
      </c>
      <c r="BI1776" s="18">
        <v>6.9444444444444447E-4</v>
      </c>
      <c r="BJ1776" s="18">
        <v>1.3888888888888889E-3</v>
      </c>
      <c r="BK1776" s="18">
        <v>1.3888888888888889E-3</v>
      </c>
      <c r="BL1776" s="18">
        <v>1.3888888888888889E-3</v>
      </c>
      <c r="BM1776" s="18">
        <v>1.3888888888888889E-3</v>
      </c>
      <c r="BN1776" s="18">
        <v>1.3888888888888889E-3</v>
      </c>
      <c r="BO1776" s="18">
        <v>1.3888888888888889E-3</v>
      </c>
      <c r="BP1776" s="18">
        <v>1.3888888888888889E-3</v>
      </c>
      <c r="BQ1776" s="18">
        <f t="shared" si="296"/>
        <v>5.9185606060606062E-4</v>
      </c>
      <c r="BR1776" s="18">
        <f t="shared" si="297"/>
        <v>5.9185606060606062E-4</v>
      </c>
    </row>
    <row r="1777" spans="1:70" x14ac:dyDescent="0.25">
      <c r="A1777" s="1">
        <f t="shared" si="288"/>
        <v>40</v>
      </c>
      <c r="B1777" s="2">
        <f t="shared" si="289"/>
        <v>10</v>
      </c>
      <c r="C1777" s="2">
        <f t="shared" si="290"/>
        <v>2021</v>
      </c>
      <c r="D1777">
        <v>729</v>
      </c>
      <c r="E1777" s="59">
        <v>44473</v>
      </c>
      <c r="F1777" t="s">
        <v>53</v>
      </c>
      <c r="G1777" t="s">
        <v>13</v>
      </c>
      <c r="H1777" s="58">
        <v>0.28819444444444448</v>
      </c>
      <c r="I1777">
        <v>6.92</v>
      </c>
      <c r="J1777">
        <v>254</v>
      </c>
      <c r="K1777">
        <v>0</v>
      </c>
      <c r="L1777" s="58">
        <v>0</v>
      </c>
      <c r="M1777">
        <v>0</v>
      </c>
      <c r="N1777" s="58">
        <v>0</v>
      </c>
      <c r="O1777">
        <v>12</v>
      </c>
      <c r="P1777">
        <v>0</v>
      </c>
      <c r="Q1777" s="58">
        <v>0</v>
      </c>
      <c r="R1777">
        <v>0</v>
      </c>
      <c r="S1777">
        <v>0</v>
      </c>
      <c r="T1777">
        <v>0</v>
      </c>
      <c r="U1777" s="16">
        <f t="shared" si="291"/>
        <v>0.28819444444444448</v>
      </c>
      <c r="V1777" s="17">
        <f t="shared" si="292"/>
        <v>415.00000000000006</v>
      </c>
      <c r="W1777" s="18">
        <f t="shared" si="293"/>
        <v>1.1346237970253719E-3</v>
      </c>
      <c r="X1777" s="19">
        <f t="shared" si="294"/>
        <v>1.6338582677165356</v>
      </c>
      <c r="Y1777" s="20">
        <f t="shared" si="295"/>
        <v>4.7244094488188972</v>
      </c>
      <c r="Z1777" s="18">
        <v>3.4722222222222224E-4</v>
      </c>
      <c r="AA1777" s="18">
        <v>3.4722222222222224E-4</v>
      </c>
      <c r="AB1777" s="18">
        <v>1.0416666666666667E-3</v>
      </c>
      <c r="AD1777" s="18">
        <v>1.3888888888888889E-3</v>
      </c>
      <c r="AE1777" s="18">
        <v>4.1666666666666669E-4</v>
      </c>
      <c r="AF1777" s="18">
        <v>4.1666666666666669E-4</v>
      </c>
      <c r="AG1777" s="18">
        <v>2.4305555555555556E-3</v>
      </c>
      <c r="AH1777" s="18">
        <v>1.6203703703703703E-3</v>
      </c>
      <c r="AI1777" s="18">
        <v>1.6203703703703703E-3</v>
      </c>
      <c r="AJ1777" s="18">
        <v>5.5555555555555556E-4</v>
      </c>
      <c r="AK1777" s="18">
        <v>5.5555555555555556E-4</v>
      </c>
      <c r="AL1777" s="18">
        <v>5.5555555555555556E-4</v>
      </c>
      <c r="AM1777" s="18">
        <v>5.5555555555555556E-4</v>
      </c>
      <c r="AN1777" s="18"/>
      <c r="AO1777" s="18"/>
      <c r="AP1777" s="18"/>
      <c r="AQ1777" s="18">
        <v>2.0833333333333333E-3</v>
      </c>
      <c r="AR1777" s="18"/>
      <c r="AS1777" s="18">
        <v>2.0833333333333333E-3</v>
      </c>
      <c r="AT1777" s="18">
        <v>3.472222222222222E-3</v>
      </c>
      <c r="AU1777" s="18">
        <v>3.472222222222222E-3</v>
      </c>
      <c r="AV1777" s="18">
        <v>3.472222222222222E-3</v>
      </c>
      <c r="AW1777" s="18">
        <v>3.472222222222222E-3</v>
      </c>
      <c r="AX1777" s="18">
        <v>3.472222222222222E-3</v>
      </c>
      <c r="AY1777" s="18"/>
      <c r="AZ1777" s="18">
        <v>4.6296296296296293E-4</v>
      </c>
      <c r="BA1777" s="18">
        <v>3.4722222222222224E-4</v>
      </c>
      <c r="BB1777" s="18"/>
      <c r="BC1777" s="18"/>
      <c r="BD1777" s="18"/>
      <c r="BE1777" s="18">
        <v>3.4722222222222224E-4</v>
      </c>
      <c r="BF1777" s="18">
        <v>6.9444444444444447E-4</v>
      </c>
      <c r="BG1777" s="18">
        <v>6.9444444444444447E-4</v>
      </c>
      <c r="BH1777" s="18">
        <v>6.9444444444444447E-4</v>
      </c>
      <c r="BI1777" s="18">
        <v>6.9444444444444447E-4</v>
      </c>
      <c r="BJ1777" s="18">
        <v>1.3888888888888889E-3</v>
      </c>
      <c r="BK1777" s="18">
        <v>1.3888888888888889E-3</v>
      </c>
      <c r="BL1777" s="18">
        <v>1.3888888888888889E-3</v>
      </c>
      <c r="BM1777" s="18">
        <v>1.3888888888888889E-3</v>
      </c>
      <c r="BN1777" s="18">
        <v>1.3888888888888889E-3</v>
      </c>
      <c r="BO1777" s="18">
        <v>1.3888888888888889E-3</v>
      </c>
      <c r="BP1777" s="18">
        <v>1.3888888888888889E-3</v>
      </c>
      <c r="BQ1777" s="18">
        <f t="shared" si="296"/>
        <v>1.1346237970253719E-3</v>
      </c>
      <c r="BR1777" s="18">
        <f t="shared" si="297"/>
        <v>1.1346237970253719E-3</v>
      </c>
    </row>
    <row r="1778" spans="1:70" x14ac:dyDescent="0.25">
      <c r="A1778" s="1">
        <f t="shared" si="288"/>
        <v>40</v>
      </c>
      <c r="B1778" s="2">
        <f t="shared" si="289"/>
        <v>10</v>
      </c>
      <c r="C1778" s="2">
        <f t="shared" si="290"/>
        <v>2021</v>
      </c>
      <c r="D1778">
        <v>529</v>
      </c>
      <c r="E1778" s="59">
        <v>44473</v>
      </c>
      <c r="F1778" t="s">
        <v>70</v>
      </c>
      <c r="G1778" t="s">
        <v>13</v>
      </c>
      <c r="H1778" s="58">
        <v>0.25</v>
      </c>
      <c r="I1778">
        <v>6</v>
      </c>
      <c r="J1778">
        <v>300</v>
      </c>
      <c r="K1778">
        <v>0</v>
      </c>
      <c r="L1778" s="58">
        <v>0</v>
      </c>
      <c r="M1778">
        <v>0</v>
      </c>
      <c r="N1778" s="58">
        <v>0</v>
      </c>
      <c r="O1778">
        <v>1</v>
      </c>
      <c r="P1778">
        <v>0</v>
      </c>
      <c r="Q1778" s="58">
        <v>0</v>
      </c>
      <c r="R1778">
        <v>0</v>
      </c>
      <c r="S1778">
        <v>0</v>
      </c>
      <c r="T1778">
        <v>0</v>
      </c>
      <c r="U1778" s="16">
        <f t="shared" si="291"/>
        <v>0.25</v>
      </c>
      <c r="V1778" s="17">
        <f t="shared" si="292"/>
        <v>360</v>
      </c>
      <c r="W1778" s="18">
        <f t="shared" si="293"/>
        <v>8.3333333333333339E-4</v>
      </c>
      <c r="X1778" s="19">
        <f t="shared" si="294"/>
        <v>1.2</v>
      </c>
      <c r="Y1778" s="20">
        <f t="shared" si="295"/>
        <v>0.33333333333333331</v>
      </c>
      <c r="Z1778" s="18">
        <v>3.4722222222222224E-4</v>
      </c>
      <c r="AA1778" s="18">
        <v>3.4722222222222224E-4</v>
      </c>
      <c r="AB1778" s="18">
        <v>1.0416666666666667E-3</v>
      </c>
      <c r="AD1778" s="18">
        <v>1.3888888888888889E-3</v>
      </c>
      <c r="AE1778" s="18">
        <v>4.1666666666666669E-4</v>
      </c>
      <c r="AF1778" s="18">
        <v>4.1666666666666669E-4</v>
      </c>
      <c r="AG1778" s="18">
        <v>2.4305555555555556E-3</v>
      </c>
      <c r="AH1778" s="18">
        <v>1.6203703703703703E-3</v>
      </c>
      <c r="AI1778" s="18">
        <v>1.6203703703703703E-3</v>
      </c>
      <c r="AJ1778" s="18">
        <v>5.5555555555555556E-4</v>
      </c>
      <c r="AK1778" s="18">
        <v>5.5555555555555556E-4</v>
      </c>
      <c r="AL1778" s="18">
        <v>5.5555555555555556E-4</v>
      </c>
      <c r="AM1778" s="18">
        <v>5.5555555555555556E-4</v>
      </c>
      <c r="AN1778" s="18"/>
      <c r="AO1778" s="18"/>
      <c r="AP1778" s="18"/>
      <c r="AQ1778" s="18">
        <v>2.0833333333333333E-3</v>
      </c>
      <c r="AR1778" s="18"/>
      <c r="AS1778" s="18">
        <v>2.0833333333333333E-3</v>
      </c>
      <c r="AT1778" s="18">
        <v>3.472222222222222E-3</v>
      </c>
      <c r="AU1778" s="18">
        <v>3.472222222222222E-3</v>
      </c>
      <c r="AV1778" s="18">
        <v>3.472222222222222E-3</v>
      </c>
      <c r="AW1778" s="18">
        <v>3.472222222222222E-3</v>
      </c>
      <c r="AX1778" s="18">
        <v>3.472222222222222E-3</v>
      </c>
      <c r="AY1778" s="18"/>
      <c r="AZ1778" s="18">
        <v>4.6296296296296293E-4</v>
      </c>
      <c r="BA1778" s="18">
        <v>3.4722222222222224E-4</v>
      </c>
      <c r="BB1778" s="18"/>
      <c r="BC1778" s="18"/>
      <c r="BD1778" s="18"/>
      <c r="BE1778" s="18">
        <v>3.4722222222222224E-4</v>
      </c>
      <c r="BF1778" s="18">
        <v>6.9444444444444447E-4</v>
      </c>
      <c r="BG1778" s="18">
        <v>6.9444444444444447E-4</v>
      </c>
      <c r="BH1778" s="18">
        <v>6.9444444444444447E-4</v>
      </c>
      <c r="BI1778" s="18">
        <v>6.9444444444444447E-4</v>
      </c>
      <c r="BJ1778" s="18">
        <v>1.3888888888888889E-3</v>
      </c>
      <c r="BK1778" s="18">
        <v>1.3888888888888889E-3</v>
      </c>
      <c r="BL1778" s="18">
        <v>1.3888888888888889E-3</v>
      </c>
      <c r="BM1778" s="18">
        <v>1.3888888888888889E-3</v>
      </c>
      <c r="BN1778" s="18">
        <v>1.3888888888888889E-3</v>
      </c>
      <c r="BO1778" s="18">
        <v>1.3888888888888889E-3</v>
      </c>
      <c r="BP1778" s="18">
        <v>1.3888888888888889E-3</v>
      </c>
      <c r="BQ1778" s="18">
        <f t="shared" si="296"/>
        <v>8.3333333333333339E-4</v>
      </c>
      <c r="BR1778" s="18">
        <f t="shared" si="297"/>
        <v>8.3333333333333339E-4</v>
      </c>
    </row>
    <row r="1779" spans="1:70" x14ac:dyDescent="0.25">
      <c r="A1779" s="1">
        <f t="shared" ref="A1779:A1839" si="298">_xlfn.ISOWEEKNUM(E1779)</f>
        <v>40</v>
      </c>
      <c r="B1779" s="2">
        <f t="shared" ref="B1779:B1839" si="299">MONTH(E1779)</f>
        <v>10</v>
      </c>
      <c r="C1779" s="2">
        <f t="shared" ref="C1779:C1839" si="300">YEAR(E1779)</f>
        <v>2021</v>
      </c>
      <c r="D1779">
        <v>12561</v>
      </c>
      <c r="E1779" s="59">
        <v>44473</v>
      </c>
      <c r="F1779" t="s">
        <v>70</v>
      </c>
      <c r="G1779" t="s">
        <v>13</v>
      </c>
      <c r="H1779" s="58">
        <v>0</v>
      </c>
      <c r="I1779">
        <v>0</v>
      </c>
      <c r="J1779">
        <v>3</v>
      </c>
      <c r="K1779">
        <v>0</v>
      </c>
      <c r="L1779" s="58">
        <v>0</v>
      </c>
      <c r="M1779">
        <v>0</v>
      </c>
      <c r="N1779" s="58">
        <v>0</v>
      </c>
      <c r="O1779">
        <v>3</v>
      </c>
      <c r="P1779">
        <v>0</v>
      </c>
      <c r="Q1779" s="58">
        <v>0</v>
      </c>
      <c r="R1779">
        <v>0</v>
      </c>
      <c r="S1779">
        <v>0</v>
      </c>
      <c r="T1779">
        <v>0</v>
      </c>
      <c r="U1779" s="16">
        <f t="shared" ref="U1779:U1839" si="301">H1779-Q1779</f>
        <v>0</v>
      </c>
      <c r="V1779" s="17">
        <f t="shared" ref="V1779:V1839" si="302">U1779 / ("0:1:0")</f>
        <v>0</v>
      </c>
      <c r="W1779" s="18">
        <f t="shared" ref="W1779:W1839" si="303">U1779/J1779</f>
        <v>0</v>
      </c>
      <c r="X1779" s="19">
        <f t="shared" ref="X1779:X1839" si="304">V1779/J1779</f>
        <v>0</v>
      </c>
      <c r="Y1779" s="20">
        <f t="shared" ref="Y1779:Y1839" si="305">(O1779*100)/J1779</f>
        <v>100</v>
      </c>
      <c r="Z1779" s="18">
        <v>3.4722222222222224E-4</v>
      </c>
      <c r="AA1779" s="18">
        <v>3.4722222222222224E-4</v>
      </c>
      <c r="AB1779" s="18">
        <v>1.0416666666666667E-3</v>
      </c>
      <c r="AD1779" s="18">
        <v>1.3888888888888889E-3</v>
      </c>
      <c r="AE1779" s="18">
        <v>4.1666666666666669E-4</v>
      </c>
      <c r="AF1779" s="18">
        <v>4.1666666666666669E-4</v>
      </c>
      <c r="AG1779" s="18">
        <v>2.4305555555555556E-3</v>
      </c>
      <c r="AH1779" s="18">
        <v>1.6203703703703703E-3</v>
      </c>
      <c r="AI1779" s="18">
        <v>1.6203703703703703E-3</v>
      </c>
      <c r="AJ1779" s="18">
        <v>5.5555555555555556E-4</v>
      </c>
      <c r="AK1779" s="18">
        <v>5.5555555555555556E-4</v>
      </c>
      <c r="AL1779" s="18">
        <v>5.5555555555555556E-4</v>
      </c>
      <c r="AM1779" s="18">
        <v>5.5555555555555556E-4</v>
      </c>
      <c r="AN1779" s="18"/>
      <c r="AO1779" s="18"/>
      <c r="AP1779" s="18"/>
      <c r="AQ1779" s="18">
        <v>2.0833333333333333E-3</v>
      </c>
      <c r="AR1779" s="18"/>
      <c r="AS1779" s="18">
        <v>2.0833333333333333E-3</v>
      </c>
      <c r="AT1779" s="18">
        <v>3.472222222222222E-3</v>
      </c>
      <c r="AU1779" s="18">
        <v>3.472222222222222E-3</v>
      </c>
      <c r="AV1779" s="18">
        <v>3.472222222222222E-3</v>
      </c>
      <c r="AW1779" s="18">
        <v>3.472222222222222E-3</v>
      </c>
      <c r="AX1779" s="18">
        <v>3.472222222222222E-3</v>
      </c>
      <c r="AY1779" s="18"/>
      <c r="AZ1779" s="18">
        <v>4.6296296296296293E-4</v>
      </c>
      <c r="BA1779" s="18">
        <v>3.4722222222222224E-4</v>
      </c>
      <c r="BB1779" s="18"/>
      <c r="BC1779" s="18"/>
      <c r="BD1779" s="18"/>
      <c r="BE1779" s="18">
        <v>3.4722222222222224E-4</v>
      </c>
      <c r="BF1779" s="18">
        <v>6.9444444444444447E-4</v>
      </c>
      <c r="BG1779" s="18">
        <v>6.9444444444444447E-4</v>
      </c>
      <c r="BH1779" s="18">
        <v>6.9444444444444447E-4</v>
      </c>
      <c r="BI1779" s="18">
        <v>6.9444444444444447E-4</v>
      </c>
      <c r="BJ1779" s="18">
        <v>1.3888888888888889E-3</v>
      </c>
      <c r="BK1779" s="18">
        <v>1.3888888888888889E-3</v>
      </c>
      <c r="BL1779" s="18">
        <v>1.3888888888888889E-3</v>
      </c>
      <c r="BM1779" s="18">
        <v>1.3888888888888889E-3</v>
      </c>
      <c r="BN1779" s="18">
        <v>1.3888888888888889E-3</v>
      </c>
      <c r="BO1779" s="18">
        <v>1.3888888888888889E-3</v>
      </c>
      <c r="BP1779" s="18">
        <v>1.3888888888888889E-3</v>
      </c>
      <c r="BQ1779" s="18">
        <f t="shared" si="296"/>
        <v>0</v>
      </c>
      <c r="BR1779" s="18">
        <f t="shared" si="297"/>
        <v>0</v>
      </c>
    </row>
    <row r="1780" spans="1:70" x14ac:dyDescent="0.25">
      <c r="A1780" s="1">
        <f t="shared" si="298"/>
        <v>40</v>
      </c>
      <c r="B1780" s="2">
        <f t="shared" si="299"/>
        <v>10</v>
      </c>
      <c r="C1780" s="2">
        <f t="shared" si="300"/>
        <v>2021</v>
      </c>
      <c r="D1780">
        <v>787</v>
      </c>
      <c r="E1780" s="59">
        <v>44473</v>
      </c>
      <c r="F1780" t="s">
        <v>19</v>
      </c>
      <c r="G1780" t="s">
        <v>10</v>
      </c>
      <c r="H1780" s="58">
        <v>0.33333333333333331</v>
      </c>
      <c r="I1780">
        <v>8</v>
      </c>
      <c r="J1780">
        <v>94</v>
      </c>
      <c r="K1780">
        <v>0</v>
      </c>
      <c r="L1780" s="58">
        <v>0</v>
      </c>
      <c r="M1780">
        <v>0.5</v>
      </c>
      <c r="N1780" s="58">
        <v>2.0833333333333332E-2</v>
      </c>
      <c r="O1780">
        <v>4</v>
      </c>
      <c r="P1780">
        <v>0</v>
      </c>
      <c r="Q1780" s="58">
        <v>0</v>
      </c>
      <c r="R1780">
        <v>70</v>
      </c>
      <c r="S1780">
        <v>0</v>
      </c>
      <c r="T1780">
        <v>0</v>
      </c>
      <c r="U1780" s="16">
        <f t="shared" si="301"/>
        <v>0.33333333333333331</v>
      </c>
      <c r="V1780" s="17">
        <f t="shared" si="302"/>
        <v>479.99999999999994</v>
      </c>
      <c r="W1780" s="18">
        <f t="shared" si="303"/>
        <v>3.5460992907801418E-3</v>
      </c>
      <c r="X1780" s="19">
        <f t="shared" si="304"/>
        <v>5.1063829787234036</v>
      </c>
      <c r="Y1780" s="20">
        <f t="shared" si="305"/>
        <v>4.2553191489361701</v>
      </c>
      <c r="Z1780" s="18">
        <v>3.4722222222222224E-4</v>
      </c>
      <c r="AA1780" s="18">
        <v>3.4722222222222224E-4</v>
      </c>
      <c r="AB1780" s="18">
        <v>1.0416666666666667E-3</v>
      </c>
      <c r="AD1780" s="18">
        <v>1.3888888888888889E-3</v>
      </c>
      <c r="AE1780" s="18">
        <v>4.1666666666666669E-4</v>
      </c>
      <c r="AF1780" s="18">
        <v>4.1666666666666669E-4</v>
      </c>
      <c r="AG1780" s="18">
        <v>2.4305555555555556E-3</v>
      </c>
      <c r="AH1780" s="18">
        <v>1.6203703703703703E-3</v>
      </c>
      <c r="AI1780" s="18">
        <v>1.6203703703703703E-3</v>
      </c>
      <c r="AJ1780" s="18">
        <v>5.5555555555555556E-4</v>
      </c>
      <c r="AK1780" s="18">
        <v>5.5555555555555556E-4</v>
      </c>
      <c r="AL1780" s="18">
        <v>5.5555555555555556E-4</v>
      </c>
      <c r="AM1780" s="18">
        <v>5.5555555555555556E-4</v>
      </c>
      <c r="AN1780" s="18"/>
      <c r="AO1780" s="18"/>
      <c r="AP1780" s="18"/>
      <c r="AQ1780" s="18">
        <v>2.0833333333333333E-3</v>
      </c>
      <c r="AR1780" s="18"/>
      <c r="AS1780" s="18">
        <v>2.0833333333333333E-3</v>
      </c>
      <c r="AT1780" s="18">
        <v>3.472222222222222E-3</v>
      </c>
      <c r="AU1780" s="18">
        <v>3.472222222222222E-3</v>
      </c>
      <c r="AV1780" s="18">
        <v>3.472222222222222E-3</v>
      </c>
      <c r="AW1780" s="18">
        <v>3.472222222222222E-3</v>
      </c>
      <c r="AX1780" s="18">
        <v>3.472222222222222E-3</v>
      </c>
      <c r="AY1780" s="18"/>
      <c r="AZ1780" s="18">
        <v>4.6296296296296293E-4</v>
      </c>
      <c r="BA1780" s="18">
        <v>3.4722222222222224E-4</v>
      </c>
      <c r="BB1780" s="18"/>
      <c r="BC1780" s="18"/>
      <c r="BD1780" s="18"/>
      <c r="BE1780" s="18">
        <v>3.4722222222222224E-4</v>
      </c>
      <c r="BF1780" s="18">
        <v>6.9444444444444447E-4</v>
      </c>
      <c r="BG1780" s="18">
        <v>6.9444444444444447E-4</v>
      </c>
      <c r="BH1780" s="18">
        <v>6.9444444444444447E-4</v>
      </c>
      <c r="BI1780" s="18">
        <v>6.9444444444444447E-4</v>
      </c>
      <c r="BJ1780" s="18">
        <v>1.3888888888888889E-3</v>
      </c>
      <c r="BK1780" s="18">
        <v>1.3888888888888889E-3</v>
      </c>
      <c r="BL1780" s="18">
        <v>1.3888888888888889E-3</v>
      </c>
      <c r="BM1780" s="18">
        <v>1.3888888888888889E-3</v>
      </c>
      <c r="BN1780" s="18">
        <v>1.3888888888888889E-3</v>
      </c>
      <c r="BO1780" s="18">
        <v>1.3888888888888889E-3</v>
      </c>
      <c r="BP1780" s="18">
        <v>1.3888888888888889E-3</v>
      </c>
      <c r="BQ1780" s="18">
        <f t="shared" si="296"/>
        <v>3.5460992907801418E-3</v>
      </c>
      <c r="BR1780" s="18">
        <f t="shared" si="297"/>
        <v>3.5460992907801418E-3</v>
      </c>
    </row>
    <row r="1781" spans="1:70" x14ac:dyDescent="0.25">
      <c r="A1781" s="1">
        <f t="shared" si="298"/>
        <v>40</v>
      </c>
      <c r="B1781" s="2">
        <f t="shared" si="299"/>
        <v>10</v>
      </c>
      <c r="C1781" s="2">
        <f t="shared" si="300"/>
        <v>2021</v>
      </c>
      <c r="D1781">
        <v>861</v>
      </c>
      <c r="E1781" s="59">
        <v>44473</v>
      </c>
      <c r="F1781" t="s">
        <v>19</v>
      </c>
      <c r="G1781" t="s">
        <v>12</v>
      </c>
      <c r="H1781" s="58">
        <v>0.33333333333333331</v>
      </c>
      <c r="I1781">
        <v>8</v>
      </c>
      <c r="J1781">
        <v>247</v>
      </c>
      <c r="K1781">
        <v>0.5</v>
      </c>
      <c r="L1781" s="58">
        <v>2.0833333333333332E-2</v>
      </c>
      <c r="M1781">
        <v>0.25</v>
      </c>
      <c r="N1781" s="58">
        <v>1.0416666666666666E-2</v>
      </c>
      <c r="O1781">
        <v>136</v>
      </c>
      <c r="P1781">
        <v>0</v>
      </c>
      <c r="Q1781" s="58">
        <v>0</v>
      </c>
      <c r="R1781">
        <v>60</v>
      </c>
      <c r="S1781">
        <v>0</v>
      </c>
      <c r="T1781">
        <v>0</v>
      </c>
      <c r="U1781" s="16">
        <f t="shared" si="301"/>
        <v>0.33333333333333331</v>
      </c>
      <c r="V1781" s="17">
        <f t="shared" si="302"/>
        <v>479.99999999999994</v>
      </c>
      <c r="W1781" s="18">
        <f t="shared" si="303"/>
        <v>1.3495276653171389E-3</v>
      </c>
      <c r="X1781" s="19">
        <f t="shared" si="304"/>
        <v>1.9433198380566798</v>
      </c>
      <c r="Y1781" s="20">
        <f t="shared" si="305"/>
        <v>55.060728744939269</v>
      </c>
      <c r="Z1781" s="18">
        <v>3.4722222222222224E-4</v>
      </c>
      <c r="AA1781" s="18">
        <v>3.4722222222222224E-4</v>
      </c>
      <c r="AB1781" s="18">
        <v>1.0416666666666667E-3</v>
      </c>
      <c r="AD1781" s="18">
        <v>1.3888888888888889E-3</v>
      </c>
      <c r="AE1781" s="18">
        <v>4.1666666666666669E-4</v>
      </c>
      <c r="AF1781" s="18">
        <v>4.1666666666666669E-4</v>
      </c>
      <c r="AG1781" s="18">
        <v>2.4305555555555556E-3</v>
      </c>
      <c r="AH1781" s="18">
        <v>1.6203703703703703E-3</v>
      </c>
      <c r="AI1781" s="18">
        <v>1.6203703703703703E-3</v>
      </c>
      <c r="AJ1781" s="18">
        <v>5.5555555555555556E-4</v>
      </c>
      <c r="AK1781" s="18">
        <v>5.5555555555555556E-4</v>
      </c>
      <c r="AL1781" s="18">
        <v>5.5555555555555556E-4</v>
      </c>
      <c r="AM1781" s="18">
        <v>5.5555555555555556E-4</v>
      </c>
      <c r="AN1781" s="18"/>
      <c r="AO1781" s="18"/>
      <c r="AP1781" s="18"/>
      <c r="AQ1781" s="18">
        <v>2.0833333333333333E-3</v>
      </c>
      <c r="AR1781" s="18"/>
      <c r="AS1781" s="18">
        <v>2.0833333333333333E-3</v>
      </c>
      <c r="AT1781" s="18">
        <v>3.472222222222222E-3</v>
      </c>
      <c r="AU1781" s="18">
        <v>3.472222222222222E-3</v>
      </c>
      <c r="AV1781" s="18">
        <v>3.472222222222222E-3</v>
      </c>
      <c r="AW1781" s="18">
        <v>3.472222222222222E-3</v>
      </c>
      <c r="AX1781" s="18">
        <v>3.472222222222222E-3</v>
      </c>
      <c r="AY1781" s="18"/>
      <c r="AZ1781" s="18">
        <v>4.6296296296296293E-4</v>
      </c>
      <c r="BA1781" s="18">
        <v>3.4722222222222224E-4</v>
      </c>
      <c r="BB1781" s="18"/>
      <c r="BC1781" s="18"/>
      <c r="BD1781" s="18"/>
      <c r="BE1781" s="18">
        <v>3.4722222222222224E-4</v>
      </c>
      <c r="BF1781" s="18">
        <v>6.9444444444444447E-4</v>
      </c>
      <c r="BG1781" s="18">
        <v>6.9444444444444447E-4</v>
      </c>
      <c r="BH1781" s="18">
        <v>6.9444444444444447E-4</v>
      </c>
      <c r="BI1781" s="18">
        <v>6.9444444444444447E-4</v>
      </c>
      <c r="BJ1781" s="18">
        <v>1.3888888888888889E-3</v>
      </c>
      <c r="BK1781" s="18">
        <v>1.3888888888888889E-3</v>
      </c>
      <c r="BL1781" s="18">
        <v>1.3888888888888889E-3</v>
      </c>
      <c r="BM1781" s="18">
        <v>1.3888888888888889E-3</v>
      </c>
      <c r="BN1781" s="18">
        <v>1.3888888888888889E-3</v>
      </c>
      <c r="BO1781" s="18">
        <v>1.3888888888888889E-3</v>
      </c>
      <c r="BP1781" s="18">
        <v>1.3888888888888889E-3</v>
      </c>
      <c r="BQ1781" s="18">
        <f t="shared" si="296"/>
        <v>1.3495276653171389E-3</v>
      </c>
      <c r="BR1781" s="18">
        <f t="shared" si="297"/>
        <v>1.3495276653171389E-3</v>
      </c>
    </row>
    <row r="1782" spans="1:70" x14ac:dyDescent="0.25">
      <c r="A1782" s="1">
        <f t="shared" si="298"/>
        <v>40</v>
      </c>
      <c r="B1782" s="2">
        <f t="shared" si="299"/>
        <v>10</v>
      </c>
      <c r="C1782" s="2">
        <f t="shared" si="300"/>
        <v>2021</v>
      </c>
      <c r="D1782">
        <v>1242</v>
      </c>
      <c r="E1782" s="59">
        <v>44473</v>
      </c>
      <c r="F1782" t="s">
        <v>165</v>
      </c>
      <c r="G1782" t="s">
        <v>12</v>
      </c>
      <c r="H1782" s="58">
        <v>0.20833333333333334</v>
      </c>
      <c r="I1782">
        <v>5</v>
      </c>
      <c r="J1782">
        <v>100</v>
      </c>
      <c r="K1782">
        <v>0</v>
      </c>
      <c r="L1782" s="58">
        <v>0</v>
      </c>
      <c r="M1782">
        <v>0</v>
      </c>
      <c r="N1782" s="58">
        <v>0</v>
      </c>
      <c r="O1782">
        <v>4</v>
      </c>
      <c r="P1782">
        <v>0</v>
      </c>
      <c r="Q1782" s="58">
        <v>0</v>
      </c>
      <c r="R1782">
        <v>0</v>
      </c>
      <c r="S1782">
        <v>0</v>
      </c>
      <c r="T1782">
        <v>0</v>
      </c>
      <c r="U1782" s="16">
        <f t="shared" si="301"/>
        <v>0.20833333333333334</v>
      </c>
      <c r="V1782" s="17">
        <f t="shared" si="302"/>
        <v>300</v>
      </c>
      <c r="W1782" s="18">
        <f t="shared" si="303"/>
        <v>2.0833333333333333E-3</v>
      </c>
      <c r="X1782" s="19">
        <f t="shared" si="304"/>
        <v>3</v>
      </c>
      <c r="Y1782" s="20">
        <f t="shared" si="305"/>
        <v>4</v>
      </c>
      <c r="Z1782" s="18">
        <v>3.4722222222222224E-4</v>
      </c>
      <c r="AA1782" s="18">
        <v>3.4722222222222224E-4</v>
      </c>
      <c r="AB1782" s="18">
        <v>1.0416666666666667E-3</v>
      </c>
      <c r="AD1782" s="18">
        <v>1.3888888888888889E-3</v>
      </c>
      <c r="AE1782" s="18">
        <v>4.1666666666666669E-4</v>
      </c>
      <c r="AF1782" s="18">
        <v>4.1666666666666669E-4</v>
      </c>
      <c r="AG1782" s="18">
        <v>2.4305555555555556E-3</v>
      </c>
      <c r="AH1782" s="18">
        <v>1.6203703703703703E-3</v>
      </c>
      <c r="AI1782" s="18">
        <v>1.6203703703703703E-3</v>
      </c>
      <c r="AJ1782" s="18">
        <v>5.5555555555555556E-4</v>
      </c>
      <c r="AK1782" s="18">
        <v>5.5555555555555556E-4</v>
      </c>
      <c r="AL1782" s="18">
        <v>5.5555555555555556E-4</v>
      </c>
      <c r="AM1782" s="18">
        <v>5.5555555555555556E-4</v>
      </c>
      <c r="AN1782" s="18"/>
      <c r="AO1782" s="18"/>
      <c r="AP1782" s="18"/>
      <c r="AQ1782" s="18">
        <v>2.0833333333333333E-3</v>
      </c>
      <c r="AR1782" s="18"/>
      <c r="AS1782" s="18">
        <v>2.0833333333333333E-3</v>
      </c>
      <c r="AT1782" s="18">
        <v>3.472222222222222E-3</v>
      </c>
      <c r="AU1782" s="18">
        <v>3.472222222222222E-3</v>
      </c>
      <c r="AV1782" s="18">
        <v>3.472222222222222E-3</v>
      </c>
      <c r="AW1782" s="18">
        <v>3.472222222222222E-3</v>
      </c>
      <c r="AX1782" s="18">
        <v>3.472222222222222E-3</v>
      </c>
      <c r="AY1782" s="18"/>
      <c r="AZ1782" s="18">
        <v>4.6296296296296293E-4</v>
      </c>
      <c r="BA1782" s="18">
        <v>3.4722222222222224E-4</v>
      </c>
      <c r="BB1782" s="18"/>
      <c r="BC1782" s="18"/>
      <c r="BD1782" s="18"/>
      <c r="BE1782" s="18">
        <v>3.4722222222222224E-4</v>
      </c>
      <c r="BF1782" s="18">
        <v>6.9444444444444447E-4</v>
      </c>
      <c r="BG1782" s="18">
        <v>6.9444444444444447E-4</v>
      </c>
      <c r="BH1782" s="18">
        <v>6.9444444444444447E-4</v>
      </c>
      <c r="BI1782" s="18">
        <v>6.9444444444444447E-4</v>
      </c>
      <c r="BJ1782" s="18">
        <v>1.3888888888888889E-3</v>
      </c>
      <c r="BK1782" s="18">
        <v>1.3888888888888889E-3</v>
      </c>
      <c r="BL1782" s="18">
        <v>1.3888888888888889E-3</v>
      </c>
      <c r="BM1782" s="18">
        <v>1.3888888888888889E-3</v>
      </c>
      <c r="BN1782" s="18">
        <v>1.3888888888888889E-3</v>
      </c>
      <c r="BO1782" s="18">
        <v>1.3888888888888889E-3</v>
      </c>
      <c r="BP1782" s="18">
        <v>1.3888888888888889E-3</v>
      </c>
      <c r="BQ1782" s="18">
        <f t="shared" si="296"/>
        <v>2.0833333333333333E-3</v>
      </c>
      <c r="BR1782" s="18">
        <f t="shared" si="297"/>
        <v>2.0833333333333333E-3</v>
      </c>
    </row>
    <row r="1783" spans="1:70" x14ac:dyDescent="0.25">
      <c r="A1783" s="1">
        <f t="shared" si="298"/>
        <v>40</v>
      </c>
      <c r="B1783" s="2">
        <f t="shared" si="299"/>
        <v>10</v>
      </c>
      <c r="C1783" s="2">
        <f t="shared" si="300"/>
        <v>2021</v>
      </c>
      <c r="D1783">
        <v>1409</v>
      </c>
      <c r="E1783" s="59">
        <v>44473</v>
      </c>
      <c r="F1783" t="s">
        <v>165</v>
      </c>
      <c r="G1783" t="s">
        <v>10</v>
      </c>
      <c r="H1783" s="58">
        <v>0.33333333333333331</v>
      </c>
      <c r="I1783">
        <v>8</v>
      </c>
      <c r="J1783">
        <v>193</v>
      </c>
      <c r="K1783">
        <v>0</v>
      </c>
      <c r="L1783" s="58">
        <v>0</v>
      </c>
      <c r="M1783">
        <v>0</v>
      </c>
      <c r="N1783" s="58">
        <v>0</v>
      </c>
      <c r="O1783">
        <v>50</v>
      </c>
      <c r="P1783">
        <v>0</v>
      </c>
      <c r="Q1783" s="58">
        <v>0</v>
      </c>
      <c r="R1783">
        <v>0</v>
      </c>
      <c r="S1783">
        <v>0</v>
      </c>
      <c r="T1783">
        <v>0</v>
      </c>
      <c r="U1783" s="16">
        <f t="shared" si="301"/>
        <v>0.33333333333333331</v>
      </c>
      <c r="V1783" s="17">
        <f t="shared" si="302"/>
        <v>479.99999999999994</v>
      </c>
      <c r="W1783" s="18">
        <f t="shared" si="303"/>
        <v>1.7271157167530224E-3</v>
      </c>
      <c r="X1783" s="19">
        <f t="shared" si="304"/>
        <v>2.4870466321243518</v>
      </c>
      <c r="Y1783" s="20">
        <f t="shared" si="305"/>
        <v>25.906735751295336</v>
      </c>
      <c r="Z1783" s="18">
        <v>3.4722222222222224E-4</v>
      </c>
      <c r="AA1783" s="18">
        <v>3.4722222222222224E-4</v>
      </c>
      <c r="AB1783" s="18">
        <v>1.0416666666666667E-3</v>
      </c>
      <c r="AD1783" s="18">
        <v>1.3888888888888889E-3</v>
      </c>
      <c r="AE1783" s="18">
        <v>4.1666666666666669E-4</v>
      </c>
      <c r="AF1783" s="18">
        <v>4.1666666666666669E-4</v>
      </c>
      <c r="AG1783" s="18">
        <v>2.4305555555555556E-3</v>
      </c>
      <c r="AH1783" s="18">
        <v>1.6203703703703703E-3</v>
      </c>
      <c r="AI1783" s="18">
        <v>1.6203703703703703E-3</v>
      </c>
      <c r="AJ1783" s="18">
        <v>5.5555555555555556E-4</v>
      </c>
      <c r="AK1783" s="18">
        <v>5.5555555555555556E-4</v>
      </c>
      <c r="AL1783" s="18">
        <v>5.5555555555555556E-4</v>
      </c>
      <c r="AM1783" s="18">
        <v>5.5555555555555556E-4</v>
      </c>
      <c r="AN1783" s="18"/>
      <c r="AO1783" s="18"/>
      <c r="AP1783" s="18"/>
      <c r="AQ1783" s="18">
        <v>2.0833333333333333E-3</v>
      </c>
      <c r="AR1783" s="18"/>
      <c r="AS1783" s="18">
        <v>2.0833333333333333E-3</v>
      </c>
      <c r="AT1783" s="18">
        <v>3.472222222222222E-3</v>
      </c>
      <c r="AU1783" s="18">
        <v>3.472222222222222E-3</v>
      </c>
      <c r="AV1783" s="18">
        <v>3.472222222222222E-3</v>
      </c>
      <c r="AW1783" s="18">
        <v>3.472222222222222E-3</v>
      </c>
      <c r="AX1783" s="18">
        <v>3.472222222222222E-3</v>
      </c>
      <c r="AY1783" s="18"/>
      <c r="AZ1783" s="18">
        <v>4.6296296296296293E-4</v>
      </c>
      <c r="BA1783" s="18">
        <v>3.4722222222222224E-4</v>
      </c>
      <c r="BB1783" s="18"/>
      <c r="BC1783" s="18"/>
      <c r="BD1783" s="18"/>
      <c r="BE1783" s="18">
        <v>3.4722222222222224E-4</v>
      </c>
      <c r="BF1783" s="18">
        <v>6.9444444444444447E-4</v>
      </c>
      <c r="BG1783" s="18">
        <v>6.9444444444444447E-4</v>
      </c>
      <c r="BH1783" s="18">
        <v>6.9444444444444447E-4</v>
      </c>
      <c r="BI1783" s="18">
        <v>6.9444444444444447E-4</v>
      </c>
      <c r="BJ1783" s="18">
        <v>1.3888888888888889E-3</v>
      </c>
      <c r="BK1783" s="18">
        <v>1.3888888888888889E-3</v>
      </c>
      <c r="BL1783" s="18">
        <v>1.3888888888888889E-3</v>
      </c>
      <c r="BM1783" s="18">
        <v>1.3888888888888889E-3</v>
      </c>
      <c r="BN1783" s="18">
        <v>1.3888888888888889E-3</v>
      </c>
      <c r="BO1783" s="18">
        <v>1.3888888888888889E-3</v>
      </c>
      <c r="BP1783" s="18">
        <v>1.3888888888888889E-3</v>
      </c>
      <c r="BQ1783" s="18">
        <f t="shared" si="296"/>
        <v>1.7271157167530224E-3</v>
      </c>
      <c r="BR1783" s="18">
        <f t="shared" si="297"/>
        <v>1.7271157167530224E-3</v>
      </c>
    </row>
    <row r="1784" spans="1:70" x14ac:dyDescent="0.25">
      <c r="A1784" s="1">
        <f t="shared" si="298"/>
        <v>40</v>
      </c>
      <c r="B1784" s="2">
        <f t="shared" si="299"/>
        <v>10</v>
      </c>
      <c r="C1784" s="2">
        <f t="shared" si="300"/>
        <v>2021</v>
      </c>
      <c r="D1784">
        <v>12540</v>
      </c>
      <c r="E1784" s="59">
        <v>44473</v>
      </c>
      <c r="F1784" t="s">
        <v>62</v>
      </c>
      <c r="G1784" t="s">
        <v>12</v>
      </c>
      <c r="H1784" s="58">
        <v>0.33333333333333331</v>
      </c>
      <c r="I1784">
        <v>8</v>
      </c>
      <c r="J1784">
        <v>79</v>
      </c>
      <c r="K1784">
        <v>0</v>
      </c>
      <c r="L1784" s="58">
        <v>0</v>
      </c>
      <c r="M1784">
        <v>0</v>
      </c>
      <c r="N1784" s="58">
        <v>0</v>
      </c>
      <c r="O1784">
        <v>4</v>
      </c>
      <c r="P1784">
        <v>0</v>
      </c>
      <c r="Q1784" s="58">
        <v>0</v>
      </c>
      <c r="R1784">
        <v>0</v>
      </c>
      <c r="S1784">
        <v>0</v>
      </c>
      <c r="T1784">
        <v>0</v>
      </c>
      <c r="U1784" s="16">
        <f t="shared" si="301"/>
        <v>0.33333333333333331</v>
      </c>
      <c r="V1784" s="17">
        <f t="shared" si="302"/>
        <v>479.99999999999994</v>
      </c>
      <c r="W1784" s="18">
        <f t="shared" si="303"/>
        <v>4.2194092827004216E-3</v>
      </c>
      <c r="X1784" s="19">
        <f t="shared" si="304"/>
        <v>6.0759493670886071</v>
      </c>
      <c r="Y1784" s="20">
        <f t="shared" si="305"/>
        <v>5.0632911392405067</v>
      </c>
      <c r="Z1784" s="18">
        <v>3.4722222222222224E-4</v>
      </c>
      <c r="AA1784" s="18">
        <v>3.4722222222222224E-4</v>
      </c>
      <c r="AB1784" s="18">
        <v>1.0416666666666667E-3</v>
      </c>
      <c r="AD1784" s="18">
        <v>1.3888888888888889E-3</v>
      </c>
      <c r="AE1784" s="18">
        <v>4.1666666666666669E-4</v>
      </c>
      <c r="AF1784" s="18">
        <v>4.1666666666666669E-4</v>
      </c>
      <c r="AG1784" s="18">
        <v>2.4305555555555556E-3</v>
      </c>
      <c r="AH1784" s="18">
        <v>1.6203703703703703E-3</v>
      </c>
      <c r="AI1784" s="18">
        <v>1.6203703703703703E-3</v>
      </c>
      <c r="AJ1784" s="18">
        <v>5.5555555555555556E-4</v>
      </c>
      <c r="AK1784" s="18">
        <v>5.5555555555555556E-4</v>
      </c>
      <c r="AL1784" s="18">
        <v>5.5555555555555556E-4</v>
      </c>
      <c r="AM1784" s="18">
        <v>5.5555555555555556E-4</v>
      </c>
      <c r="AN1784" s="18"/>
      <c r="AO1784" s="18"/>
      <c r="AP1784" s="18"/>
      <c r="AQ1784" s="18">
        <v>2.0833333333333333E-3</v>
      </c>
      <c r="AR1784" s="18"/>
      <c r="AS1784" s="18">
        <v>2.0833333333333333E-3</v>
      </c>
      <c r="AT1784" s="18">
        <v>3.472222222222222E-3</v>
      </c>
      <c r="AU1784" s="18">
        <v>3.472222222222222E-3</v>
      </c>
      <c r="AV1784" s="18">
        <v>3.472222222222222E-3</v>
      </c>
      <c r="AW1784" s="18">
        <v>3.472222222222222E-3</v>
      </c>
      <c r="AX1784" s="18">
        <v>3.472222222222222E-3</v>
      </c>
      <c r="AY1784" s="18"/>
      <c r="AZ1784" s="18">
        <v>4.6296296296296293E-4</v>
      </c>
      <c r="BA1784" s="18">
        <v>3.4722222222222224E-4</v>
      </c>
      <c r="BB1784" s="18"/>
      <c r="BC1784" s="18"/>
      <c r="BD1784" s="18"/>
      <c r="BE1784" s="18">
        <v>3.4722222222222224E-4</v>
      </c>
      <c r="BF1784" s="18">
        <v>6.9444444444444447E-4</v>
      </c>
      <c r="BG1784" s="18">
        <v>6.9444444444444447E-4</v>
      </c>
      <c r="BH1784" s="18">
        <v>6.9444444444444447E-4</v>
      </c>
      <c r="BI1784" s="18">
        <v>6.9444444444444447E-4</v>
      </c>
      <c r="BJ1784" s="18">
        <v>1.3888888888888889E-3</v>
      </c>
      <c r="BK1784" s="18">
        <v>1.3888888888888889E-3</v>
      </c>
      <c r="BL1784" s="18">
        <v>1.3888888888888889E-3</v>
      </c>
      <c r="BM1784" s="18">
        <v>1.3888888888888889E-3</v>
      </c>
      <c r="BN1784" s="18">
        <v>1.3888888888888889E-3</v>
      </c>
      <c r="BO1784" s="18">
        <v>1.3888888888888889E-3</v>
      </c>
      <c r="BP1784" s="18">
        <v>1.3888888888888889E-3</v>
      </c>
      <c r="BQ1784" s="18">
        <f t="shared" si="296"/>
        <v>4.2194092827004216E-3</v>
      </c>
      <c r="BR1784" s="18">
        <f t="shared" si="297"/>
        <v>4.2194092827004216E-3</v>
      </c>
    </row>
    <row r="1785" spans="1:70" x14ac:dyDescent="0.25">
      <c r="A1785" s="1">
        <f t="shared" si="298"/>
        <v>40</v>
      </c>
      <c r="B1785" s="2">
        <f t="shared" si="299"/>
        <v>10</v>
      </c>
      <c r="C1785" s="2">
        <f t="shared" si="300"/>
        <v>2021</v>
      </c>
      <c r="D1785">
        <v>1337</v>
      </c>
      <c r="E1785" s="59">
        <v>44473</v>
      </c>
      <c r="F1785" t="s">
        <v>62</v>
      </c>
      <c r="G1785" t="s">
        <v>10</v>
      </c>
      <c r="H1785" s="58">
        <v>0.33333333333333331</v>
      </c>
      <c r="I1785">
        <v>8</v>
      </c>
      <c r="J1785">
        <v>155</v>
      </c>
      <c r="K1785">
        <v>0</v>
      </c>
      <c r="L1785" s="58">
        <v>0</v>
      </c>
      <c r="M1785">
        <v>0</v>
      </c>
      <c r="N1785" s="58">
        <v>0</v>
      </c>
      <c r="O1785">
        <v>9</v>
      </c>
      <c r="P1785">
        <v>0</v>
      </c>
      <c r="Q1785" s="58">
        <v>0</v>
      </c>
      <c r="R1785">
        <v>0</v>
      </c>
      <c r="S1785">
        <v>0</v>
      </c>
      <c r="T1785">
        <v>0</v>
      </c>
      <c r="U1785" s="16">
        <f t="shared" si="301"/>
        <v>0.33333333333333331</v>
      </c>
      <c r="V1785" s="17">
        <f t="shared" si="302"/>
        <v>479.99999999999994</v>
      </c>
      <c r="W1785" s="18">
        <f t="shared" si="303"/>
        <v>2.1505376344086021E-3</v>
      </c>
      <c r="X1785" s="19">
        <f t="shared" si="304"/>
        <v>3.0967741935483866</v>
      </c>
      <c r="Y1785" s="20">
        <f t="shared" si="305"/>
        <v>5.806451612903226</v>
      </c>
      <c r="Z1785" s="18">
        <v>3.4722222222222224E-4</v>
      </c>
      <c r="AA1785" s="18">
        <v>3.4722222222222224E-4</v>
      </c>
      <c r="AB1785" s="18">
        <v>1.0416666666666667E-3</v>
      </c>
      <c r="AD1785" s="18">
        <v>1.3888888888888889E-3</v>
      </c>
      <c r="AE1785" s="18">
        <v>4.1666666666666669E-4</v>
      </c>
      <c r="AF1785" s="18">
        <v>4.1666666666666669E-4</v>
      </c>
      <c r="AG1785" s="18">
        <v>2.4305555555555556E-3</v>
      </c>
      <c r="AH1785" s="18">
        <v>1.6203703703703703E-3</v>
      </c>
      <c r="AI1785" s="18">
        <v>1.6203703703703703E-3</v>
      </c>
      <c r="AJ1785" s="18">
        <v>5.5555555555555556E-4</v>
      </c>
      <c r="AK1785" s="18">
        <v>5.5555555555555556E-4</v>
      </c>
      <c r="AL1785" s="18">
        <v>5.5555555555555556E-4</v>
      </c>
      <c r="AM1785" s="18">
        <v>5.5555555555555556E-4</v>
      </c>
      <c r="AN1785" s="18"/>
      <c r="AO1785" s="18"/>
      <c r="AP1785" s="18"/>
      <c r="AQ1785" s="18">
        <v>2.0833333333333333E-3</v>
      </c>
      <c r="AR1785" s="18"/>
      <c r="AS1785" s="18">
        <v>2.0833333333333333E-3</v>
      </c>
      <c r="AT1785" s="18">
        <v>3.472222222222222E-3</v>
      </c>
      <c r="AU1785" s="18">
        <v>3.472222222222222E-3</v>
      </c>
      <c r="AV1785" s="18">
        <v>3.472222222222222E-3</v>
      </c>
      <c r="AW1785" s="18">
        <v>3.472222222222222E-3</v>
      </c>
      <c r="AX1785" s="18">
        <v>3.472222222222222E-3</v>
      </c>
      <c r="AY1785" s="18"/>
      <c r="AZ1785" s="18">
        <v>4.6296296296296293E-4</v>
      </c>
      <c r="BA1785" s="18">
        <v>3.4722222222222224E-4</v>
      </c>
      <c r="BB1785" s="18"/>
      <c r="BC1785" s="18"/>
      <c r="BD1785" s="18"/>
      <c r="BE1785" s="18">
        <v>3.4722222222222224E-4</v>
      </c>
      <c r="BF1785" s="18">
        <v>6.9444444444444447E-4</v>
      </c>
      <c r="BG1785" s="18">
        <v>6.9444444444444447E-4</v>
      </c>
      <c r="BH1785" s="18">
        <v>6.9444444444444447E-4</v>
      </c>
      <c r="BI1785" s="18">
        <v>6.9444444444444447E-4</v>
      </c>
      <c r="BJ1785" s="18">
        <v>1.3888888888888889E-3</v>
      </c>
      <c r="BK1785" s="18">
        <v>1.3888888888888889E-3</v>
      </c>
      <c r="BL1785" s="18">
        <v>1.3888888888888889E-3</v>
      </c>
      <c r="BM1785" s="18">
        <v>1.3888888888888889E-3</v>
      </c>
      <c r="BN1785" s="18">
        <v>1.3888888888888889E-3</v>
      </c>
      <c r="BO1785" s="18">
        <v>1.3888888888888889E-3</v>
      </c>
      <c r="BP1785" s="18">
        <v>1.3888888888888889E-3</v>
      </c>
      <c r="BQ1785" s="18">
        <f t="shared" si="296"/>
        <v>2.1505376344086021E-3</v>
      </c>
      <c r="BR1785" s="18">
        <f t="shared" si="297"/>
        <v>2.1505376344086021E-3</v>
      </c>
    </row>
    <row r="1786" spans="1:70" x14ac:dyDescent="0.25">
      <c r="A1786" s="1">
        <f t="shared" si="298"/>
        <v>40</v>
      </c>
      <c r="B1786" s="2">
        <f t="shared" si="299"/>
        <v>10</v>
      </c>
      <c r="C1786" s="2">
        <f t="shared" si="300"/>
        <v>2021</v>
      </c>
      <c r="D1786">
        <v>841</v>
      </c>
      <c r="E1786" s="59">
        <v>44473</v>
      </c>
      <c r="F1786" t="s">
        <v>20</v>
      </c>
      <c r="G1786" t="s">
        <v>12</v>
      </c>
      <c r="H1786" s="58">
        <v>0.25</v>
      </c>
      <c r="I1786">
        <v>6</v>
      </c>
      <c r="J1786">
        <v>157</v>
      </c>
      <c r="K1786">
        <v>0</v>
      </c>
      <c r="L1786" s="58">
        <v>0</v>
      </c>
      <c r="M1786">
        <v>0</v>
      </c>
      <c r="N1786" s="58">
        <v>0</v>
      </c>
      <c r="O1786">
        <v>44</v>
      </c>
      <c r="P1786">
        <v>0</v>
      </c>
      <c r="Q1786" s="58">
        <v>0</v>
      </c>
      <c r="R1786">
        <v>0</v>
      </c>
      <c r="S1786">
        <v>0</v>
      </c>
      <c r="T1786">
        <v>0</v>
      </c>
      <c r="U1786" s="16">
        <f t="shared" si="301"/>
        <v>0.25</v>
      </c>
      <c r="V1786" s="17">
        <f t="shared" si="302"/>
        <v>360</v>
      </c>
      <c r="W1786" s="18">
        <f t="shared" si="303"/>
        <v>1.5923566878980893E-3</v>
      </c>
      <c r="X1786" s="19">
        <f t="shared" si="304"/>
        <v>2.2929936305732483</v>
      </c>
      <c r="Y1786" s="20">
        <f t="shared" si="305"/>
        <v>28.02547770700637</v>
      </c>
      <c r="Z1786" s="18">
        <v>3.4722222222222224E-4</v>
      </c>
      <c r="AA1786" s="18">
        <v>3.4722222222222224E-4</v>
      </c>
      <c r="AB1786" s="18">
        <v>1.0416666666666667E-3</v>
      </c>
      <c r="AD1786" s="18">
        <v>1.3888888888888889E-3</v>
      </c>
      <c r="AE1786" s="18">
        <v>4.1666666666666669E-4</v>
      </c>
      <c r="AF1786" s="18">
        <v>4.1666666666666669E-4</v>
      </c>
      <c r="AG1786" s="18">
        <v>2.4305555555555556E-3</v>
      </c>
      <c r="AH1786" s="18">
        <v>1.6203703703703703E-3</v>
      </c>
      <c r="AI1786" s="18">
        <v>1.6203703703703703E-3</v>
      </c>
      <c r="AJ1786" s="18">
        <v>5.5555555555555556E-4</v>
      </c>
      <c r="AK1786" s="18">
        <v>5.5555555555555556E-4</v>
      </c>
      <c r="AL1786" s="18">
        <v>5.5555555555555556E-4</v>
      </c>
      <c r="AM1786" s="18">
        <v>5.5555555555555556E-4</v>
      </c>
      <c r="AN1786" s="18"/>
      <c r="AO1786" s="18"/>
      <c r="AP1786" s="18"/>
      <c r="AQ1786" s="18">
        <v>2.0833333333333333E-3</v>
      </c>
      <c r="AR1786" s="18"/>
      <c r="AS1786" s="18">
        <v>2.0833333333333333E-3</v>
      </c>
      <c r="AT1786" s="18">
        <v>3.472222222222222E-3</v>
      </c>
      <c r="AU1786" s="18">
        <v>3.472222222222222E-3</v>
      </c>
      <c r="AV1786" s="18">
        <v>3.472222222222222E-3</v>
      </c>
      <c r="AW1786" s="18">
        <v>3.472222222222222E-3</v>
      </c>
      <c r="AX1786" s="18">
        <v>3.472222222222222E-3</v>
      </c>
      <c r="AY1786" s="18"/>
      <c r="AZ1786" s="18">
        <v>4.6296296296296293E-4</v>
      </c>
      <c r="BA1786" s="18">
        <v>3.4722222222222224E-4</v>
      </c>
      <c r="BB1786" s="18"/>
      <c r="BC1786" s="18"/>
      <c r="BD1786" s="18"/>
      <c r="BE1786" s="18">
        <v>3.4722222222222224E-4</v>
      </c>
      <c r="BF1786" s="18">
        <v>6.9444444444444447E-4</v>
      </c>
      <c r="BG1786" s="18">
        <v>6.9444444444444447E-4</v>
      </c>
      <c r="BH1786" s="18">
        <v>6.9444444444444447E-4</v>
      </c>
      <c r="BI1786" s="18">
        <v>6.9444444444444447E-4</v>
      </c>
      <c r="BJ1786" s="18">
        <v>1.3888888888888889E-3</v>
      </c>
      <c r="BK1786" s="18">
        <v>1.3888888888888889E-3</v>
      </c>
      <c r="BL1786" s="18">
        <v>1.3888888888888889E-3</v>
      </c>
      <c r="BM1786" s="18">
        <v>1.3888888888888889E-3</v>
      </c>
      <c r="BN1786" s="18">
        <v>1.3888888888888889E-3</v>
      </c>
      <c r="BO1786" s="18">
        <v>1.3888888888888889E-3</v>
      </c>
      <c r="BP1786" s="18">
        <v>1.3888888888888889E-3</v>
      </c>
      <c r="BQ1786" s="18">
        <f t="shared" si="296"/>
        <v>1.5923566878980893E-3</v>
      </c>
      <c r="BR1786" s="18">
        <f t="shared" si="297"/>
        <v>1.5923566878980893E-3</v>
      </c>
    </row>
    <row r="1787" spans="1:70" x14ac:dyDescent="0.25">
      <c r="A1787" s="1">
        <f t="shared" si="298"/>
        <v>40</v>
      </c>
      <c r="B1787" s="2">
        <f t="shared" si="299"/>
        <v>10</v>
      </c>
      <c r="C1787" s="2">
        <f t="shared" si="300"/>
        <v>2021</v>
      </c>
      <c r="D1787">
        <v>1242</v>
      </c>
      <c r="E1787" s="59">
        <v>44473</v>
      </c>
      <c r="F1787" t="s">
        <v>20</v>
      </c>
      <c r="G1787" t="s">
        <v>12</v>
      </c>
      <c r="H1787" s="58">
        <v>0.125</v>
      </c>
      <c r="I1787">
        <v>3</v>
      </c>
      <c r="J1787">
        <v>35</v>
      </c>
      <c r="K1787">
        <v>0</v>
      </c>
      <c r="L1787" s="58">
        <v>0</v>
      </c>
      <c r="M1787">
        <v>0</v>
      </c>
      <c r="N1787" s="58">
        <v>0</v>
      </c>
      <c r="O1787">
        <v>25</v>
      </c>
      <c r="P1787">
        <v>0</v>
      </c>
      <c r="Q1787" s="58">
        <v>0</v>
      </c>
      <c r="R1787">
        <v>0</v>
      </c>
      <c r="S1787">
        <v>0</v>
      </c>
      <c r="T1787">
        <v>0</v>
      </c>
      <c r="U1787" s="16">
        <f t="shared" si="301"/>
        <v>0.125</v>
      </c>
      <c r="V1787" s="17">
        <f t="shared" si="302"/>
        <v>180</v>
      </c>
      <c r="W1787" s="18">
        <f t="shared" si="303"/>
        <v>3.5714285714285713E-3</v>
      </c>
      <c r="X1787" s="19">
        <f t="shared" si="304"/>
        <v>5.1428571428571432</v>
      </c>
      <c r="Y1787" s="20">
        <f t="shared" si="305"/>
        <v>71.428571428571431</v>
      </c>
      <c r="Z1787" s="18">
        <v>3.4722222222222224E-4</v>
      </c>
      <c r="AA1787" s="18">
        <v>3.4722222222222224E-4</v>
      </c>
      <c r="AB1787" s="18">
        <v>1.0416666666666667E-3</v>
      </c>
      <c r="AD1787" s="18">
        <v>1.3888888888888889E-3</v>
      </c>
      <c r="AE1787" s="18">
        <v>4.1666666666666669E-4</v>
      </c>
      <c r="AF1787" s="18">
        <v>4.1666666666666669E-4</v>
      </c>
      <c r="AG1787" s="18">
        <v>2.4305555555555556E-3</v>
      </c>
      <c r="AH1787" s="18">
        <v>1.6203703703703703E-3</v>
      </c>
      <c r="AI1787" s="18">
        <v>1.6203703703703703E-3</v>
      </c>
      <c r="AJ1787" s="18">
        <v>5.5555555555555556E-4</v>
      </c>
      <c r="AK1787" s="18">
        <v>5.5555555555555556E-4</v>
      </c>
      <c r="AL1787" s="18">
        <v>5.5555555555555556E-4</v>
      </c>
      <c r="AM1787" s="18">
        <v>5.5555555555555556E-4</v>
      </c>
      <c r="AN1787" s="18"/>
      <c r="AO1787" s="18"/>
      <c r="AP1787" s="18"/>
      <c r="AQ1787" s="18">
        <v>2.0833333333333333E-3</v>
      </c>
      <c r="AR1787" s="18"/>
      <c r="AS1787" s="18">
        <v>2.0833333333333333E-3</v>
      </c>
      <c r="AT1787" s="18">
        <v>3.472222222222222E-3</v>
      </c>
      <c r="AU1787" s="18">
        <v>3.472222222222222E-3</v>
      </c>
      <c r="AV1787" s="18">
        <v>3.472222222222222E-3</v>
      </c>
      <c r="AW1787" s="18">
        <v>3.472222222222222E-3</v>
      </c>
      <c r="AX1787" s="18">
        <v>3.472222222222222E-3</v>
      </c>
      <c r="AY1787" s="18"/>
      <c r="AZ1787" s="18">
        <v>4.6296296296296293E-4</v>
      </c>
      <c r="BA1787" s="18">
        <v>3.4722222222222224E-4</v>
      </c>
      <c r="BB1787" s="18"/>
      <c r="BC1787" s="18"/>
      <c r="BD1787" s="18"/>
      <c r="BE1787" s="18">
        <v>3.4722222222222224E-4</v>
      </c>
      <c r="BF1787" s="18">
        <v>6.9444444444444447E-4</v>
      </c>
      <c r="BG1787" s="18">
        <v>6.9444444444444447E-4</v>
      </c>
      <c r="BH1787" s="18">
        <v>6.9444444444444447E-4</v>
      </c>
      <c r="BI1787" s="18">
        <v>6.9444444444444447E-4</v>
      </c>
      <c r="BJ1787" s="18">
        <v>1.3888888888888889E-3</v>
      </c>
      <c r="BK1787" s="18">
        <v>1.3888888888888889E-3</v>
      </c>
      <c r="BL1787" s="18">
        <v>1.3888888888888889E-3</v>
      </c>
      <c r="BM1787" s="18">
        <v>1.3888888888888889E-3</v>
      </c>
      <c r="BN1787" s="18">
        <v>1.3888888888888889E-3</v>
      </c>
      <c r="BO1787" s="18">
        <v>1.3888888888888889E-3</v>
      </c>
      <c r="BP1787" s="18">
        <v>1.3888888888888889E-3</v>
      </c>
      <c r="BQ1787" s="18">
        <f t="shared" si="296"/>
        <v>3.5714285714285713E-3</v>
      </c>
      <c r="BR1787" s="18">
        <f t="shared" si="297"/>
        <v>3.5714285714285713E-3</v>
      </c>
    </row>
    <row r="1788" spans="1:70" x14ac:dyDescent="0.25">
      <c r="A1788" s="1">
        <f t="shared" si="298"/>
        <v>40</v>
      </c>
      <c r="B1788" s="2">
        <f t="shared" si="299"/>
        <v>10</v>
      </c>
      <c r="C1788" s="2">
        <f t="shared" si="300"/>
        <v>2021</v>
      </c>
      <c r="D1788">
        <v>1188</v>
      </c>
      <c r="E1788" s="59">
        <v>44473</v>
      </c>
      <c r="F1788" t="s">
        <v>21</v>
      </c>
      <c r="G1788" t="s">
        <v>15</v>
      </c>
      <c r="H1788" s="58">
        <v>0.3125</v>
      </c>
      <c r="I1788">
        <v>7.5</v>
      </c>
      <c r="J1788">
        <v>63</v>
      </c>
      <c r="K1788">
        <v>0</v>
      </c>
      <c r="L1788" s="58">
        <v>0</v>
      </c>
      <c r="M1788">
        <v>0</v>
      </c>
      <c r="N1788" s="58">
        <v>0</v>
      </c>
      <c r="O1788">
        <v>4</v>
      </c>
      <c r="P1788">
        <v>0</v>
      </c>
      <c r="Q1788" s="58">
        <v>0</v>
      </c>
      <c r="R1788">
        <v>0</v>
      </c>
      <c r="S1788">
        <v>0</v>
      </c>
      <c r="T1788">
        <v>0</v>
      </c>
      <c r="U1788" s="16">
        <f t="shared" si="301"/>
        <v>0.3125</v>
      </c>
      <c r="V1788" s="17">
        <f t="shared" si="302"/>
        <v>450</v>
      </c>
      <c r="W1788" s="18">
        <f t="shared" si="303"/>
        <v>4.96031746031746E-3</v>
      </c>
      <c r="X1788" s="19">
        <f t="shared" si="304"/>
        <v>7.1428571428571432</v>
      </c>
      <c r="Y1788" s="20">
        <f t="shared" si="305"/>
        <v>6.3492063492063489</v>
      </c>
      <c r="Z1788" s="18">
        <v>3.4722222222222224E-4</v>
      </c>
      <c r="AA1788" s="18">
        <v>3.4722222222222224E-4</v>
      </c>
      <c r="AB1788" s="18">
        <v>1.0416666666666667E-3</v>
      </c>
      <c r="AD1788" s="18">
        <v>1.3888888888888889E-3</v>
      </c>
      <c r="AE1788" s="18">
        <v>4.1666666666666669E-4</v>
      </c>
      <c r="AF1788" s="18">
        <v>4.1666666666666669E-4</v>
      </c>
      <c r="AG1788" s="18">
        <v>2.4305555555555556E-3</v>
      </c>
      <c r="AH1788" s="18">
        <v>1.6203703703703703E-3</v>
      </c>
      <c r="AI1788" s="18">
        <v>1.6203703703703703E-3</v>
      </c>
      <c r="AJ1788" s="18">
        <v>5.5555555555555556E-4</v>
      </c>
      <c r="AK1788" s="18">
        <v>5.5555555555555556E-4</v>
      </c>
      <c r="AL1788" s="18">
        <v>5.5555555555555556E-4</v>
      </c>
      <c r="AM1788" s="18">
        <v>5.5555555555555556E-4</v>
      </c>
      <c r="AN1788" s="18"/>
      <c r="AO1788" s="18"/>
      <c r="AP1788" s="18"/>
      <c r="AQ1788" s="18">
        <v>2.0833333333333333E-3</v>
      </c>
      <c r="AR1788" s="18"/>
      <c r="AS1788" s="18">
        <v>2.0833333333333333E-3</v>
      </c>
      <c r="AT1788" s="18">
        <v>3.472222222222222E-3</v>
      </c>
      <c r="AU1788" s="18">
        <v>3.472222222222222E-3</v>
      </c>
      <c r="AV1788" s="18">
        <v>3.472222222222222E-3</v>
      </c>
      <c r="AW1788" s="18">
        <v>3.472222222222222E-3</v>
      </c>
      <c r="AX1788" s="18">
        <v>3.472222222222222E-3</v>
      </c>
      <c r="AY1788" s="18"/>
      <c r="AZ1788" s="18">
        <v>4.6296296296296293E-4</v>
      </c>
      <c r="BA1788" s="18">
        <v>3.4722222222222224E-4</v>
      </c>
      <c r="BB1788" s="18"/>
      <c r="BC1788" s="18"/>
      <c r="BD1788" s="18"/>
      <c r="BE1788" s="18">
        <v>3.4722222222222224E-4</v>
      </c>
      <c r="BF1788" s="18">
        <v>6.9444444444444447E-4</v>
      </c>
      <c r="BG1788" s="18">
        <v>6.9444444444444447E-4</v>
      </c>
      <c r="BH1788" s="18">
        <v>6.9444444444444447E-4</v>
      </c>
      <c r="BI1788" s="18">
        <v>6.9444444444444447E-4</v>
      </c>
      <c r="BJ1788" s="18">
        <v>1.3888888888888889E-3</v>
      </c>
      <c r="BK1788" s="18">
        <v>1.3888888888888889E-3</v>
      </c>
      <c r="BL1788" s="18">
        <v>1.3888888888888889E-3</v>
      </c>
      <c r="BM1788" s="18">
        <v>1.3888888888888889E-3</v>
      </c>
      <c r="BN1788" s="18">
        <v>1.3888888888888889E-3</v>
      </c>
      <c r="BO1788" s="18">
        <v>1.3888888888888889E-3</v>
      </c>
      <c r="BP1788" s="18">
        <v>1.3888888888888889E-3</v>
      </c>
      <c r="BQ1788" s="18">
        <f t="shared" si="296"/>
        <v>4.96031746031746E-3</v>
      </c>
      <c r="BR1788" s="18">
        <f t="shared" si="297"/>
        <v>4.96031746031746E-3</v>
      </c>
    </row>
    <row r="1789" spans="1:70" x14ac:dyDescent="0.25">
      <c r="A1789" s="1">
        <f t="shared" si="298"/>
        <v>40</v>
      </c>
      <c r="B1789" s="2">
        <f t="shared" si="299"/>
        <v>10</v>
      </c>
      <c r="C1789" s="2">
        <f t="shared" si="300"/>
        <v>2021</v>
      </c>
      <c r="D1789">
        <v>12072</v>
      </c>
      <c r="E1789" s="59">
        <v>44473</v>
      </c>
      <c r="F1789" t="s">
        <v>21</v>
      </c>
      <c r="G1789" t="s">
        <v>14</v>
      </c>
      <c r="H1789" s="58">
        <v>0.3125</v>
      </c>
      <c r="I1789">
        <v>7.5</v>
      </c>
      <c r="J1789">
        <v>66</v>
      </c>
      <c r="K1789">
        <v>0</v>
      </c>
      <c r="L1789" s="58">
        <v>0</v>
      </c>
      <c r="M1789">
        <v>0.57999999999999996</v>
      </c>
      <c r="N1789" s="58">
        <v>2.4305555555555556E-2</v>
      </c>
      <c r="O1789">
        <v>13</v>
      </c>
      <c r="P1789">
        <v>0.17</v>
      </c>
      <c r="Q1789" s="58">
        <v>6.9444444444444441E-3</v>
      </c>
      <c r="R1789">
        <v>0</v>
      </c>
      <c r="S1789">
        <v>0</v>
      </c>
      <c r="T1789">
        <v>0</v>
      </c>
      <c r="U1789" s="16">
        <f t="shared" si="301"/>
        <v>0.30555555555555558</v>
      </c>
      <c r="V1789" s="17">
        <f t="shared" si="302"/>
        <v>440</v>
      </c>
      <c r="W1789" s="18">
        <f t="shared" si="303"/>
        <v>4.6296296296296302E-3</v>
      </c>
      <c r="X1789" s="19">
        <f t="shared" si="304"/>
        <v>6.666666666666667</v>
      </c>
      <c r="Y1789" s="20">
        <f t="shared" si="305"/>
        <v>19.696969696969695</v>
      </c>
      <c r="Z1789" s="18">
        <v>3.4722222222222224E-4</v>
      </c>
      <c r="AA1789" s="18">
        <v>3.4722222222222224E-4</v>
      </c>
      <c r="AB1789" s="18">
        <v>1.0416666666666667E-3</v>
      </c>
      <c r="AD1789" s="18">
        <v>1.3888888888888889E-3</v>
      </c>
      <c r="AE1789" s="18">
        <v>4.1666666666666669E-4</v>
      </c>
      <c r="AF1789" s="18">
        <v>4.1666666666666669E-4</v>
      </c>
      <c r="AG1789" s="18">
        <v>2.4305555555555556E-3</v>
      </c>
      <c r="AH1789" s="18">
        <v>1.6203703703703703E-3</v>
      </c>
      <c r="AI1789" s="18">
        <v>1.6203703703703703E-3</v>
      </c>
      <c r="AJ1789" s="18">
        <v>5.5555555555555556E-4</v>
      </c>
      <c r="AK1789" s="18">
        <v>5.5555555555555556E-4</v>
      </c>
      <c r="AL1789" s="18">
        <v>5.5555555555555556E-4</v>
      </c>
      <c r="AM1789" s="18">
        <v>5.5555555555555556E-4</v>
      </c>
      <c r="AN1789" s="18"/>
      <c r="AO1789" s="18"/>
      <c r="AP1789" s="18"/>
      <c r="AQ1789" s="18">
        <v>2.0833333333333333E-3</v>
      </c>
      <c r="AR1789" s="18"/>
      <c r="AS1789" s="18">
        <v>2.0833333333333333E-3</v>
      </c>
      <c r="AT1789" s="18">
        <v>3.472222222222222E-3</v>
      </c>
      <c r="AU1789" s="18">
        <v>3.472222222222222E-3</v>
      </c>
      <c r="AV1789" s="18">
        <v>3.472222222222222E-3</v>
      </c>
      <c r="AW1789" s="18">
        <v>3.472222222222222E-3</v>
      </c>
      <c r="AX1789" s="18">
        <v>3.472222222222222E-3</v>
      </c>
      <c r="AY1789" s="18"/>
      <c r="AZ1789" s="18">
        <v>4.6296296296296293E-4</v>
      </c>
      <c r="BA1789" s="18">
        <v>3.4722222222222224E-4</v>
      </c>
      <c r="BB1789" s="18"/>
      <c r="BC1789" s="18"/>
      <c r="BD1789" s="18"/>
      <c r="BE1789" s="18">
        <v>3.4722222222222224E-4</v>
      </c>
      <c r="BF1789" s="18">
        <v>6.9444444444444447E-4</v>
      </c>
      <c r="BG1789" s="18">
        <v>6.9444444444444447E-4</v>
      </c>
      <c r="BH1789" s="18">
        <v>6.9444444444444447E-4</v>
      </c>
      <c r="BI1789" s="18">
        <v>6.9444444444444447E-4</v>
      </c>
      <c r="BJ1789" s="18">
        <v>1.3888888888888889E-3</v>
      </c>
      <c r="BK1789" s="18">
        <v>1.3888888888888889E-3</v>
      </c>
      <c r="BL1789" s="18">
        <v>1.3888888888888889E-3</v>
      </c>
      <c r="BM1789" s="18">
        <v>1.3888888888888889E-3</v>
      </c>
      <c r="BN1789" s="18">
        <v>1.3888888888888889E-3</v>
      </c>
      <c r="BO1789" s="18">
        <v>1.3888888888888889E-3</v>
      </c>
      <c r="BP1789" s="18">
        <v>1.3888888888888889E-3</v>
      </c>
      <c r="BQ1789" s="18">
        <f t="shared" si="296"/>
        <v>4.6296296296296302E-3</v>
      </c>
      <c r="BR1789" s="18">
        <f t="shared" si="297"/>
        <v>4.6296296296296302E-3</v>
      </c>
    </row>
    <row r="1790" spans="1:70" x14ac:dyDescent="0.25">
      <c r="A1790" s="1">
        <f t="shared" si="298"/>
        <v>40</v>
      </c>
      <c r="B1790" s="2">
        <f t="shared" si="299"/>
        <v>10</v>
      </c>
      <c r="C1790" s="2">
        <f t="shared" si="300"/>
        <v>2021</v>
      </c>
      <c r="D1790">
        <v>12081</v>
      </c>
      <c r="E1790" s="59">
        <v>44473</v>
      </c>
      <c r="F1790" t="s">
        <v>21</v>
      </c>
      <c r="G1790" t="s">
        <v>38</v>
      </c>
      <c r="H1790" s="58">
        <v>0.3125</v>
      </c>
      <c r="I1790">
        <v>7.5</v>
      </c>
      <c r="J1790">
        <v>118</v>
      </c>
      <c r="K1790">
        <v>0</v>
      </c>
      <c r="L1790" s="58">
        <v>0</v>
      </c>
      <c r="M1790">
        <v>0</v>
      </c>
      <c r="N1790" s="58">
        <v>0</v>
      </c>
      <c r="O1790">
        <v>52</v>
      </c>
      <c r="P1790">
        <v>0</v>
      </c>
      <c r="Q1790" s="58">
        <v>0</v>
      </c>
      <c r="R1790">
        <v>0</v>
      </c>
      <c r="S1790">
        <v>0</v>
      </c>
      <c r="T1790">
        <v>0</v>
      </c>
      <c r="U1790" s="16">
        <f t="shared" si="301"/>
        <v>0.3125</v>
      </c>
      <c r="V1790" s="17">
        <f t="shared" si="302"/>
        <v>450</v>
      </c>
      <c r="W1790" s="18">
        <f t="shared" si="303"/>
        <v>2.6483050847457626E-3</v>
      </c>
      <c r="X1790" s="19">
        <f t="shared" si="304"/>
        <v>3.8135593220338984</v>
      </c>
      <c r="Y1790" s="20">
        <f t="shared" si="305"/>
        <v>44.067796610169495</v>
      </c>
      <c r="Z1790" s="18">
        <v>3.4722222222222224E-4</v>
      </c>
      <c r="AA1790" s="18">
        <v>3.4722222222222224E-4</v>
      </c>
      <c r="AB1790" s="18">
        <v>1.0416666666666667E-3</v>
      </c>
      <c r="AD1790" s="18">
        <v>1.3888888888888889E-3</v>
      </c>
      <c r="AE1790" s="18">
        <v>4.1666666666666669E-4</v>
      </c>
      <c r="AF1790" s="18">
        <v>4.1666666666666669E-4</v>
      </c>
      <c r="AG1790" s="18">
        <v>2.4305555555555556E-3</v>
      </c>
      <c r="AH1790" s="18">
        <v>1.6203703703703703E-3</v>
      </c>
      <c r="AI1790" s="18">
        <v>1.6203703703703703E-3</v>
      </c>
      <c r="AJ1790" s="18">
        <v>5.5555555555555556E-4</v>
      </c>
      <c r="AK1790" s="18">
        <v>5.5555555555555556E-4</v>
      </c>
      <c r="AL1790" s="18">
        <v>5.5555555555555556E-4</v>
      </c>
      <c r="AM1790" s="18">
        <v>5.5555555555555556E-4</v>
      </c>
      <c r="AN1790" s="18"/>
      <c r="AO1790" s="18"/>
      <c r="AP1790" s="18"/>
      <c r="AQ1790" s="18">
        <v>2.0833333333333333E-3</v>
      </c>
      <c r="AR1790" s="18"/>
      <c r="AS1790" s="18">
        <v>2.0833333333333333E-3</v>
      </c>
      <c r="AT1790" s="18">
        <v>3.472222222222222E-3</v>
      </c>
      <c r="AU1790" s="18">
        <v>3.472222222222222E-3</v>
      </c>
      <c r="AV1790" s="18">
        <v>3.472222222222222E-3</v>
      </c>
      <c r="AW1790" s="18">
        <v>3.472222222222222E-3</v>
      </c>
      <c r="AX1790" s="18">
        <v>3.472222222222222E-3</v>
      </c>
      <c r="AY1790" s="18"/>
      <c r="AZ1790" s="18">
        <v>4.6296296296296293E-4</v>
      </c>
      <c r="BA1790" s="18">
        <v>3.4722222222222224E-4</v>
      </c>
      <c r="BB1790" s="18"/>
      <c r="BC1790" s="18"/>
      <c r="BD1790" s="18"/>
      <c r="BE1790" s="18">
        <v>3.4722222222222224E-4</v>
      </c>
      <c r="BF1790" s="18">
        <v>6.9444444444444447E-4</v>
      </c>
      <c r="BG1790" s="18">
        <v>6.9444444444444447E-4</v>
      </c>
      <c r="BH1790" s="18">
        <v>6.9444444444444447E-4</v>
      </c>
      <c r="BI1790" s="18">
        <v>6.9444444444444447E-4</v>
      </c>
      <c r="BJ1790" s="18">
        <v>1.3888888888888889E-3</v>
      </c>
      <c r="BK1790" s="18">
        <v>1.3888888888888889E-3</v>
      </c>
      <c r="BL1790" s="18">
        <v>1.3888888888888889E-3</v>
      </c>
      <c r="BM1790" s="18">
        <v>1.3888888888888889E-3</v>
      </c>
      <c r="BN1790" s="18">
        <v>1.3888888888888889E-3</v>
      </c>
      <c r="BO1790" s="18">
        <v>1.3888888888888889E-3</v>
      </c>
      <c r="BP1790" s="18">
        <v>1.3888888888888889E-3</v>
      </c>
      <c r="BQ1790" s="18">
        <f t="shared" si="296"/>
        <v>2.6483050847457626E-3</v>
      </c>
      <c r="BR1790" s="18">
        <f t="shared" si="297"/>
        <v>2.6483050847457626E-3</v>
      </c>
    </row>
    <row r="1791" spans="1:70" x14ac:dyDescent="0.25">
      <c r="A1791" s="1">
        <f t="shared" si="298"/>
        <v>40</v>
      </c>
      <c r="B1791" s="2">
        <f t="shared" si="299"/>
        <v>10</v>
      </c>
      <c r="C1791" s="2">
        <f t="shared" si="300"/>
        <v>2021</v>
      </c>
      <c r="D1791">
        <v>12075</v>
      </c>
      <c r="E1791" s="59">
        <v>44473</v>
      </c>
      <c r="F1791" t="s">
        <v>63</v>
      </c>
      <c r="G1791" t="s">
        <v>38</v>
      </c>
      <c r="H1791" s="58">
        <v>0.3125</v>
      </c>
      <c r="I1791">
        <v>7.5</v>
      </c>
      <c r="J1791">
        <v>400</v>
      </c>
      <c r="K1791">
        <v>0</v>
      </c>
      <c r="L1791" s="58">
        <v>0</v>
      </c>
      <c r="M1791">
        <v>0</v>
      </c>
      <c r="N1791" s="58">
        <v>0</v>
      </c>
      <c r="O1791">
        <v>0</v>
      </c>
      <c r="P1791">
        <v>0</v>
      </c>
      <c r="Q1791" s="58">
        <v>0</v>
      </c>
      <c r="R1791">
        <v>57</v>
      </c>
      <c r="S1791">
        <v>0</v>
      </c>
      <c r="T1791">
        <v>0</v>
      </c>
      <c r="U1791" s="16">
        <f t="shared" si="301"/>
        <v>0.3125</v>
      </c>
      <c r="V1791" s="17">
        <f t="shared" si="302"/>
        <v>450</v>
      </c>
      <c r="W1791" s="18">
        <f t="shared" si="303"/>
        <v>7.8125000000000004E-4</v>
      </c>
      <c r="X1791" s="19">
        <f t="shared" si="304"/>
        <v>1.125</v>
      </c>
      <c r="Y1791" s="20">
        <f t="shared" si="305"/>
        <v>0</v>
      </c>
      <c r="Z1791" s="18">
        <v>3.4722222222222224E-4</v>
      </c>
      <c r="AA1791" s="18">
        <v>3.4722222222222224E-4</v>
      </c>
      <c r="AB1791" s="18">
        <v>1.0416666666666667E-3</v>
      </c>
      <c r="AD1791" s="18">
        <v>1.3888888888888889E-3</v>
      </c>
      <c r="AE1791" s="18">
        <v>4.1666666666666669E-4</v>
      </c>
      <c r="AF1791" s="18">
        <v>4.1666666666666669E-4</v>
      </c>
      <c r="AG1791" s="18">
        <v>2.4305555555555556E-3</v>
      </c>
      <c r="AH1791" s="18">
        <v>1.6203703703703703E-3</v>
      </c>
      <c r="AI1791" s="18">
        <v>1.6203703703703703E-3</v>
      </c>
      <c r="AJ1791" s="18">
        <v>5.5555555555555556E-4</v>
      </c>
      <c r="AK1791" s="18">
        <v>5.5555555555555556E-4</v>
      </c>
      <c r="AL1791" s="18">
        <v>5.5555555555555556E-4</v>
      </c>
      <c r="AM1791" s="18">
        <v>5.5555555555555556E-4</v>
      </c>
      <c r="AN1791" s="18"/>
      <c r="AO1791" s="18"/>
      <c r="AP1791" s="18"/>
      <c r="AQ1791" s="18">
        <v>2.0833333333333333E-3</v>
      </c>
      <c r="AR1791" s="18"/>
      <c r="AS1791" s="18">
        <v>2.0833333333333333E-3</v>
      </c>
      <c r="AT1791" s="18">
        <v>3.472222222222222E-3</v>
      </c>
      <c r="AU1791" s="18">
        <v>3.472222222222222E-3</v>
      </c>
      <c r="AV1791" s="18">
        <v>3.472222222222222E-3</v>
      </c>
      <c r="AW1791" s="18">
        <v>3.472222222222222E-3</v>
      </c>
      <c r="AX1791" s="18">
        <v>3.472222222222222E-3</v>
      </c>
      <c r="AY1791" s="18"/>
      <c r="AZ1791" s="18">
        <v>4.6296296296296293E-4</v>
      </c>
      <c r="BA1791" s="18">
        <v>3.4722222222222224E-4</v>
      </c>
      <c r="BB1791" s="18"/>
      <c r="BC1791" s="18"/>
      <c r="BD1791" s="18"/>
      <c r="BE1791" s="18">
        <v>3.4722222222222224E-4</v>
      </c>
      <c r="BF1791" s="18">
        <v>6.9444444444444447E-4</v>
      </c>
      <c r="BG1791" s="18">
        <v>6.9444444444444447E-4</v>
      </c>
      <c r="BH1791" s="18">
        <v>6.9444444444444447E-4</v>
      </c>
      <c r="BI1791" s="18">
        <v>6.9444444444444447E-4</v>
      </c>
      <c r="BJ1791" s="18">
        <v>1.3888888888888889E-3</v>
      </c>
      <c r="BK1791" s="18">
        <v>1.3888888888888889E-3</v>
      </c>
      <c r="BL1791" s="18">
        <v>1.3888888888888889E-3</v>
      </c>
      <c r="BM1791" s="18">
        <v>1.3888888888888889E-3</v>
      </c>
      <c r="BN1791" s="18">
        <v>1.3888888888888889E-3</v>
      </c>
      <c r="BO1791" s="18">
        <v>1.3888888888888889E-3</v>
      </c>
      <c r="BP1791" s="18">
        <v>1.3888888888888889E-3</v>
      </c>
      <c r="BQ1791" s="18">
        <f t="shared" si="296"/>
        <v>7.8125000000000004E-4</v>
      </c>
      <c r="BR1791" s="18">
        <f t="shared" si="297"/>
        <v>7.8125000000000004E-4</v>
      </c>
    </row>
    <row r="1792" spans="1:70" x14ac:dyDescent="0.25">
      <c r="A1792" s="1">
        <f t="shared" si="298"/>
        <v>40</v>
      </c>
      <c r="B1792" s="2">
        <f t="shared" si="299"/>
        <v>10</v>
      </c>
      <c r="C1792" s="2">
        <f t="shared" si="300"/>
        <v>2021</v>
      </c>
      <c r="D1792">
        <v>12099</v>
      </c>
      <c r="E1792" s="59">
        <v>44473</v>
      </c>
      <c r="F1792" t="s">
        <v>63</v>
      </c>
      <c r="G1792" t="s">
        <v>15</v>
      </c>
      <c r="H1792" s="58">
        <v>0.3125</v>
      </c>
      <c r="I1792">
        <v>7.5</v>
      </c>
      <c r="J1792">
        <v>436</v>
      </c>
      <c r="K1792">
        <v>0</v>
      </c>
      <c r="L1792" s="58">
        <v>0</v>
      </c>
      <c r="M1792">
        <v>1</v>
      </c>
      <c r="N1792" s="58">
        <v>4.1666666666666664E-2</v>
      </c>
      <c r="O1792">
        <v>0</v>
      </c>
      <c r="P1792">
        <v>0</v>
      </c>
      <c r="Q1792" s="58">
        <v>0</v>
      </c>
      <c r="R1792">
        <v>70</v>
      </c>
      <c r="S1792">
        <v>0</v>
      </c>
      <c r="T1792">
        <v>0</v>
      </c>
      <c r="U1792" s="16">
        <f t="shared" si="301"/>
        <v>0.3125</v>
      </c>
      <c r="V1792" s="17">
        <f t="shared" si="302"/>
        <v>450</v>
      </c>
      <c r="W1792" s="18">
        <f t="shared" si="303"/>
        <v>7.1674311926605509E-4</v>
      </c>
      <c r="X1792" s="19">
        <f t="shared" si="304"/>
        <v>1.0321100917431192</v>
      </c>
      <c r="Y1792" s="20">
        <f t="shared" si="305"/>
        <v>0</v>
      </c>
      <c r="Z1792" s="18">
        <v>3.4722222222222224E-4</v>
      </c>
      <c r="AA1792" s="18">
        <v>3.4722222222222224E-4</v>
      </c>
      <c r="AB1792" s="18">
        <v>1.0416666666666667E-3</v>
      </c>
      <c r="AD1792" s="18">
        <v>1.3888888888888889E-3</v>
      </c>
      <c r="AE1792" s="18">
        <v>4.1666666666666669E-4</v>
      </c>
      <c r="AF1792" s="18">
        <v>4.1666666666666669E-4</v>
      </c>
      <c r="AG1792" s="18">
        <v>2.4305555555555556E-3</v>
      </c>
      <c r="AH1792" s="18">
        <v>1.6203703703703703E-3</v>
      </c>
      <c r="AI1792" s="18">
        <v>1.6203703703703703E-3</v>
      </c>
      <c r="AJ1792" s="18">
        <v>5.5555555555555556E-4</v>
      </c>
      <c r="AK1792" s="18">
        <v>5.5555555555555556E-4</v>
      </c>
      <c r="AL1792" s="18">
        <v>5.5555555555555556E-4</v>
      </c>
      <c r="AM1792" s="18">
        <v>5.5555555555555556E-4</v>
      </c>
      <c r="AN1792" s="18"/>
      <c r="AO1792" s="18"/>
      <c r="AP1792" s="18"/>
      <c r="AQ1792" s="18">
        <v>2.0833333333333333E-3</v>
      </c>
      <c r="AR1792" s="18"/>
      <c r="AS1792" s="18">
        <v>2.0833333333333333E-3</v>
      </c>
      <c r="AT1792" s="18">
        <v>3.472222222222222E-3</v>
      </c>
      <c r="AU1792" s="18">
        <v>3.472222222222222E-3</v>
      </c>
      <c r="AV1792" s="18">
        <v>3.472222222222222E-3</v>
      </c>
      <c r="AW1792" s="18">
        <v>3.472222222222222E-3</v>
      </c>
      <c r="AX1792" s="18">
        <v>3.472222222222222E-3</v>
      </c>
      <c r="AY1792" s="18"/>
      <c r="AZ1792" s="18">
        <v>4.6296296296296293E-4</v>
      </c>
      <c r="BA1792" s="18">
        <v>3.4722222222222224E-4</v>
      </c>
      <c r="BB1792" s="18"/>
      <c r="BC1792" s="18"/>
      <c r="BD1792" s="18"/>
      <c r="BE1792" s="18">
        <v>3.4722222222222224E-4</v>
      </c>
      <c r="BF1792" s="18">
        <v>6.9444444444444447E-4</v>
      </c>
      <c r="BG1792" s="18">
        <v>6.9444444444444447E-4</v>
      </c>
      <c r="BH1792" s="18">
        <v>6.9444444444444447E-4</v>
      </c>
      <c r="BI1792" s="18">
        <v>6.9444444444444447E-4</v>
      </c>
      <c r="BJ1792" s="18">
        <v>1.3888888888888889E-3</v>
      </c>
      <c r="BK1792" s="18">
        <v>1.3888888888888889E-3</v>
      </c>
      <c r="BL1792" s="18">
        <v>1.3888888888888889E-3</v>
      </c>
      <c r="BM1792" s="18">
        <v>1.3888888888888889E-3</v>
      </c>
      <c r="BN1792" s="18">
        <v>1.3888888888888889E-3</v>
      </c>
      <c r="BO1792" s="18">
        <v>1.3888888888888889E-3</v>
      </c>
      <c r="BP1792" s="18">
        <v>1.3888888888888889E-3</v>
      </c>
      <c r="BQ1792" s="18">
        <f t="shared" si="296"/>
        <v>7.1674311926605509E-4</v>
      </c>
      <c r="BR1792" s="18">
        <f t="shared" si="297"/>
        <v>7.1674311926605509E-4</v>
      </c>
    </row>
    <row r="1793" spans="1:70" x14ac:dyDescent="0.25">
      <c r="A1793" s="1">
        <f t="shared" si="298"/>
        <v>40</v>
      </c>
      <c r="B1793" s="2">
        <f t="shared" si="299"/>
        <v>10</v>
      </c>
      <c r="C1793" s="2">
        <f t="shared" si="300"/>
        <v>2021</v>
      </c>
      <c r="D1793">
        <v>12566</v>
      </c>
      <c r="E1793" s="59">
        <v>44473</v>
      </c>
      <c r="F1793" t="s">
        <v>63</v>
      </c>
      <c r="G1793" t="s">
        <v>14</v>
      </c>
      <c r="H1793" s="58">
        <v>0.3125</v>
      </c>
      <c r="I1793">
        <v>7.5</v>
      </c>
      <c r="J1793">
        <v>302</v>
      </c>
      <c r="K1793">
        <v>0</v>
      </c>
      <c r="L1793" s="58">
        <v>0</v>
      </c>
      <c r="M1793">
        <v>0</v>
      </c>
      <c r="N1793" s="58">
        <v>0</v>
      </c>
      <c r="O1793">
        <v>0</v>
      </c>
      <c r="P1793">
        <v>0</v>
      </c>
      <c r="Q1793" s="58">
        <v>0</v>
      </c>
      <c r="R1793">
        <v>43</v>
      </c>
      <c r="S1793">
        <v>0</v>
      </c>
      <c r="T1793">
        <v>0</v>
      </c>
      <c r="U1793" s="16">
        <f t="shared" si="301"/>
        <v>0.3125</v>
      </c>
      <c r="V1793" s="17">
        <f t="shared" si="302"/>
        <v>450</v>
      </c>
      <c r="W1793" s="18">
        <f t="shared" si="303"/>
        <v>1.0347682119205299E-3</v>
      </c>
      <c r="X1793" s="19">
        <f t="shared" si="304"/>
        <v>1.490066225165563</v>
      </c>
      <c r="Y1793" s="20">
        <f t="shared" si="305"/>
        <v>0</v>
      </c>
      <c r="Z1793" s="18">
        <v>3.4722222222222224E-4</v>
      </c>
      <c r="AA1793" s="18">
        <v>3.4722222222222224E-4</v>
      </c>
      <c r="AB1793" s="18">
        <v>1.0416666666666667E-3</v>
      </c>
      <c r="AD1793" s="18">
        <v>1.3888888888888889E-3</v>
      </c>
      <c r="AE1793" s="18">
        <v>4.1666666666666669E-4</v>
      </c>
      <c r="AF1793" s="18">
        <v>4.1666666666666669E-4</v>
      </c>
      <c r="AG1793" s="18">
        <v>2.4305555555555556E-3</v>
      </c>
      <c r="AH1793" s="18">
        <v>1.6203703703703703E-3</v>
      </c>
      <c r="AI1793" s="18">
        <v>1.6203703703703703E-3</v>
      </c>
      <c r="AJ1793" s="18">
        <v>5.5555555555555556E-4</v>
      </c>
      <c r="AK1793" s="18">
        <v>5.5555555555555556E-4</v>
      </c>
      <c r="AL1793" s="18">
        <v>5.5555555555555556E-4</v>
      </c>
      <c r="AM1793" s="18">
        <v>5.5555555555555556E-4</v>
      </c>
      <c r="AN1793" s="18"/>
      <c r="AO1793" s="18"/>
      <c r="AP1793" s="18"/>
      <c r="AQ1793" s="18">
        <v>2.0833333333333333E-3</v>
      </c>
      <c r="AR1793" s="18"/>
      <c r="AS1793" s="18">
        <v>2.0833333333333333E-3</v>
      </c>
      <c r="AT1793" s="18">
        <v>3.472222222222222E-3</v>
      </c>
      <c r="AU1793" s="18">
        <v>3.472222222222222E-3</v>
      </c>
      <c r="AV1793" s="18">
        <v>3.472222222222222E-3</v>
      </c>
      <c r="AW1793" s="18">
        <v>3.472222222222222E-3</v>
      </c>
      <c r="AX1793" s="18">
        <v>3.472222222222222E-3</v>
      </c>
      <c r="AY1793" s="18"/>
      <c r="AZ1793" s="18">
        <v>4.6296296296296293E-4</v>
      </c>
      <c r="BA1793" s="18">
        <v>3.4722222222222224E-4</v>
      </c>
      <c r="BB1793" s="18"/>
      <c r="BC1793" s="18"/>
      <c r="BD1793" s="18"/>
      <c r="BE1793" s="18">
        <v>3.4722222222222224E-4</v>
      </c>
      <c r="BF1793" s="18">
        <v>6.9444444444444447E-4</v>
      </c>
      <c r="BG1793" s="18">
        <v>6.9444444444444447E-4</v>
      </c>
      <c r="BH1793" s="18">
        <v>6.9444444444444447E-4</v>
      </c>
      <c r="BI1793" s="18">
        <v>6.9444444444444447E-4</v>
      </c>
      <c r="BJ1793" s="18">
        <v>1.3888888888888889E-3</v>
      </c>
      <c r="BK1793" s="18">
        <v>1.3888888888888889E-3</v>
      </c>
      <c r="BL1793" s="18">
        <v>1.3888888888888889E-3</v>
      </c>
      <c r="BM1793" s="18">
        <v>1.3888888888888889E-3</v>
      </c>
      <c r="BN1793" s="18">
        <v>1.3888888888888889E-3</v>
      </c>
      <c r="BO1793" s="18">
        <v>1.3888888888888889E-3</v>
      </c>
      <c r="BP1793" s="18">
        <v>1.3888888888888889E-3</v>
      </c>
      <c r="BQ1793" s="18">
        <f t="shared" si="296"/>
        <v>1.0347682119205299E-3</v>
      </c>
      <c r="BR1793" s="18">
        <f t="shared" si="297"/>
        <v>1.0347682119205299E-3</v>
      </c>
    </row>
    <row r="1794" spans="1:70" x14ac:dyDescent="0.25">
      <c r="A1794" s="1">
        <f t="shared" si="298"/>
        <v>40</v>
      </c>
      <c r="B1794" s="2">
        <f t="shared" si="299"/>
        <v>10</v>
      </c>
      <c r="C1794" s="2">
        <f t="shared" si="300"/>
        <v>2021</v>
      </c>
      <c r="D1794">
        <v>12082</v>
      </c>
      <c r="E1794" s="59">
        <v>44473</v>
      </c>
      <c r="F1794" t="s">
        <v>80</v>
      </c>
      <c r="G1794" t="s">
        <v>14</v>
      </c>
      <c r="H1794" s="58">
        <v>0.3125</v>
      </c>
      <c r="I1794">
        <v>7.5</v>
      </c>
      <c r="J1794">
        <v>418</v>
      </c>
      <c r="K1794">
        <v>0</v>
      </c>
      <c r="L1794" s="58">
        <v>0</v>
      </c>
      <c r="M1794">
        <v>0.5</v>
      </c>
      <c r="N1794" s="58">
        <v>2.0833333333333332E-2</v>
      </c>
      <c r="O1794">
        <v>8</v>
      </c>
      <c r="P1794">
        <v>2</v>
      </c>
      <c r="Q1794" s="58">
        <v>8.3333333333333329E-2</v>
      </c>
      <c r="R1794">
        <v>0</v>
      </c>
      <c r="S1794">
        <v>0</v>
      </c>
      <c r="T1794">
        <v>0</v>
      </c>
      <c r="U1794" s="16">
        <f t="shared" si="301"/>
        <v>0.22916666666666669</v>
      </c>
      <c r="V1794" s="17">
        <f t="shared" si="302"/>
        <v>330</v>
      </c>
      <c r="W1794" s="18">
        <f t="shared" si="303"/>
        <v>5.482456140350878E-4</v>
      </c>
      <c r="X1794" s="19">
        <f t="shared" si="304"/>
        <v>0.78947368421052633</v>
      </c>
      <c r="Y1794" s="20">
        <f t="shared" si="305"/>
        <v>1.9138755980861244</v>
      </c>
      <c r="Z1794" s="18">
        <v>3.4722222222222224E-4</v>
      </c>
      <c r="AA1794" s="18">
        <v>3.4722222222222224E-4</v>
      </c>
      <c r="AB1794" s="18">
        <v>1.0416666666666667E-3</v>
      </c>
      <c r="AD1794" s="18">
        <v>1.3888888888888889E-3</v>
      </c>
      <c r="AE1794" s="18">
        <v>4.1666666666666669E-4</v>
      </c>
      <c r="AF1794" s="18">
        <v>4.1666666666666669E-4</v>
      </c>
      <c r="AG1794" s="18">
        <v>2.4305555555555556E-3</v>
      </c>
      <c r="AH1794" s="18">
        <v>1.6203703703703703E-3</v>
      </c>
      <c r="AI1794" s="18">
        <v>1.6203703703703703E-3</v>
      </c>
      <c r="AJ1794" s="18">
        <v>5.5555555555555556E-4</v>
      </c>
      <c r="AK1794" s="18">
        <v>5.5555555555555556E-4</v>
      </c>
      <c r="AL1794" s="18">
        <v>5.5555555555555556E-4</v>
      </c>
      <c r="AM1794" s="18">
        <v>5.5555555555555556E-4</v>
      </c>
      <c r="AN1794" s="18"/>
      <c r="AO1794" s="18"/>
      <c r="AP1794" s="18"/>
      <c r="AQ1794" s="18">
        <v>2.0833333333333333E-3</v>
      </c>
      <c r="AR1794" s="18"/>
      <c r="AS1794" s="18">
        <v>2.0833333333333333E-3</v>
      </c>
      <c r="AT1794" s="18">
        <v>3.472222222222222E-3</v>
      </c>
      <c r="AU1794" s="18">
        <v>3.472222222222222E-3</v>
      </c>
      <c r="AV1794" s="18">
        <v>3.472222222222222E-3</v>
      </c>
      <c r="AW1794" s="18">
        <v>3.472222222222222E-3</v>
      </c>
      <c r="AX1794" s="18">
        <v>3.472222222222222E-3</v>
      </c>
      <c r="AY1794" s="18"/>
      <c r="AZ1794" s="18">
        <v>4.6296296296296293E-4</v>
      </c>
      <c r="BA1794" s="18">
        <v>3.4722222222222224E-4</v>
      </c>
      <c r="BB1794" s="18"/>
      <c r="BC1794" s="18"/>
      <c r="BD1794" s="18"/>
      <c r="BE1794" s="18">
        <v>3.4722222222222224E-4</v>
      </c>
      <c r="BF1794" s="18">
        <v>6.9444444444444447E-4</v>
      </c>
      <c r="BG1794" s="18">
        <v>6.9444444444444447E-4</v>
      </c>
      <c r="BH1794" s="18">
        <v>6.9444444444444447E-4</v>
      </c>
      <c r="BI1794" s="18">
        <v>6.9444444444444447E-4</v>
      </c>
      <c r="BJ1794" s="18">
        <v>1.3888888888888889E-3</v>
      </c>
      <c r="BK1794" s="18">
        <v>1.3888888888888889E-3</v>
      </c>
      <c r="BL1794" s="18">
        <v>1.3888888888888889E-3</v>
      </c>
      <c r="BM1794" s="18">
        <v>1.3888888888888889E-3</v>
      </c>
      <c r="BN1794" s="18">
        <v>1.3888888888888889E-3</v>
      </c>
      <c r="BO1794" s="18">
        <v>1.3888888888888889E-3</v>
      </c>
      <c r="BP1794" s="18">
        <v>1.3888888888888889E-3</v>
      </c>
      <c r="BQ1794" s="18">
        <f t="shared" si="296"/>
        <v>5.482456140350878E-4</v>
      </c>
      <c r="BR1794" s="18">
        <f t="shared" si="297"/>
        <v>5.482456140350878E-4</v>
      </c>
    </row>
    <row r="1795" spans="1:70" x14ac:dyDescent="0.25">
      <c r="A1795" s="1">
        <f t="shared" si="298"/>
        <v>40</v>
      </c>
      <c r="B1795" s="2">
        <f t="shared" si="299"/>
        <v>10</v>
      </c>
      <c r="C1795" s="2">
        <f t="shared" si="300"/>
        <v>2021</v>
      </c>
      <c r="D1795">
        <v>12534</v>
      </c>
      <c r="E1795" s="59">
        <v>44473</v>
      </c>
      <c r="F1795" t="s">
        <v>80</v>
      </c>
      <c r="G1795" t="s">
        <v>15</v>
      </c>
      <c r="H1795" s="58">
        <v>0.3125</v>
      </c>
      <c r="I1795">
        <v>7.5</v>
      </c>
      <c r="J1795">
        <v>286</v>
      </c>
      <c r="K1795">
        <v>0</v>
      </c>
      <c r="L1795" s="58">
        <v>0</v>
      </c>
      <c r="M1795">
        <v>0.5</v>
      </c>
      <c r="N1795" s="58">
        <v>2.0833333333333332E-2</v>
      </c>
      <c r="O1795">
        <v>0</v>
      </c>
      <c r="P1795">
        <v>2.5</v>
      </c>
      <c r="Q1795" s="58">
        <v>0.10416666666666667</v>
      </c>
      <c r="R1795">
        <v>0</v>
      </c>
      <c r="S1795">
        <v>0</v>
      </c>
      <c r="T1795">
        <v>0</v>
      </c>
      <c r="U1795" s="16">
        <f t="shared" si="301"/>
        <v>0.20833333333333331</v>
      </c>
      <c r="V1795" s="17">
        <f t="shared" si="302"/>
        <v>299.99999999999994</v>
      </c>
      <c r="W1795" s="18">
        <f t="shared" si="303"/>
        <v>7.2843822843822838E-4</v>
      </c>
      <c r="X1795" s="19">
        <f t="shared" si="304"/>
        <v>1.0489510489510487</v>
      </c>
      <c r="Y1795" s="20">
        <f t="shared" si="305"/>
        <v>0</v>
      </c>
      <c r="Z1795" s="18">
        <v>3.4722222222222224E-4</v>
      </c>
      <c r="AA1795" s="18">
        <v>3.4722222222222224E-4</v>
      </c>
      <c r="AB1795" s="18">
        <v>1.0416666666666667E-3</v>
      </c>
      <c r="AD1795" s="18">
        <v>1.3888888888888889E-3</v>
      </c>
      <c r="AE1795" s="18">
        <v>4.1666666666666669E-4</v>
      </c>
      <c r="AF1795" s="18">
        <v>4.1666666666666669E-4</v>
      </c>
      <c r="AG1795" s="18">
        <v>2.4305555555555556E-3</v>
      </c>
      <c r="AH1795" s="18">
        <v>1.6203703703703703E-3</v>
      </c>
      <c r="AI1795" s="18">
        <v>1.6203703703703703E-3</v>
      </c>
      <c r="AJ1795" s="18">
        <v>5.5555555555555556E-4</v>
      </c>
      <c r="AK1795" s="18">
        <v>5.5555555555555556E-4</v>
      </c>
      <c r="AL1795" s="18">
        <v>5.5555555555555556E-4</v>
      </c>
      <c r="AM1795" s="18">
        <v>5.5555555555555556E-4</v>
      </c>
      <c r="AN1795" s="18"/>
      <c r="AO1795" s="18"/>
      <c r="AP1795" s="18"/>
      <c r="AQ1795" s="18">
        <v>2.0833333333333333E-3</v>
      </c>
      <c r="AR1795" s="18"/>
      <c r="AS1795" s="18">
        <v>2.0833333333333333E-3</v>
      </c>
      <c r="AT1795" s="18">
        <v>3.472222222222222E-3</v>
      </c>
      <c r="AU1795" s="18">
        <v>3.472222222222222E-3</v>
      </c>
      <c r="AV1795" s="18">
        <v>3.472222222222222E-3</v>
      </c>
      <c r="AW1795" s="18">
        <v>3.472222222222222E-3</v>
      </c>
      <c r="AX1795" s="18">
        <v>3.472222222222222E-3</v>
      </c>
      <c r="AY1795" s="18"/>
      <c r="AZ1795" s="18">
        <v>4.6296296296296293E-4</v>
      </c>
      <c r="BA1795" s="18">
        <v>3.4722222222222224E-4</v>
      </c>
      <c r="BB1795" s="18"/>
      <c r="BC1795" s="18"/>
      <c r="BD1795" s="18"/>
      <c r="BE1795" s="18">
        <v>3.4722222222222224E-4</v>
      </c>
      <c r="BF1795" s="18">
        <v>6.9444444444444447E-4</v>
      </c>
      <c r="BG1795" s="18">
        <v>6.9444444444444447E-4</v>
      </c>
      <c r="BH1795" s="18">
        <v>6.9444444444444447E-4</v>
      </c>
      <c r="BI1795" s="18">
        <v>6.9444444444444447E-4</v>
      </c>
      <c r="BJ1795" s="18">
        <v>1.3888888888888889E-3</v>
      </c>
      <c r="BK1795" s="18">
        <v>1.3888888888888889E-3</v>
      </c>
      <c r="BL1795" s="18">
        <v>1.3888888888888889E-3</v>
      </c>
      <c r="BM1795" s="18">
        <v>1.3888888888888889E-3</v>
      </c>
      <c r="BN1795" s="18">
        <v>1.3888888888888889E-3</v>
      </c>
      <c r="BO1795" s="18">
        <v>1.3888888888888889E-3</v>
      </c>
      <c r="BP1795" s="18">
        <v>1.3888888888888889E-3</v>
      </c>
      <c r="BQ1795" s="18">
        <f t="shared" si="296"/>
        <v>7.2843822843822838E-4</v>
      </c>
      <c r="BR1795" s="18">
        <f t="shared" si="297"/>
        <v>7.2843822843822838E-4</v>
      </c>
    </row>
    <row r="1796" spans="1:70" x14ac:dyDescent="0.25">
      <c r="A1796" s="1">
        <f t="shared" si="298"/>
        <v>40</v>
      </c>
      <c r="B1796" s="2">
        <f t="shared" si="299"/>
        <v>10</v>
      </c>
      <c r="C1796" s="2">
        <f t="shared" si="300"/>
        <v>2021</v>
      </c>
      <c r="D1796">
        <v>1326</v>
      </c>
      <c r="E1796" s="59">
        <v>44473</v>
      </c>
      <c r="F1796" t="s">
        <v>80</v>
      </c>
      <c r="G1796" t="s">
        <v>38</v>
      </c>
      <c r="H1796" s="58">
        <v>0.3125</v>
      </c>
      <c r="I1796">
        <v>7.5</v>
      </c>
      <c r="J1796">
        <v>619</v>
      </c>
      <c r="K1796">
        <v>0</v>
      </c>
      <c r="L1796" s="58">
        <v>0</v>
      </c>
      <c r="M1796">
        <v>0</v>
      </c>
      <c r="N1796" s="58">
        <v>0</v>
      </c>
      <c r="O1796">
        <v>8</v>
      </c>
      <c r="P1796">
        <v>0</v>
      </c>
      <c r="Q1796" s="58">
        <v>0</v>
      </c>
      <c r="R1796">
        <v>0</v>
      </c>
      <c r="S1796">
        <v>0</v>
      </c>
      <c r="T1796">
        <v>0</v>
      </c>
      <c r="U1796" s="16">
        <f t="shared" si="301"/>
        <v>0.3125</v>
      </c>
      <c r="V1796" s="17">
        <f t="shared" si="302"/>
        <v>450</v>
      </c>
      <c r="W1796" s="18">
        <f t="shared" si="303"/>
        <v>5.0484652665589661E-4</v>
      </c>
      <c r="X1796" s="19">
        <f t="shared" si="304"/>
        <v>0.72697899838449109</v>
      </c>
      <c r="Y1796" s="20">
        <f t="shared" si="305"/>
        <v>1.2924071082390953</v>
      </c>
      <c r="Z1796" s="18">
        <v>3.4722222222222224E-4</v>
      </c>
      <c r="AA1796" s="18">
        <v>3.4722222222222224E-4</v>
      </c>
      <c r="AB1796" s="18">
        <v>1.0416666666666667E-3</v>
      </c>
      <c r="AD1796" s="18">
        <v>1.3888888888888889E-3</v>
      </c>
      <c r="AE1796" s="18">
        <v>4.1666666666666669E-4</v>
      </c>
      <c r="AF1796" s="18">
        <v>4.1666666666666669E-4</v>
      </c>
      <c r="AG1796" s="18">
        <v>2.4305555555555556E-3</v>
      </c>
      <c r="AH1796" s="18">
        <v>1.6203703703703703E-3</v>
      </c>
      <c r="AI1796" s="18">
        <v>1.6203703703703703E-3</v>
      </c>
      <c r="AJ1796" s="18">
        <v>5.5555555555555556E-4</v>
      </c>
      <c r="AK1796" s="18">
        <v>5.5555555555555556E-4</v>
      </c>
      <c r="AL1796" s="18">
        <v>5.5555555555555556E-4</v>
      </c>
      <c r="AM1796" s="18">
        <v>5.5555555555555556E-4</v>
      </c>
      <c r="AN1796" s="18"/>
      <c r="AO1796" s="18"/>
      <c r="AP1796" s="18"/>
      <c r="AQ1796" s="18">
        <v>2.0833333333333333E-3</v>
      </c>
      <c r="AR1796" s="18"/>
      <c r="AS1796" s="18">
        <v>2.0833333333333333E-3</v>
      </c>
      <c r="AT1796" s="18">
        <v>3.472222222222222E-3</v>
      </c>
      <c r="AU1796" s="18">
        <v>3.472222222222222E-3</v>
      </c>
      <c r="AV1796" s="18">
        <v>3.472222222222222E-3</v>
      </c>
      <c r="AW1796" s="18">
        <v>3.472222222222222E-3</v>
      </c>
      <c r="AX1796" s="18">
        <v>3.472222222222222E-3</v>
      </c>
      <c r="AY1796" s="18"/>
      <c r="AZ1796" s="18">
        <v>4.6296296296296293E-4</v>
      </c>
      <c r="BA1796" s="18">
        <v>3.4722222222222224E-4</v>
      </c>
      <c r="BB1796" s="18"/>
      <c r="BC1796" s="18"/>
      <c r="BD1796" s="18"/>
      <c r="BE1796" s="18">
        <v>3.4722222222222224E-4</v>
      </c>
      <c r="BF1796" s="18">
        <v>6.9444444444444447E-4</v>
      </c>
      <c r="BG1796" s="18">
        <v>6.9444444444444447E-4</v>
      </c>
      <c r="BH1796" s="18">
        <v>6.9444444444444447E-4</v>
      </c>
      <c r="BI1796" s="18">
        <v>6.9444444444444447E-4</v>
      </c>
      <c r="BJ1796" s="18">
        <v>1.3888888888888889E-3</v>
      </c>
      <c r="BK1796" s="18">
        <v>1.3888888888888889E-3</v>
      </c>
      <c r="BL1796" s="18">
        <v>1.3888888888888889E-3</v>
      </c>
      <c r="BM1796" s="18">
        <v>1.3888888888888889E-3</v>
      </c>
      <c r="BN1796" s="18">
        <v>1.3888888888888889E-3</v>
      </c>
      <c r="BO1796" s="18">
        <v>1.3888888888888889E-3</v>
      </c>
      <c r="BP1796" s="18">
        <v>1.3888888888888889E-3</v>
      </c>
      <c r="BQ1796" s="18">
        <f t="shared" si="296"/>
        <v>5.0484652665589661E-4</v>
      </c>
      <c r="BR1796" s="18">
        <f t="shared" si="297"/>
        <v>5.0484652665589661E-4</v>
      </c>
    </row>
    <row r="1797" spans="1:70" x14ac:dyDescent="0.25">
      <c r="A1797" s="1">
        <f t="shared" si="298"/>
        <v>40</v>
      </c>
      <c r="B1797" s="2">
        <f t="shared" si="299"/>
        <v>10</v>
      </c>
      <c r="C1797" s="2">
        <f t="shared" si="300"/>
        <v>2021</v>
      </c>
      <c r="D1797">
        <v>901</v>
      </c>
      <c r="E1797" s="59">
        <v>44473</v>
      </c>
      <c r="F1797" t="s">
        <v>197</v>
      </c>
      <c r="G1797" t="s">
        <v>10</v>
      </c>
      <c r="H1797" s="58">
        <v>0.33333333333333331</v>
      </c>
      <c r="I1797">
        <v>8</v>
      </c>
      <c r="J1797">
        <v>427</v>
      </c>
      <c r="K1797">
        <v>0</v>
      </c>
      <c r="L1797" s="58">
        <v>0</v>
      </c>
      <c r="M1797">
        <v>0.67</v>
      </c>
      <c r="N1797" s="58">
        <v>2.7777777777777776E-2</v>
      </c>
      <c r="O1797">
        <v>37</v>
      </c>
      <c r="P1797">
        <v>0</v>
      </c>
      <c r="Q1797" s="58">
        <v>0</v>
      </c>
      <c r="R1797">
        <v>47</v>
      </c>
      <c r="S1797">
        <v>0</v>
      </c>
      <c r="T1797">
        <v>0</v>
      </c>
      <c r="U1797" s="16">
        <f t="shared" si="301"/>
        <v>0.33333333333333331</v>
      </c>
      <c r="V1797" s="17">
        <f t="shared" si="302"/>
        <v>479.99999999999994</v>
      </c>
      <c r="W1797" s="18">
        <f t="shared" si="303"/>
        <v>7.8064012490241998E-4</v>
      </c>
      <c r="X1797" s="19">
        <f t="shared" si="304"/>
        <v>1.1241217798594847</v>
      </c>
      <c r="Y1797" s="20">
        <f t="shared" si="305"/>
        <v>8.6651053864168617</v>
      </c>
      <c r="Z1797" s="18">
        <v>3.4722222222222224E-4</v>
      </c>
      <c r="AA1797" s="18">
        <v>3.4722222222222224E-4</v>
      </c>
      <c r="AB1797" s="18">
        <v>1.0416666666666667E-3</v>
      </c>
      <c r="AD1797" s="18">
        <v>1.3888888888888889E-3</v>
      </c>
      <c r="AE1797" s="18">
        <v>4.1666666666666669E-4</v>
      </c>
      <c r="AF1797" s="18">
        <v>4.1666666666666669E-4</v>
      </c>
      <c r="AG1797" s="18">
        <v>2.4305555555555556E-3</v>
      </c>
      <c r="AH1797" s="18">
        <v>1.6203703703703703E-3</v>
      </c>
      <c r="AI1797" s="18">
        <v>1.6203703703703703E-3</v>
      </c>
      <c r="AJ1797" s="18">
        <v>5.5555555555555556E-4</v>
      </c>
      <c r="AK1797" s="18">
        <v>5.5555555555555556E-4</v>
      </c>
      <c r="AL1797" s="18">
        <v>5.5555555555555556E-4</v>
      </c>
      <c r="AM1797" s="18">
        <v>5.5555555555555556E-4</v>
      </c>
      <c r="AN1797" s="18"/>
      <c r="AO1797" s="18"/>
      <c r="AP1797" s="18"/>
      <c r="AQ1797" s="18">
        <v>2.0833333333333333E-3</v>
      </c>
      <c r="AR1797" s="18"/>
      <c r="AS1797" s="18">
        <v>2.0833333333333333E-3</v>
      </c>
      <c r="AT1797" s="18">
        <v>3.472222222222222E-3</v>
      </c>
      <c r="AU1797" s="18">
        <v>3.472222222222222E-3</v>
      </c>
      <c r="AV1797" s="18">
        <v>3.472222222222222E-3</v>
      </c>
      <c r="AW1797" s="18">
        <v>3.472222222222222E-3</v>
      </c>
      <c r="AX1797" s="18">
        <v>3.472222222222222E-3</v>
      </c>
      <c r="AY1797" s="18"/>
      <c r="AZ1797" s="18">
        <v>4.6296296296296293E-4</v>
      </c>
      <c r="BA1797" s="18">
        <v>3.4722222222222224E-4</v>
      </c>
      <c r="BB1797" s="18"/>
      <c r="BC1797" s="18"/>
      <c r="BD1797" s="18"/>
      <c r="BE1797" s="18">
        <v>3.4722222222222224E-4</v>
      </c>
      <c r="BF1797" s="18">
        <v>6.9444444444444447E-4</v>
      </c>
      <c r="BG1797" s="18">
        <v>6.9444444444444447E-4</v>
      </c>
      <c r="BH1797" s="18">
        <v>6.9444444444444447E-4</v>
      </c>
      <c r="BI1797" s="18">
        <v>6.9444444444444447E-4</v>
      </c>
      <c r="BJ1797" s="18">
        <v>1.3888888888888889E-3</v>
      </c>
      <c r="BK1797" s="18">
        <v>1.3888888888888889E-3</v>
      </c>
      <c r="BL1797" s="18">
        <v>1.3888888888888889E-3</v>
      </c>
      <c r="BM1797" s="18">
        <v>1.3888888888888889E-3</v>
      </c>
      <c r="BN1797" s="18">
        <v>1.3888888888888889E-3</v>
      </c>
      <c r="BO1797" s="18">
        <v>1.3888888888888889E-3</v>
      </c>
      <c r="BP1797" s="18">
        <v>1.3888888888888889E-3</v>
      </c>
      <c r="BQ1797" s="18">
        <f t="shared" si="296"/>
        <v>7.8064012490241998E-4</v>
      </c>
      <c r="BR1797" s="18">
        <f t="shared" si="297"/>
        <v>7.8064012490241998E-4</v>
      </c>
    </row>
    <row r="1798" spans="1:70" x14ac:dyDescent="0.25">
      <c r="A1798" s="1">
        <f t="shared" si="298"/>
        <v>40</v>
      </c>
      <c r="B1798" s="2">
        <f t="shared" si="299"/>
        <v>10</v>
      </c>
      <c r="C1798" s="2">
        <f t="shared" si="300"/>
        <v>2021</v>
      </c>
      <c r="D1798">
        <v>12507</v>
      </c>
      <c r="E1798" s="59">
        <v>44473</v>
      </c>
      <c r="F1798" t="s">
        <v>197</v>
      </c>
      <c r="G1798" t="s">
        <v>12</v>
      </c>
      <c r="H1798" s="58">
        <v>0.33333333333333331</v>
      </c>
      <c r="I1798">
        <v>8</v>
      </c>
      <c r="J1798">
        <v>699</v>
      </c>
      <c r="K1798">
        <v>0</v>
      </c>
      <c r="L1798" s="58">
        <v>0</v>
      </c>
      <c r="M1798">
        <v>0.83</v>
      </c>
      <c r="N1798" s="58">
        <v>3.4722222222222224E-2</v>
      </c>
      <c r="O1798">
        <v>32</v>
      </c>
      <c r="P1798">
        <v>0.25</v>
      </c>
      <c r="Q1798" s="58">
        <v>1.0416666666666666E-2</v>
      </c>
      <c r="R1798">
        <v>0</v>
      </c>
      <c r="S1798">
        <v>0</v>
      </c>
      <c r="T1798">
        <v>0</v>
      </c>
      <c r="U1798" s="16">
        <f t="shared" si="301"/>
        <v>0.32291666666666663</v>
      </c>
      <c r="V1798" s="17">
        <f t="shared" si="302"/>
        <v>464.99999999999994</v>
      </c>
      <c r="W1798" s="18">
        <f t="shared" si="303"/>
        <v>4.6196948020982352E-4</v>
      </c>
      <c r="X1798" s="19">
        <f t="shared" si="304"/>
        <v>0.66523605150214582</v>
      </c>
      <c r="Y1798" s="20">
        <f t="shared" si="305"/>
        <v>4.577968526466381</v>
      </c>
      <c r="Z1798" s="18">
        <v>3.4722222222222224E-4</v>
      </c>
      <c r="AA1798" s="18">
        <v>3.4722222222222224E-4</v>
      </c>
      <c r="AB1798" s="18">
        <v>1.0416666666666667E-3</v>
      </c>
      <c r="AD1798" s="18">
        <v>1.3888888888888889E-3</v>
      </c>
      <c r="AE1798" s="18">
        <v>4.1666666666666669E-4</v>
      </c>
      <c r="AF1798" s="18">
        <v>4.1666666666666669E-4</v>
      </c>
      <c r="AG1798" s="18">
        <v>2.4305555555555556E-3</v>
      </c>
      <c r="AH1798" s="18">
        <v>1.6203703703703703E-3</v>
      </c>
      <c r="AI1798" s="18">
        <v>1.6203703703703703E-3</v>
      </c>
      <c r="AJ1798" s="18">
        <v>5.5555555555555556E-4</v>
      </c>
      <c r="AK1798" s="18">
        <v>5.5555555555555556E-4</v>
      </c>
      <c r="AL1798" s="18">
        <v>5.5555555555555556E-4</v>
      </c>
      <c r="AM1798" s="18">
        <v>5.5555555555555556E-4</v>
      </c>
      <c r="AN1798" s="18"/>
      <c r="AO1798" s="18"/>
      <c r="AP1798" s="18"/>
      <c r="AQ1798" s="18">
        <v>2.0833333333333333E-3</v>
      </c>
      <c r="AR1798" s="18"/>
      <c r="AS1798" s="18">
        <v>2.0833333333333333E-3</v>
      </c>
      <c r="AT1798" s="18">
        <v>3.472222222222222E-3</v>
      </c>
      <c r="AU1798" s="18">
        <v>3.472222222222222E-3</v>
      </c>
      <c r="AV1798" s="18">
        <v>3.472222222222222E-3</v>
      </c>
      <c r="AW1798" s="18">
        <v>3.472222222222222E-3</v>
      </c>
      <c r="AX1798" s="18">
        <v>3.472222222222222E-3</v>
      </c>
      <c r="AY1798" s="18"/>
      <c r="AZ1798" s="18">
        <v>4.6296296296296293E-4</v>
      </c>
      <c r="BA1798" s="18">
        <v>3.4722222222222224E-4</v>
      </c>
      <c r="BB1798" s="18"/>
      <c r="BC1798" s="18"/>
      <c r="BD1798" s="18"/>
      <c r="BE1798" s="18">
        <v>3.4722222222222224E-4</v>
      </c>
      <c r="BF1798" s="18">
        <v>6.9444444444444447E-4</v>
      </c>
      <c r="BG1798" s="18">
        <v>6.9444444444444447E-4</v>
      </c>
      <c r="BH1798" s="18">
        <v>6.9444444444444447E-4</v>
      </c>
      <c r="BI1798" s="18">
        <v>6.9444444444444447E-4</v>
      </c>
      <c r="BJ1798" s="18">
        <v>1.3888888888888889E-3</v>
      </c>
      <c r="BK1798" s="18">
        <v>1.3888888888888889E-3</v>
      </c>
      <c r="BL1798" s="18">
        <v>1.3888888888888889E-3</v>
      </c>
      <c r="BM1798" s="18">
        <v>1.3888888888888889E-3</v>
      </c>
      <c r="BN1798" s="18">
        <v>1.3888888888888889E-3</v>
      </c>
      <c r="BO1798" s="18">
        <v>1.3888888888888889E-3</v>
      </c>
      <c r="BP1798" s="18">
        <v>1.3888888888888889E-3</v>
      </c>
      <c r="BQ1798" s="18">
        <f t="shared" si="296"/>
        <v>4.6196948020982352E-4</v>
      </c>
      <c r="BR1798" s="18">
        <f t="shared" si="297"/>
        <v>4.6196948020982352E-4</v>
      </c>
    </row>
    <row r="1799" spans="1:70" x14ac:dyDescent="0.25">
      <c r="A1799" s="1">
        <f t="shared" si="298"/>
        <v>40</v>
      </c>
      <c r="B1799" s="2">
        <f t="shared" si="299"/>
        <v>10</v>
      </c>
      <c r="C1799" s="2">
        <f t="shared" si="300"/>
        <v>2021</v>
      </c>
      <c r="D1799">
        <v>548</v>
      </c>
      <c r="E1799" s="59">
        <v>44473</v>
      </c>
      <c r="F1799" t="s">
        <v>168</v>
      </c>
      <c r="G1799" t="s">
        <v>12</v>
      </c>
      <c r="H1799" s="58">
        <v>0.33333333333333331</v>
      </c>
      <c r="I1799">
        <v>8</v>
      </c>
      <c r="J1799">
        <v>624</v>
      </c>
      <c r="K1799">
        <v>0</v>
      </c>
      <c r="L1799" s="58">
        <v>0</v>
      </c>
      <c r="M1799">
        <v>0.57999999999999996</v>
      </c>
      <c r="N1799" s="58">
        <v>2.4305555555555556E-2</v>
      </c>
      <c r="O1799">
        <v>7</v>
      </c>
      <c r="P1799">
        <v>1</v>
      </c>
      <c r="Q1799" s="58">
        <v>4.1666666666666664E-2</v>
      </c>
      <c r="R1799">
        <v>75</v>
      </c>
      <c r="S1799">
        <v>0</v>
      </c>
      <c r="T1799">
        <v>0</v>
      </c>
      <c r="U1799" s="16">
        <f t="shared" si="301"/>
        <v>0.29166666666666663</v>
      </c>
      <c r="V1799" s="17">
        <f t="shared" si="302"/>
        <v>419.99999999999994</v>
      </c>
      <c r="W1799" s="18">
        <f t="shared" si="303"/>
        <v>4.6741452991452988E-4</v>
      </c>
      <c r="X1799" s="19">
        <f t="shared" si="304"/>
        <v>0.67307692307692302</v>
      </c>
      <c r="Y1799" s="20">
        <f t="shared" si="305"/>
        <v>1.1217948717948718</v>
      </c>
      <c r="Z1799" s="18">
        <v>3.4722222222222224E-4</v>
      </c>
      <c r="AA1799" s="18">
        <v>3.4722222222222224E-4</v>
      </c>
      <c r="AB1799" s="18">
        <v>1.0416666666666667E-3</v>
      </c>
      <c r="AD1799" s="18">
        <v>1.3888888888888889E-3</v>
      </c>
      <c r="AE1799" s="18">
        <v>4.1666666666666669E-4</v>
      </c>
      <c r="AF1799" s="18">
        <v>4.1666666666666669E-4</v>
      </c>
      <c r="AG1799" s="18">
        <v>2.4305555555555556E-3</v>
      </c>
      <c r="AH1799" s="18">
        <v>1.6203703703703703E-3</v>
      </c>
      <c r="AI1799" s="18">
        <v>1.6203703703703703E-3</v>
      </c>
      <c r="AJ1799" s="18">
        <v>5.5555555555555556E-4</v>
      </c>
      <c r="AK1799" s="18">
        <v>5.5555555555555556E-4</v>
      </c>
      <c r="AL1799" s="18">
        <v>5.5555555555555556E-4</v>
      </c>
      <c r="AM1799" s="18">
        <v>5.5555555555555556E-4</v>
      </c>
      <c r="AN1799" s="18"/>
      <c r="AO1799" s="18"/>
      <c r="AP1799" s="18"/>
      <c r="AQ1799" s="18">
        <v>2.0833333333333333E-3</v>
      </c>
      <c r="AR1799" s="18"/>
      <c r="AS1799" s="18">
        <v>2.0833333333333333E-3</v>
      </c>
      <c r="AT1799" s="18">
        <v>3.472222222222222E-3</v>
      </c>
      <c r="AU1799" s="18">
        <v>3.472222222222222E-3</v>
      </c>
      <c r="AV1799" s="18">
        <v>3.472222222222222E-3</v>
      </c>
      <c r="AW1799" s="18">
        <v>3.472222222222222E-3</v>
      </c>
      <c r="AX1799" s="18">
        <v>3.472222222222222E-3</v>
      </c>
      <c r="AY1799" s="18"/>
      <c r="AZ1799" s="18">
        <v>4.6296296296296293E-4</v>
      </c>
      <c r="BA1799" s="18">
        <v>3.4722222222222224E-4</v>
      </c>
      <c r="BB1799" s="18"/>
      <c r="BC1799" s="18"/>
      <c r="BD1799" s="18"/>
      <c r="BE1799" s="18">
        <v>3.4722222222222224E-4</v>
      </c>
      <c r="BF1799" s="18">
        <v>6.9444444444444447E-4</v>
      </c>
      <c r="BG1799" s="18">
        <v>6.9444444444444447E-4</v>
      </c>
      <c r="BH1799" s="18">
        <v>6.9444444444444447E-4</v>
      </c>
      <c r="BI1799" s="18">
        <v>6.9444444444444447E-4</v>
      </c>
      <c r="BJ1799" s="18">
        <v>1.3888888888888889E-3</v>
      </c>
      <c r="BK1799" s="18">
        <v>1.3888888888888889E-3</v>
      </c>
      <c r="BL1799" s="18">
        <v>1.3888888888888889E-3</v>
      </c>
      <c r="BM1799" s="18">
        <v>1.3888888888888889E-3</v>
      </c>
      <c r="BN1799" s="18">
        <v>1.3888888888888889E-3</v>
      </c>
      <c r="BO1799" s="18">
        <v>1.3888888888888889E-3</v>
      </c>
      <c r="BP1799" s="18">
        <v>1.3888888888888889E-3</v>
      </c>
      <c r="BQ1799" s="18">
        <f t="shared" si="296"/>
        <v>4.6741452991452988E-4</v>
      </c>
      <c r="BR1799" s="18">
        <f t="shared" si="297"/>
        <v>4.6741452991452988E-4</v>
      </c>
    </row>
    <row r="1800" spans="1:70" x14ac:dyDescent="0.25">
      <c r="A1800" s="1">
        <f t="shared" si="298"/>
        <v>40</v>
      </c>
      <c r="B1800" s="2">
        <f t="shared" si="299"/>
        <v>10</v>
      </c>
      <c r="C1800" s="2">
        <f t="shared" si="300"/>
        <v>2021</v>
      </c>
      <c r="D1800">
        <v>12058</v>
      </c>
      <c r="E1800" s="59">
        <v>44473</v>
      </c>
      <c r="F1800" t="s">
        <v>168</v>
      </c>
      <c r="G1800" t="s">
        <v>10</v>
      </c>
      <c r="H1800" s="58">
        <v>0.33333333333333331</v>
      </c>
      <c r="I1800">
        <v>8</v>
      </c>
      <c r="J1800">
        <v>561</v>
      </c>
      <c r="K1800">
        <v>0</v>
      </c>
      <c r="L1800" s="58">
        <v>0</v>
      </c>
      <c r="M1800">
        <v>1</v>
      </c>
      <c r="N1800" s="58">
        <v>4.1666666666666664E-2</v>
      </c>
      <c r="O1800">
        <v>0</v>
      </c>
      <c r="P1800">
        <v>0</v>
      </c>
      <c r="Q1800" s="58">
        <v>0</v>
      </c>
      <c r="R1800">
        <v>69</v>
      </c>
      <c r="S1800">
        <v>0</v>
      </c>
      <c r="T1800">
        <v>0</v>
      </c>
      <c r="U1800" s="16">
        <f t="shared" si="301"/>
        <v>0.33333333333333331</v>
      </c>
      <c r="V1800" s="17">
        <f t="shared" si="302"/>
        <v>479.99999999999994</v>
      </c>
      <c r="W1800" s="18">
        <f t="shared" si="303"/>
        <v>5.9417706476529999E-4</v>
      </c>
      <c r="X1800" s="19">
        <f t="shared" si="304"/>
        <v>0.85561497326203195</v>
      </c>
      <c r="Y1800" s="20">
        <f t="shared" si="305"/>
        <v>0</v>
      </c>
      <c r="Z1800" s="18">
        <v>3.4722222222222224E-4</v>
      </c>
      <c r="AA1800" s="18">
        <v>3.4722222222222224E-4</v>
      </c>
      <c r="AB1800" s="18">
        <v>1.0416666666666667E-3</v>
      </c>
      <c r="AD1800" s="18">
        <v>1.3888888888888889E-3</v>
      </c>
      <c r="AE1800" s="18">
        <v>4.1666666666666669E-4</v>
      </c>
      <c r="AF1800" s="18">
        <v>4.1666666666666669E-4</v>
      </c>
      <c r="AG1800" s="18">
        <v>2.4305555555555556E-3</v>
      </c>
      <c r="AH1800" s="18">
        <v>1.6203703703703703E-3</v>
      </c>
      <c r="AI1800" s="18">
        <v>1.6203703703703703E-3</v>
      </c>
      <c r="AJ1800" s="18">
        <v>5.5555555555555556E-4</v>
      </c>
      <c r="AK1800" s="18">
        <v>5.5555555555555556E-4</v>
      </c>
      <c r="AL1800" s="18">
        <v>5.5555555555555556E-4</v>
      </c>
      <c r="AM1800" s="18">
        <v>5.5555555555555556E-4</v>
      </c>
      <c r="AN1800" s="18"/>
      <c r="AO1800" s="18"/>
      <c r="AP1800" s="18"/>
      <c r="AQ1800" s="18">
        <v>2.0833333333333333E-3</v>
      </c>
      <c r="AR1800" s="18"/>
      <c r="AS1800" s="18">
        <v>2.0833333333333333E-3</v>
      </c>
      <c r="AT1800" s="18">
        <v>3.472222222222222E-3</v>
      </c>
      <c r="AU1800" s="18">
        <v>3.472222222222222E-3</v>
      </c>
      <c r="AV1800" s="18">
        <v>3.472222222222222E-3</v>
      </c>
      <c r="AW1800" s="18">
        <v>3.472222222222222E-3</v>
      </c>
      <c r="AX1800" s="18">
        <v>3.472222222222222E-3</v>
      </c>
      <c r="AY1800" s="18"/>
      <c r="AZ1800" s="18">
        <v>4.6296296296296293E-4</v>
      </c>
      <c r="BA1800" s="18">
        <v>3.4722222222222224E-4</v>
      </c>
      <c r="BB1800" s="18"/>
      <c r="BC1800" s="18"/>
      <c r="BD1800" s="18"/>
      <c r="BE1800" s="18">
        <v>3.4722222222222224E-4</v>
      </c>
      <c r="BF1800" s="18">
        <v>6.9444444444444447E-4</v>
      </c>
      <c r="BG1800" s="18">
        <v>6.9444444444444447E-4</v>
      </c>
      <c r="BH1800" s="18">
        <v>6.9444444444444447E-4</v>
      </c>
      <c r="BI1800" s="18">
        <v>6.9444444444444447E-4</v>
      </c>
      <c r="BJ1800" s="18">
        <v>1.3888888888888889E-3</v>
      </c>
      <c r="BK1800" s="18">
        <v>1.3888888888888889E-3</v>
      </c>
      <c r="BL1800" s="18">
        <v>1.3888888888888889E-3</v>
      </c>
      <c r="BM1800" s="18">
        <v>1.3888888888888889E-3</v>
      </c>
      <c r="BN1800" s="18">
        <v>1.3888888888888889E-3</v>
      </c>
      <c r="BO1800" s="18">
        <v>1.3888888888888889E-3</v>
      </c>
      <c r="BP1800" s="18">
        <v>1.3888888888888889E-3</v>
      </c>
      <c r="BQ1800" s="18">
        <f t="shared" si="296"/>
        <v>5.9417706476529999E-4</v>
      </c>
      <c r="BR1800" s="18">
        <f t="shared" si="297"/>
        <v>5.9417706476529999E-4</v>
      </c>
    </row>
    <row r="1801" spans="1:70" x14ac:dyDescent="0.25">
      <c r="A1801" s="1">
        <f t="shared" si="298"/>
        <v>40</v>
      </c>
      <c r="B1801" s="2">
        <f t="shared" si="299"/>
        <v>10</v>
      </c>
      <c r="C1801" s="2">
        <f t="shared" si="300"/>
        <v>2021</v>
      </c>
      <c r="D1801">
        <v>615</v>
      </c>
      <c r="E1801" s="59">
        <v>44473</v>
      </c>
      <c r="F1801" t="s">
        <v>68</v>
      </c>
      <c r="G1801" t="s">
        <v>14</v>
      </c>
      <c r="H1801" s="58">
        <v>0.13194444444444445</v>
      </c>
      <c r="I1801">
        <v>3.17</v>
      </c>
      <c r="J1801">
        <v>196</v>
      </c>
      <c r="K1801">
        <v>0</v>
      </c>
      <c r="L1801" s="58">
        <v>0</v>
      </c>
      <c r="M1801">
        <v>0</v>
      </c>
      <c r="N1801" s="58">
        <v>0</v>
      </c>
      <c r="O1801">
        <v>0</v>
      </c>
      <c r="P1801">
        <v>0</v>
      </c>
      <c r="Q1801" s="58">
        <v>0</v>
      </c>
      <c r="R1801">
        <v>76</v>
      </c>
      <c r="S1801">
        <v>0</v>
      </c>
      <c r="T1801">
        <v>0</v>
      </c>
      <c r="U1801" s="16">
        <f t="shared" si="301"/>
        <v>0.13194444444444445</v>
      </c>
      <c r="V1801" s="17">
        <f t="shared" si="302"/>
        <v>190</v>
      </c>
      <c r="W1801" s="18">
        <f t="shared" si="303"/>
        <v>6.7318594104308392E-4</v>
      </c>
      <c r="X1801" s="19">
        <f t="shared" si="304"/>
        <v>0.96938775510204078</v>
      </c>
      <c r="Y1801" s="20">
        <f t="shared" si="305"/>
        <v>0</v>
      </c>
      <c r="Z1801" s="18">
        <v>3.4722222222222224E-4</v>
      </c>
      <c r="AA1801" s="18">
        <v>3.4722222222222224E-4</v>
      </c>
      <c r="AB1801" s="18">
        <v>1.0416666666666667E-3</v>
      </c>
      <c r="AD1801" s="18">
        <v>1.3888888888888889E-3</v>
      </c>
      <c r="AE1801" s="18">
        <v>4.1666666666666669E-4</v>
      </c>
      <c r="AF1801" s="18">
        <v>4.1666666666666669E-4</v>
      </c>
      <c r="AG1801" s="18">
        <v>2.4305555555555556E-3</v>
      </c>
      <c r="AH1801" s="18">
        <v>1.6203703703703703E-3</v>
      </c>
      <c r="AI1801" s="18">
        <v>1.6203703703703703E-3</v>
      </c>
      <c r="AJ1801" s="18">
        <v>5.5555555555555556E-4</v>
      </c>
      <c r="AK1801" s="18">
        <v>5.5555555555555556E-4</v>
      </c>
      <c r="AL1801" s="18">
        <v>5.5555555555555556E-4</v>
      </c>
      <c r="AM1801" s="18">
        <v>5.5555555555555556E-4</v>
      </c>
      <c r="AN1801" s="18"/>
      <c r="AO1801" s="18"/>
      <c r="AP1801" s="18"/>
      <c r="AQ1801" s="18">
        <v>2.0833333333333333E-3</v>
      </c>
      <c r="AR1801" s="18"/>
      <c r="AS1801" s="18">
        <v>2.0833333333333333E-3</v>
      </c>
      <c r="AT1801" s="18">
        <v>3.472222222222222E-3</v>
      </c>
      <c r="AU1801" s="18">
        <v>3.472222222222222E-3</v>
      </c>
      <c r="AV1801" s="18">
        <v>3.472222222222222E-3</v>
      </c>
      <c r="AW1801" s="18">
        <v>3.472222222222222E-3</v>
      </c>
      <c r="AX1801" s="18">
        <v>3.472222222222222E-3</v>
      </c>
      <c r="AY1801" s="18"/>
      <c r="AZ1801" s="18">
        <v>4.6296296296296293E-4</v>
      </c>
      <c r="BA1801" s="18">
        <v>3.4722222222222224E-4</v>
      </c>
      <c r="BB1801" s="18"/>
      <c r="BC1801" s="18"/>
      <c r="BD1801" s="18"/>
      <c r="BE1801" s="18">
        <v>3.4722222222222224E-4</v>
      </c>
      <c r="BF1801" s="18">
        <v>6.9444444444444447E-4</v>
      </c>
      <c r="BG1801" s="18">
        <v>6.9444444444444447E-4</v>
      </c>
      <c r="BH1801" s="18">
        <v>6.9444444444444447E-4</v>
      </c>
      <c r="BI1801" s="18">
        <v>6.9444444444444447E-4</v>
      </c>
      <c r="BJ1801" s="18">
        <v>1.3888888888888889E-3</v>
      </c>
      <c r="BK1801" s="18">
        <v>1.3888888888888889E-3</v>
      </c>
      <c r="BL1801" s="18">
        <v>1.3888888888888889E-3</v>
      </c>
      <c r="BM1801" s="18">
        <v>1.3888888888888889E-3</v>
      </c>
      <c r="BN1801" s="18">
        <v>1.3888888888888889E-3</v>
      </c>
      <c r="BO1801" s="18">
        <v>1.3888888888888889E-3</v>
      </c>
      <c r="BP1801" s="18">
        <v>1.3888888888888889E-3</v>
      </c>
      <c r="BQ1801" s="18">
        <f t="shared" si="296"/>
        <v>6.7318594104308392E-4</v>
      </c>
      <c r="BR1801" s="18">
        <f t="shared" si="297"/>
        <v>6.7318594104308392E-4</v>
      </c>
    </row>
    <row r="1802" spans="1:70" x14ac:dyDescent="0.25">
      <c r="A1802" s="1">
        <f t="shared" si="298"/>
        <v>40</v>
      </c>
      <c r="B1802" s="2">
        <f t="shared" si="299"/>
        <v>10</v>
      </c>
      <c r="C1802" s="2">
        <f t="shared" si="300"/>
        <v>2021</v>
      </c>
      <c r="D1802">
        <v>12501</v>
      </c>
      <c r="E1802" s="59">
        <v>44473</v>
      </c>
      <c r="F1802" t="s">
        <v>68</v>
      </c>
      <c r="G1802" t="s">
        <v>15</v>
      </c>
      <c r="H1802" s="58">
        <v>0.3125</v>
      </c>
      <c r="I1802">
        <v>7.5</v>
      </c>
      <c r="J1802">
        <v>285</v>
      </c>
      <c r="K1802">
        <v>0</v>
      </c>
      <c r="L1802" s="58">
        <v>0</v>
      </c>
      <c r="M1802">
        <v>0.5</v>
      </c>
      <c r="N1802" s="58">
        <v>2.0833333333333332E-2</v>
      </c>
      <c r="O1802">
        <v>0</v>
      </c>
      <c r="P1802">
        <v>0.5</v>
      </c>
      <c r="Q1802" s="58">
        <v>2.0833333333333332E-2</v>
      </c>
      <c r="R1802">
        <v>47</v>
      </c>
      <c r="S1802">
        <v>0</v>
      </c>
      <c r="T1802">
        <v>0</v>
      </c>
      <c r="U1802" s="16">
        <f t="shared" si="301"/>
        <v>0.29166666666666669</v>
      </c>
      <c r="V1802" s="17">
        <f t="shared" si="302"/>
        <v>420</v>
      </c>
      <c r="W1802" s="18">
        <f t="shared" si="303"/>
        <v>1.0233918128654971E-3</v>
      </c>
      <c r="X1802" s="19">
        <f t="shared" si="304"/>
        <v>1.4736842105263157</v>
      </c>
      <c r="Y1802" s="20">
        <f t="shared" si="305"/>
        <v>0</v>
      </c>
      <c r="Z1802" s="18">
        <v>3.4722222222222224E-4</v>
      </c>
      <c r="AA1802" s="18">
        <v>3.4722222222222224E-4</v>
      </c>
      <c r="AB1802" s="18">
        <v>1.0416666666666667E-3</v>
      </c>
      <c r="AD1802" s="18">
        <v>1.3888888888888889E-3</v>
      </c>
      <c r="AE1802" s="18">
        <v>4.1666666666666669E-4</v>
      </c>
      <c r="AF1802" s="18">
        <v>4.1666666666666669E-4</v>
      </c>
      <c r="AG1802" s="18">
        <v>2.4305555555555556E-3</v>
      </c>
      <c r="AH1802" s="18">
        <v>1.6203703703703703E-3</v>
      </c>
      <c r="AI1802" s="18">
        <v>1.6203703703703703E-3</v>
      </c>
      <c r="AJ1802" s="18">
        <v>5.5555555555555556E-4</v>
      </c>
      <c r="AK1802" s="18">
        <v>5.5555555555555556E-4</v>
      </c>
      <c r="AL1802" s="18">
        <v>5.5555555555555556E-4</v>
      </c>
      <c r="AM1802" s="18">
        <v>5.5555555555555556E-4</v>
      </c>
      <c r="AN1802" s="18"/>
      <c r="AO1802" s="18"/>
      <c r="AP1802" s="18"/>
      <c r="AQ1802" s="18">
        <v>2.0833333333333333E-3</v>
      </c>
      <c r="AR1802" s="18"/>
      <c r="AS1802" s="18">
        <v>2.0833333333333333E-3</v>
      </c>
      <c r="AT1802" s="18">
        <v>3.472222222222222E-3</v>
      </c>
      <c r="AU1802" s="18">
        <v>3.472222222222222E-3</v>
      </c>
      <c r="AV1802" s="18">
        <v>3.472222222222222E-3</v>
      </c>
      <c r="AW1802" s="18">
        <v>3.472222222222222E-3</v>
      </c>
      <c r="AX1802" s="18">
        <v>3.472222222222222E-3</v>
      </c>
      <c r="AY1802" s="18"/>
      <c r="AZ1802" s="18">
        <v>4.6296296296296293E-4</v>
      </c>
      <c r="BA1802" s="18">
        <v>3.4722222222222224E-4</v>
      </c>
      <c r="BB1802" s="18"/>
      <c r="BC1802" s="18"/>
      <c r="BD1802" s="18"/>
      <c r="BE1802" s="18">
        <v>3.4722222222222224E-4</v>
      </c>
      <c r="BF1802" s="18">
        <v>6.9444444444444447E-4</v>
      </c>
      <c r="BG1802" s="18">
        <v>6.9444444444444447E-4</v>
      </c>
      <c r="BH1802" s="18">
        <v>6.9444444444444447E-4</v>
      </c>
      <c r="BI1802" s="18">
        <v>6.9444444444444447E-4</v>
      </c>
      <c r="BJ1802" s="18">
        <v>1.3888888888888889E-3</v>
      </c>
      <c r="BK1802" s="18">
        <v>1.3888888888888889E-3</v>
      </c>
      <c r="BL1802" s="18">
        <v>1.3888888888888889E-3</v>
      </c>
      <c r="BM1802" s="18">
        <v>1.3888888888888889E-3</v>
      </c>
      <c r="BN1802" s="18">
        <v>1.3888888888888889E-3</v>
      </c>
      <c r="BO1802" s="18">
        <v>1.3888888888888889E-3</v>
      </c>
      <c r="BP1802" s="18">
        <v>1.3888888888888889E-3</v>
      </c>
      <c r="BQ1802" s="18">
        <f t="shared" si="296"/>
        <v>1.0233918128654971E-3</v>
      </c>
      <c r="BR1802" s="18">
        <f t="shared" si="297"/>
        <v>1.0233918128654971E-3</v>
      </c>
    </row>
    <row r="1803" spans="1:70" x14ac:dyDescent="0.25">
      <c r="A1803" s="1">
        <f t="shared" si="298"/>
        <v>40</v>
      </c>
      <c r="B1803" s="2">
        <f t="shared" si="299"/>
        <v>10</v>
      </c>
      <c r="C1803" s="2">
        <f t="shared" si="300"/>
        <v>2021</v>
      </c>
      <c r="D1803">
        <v>1372</v>
      </c>
      <c r="E1803" s="59">
        <v>44473</v>
      </c>
      <c r="F1803" t="s">
        <v>68</v>
      </c>
      <c r="G1803" t="s">
        <v>38</v>
      </c>
      <c r="H1803" s="58">
        <v>0.3125</v>
      </c>
      <c r="I1803">
        <v>7.5</v>
      </c>
      <c r="J1803">
        <v>524</v>
      </c>
      <c r="K1803">
        <v>0</v>
      </c>
      <c r="L1803" s="58">
        <v>0</v>
      </c>
      <c r="M1803">
        <v>0.25</v>
      </c>
      <c r="N1803" s="58">
        <v>1.0416666666666666E-2</v>
      </c>
      <c r="O1803">
        <v>0</v>
      </c>
      <c r="P1803">
        <v>0</v>
      </c>
      <c r="Q1803" s="58">
        <v>0</v>
      </c>
      <c r="R1803">
        <v>52</v>
      </c>
      <c r="S1803">
        <v>0</v>
      </c>
      <c r="T1803">
        <v>0</v>
      </c>
      <c r="U1803" s="16">
        <f t="shared" si="301"/>
        <v>0.3125</v>
      </c>
      <c r="V1803" s="17">
        <f t="shared" si="302"/>
        <v>450</v>
      </c>
      <c r="W1803" s="18">
        <f t="shared" si="303"/>
        <v>5.9637404580152673E-4</v>
      </c>
      <c r="X1803" s="19">
        <f t="shared" si="304"/>
        <v>0.85877862595419852</v>
      </c>
      <c r="Y1803" s="20">
        <f t="shared" si="305"/>
        <v>0</v>
      </c>
      <c r="Z1803" s="18">
        <v>3.4722222222222224E-4</v>
      </c>
      <c r="AA1803" s="18">
        <v>3.4722222222222224E-4</v>
      </c>
      <c r="AB1803" s="18">
        <v>1.0416666666666667E-3</v>
      </c>
      <c r="AD1803" s="18">
        <v>1.3888888888888889E-3</v>
      </c>
      <c r="AE1803" s="18">
        <v>4.1666666666666669E-4</v>
      </c>
      <c r="AF1803" s="18">
        <v>4.1666666666666669E-4</v>
      </c>
      <c r="AG1803" s="18">
        <v>2.4305555555555556E-3</v>
      </c>
      <c r="AH1803" s="18">
        <v>1.6203703703703703E-3</v>
      </c>
      <c r="AI1803" s="18">
        <v>1.6203703703703703E-3</v>
      </c>
      <c r="AJ1803" s="18">
        <v>5.5555555555555556E-4</v>
      </c>
      <c r="AK1803" s="18">
        <v>5.5555555555555556E-4</v>
      </c>
      <c r="AL1803" s="18">
        <v>5.5555555555555556E-4</v>
      </c>
      <c r="AM1803" s="18">
        <v>5.5555555555555556E-4</v>
      </c>
      <c r="AN1803" s="18"/>
      <c r="AO1803" s="18"/>
      <c r="AP1803" s="18"/>
      <c r="AQ1803" s="18">
        <v>2.0833333333333333E-3</v>
      </c>
      <c r="AR1803" s="18"/>
      <c r="AS1803" s="18">
        <v>2.0833333333333333E-3</v>
      </c>
      <c r="AT1803" s="18">
        <v>3.472222222222222E-3</v>
      </c>
      <c r="AU1803" s="18">
        <v>3.472222222222222E-3</v>
      </c>
      <c r="AV1803" s="18">
        <v>3.472222222222222E-3</v>
      </c>
      <c r="AW1803" s="18">
        <v>3.472222222222222E-3</v>
      </c>
      <c r="AX1803" s="18">
        <v>3.472222222222222E-3</v>
      </c>
      <c r="AY1803" s="18"/>
      <c r="AZ1803" s="18">
        <v>4.6296296296296293E-4</v>
      </c>
      <c r="BA1803" s="18">
        <v>3.4722222222222224E-4</v>
      </c>
      <c r="BB1803" s="18"/>
      <c r="BC1803" s="18"/>
      <c r="BD1803" s="18"/>
      <c r="BE1803" s="18">
        <v>3.4722222222222224E-4</v>
      </c>
      <c r="BF1803" s="18">
        <v>6.9444444444444447E-4</v>
      </c>
      <c r="BG1803" s="18">
        <v>6.9444444444444447E-4</v>
      </c>
      <c r="BH1803" s="18">
        <v>6.9444444444444447E-4</v>
      </c>
      <c r="BI1803" s="18">
        <v>6.9444444444444447E-4</v>
      </c>
      <c r="BJ1803" s="18">
        <v>1.3888888888888889E-3</v>
      </c>
      <c r="BK1803" s="18">
        <v>1.3888888888888889E-3</v>
      </c>
      <c r="BL1803" s="18">
        <v>1.3888888888888889E-3</v>
      </c>
      <c r="BM1803" s="18">
        <v>1.3888888888888889E-3</v>
      </c>
      <c r="BN1803" s="18">
        <v>1.3888888888888889E-3</v>
      </c>
      <c r="BO1803" s="18">
        <v>1.3888888888888889E-3</v>
      </c>
      <c r="BP1803" s="18">
        <v>1.3888888888888889E-3</v>
      </c>
      <c r="BQ1803" s="18">
        <f t="shared" si="296"/>
        <v>5.9637404580152673E-4</v>
      </c>
      <c r="BR1803" s="18">
        <f t="shared" si="297"/>
        <v>5.9637404580152673E-4</v>
      </c>
    </row>
    <row r="1804" spans="1:70" x14ac:dyDescent="0.25">
      <c r="A1804" s="1">
        <f t="shared" si="298"/>
        <v>40</v>
      </c>
      <c r="B1804" s="2">
        <f t="shared" si="299"/>
        <v>10</v>
      </c>
      <c r="C1804" s="2">
        <f t="shared" si="300"/>
        <v>2021</v>
      </c>
      <c r="D1804">
        <v>615</v>
      </c>
      <c r="E1804" s="59">
        <v>44473</v>
      </c>
      <c r="F1804" t="s">
        <v>54</v>
      </c>
      <c r="G1804" t="s">
        <v>14</v>
      </c>
      <c r="H1804" s="58">
        <v>0.18055555555555555</v>
      </c>
      <c r="I1804">
        <v>4.33</v>
      </c>
      <c r="J1804">
        <v>9</v>
      </c>
      <c r="K1804">
        <v>0</v>
      </c>
      <c r="L1804" s="58">
        <v>0</v>
      </c>
      <c r="M1804">
        <v>0</v>
      </c>
      <c r="N1804" s="58">
        <v>0</v>
      </c>
      <c r="O1804">
        <v>1</v>
      </c>
      <c r="P1804">
        <v>0</v>
      </c>
      <c r="Q1804" s="58">
        <v>0</v>
      </c>
      <c r="R1804">
        <v>0</v>
      </c>
      <c r="S1804">
        <v>0</v>
      </c>
      <c r="T1804">
        <v>0</v>
      </c>
      <c r="U1804" s="16">
        <f t="shared" si="301"/>
        <v>0.18055555555555555</v>
      </c>
      <c r="V1804" s="17">
        <f t="shared" si="302"/>
        <v>260</v>
      </c>
      <c r="W1804" s="18">
        <f t="shared" si="303"/>
        <v>2.0061728395061727E-2</v>
      </c>
      <c r="X1804" s="19">
        <f t="shared" si="304"/>
        <v>28.888888888888889</v>
      </c>
      <c r="Y1804" s="20">
        <f t="shared" si="305"/>
        <v>11.111111111111111</v>
      </c>
      <c r="Z1804" s="18">
        <v>3.4722222222222224E-4</v>
      </c>
      <c r="AA1804" s="18">
        <v>3.4722222222222224E-4</v>
      </c>
      <c r="AB1804" s="18">
        <v>1.0416666666666667E-3</v>
      </c>
      <c r="AD1804" s="18">
        <v>1.3888888888888889E-3</v>
      </c>
      <c r="AE1804" s="18">
        <v>4.1666666666666669E-4</v>
      </c>
      <c r="AF1804" s="18">
        <v>4.1666666666666669E-4</v>
      </c>
      <c r="AG1804" s="18">
        <v>2.4305555555555556E-3</v>
      </c>
      <c r="AH1804" s="18">
        <v>1.6203703703703703E-3</v>
      </c>
      <c r="AI1804" s="18">
        <v>1.6203703703703703E-3</v>
      </c>
      <c r="AJ1804" s="18">
        <v>5.5555555555555556E-4</v>
      </c>
      <c r="AK1804" s="18">
        <v>5.5555555555555556E-4</v>
      </c>
      <c r="AL1804" s="18">
        <v>5.5555555555555556E-4</v>
      </c>
      <c r="AM1804" s="18">
        <v>5.5555555555555556E-4</v>
      </c>
      <c r="AN1804" s="18"/>
      <c r="AO1804" s="18"/>
      <c r="AP1804" s="18"/>
      <c r="AQ1804" s="18">
        <v>2.0833333333333333E-3</v>
      </c>
      <c r="AR1804" s="18"/>
      <c r="AS1804" s="18">
        <v>2.0833333333333333E-3</v>
      </c>
      <c r="AT1804" s="18">
        <v>3.472222222222222E-3</v>
      </c>
      <c r="AU1804" s="18">
        <v>3.472222222222222E-3</v>
      </c>
      <c r="AV1804" s="18">
        <v>3.472222222222222E-3</v>
      </c>
      <c r="AW1804" s="18">
        <v>3.472222222222222E-3</v>
      </c>
      <c r="AX1804" s="18">
        <v>3.472222222222222E-3</v>
      </c>
      <c r="AY1804" s="18"/>
      <c r="AZ1804" s="18">
        <v>4.6296296296296293E-4</v>
      </c>
      <c r="BA1804" s="18">
        <v>3.4722222222222224E-4</v>
      </c>
      <c r="BB1804" s="18"/>
      <c r="BC1804" s="18"/>
      <c r="BD1804" s="18"/>
      <c r="BE1804" s="18">
        <v>3.4722222222222224E-4</v>
      </c>
      <c r="BF1804" s="18">
        <v>6.9444444444444447E-4</v>
      </c>
      <c r="BG1804" s="18">
        <v>6.9444444444444447E-4</v>
      </c>
      <c r="BH1804" s="18">
        <v>6.9444444444444447E-4</v>
      </c>
      <c r="BI1804" s="18">
        <v>6.9444444444444447E-4</v>
      </c>
      <c r="BJ1804" s="18">
        <v>1.3888888888888889E-3</v>
      </c>
      <c r="BK1804" s="18">
        <v>1.3888888888888889E-3</v>
      </c>
      <c r="BL1804" s="18">
        <v>1.3888888888888889E-3</v>
      </c>
      <c r="BM1804" s="18">
        <v>1.3888888888888889E-3</v>
      </c>
      <c r="BN1804" s="18">
        <v>1.3888888888888889E-3</v>
      </c>
      <c r="BO1804" s="18">
        <v>1.3888888888888889E-3</v>
      </c>
      <c r="BP1804" s="18">
        <v>1.3888888888888889E-3</v>
      </c>
      <c r="BQ1804" s="18">
        <f t="shared" si="296"/>
        <v>2.0061728395061727E-2</v>
      </c>
      <c r="BR1804" s="18">
        <f t="shared" si="297"/>
        <v>2.0061728395061727E-2</v>
      </c>
    </row>
    <row r="1805" spans="1:70" x14ac:dyDescent="0.25">
      <c r="A1805" s="1">
        <f t="shared" si="298"/>
        <v>40</v>
      </c>
      <c r="B1805" s="2">
        <f t="shared" si="299"/>
        <v>10</v>
      </c>
      <c r="C1805" s="2">
        <f t="shared" si="300"/>
        <v>2021</v>
      </c>
      <c r="D1805">
        <v>12228</v>
      </c>
      <c r="E1805" s="59">
        <v>44473</v>
      </c>
      <c r="F1805" t="s">
        <v>54</v>
      </c>
      <c r="G1805" t="s">
        <v>13</v>
      </c>
      <c r="H1805" s="58">
        <v>0.33333333333333331</v>
      </c>
      <c r="I1805">
        <v>8</v>
      </c>
      <c r="J1805">
        <v>26</v>
      </c>
      <c r="K1805">
        <v>0</v>
      </c>
      <c r="L1805" s="58">
        <v>0</v>
      </c>
      <c r="M1805">
        <v>0</v>
      </c>
      <c r="N1805" s="58">
        <v>0</v>
      </c>
      <c r="O1805">
        <v>0</v>
      </c>
      <c r="P1805">
        <v>0</v>
      </c>
      <c r="Q1805" s="58">
        <v>0</v>
      </c>
      <c r="R1805">
        <v>0</v>
      </c>
      <c r="S1805">
        <v>0</v>
      </c>
      <c r="T1805">
        <v>0</v>
      </c>
      <c r="U1805" s="16">
        <f t="shared" si="301"/>
        <v>0.33333333333333331</v>
      </c>
      <c r="V1805" s="17">
        <f t="shared" si="302"/>
        <v>479.99999999999994</v>
      </c>
      <c r="W1805" s="18">
        <f t="shared" si="303"/>
        <v>1.282051282051282E-2</v>
      </c>
      <c r="X1805" s="19">
        <f t="shared" si="304"/>
        <v>18.46153846153846</v>
      </c>
      <c r="Y1805" s="20">
        <f t="shared" si="305"/>
        <v>0</v>
      </c>
      <c r="Z1805" s="18">
        <v>3.4722222222222224E-4</v>
      </c>
      <c r="AA1805" s="18">
        <v>3.4722222222222224E-4</v>
      </c>
      <c r="AB1805" s="18">
        <v>1.0416666666666667E-3</v>
      </c>
      <c r="AD1805" s="18">
        <v>1.3888888888888889E-3</v>
      </c>
      <c r="AE1805" s="18">
        <v>4.1666666666666669E-4</v>
      </c>
      <c r="AF1805" s="18">
        <v>4.1666666666666669E-4</v>
      </c>
      <c r="AG1805" s="18">
        <v>2.4305555555555556E-3</v>
      </c>
      <c r="AH1805" s="18">
        <v>1.6203703703703703E-3</v>
      </c>
      <c r="AI1805" s="18">
        <v>1.6203703703703703E-3</v>
      </c>
      <c r="AJ1805" s="18">
        <v>5.5555555555555556E-4</v>
      </c>
      <c r="AK1805" s="18">
        <v>5.5555555555555556E-4</v>
      </c>
      <c r="AL1805" s="18">
        <v>5.5555555555555556E-4</v>
      </c>
      <c r="AM1805" s="18">
        <v>5.5555555555555556E-4</v>
      </c>
      <c r="AN1805" s="18"/>
      <c r="AO1805" s="18"/>
      <c r="AP1805" s="18"/>
      <c r="AQ1805" s="18">
        <v>2.0833333333333333E-3</v>
      </c>
      <c r="AR1805" s="18"/>
      <c r="AS1805" s="18">
        <v>2.0833333333333333E-3</v>
      </c>
      <c r="AT1805" s="18">
        <v>3.472222222222222E-3</v>
      </c>
      <c r="AU1805" s="18">
        <v>3.472222222222222E-3</v>
      </c>
      <c r="AV1805" s="18">
        <v>3.472222222222222E-3</v>
      </c>
      <c r="AW1805" s="18">
        <v>3.472222222222222E-3</v>
      </c>
      <c r="AX1805" s="18">
        <v>3.472222222222222E-3</v>
      </c>
      <c r="AY1805" s="18"/>
      <c r="AZ1805" s="18">
        <v>4.6296296296296293E-4</v>
      </c>
      <c r="BA1805" s="18">
        <v>3.4722222222222224E-4</v>
      </c>
      <c r="BB1805" s="18"/>
      <c r="BC1805" s="18"/>
      <c r="BD1805" s="18"/>
      <c r="BE1805" s="18">
        <v>3.4722222222222224E-4</v>
      </c>
      <c r="BF1805" s="18">
        <v>6.9444444444444447E-4</v>
      </c>
      <c r="BG1805" s="18">
        <v>6.9444444444444447E-4</v>
      </c>
      <c r="BH1805" s="18">
        <v>6.9444444444444447E-4</v>
      </c>
      <c r="BI1805" s="18">
        <v>6.9444444444444447E-4</v>
      </c>
      <c r="BJ1805" s="18">
        <v>1.3888888888888889E-3</v>
      </c>
      <c r="BK1805" s="18">
        <v>1.3888888888888889E-3</v>
      </c>
      <c r="BL1805" s="18">
        <v>1.3888888888888889E-3</v>
      </c>
      <c r="BM1805" s="18">
        <v>1.3888888888888889E-3</v>
      </c>
      <c r="BN1805" s="18">
        <v>1.3888888888888889E-3</v>
      </c>
      <c r="BO1805" s="18">
        <v>1.3888888888888889E-3</v>
      </c>
      <c r="BP1805" s="18">
        <v>1.3888888888888889E-3</v>
      </c>
      <c r="BQ1805" s="18">
        <f t="shared" si="296"/>
        <v>1.282051282051282E-2</v>
      </c>
      <c r="BR1805" s="18">
        <f t="shared" si="297"/>
        <v>1.282051282051282E-2</v>
      </c>
    </row>
    <row r="1806" spans="1:70" x14ac:dyDescent="0.25">
      <c r="A1806" s="1">
        <f t="shared" si="298"/>
        <v>40</v>
      </c>
      <c r="B1806" s="2">
        <f t="shared" si="299"/>
        <v>10</v>
      </c>
      <c r="C1806" s="2">
        <f t="shared" si="300"/>
        <v>2021</v>
      </c>
      <c r="D1806">
        <v>11841</v>
      </c>
      <c r="E1806" s="59">
        <v>44474</v>
      </c>
      <c r="F1806" t="s">
        <v>61</v>
      </c>
      <c r="G1806" t="s">
        <v>13</v>
      </c>
      <c r="H1806" s="58">
        <v>0.375</v>
      </c>
      <c r="I1806">
        <v>9</v>
      </c>
      <c r="J1806">
        <v>140</v>
      </c>
      <c r="K1806">
        <v>0</v>
      </c>
      <c r="L1806" s="58">
        <v>0</v>
      </c>
      <c r="M1806">
        <v>0</v>
      </c>
      <c r="N1806" s="58">
        <v>0</v>
      </c>
      <c r="O1806">
        <v>1</v>
      </c>
      <c r="P1806">
        <v>0</v>
      </c>
      <c r="Q1806" s="58">
        <v>0</v>
      </c>
      <c r="R1806">
        <v>0</v>
      </c>
      <c r="S1806">
        <v>0</v>
      </c>
      <c r="T1806">
        <v>0</v>
      </c>
      <c r="U1806" s="16">
        <f t="shared" si="301"/>
        <v>0.375</v>
      </c>
      <c r="V1806" s="17">
        <f t="shared" si="302"/>
        <v>540</v>
      </c>
      <c r="W1806" s="18">
        <f t="shared" si="303"/>
        <v>2.6785714285714286E-3</v>
      </c>
      <c r="X1806" s="19">
        <f t="shared" si="304"/>
        <v>3.8571428571428572</v>
      </c>
      <c r="Y1806" s="20">
        <f t="shared" si="305"/>
        <v>0.7142857142857143</v>
      </c>
      <c r="Z1806" s="18">
        <v>3.4722222222222224E-4</v>
      </c>
      <c r="AA1806" s="18">
        <v>3.4722222222222224E-4</v>
      </c>
      <c r="AB1806" s="18">
        <v>1.0416666666666667E-3</v>
      </c>
      <c r="AD1806" s="18">
        <v>1.3888888888888889E-3</v>
      </c>
      <c r="AE1806" s="18">
        <v>4.1666666666666669E-4</v>
      </c>
      <c r="AF1806" s="18">
        <v>4.1666666666666669E-4</v>
      </c>
      <c r="AG1806" s="18">
        <v>2.4305555555555556E-3</v>
      </c>
      <c r="AH1806" s="18">
        <v>1.6203703703703703E-3</v>
      </c>
      <c r="AI1806" s="18">
        <v>1.6203703703703703E-3</v>
      </c>
      <c r="AJ1806" s="18">
        <v>5.5555555555555556E-4</v>
      </c>
      <c r="AK1806" s="18">
        <v>5.5555555555555556E-4</v>
      </c>
      <c r="AL1806" s="18">
        <v>5.5555555555555556E-4</v>
      </c>
      <c r="AM1806" s="18">
        <v>5.5555555555555556E-4</v>
      </c>
      <c r="AN1806" s="18"/>
      <c r="AO1806" s="18"/>
      <c r="AP1806" s="18"/>
      <c r="AQ1806" s="18">
        <v>2.0833333333333333E-3</v>
      </c>
      <c r="AR1806" s="18"/>
      <c r="AS1806" s="18">
        <v>2.0833333333333333E-3</v>
      </c>
      <c r="AT1806" s="18">
        <v>3.472222222222222E-3</v>
      </c>
      <c r="AU1806" s="18">
        <v>3.472222222222222E-3</v>
      </c>
      <c r="AV1806" s="18">
        <v>3.472222222222222E-3</v>
      </c>
      <c r="AW1806" s="18">
        <v>3.472222222222222E-3</v>
      </c>
      <c r="AX1806" s="18">
        <v>3.472222222222222E-3</v>
      </c>
      <c r="AY1806" s="18"/>
      <c r="AZ1806" s="18">
        <v>4.6296296296296293E-4</v>
      </c>
      <c r="BA1806" s="18">
        <v>3.4722222222222224E-4</v>
      </c>
      <c r="BB1806" s="18"/>
      <c r="BC1806" s="18"/>
      <c r="BD1806" s="18"/>
      <c r="BE1806" s="18">
        <v>3.4722222222222224E-4</v>
      </c>
      <c r="BF1806" s="18">
        <v>6.9444444444444447E-4</v>
      </c>
      <c r="BG1806" s="18">
        <v>6.9444444444444447E-4</v>
      </c>
      <c r="BH1806" s="18">
        <v>6.9444444444444447E-4</v>
      </c>
      <c r="BI1806" s="18">
        <v>6.9444444444444447E-4</v>
      </c>
      <c r="BJ1806" s="18">
        <v>1.3888888888888889E-3</v>
      </c>
      <c r="BK1806" s="18">
        <v>1.3888888888888889E-3</v>
      </c>
      <c r="BL1806" s="18">
        <v>1.3888888888888889E-3</v>
      </c>
      <c r="BM1806" s="18">
        <v>1.3888888888888889E-3</v>
      </c>
      <c r="BN1806" s="18">
        <v>1.3888888888888889E-3</v>
      </c>
      <c r="BO1806" s="18">
        <v>1.3888888888888889E-3</v>
      </c>
      <c r="BP1806" s="18">
        <v>1.3888888888888889E-3</v>
      </c>
      <c r="BQ1806" s="18">
        <f t="shared" si="296"/>
        <v>2.6785714285714286E-3</v>
      </c>
      <c r="BR1806" s="18">
        <f t="shared" si="297"/>
        <v>2.6785714285714286E-3</v>
      </c>
    </row>
    <row r="1807" spans="1:70" x14ac:dyDescent="0.25">
      <c r="A1807" s="1">
        <f t="shared" si="298"/>
        <v>40</v>
      </c>
      <c r="B1807" s="2">
        <f t="shared" si="299"/>
        <v>10</v>
      </c>
      <c r="C1807" s="2">
        <f t="shared" si="300"/>
        <v>2021</v>
      </c>
      <c r="D1807">
        <v>1307</v>
      </c>
      <c r="E1807" s="59">
        <v>44474</v>
      </c>
      <c r="F1807" t="s">
        <v>61</v>
      </c>
      <c r="G1807" t="s">
        <v>13</v>
      </c>
      <c r="H1807" s="58">
        <v>0.375</v>
      </c>
      <c r="I1807">
        <v>9</v>
      </c>
      <c r="J1807">
        <v>55</v>
      </c>
      <c r="K1807">
        <v>0</v>
      </c>
      <c r="L1807" s="58">
        <v>0</v>
      </c>
      <c r="M1807">
        <v>0</v>
      </c>
      <c r="N1807" s="58">
        <v>0</v>
      </c>
      <c r="O1807">
        <v>0</v>
      </c>
      <c r="P1807">
        <v>0</v>
      </c>
      <c r="Q1807" s="58">
        <v>0</v>
      </c>
      <c r="R1807">
        <v>0</v>
      </c>
      <c r="S1807">
        <v>0</v>
      </c>
      <c r="T1807">
        <v>0</v>
      </c>
      <c r="U1807" s="16">
        <f t="shared" si="301"/>
        <v>0.375</v>
      </c>
      <c r="V1807" s="17">
        <f t="shared" si="302"/>
        <v>540</v>
      </c>
      <c r="W1807" s="18">
        <f t="shared" si="303"/>
        <v>6.8181818181818179E-3</v>
      </c>
      <c r="X1807" s="19">
        <f t="shared" si="304"/>
        <v>9.8181818181818183</v>
      </c>
      <c r="Y1807" s="20">
        <f t="shared" si="305"/>
        <v>0</v>
      </c>
      <c r="Z1807" s="18">
        <v>3.4722222222222224E-4</v>
      </c>
      <c r="AA1807" s="18">
        <v>3.4722222222222224E-4</v>
      </c>
      <c r="AB1807" s="18">
        <v>1.0416666666666667E-3</v>
      </c>
      <c r="AD1807" s="18">
        <v>1.3888888888888889E-3</v>
      </c>
      <c r="AE1807" s="18">
        <v>4.1666666666666669E-4</v>
      </c>
      <c r="AF1807" s="18">
        <v>4.1666666666666669E-4</v>
      </c>
      <c r="AG1807" s="18">
        <v>2.4305555555555556E-3</v>
      </c>
      <c r="AH1807" s="18">
        <v>1.6203703703703703E-3</v>
      </c>
      <c r="AI1807" s="18">
        <v>1.6203703703703703E-3</v>
      </c>
      <c r="AJ1807" s="18">
        <v>5.5555555555555556E-4</v>
      </c>
      <c r="AK1807" s="18">
        <v>5.5555555555555556E-4</v>
      </c>
      <c r="AL1807" s="18">
        <v>5.5555555555555556E-4</v>
      </c>
      <c r="AM1807" s="18">
        <v>5.5555555555555556E-4</v>
      </c>
      <c r="AN1807" s="18"/>
      <c r="AO1807" s="18"/>
      <c r="AP1807" s="18"/>
      <c r="AQ1807" s="18">
        <v>2.0833333333333333E-3</v>
      </c>
      <c r="AR1807" s="18"/>
      <c r="AS1807" s="18">
        <v>2.0833333333333333E-3</v>
      </c>
      <c r="AT1807" s="18">
        <v>3.472222222222222E-3</v>
      </c>
      <c r="AU1807" s="18">
        <v>3.472222222222222E-3</v>
      </c>
      <c r="AV1807" s="18">
        <v>3.472222222222222E-3</v>
      </c>
      <c r="AW1807" s="18">
        <v>3.472222222222222E-3</v>
      </c>
      <c r="AX1807" s="18">
        <v>3.472222222222222E-3</v>
      </c>
      <c r="AY1807" s="18"/>
      <c r="AZ1807" s="18">
        <v>4.6296296296296293E-4</v>
      </c>
      <c r="BA1807" s="18">
        <v>3.4722222222222224E-4</v>
      </c>
      <c r="BB1807" s="18"/>
      <c r="BC1807" s="18"/>
      <c r="BD1807" s="18"/>
      <c r="BE1807" s="18">
        <v>3.4722222222222224E-4</v>
      </c>
      <c r="BF1807" s="18">
        <v>6.9444444444444447E-4</v>
      </c>
      <c r="BG1807" s="18">
        <v>6.9444444444444447E-4</v>
      </c>
      <c r="BH1807" s="18">
        <v>6.9444444444444447E-4</v>
      </c>
      <c r="BI1807" s="18">
        <v>6.9444444444444447E-4</v>
      </c>
      <c r="BJ1807" s="18">
        <v>1.3888888888888889E-3</v>
      </c>
      <c r="BK1807" s="18">
        <v>1.3888888888888889E-3</v>
      </c>
      <c r="BL1807" s="18">
        <v>1.3888888888888889E-3</v>
      </c>
      <c r="BM1807" s="18">
        <v>1.3888888888888889E-3</v>
      </c>
      <c r="BN1807" s="18">
        <v>1.3888888888888889E-3</v>
      </c>
      <c r="BO1807" s="18">
        <v>1.3888888888888889E-3</v>
      </c>
      <c r="BP1807" s="18">
        <v>1.3888888888888889E-3</v>
      </c>
      <c r="BQ1807" s="18">
        <f t="shared" si="296"/>
        <v>6.8181818181818179E-3</v>
      </c>
      <c r="BR1807" s="18">
        <f t="shared" si="297"/>
        <v>6.8181818181818179E-3</v>
      </c>
    </row>
    <row r="1808" spans="1:70" x14ac:dyDescent="0.25">
      <c r="A1808" s="1">
        <f t="shared" si="298"/>
        <v>40</v>
      </c>
      <c r="B1808" s="2">
        <f t="shared" si="299"/>
        <v>10</v>
      </c>
      <c r="C1808" s="2">
        <f t="shared" si="300"/>
        <v>2021</v>
      </c>
      <c r="D1808">
        <v>12078</v>
      </c>
      <c r="E1808" s="59">
        <v>44474</v>
      </c>
      <c r="F1808" t="s">
        <v>64</v>
      </c>
      <c r="G1808" t="s">
        <v>13</v>
      </c>
      <c r="H1808" s="58">
        <v>0.33333333333333331</v>
      </c>
      <c r="I1808">
        <v>8</v>
      </c>
      <c r="J1808">
        <v>257</v>
      </c>
      <c r="K1808">
        <v>0</v>
      </c>
      <c r="L1808" s="58">
        <v>0</v>
      </c>
      <c r="M1808">
        <v>0</v>
      </c>
      <c r="N1808" s="58">
        <v>0</v>
      </c>
      <c r="O1808">
        <v>31</v>
      </c>
      <c r="P1808">
        <v>0</v>
      </c>
      <c r="Q1808" s="58">
        <v>0</v>
      </c>
      <c r="R1808">
        <v>0</v>
      </c>
      <c r="S1808">
        <v>0</v>
      </c>
      <c r="T1808">
        <v>0</v>
      </c>
      <c r="U1808" s="16">
        <f t="shared" si="301"/>
        <v>0.33333333333333331</v>
      </c>
      <c r="V1808" s="17">
        <f t="shared" si="302"/>
        <v>479.99999999999994</v>
      </c>
      <c r="W1808" s="18">
        <f t="shared" si="303"/>
        <v>1.2970168612191958E-3</v>
      </c>
      <c r="X1808" s="19">
        <f t="shared" si="304"/>
        <v>1.8677042801556418</v>
      </c>
      <c r="Y1808" s="20">
        <f t="shared" si="305"/>
        <v>12.062256809338521</v>
      </c>
      <c r="Z1808" s="18">
        <v>3.4722222222222224E-4</v>
      </c>
      <c r="AA1808" s="18">
        <v>3.4722222222222224E-4</v>
      </c>
      <c r="AB1808" s="18">
        <v>1.0416666666666667E-3</v>
      </c>
      <c r="AD1808" s="18">
        <v>1.3888888888888889E-3</v>
      </c>
      <c r="AE1808" s="18">
        <v>4.1666666666666669E-4</v>
      </c>
      <c r="AF1808" s="18">
        <v>4.1666666666666669E-4</v>
      </c>
      <c r="AG1808" s="18">
        <v>2.4305555555555556E-3</v>
      </c>
      <c r="AH1808" s="18">
        <v>1.6203703703703703E-3</v>
      </c>
      <c r="AI1808" s="18">
        <v>1.6203703703703703E-3</v>
      </c>
      <c r="AJ1808" s="18">
        <v>5.5555555555555556E-4</v>
      </c>
      <c r="AK1808" s="18">
        <v>5.5555555555555556E-4</v>
      </c>
      <c r="AL1808" s="18">
        <v>5.5555555555555556E-4</v>
      </c>
      <c r="AM1808" s="18">
        <v>5.5555555555555556E-4</v>
      </c>
      <c r="AN1808" s="18"/>
      <c r="AO1808" s="18"/>
      <c r="AP1808" s="18"/>
      <c r="AQ1808" s="18">
        <v>2.0833333333333333E-3</v>
      </c>
      <c r="AR1808" s="18"/>
      <c r="AS1808" s="18">
        <v>2.0833333333333333E-3</v>
      </c>
      <c r="AT1808" s="18">
        <v>3.472222222222222E-3</v>
      </c>
      <c r="AU1808" s="18">
        <v>3.472222222222222E-3</v>
      </c>
      <c r="AV1808" s="18">
        <v>3.472222222222222E-3</v>
      </c>
      <c r="AW1808" s="18">
        <v>3.472222222222222E-3</v>
      </c>
      <c r="AX1808" s="18">
        <v>3.472222222222222E-3</v>
      </c>
      <c r="AY1808" s="18"/>
      <c r="AZ1808" s="18">
        <v>4.6296296296296293E-4</v>
      </c>
      <c r="BA1808" s="18">
        <v>3.4722222222222224E-4</v>
      </c>
      <c r="BB1808" s="18"/>
      <c r="BC1808" s="18"/>
      <c r="BD1808" s="18"/>
      <c r="BE1808" s="18">
        <v>3.4722222222222224E-4</v>
      </c>
      <c r="BF1808" s="18">
        <v>6.9444444444444447E-4</v>
      </c>
      <c r="BG1808" s="18">
        <v>6.9444444444444447E-4</v>
      </c>
      <c r="BH1808" s="18">
        <v>6.9444444444444447E-4</v>
      </c>
      <c r="BI1808" s="18">
        <v>6.9444444444444447E-4</v>
      </c>
      <c r="BJ1808" s="18">
        <v>1.3888888888888889E-3</v>
      </c>
      <c r="BK1808" s="18">
        <v>1.3888888888888889E-3</v>
      </c>
      <c r="BL1808" s="18">
        <v>1.3888888888888889E-3</v>
      </c>
      <c r="BM1808" s="18">
        <v>1.3888888888888889E-3</v>
      </c>
      <c r="BN1808" s="18">
        <v>1.3888888888888889E-3</v>
      </c>
      <c r="BO1808" s="18">
        <v>1.3888888888888889E-3</v>
      </c>
      <c r="BP1808" s="18">
        <v>1.3888888888888889E-3</v>
      </c>
      <c r="BQ1808" s="18">
        <f t="shared" si="296"/>
        <v>1.2970168612191958E-3</v>
      </c>
      <c r="BR1808" s="18">
        <f t="shared" si="297"/>
        <v>1.2970168612191958E-3</v>
      </c>
    </row>
    <row r="1809" spans="1:70" x14ac:dyDescent="0.25">
      <c r="A1809" s="1">
        <f t="shared" si="298"/>
        <v>40</v>
      </c>
      <c r="B1809" s="2">
        <f t="shared" si="299"/>
        <v>10</v>
      </c>
      <c r="C1809" s="2">
        <f t="shared" si="300"/>
        <v>2021</v>
      </c>
      <c r="D1809">
        <v>876</v>
      </c>
      <c r="E1809" s="59">
        <v>44474</v>
      </c>
      <c r="F1809" t="s">
        <v>74</v>
      </c>
      <c r="G1809" t="s">
        <v>13</v>
      </c>
      <c r="H1809" s="58">
        <v>0.2986111111111111</v>
      </c>
      <c r="I1809">
        <v>7.17</v>
      </c>
      <c r="J1809">
        <v>168</v>
      </c>
      <c r="K1809">
        <v>0</v>
      </c>
      <c r="L1809" s="58">
        <v>0</v>
      </c>
      <c r="M1809">
        <v>0</v>
      </c>
      <c r="N1809" s="58">
        <v>0</v>
      </c>
      <c r="O1809">
        <v>7</v>
      </c>
      <c r="P1809">
        <v>0</v>
      </c>
      <c r="Q1809" s="58">
        <v>0</v>
      </c>
      <c r="R1809">
        <v>0</v>
      </c>
      <c r="S1809">
        <v>0</v>
      </c>
      <c r="T1809">
        <v>0</v>
      </c>
      <c r="U1809" s="16">
        <f t="shared" si="301"/>
        <v>0.2986111111111111</v>
      </c>
      <c r="V1809" s="17">
        <f t="shared" si="302"/>
        <v>430</v>
      </c>
      <c r="W1809" s="18">
        <f t="shared" si="303"/>
        <v>1.7774470899470898E-3</v>
      </c>
      <c r="X1809" s="19">
        <f t="shared" si="304"/>
        <v>2.5595238095238093</v>
      </c>
      <c r="Y1809" s="20">
        <f t="shared" si="305"/>
        <v>4.166666666666667</v>
      </c>
      <c r="Z1809" s="18">
        <v>3.4722222222222224E-4</v>
      </c>
      <c r="AA1809" s="18">
        <v>3.4722222222222224E-4</v>
      </c>
      <c r="AB1809" s="18">
        <v>1.0416666666666667E-3</v>
      </c>
      <c r="AD1809" s="18">
        <v>1.3888888888888889E-3</v>
      </c>
      <c r="AE1809" s="18">
        <v>4.1666666666666669E-4</v>
      </c>
      <c r="AF1809" s="18">
        <v>4.1666666666666669E-4</v>
      </c>
      <c r="AG1809" s="18">
        <v>2.4305555555555556E-3</v>
      </c>
      <c r="AH1809" s="18">
        <v>1.6203703703703703E-3</v>
      </c>
      <c r="AI1809" s="18">
        <v>1.6203703703703703E-3</v>
      </c>
      <c r="AJ1809" s="18">
        <v>5.5555555555555556E-4</v>
      </c>
      <c r="AK1809" s="18">
        <v>5.5555555555555556E-4</v>
      </c>
      <c r="AL1809" s="18">
        <v>5.5555555555555556E-4</v>
      </c>
      <c r="AM1809" s="18">
        <v>5.5555555555555556E-4</v>
      </c>
      <c r="AN1809" s="18"/>
      <c r="AO1809" s="18"/>
      <c r="AP1809" s="18"/>
      <c r="AQ1809" s="18">
        <v>2.0833333333333333E-3</v>
      </c>
      <c r="AR1809" s="18"/>
      <c r="AS1809" s="18">
        <v>2.0833333333333333E-3</v>
      </c>
      <c r="AT1809" s="18">
        <v>3.472222222222222E-3</v>
      </c>
      <c r="AU1809" s="18">
        <v>3.472222222222222E-3</v>
      </c>
      <c r="AV1809" s="18">
        <v>3.472222222222222E-3</v>
      </c>
      <c r="AW1809" s="18">
        <v>3.472222222222222E-3</v>
      </c>
      <c r="AX1809" s="18">
        <v>3.472222222222222E-3</v>
      </c>
      <c r="AY1809" s="18"/>
      <c r="AZ1809" s="18">
        <v>4.6296296296296293E-4</v>
      </c>
      <c r="BA1809" s="18">
        <v>3.4722222222222224E-4</v>
      </c>
      <c r="BB1809" s="18"/>
      <c r="BC1809" s="18"/>
      <c r="BD1809" s="18"/>
      <c r="BE1809" s="18">
        <v>3.4722222222222224E-4</v>
      </c>
      <c r="BF1809" s="18">
        <v>6.9444444444444447E-4</v>
      </c>
      <c r="BG1809" s="18">
        <v>6.9444444444444447E-4</v>
      </c>
      <c r="BH1809" s="18">
        <v>6.9444444444444447E-4</v>
      </c>
      <c r="BI1809" s="18">
        <v>6.9444444444444447E-4</v>
      </c>
      <c r="BJ1809" s="18">
        <v>1.3888888888888889E-3</v>
      </c>
      <c r="BK1809" s="18">
        <v>1.3888888888888889E-3</v>
      </c>
      <c r="BL1809" s="18">
        <v>1.3888888888888889E-3</v>
      </c>
      <c r="BM1809" s="18">
        <v>1.3888888888888889E-3</v>
      </c>
      <c r="BN1809" s="18">
        <v>1.3888888888888889E-3</v>
      </c>
      <c r="BO1809" s="18">
        <v>1.3888888888888889E-3</v>
      </c>
      <c r="BP1809" s="18">
        <v>1.3888888888888889E-3</v>
      </c>
      <c r="BQ1809" s="18">
        <f t="shared" si="296"/>
        <v>1.7774470899470898E-3</v>
      </c>
      <c r="BR1809" s="18">
        <f t="shared" si="297"/>
        <v>1.7774470899470898E-3</v>
      </c>
    </row>
    <row r="1810" spans="1:70" x14ac:dyDescent="0.25">
      <c r="A1810" s="1">
        <f t="shared" si="298"/>
        <v>40</v>
      </c>
      <c r="B1810" s="2">
        <f t="shared" si="299"/>
        <v>10</v>
      </c>
      <c r="C1810" s="2">
        <f t="shared" si="300"/>
        <v>2021</v>
      </c>
      <c r="D1810">
        <v>529</v>
      </c>
      <c r="E1810" s="59">
        <v>44474</v>
      </c>
      <c r="F1810" t="s">
        <v>69</v>
      </c>
      <c r="G1810" t="s">
        <v>13</v>
      </c>
      <c r="H1810" s="58">
        <v>0.17708333333333334</v>
      </c>
      <c r="I1810">
        <v>4.25</v>
      </c>
      <c r="J1810">
        <v>33</v>
      </c>
      <c r="K1810">
        <v>0</v>
      </c>
      <c r="L1810" s="58">
        <v>0</v>
      </c>
      <c r="M1810">
        <v>0</v>
      </c>
      <c r="N1810" s="58">
        <v>0</v>
      </c>
      <c r="O1810">
        <v>0</v>
      </c>
      <c r="P1810">
        <v>0</v>
      </c>
      <c r="Q1810" s="58">
        <v>0</v>
      </c>
      <c r="R1810">
        <v>0</v>
      </c>
      <c r="S1810">
        <v>0</v>
      </c>
      <c r="T1810">
        <v>0</v>
      </c>
      <c r="U1810" s="16">
        <f t="shared" si="301"/>
        <v>0.17708333333333334</v>
      </c>
      <c r="V1810" s="17">
        <f t="shared" si="302"/>
        <v>255</v>
      </c>
      <c r="W1810" s="18">
        <f t="shared" si="303"/>
        <v>5.366161616161616E-3</v>
      </c>
      <c r="X1810" s="19">
        <f t="shared" si="304"/>
        <v>7.7272727272727275</v>
      </c>
      <c r="Y1810" s="20">
        <f t="shared" si="305"/>
        <v>0</v>
      </c>
      <c r="Z1810" s="18">
        <v>3.4722222222222224E-4</v>
      </c>
      <c r="AA1810" s="18">
        <v>3.4722222222222224E-4</v>
      </c>
      <c r="AB1810" s="18">
        <v>1.0416666666666667E-3</v>
      </c>
      <c r="AD1810" s="18">
        <v>1.3888888888888889E-3</v>
      </c>
      <c r="AE1810" s="18">
        <v>4.1666666666666669E-4</v>
      </c>
      <c r="AF1810" s="18">
        <v>4.1666666666666669E-4</v>
      </c>
      <c r="AG1810" s="18">
        <v>2.4305555555555556E-3</v>
      </c>
      <c r="AH1810" s="18">
        <v>1.6203703703703703E-3</v>
      </c>
      <c r="AI1810" s="18">
        <v>1.6203703703703703E-3</v>
      </c>
      <c r="AJ1810" s="18">
        <v>5.5555555555555556E-4</v>
      </c>
      <c r="AK1810" s="18">
        <v>5.5555555555555556E-4</v>
      </c>
      <c r="AL1810" s="18">
        <v>5.5555555555555556E-4</v>
      </c>
      <c r="AM1810" s="18">
        <v>5.5555555555555556E-4</v>
      </c>
      <c r="AN1810" s="18"/>
      <c r="AO1810" s="18"/>
      <c r="AP1810" s="18"/>
      <c r="AQ1810" s="18">
        <v>2.0833333333333333E-3</v>
      </c>
      <c r="AR1810" s="18"/>
      <c r="AS1810" s="18">
        <v>2.0833333333333333E-3</v>
      </c>
      <c r="AT1810" s="18">
        <v>3.472222222222222E-3</v>
      </c>
      <c r="AU1810" s="18">
        <v>3.472222222222222E-3</v>
      </c>
      <c r="AV1810" s="18">
        <v>3.472222222222222E-3</v>
      </c>
      <c r="AW1810" s="18">
        <v>3.472222222222222E-3</v>
      </c>
      <c r="AX1810" s="18">
        <v>3.472222222222222E-3</v>
      </c>
      <c r="AY1810" s="18"/>
      <c r="AZ1810" s="18">
        <v>4.6296296296296293E-4</v>
      </c>
      <c r="BA1810" s="18">
        <v>3.4722222222222224E-4</v>
      </c>
      <c r="BB1810" s="18"/>
      <c r="BC1810" s="18"/>
      <c r="BD1810" s="18"/>
      <c r="BE1810" s="18">
        <v>3.4722222222222224E-4</v>
      </c>
      <c r="BF1810" s="18">
        <v>6.9444444444444447E-4</v>
      </c>
      <c r="BG1810" s="18">
        <v>6.9444444444444447E-4</v>
      </c>
      <c r="BH1810" s="18">
        <v>6.9444444444444447E-4</v>
      </c>
      <c r="BI1810" s="18">
        <v>6.9444444444444447E-4</v>
      </c>
      <c r="BJ1810" s="18">
        <v>1.3888888888888889E-3</v>
      </c>
      <c r="BK1810" s="18">
        <v>1.3888888888888889E-3</v>
      </c>
      <c r="BL1810" s="18">
        <v>1.3888888888888889E-3</v>
      </c>
      <c r="BM1810" s="18">
        <v>1.3888888888888889E-3</v>
      </c>
      <c r="BN1810" s="18">
        <v>1.3888888888888889E-3</v>
      </c>
      <c r="BO1810" s="18">
        <v>1.3888888888888889E-3</v>
      </c>
      <c r="BP1810" s="18">
        <v>1.3888888888888889E-3</v>
      </c>
      <c r="BQ1810" s="18">
        <f t="shared" si="296"/>
        <v>5.366161616161616E-3</v>
      </c>
      <c r="BR1810" s="18">
        <f t="shared" si="297"/>
        <v>5.366161616161616E-3</v>
      </c>
    </row>
    <row r="1811" spans="1:70" x14ac:dyDescent="0.25">
      <c r="A1811" s="1">
        <f t="shared" si="298"/>
        <v>40</v>
      </c>
      <c r="B1811" s="2">
        <f t="shared" si="299"/>
        <v>10</v>
      </c>
      <c r="C1811" s="2">
        <f t="shared" si="300"/>
        <v>2021</v>
      </c>
      <c r="D1811">
        <v>12561</v>
      </c>
      <c r="E1811" s="59">
        <v>44474</v>
      </c>
      <c r="F1811" t="s">
        <v>69</v>
      </c>
      <c r="G1811" t="s">
        <v>13</v>
      </c>
      <c r="H1811" s="58">
        <v>0.33333333333333331</v>
      </c>
      <c r="I1811">
        <v>8</v>
      </c>
      <c r="J1811">
        <v>140</v>
      </c>
      <c r="K1811">
        <v>0</v>
      </c>
      <c r="L1811" s="58">
        <v>0</v>
      </c>
      <c r="M1811">
        <v>0</v>
      </c>
      <c r="N1811" s="58">
        <v>0</v>
      </c>
      <c r="O1811">
        <v>8</v>
      </c>
      <c r="P1811">
        <v>0</v>
      </c>
      <c r="Q1811" s="58">
        <v>0</v>
      </c>
      <c r="R1811">
        <v>0</v>
      </c>
      <c r="S1811">
        <v>0</v>
      </c>
      <c r="T1811">
        <v>0</v>
      </c>
      <c r="U1811" s="16">
        <f t="shared" si="301"/>
        <v>0.33333333333333331</v>
      </c>
      <c r="V1811" s="17">
        <f t="shared" si="302"/>
        <v>479.99999999999994</v>
      </c>
      <c r="W1811" s="18">
        <f t="shared" si="303"/>
        <v>2.3809523809523807E-3</v>
      </c>
      <c r="X1811" s="19">
        <f t="shared" si="304"/>
        <v>3.4285714285714284</v>
      </c>
      <c r="Y1811" s="20">
        <f t="shared" si="305"/>
        <v>5.7142857142857144</v>
      </c>
      <c r="Z1811" s="18">
        <v>3.4722222222222224E-4</v>
      </c>
      <c r="AA1811" s="18">
        <v>3.4722222222222224E-4</v>
      </c>
      <c r="AB1811" s="18">
        <v>1.0416666666666667E-3</v>
      </c>
      <c r="AD1811" s="18">
        <v>1.3888888888888889E-3</v>
      </c>
      <c r="AE1811" s="18">
        <v>4.1666666666666669E-4</v>
      </c>
      <c r="AF1811" s="18">
        <v>4.1666666666666669E-4</v>
      </c>
      <c r="AG1811" s="18">
        <v>2.4305555555555556E-3</v>
      </c>
      <c r="AH1811" s="18">
        <v>1.6203703703703703E-3</v>
      </c>
      <c r="AI1811" s="18">
        <v>1.6203703703703703E-3</v>
      </c>
      <c r="AJ1811" s="18">
        <v>5.5555555555555556E-4</v>
      </c>
      <c r="AK1811" s="18">
        <v>5.5555555555555556E-4</v>
      </c>
      <c r="AL1811" s="18">
        <v>5.5555555555555556E-4</v>
      </c>
      <c r="AM1811" s="18">
        <v>5.5555555555555556E-4</v>
      </c>
      <c r="AN1811" s="18"/>
      <c r="AO1811" s="18"/>
      <c r="AP1811" s="18"/>
      <c r="AQ1811" s="18">
        <v>2.0833333333333333E-3</v>
      </c>
      <c r="AR1811" s="18"/>
      <c r="AS1811" s="18">
        <v>2.0833333333333333E-3</v>
      </c>
      <c r="AT1811" s="18">
        <v>3.472222222222222E-3</v>
      </c>
      <c r="AU1811" s="18">
        <v>3.472222222222222E-3</v>
      </c>
      <c r="AV1811" s="18">
        <v>3.472222222222222E-3</v>
      </c>
      <c r="AW1811" s="18">
        <v>3.472222222222222E-3</v>
      </c>
      <c r="AX1811" s="18">
        <v>3.472222222222222E-3</v>
      </c>
      <c r="AY1811" s="18"/>
      <c r="AZ1811" s="18">
        <v>4.6296296296296293E-4</v>
      </c>
      <c r="BA1811" s="18">
        <v>3.4722222222222224E-4</v>
      </c>
      <c r="BB1811" s="18"/>
      <c r="BC1811" s="18"/>
      <c r="BD1811" s="18"/>
      <c r="BE1811" s="18">
        <v>3.4722222222222224E-4</v>
      </c>
      <c r="BF1811" s="18">
        <v>6.9444444444444447E-4</v>
      </c>
      <c r="BG1811" s="18">
        <v>6.9444444444444447E-4</v>
      </c>
      <c r="BH1811" s="18">
        <v>6.9444444444444447E-4</v>
      </c>
      <c r="BI1811" s="18">
        <v>6.9444444444444447E-4</v>
      </c>
      <c r="BJ1811" s="18">
        <v>1.3888888888888889E-3</v>
      </c>
      <c r="BK1811" s="18">
        <v>1.3888888888888889E-3</v>
      </c>
      <c r="BL1811" s="18">
        <v>1.3888888888888889E-3</v>
      </c>
      <c r="BM1811" s="18">
        <v>1.3888888888888889E-3</v>
      </c>
      <c r="BN1811" s="18">
        <v>1.3888888888888889E-3</v>
      </c>
      <c r="BO1811" s="18">
        <v>1.3888888888888889E-3</v>
      </c>
      <c r="BP1811" s="18">
        <v>1.3888888888888889E-3</v>
      </c>
      <c r="BQ1811" s="18">
        <f t="shared" si="296"/>
        <v>2.3809523809523807E-3</v>
      </c>
      <c r="BR1811" s="18">
        <f t="shared" si="297"/>
        <v>2.3809523809523807E-3</v>
      </c>
    </row>
    <row r="1812" spans="1:70" x14ac:dyDescent="0.25">
      <c r="A1812" s="1">
        <f t="shared" si="298"/>
        <v>40</v>
      </c>
      <c r="B1812" s="2">
        <f t="shared" si="299"/>
        <v>10</v>
      </c>
      <c r="C1812" s="2">
        <f t="shared" si="300"/>
        <v>2021</v>
      </c>
      <c r="D1812">
        <v>12232</v>
      </c>
      <c r="E1812" s="59">
        <v>44474</v>
      </c>
      <c r="F1812" t="s">
        <v>56</v>
      </c>
      <c r="G1812" t="s">
        <v>12</v>
      </c>
      <c r="H1812" s="58">
        <v>0.20833333333333334</v>
      </c>
      <c r="I1812">
        <v>5</v>
      </c>
      <c r="J1812">
        <v>185</v>
      </c>
      <c r="K1812">
        <v>0</v>
      </c>
      <c r="L1812" s="58">
        <v>0</v>
      </c>
      <c r="M1812">
        <v>0.33</v>
      </c>
      <c r="N1812" s="58">
        <v>1.3888888888888888E-2</v>
      </c>
      <c r="O1812">
        <v>152</v>
      </c>
      <c r="P1812">
        <v>0</v>
      </c>
      <c r="Q1812" s="58">
        <v>0</v>
      </c>
      <c r="R1812">
        <v>0</v>
      </c>
      <c r="S1812">
        <v>0</v>
      </c>
      <c r="T1812">
        <v>0</v>
      </c>
      <c r="U1812" s="16">
        <f t="shared" si="301"/>
        <v>0.20833333333333334</v>
      </c>
      <c r="V1812" s="17">
        <f t="shared" si="302"/>
        <v>300</v>
      </c>
      <c r="W1812" s="18">
        <f t="shared" si="303"/>
        <v>1.1261261261261261E-3</v>
      </c>
      <c r="X1812" s="19">
        <f t="shared" si="304"/>
        <v>1.6216216216216217</v>
      </c>
      <c r="Y1812" s="20">
        <f t="shared" si="305"/>
        <v>82.162162162162161</v>
      </c>
      <c r="Z1812" s="18">
        <v>3.4722222222222224E-4</v>
      </c>
      <c r="AA1812" s="18">
        <v>3.4722222222222224E-4</v>
      </c>
      <c r="AB1812" s="18">
        <v>1.0416666666666667E-3</v>
      </c>
      <c r="AD1812" s="18">
        <v>1.3888888888888889E-3</v>
      </c>
      <c r="AE1812" s="18">
        <v>4.1666666666666669E-4</v>
      </c>
      <c r="AF1812" s="18">
        <v>4.1666666666666669E-4</v>
      </c>
      <c r="AG1812" s="18">
        <v>2.4305555555555556E-3</v>
      </c>
      <c r="AH1812" s="18">
        <v>1.6203703703703703E-3</v>
      </c>
      <c r="AI1812" s="18">
        <v>1.6203703703703703E-3</v>
      </c>
      <c r="AJ1812" s="18">
        <v>5.5555555555555556E-4</v>
      </c>
      <c r="AK1812" s="18">
        <v>5.5555555555555556E-4</v>
      </c>
      <c r="AL1812" s="18">
        <v>5.5555555555555556E-4</v>
      </c>
      <c r="AM1812" s="18">
        <v>5.5555555555555556E-4</v>
      </c>
      <c r="AN1812" s="18"/>
      <c r="AO1812" s="18"/>
      <c r="AP1812" s="18"/>
      <c r="AQ1812" s="18">
        <v>2.0833333333333333E-3</v>
      </c>
      <c r="AR1812" s="18"/>
      <c r="AS1812" s="18">
        <v>2.0833333333333333E-3</v>
      </c>
      <c r="AT1812" s="18">
        <v>3.472222222222222E-3</v>
      </c>
      <c r="AU1812" s="18">
        <v>3.472222222222222E-3</v>
      </c>
      <c r="AV1812" s="18">
        <v>3.472222222222222E-3</v>
      </c>
      <c r="AW1812" s="18">
        <v>3.472222222222222E-3</v>
      </c>
      <c r="AX1812" s="18">
        <v>3.472222222222222E-3</v>
      </c>
      <c r="AY1812" s="18"/>
      <c r="AZ1812" s="18">
        <v>4.6296296296296293E-4</v>
      </c>
      <c r="BA1812" s="18">
        <v>3.4722222222222224E-4</v>
      </c>
      <c r="BB1812" s="18"/>
      <c r="BC1812" s="18"/>
      <c r="BD1812" s="18"/>
      <c r="BE1812" s="18">
        <v>3.4722222222222224E-4</v>
      </c>
      <c r="BF1812" s="18">
        <v>6.9444444444444447E-4</v>
      </c>
      <c r="BG1812" s="18">
        <v>6.9444444444444447E-4</v>
      </c>
      <c r="BH1812" s="18">
        <v>6.9444444444444447E-4</v>
      </c>
      <c r="BI1812" s="18">
        <v>6.9444444444444447E-4</v>
      </c>
      <c r="BJ1812" s="18">
        <v>1.3888888888888889E-3</v>
      </c>
      <c r="BK1812" s="18">
        <v>1.3888888888888889E-3</v>
      </c>
      <c r="BL1812" s="18">
        <v>1.3888888888888889E-3</v>
      </c>
      <c r="BM1812" s="18">
        <v>1.3888888888888889E-3</v>
      </c>
      <c r="BN1812" s="18">
        <v>1.3888888888888889E-3</v>
      </c>
      <c r="BO1812" s="18">
        <v>1.3888888888888889E-3</v>
      </c>
      <c r="BP1812" s="18">
        <v>1.3888888888888889E-3</v>
      </c>
      <c r="BQ1812" s="18">
        <f t="shared" si="296"/>
        <v>1.1261261261261261E-3</v>
      </c>
      <c r="BR1812" s="18">
        <f t="shared" si="297"/>
        <v>1.1261261261261261E-3</v>
      </c>
    </row>
    <row r="1813" spans="1:70" x14ac:dyDescent="0.25">
      <c r="A1813" s="1">
        <f t="shared" si="298"/>
        <v>40</v>
      </c>
      <c r="B1813" s="2">
        <f t="shared" si="299"/>
        <v>10</v>
      </c>
      <c r="C1813" s="2">
        <f t="shared" si="300"/>
        <v>2021</v>
      </c>
      <c r="D1813">
        <v>12232</v>
      </c>
      <c r="E1813" s="59">
        <v>44474</v>
      </c>
      <c r="F1813" t="s">
        <v>58</v>
      </c>
      <c r="G1813" t="s">
        <v>12</v>
      </c>
      <c r="H1813" s="58">
        <v>0.125</v>
      </c>
      <c r="I1813">
        <v>3</v>
      </c>
      <c r="J1813">
        <v>129</v>
      </c>
      <c r="K1813">
        <v>0</v>
      </c>
      <c r="L1813" s="58">
        <v>0</v>
      </c>
      <c r="M1813">
        <v>0</v>
      </c>
      <c r="N1813" s="58">
        <v>0</v>
      </c>
      <c r="O1813">
        <v>0</v>
      </c>
      <c r="P1813">
        <v>0</v>
      </c>
      <c r="Q1813" s="58">
        <v>0</v>
      </c>
      <c r="R1813">
        <v>0</v>
      </c>
      <c r="S1813">
        <v>0</v>
      </c>
      <c r="T1813">
        <v>0</v>
      </c>
      <c r="U1813" s="16">
        <f t="shared" si="301"/>
        <v>0.125</v>
      </c>
      <c r="V1813" s="17">
        <f t="shared" si="302"/>
        <v>180</v>
      </c>
      <c r="W1813" s="18">
        <f t="shared" si="303"/>
        <v>9.6899224806201549E-4</v>
      </c>
      <c r="X1813" s="19">
        <f t="shared" si="304"/>
        <v>1.3953488372093024</v>
      </c>
      <c r="Y1813" s="20">
        <f t="shared" si="305"/>
        <v>0</v>
      </c>
      <c r="Z1813" s="18">
        <v>3.4722222222222224E-4</v>
      </c>
      <c r="AA1813" s="18">
        <v>3.4722222222222224E-4</v>
      </c>
      <c r="AB1813" s="18">
        <v>1.0416666666666667E-3</v>
      </c>
      <c r="AD1813" s="18">
        <v>1.3888888888888889E-3</v>
      </c>
      <c r="AE1813" s="18">
        <v>4.1666666666666669E-4</v>
      </c>
      <c r="AF1813" s="18">
        <v>4.1666666666666669E-4</v>
      </c>
      <c r="AG1813" s="18">
        <v>2.4305555555555556E-3</v>
      </c>
      <c r="AH1813" s="18">
        <v>1.6203703703703703E-3</v>
      </c>
      <c r="AI1813" s="18">
        <v>1.6203703703703703E-3</v>
      </c>
      <c r="AJ1813" s="18">
        <v>5.5555555555555556E-4</v>
      </c>
      <c r="AK1813" s="18">
        <v>5.5555555555555556E-4</v>
      </c>
      <c r="AL1813" s="18">
        <v>5.5555555555555556E-4</v>
      </c>
      <c r="AM1813" s="18">
        <v>5.5555555555555556E-4</v>
      </c>
      <c r="AN1813" s="18"/>
      <c r="AO1813" s="18"/>
      <c r="AP1813" s="18"/>
      <c r="AQ1813" s="18">
        <v>2.0833333333333333E-3</v>
      </c>
      <c r="AR1813" s="18"/>
      <c r="AS1813" s="18">
        <v>2.0833333333333333E-3</v>
      </c>
      <c r="AT1813" s="18">
        <v>3.472222222222222E-3</v>
      </c>
      <c r="AU1813" s="18">
        <v>3.472222222222222E-3</v>
      </c>
      <c r="AV1813" s="18">
        <v>3.472222222222222E-3</v>
      </c>
      <c r="AW1813" s="18">
        <v>3.472222222222222E-3</v>
      </c>
      <c r="AX1813" s="18">
        <v>3.472222222222222E-3</v>
      </c>
      <c r="AY1813" s="18"/>
      <c r="AZ1813" s="18">
        <v>4.6296296296296293E-4</v>
      </c>
      <c r="BA1813" s="18">
        <v>3.4722222222222224E-4</v>
      </c>
      <c r="BB1813" s="18"/>
      <c r="BC1813" s="18"/>
      <c r="BD1813" s="18"/>
      <c r="BE1813" s="18">
        <v>3.4722222222222224E-4</v>
      </c>
      <c r="BF1813" s="18">
        <v>6.9444444444444447E-4</v>
      </c>
      <c r="BG1813" s="18">
        <v>6.9444444444444447E-4</v>
      </c>
      <c r="BH1813" s="18">
        <v>6.9444444444444447E-4</v>
      </c>
      <c r="BI1813" s="18">
        <v>6.9444444444444447E-4</v>
      </c>
      <c r="BJ1813" s="18">
        <v>1.3888888888888889E-3</v>
      </c>
      <c r="BK1813" s="18">
        <v>1.3888888888888889E-3</v>
      </c>
      <c r="BL1813" s="18">
        <v>1.3888888888888889E-3</v>
      </c>
      <c r="BM1813" s="18">
        <v>1.3888888888888889E-3</v>
      </c>
      <c r="BN1813" s="18">
        <v>1.3888888888888889E-3</v>
      </c>
      <c r="BO1813" s="18">
        <v>1.3888888888888889E-3</v>
      </c>
      <c r="BP1813" s="18">
        <v>1.3888888888888889E-3</v>
      </c>
      <c r="BQ1813" s="18">
        <f t="shared" si="296"/>
        <v>9.6899224806201549E-4</v>
      </c>
      <c r="BR1813" s="18">
        <f t="shared" si="297"/>
        <v>9.6899224806201549E-4</v>
      </c>
    </row>
    <row r="1814" spans="1:70" x14ac:dyDescent="0.25">
      <c r="A1814" s="1">
        <f t="shared" si="298"/>
        <v>40</v>
      </c>
      <c r="B1814" s="2">
        <f t="shared" si="299"/>
        <v>10</v>
      </c>
      <c r="C1814" s="2">
        <f t="shared" si="300"/>
        <v>2021</v>
      </c>
      <c r="D1814">
        <v>12279</v>
      </c>
      <c r="E1814" s="59">
        <v>44474</v>
      </c>
      <c r="F1814" t="s">
        <v>58</v>
      </c>
      <c r="G1814" t="s">
        <v>13</v>
      </c>
      <c r="H1814" s="58">
        <v>0.33333333333333331</v>
      </c>
      <c r="I1814">
        <v>8</v>
      </c>
      <c r="J1814">
        <v>635</v>
      </c>
      <c r="K1814">
        <v>0</v>
      </c>
      <c r="L1814" s="58">
        <v>0</v>
      </c>
      <c r="M1814">
        <v>0</v>
      </c>
      <c r="N1814" s="58">
        <v>0</v>
      </c>
      <c r="O1814">
        <v>76</v>
      </c>
      <c r="P1814">
        <v>0</v>
      </c>
      <c r="Q1814" s="58">
        <v>0</v>
      </c>
      <c r="R1814">
        <v>0</v>
      </c>
      <c r="S1814">
        <v>0</v>
      </c>
      <c r="T1814">
        <v>0</v>
      </c>
      <c r="U1814" s="16">
        <f t="shared" si="301"/>
        <v>0.33333333333333331</v>
      </c>
      <c r="V1814" s="17">
        <f t="shared" si="302"/>
        <v>479.99999999999994</v>
      </c>
      <c r="W1814" s="18">
        <f t="shared" si="303"/>
        <v>5.2493438320209973E-4</v>
      </c>
      <c r="X1814" s="19">
        <f t="shared" si="304"/>
        <v>0.7559055118110235</v>
      </c>
      <c r="Y1814" s="20">
        <f t="shared" si="305"/>
        <v>11.968503937007874</v>
      </c>
      <c r="Z1814" s="18">
        <v>3.4722222222222224E-4</v>
      </c>
      <c r="AA1814" s="18">
        <v>3.4722222222222224E-4</v>
      </c>
      <c r="AB1814" s="18">
        <v>1.0416666666666667E-3</v>
      </c>
      <c r="AD1814" s="18">
        <v>1.3888888888888889E-3</v>
      </c>
      <c r="AE1814" s="18">
        <v>4.1666666666666669E-4</v>
      </c>
      <c r="AF1814" s="18">
        <v>4.1666666666666669E-4</v>
      </c>
      <c r="AG1814" s="18">
        <v>2.4305555555555556E-3</v>
      </c>
      <c r="AH1814" s="18">
        <v>1.6203703703703703E-3</v>
      </c>
      <c r="AI1814" s="18">
        <v>1.6203703703703703E-3</v>
      </c>
      <c r="AJ1814" s="18">
        <v>5.5555555555555556E-4</v>
      </c>
      <c r="AK1814" s="18">
        <v>5.5555555555555556E-4</v>
      </c>
      <c r="AL1814" s="18">
        <v>5.5555555555555556E-4</v>
      </c>
      <c r="AM1814" s="18">
        <v>5.5555555555555556E-4</v>
      </c>
      <c r="AN1814" s="18"/>
      <c r="AO1814" s="18"/>
      <c r="AP1814" s="18"/>
      <c r="AQ1814" s="18">
        <v>2.0833333333333333E-3</v>
      </c>
      <c r="AR1814" s="18"/>
      <c r="AS1814" s="18">
        <v>2.0833333333333333E-3</v>
      </c>
      <c r="AT1814" s="18">
        <v>3.472222222222222E-3</v>
      </c>
      <c r="AU1814" s="18">
        <v>3.472222222222222E-3</v>
      </c>
      <c r="AV1814" s="18">
        <v>3.472222222222222E-3</v>
      </c>
      <c r="AW1814" s="18">
        <v>3.472222222222222E-3</v>
      </c>
      <c r="AX1814" s="18">
        <v>3.472222222222222E-3</v>
      </c>
      <c r="AY1814" s="18"/>
      <c r="AZ1814" s="18">
        <v>4.6296296296296293E-4</v>
      </c>
      <c r="BA1814" s="18">
        <v>3.4722222222222224E-4</v>
      </c>
      <c r="BB1814" s="18"/>
      <c r="BC1814" s="18"/>
      <c r="BD1814" s="18"/>
      <c r="BE1814" s="18">
        <v>3.4722222222222224E-4</v>
      </c>
      <c r="BF1814" s="18">
        <v>6.9444444444444447E-4</v>
      </c>
      <c r="BG1814" s="18">
        <v>6.9444444444444447E-4</v>
      </c>
      <c r="BH1814" s="18">
        <v>6.9444444444444447E-4</v>
      </c>
      <c r="BI1814" s="18">
        <v>6.9444444444444447E-4</v>
      </c>
      <c r="BJ1814" s="18">
        <v>1.3888888888888889E-3</v>
      </c>
      <c r="BK1814" s="18">
        <v>1.3888888888888889E-3</v>
      </c>
      <c r="BL1814" s="18">
        <v>1.3888888888888889E-3</v>
      </c>
      <c r="BM1814" s="18">
        <v>1.3888888888888889E-3</v>
      </c>
      <c r="BN1814" s="18">
        <v>1.3888888888888889E-3</v>
      </c>
      <c r="BO1814" s="18">
        <v>1.3888888888888889E-3</v>
      </c>
      <c r="BP1814" s="18">
        <v>1.3888888888888889E-3</v>
      </c>
      <c r="BQ1814" s="18">
        <f t="shared" si="296"/>
        <v>5.2493438320209973E-4</v>
      </c>
      <c r="BR1814" s="18">
        <f t="shared" si="297"/>
        <v>5.2493438320209973E-4</v>
      </c>
    </row>
    <row r="1815" spans="1:70" x14ac:dyDescent="0.25">
      <c r="A1815" s="1">
        <f t="shared" si="298"/>
        <v>40</v>
      </c>
      <c r="B1815" s="2">
        <f t="shared" si="299"/>
        <v>10</v>
      </c>
      <c r="C1815" s="2">
        <f t="shared" si="300"/>
        <v>2021</v>
      </c>
      <c r="D1815">
        <v>934</v>
      </c>
      <c r="E1815" s="59">
        <v>44474</v>
      </c>
      <c r="F1815" t="s">
        <v>11</v>
      </c>
      <c r="G1815" t="s">
        <v>13</v>
      </c>
      <c r="H1815" s="58">
        <v>0.29166666666666669</v>
      </c>
      <c r="I1815">
        <v>7</v>
      </c>
      <c r="J1815">
        <v>582</v>
      </c>
      <c r="K1815">
        <v>0</v>
      </c>
      <c r="L1815" s="58">
        <v>0</v>
      </c>
      <c r="M1815">
        <v>0</v>
      </c>
      <c r="N1815" s="58">
        <v>0</v>
      </c>
      <c r="O1815">
        <v>43</v>
      </c>
      <c r="P1815">
        <v>0</v>
      </c>
      <c r="Q1815" s="58">
        <v>0</v>
      </c>
      <c r="R1815">
        <v>58</v>
      </c>
      <c r="S1815">
        <v>0</v>
      </c>
      <c r="T1815">
        <v>0</v>
      </c>
      <c r="U1815" s="16">
        <f t="shared" si="301"/>
        <v>0.29166666666666669</v>
      </c>
      <c r="V1815" s="17">
        <f t="shared" si="302"/>
        <v>420</v>
      </c>
      <c r="W1815" s="18">
        <f t="shared" si="303"/>
        <v>5.0114547537227956E-4</v>
      </c>
      <c r="X1815" s="19">
        <f t="shared" si="304"/>
        <v>0.72164948453608246</v>
      </c>
      <c r="Y1815" s="20">
        <f t="shared" si="305"/>
        <v>7.3883161512027495</v>
      </c>
      <c r="Z1815" s="18">
        <v>3.4722222222222224E-4</v>
      </c>
      <c r="AA1815" s="18">
        <v>3.4722222222222224E-4</v>
      </c>
      <c r="AB1815" s="18">
        <v>1.0416666666666667E-3</v>
      </c>
      <c r="AD1815" s="18">
        <v>1.3888888888888889E-3</v>
      </c>
      <c r="AE1815" s="18">
        <v>4.1666666666666669E-4</v>
      </c>
      <c r="AF1815" s="18">
        <v>4.1666666666666669E-4</v>
      </c>
      <c r="AG1815" s="18">
        <v>2.4305555555555556E-3</v>
      </c>
      <c r="AH1815" s="18">
        <v>1.6203703703703703E-3</v>
      </c>
      <c r="AI1815" s="18">
        <v>1.6203703703703703E-3</v>
      </c>
      <c r="AJ1815" s="18">
        <v>5.5555555555555556E-4</v>
      </c>
      <c r="AK1815" s="18">
        <v>5.5555555555555556E-4</v>
      </c>
      <c r="AL1815" s="18">
        <v>5.5555555555555556E-4</v>
      </c>
      <c r="AM1815" s="18">
        <v>5.5555555555555556E-4</v>
      </c>
      <c r="AN1815" s="18"/>
      <c r="AO1815" s="18"/>
      <c r="AP1815" s="18"/>
      <c r="AQ1815" s="18">
        <v>2.0833333333333333E-3</v>
      </c>
      <c r="AR1815" s="18"/>
      <c r="AS1815" s="18">
        <v>2.0833333333333333E-3</v>
      </c>
      <c r="AT1815" s="18">
        <v>3.472222222222222E-3</v>
      </c>
      <c r="AU1815" s="18">
        <v>3.472222222222222E-3</v>
      </c>
      <c r="AV1815" s="18">
        <v>3.472222222222222E-3</v>
      </c>
      <c r="AW1815" s="18">
        <v>3.472222222222222E-3</v>
      </c>
      <c r="AX1815" s="18">
        <v>3.472222222222222E-3</v>
      </c>
      <c r="AY1815" s="18"/>
      <c r="AZ1815" s="18">
        <v>4.6296296296296293E-4</v>
      </c>
      <c r="BA1815" s="18">
        <v>3.4722222222222224E-4</v>
      </c>
      <c r="BB1815" s="18"/>
      <c r="BC1815" s="18"/>
      <c r="BD1815" s="18"/>
      <c r="BE1815" s="18">
        <v>3.4722222222222224E-4</v>
      </c>
      <c r="BF1815" s="18">
        <v>6.9444444444444447E-4</v>
      </c>
      <c r="BG1815" s="18">
        <v>6.9444444444444447E-4</v>
      </c>
      <c r="BH1815" s="18">
        <v>6.9444444444444447E-4</v>
      </c>
      <c r="BI1815" s="18">
        <v>6.9444444444444447E-4</v>
      </c>
      <c r="BJ1815" s="18">
        <v>1.3888888888888889E-3</v>
      </c>
      <c r="BK1815" s="18">
        <v>1.3888888888888889E-3</v>
      </c>
      <c r="BL1815" s="18">
        <v>1.3888888888888889E-3</v>
      </c>
      <c r="BM1815" s="18">
        <v>1.3888888888888889E-3</v>
      </c>
      <c r="BN1815" s="18">
        <v>1.3888888888888889E-3</v>
      </c>
      <c r="BO1815" s="18">
        <v>1.3888888888888889E-3</v>
      </c>
      <c r="BP1815" s="18">
        <v>1.3888888888888889E-3</v>
      </c>
      <c r="BQ1815" s="18">
        <f t="shared" si="296"/>
        <v>5.0114547537227956E-4</v>
      </c>
      <c r="BR1815" s="18">
        <f t="shared" si="297"/>
        <v>5.0114547537227956E-4</v>
      </c>
    </row>
    <row r="1816" spans="1:70" x14ac:dyDescent="0.25">
      <c r="A1816" s="1">
        <f t="shared" si="298"/>
        <v>40</v>
      </c>
      <c r="B1816" s="2">
        <f t="shared" si="299"/>
        <v>10</v>
      </c>
      <c r="C1816" s="2">
        <f t="shared" si="300"/>
        <v>2021</v>
      </c>
      <c r="D1816">
        <v>901</v>
      </c>
      <c r="E1816" s="59">
        <v>44474</v>
      </c>
      <c r="F1816" t="s">
        <v>73</v>
      </c>
      <c r="G1816" t="s">
        <v>10</v>
      </c>
      <c r="H1816" s="58">
        <v>2.0833333333333332E-2</v>
      </c>
      <c r="I1816">
        <v>0.5</v>
      </c>
      <c r="J1816">
        <v>4</v>
      </c>
      <c r="K1816">
        <v>0</v>
      </c>
      <c r="L1816" s="58">
        <v>0</v>
      </c>
      <c r="M1816">
        <v>0</v>
      </c>
      <c r="N1816" s="58">
        <v>0</v>
      </c>
      <c r="O1816">
        <v>0</v>
      </c>
      <c r="P1816">
        <v>0</v>
      </c>
      <c r="Q1816" s="58">
        <v>0</v>
      </c>
      <c r="R1816">
        <v>0</v>
      </c>
      <c r="S1816">
        <v>0</v>
      </c>
      <c r="T1816">
        <v>0</v>
      </c>
      <c r="U1816" s="16">
        <f t="shared" si="301"/>
        <v>2.0833333333333332E-2</v>
      </c>
      <c r="V1816" s="17">
        <f t="shared" si="302"/>
        <v>29.999999999999996</v>
      </c>
      <c r="W1816" s="18">
        <f t="shared" si="303"/>
        <v>5.208333333333333E-3</v>
      </c>
      <c r="X1816" s="19">
        <f t="shared" si="304"/>
        <v>7.4999999999999991</v>
      </c>
      <c r="Y1816" s="20">
        <f t="shared" si="305"/>
        <v>0</v>
      </c>
      <c r="Z1816" s="18">
        <v>3.4722222222222224E-4</v>
      </c>
      <c r="AA1816" s="18">
        <v>3.4722222222222224E-4</v>
      </c>
      <c r="AB1816" s="18">
        <v>1.0416666666666667E-3</v>
      </c>
      <c r="AD1816" s="18">
        <v>1.3888888888888889E-3</v>
      </c>
      <c r="AE1816" s="18">
        <v>4.1666666666666669E-4</v>
      </c>
      <c r="AF1816" s="18">
        <v>4.1666666666666669E-4</v>
      </c>
      <c r="AG1816" s="18">
        <v>2.4305555555555556E-3</v>
      </c>
      <c r="AH1816" s="18">
        <v>1.6203703703703703E-3</v>
      </c>
      <c r="AI1816" s="18">
        <v>1.6203703703703703E-3</v>
      </c>
      <c r="AJ1816" s="18">
        <v>5.5555555555555556E-4</v>
      </c>
      <c r="AK1816" s="18">
        <v>5.5555555555555556E-4</v>
      </c>
      <c r="AL1816" s="18">
        <v>5.5555555555555556E-4</v>
      </c>
      <c r="AM1816" s="18">
        <v>5.5555555555555556E-4</v>
      </c>
      <c r="AN1816" s="18"/>
      <c r="AO1816" s="18"/>
      <c r="AP1816" s="18"/>
      <c r="AQ1816" s="18">
        <v>2.0833333333333333E-3</v>
      </c>
      <c r="AR1816" s="18"/>
      <c r="AS1816" s="18">
        <v>2.0833333333333333E-3</v>
      </c>
      <c r="AT1816" s="18">
        <v>3.472222222222222E-3</v>
      </c>
      <c r="AU1816" s="18">
        <v>3.472222222222222E-3</v>
      </c>
      <c r="AV1816" s="18">
        <v>3.472222222222222E-3</v>
      </c>
      <c r="AW1816" s="18">
        <v>3.472222222222222E-3</v>
      </c>
      <c r="AX1816" s="18">
        <v>3.472222222222222E-3</v>
      </c>
      <c r="AY1816" s="18"/>
      <c r="AZ1816" s="18">
        <v>4.6296296296296293E-4</v>
      </c>
      <c r="BA1816" s="18">
        <v>3.4722222222222224E-4</v>
      </c>
      <c r="BB1816" s="18"/>
      <c r="BC1816" s="18"/>
      <c r="BD1816" s="18"/>
      <c r="BE1816" s="18">
        <v>3.4722222222222224E-4</v>
      </c>
      <c r="BF1816" s="18">
        <v>6.9444444444444447E-4</v>
      </c>
      <c r="BG1816" s="18">
        <v>6.9444444444444447E-4</v>
      </c>
      <c r="BH1816" s="18">
        <v>6.9444444444444447E-4</v>
      </c>
      <c r="BI1816" s="18">
        <v>6.9444444444444447E-4</v>
      </c>
      <c r="BJ1816" s="18">
        <v>1.3888888888888889E-3</v>
      </c>
      <c r="BK1816" s="18">
        <v>1.3888888888888889E-3</v>
      </c>
      <c r="BL1816" s="18">
        <v>1.3888888888888889E-3</v>
      </c>
      <c r="BM1816" s="18">
        <v>1.3888888888888889E-3</v>
      </c>
      <c r="BN1816" s="18">
        <v>1.3888888888888889E-3</v>
      </c>
      <c r="BO1816" s="18">
        <v>1.3888888888888889E-3</v>
      </c>
      <c r="BP1816" s="18">
        <v>1.3888888888888889E-3</v>
      </c>
      <c r="BQ1816" s="18">
        <f t="shared" si="296"/>
        <v>5.208333333333333E-3</v>
      </c>
      <c r="BR1816" s="18">
        <f t="shared" si="297"/>
        <v>5.208333333333333E-3</v>
      </c>
    </row>
    <row r="1817" spans="1:70" x14ac:dyDescent="0.25">
      <c r="A1817" s="1">
        <f t="shared" si="298"/>
        <v>40</v>
      </c>
      <c r="B1817" s="2">
        <f t="shared" si="299"/>
        <v>10</v>
      </c>
      <c r="C1817" s="2">
        <f t="shared" si="300"/>
        <v>2021</v>
      </c>
      <c r="D1817">
        <v>937</v>
      </c>
      <c r="E1817" s="59">
        <v>44474</v>
      </c>
      <c r="F1817" t="s">
        <v>73</v>
      </c>
      <c r="G1817" t="s">
        <v>13</v>
      </c>
      <c r="H1817" s="58">
        <v>0.16666666666666666</v>
      </c>
      <c r="I1817">
        <v>4</v>
      </c>
      <c r="J1817">
        <v>76</v>
      </c>
      <c r="K1817">
        <v>0</v>
      </c>
      <c r="L1817" s="58">
        <v>0</v>
      </c>
      <c r="M1817">
        <v>0</v>
      </c>
      <c r="N1817" s="58">
        <v>0</v>
      </c>
      <c r="O1817">
        <v>1</v>
      </c>
      <c r="P1817">
        <v>0</v>
      </c>
      <c r="Q1817" s="58">
        <v>0</v>
      </c>
      <c r="R1817">
        <v>0</v>
      </c>
      <c r="S1817">
        <v>0</v>
      </c>
      <c r="T1817">
        <v>0</v>
      </c>
      <c r="U1817" s="16">
        <f t="shared" si="301"/>
        <v>0.16666666666666666</v>
      </c>
      <c r="V1817" s="17">
        <f t="shared" si="302"/>
        <v>239.99999999999997</v>
      </c>
      <c r="W1817" s="18">
        <f t="shared" si="303"/>
        <v>2.1929824561403508E-3</v>
      </c>
      <c r="X1817" s="19">
        <f t="shared" si="304"/>
        <v>3.1578947368421049</v>
      </c>
      <c r="Y1817" s="20">
        <f t="shared" si="305"/>
        <v>1.3157894736842106</v>
      </c>
      <c r="Z1817" s="18">
        <v>3.4722222222222224E-4</v>
      </c>
      <c r="AA1817" s="18">
        <v>3.4722222222222224E-4</v>
      </c>
      <c r="AB1817" s="18">
        <v>1.0416666666666667E-3</v>
      </c>
      <c r="AD1817" s="18">
        <v>1.3888888888888889E-3</v>
      </c>
      <c r="AE1817" s="18">
        <v>4.1666666666666669E-4</v>
      </c>
      <c r="AF1817" s="18">
        <v>4.1666666666666669E-4</v>
      </c>
      <c r="AG1817" s="18">
        <v>2.4305555555555556E-3</v>
      </c>
      <c r="AH1817" s="18">
        <v>1.6203703703703703E-3</v>
      </c>
      <c r="AI1817" s="18">
        <v>1.6203703703703703E-3</v>
      </c>
      <c r="AJ1817" s="18">
        <v>5.5555555555555556E-4</v>
      </c>
      <c r="AK1817" s="18">
        <v>5.5555555555555556E-4</v>
      </c>
      <c r="AL1817" s="18">
        <v>5.5555555555555556E-4</v>
      </c>
      <c r="AM1817" s="18">
        <v>5.5555555555555556E-4</v>
      </c>
      <c r="AN1817" s="18"/>
      <c r="AO1817" s="18"/>
      <c r="AP1817" s="18"/>
      <c r="AQ1817" s="18">
        <v>2.0833333333333333E-3</v>
      </c>
      <c r="AR1817" s="18"/>
      <c r="AS1817" s="18">
        <v>2.0833333333333333E-3</v>
      </c>
      <c r="AT1817" s="18">
        <v>3.472222222222222E-3</v>
      </c>
      <c r="AU1817" s="18">
        <v>3.472222222222222E-3</v>
      </c>
      <c r="AV1817" s="18">
        <v>3.472222222222222E-3</v>
      </c>
      <c r="AW1817" s="18">
        <v>3.472222222222222E-3</v>
      </c>
      <c r="AX1817" s="18">
        <v>3.472222222222222E-3</v>
      </c>
      <c r="AY1817" s="18"/>
      <c r="AZ1817" s="18">
        <v>4.6296296296296293E-4</v>
      </c>
      <c r="BA1817" s="18">
        <v>3.4722222222222224E-4</v>
      </c>
      <c r="BB1817" s="18"/>
      <c r="BC1817" s="18"/>
      <c r="BD1817" s="18"/>
      <c r="BE1817" s="18">
        <v>3.4722222222222224E-4</v>
      </c>
      <c r="BF1817" s="18">
        <v>6.9444444444444447E-4</v>
      </c>
      <c r="BG1817" s="18">
        <v>6.9444444444444447E-4</v>
      </c>
      <c r="BH1817" s="18">
        <v>6.9444444444444447E-4</v>
      </c>
      <c r="BI1817" s="18">
        <v>6.9444444444444447E-4</v>
      </c>
      <c r="BJ1817" s="18">
        <v>1.3888888888888889E-3</v>
      </c>
      <c r="BK1817" s="18">
        <v>1.3888888888888889E-3</v>
      </c>
      <c r="BL1817" s="18">
        <v>1.3888888888888889E-3</v>
      </c>
      <c r="BM1817" s="18">
        <v>1.3888888888888889E-3</v>
      </c>
      <c r="BN1817" s="18">
        <v>1.3888888888888889E-3</v>
      </c>
      <c r="BO1817" s="18">
        <v>1.3888888888888889E-3</v>
      </c>
      <c r="BP1817" s="18">
        <v>1.3888888888888889E-3</v>
      </c>
      <c r="BQ1817" s="18">
        <f t="shared" si="296"/>
        <v>2.1929824561403508E-3</v>
      </c>
      <c r="BR1817" s="18">
        <f t="shared" si="297"/>
        <v>2.1929824561403508E-3</v>
      </c>
    </row>
    <row r="1818" spans="1:70" x14ac:dyDescent="0.25">
      <c r="A1818" s="1">
        <f t="shared" si="298"/>
        <v>40</v>
      </c>
      <c r="B1818" s="2">
        <f t="shared" si="299"/>
        <v>10</v>
      </c>
      <c r="C1818" s="2">
        <f t="shared" si="300"/>
        <v>2021</v>
      </c>
      <c r="D1818">
        <v>10571</v>
      </c>
      <c r="E1818" s="59">
        <v>44474</v>
      </c>
      <c r="F1818" t="s">
        <v>36</v>
      </c>
      <c r="G1818" t="s">
        <v>14</v>
      </c>
      <c r="H1818" s="58">
        <v>0.3125</v>
      </c>
      <c r="I1818">
        <v>7.5</v>
      </c>
      <c r="J1818">
        <v>206</v>
      </c>
      <c r="K1818">
        <v>0</v>
      </c>
      <c r="L1818" s="58">
        <v>0</v>
      </c>
      <c r="M1818">
        <v>0.5</v>
      </c>
      <c r="N1818" s="58">
        <v>2.0833333333333332E-2</v>
      </c>
      <c r="O1818">
        <v>11</v>
      </c>
      <c r="P1818">
        <v>0</v>
      </c>
      <c r="Q1818" s="58">
        <v>0</v>
      </c>
      <c r="R1818">
        <v>86</v>
      </c>
      <c r="S1818">
        <v>0</v>
      </c>
      <c r="T1818">
        <v>0</v>
      </c>
      <c r="U1818" s="16">
        <f t="shared" si="301"/>
        <v>0.3125</v>
      </c>
      <c r="V1818" s="17">
        <f t="shared" si="302"/>
        <v>450</v>
      </c>
      <c r="W1818" s="18">
        <f t="shared" si="303"/>
        <v>1.5169902912621359E-3</v>
      </c>
      <c r="X1818" s="19">
        <f t="shared" si="304"/>
        <v>2.1844660194174756</v>
      </c>
      <c r="Y1818" s="20">
        <f t="shared" si="305"/>
        <v>5.3398058252427187</v>
      </c>
      <c r="Z1818" s="18">
        <v>3.4722222222222224E-4</v>
      </c>
      <c r="AA1818" s="18">
        <v>3.4722222222222224E-4</v>
      </c>
      <c r="AB1818" s="18">
        <v>1.0416666666666667E-3</v>
      </c>
      <c r="AD1818" s="18">
        <v>1.3888888888888889E-3</v>
      </c>
      <c r="AE1818" s="18">
        <v>4.1666666666666669E-4</v>
      </c>
      <c r="AF1818" s="18">
        <v>4.1666666666666669E-4</v>
      </c>
      <c r="AG1818" s="18">
        <v>2.4305555555555556E-3</v>
      </c>
      <c r="AH1818" s="18">
        <v>1.6203703703703703E-3</v>
      </c>
      <c r="AI1818" s="18">
        <v>1.6203703703703703E-3</v>
      </c>
      <c r="AJ1818" s="18">
        <v>5.5555555555555556E-4</v>
      </c>
      <c r="AK1818" s="18">
        <v>5.5555555555555556E-4</v>
      </c>
      <c r="AL1818" s="18">
        <v>5.5555555555555556E-4</v>
      </c>
      <c r="AM1818" s="18">
        <v>5.5555555555555556E-4</v>
      </c>
      <c r="AN1818" s="18"/>
      <c r="AO1818" s="18"/>
      <c r="AP1818" s="18"/>
      <c r="AQ1818" s="18">
        <v>2.0833333333333333E-3</v>
      </c>
      <c r="AR1818" s="18"/>
      <c r="AS1818" s="18">
        <v>2.0833333333333333E-3</v>
      </c>
      <c r="AT1818" s="18">
        <v>3.472222222222222E-3</v>
      </c>
      <c r="AU1818" s="18">
        <v>3.472222222222222E-3</v>
      </c>
      <c r="AV1818" s="18">
        <v>3.472222222222222E-3</v>
      </c>
      <c r="AW1818" s="18">
        <v>3.472222222222222E-3</v>
      </c>
      <c r="AX1818" s="18">
        <v>3.472222222222222E-3</v>
      </c>
      <c r="AY1818" s="18"/>
      <c r="AZ1818" s="18">
        <v>4.6296296296296293E-4</v>
      </c>
      <c r="BA1818" s="18">
        <v>3.4722222222222224E-4</v>
      </c>
      <c r="BB1818" s="18"/>
      <c r="BC1818" s="18"/>
      <c r="BD1818" s="18"/>
      <c r="BE1818" s="18">
        <v>3.4722222222222224E-4</v>
      </c>
      <c r="BF1818" s="18">
        <v>6.9444444444444447E-4</v>
      </c>
      <c r="BG1818" s="18">
        <v>6.9444444444444447E-4</v>
      </c>
      <c r="BH1818" s="18">
        <v>6.9444444444444447E-4</v>
      </c>
      <c r="BI1818" s="18">
        <v>6.9444444444444447E-4</v>
      </c>
      <c r="BJ1818" s="18">
        <v>1.3888888888888889E-3</v>
      </c>
      <c r="BK1818" s="18">
        <v>1.3888888888888889E-3</v>
      </c>
      <c r="BL1818" s="18">
        <v>1.3888888888888889E-3</v>
      </c>
      <c r="BM1818" s="18">
        <v>1.3888888888888889E-3</v>
      </c>
      <c r="BN1818" s="18">
        <v>1.3888888888888889E-3</v>
      </c>
      <c r="BO1818" s="18">
        <v>1.3888888888888889E-3</v>
      </c>
      <c r="BP1818" s="18">
        <v>1.3888888888888889E-3</v>
      </c>
      <c r="BQ1818" s="18">
        <f t="shared" si="296"/>
        <v>1.5169902912621359E-3</v>
      </c>
      <c r="BR1818" s="18">
        <f t="shared" si="297"/>
        <v>1.5169902912621359E-3</v>
      </c>
    </row>
    <row r="1819" spans="1:70" x14ac:dyDescent="0.25">
      <c r="A1819" s="1">
        <f t="shared" si="298"/>
        <v>40</v>
      </c>
      <c r="B1819" s="2">
        <f t="shared" si="299"/>
        <v>10</v>
      </c>
      <c r="C1819" s="2">
        <f t="shared" si="300"/>
        <v>2021</v>
      </c>
      <c r="D1819">
        <v>1153</v>
      </c>
      <c r="E1819" s="59">
        <v>44474</v>
      </c>
      <c r="F1819" t="s">
        <v>36</v>
      </c>
      <c r="G1819" t="s">
        <v>15</v>
      </c>
      <c r="H1819" s="58">
        <v>0.3125</v>
      </c>
      <c r="I1819">
        <v>7.5</v>
      </c>
      <c r="J1819">
        <v>146</v>
      </c>
      <c r="K1819">
        <v>0</v>
      </c>
      <c r="L1819" s="58">
        <v>0</v>
      </c>
      <c r="M1819">
        <v>0</v>
      </c>
      <c r="N1819" s="58">
        <v>0</v>
      </c>
      <c r="O1819">
        <v>1</v>
      </c>
      <c r="P1819">
        <v>0</v>
      </c>
      <c r="Q1819" s="58">
        <v>0</v>
      </c>
      <c r="R1819">
        <v>64</v>
      </c>
      <c r="S1819">
        <v>0</v>
      </c>
      <c r="T1819">
        <v>0</v>
      </c>
      <c r="U1819" s="16">
        <f t="shared" si="301"/>
        <v>0.3125</v>
      </c>
      <c r="V1819" s="17">
        <f t="shared" si="302"/>
        <v>450</v>
      </c>
      <c r="W1819" s="18">
        <f t="shared" si="303"/>
        <v>2.1404109589041095E-3</v>
      </c>
      <c r="X1819" s="19">
        <f t="shared" si="304"/>
        <v>3.0821917808219177</v>
      </c>
      <c r="Y1819" s="20">
        <f t="shared" si="305"/>
        <v>0.68493150684931503</v>
      </c>
      <c r="Z1819" s="18">
        <v>3.4722222222222224E-4</v>
      </c>
      <c r="AA1819" s="18">
        <v>3.4722222222222224E-4</v>
      </c>
      <c r="AB1819" s="18">
        <v>1.0416666666666667E-3</v>
      </c>
      <c r="AD1819" s="18">
        <v>1.3888888888888889E-3</v>
      </c>
      <c r="AE1819" s="18">
        <v>4.1666666666666669E-4</v>
      </c>
      <c r="AF1819" s="18">
        <v>4.1666666666666669E-4</v>
      </c>
      <c r="AG1819" s="18">
        <v>2.4305555555555556E-3</v>
      </c>
      <c r="AH1819" s="18">
        <v>1.6203703703703703E-3</v>
      </c>
      <c r="AI1819" s="18">
        <v>1.6203703703703703E-3</v>
      </c>
      <c r="AJ1819" s="18">
        <v>5.5555555555555556E-4</v>
      </c>
      <c r="AK1819" s="18">
        <v>5.5555555555555556E-4</v>
      </c>
      <c r="AL1819" s="18">
        <v>5.5555555555555556E-4</v>
      </c>
      <c r="AM1819" s="18">
        <v>5.5555555555555556E-4</v>
      </c>
      <c r="AN1819" s="18"/>
      <c r="AO1819" s="18"/>
      <c r="AP1819" s="18"/>
      <c r="AQ1819" s="18">
        <v>2.0833333333333333E-3</v>
      </c>
      <c r="AR1819" s="18"/>
      <c r="AS1819" s="18">
        <v>2.0833333333333333E-3</v>
      </c>
      <c r="AT1819" s="18">
        <v>3.472222222222222E-3</v>
      </c>
      <c r="AU1819" s="18">
        <v>3.472222222222222E-3</v>
      </c>
      <c r="AV1819" s="18">
        <v>3.472222222222222E-3</v>
      </c>
      <c r="AW1819" s="18">
        <v>3.472222222222222E-3</v>
      </c>
      <c r="AX1819" s="18">
        <v>3.472222222222222E-3</v>
      </c>
      <c r="AY1819" s="18"/>
      <c r="AZ1819" s="18">
        <v>4.6296296296296293E-4</v>
      </c>
      <c r="BA1819" s="18">
        <v>3.4722222222222224E-4</v>
      </c>
      <c r="BB1819" s="18"/>
      <c r="BC1819" s="18"/>
      <c r="BD1819" s="18"/>
      <c r="BE1819" s="18">
        <v>3.4722222222222224E-4</v>
      </c>
      <c r="BF1819" s="18">
        <v>6.9444444444444447E-4</v>
      </c>
      <c r="BG1819" s="18">
        <v>6.9444444444444447E-4</v>
      </c>
      <c r="BH1819" s="18">
        <v>6.9444444444444447E-4</v>
      </c>
      <c r="BI1819" s="18">
        <v>6.9444444444444447E-4</v>
      </c>
      <c r="BJ1819" s="18">
        <v>1.3888888888888889E-3</v>
      </c>
      <c r="BK1819" s="18">
        <v>1.3888888888888889E-3</v>
      </c>
      <c r="BL1819" s="18">
        <v>1.3888888888888889E-3</v>
      </c>
      <c r="BM1819" s="18">
        <v>1.3888888888888889E-3</v>
      </c>
      <c r="BN1819" s="18">
        <v>1.3888888888888889E-3</v>
      </c>
      <c r="BO1819" s="18">
        <v>1.3888888888888889E-3</v>
      </c>
      <c r="BP1819" s="18">
        <v>1.3888888888888889E-3</v>
      </c>
      <c r="BQ1819" s="18">
        <f t="shared" si="296"/>
        <v>2.1404109589041095E-3</v>
      </c>
      <c r="BR1819" s="18">
        <f t="shared" si="297"/>
        <v>2.1404109589041095E-3</v>
      </c>
    </row>
    <row r="1820" spans="1:70" x14ac:dyDescent="0.25">
      <c r="A1820" s="1">
        <f t="shared" si="298"/>
        <v>40</v>
      </c>
      <c r="B1820" s="2">
        <f t="shared" si="299"/>
        <v>10</v>
      </c>
      <c r="C1820" s="2">
        <f t="shared" si="300"/>
        <v>2021</v>
      </c>
      <c r="D1820">
        <v>12164</v>
      </c>
      <c r="E1820" s="59">
        <v>44474</v>
      </c>
      <c r="F1820" t="s">
        <v>36</v>
      </c>
      <c r="G1820" t="s">
        <v>38</v>
      </c>
      <c r="H1820" s="58">
        <v>0.3125</v>
      </c>
      <c r="I1820">
        <v>7.5</v>
      </c>
      <c r="J1820">
        <v>190</v>
      </c>
      <c r="K1820">
        <v>0</v>
      </c>
      <c r="L1820" s="58">
        <v>0</v>
      </c>
      <c r="M1820">
        <v>0.5</v>
      </c>
      <c r="N1820" s="58">
        <v>2.0833333333333332E-2</v>
      </c>
      <c r="O1820">
        <v>9</v>
      </c>
      <c r="P1820">
        <v>0</v>
      </c>
      <c r="Q1820" s="58">
        <v>0</v>
      </c>
      <c r="R1820">
        <v>46</v>
      </c>
      <c r="S1820">
        <v>0</v>
      </c>
      <c r="T1820">
        <v>0</v>
      </c>
      <c r="U1820" s="16">
        <f t="shared" si="301"/>
        <v>0.3125</v>
      </c>
      <c r="V1820" s="17">
        <f t="shared" si="302"/>
        <v>450</v>
      </c>
      <c r="W1820" s="18">
        <f t="shared" si="303"/>
        <v>1.6447368421052631E-3</v>
      </c>
      <c r="X1820" s="19">
        <f t="shared" si="304"/>
        <v>2.3684210526315788</v>
      </c>
      <c r="Y1820" s="20">
        <f t="shared" si="305"/>
        <v>4.7368421052631575</v>
      </c>
      <c r="Z1820" s="18">
        <v>3.4722222222222224E-4</v>
      </c>
      <c r="AA1820" s="18">
        <v>3.4722222222222224E-4</v>
      </c>
      <c r="AB1820" s="18">
        <v>1.0416666666666667E-3</v>
      </c>
      <c r="AD1820" s="18">
        <v>1.3888888888888889E-3</v>
      </c>
      <c r="AE1820" s="18">
        <v>4.1666666666666669E-4</v>
      </c>
      <c r="AF1820" s="18">
        <v>4.1666666666666669E-4</v>
      </c>
      <c r="AG1820" s="18">
        <v>2.4305555555555556E-3</v>
      </c>
      <c r="AH1820" s="18">
        <v>1.6203703703703703E-3</v>
      </c>
      <c r="AI1820" s="18">
        <v>1.6203703703703703E-3</v>
      </c>
      <c r="AJ1820" s="18">
        <v>5.5555555555555556E-4</v>
      </c>
      <c r="AK1820" s="18">
        <v>5.5555555555555556E-4</v>
      </c>
      <c r="AL1820" s="18">
        <v>5.5555555555555556E-4</v>
      </c>
      <c r="AM1820" s="18">
        <v>5.5555555555555556E-4</v>
      </c>
      <c r="AN1820" s="18"/>
      <c r="AO1820" s="18"/>
      <c r="AP1820" s="18"/>
      <c r="AQ1820" s="18">
        <v>2.0833333333333333E-3</v>
      </c>
      <c r="AR1820" s="18"/>
      <c r="AS1820" s="18">
        <v>2.0833333333333333E-3</v>
      </c>
      <c r="AT1820" s="18">
        <v>3.472222222222222E-3</v>
      </c>
      <c r="AU1820" s="18">
        <v>3.472222222222222E-3</v>
      </c>
      <c r="AV1820" s="18">
        <v>3.472222222222222E-3</v>
      </c>
      <c r="AW1820" s="18">
        <v>3.472222222222222E-3</v>
      </c>
      <c r="AX1820" s="18">
        <v>3.472222222222222E-3</v>
      </c>
      <c r="AY1820" s="18"/>
      <c r="AZ1820" s="18">
        <v>4.6296296296296293E-4</v>
      </c>
      <c r="BA1820" s="18">
        <v>3.4722222222222224E-4</v>
      </c>
      <c r="BB1820" s="18"/>
      <c r="BC1820" s="18"/>
      <c r="BD1820" s="18"/>
      <c r="BE1820" s="18">
        <v>3.4722222222222224E-4</v>
      </c>
      <c r="BF1820" s="18">
        <v>6.9444444444444447E-4</v>
      </c>
      <c r="BG1820" s="18">
        <v>6.9444444444444447E-4</v>
      </c>
      <c r="BH1820" s="18">
        <v>6.9444444444444447E-4</v>
      </c>
      <c r="BI1820" s="18">
        <v>6.9444444444444447E-4</v>
      </c>
      <c r="BJ1820" s="18">
        <v>1.3888888888888889E-3</v>
      </c>
      <c r="BK1820" s="18">
        <v>1.3888888888888889E-3</v>
      </c>
      <c r="BL1820" s="18">
        <v>1.3888888888888889E-3</v>
      </c>
      <c r="BM1820" s="18">
        <v>1.3888888888888889E-3</v>
      </c>
      <c r="BN1820" s="18">
        <v>1.3888888888888889E-3</v>
      </c>
      <c r="BO1820" s="18">
        <v>1.3888888888888889E-3</v>
      </c>
      <c r="BP1820" s="18">
        <v>1.3888888888888889E-3</v>
      </c>
      <c r="BQ1820" s="18">
        <f t="shared" si="296"/>
        <v>1.6447368421052631E-3</v>
      </c>
      <c r="BR1820" s="18">
        <f t="shared" si="297"/>
        <v>1.6447368421052631E-3</v>
      </c>
    </row>
    <row r="1821" spans="1:70" x14ac:dyDescent="0.25">
      <c r="A1821" s="1">
        <f t="shared" si="298"/>
        <v>40</v>
      </c>
      <c r="B1821" s="2">
        <f t="shared" si="299"/>
        <v>10</v>
      </c>
      <c r="C1821" s="2">
        <f t="shared" si="300"/>
        <v>2021</v>
      </c>
      <c r="D1821">
        <v>953</v>
      </c>
      <c r="E1821" s="59">
        <v>44474</v>
      </c>
      <c r="F1821" t="s">
        <v>16</v>
      </c>
      <c r="G1821" t="s">
        <v>15</v>
      </c>
      <c r="H1821" s="58">
        <v>0.3125</v>
      </c>
      <c r="I1821">
        <v>7.5</v>
      </c>
      <c r="J1821">
        <v>40</v>
      </c>
      <c r="K1821">
        <v>0</v>
      </c>
      <c r="L1821" s="58">
        <v>0</v>
      </c>
      <c r="M1821">
        <v>0</v>
      </c>
      <c r="N1821" s="58">
        <v>0</v>
      </c>
      <c r="O1821">
        <v>11</v>
      </c>
      <c r="P1821">
        <v>0.5</v>
      </c>
      <c r="Q1821" s="58">
        <v>2.0833333333333332E-2</v>
      </c>
      <c r="R1821">
        <v>46</v>
      </c>
      <c r="S1821">
        <v>0</v>
      </c>
      <c r="T1821">
        <v>0</v>
      </c>
      <c r="U1821" s="16">
        <f t="shared" si="301"/>
        <v>0.29166666666666669</v>
      </c>
      <c r="V1821" s="17">
        <f t="shared" si="302"/>
        <v>420</v>
      </c>
      <c r="W1821" s="18">
        <f t="shared" si="303"/>
        <v>7.2916666666666668E-3</v>
      </c>
      <c r="X1821" s="19">
        <f t="shared" si="304"/>
        <v>10.5</v>
      </c>
      <c r="Y1821" s="20">
        <f t="shared" si="305"/>
        <v>27.5</v>
      </c>
      <c r="Z1821" s="18">
        <v>3.4722222222222224E-4</v>
      </c>
      <c r="AA1821" s="18">
        <v>3.4722222222222224E-4</v>
      </c>
      <c r="AB1821" s="18">
        <v>1.0416666666666667E-3</v>
      </c>
      <c r="AD1821" s="18">
        <v>1.3888888888888889E-3</v>
      </c>
      <c r="AE1821" s="18">
        <v>4.1666666666666669E-4</v>
      </c>
      <c r="AF1821" s="18">
        <v>4.1666666666666669E-4</v>
      </c>
      <c r="AG1821" s="18">
        <v>2.4305555555555556E-3</v>
      </c>
      <c r="AH1821" s="18">
        <v>1.6203703703703703E-3</v>
      </c>
      <c r="AI1821" s="18">
        <v>1.6203703703703703E-3</v>
      </c>
      <c r="AJ1821" s="18">
        <v>5.5555555555555556E-4</v>
      </c>
      <c r="AK1821" s="18">
        <v>5.5555555555555556E-4</v>
      </c>
      <c r="AL1821" s="18">
        <v>5.5555555555555556E-4</v>
      </c>
      <c r="AM1821" s="18">
        <v>5.5555555555555556E-4</v>
      </c>
      <c r="AN1821" s="18"/>
      <c r="AO1821" s="18"/>
      <c r="AP1821" s="18"/>
      <c r="AQ1821" s="18">
        <v>2.0833333333333333E-3</v>
      </c>
      <c r="AR1821" s="18"/>
      <c r="AS1821" s="18">
        <v>2.0833333333333333E-3</v>
      </c>
      <c r="AT1821" s="18">
        <v>3.472222222222222E-3</v>
      </c>
      <c r="AU1821" s="18">
        <v>3.472222222222222E-3</v>
      </c>
      <c r="AV1821" s="18">
        <v>3.472222222222222E-3</v>
      </c>
      <c r="AW1821" s="18">
        <v>3.472222222222222E-3</v>
      </c>
      <c r="AX1821" s="18">
        <v>3.472222222222222E-3</v>
      </c>
      <c r="AY1821" s="18"/>
      <c r="AZ1821" s="18">
        <v>4.6296296296296293E-4</v>
      </c>
      <c r="BA1821" s="18">
        <v>3.4722222222222224E-4</v>
      </c>
      <c r="BB1821" s="18"/>
      <c r="BC1821" s="18"/>
      <c r="BD1821" s="18"/>
      <c r="BE1821" s="18">
        <v>3.4722222222222224E-4</v>
      </c>
      <c r="BF1821" s="18">
        <v>6.9444444444444447E-4</v>
      </c>
      <c r="BG1821" s="18">
        <v>6.9444444444444447E-4</v>
      </c>
      <c r="BH1821" s="18">
        <v>6.9444444444444447E-4</v>
      </c>
      <c r="BI1821" s="18">
        <v>6.9444444444444447E-4</v>
      </c>
      <c r="BJ1821" s="18">
        <v>1.3888888888888889E-3</v>
      </c>
      <c r="BK1821" s="18">
        <v>1.3888888888888889E-3</v>
      </c>
      <c r="BL1821" s="18">
        <v>1.3888888888888889E-3</v>
      </c>
      <c r="BM1821" s="18">
        <v>1.3888888888888889E-3</v>
      </c>
      <c r="BN1821" s="18">
        <v>1.3888888888888889E-3</v>
      </c>
      <c r="BO1821" s="18">
        <v>1.3888888888888889E-3</v>
      </c>
      <c r="BP1821" s="18">
        <v>1.3888888888888889E-3</v>
      </c>
      <c r="BQ1821" s="18">
        <f t="shared" si="296"/>
        <v>7.2916666666666668E-3</v>
      </c>
      <c r="BR1821" s="18">
        <f t="shared" si="297"/>
        <v>7.2916666666666668E-3</v>
      </c>
    </row>
    <row r="1822" spans="1:70" x14ac:dyDescent="0.25">
      <c r="A1822" s="1">
        <f t="shared" si="298"/>
        <v>40</v>
      </c>
      <c r="B1822" s="2">
        <f t="shared" si="299"/>
        <v>10</v>
      </c>
      <c r="C1822" s="2">
        <f t="shared" si="300"/>
        <v>2021</v>
      </c>
      <c r="D1822">
        <v>1003</v>
      </c>
      <c r="E1822" s="59">
        <v>44474</v>
      </c>
      <c r="F1822" t="s">
        <v>16</v>
      </c>
      <c r="G1822" t="s">
        <v>14</v>
      </c>
      <c r="H1822" s="58">
        <v>0.3125</v>
      </c>
      <c r="I1822">
        <v>7.5</v>
      </c>
      <c r="J1822">
        <v>53</v>
      </c>
      <c r="K1822">
        <v>0</v>
      </c>
      <c r="L1822" s="58">
        <v>0</v>
      </c>
      <c r="M1822">
        <v>0</v>
      </c>
      <c r="N1822" s="58">
        <v>0</v>
      </c>
      <c r="O1822">
        <v>18</v>
      </c>
      <c r="P1822">
        <v>0</v>
      </c>
      <c r="Q1822" s="58">
        <v>0</v>
      </c>
      <c r="R1822">
        <v>75</v>
      </c>
      <c r="S1822">
        <v>0</v>
      </c>
      <c r="T1822">
        <v>0</v>
      </c>
      <c r="U1822" s="16">
        <f t="shared" si="301"/>
        <v>0.3125</v>
      </c>
      <c r="V1822" s="17">
        <f t="shared" si="302"/>
        <v>450</v>
      </c>
      <c r="W1822" s="18">
        <f t="shared" si="303"/>
        <v>5.89622641509434E-3</v>
      </c>
      <c r="X1822" s="19">
        <f t="shared" si="304"/>
        <v>8.4905660377358494</v>
      </c>
      <c r="Y1822" s="20">
        <f t="shared" si="305"/>
        <v>33.962264150943398</v>
      </c>
      <c r="Z1822" s="18">
        <v>3.4722222222222224E-4</v>
      </c>
      <c r="AA1822" s="18">
        <v>3.4722222222222224E-4</v>
      </c>
      <c r="AB1822" s="18">
        <v>1.0416666666666667E-3</v>
      </c>
      <c r="AD1822" s="18">
        <v>1.3888888888888889E-3</v>
      </c>
      <c r="AE1822" s="18">
        <v>4.1666666666666669E-4</v>
      </c>
      <c r="AF1822" s="18">
        <v>4.1666666666666669E-4</v>
      </c>
      <c r="AG1822" s="18">
        <v>2.4305555555555556E-3</v>
      </c>
      <c r="AH1822" s="18">
        <v>1.6203703703703703E-3</v>
      </c>
      <c r="AI1822" s="18">
        <v>1.6203703703703703E-3</v>
      </c>
      <c r="AJ1822" s="18">
        <v>5.5555555555555556E-4</v>
      </c>
      <c r="AK1822" s="18">
        <v>5.5555555555555556E-4</v>
      </c>
      <c r="AL1822" s="18">
        <v>5.5555555555555556E-4</v>
      </c>
      <c r="AM1822" s="18">
        <v>5.5555555555555556E-4</v>
      </c>
      <c r="AN1822" s="18"/>
      <c r="AO1822" s="18"/>
      <c r="AP1822" s="18"/>
      <c r="AQ1822" s="18">
        <v>2.0833333333333333E-3</v>
      </c>
      <c r="AR1822" s="18"/>
      <c r="AS1822" s="18">
        <v>2.0833333333333333E-3</v>
      </c>
      <c r="AT1822" s="18">
        <v>3.472222222222222E-3</v>
      </c>
      <c r="AU1822" s="18">
        <v>3.472222222222222E-3</v>
      </c>
      <c r="AV1822" s="18">
        <v>3.472222222222222E-3</v>
      </c>
      <c r="AW1822" s="18">
        <v>3.472222222222222E-3</v>
      </c>
      <c r="AX1822" s="18">
        <v>3.472222222222222E-3</v>
      </c>
      <c r="AY1822" s="18"/>
      <c r="AZ1822" s="18">
        <v>4.6296296296296293E-4</v>
      </c>
      <c r="BA1822" s="18">
        <v>3.4722222222222224E-4</v>
      </c>
      <c r="BB1822" s="18"/>
      <c r="BC1822" s="18"/>
      <c r="BD1822" s="18"/>
      <c r="BE1822" s="18">
        <v>3.4722222222222224E-4</v>
      </c>
      <c r="BF1822" s="18">
        <v>6.9444444444444447E-4</v>
      </c>
      <c r="BG1822" s="18">
        <v>6.9444444444444447E-4</v>
      </c>
      <c r="BH1822" s="18">
        <v>6.9444444444444447E-4</v>
      </c>
      <c r="BI1822" s="18">
        <v>6.9444444444444447E-4</v>
      </c>
      <c r="BJ1822" s="18">
        <v>1.3888888888888889E-3</v>
      </c>
      <c r="BK1822" s="18">
        <v>1.3888888888888889E-3</v>
      </c>
      <c r="BL1822" s="18">
        <v>1.3888888888888889E-3</v>
      </c>
      <c r="BM1822" s="18">
        <v>1.3888888888888889E-3</v>
      </c>
      <c r="BN1822" s="18">
        <v>1.3888888888888889E-3</v>
      </c>
      <c r="BO1822" s="18">
        <v>1.3888888888888889E-3</v>
      </c>
      <c r="BP1822" s="18">
        <v>1.3888888888888889E-3</v>
      </c>
      <c r="BQ1822" s="18">
        <f t="shared" si="296"/>
        <v>5.89622641509434E-3</v>
      </c>
      <c r="BR1822" s="18">
        <f t="shared" si="297"/>
        <v>5.89622641509434E-3</v>
      </c>
    </row>
    <row r="1823" spans="1:70" x14ac:dyDescent="0.25">
      <c r="A1823" s="1">
        <f t="shared" si="298"/>
        <v>40</v>
      </c>
      <c r="B1823" s="2">
        <f t="shared" si="299"/>
        <v>10</v>
      </c>
      <c r="C1823" s="2">
        <f t="shared" si="300"/>
        <v>2021</v>
      </c>
      <c r="D1823">
        <v>1038</v>
      </c>
      <c r="E1823" s="59">
        <v>44474</v>
      </c>
      <c r="F1823" t="s">
        <v>16</v>
      </c>
      <c r="G1823" t="s">
        <v>38</v>
      </c>
      <c r="H1823" s="58">
        <v>0.3125</v>
      </c>
      <c r="I1823">
        <v>7.5</v>
      </c>
      <c r="J1823">
        <v>47</v>
      </c>
      <c r="K1823">
        <v>0</v>
      </c>
      <c r="L1823" s="58">
        <v>0</v>
      </c>
      <c r="M1823">
        <v>0.33</v>
      </c>
      <c r="N1823" s="58">
        <v>1.3888888888888888E-2</v>
      </c>
      <c r="O1823">
        <v>26</v>
      </c>
      <c r="P1823">
        <v>0.33</v>
      </c>
      <c r="Q1823" s="58">
        <v>1.3888888888888888E-2</v>
      </c>
      <c r="R1823">
        <v>87</v>
      </c>
      <c r="S1823">
        <v>0</v>
      </c>
      <c r="T1823">
        <v>0</v>
      </c>
      <c r="U1823" s="16">
        <f t="shared" si="301"/>
        <v>0.2986111111111111</v>
      </c>
      <c r="V1823" s="17">
        <f t="shared" si="302"/>
        <v>430</v>
      </c>
      <c r="W1823" s="18">
        <f t="shared" si="303"/>
        <v>6.3534278959810871E-3</v>
      </c>
      <c r="X1823" s="19">
        <f t="shared" si="304"/>
        <v>9.1489361702127656</v>
      </c>
      <c r="Y1823" s="20">
        <f t="shared" si="305"/>
        <v>55.319148936170215</v>
      </c>
      <c r="Z1823" s="18">
        <v>3.4722222222222224E-4</v>
      </c>
      <c r="AA1823" s="18">
        <v>3.4722222222222224E-4</v>
      </c>
      <c r="AB1823" s="18">
        <v>1.0416666666666667E-3</v>
      </c>
      <c r="AD1823" s="18">
        <v>1.3888888888888889E-3</v>
      </c>
      <c r="AE1823" s="18">
        <v>4.1666666666666669E-4</v>
      </c>
      <c r="AF1823" s="18">
        <v>4.1666666666666669E-4</v>
      </c>
      <c r="AG1823" s="18">
        <v>2.4305555555555556E-3</v>
      </c>
      <c r="AH1823" s="18">
        <v>1.6203703703703703E-3</v>
      </c>
      <c r="AI1823" s="18">
        <v>1.6203703703703703E-3</v>
      </c>
      <c r="AJ1823" s="18">
        <v>5.5555555555555556E-4</v>
      </c>
      <c r="AK1823" s="18">
        <v>5.5555555555555556E-4</v>
      </c>
      <c r="AL1823" s="18">
        <v>5.5555555555555556E-4</v>
      </c>
      <c r="AM1823" s="18">
        <v>5.5555555555555556E-4</v>
      </c>
      <c r="AN1823" s="18"/>
      <c r="AO1823" s="18"/>
      <c r="AP1823" s="18"/>
      <c r="AQ1823" s="18">
        <v>2.0833333333333333E-3</v>
      </c>
      <c r="AR1823" s="18"/>
      <c r="AS1823" s="18">
        <v>2.0833333333333333E-3</v>
      </c>
      <c r="AT1823" s="18">
        <v>3.472222222222222E-3</v>
      </c>
      <c r="AU1823" s="18">
        <v>3.472222222222222E-3</v>
      </c>
      <c r="AV1823" s="18">
        <v>3.472222222222222E-3</v>
      </c>
      <c r="AW1823" s="18">
        <v>3.472222222222222E-3</v>
      </c>
      <c r="AX1823" s="18">
        <v>3.472222222222222E-3</v>
      </c>
      <c r="AY1823" s="18"/>
      <c r="AZ1823" s="18">
        <v>4.6296296296296293E-4</v>
      </c>
      <c r="BA1823" s="18">
        <v>3.4722222222222224E-4</v>
      </c>
      <c r="BB1823" s="18"/>
      <c r="BC1823" s="18"/>
      <c r="BD1823" s="18"/>
      <c r="BE1823" s="18">
        <v>3.4722222222222224E-4</v>
      </c>
      <c r="BF1823" s="18">
        <v>6.9444444444444447E-4</v>
      </c>
      <c r="BG1823" s="18">
        <v>6.9444444444444447E-4</v>
      </c>
      <c r="BH1823" s="18">
        <v>6.9444444444444447E-4</v>
      </c>
      <c r="BI1823" s="18">
        <v>6.9444444444444447E-4</v>
      </c>
      <c r="BJ1823" s="18">
        <v>1.3888888888888889E-3</v>
      </c>
      <c r="BK1823" s="18">
        <v>1.3888888888888889E-3</v>
      </c>
      <c r="BL1823" s="18">
        <v>1.3888888888888889E-3</v>
      </c>
      <c r="BM1823" s="18">
        <v>1.3888888888888889E-3</v>
      </c>
      <c r="BN1823" s="18">
        <v>1.3888888888888889E-3</v>
      </c>
      <c r="BO1823" s="18">
        <v>1.3888888888888889E-3</v>
      </c>
      <c r="BP1823" s="18">
        <v>1.3888888888888889E-3</v>
      </c>
      <c r="BQ1823" s="18">
        <f t="shared" si="296"/>
        <v>6.3534278959810871E-3</v>
      </c>
      <c r="BR1823" s="18">
        <f t="shared" si="297"/>
        <v>6.3534278959810871E-3</v>
      </c>
    </row>
    <row r="1824" spans="1:70" x14ac:dyDescent="0.25">
      <c r="A1824" s="1">
        <f t="shared" si="298"/>
        <v>40</v>
      </c>
      <c r="B1824" s="2">
        <f t="shared" si="299"/>
        <v>10</v>
      </c>
      <c r="C1824" s="2">
        <f t="shared" si="300"/>
        <v>2021</v>
      </c>
      <c r="D1824">
        <v>1215</v>
      </c>
      <c r="E1824" s="59">
        <v>44474</v>
      </c>
      <c r="F1824" t="s">
        <v>22</v>
      </c>
      <c r="G1824" t="s">
        <v>14</v>
      </c>
      <c r="H1824" s="58">
        <v>0.3125</v>
      </c>
      <c r="I1824">
        <v>7.5</v>
      </c>
      <c r="J1824">
        <v>51</v>
      </c>
      <c r="K1824">
        <v>0</v>
      </c>
      <c r="L1824" s="58">
        <v>0</v>
      </c>
      <c r="M1824">
        <v>0.67</v>
      </c>
      <c r="N1824" s="58">
        <v>2.7777777777777776E-2</v>
      </c>
      <c r="O1824">
        <v>6</v>
      </c>
      <c r="P1824">
        <v>0.83</v>
      </c>
      <c r="Q1824" s="58">
        <v>3.4722222222222224E-2</v>
      </c>
      <c r="R1824">
        <v>70</v>
      </c>
      <c r="S1824">
        <v>0</v>
      </c>
      <c r="T1824">
        <v>0</v>
      </c>
      <c r="U1824" s="16">
        <f t="shared" si="301"/>
        <v>0.27777777777777779</v>
      </c>
      <c r="V1824" s="17">
        <f t="shared" si="302"/>
        <v>400</v>
      </c>
      <c r="W1824" s="18">
        <f t="shared" si="303"/>
        <v>5.4466230936819175E-3</v>
      </c>
      <c r="X1824" s="19">
        <f t="shared" si="304"/>
        <v>7.8431372549019605</v>
      </c>
      <c r="Y1824" s="20">
        <f t="shared" si="305"/>
        <v>11.764705882352942</v>
      </c>
      <c r="Z1824" s="18">
        <v>3.4722222222222224E-4</v>
      </c>
      <c r="AA1824" s="18">
        <v>3.4722222222222224E-4</v>
      </c>
      <c r="AB1824" s="18">
        <v>1.0416666666666667E-3</v>
      </c>
      <c r="AD1824" s="18">
        <v>1.3888888888888889E-3</v>
      </c>
      <c r="AE1824" s="18">
        <v>4.1666666666666669E-4</v>
      </c>
      <c r="AF1824" s="18">
        <v>4.1666666666666669E-4</v>
      </c>
      <c r="AG1824" s="18">
        <v>2.4305555555555556E-3</v>
      </c>
      <c r="AH1824" s="18">
        <v>1.6203703703703703E-3</v>
      </c>
      <c r="AI1824" s="18">
        <v>1.6203703703703703E-3</v>
      </c>
      <c r="AJ1824" s="18">
        <v>5.5555555555555556E-4</v>
      </c>
      <c r="AK1824" s="18">
        <v>5.5555555555555556E-4</v>
      </c>
      <c r="AL1824" s="18">
        <v>5.5555555555555556E-4</v>
      </c>
      <c r="AM1824" s="18">
        <v>5.5555555555555556E-4</v>
      </c>
      <c r="AN1824" s="18"/>
      <c r="AO1824" s="18"/>
      <c r="AP1824" s="18"/>
      <c r="AQ1824" s="18">
        <v>2.0833333333333333E-3</v>
      </c>
      <c r="AR1824" s="18"/>
      <c r="AS1824" s="18">
        <v>2.0833333333333333E-3</v>
      </c>
      <c r="AT1824" s="18">
        <v>3.472222222222222E-3</v>
      </c>
      <c r="AU1824" s="18">
        <v>3.472222222222222E-3</v>
      </c>
      <c r="AV1824" s="18">
        <v>3.472222222222222E-3</v>
      </c>
      <c r="AW1824" s="18">
        <v>3.472222222222222E-3</v>
      </c>
      <c r="AX1824" s="18">
        <v>3.472222222222222E-3</v>
      </c>
      <c r="AY1824" s="18"/>
      <c r="AZ1824" s="18">
        <v>4.6296296296296293E-4</v>
      </c>
      <c r="BA1824" s="18">
        <v>3.4722222222222224E-4</v>
      </c>
      <c r="BB1824" s="18"/>
      <c r="BC1824" s="18"/>
      <c r="BD1824" s="18"/>
      <c r="BE1824" s="18">
        <v>3.4722222222222224E-4</v>
      </c>
      <c r="BF1824" s="18">
        <v>6.9444444444444447E-4</v>
      </c>
      <c r="BG1824" s="18">
        <v>6.9444444444444447E-4</v>
      </c>
      <c r="BH1824" s="18">
        <v>6.9444444444444447E-4</v>
      </c>
      <c r="BI1824" s="18">
        <v>6.9444444444444447E-4</v>
      </c>
      <c r="BJ1824" s="18">
        <v>1.3888888888888889E-3</v>
      </c>
      <c r="BK1824" s="18">
        <v>1.3888888888888889E-3</v>
      </c>
      <c r="BL1824" s="18">
        <v>1.3888888888888889E-3</v>
      </c>
      <c r="BM1824" s="18">
        <v>1.3888888888888889E-3</v>
      </c>
      <c r="BN1824" s="18">
        <v>1.3888888888888889E-3</v>
      </c>
      <c r="BO1824" s="18">
        <v>1.3888888888888889E-3</v>
      </c>
      <c r="BP1824" s="18">
        <v>1.3888888888888889E-3</v>
      </c>
      <c r="BQ1824" s="18">
        <f t="shared" si="296"/>
        <v>5.4466230936819175E-3</v>
      </c>
      <c r="BR1824" s="18">
        <f t="shared" si="297"/>
        <v>5.4466230936819175E-3</v>
      </c>
    </row>
    <row r="1825" spans="1:70" x14ac:dyDescent="0.25">
      <c r="A1825" s="1">
        <f t="shared" si="298"/>
        <v>40</v>
      </c>
      <c r="B1825" s="2">
        <f t="shared" si="299"/>
        <v>10</v>
      </c>
      <c r="C1825" s="2">
        <f t="shared" si="300"/>
        <v>2021</v>
      </c>
      <c r="D1825">
        <v>12236</v>
      </c>
      <c r="E1825" s="59">
        <v>44474</v>
      </c>
      <c r="F1825" t="s">
        <v>22</v>
      </c>
      <c r="G1825" t="s">
        <v>12</v>
      </c>
      <c r="H1825" s="58">
        <v>0.33333333333333331</v>
      </c>
      <c r="I1825">
        <v>8</v>
      </c>
      <c r="J1825">
        <v>57</v>
      </c>
      <c r="K1825">
        <v>0</v>
      </c>
      <c r="L1825" s="58">
        <v>0</v>
      </c>
      <c r="M1825">
        <v>0.25</v>
      </c>
      <c r="N1825" s="58">
        <v>1.0416666666666666E-2</v>
      </c>
      <c r="O1825">
        <v>3</v>
      </c>
      <c r="P1825">
        <v>0</v>
      </c>
      <c r="Q1825" s="58">
        <v>0</v>
      </c>
      <c r="R1825">
        <v>78</v>
      </c>
      <c r="S1825">
        <v>0</v>
      </c>
      <c r="T1825">
        <v>0</v>
      </c>
      <c r="U1825" s="16">
        <f t="shared" si="301"/>
        <v>0.33333333333333331</v>
      </c>
      <c r="V1825" s="17">
        <f t="shared" si="302"/>
        <v>479.99999999999994</v>
      </c>
      <c r="W1825" s="18">
        <f t="shared" si="303"/>
        <v>5.8479532163742687E-3</v>
      </c>
      <c r="X1825" s="19">
        <f t="shared" si="304"/>
        <v>8.4210526315789469</v>
      </c>
      <c r="Y1825" s="20">
        <f t="shared" si="305"/>
        <v>5.2631578947368425</v>
      </c>
      <c r="Z1825" s="18">
        <v>3.4722222222222224E-4</v>
      </c>
      <c r="AA1825" s="18">
        <v>3.4722222222222224E-4</v>
      </c>
      <c r="AB1825" s="18">
        <v>1.0416666666666667E-3</v>
      </c>
      <c r="AD1825" s="18">
        <v>1.3888888888888889E-3</v>
      </c>
      <c r="AE1825" s="18">
        <v>4.1666666666666669E-4</v>
      </c>
      <c r="AF1825" s="18">
        <v>4.1666666666666669E-4</v>
      </c>
      <c r="AG1825" s="18">
        <v>2.4305555555555556E-3</v>
      </c>
      <c r="AH1825" s="18">
        <v>1.6203703703703703E-3</v>
      </c>
      <c r="AI1825" s="18">
        <v>1.6203703703703703E-3</v>
      </c>
      <c r="AJ1825" s="18">
        <v>5.5555555555555556E-4</v>
      </c>
      <c r="AK1825" s="18">
        <v>5.5555555555555556E-4</v>
      </c>
      <c r="AL1825" s="18">
        <v>5.5555555555555556E-4</v>
      </c>
      <c r="AM1825" s="18">
        <v>5.5555555555555556E-4</v>
      </c>
      <c r="AN1825" s="18"/>
      <c r="AO1825" s="18"/>
      <c r="AP1825" s="18"/>
      <c r="AQ1825" s="18">
        <v>2.0833333333333333E-3</v>
      </c>
      <c r="AR1825" s="18"/>
      <c r="AS1825" s="18">
        <v>2.0833333333333333E-3</v>
      </c>
      <c r="AT1825" s="18">
        <v>3.472222222222222E-3</v>
      </c>
      <c r="AU1825" s="18">
        <v>3.472222222222222E-3</v>
      </c>
      <c r="AV1825" s="18">
        <v>3.472222222222222E-3</v>
      </c>
      <c r="AW1825" s="18">
        <v>3.472222222222222E-3</v>
      </c>
      <c r="AX1825" s="18">
        <v>3.472222222222222E-3</v>
      </c>
      <c r="AY1825" s="18"/>
      <c r="AZ1825" s="18">
        <v>4.6296296296296293E-4</v>
      </c>
      <c r="BA1825" s="18">
        <v>3.4722222222222224E-4</v>
      </c>
      <c r="BB1825" s="18"/>
      <c r="BC1825" s="18"/>
      <c r="BD1825" s="18"/>
      <c r="BE1825" s="18">
        <v>3.4722222222222224E-4</v>
      </c>
      <c r="BF1825" s="18">
        <v>6.9444444444444447E-4</v>
      </c>
      <c r="BG1825" s="18">
        <v>6.9444444444444447E-4</v>
      </c>
      <c r="BH1825" s="18">
        <v>6.9444444444444447E-4</v>
      </c>
      <c r="BI1825" s="18">
        <v>6.9444444444444447E-4</v>
      </c>
      <c r="BJ1825" s="18">
        <v>1.3888888888888889E-3</v>
      </c>
      <c r="BK1825" s="18">
        <v>1.3888888888888889E-3</v>
      </c>
      <c r="BL1825" s="18">
        <v>1.3888888888888889E-3</v>
      </c>
      <c r="BM1825" s="18">
        <v>1.3888888888888889E-3</v>
      </c>
      <c r="BN1825" s="18">
        <v>1.3888888888888889E-3</v>
      </c>
      <c r="BO1825" s="18">
        <v>1.3888888888888889E-3</v>
      </c>
      <c r="BP1825" s="18">
        <v>1.3888888888888889E-3</v>
      </c>
      <c r="BQ1825" s="18">
        <f t="shared" ref="BQ1825:BQ1888" si="306">MIN(W1825)</f>
        <v>5.8479532163742687E-3</v>
      </c>
      <c r="BR1825" s="18">
        <f t="shared" ref="BR1825:BR1888" si="307">MAX(W1825)</f>
        <v>5.8479532163742687E-3</v>
      </c>
    </row>
    <row r="1826" spans="1:70" x14ac:dyDescent="0.25">
      <c r="A1826" s="1">
        <f t="shared" si="298"/>
        <v>40</v>
      </c>
      <c r="B1826" s="2">
        <f t="shared" si="299"/>
        <v>10</v>
      </c>
      <c r="C1826" s="2">
        <f t="shared" si="300"/>
        <v>2021</v>
      </c>
      <c r="D1826">
        <v>1185</v>
      </c>
      <c r="E1826" s="59">
        <v>44474</v>
      </c>
      <c r="F1826" t="s">
        <v>17</v>
      </c>
      <c r="G1826" t="s">
        <v>12</v>
      </c>
      <c r="H1826" s="58">
        <v>0.33333333333333331</v>
      </c>
      <c r="I1826">
        <v>8</v>
      </c>
      <c r="J1826">
        <v>86</v>
      </c>
      <c r="K1826">
        <v>0</v>
      </c>
      <c r="L1826" s="58">
        <v>0</v>
      </c>
      <c r="M1826">
        <v>0.25</v>
      </c>
      <c r="N1826" s="58">
        <v>1.0416666666666666E-2</v>
      </c>
      <c r="O1826">
        <v>11</v>
      </c>
      <c r="P1826">
        <v>0.75</v>
      </c>
      <c r="Q1826" s="58">
        <v>3.125E-2</v>
      </c>
      <c r="R1826">
        <v>73</v>
      </c>
      <c r="S1826">
        <v>0</v>
      </c>
      <c r="T1826">
        <v>0</v>
      </c>
      <c r="U1826" s="16">
        <f t="shared" si="301"/>
        <v>0.30208333333333331</v>
      </c>
      <c r="V1826" s="17">
        <f t="shared" si="302"/>
        <v>434.99999999999994</v>
      </c>
      <c r="W1826" s="18">
        <f t="shared" si="303"/>
        <v>3.5125968992248059E-3</v>
      </c>
      <c r="X1826" s="19">
        <f t="shared" si="304"/>
        <v>5.0581395348837201</v>
      </c>
      <c r="Y1826" s="20">
        <f t="shared" si="305"/>
        <v>12.790697674418604</v>
      </c>
      <c r="Z1826" s="18">
        <v>3.4722222222222224E-4</v>
      </c>
      <c r="AA1826" s="18">
        <v>3.4722222222222224E-4</v>
      </c>
      <c r="AB1826" s="18">
        <v>1.0416666666666667E-3</v>
      </c>
      <c r="AD1826" s="18">
        <v>1.3888888888888889E-3</v>
      </c>
      <c r="AE1826" s="18">
        <v>4.1666666666666669E-4</v>
      </c>
      <c r="AF1826" s="18">
        <v>4.1666666666666669E-4</v>
      </c>
      <c r="AG1826" s="18">
        <v>2.4305555555555556E-3</v>
      </c>
      <c r="AH1826" s="18">
        <v>1.6203703703703703E-3</v>
      </c>
      <c r="AI1826" s="18">
        <v>1.6203703703703703E-3</v>
      </c>
      <c r="AJ1826" s="18">
        <v>5.5555555555555556E-4</v>
      </c>
      <c r="AK1826" s="18">
        <v>5.5555555555555556E-4</v>
      </c>
      <c r="AL1826" s="18">
        <v>5.5555555555555556E-4</v>
      </c>
      <c r="AM1826" s="18">
        <v>5.5555555555555556E-4</v>
      </c>
      <c r="AN1826" s="18"/>
      <c r="AO1826" s="18"/>
      <c r="AP1826" s="18"/>
      <c r="AQ1826" s="18">
        <v>2.0833333333333333E-3</v>
      </c>
      <c r="AR1826" s="18"/>
      <c r="AS1826" s="18">
        <v>2.0833333333333333E-3</v>
      </c>
      <c r="AT1826" s="18">
        <v>3.472222222222222E-3</v>
      </c>
      <c r="AU1826" s="18">
        <v>3.472222222222222E-3</v>
      </c>
      <c r="AV1826" s="18">
        <v>3.472222222222222E-3</v>
      </c>
      <c r="AW1826" s="18">
        <v>3.472222222222222E-3</v>
      </c>
      <c r="AX1826" s="18">
        <v>3.472222222222222E-3</v>
      </c>
      <c r="AY1826" s="18"/>
      <c r="AZ1826" s="18">
        <v>4.6296296296296293E-4</v>
      </c>
      <c r="BA1826" s="18">
        <v>3.4722222222222224E-4</v>
      </c>
      <c r="BB1826" s="18"/>
      <c r="BC1826" s="18"/>
      <c r="BD1826" s="18"/>
      <c r="BE1826" s="18">
        <v>3.4722222222222224E-4</v>
      </c>
      <c r="BF1826" s="18">
        <v>6.9444444444444447E-4</v>
      </c>
      <c r="BG1826" s="18">
        <v>6.9444444444444447E-4</v>
      </c>
      <c r="BH1826" s="18">
        <v>6.9444444444444447E-4</v>
      </c>
      <c r="BI1826" s="18">
        <v>6.9444444444444447E-4</v>
      </c>
      <c r="BJ1826" s="18">
        <v>1.3888888888888889E-3</v>
      </c>
      <c r="BK1826" s="18">
        <v>1.3888888888888889E-3</v>
      </c>
      <c r="BL1826" s="18">
        <v>1.3888888888888889E-3</v>
      </c>
      <c r="BM1826" s="18">
        <v>1.3888888888888889E-3</v>
      </c>
      <c r="BN1826" s="18">
        <v>1.3888888888888889E-3</v>
      </c>
      <c r="BO1826" s="18">
        <v>1.3888888888888889E-3</v>
      </c>
      <c r="BP1826" s="18">
        <v>1.3888888888888889E-3</v>
      </c>
      <c r="BQ1826" s="18">
        <f t="shared" si="306"/>
        <v>3.5125968992248059E-3</v>
      </c>
      <c r="BR1826" s="18">
        <f t="shared" si="307"/>
        <v>3.5125968992248059E-3</v>
      </c>
    </row>
    <row r="1827" spans="1:70" x14ac:dyDescent="0.25">
      <c r="A1827" s="1">
        <f t="shared" si="298"/>
        <v>40</v>
      </c>
      <c r="B1827" s="2">
        <f t="shared" si="299"/>
        <v>10</v>
      </c>
      <c r="C1827" s="2">
        <f t="shared" si="300"/>
        <v>2021</v>
      </c>
      <c r="D1827">
        <v>1398</v>
      </c>
      <c r="E1827" s="59">
        <v>44474</v>
      </c>
      <c r="F1827" t="s">
        <v>17</v>
      </c>
      <c r="G1827" t="s">
        <v>10</v>
      </c>
      <c r="H1827" s="58">
        <v>0.33333333333333331</v>
      </c>
      <c r="I1827">
        <v>8</v>
      </c>
      <c r="J1827">
        <v>81</v>
      </c>
      <c r="K1827">
        <v>0</v>
      </c>
      <c r="L1827" s="58">
        <v>0</v>
      </c>
      <c r="M1827">
        <v>0</v>
      </c>
      <c r="N1827" s="58">
        <v>0</v>
      </c>
      <c r="O1827">
        <v>10</v>
      </c>
      <c r="P1827">
        <v>0</v>
      </c>
      <c r="Q1827" s="58">
        <v>0</v>
      </c>
      <c r="R1827">
        <v>70</v>
      </c>
      <c r="S1827">
        <v>0</v>
      </c>
      <c r="T1827">
        <v>0</v>
      </c>
      <c r="U1827" s="16">
        <f t="shared" si="301"/>
        <v>0.33333333333333331</v>
      </c>
      <c r="V1827" s="17">
        <f t="shared" si="302"/>
        <v>479.99999999999994</v>
      </c>
      <c r="W1827" s="18">
        <f t="shared" si="303"/>
        <v>4.1152263374485592E-3</v>
      </c>
      <c r="X1827" s="19">
        <f t="shared" si="304"/>
        <v>5.9259259259259256</v>
      </c>
      <c r="Y1827" s="20">
        <f t="shared" si="305"/>
        <v>12.345679012345679</v>
      </c>
      <c r="Z1827" s="18">
        <v>3.4722222222222224E-4</v>
      </c>
      <c r="AA1827" s="18">
        <v>3.4722222222222224E-4</v>
      </c>
      <c r="AB1827" s="18">
        <v>1.0416666666666667E-3</v>
      </c>
      <c r="AD1827" s="18">
        <v>1.3888888888888889E-3</v>
      </c>
      <c r="AE1827" s="18">
        <v>4.1666666666666669E-4</v>
      </c>
      <c r="AF1827" s="18">
        <v>4.1666666666666669E-4</v>
      </c>
      <c r="AG1827" s="18">
        <v>2.4305555555555556E-3</v>
      </c>
      <c r="AH1827" s="18">
        <v>1.6203703703703703E-3</v>
      </c>
      <c r="AI1827" s="18">
        <v>1.6203703703703703E-3</v>
      </c>
      <c r="AJ1827" s="18">
        <v>5.5555555555555556E-4</v>
      </c>
      <c r="AK1827" s="18">
        <v>5.5555555555555556E-4</v>
      </c>
      <c r="AL1827" s="18">
        <v>5.5555555555555556E-4</v>
      </c>
      <c r="AM1827" s="18">
        <v>5.5555555555555556E-4</v>
      </c>
      <c r="AN1827" s="18"/>
      <c r="AO1827" s="18"/>
      <c r="AP1827" s="18"/>
      <c r="AQ1827" s="18">
        <v>2.0833333333333333E-3</v>
      </c>
      <c r="AR1827" s="18"/>
      <c r="AS1827" s="18">
        <v>2.0833333333333333E-3</v>
      </c>
      <c r="AT1827" s="18">
        <v>3.472222222222222E-3</v>
      </c>
      <c r="AU1827" s="18">
        <v>3.472222222222222E-3</v>
      </c>
      <c r="AV1827" s="18">
        <v>3.472222222222222E-3</v>
      </c>
      <c r="AW1827" s="18">
        <v>3.472222222222222E-3</v>
      </c>
      <c r="AX1827" s="18">
        <v>3.472222222222222E-3</v>
      </c>
      <c r="AY1827" s="18"/>
      <c r="AZ1827" s="18">
        <v>4.6296296296296293E-4</v>
      </c>
      <c r="BA1827" s="18">
        <v>3.4722222222222224E-4</v>
      </c>
      <c r="BB1827" s="18"/>
      <c r="BC1827" s="18"/>
      <c r="BD1827" s="18"/>
      <c r="BE1827" s="18">
        <v>3.4722222222222224E-4</v>
      </c>
      <c r="BF1827" s="18">
        <v>6.9444444444444447E-4</v>
      </c>
      <c r="BG1827" s="18">
        <v>6.9444444444444447E-4</v>
      </c>
      <c r="BH1827" s="18">
        <v>6.9444444444444447E-4</v>
      </c>
      <c r="BI1827" s="18">
        <v>6.9444444444444447E-4</v>
      </c>
      <c r="BJ1827" s="18">
        <v>1.3888888888888889E-3</v>
      </c>
      <c r="BK1827" s="18">
        <v>1.3888888888888889E-3</v>
      </c>
      <c r="BL1827" s="18">
        <v>1.3888888888888889E-3</v>
      </c>
      <c r="BM1827" s="18">
        <v>1.3888888888888889E-3</v>
      </c>
      <c r="BN1827" s="18">
        <v>1.3888888888888889E-3</v>
      </c>
      <c r="BO1827" s="18">
        <v>1.3888888888888889E-3</v>
      </c>
      <c r="BP1827" s="18">
        <v>1.3888888888888889E-3</v>
      </c>
      <c r="BQ1827" s="18">
        <f t="shared" si="306"/>
        <v>4.1152263374485592E-3</v>
      </c>
      <c r="BR1827" s="18">
        <f t="shared" si="307"/>
        <v>4.1152263374485592E-3</v>
      </c>
    </row>
    <row r="1828" spans="1:70" x14ac:dyDescent="0.25">
      <c r="A1828" s="1">
        <f t="shared" si="298"/>
        <v>40</v>
      </c>
      <c r="B1828" s="2">
        <f t="shared" si="299"/>
        <v>10</v>
      </c>
      <c r="C1828" s="2">
        <f t="shared" si="300"/>
        <v>2021</v>
      </c>
      <c r="D1828">
        <v>1017</v>
      </c>
      <c r="E1828" s="59">
        <v>44474</v>
      </c>
      <c r="F1828" t="s">
        <v>18</v>
      </c>
      <c r="G1828" t="s">
        <v>38</v>
      </c>
      <c r="H1828" s="58">
        <v>0.3125</v>
      </c>
      <c r="I1828">
        <v>7.5</v>
      </c>
      <c r="J1828">
        <v>63</v>
      </c>
      <c r="K1828">
        <v>0.08</v>
      </c>
      <c r="L1828" s="58">
        <v>3.472222222222222E-3</v>
      </c>
      <c r="M1828">
        <v>0.5</v>
      </c>
      <c r="N1828" s="58">
        <v>2.0833333333333332E-2</v>
      </c>
      <c r="O1828">
        <v>1</v>
      </c>
      <c r="P1828">
        <v>0.33</v>
      </c>
      <c r="Q1828" s="58">
        <v>1.3888888888888888E-2</v>
      </c>
      <c r="R1828">
        <v>72</v>
      </c>
      <c r="S1828">
        <v>0</v>
      </c>
      <c r="T1828">
        <v>0</v>
      </c>
      <c r="U1828" s="16">
        <f t="shared" si="301"/>
        <v>0.2986111111111111</v>
      </c>
      <c r="V1828" s="17">
        <f t="shared" si="302"/>
        <v>430</v>
      </c>
      <c r="W1828" s="18">
        <f t="shared" si="303"/>
        <v>4.7398589065255729E-3</v>
      </c>
      <c r="X1828" s="19">
        <f t="shared" si="304"/>
        <v>6.8253968253968251</v>
      </c>
      <c r="Y1828" s="20">
        <f t="shared" si="305"/>
        <v>1.5873015873015872</v>
      </c>
      <c r="Z1828" s="18">
        <v>3.4722222222222224E-4</v>
      </c>
      <c r="AA1828" s="18">
        <v>3.4722222222222224E-4</v>
      </c>
      <c r="AB1828" s="18">
        <v>1.0416666666666667E-3</v>
      </c>
      <c r="AD1828" s="18">
        <v>1.3888888888888889E-3</v>
      </c>
      <c r="AE1828" s="18">
        <v>4.1666666666666669E-4</v>
      </c>
      <c r="AF1828" s="18">
        <v>4.1666666666666669E-4</v>
      </c>
      <c r="AG1828" s="18">
        <v>2.4305555555555556E-3</v>
      </c>
      <c r="AH1828" s="18">
        <v>1.6203703703703703E-3</v>
      </c>
      <c r="AI1828" s="18">
        <v>1.6203703703703703E-3</v>
      </c>
      <c r="AJ1828" s="18">
        <v>5.5555555555555556E-4</v>
      </c>
      <c r="AK1828" s="18">
        <v>5.5555555555555556E-4</v>
      </c>
      <c r="AL1828" s="18">
        <v>5.5555555555555556E-4</v>
      </c>
      <c r="AM1828" s="18">
        <v>5.5555555555555556E-4</v>
      </c>
      <c r="AN1828" s="18"/>
      <c r="AO1828" s="18"/>
      <c r="AP1828" s="18"/>
      <c r="AQ1828" s="18">
        <v>2.0833333333333333E-3</v>
      </c>
      <c r="AR1828" s="18"/>
      <c r="AS1828" s="18">
        <v>2.0833333333333333E-3</v>
      </c>
      <c r="AT1828" s="18">
        <v>3.472222222222222E-3</v>
      </c>
      <c r="AU1828" s="18">
        <v>3.472222222222222E-3</v>
      </c>
      <c r="AV1828" s="18">
        <v>3.472222222222222E-3</v>
      </c>
      <c r="AW1828" s="18">
        <v>3.472222222222222E-3</v>
      </c>
      <c r="AX1828" s="18">
        <v>3.472222222222222E-3</v>
      </c>
      <c r="AY1828" s="18"/>
      <c r="AZ1828" s="18">
        <v>4.6296296296296293E-4</v>
      </c>
      <c r="BA1828" s="18">
        <v>3.4722222222222224E-4</v>
      </c>
      <c r="BB1828" s="18"/>
      <c r="BC1828" s="18"/>
      <c r="BD1828" s="18"/>
      <c r="BE1828" s="18">
        <v>3.4722222222222224E-4</v>
      </c>
      <c r="BF1828" s="18">
        <v>6.9444444444444447E-4</v>
      </c>
      <c r="BG1828" s="18">
        <v>6.9444444444444447E-4</v>
      </c>
      <c r="BH1828" s="18">
        <v>6.9444444444444447E-4</v>
      </c>
      <c r="BI1828" s="18">
        <v>6.9444444444444447E-4</v>
      </c>
      <c r="BJ1828" s="18">
        <v>1.3888888888888889E-3</v>
      </c>
      <c r="BK1828" s="18">
        <v>1.3888888888888889E-3</v>
      </c>
      <c r="BL1828" s="18">
        <v>1.3888888888888889E-3</v>
      </c>
      <c r="BM1828" s="18">
        <v>1.3888888888888889E-3</v>
      </c>
      <c r="BN1828" s="18">
        <v>1.3888888888888889E-3</v>
      </c>
      <c r="BO1828" s="18">
        <v>1.3888888888888889E-3</v>
      </c>
      <c r="BP1828" s="18">
        <v>1.3888888888888889E-3</v>
      </c>
      <c r="BQ1828" s="18">
        <f t="shared" si="306"/>
        <v>4.7398589065255729E-3</v>
      </c>
      <c r="BR1828" s="18">
        <f t="shared" si="307"/>
        <v>4.7398589065255729E-3</v>
      </c>
    </row>
    <row r="1829" spans="1:70" x14ac:dyDescent="0.25">
      <c r="A1829" s="1">
        <f t="shared" si="298"/>
        <v>40</v>
      </c>
      <c r="B1829" s="2">
        <f t="shared" si="299"/>
        <v>10</v>
      </c>
      <c r="C1829" s="2">
        <f t="shared" si="300"/>
        <v>2021</v>
      </c>
      <c r="D1829">
        <v>1028</v>
      </c>
      <c r="E1829" s="59">
        <v>44474</v>
      </c>
      <c r="F1829" t="s">
        <v>18</v>
      </c>
      <c r="G1829" t="s">
        <v>14</v>
      </c>
      <c r="H1829" s="58">
        <v>0.3125</v>
      </c>
      <c r="I1829">
        <v>7.5</v>
      </c>
      <c r="J1829">
        <v>72</v>
      </c>
      <c r="K1829">
        <v>0</v>
      </c>
      <c r="L1829" s="58">
        <v>0</v>
      </c>
      <c r="M1829">
        <v>0</v>
      </c>
      <c r="N1829" s="58">
        <v>0</v>
      </c>
      <c r="O1829">
        <v>7</v>
      </c>
      <c r="P1829">
        <v>0</v>
      </c>
      <c r="Q1829" s="58">
        <v>0</v>
      </c>
      <c r="R1829">
        <v>0</v>
      </c>
      <c r="S1829">
        <v>0</v>
      </c>
      <c r="T1829">
        <v>0</v>
      </c>
      <c r="U1829" s="16">
        <f t="shared" si="301"/>
        <v>0.3125</v>
      </c>
      <c r="V1829" s="17">
        <f t="shared" si="302"/>
        <v>450</v>
      </c>
      <c r="W1829" s="18">
        <f t="shared" si="303"/>
        <v>4.340277777777778E-3</v>
      </c>
      <c r="X1829" s="19">
        <f t="shared" si="304"/>
        <v>6.25</v>
      </c>
      <c r="Y1829" s="20">
        <f t="shared" si="305"/>
        <v>9.7222222222222214</v>
      </c>
      <c r="Z1829" s="18">
        <v>3.4722222222222224E-4</v>
      </c>
      <c r="AA1829" s="18">
        <v>3.4722222222222224E-4</v>
      </c>
      <c r="AB1829" s="18">
        <v>1.0416666666666667E-3</v>
      </c>
      <c r="AD1829" s="18">
        <v>1.3888888888888889E-3</v>
      </c>
      <c r="AE1829" s="18">
        <v>4.1666666666666669E-4</v>
      </c>
      <c r="AF1829" s="18">
        <v>4.1666666666666669E-4</v>
      </c>
      <c r="AG1829" s="18">
        <v>2.4305555555555556E-3</v>
      </c>
      <c r="AH1829" s="18">
        <v>1.6203703703703703E-3</v>
      </c>
      <c r="AI1829" s="18">
        <v>1.6203703703703703E-3</v>
      </c>
      <c r="AJ1829" s="18">
        <v>5.5555555555555556E-4</v>
      </c>
      <c r="AK1829" s="18">
        <v>5.5555555555555556E-4</v>
      </c>
      <c r="AL1829" s="18">
        <v>5.5555555555555556E-4</v>
      </c>
      <c r="AM1829" s="18">
        <v>5.5555555555555556E-4</v>
      </c>
      <c r="AN1829" s="18"/>
      <c r="AO1829" s="18"/>
      <c r="AP1829" s="18"/>
      <c r="AQ1829" s="18">
        <v>2.0833333333333333E-3</v>
      </c>
      <c r="AR1829" s="18"/>
      <c r="AS1829" s="18">
        <v>2.0833333333333333E-3</v>
      </c>
      <c r="AT1829" s="18">
        <v>3.472222222222222E-3</v>
      </c>
      <c r="AU1829" s="18">
        <v>3.472222222222222E-3</v>
      </c>
      <c r="AV1829" s="18">
        <v>3.472222222222222E-3</v>
      </c>
      <c r="AW1829" s="18">
        <v>3.472222222222222E-3</v>
      </c>
      <c r="AX1829" s="18">
        <v>3.472222222222222E-3</v>
      </c>
      <c r="AY1829" s="18"/>
      <c r="AZ1829" s="18">
        <v>4.6296296296296293E-4</v>
      </c>
      <c r="BA1829" s="18">
        <v>3.4722222222222224E-4</v>
      </c>
      <c r="BB1829" s="18"/>
      <c r="BC1829" s="18"/>
      <c r="BD1829" s="18"/>
      <c r="BE1829" s="18">
        <v>3.4722222222222224E-4</v>
      </c>
      <c r="BF1829" s="18">
        <v>6.9444444444444447E-4</v>
      </c>
      <c r="BG1829" s="18">
        <v>6.9444444444444447E-4</v>
      </c>
      <c r="BH1829" s="18">
        <v>6.9444444444444447E-4</v>
      </c>
      <c r="BI1829" s="18">
        <v>6.9444444444444447E-4</v>
      </c>
      <c r="BJ1829" s="18">
        <v>1.3888888888888889E-3</v>
      </c>
      <c r="BK1829" s="18">
        <v>1.3888888888888889E-3</v>
      </c>
      <c r="BL1829" s="18">
        <v>1.3888888888888889E-3</v>
      </c>
      <c r="BM1829" s="18">
        <v>1.3888888888888889E-3</v>
      </c>
      <c r="BN1829" s="18">
        <v>1.3888888888888889E-3</v>
      </c>
      <c r="BO1829" s="18">
        <v>1.3888888888888889E-3</v>
      </c>
      <c r="BP1829" s="18">
        <v>1.3888888888888889E-3</v>
      </c>
      <c r="BQ1829" s="18">
        <f t="shared" si="306"/>
        <v>4.340277777777778E-3</v>
      </c>
      <c r="BR1829" s="18">
        <f t="shared" si="307"/>
        <v>4.340277777777778E-3</v>
      </c>
    </row>
    <row r="1830" spans="1:70" x14ac:dyDescent="0.25">
      <c r="A1830" s="1">
        <f t="shared" si="298"/>
        <v>40</v>
      </c>
      <c r="B1830" s="2">
        <f t="shared" si="299"/>
        <v>10</v>
      </c>
      <c r="C1830" s="2">
        <f t="shared" si="300"/>
        <v>2021</v>
      </c>
      <c r="D1830">
        <v>12087</v>
      </c>
      <c r="E1830" s="59">
        <v>44474</v>
      </c>
      <c r="F1830" t="s">
        <v>18</v>
      </c>
      <c r="G1830" t="s">
        <v>15</v>
      </c>
      <c r="H1830" s="58">
        <v>0.3125</v>
      </c>
      <c r="I1830">
        <v>7.5</v>
      </c>
      <c r="J1830">
        <v>87</v>
      </c>
      <c r="K1830">
        <v>0.5</v>
      </c>
      <c r="L1830" s="58">
        <v>2.0833333333333332E-2</v>
      </c>
      <c r="M1830">
        <v>0.5</v>
      </c>
      <c r="N1830" s="58">
        <v>2.0833333333333332E-2</v>
      </c>
      <c r="O1830">
        <v>1</v>
      </c>
      <c r="P1830">
        <v>0.5</v>
      </c>
      <c r="Q1830" s="58">
        <v>2.0833333333333332E-2</v>
      </c>
      <c r="R1830">
        <v>65</v>
      </c>
      <c r="S1830">
        <v>0</v>
      </c>
      <c r="T1830">
        <v>0</v>
      </c>
      <c r="U1830" s="16">
        <f t="shared" si="301"/>
        <v>0.29166666666666669</v>
      </c>
      <c r="V1830" s="17">
        <f t="shared" si="302"/>
        <v>420</v>
      </c>
      <c r="W1830" s="18">
        <f t="shared" si="303"/>
        <v>3.3524904214559388E-3</v>
      </c>
      <c r="X1830" s="19">
        <f t="shared" si="304"/>
        <v>4.8275862068965516</v>
      </c>
      <c r="Y1830" s="20">
        <f t="shared" si="305"/>
        <v>1.1494252873563218</v>
      </c>
      <c r="Z1830" s="18">
        <v>3.4722222222222224E-4</v>
      </c>
      <c r="AA1830" s="18">
        <v>3.4722222222222224E-4</v>
      </c>
      <c r="AB1830" s="18">
        <v>1.0416666666666667E-3</v>
      </c>
      <c r="AD1830" s="18">
        <v>1.3888888888888889E-3</v>
      </c>
      <c r="AE1830" s="18">
        <v>4.1666666666666669E-4</v>
      </c>
      <c r="AF1830" s="18">
        <v>4.1666666666666669E-4</v>
      </c>
      <c r="AG1830" s="18">
        <v>2.4305555555555556E-3</v>
      </c>
      <c r="AH1830" s="18">
        <v>1.6203703703703703E-3</v>
      </c>
      <c r="AI1830" s="18">
        <v>1.6203703703703703E-3</v>
      </c>
      <c r="AJ1830" s="18">
        <v>5.5555555555555556E-4</v>
      </c>
      <c r="AK1830" s="18">
        <v>5.5555555555555556E-4</v>
      </c>
      <c r="AL1830" s="18">
        <v>5.5555555555555556E-4</v>
      </c>
      <c r="AM1830" s="18">
        <v>5.5555555555555556E-4</v>
      </c>
      <c r="AN1830" s="18"/>
      <c r="AO1830" s="18"/>
      <c r="AP1830" s="18"/>
      <c r="AQ1830" s="18">
        <v>2.0833333333333333E-3</v>
      </c>
      <c r="AR1830" s="18"/>
      <c r="AS1830" s="18">
        <v>2.0833333333333333E-3</v>
      </c>
      <c r="AT1830" s="18">
        <v>3.472222222222222E-3</v>
      </c>
      <c r="AU1830" s="18">
        <v>3.472222222222222E-3</v>
      </c>
      <c r="AV1830" s="18">
        <v>3.472222222222222E-3</v>
      </c>
      <c r="AW1830" s="18">
        <v>3.472222222222222E-3</v>
      </c>
      <c r="AX1830" s="18">
        <v>3.472222222222222E-3</v>
      </c>
      <c r="AY1830" s="18"/>
      <c r="AZ1830" s="18">
        <v>4.6296296296296293E-4</v>
      </c>
      <c r="BA1830" s="18">
        <v>3.4722222222222224E-4</v>
      </c>
      <c r="BB1830" s="18"/>
      <c r="BC1830" s="18"/>
      <c r="BD1830" s="18"/>
      <c r="BE1830" s="18">
        <v>3.4722222222222224E-4</v>
      </c>
      <c r="BF1830" s="18">
        <v>6.9444444444444447E-4</v>
      </c>
      <c r="BG1830" s="18">
        <v>6.9444444444444447E-4</v>
      </c>
      <c r="BH1830" s="18">
        <v>6.9444444444444447E-4</v>
      </c>
      <c r="BI1830" s="18">
        <v>6.9444444444444447E-4</v>
      </c>
      <c r="BJ1830" s="18">
        <v>1.3888888888888889E-3</v>
      </c>
      <c r="BK1830" s="18">
        <v>1.3888888888888889E-3</v>
      </c>
      <c r="BL1830" s="18">
        <v>1.3888888888888889E-3</v>
      </c>
      <c r="BM1830" s="18">
        <v>1.3888888888888889E-3</v>
      </c>
      <c r="BN1830" s="18">
        <v>1.3888888888888889E-3</v>
      </c>
      <c r="BO1830" s="18">
        <v>1.3888888888888889E-3</v>
      </c>
      <c r="BP1830" s="18">
        <v>1.3888888888888889E-3</v>
      </c>
      <c r="BQ1830" s="18">
        <f t="shared" si="306"/>
        <v>3.3524904214559388E-3</v>
      </c>
      <c r="BR1830" s="18">
        <f t="shared" si="307"/>
        <v>3.3524904214559388E-3</v>
      </c>
    </row>
    <row r="1831" spans="1:70" x14ac:dyDescent="0.25">
      <c r="A1831" s="1">
        <f t="shared" si="298"/>
        <v>40</v>
      </c>
      <c r="B1831" s="2">
        <f t="shared" si="299"/>
        <v>10</v>
      </c>
      <c r="C1831" s="2">
        <f t="shared" si="300"/>
        <v>2021</v>
      </c>
      <c r="D1831">
        <v>729</v>
      </c>
      <c r="E1831" s="59">
        <v>44474</v>
      </c>
      <c r="F1831" t="s">
        <v>50</v>
      </c>
      <c r="G1831" t="s">
        <v>13</v>
      </c>
      <c r="H1831" s="58">
        <v>0.19444444444444445</v>
      </c>
      <c r="I1831">
        <v>4.67</v>
      </c>
      <c r="J1831">
        <v>206</v>
      </c>
      <c r="K1831">
        <v>0</v>
      </c>
      <c r="L1831" s="58">
        <v>0</v>
      </c>
      <c r="M1831">
        <v>0</v>
      </c>
      <c r="N1831" s="58">
        <v>0</v>
      </c>
      <c r="O1831">
        <v>7</v>
      </c>
      <c r="P1831">
        <v>0</v>
      </c>
      <c r="Q1831" s="58">
        <v>0</v>
      </c>
      <c r="R1831">
        <v>0</v>
      </c>
      <c r="S1831">
        <v>0</v>
      </c>
      <c r="T1831">
        <v>0</v>
      </c>
      <c r="U1831" s="16">
        <f t="shared" si="301"/>
        <v>0.19444444444444445</v>
      </c>
      <c r="V1831" s="17">
        <f t="shared" si="302"/>
        <v>280</v>
      </c>
      <c r="W1831" s="18">
        <f t="shared" si="303"/>
        <v>9.4390507011866238E-4</v>
      </c>
      <c r="X1831" s="19">
        <f t="shared" si="304"/>
        <v>1.3592233009708738</v>
      </c>
      <c r="Y1831" s="20">
        <f t="shared" si="305"/>
        <v>3.3980582524271843</v>
      </c>
      <c r="Z1831" s="18">
        <v>3.4722222222222224E-4</v>
      </c>
      <c r="AA1831" s="18">
        <v>3.4722222222222224E-4</v>
      </c>
      <c r="AB1831" s="18">
        <v>1.0416666666666667E-3</v>
      </c>
      <c r="AD1831" s="18">
        <v>1.3888888888888889E-3</v>
      </c>
      <c r="AE1831" s="18">
        <v>4.1666666666666669E-4</v>
      </c>
      <c r="AF1831" s="18">
        <v>4.1666666666666669E-4</v>
      </c>
      <c r="AG1831" s="18">
        <v>2.4305555555555556E-3</v>
      </c>
      <c r="AH1831" s="18">
        <v>1.6203703703703703E-3</v>
      </c>
      <c r="AI1831" s="18">
        <v>1.6203703703703703E-3</v>
      </c>
      <c r="AJ1831" s="18">
        <v>5.5555555555555556E-4</v>
      </c>
      <c r="AK1831" s="18">
        <v>5.5555555555555556E-4</v>
      </c>
      <c r="AL1831" s="18">
        <v>5.5555555555555556E-4</v>
      </c>
      <c r="AM1831" s="18">
        <v>5.5555555555555556E-4</v>
      </c>
      <c r="AN1831" s="18"/>
      <c r="AO1831" s="18"/>
      <c r="AP1831" s="18"/>
      <c r="AQ1831" s="18">
        <v>2.0833333333333333E-3</v>
      </c>
      <c r="AR1831" s="18"/>
      <c r="AS1831" s="18">
        <v>2.0833333333333333E-3</v>
      </c>
      <c r="AT1831" s="18">
        <v>3.472222222222222E-3</v>
      </c>
      <c r="AU1831" s="18">
        <v>3.472222222222222E-3</v>
      </c>
      <c r="AV1831" s="18">
        <v>3.472222222222222E-3</v>
      </c>
      <c r="AW1831" s="18">
        <v>3.472222222222222E-3</v>
      </c>
      <c r="AX1831" s="18">
        <v>3.472222222222222E-3</v>
      </c>
      <c r="AY1831" s="18"/>
      <c r="AZ1831" s="18">
        <v>4.6296296296296293E-4</v>
      </c>
      <c r="BA1831" s="18">
        <v>3.4722222222222224E-4</v>
      </c>
      <c r="BB1831" s="18"/>
      <c r="BC1831" s="18"/>
      <c r="BD1831" s="18"/>
      <c r="BE1831" s="18">
        <v>3.4722222222222224E-4</v>
      </c>
      <c r="BF1831" s="18">
        <v>6.9444444444444447E-4</v>
      </c>
      <c r="BG1831" s="18">
        <v>6.9444444444444447E-4</v>
      </c>
      <c r="BH1831" s="18">
        <v>6.9444444444444447E-4</v>
      </c>
      <c r="BI1831" s="18">
        <v>6.9444444444444447E-4</v>
      </c>
      <c r="BJ1831" s="18">
        <v>1.3888888888888889E-3</v>
      </c>
      <c r="BK1831" s="18">
        <v>1.3888888888888889E-3</v>
      </c>
      <c r="BL1831" s="18">
        <v>1.3888888888888889E-3</v>
      </c>
      <c r="BM1831" s="18">
        <v>1.3888888888888889E-3</v>
      </c>
      <c r="BN1831" s="18">
        <v>1.3888888888888889E-3</v>
      </c>
      <c r="BO1831" s="18">
        <v>1.3888888888888889E-3</v>
      </c>
      <c r="BP1831" s="18">
        <v>1.3888888888888889E-3</v>
      </c>
      <c r="BQ1831" s="18">
        <f t="shared" si="306"/>
        <v>9.4390507011866238E-4</v>
      </c>
      <c r="BR1831" s="18">
        <f t="shared" si="307"/>
        <v>9.4390507011866238E-4</v>
      </c>
    </row>
    <row r="1832" spans="1:70" x14ac:dyDescent="0.25">
      <c r="A1832" s="1">
        <f t="shared" si="298"/>
        <v>40</v>
      </c>
      <c r="B1832" s="2">
        <f t="shared" si="299"/>
        <v>10</v>
      </c>
      <c r="C1832" s="2">
        <f t="shared" si="300"/>
        <v>2021</v>
      </c>
      <c r="D1832">
        <v>627</v>
      </c>
      <c r="E1832" s="59">
        <v>44474</v>
      </c>
      <c r="F1832" t="s">
        <v>77</v>
      </c>
      <c r="G1832" t="s">
        <v>12</v>
      </c>
      <c r="H1832" s="58">
        <v>0.33333333333333331</v>
      </c>
      <c r="I1832">
        <v>8</v>
      </c>
      <c r="J1832">
        <v>3</v>
      </c>
      <c r="K1832">
        <v>0</v>
      </c>
      <c r="L1832" s="58">
        <v>0</v>
      </c>
      <c r="M1832">
        <v>0</v>
      </c>
      <c r="N1832" s="58">
        <v>0</v>
      </c>
      <c r="O1832">
        <v>0</v>
      </c>
      <c r="P1832">
        <v>0</v>
      </c>
      <c r="Q1832" s="58">
        <v>0</v>
      </c>
      <c r="R1832">
        <v>0</v>
      </c>
      <c r="S1832">
        <v>0</v>
      </c>
      <c r="T1832">
        <v>0</v>
      </c>
      <c r="U1832" s="16">
        <f t="shared" si="301"/>
        <v>0.33333333333333331</v>
      </c>
      <c r="V1832" s="17">
        <f t="shared" si="302"/>
        <v>479.99999999999994</v>
      </c>
      <c r="W1832" s="18">
        <f t="shared" si="303"/>
        <v>0.1111111111111111</v>
      </c>
      <c r="X1832" s="19">
        <f t="shared" si="304"/>
        <v>159.99999999999997</v>
      </c>
      <c r="Y1832" s="20">
        <f t="shared" si="305"/>
        <v>0</v>
      </c>
      <c r="Z1832" s="18">
        <v>3.4722222222222224E-4</v>
      </c>
      <c r="AA1832" s="18">
        <v>3.4722222222222224E-4</v>
      </c>
      <c r="AB1832" s="18">
        <v>1.0416666666666667E-3</v>
      </c>
      <c r="AD1832" s="18">
        <v>1.3888888888888889E-3</v>
      </c>
      <c r="AE1832" s="18">
        <v>4.1666666666666669E-4</v>
      </c>
      <c r="AF1832" s="18">
        <v>4.1666666666666669E-4</v>
      </c>
      <c r="AG1832" s="18">
        <v>2.4305555555555556E-3</v>
      </c>
      <c r="AH1832" s="18">
        <v>1.6203703703703703E-3</v>
      </c>
      <c r="AI1832" s="18">
        <v>1.6203703703703703E-3</v>
      </c>
      <c r="AJ1832" s="18">
        <v>5.5555555555555556E-4</v>
      </c>
      <c r="AK1832" s="18">
        <v>5.5555555555555556E-4</v>
      </c>
      <c r="AL1832" s="18">
        <v>5.5555555555555556E-4</v>
      </c>
      <c r="AM1832" s="18">
        <v>5.5555555555555556E-4</v>
      </c>
      <c r="AN1832" s="18"/>
      <c r="AO1832" s="18"/>
      <c r="AP1832" s="18"/>
      <c r="AQ1832" s="18">
        <v>2.0833333333333333E-3</v>
      </c>
      <c r="AR1832" s="18"/>
      <c r="AS1832" s="18">
        <v>2.0833333333333333E-3</v>
      </c>
      <c r="AT1832" s="18">
        <v>3.472222222222222E-3</v>
      </c>
      <c r="AU1832" s="18">
        <v>3.472222222222222E-3</v>
      </c>
      <c r="AV1832" s="18">
        <v>3.472222222222222E-3</v>
      </c>
      <c r="AW1832" s="18">
        <v>3.472222222222222E-3</v>
      </c>
      <c r="AX1832" s="18">
        <v>3.472222222222222E-3</v>
      </c>
      <c r="AY1832" s="18"/>
      <c r="AZ1832" s="18">
        <v>4.6296296296296293E-4</v>
      </c>
      <c r="BA1832" s="18">
        <v>3.4722222222222224E-4</v>
      </c>
      <c r="BB1832" s="18"/>
      <c r="BC1832" s="18"/>
      <c r="BD1832" s="18"/>
      <c r="BE1832" s="18">
        <v>3.4722222222222224E-4</v>
      </c>
      <c r="BF1832" s="18">
        <v>6.9444444444444447E-4</v>
      </c>
      <c r="BG1832" s="18">
        <v>6.9444444444444447E-4</v>
      </c>
      <c r="BH1832" s="18">
        <v>6.9444444444444447E-4</v>
      </c>
      <c r="BI1832" s="18">
        <v>6.9444444444444447E-4</v>
      </c>
      <c r="BJ1832" s="18">
        <v>1.3888888888888889E-3</v>
      </c>
      <c r="BK1832" s="18">
        <v>1.3888888888888889E-3</v>
      </c>
      <c r="BL1832" s="18">
        <v>1.3888888888888889E-3</v>
      </c>
      <c r="BM1832" s="18">
        <v>1.3888888888888889E-3</v>
      </c>
      <c r="BN1832" s="18">
        <v>1.3888888888888889E-3</v>
      </c>
      <c r="BO1832" s="18">
        <v>1.3888888888888889E-3</v>
      </c>
      <c r="BP1832" s="18">
        <v>1.3888888888888889E-3</v>
      </c>
      <c r="BQ1832" s="18">
        <f t="shared" si="306"/>
        <v>0.1111111111111111</v>
      </c>
      <c r="BR1832" s="18">
        <f t="shared" si="307"/>
        <v>0.1111111111111111</v>
      </c>
    </row>
    <row r="1833" spans="1:70" x14ac:dyDescent="0.25">
      <c r="A1833" s="1">
        <f t="shared" si="298"/>
        <v>40</v>
      </c>
      <c r="B1833" s="2">
        <f t="shared" si="299"/>
        <v>10</v>
      </c>
      <c r="C1833" s="2">
        <f t="shared" si="300"/>
        <v>2021</v>
      </c>
      <c r="D1833">
        <v>851</v>
      </c>
      <c r="E1833" s="59">
        <v>44474</v>
      </c>
      <c r="F1833" t="s">
        <v>77</v>
      </c>
      <c r="G1833" t="s">
        <v>13</v>
      </c>
      <c r="H1833" s="58">
        <v>0.33333333333333331</v>
      </c>
      <c r="I1833">
        <v>8</v>
      </c>
      <c r="J1833">
        <v>8</v>
      </c>
      <c r="K1833">
        <v>0</v>
      </c>
      <c r="L1833" s="58">
        <v>0</v>
      </c>
      <c r="M1833">
        <v>0</v>
      </c>
      <c r="N1833" s="58">
        <v>0</v>
      </c>
      <c r="O1833">
        <v>0</v>
      </c>
      <c r="P1833">
        <v>0</v>
      </c>
      <c r="Q1833" s="58">
        <v>0</v>
      </c>
      <c r="R1833">
        <v>0</v>
      </c>
      <c r="S1833">
        <v>0</v>
      </c>
      <c r="T1833">
        <v>0</v>
      </c>
      <c r="U1833" s="16">
        <f t="shared" si="301"/>
        <v>0.33333333333333331</v>
      </c>
      <c r="V1833" s="17">
        <f t="shared" si="302"/>
        <v>479.99999999999994</v>
      </c>
      <c r="W1833" s="18">
        <f t="shared" si="303"/>
        <v>4.1666666666666664E-2</v>
      </c>
      <c r="X1833" s="19">
        <f t="shared" si="304"/>
        <v>59.999999999999993</v>
      </c>
      <c r="Y1833" s="20">
        <f t="shared" si="305"/>
        <v>0</v>
      </c>
      <c r="Z1833" s="18">
        <v>3.4722222222222224E-4</v>
      </c>
      <c r="AA1833" s="18">
        <v>3.4722222222222224E-4</v>
      </c>
      <c r="AB1833" s="18">
        <v>1.0416666666666667E-3</v>
      </c>
      <c r="AD1833" s="18">
        <v>1.3888888888888889E-3</v>
      </c>
      <c r="AE1833" s="18">
        <v>4.1666666666666669E-4</v>
      </c>
      <c r="AF1833" s="18">
        <v>4.1666666666666669E-4</v>
      </c>
      <c r="AG1833" s="18">
        <v>2.4305555555555556E-3</v>
      </c>
      <c r="AH1833" s="18">
        <v>1.6203703703703703E-3</v>
      </c>
      <c r="AI1833" s="18">
        <v>1.6203703703703703E-3</v>
      </c>
      <c r="AJ1833" s="18">
        <v>5.5555555555555556E-4</v>
      </c>
      <c r="AK1833" s="18">
        <v>5.5555555555555556E-4</v>
      </c>
      <c r="AL1833" s="18">
        <v>5.5555555555555556E-4</v>
      </c>
      <c r="AM1833" s="18">
        <v>5.5555555555555556E-4</v>
      </c>
      <c r="AN1833" s="18"/>
      <c r="AO1833" s="18"/>
      <c r="AP1833" s="18"/>
      <c r="AQ1833" s="18">
        <v>2.0833333333333333E-3</v>
      </c>
      <c r="AR1833" s="18"/>
      <c r="AS1833" s="18">
        <v>2.0833333333333333E-3</v>
      </c>
      <c r="AT1833" s="18">
        <v>3.472222222222222E-3</v>
      </c>
      <c r="AU1833" s="18">
        <v>3.472222222222222E-3</v>
      </c>
      <c r="AV1833" s="18">
        <v>3.472222222222222E-3</v>
      </c>
      <c r="AW1833" s="18">
        <v>3.472222222222222E-3</v>
      </c>
      <c r="AX1833" s="18">
        <v>3.472222222222222E-3</v>
      </c>
      <c r="AY1833" s="18"/>
      <c r="AZ1833" s="18">
        <v>4.6296296296296293E-4</v>
      </c>
      <c r="BA1833" s="18">
        <v>3.4722222222222224E-4</v>
      </c>
      <c r="BB1833" s="18"/>
      <c r="BC1833" s="18"/>
      <c r="BD1833" s="18"/>
      <c r="BE1833" s="18">
        <v>3.4722222222222224E-4</v>
      </c>
      <c r="BF1833" s="18">
        <v>6.9444444444444447E-4</v>
      </c>
      <c r="BG1833" s="18">
        <v>6.9444444444444447E-4</v>
      </c>
      <c r="BH1833" s="18">
        <v>6.9444444444444447E-4</v>
      </c>
      <c r="BI1833" s="18">
        <v>6.9444444444444447E-4</v>
      </c>
      <c r="BJ1833" s="18">
        <v>1.3888888888888889E-3</v>
      </c>
      <c r="BK1833" s="18">
        <v>1.3888888888888889E-3</v>
      </c>
      <c r="BL1833" s="18">
        <v>1.3888888888888889E-3</v>
      </c>
      <c r="BM1833" s="18">
        <v>1.3888888888888889E-3</v>
      </c>
      <c r="BN1833" s="18">
        <v>1.3888888888888889E-3</v>
      </c>
      <c r="BO1833" s="18">
        <v>1.3888888888888889E-3</v>
      </c>
      <c r="BP1833" s="18">
        <v>1.3888888888888889E-3</v>
      </c>
      <c r="BQ1833" s="18">
        <f t="shared" si="306"/>
        <v>4.1666666666666664E-2</v>
      </c>
      <c r="BR1833" s="18">
        <f t="shared" si="307"/>
        <v>4.1666666666666664E-2</v>
      </c>
    </row>
    <row r="1834" spans="1:70" x14ac:dyDescent="0.25">
      <c r="A1834" s="1">
        <f t="shared" si="298"/>
        <v>40</v>
      </c>
      <c r="B1834" s="2">
        <f t="shared" si="299"/>
        <v>10</v>
      </c>
      <c r="C1834" s="2">
        <f t="shared" si="300"/>
        <v>2021</v>
      </c>
      <c r="D1834">
        <v>12089</v>
      </c>
      <c r="E1834" s="59">
        <v>44474</v>
      </c>
      <c r="F1834" t="s">
        <v>77</v>
      </c>
      <c r="G1834" t="s">
        <v>13</v>
      </c>
      <c r="H1834" s="58">
        <v>0.33333333333333331</v>
      </c>
      <c r="I1834">
        <v>8</v>
      </c>
      <c r="J1834">
        <v>10</v>
      </c>
      <c r="K1834">
        <v>0</v>
      </c>
      <c r="L1834" s="58">
        <v>0</v>
      </c>
      <c r="M1834">
        <v>0</v>
      </c>
      <c r="N1834" s="58">
        <v>0</v>
      </c>
      <c r="O1834">
        <v>0</v>
      </c>
      <c r="P1834">
        <v>0</v>
      </c>
      <c r="Q1834" s="58">
        <v>0</v>
      </c>
      <c r="R1834">
        <v>0</v>
      </c>
      <c r="S1834">
        <v>0</v>
      </c>
      <c r="T1834">
        <v>0</v>
      </c>
      <c r="U1834" s="16">
        <f t="shared" si="301"/>
        <v>0.33333333333333331</v>
      </c>
      <c r="V1834" s="17">
        <f t="shared" si="302"/>
        <v>479.99999999999994</v>
      </c>
      <c r="W1834" s="18">
        <f t="shared" si="303"/>
        <v>3.3333333333333333E-2</v>
      </c>
      <c r="X1834" s="19">
        <f t="shared" si="304"/>
        <v>47.999999999999993</v>
      </c>
      <c r="Y1834" s="20">
        <f t="shared" si="305"/>
        <v>0</v>
      </c>
      <c r="Z1834" s="18">
        <v>3.4722222222222224E-4</v>
      </c>
      <c r="AA1834" s="18">
        <v>3.4722222222222224E-4</v>
      </c>
      <c r="AB1834" s="18">
        <v>1.0416666666666667E-3</v>
      </c>
      <c r="AD1834" s="18">
        <v>1.3888888888888889E-3</v>
      </c>
      <c r="AE1834" s="18">
        <v>4.1666666666666669E-4</v>
      </c>
      <c r="AF1834" s="18">
        <v>4.1666666666666669E-4</v>
      </c>
      <c r="AG1834" s="18">
        <v>2.4305555555555556E-3</v>
      </c>
      <c r="AH1834" s="18">
        <v>1.6203703703703703E-3</v>
      </c>
      <c r="AI1834" s="18">
        <v>1.6203703703703703E-3</v>
      </c>
      <c r="AJ1834" s="18">
        <v>5.5555555555555556E-4</v>
      </c>
      <c r="AK1834" s="18">
        <v>5.5555555555555556E-4</v>
      </c>
      <c r="AL1834" s="18">
        <v>5.5555555555555556E-4</v>
      </c>
      <c r="AM1834" s="18">
        <v>5.5555555555555556E-4</v>
      </c>
      <c r="AN1834" s="18"/>
      <c r="AO1834" s="18"/>
      <c r="AP1834" s="18"/>
      <c r="AQ1834" s="18">
        <v>2.0833333333333333E-3</v>
      </c>
      <c r="AR1834" s="18"/>
      <c r="AS1834" s="18">
        <v>2.0833333333333333E-3</v>
      </c>
      <c r="AT1834" s="18">
        <v>3.472222222222222E-3</v>
      </c>
      <c r="AU1834" s="18">
        <v>3.472222222222222E-3</v>
      </c>
      <c r="AV1834" s="18">
        <v>3.472222222222222E-3</v>
      </c>
      <c r="AW1834" s="18">
        <v>3.472222222222222E-3</v>
      </c>
      <c r="AX1834" s="18">
        <v>3.472222222222222E-3</v>
      </c>
      <c r="AY1834" s="18"/>
      <c r="AZ1834" s="18">
        <v>4.6296296296296293E-4</v>
      </c>
      <c r="BA1834" s="18">
        <v>3.4722222222222224E-4</v>
      </c>
      <c r="BB1834" s="18"/>
      <c r="BC1834" s="18"/>
      <c r="BD1834" s="18"/>
      <c r="BE1834" s="18">
        <v>3.4722222222222224E-4</v>
      </c>
      <c r="BF1834" s="18">
        <v>6.9444444444444447E-4</v>
      </c>
      <c r="BG1834" s="18">
        <v>6.9444444444444447E-4</v>
      </c>
      <c r="BH1834" s="18">
        <v>6.9444444444444447E-4</v>
      </c>
      <c r="BI1834" s="18">
        <v>6.9444444444444447E-4</v>
      </c>
      <c r="BJ1834" s="18">
        <v>1.3888888888888889E-3</v>
      </c>
      <c r="BK1834" s="18">
        <v>1.3888888888888889E-3</v>
      </c>
      <c r="BL1834" s="18">
        <v>1.3888888888888889E-3</v>
      </c>
      <c r="BM1834" s="18">
        <v>1.3888888888888889E-3</v>
      </c>
      <c r="BN1834" s="18">
        <v>1.3888888888888889E-3</v>
      </c>
      <c r="BO1834" s="18">
        <v>1.3888888888888889E-3</v>
      </c>
      <c r="BP1834" s="18">
        <v>1.3888888888888889E-3</v>
      </c>
      <c r="BQ1834" s="18">
        <f t="shared" si="306"/>
        <v>3.3333333333333333E-2</v>
      </c>
      <c r="BR1834" s="18">
        <f t="shared" si="307"/>
        <v>3.3333333333333333E-2</v>
      </c>
    </row>
    <row r="1835" spans="1:70" x14ac:dyDescent="0.25">
      <c r="A1835" s="1">
        <f t="shared" si="298"/>
        <v>40</v>
      </c>
      <c r="B1835" s="2">
        <f t="shared" si="299"/>
        <v>10</v>
      </c>
      <c r="C1835" s="2">
        <f t="shared" si="300"/>
        <v>2021</v>
      </c>
      <c r="D1835">
        <v>12563</v>
      </c>
      <c r="E1835" s="59">
        <v>44474</v>
      </c>
      <c r="F1835" t="s">
        <v>77</v>
      </c>
      <c r="G1835" t="s">
        <v>13</v>
      </c>
      <c r="H1835" s="58">
        <v>0.33333333333333331</v>
      </c>
      <c r="I1835">
        <v>8</v>
      </c>
      <c r="J1835">
        <v>8</v>
      </c>
      <c r="K1835">
        <v>0</v>
      </c>
      <c r="L1835" s="58">
        <v>0</v>
      </c>
      <c r="M1835">
        <v>0</v>
      </c>
      <c r="N1835" s="58">
        <v>0</v>
      </c>
      <c r="O1835">
        <v>0</v>
      </c>
      <c r="P1835">
        <v>0</v>
      </c>
      <c r="Q1835" s="58">
        <v>0</v>
      </c>
      <c r="R1835">
        <v>0</v>
      </c>
      <c r="S1835">
        <v>0</v>
      </c>
      <c r="T1835">
        <v>0</v>
      </c>
      <c r="U1835" s="16">
        <f t="shared" si="301"/>
        <v>0.33333333333333331</v>
      </c>
      <c r="V1835" s="17">
        <f t="shared" si="302"/>
        <v>479.99999999999994</v>
      </c>
      <c r="W1835" s="18">
        <f t="shared" si="303"/>
        <v>4.1666666666666664E-2</v>
      </c>
      <c r="X1835" s="19">
        <f t="shared" si="304"/>
        <v>59.999999999999993</v>
      </c>
      <c r="Y1835" s="20">
        <f t="shared" si="305"/>
        <v>0</v>
      </c>
      <c r="Z1835" s="18">
        <v>3.4722222222222224E-4</v>
      </c>
      <c r="AA1835" s="18">
        <v>3.4722222222222224E-4</v>
      </c>
      <c r="AB1835" s="18">
        <v>1.0416666666666667E-3</v>
      </c>
      <c r="AD1835" s="18">
        <v>1.3888888888888889E-3</v>
      </c>
      <c r="AE1835" s="18">
        <v>4.1666666666666669E-4</v>
      </c>
      <c r="AF1835" s="18">
        <v>4.1666666666666669E-4</v>
      </c>
      <c r="AG1835" s="18">
        <v>2.4305555555555556E-3</v>
      </c>
      <c r="AH1835" s="18">
        <v>1.6203703703703703E-3</v>
      </c>
      <c r="AI1835" s="18">
        <v>1.6203703703703703E-3</v>
      </c>
      <c r="AJ1835" s="18">
        <v>5.5555555555555556E-4</v>
      </c>
      <c r="AK1835" s="18">
        <v>5.5555555555555556E-4</v>
      </c>
      <c r="AL1835" s="18">
        <v>5.5555555555555556E-4</v>
      </c>
      <c r="AM1835" s="18">
        <v>5.5555555555555556E-4</v>
      </c>
      <c r="AN1835" s="18"/>
      <c r="AO1835" s="18"/>
      <c r="AP1835" s="18"/>
      <c r="AQ1835" s="18">
        <v>2.0833333333333333E-3</v>
      </c>
      <c r="AR1835" s="18"/>
      <c r="AS1835" s="18">
        <v>2.0833333333333333E-3</v>
      </c>
      <c r="AT1835" s="18">
        <v>3.472222222222222E-3</v>
      </c>
      <c r="AU1835" s="18">
        <v>3.472222222222222E-3</v>
      </c>
      <c r="AV1835" s="18">
        <v>3.472222222222222E-3</v>
      </c>
      <c r="AW1835" s="18">
        <v>3.472222222222222E-3</v>
      </c>
      <c r="AX1835" s="18">
        <v>3.472222222222222E-3</v>
      </c>
      <c r="AY1835" s="18"/>
      <c r="AZ1835" s="18">
        <v>4.6296296296296293E-4</v>
      </c>
      <c r="BA1835" s="18">
        <v>3.4722222222222224E-4</v>
      </c>
      <c r="BB1835" s="18"/>
      <c r="BC1835" s="18"/>
      <c r="BD1835" s="18"/>
      <c r="BE1835" s="18">
        <v>3.4722222222222224E-4</v>
      </c>
      <c r="BF1835" s="18">
        <v>6.9444444444444447E-4</v>
      </c>
      <c r="BG1835" s="18">
        <v>6.9444444444444447E-4</v>
      </c>
      <c r="BH1835" s="18">
        <v>6.9444444444444447E-4</v>
      </c>
      <c r="BI1835" s="18">
        <v>6.9444444444444447E-4</v>
      </c>
      <c r="BJ1835" s="18">
        <v>1.3888888888888889E-3</v>
      </c>
      <c r="BK1835" s="18">
        <v>1.3888888888888889E-3</v>
      </c>
      <c r="BL1835" s="18">
        <v>1.3888888888888889E-3</v>
      </c>
      <c r="BM1835" s="18">
        <v>1.3888888888888889E-3</v>
      </c>
      <c r="BN1835" s="18">
        <v>1.3888888888888889E-3</v>
      </c>
      <c r="BO1835" s="18">
        <v>1.3888888888888889E-3</v>
      </c>
      <c r="BP1835" s="18">
        <v>1.3888888888888889E-3</v>
      </c>
      <c r="BQ1835" s="18">
        <f t="shared" si="306"/>
        <v>4.1666666666666664E-2</v>
      </c>
      <c r="BR1835" s="18">
        <f t="shared" si="307"/>
        <v>4.1666666666666664E-2</v>
      </c>
    </row>
    <row r="1836" spans="1:70" x14ac:dyDescent="0.25">
      <c r="A1836" s="1">
        <f t="shared" si="298"/>
        <v>40</v>
      </c>
      <c r="B1836" s="2">
        <f t="shared" si="299"/>
        <v>10</v>
      </c>
      <c r="C1836" s="2">
        <f t="shared" si="300"/>
        <v>2021</v>
      </c>
      <c r="D1836">
        <v>1445</v>
      </c>
      <c r="E1836" s="59">
        <v>44474</v>
      </c>
      <c r="F1836" t="s">
        <v>166</v>
      </c>
      <c r="G1836" t="s">
        <v>13</v>
      </c>
      <c r="H1836" s="58">
        <v>0.33333333333333331</v>
      </c>
      <c r="I1836">
        <v>8</v>
      </c>
      <c r="J1836">
        <v>201</v>
      </c>
      <c r="K1836">
        <v>0</v>
      </c>
      <c r="L1836" s="58">
        <v>0</v>
      </c>
      <c r="M1836">
        <v>0</v>
      </c>
      <c r="N1836" s="58">
        <v>0</v>
      </c>
      <c r="O1836">
        <v>8</v>
      </c>
      <c r="P1836">
        <v>0</v>
      </c>
      <c r="Q1836" s="58">
        <v>0</v>
      </c>
      <c r="R1836">
        <v>0</v>
      </c>
      <c r="S1836">
        <v>0</v>
      </c>
      <c r="T1836">
        <v>0</v>
      </c>
      <c r="U1836" s="16">
        <f t="shared" si="301"/>
        <v>0.33333333333333331</v>
      </c>
      <c r="V1836" s="17">
        <f t="shared" si="302"/>
        <v>479.99999999999994</v>
      </c>
      <c r="W1836" s="18">
        <f t="shared" si="303"/>
        <v>1.6583747927031507E-3</v>
      </c>
      <c r="X1836" s="19">
        <f t="shared" si="304"/>
        <v>2.3880597014925371</v>
      </c>
      <c r="Y1836" s="20">
        <f t="shared" si="305"/>
        <v>3.9800995024875623</v>
      </c>
      <c r="Z1836" s="18">
        <v>3.4722222222222224E-4</v>
      </c>
      <c r="AA1836" s="18">
        <v>3.4722222222222224E-4</v>
      </c>
      <c r="AB1836" s="18">
        <v>1.0416666666666667E-3</v>
      </c>
      <c r="AD1836" s="18">
        <v>1.3888888888888889E-3</v>
      </c>
      <c r="AE1836" s="18">
        <v>4.1666666666666669E-4</v>
      </c>
      <c r="AF1836" s="18">
        <v>4.1666666666666669E-4</v>
      </c>
      <c r="AG1836" s="18">
        <v>2.4305555555555556E-3</v>
      </c>
      <c r="AH1836" s="18">
        <v>1.6203703703703703E-3</v>
      </c>
      <c r="AI1836" s="18">
        <v>1.6203703703703703E-3</v>
      </c>
      <c r="AJ1836" s="18">
        <v>5.5555555555555556E-4</v>
      </c>
      <c r="AK1836" s="18">
        <v>5.5555555555555556E-4</v>
      </c>
      <c r="AL1836" s="18">
        <v>5.5555555555555556E-4</v>
      </c>
      <c r="AM1836" s="18">
        <v>5.5555555555555556E-4</v>
      </c>
      <c r="AN1836" s="18"/>
      <c r="AO1836" s="18"/>
      <c r="AP1836" s="18"/>
      <c r="AQ1836" s="18">
        <v>2.0833333333333333E-3</v>
      </c>
      <c r="AR1836" s="18"/>
      <c r="AS1836" s="18">
        <v>2.0833333333333333E-3</v>
      </c>
      <c r="AT1836" s="18">
        <v>3.472222222222222E-3</v>
      </c>
      <c r="AU1836" s="18">
        <v>3.472222222222222E-3</v>
      </c>
      <c r="AV1836" s="18">
        <v>3.472222222222222E-3</v>
      </c>
      <c r="AW1836" s="18">
        <v>3.472222222222222E-3</v>
      </c>
      <c r="AX1836" s="18">
        <v>3.472222222222222E-3</v>
      </c>
      <c r="AY1836" s="18"/>
      <c r="AZ1836" s="18">
        <v>4.6296296296296293E-4</v>
      </c>
      <c r="BA1836" s="18">
        <v>3.4722222222222224E-4</v>
      </c>
      <c r="BB1836" s="18"/>
      <c r="BC1836" s="18"/>
      <c r="BD1836" s="18"/>
      <c r="BE1836" s="18">
        <v>3.4722222222222224E-4</v>
      </c>
      <c r="BF1836" s="18">
        <v>6.9444444444444447E-4</v>
      </c>
      <c r="BG1836" s="18">
        <v>6.9444444444444447E-4</v>
      </c>
      <c r="BH1836" s="18">
        <v>6.9444444444444447E-4</v>
      </c>
      <c r="BI1836" s="18">
        <v>6.9444444444444447E-4</v>
      </c>
      <c r="BJ1836" s="18">
        <v>1.3888888888888889E-3</v>
      </c>
      <c r="BK1836" s="18">
        <v>1.3888888888888889E-3</v>
      </c>
      <c r="BL1836" s="18">
        <v>1.3888888888888889E-3</v>
      </c>
      <c r="BM1836" s="18">
        <v>1.3888888888888889E-3</v>
      </c>
      <c r="BN1836" s="18">
        <v>1.3888888888888889E-3</v>
      </c>
      <c r="BO1836" s="18">
        <v>1.3888888888888889E-3</v>
      </c>
      <c r="BP1836" s="18">
        <v>1.3888888888888889E-3</v>
      </c>
      <c r="BQ1836" s="18">
        <f t="shared" si="306"/>
        <v>1.6583747927031507E-3</v>
      </c>
      <c r="BR1836" s="18">
        <f t="shared" si="307"/>
        <v>1.6583747927031507E-3</v>
      </c>
    </row>
    <row r="1837" spans="1:70" x14ac:dyDescent="0.25">
      <c r="A1837" s="1">
        <f t="shared" si="298"/>
        <v>40</v>
      </c>
      <c r="B1837" s="2">
        <f t="shared" si="299"/>
        <v>10</v>
      </c>
      <c r="C1837" s="2">
        <f t="shared" si="300"/>
        <v>2021</v>
      </c>
      <c r="D1837">
        <v>866</v>
      </c>
      <c r="E1837" s="59">
        <v>44474</v>
      </c>
      <c r="F1837" t="s">
        <v>51</v>
      </c>
      <c r="G1837" t="s">
        <v>12</v>
      </c>
      <c r="H1837" s="58">
        <v>0.33333333333333331</v>
      </c>
      <c r="I1837">
        <v>8</v>
      </c>
      <c r="J1837">
        <v>92</v>
      </c>
      <c r="K1837">
        <v>1.25</v>
      </c>
      <c r="L1837" s="58">
        <v>5.2083333333333336E-2</v>
      </c>
      <c r="M1837">
        <v>0</v>
      </c>
      <c r="N1837" s="58">
        <v>0</v>
      </c>
      <c r="O1837">
        <v>24</v>
      </c>
      <c r="P1837">
        <v>0</v>
      </c>
      <c r="Q1837" s="58">
        <v>0</v>
      </c>
      <c r="R1837">
        <v>0</v>
      </c>
      <c r="S1837">
        <v>0</v>
      </c>
      <c r="T1837">
        <v>0</v>
      </c>
      <c r="U1837" s="16">
        <f t="shared" si="301"/>
        <v>0.33333333333333331</v>
      </c>
      <c r="V1837" s="17">
        <f t="shared" si="302"/>
        <v>479.99999999999994</v>
      </c>
      <c r="W1837" s="18">
        <f t="shared" si="303"/>
        <v>3.6231884057971011E-3</v>
      </c>
      <c r="X1837" s="19">
        <f t="shared" si="304"/>
        <v>5.2173913043478253</v>
      </c>
      <c r="Y1837" s="20">
        <f t="shared" si="305"/>
        <v>26.086956521739129</v>
      </c>
      <c r="Z1837" s="18">
        <v>3.4722222222222224E-4</v>
      </c>
      <c r="AA1837" s="18">
        <v>3.4722222222222224E-4</v>
      </c>
      <c r="AB1837" s="18">
        <v>1.0416666666666667E-3</v>
      </c>
      <c r="AD1837" s="18">
        <v>1.3888888888888889E-3</v>
      </c>
      <c r="AE1837" s="18">
        <v>4.1666666666666669E-4</v>
      </c>
      <c r="AF1837" s="18">
        <v>4.1666666666666669E-4</v>
      </c>
      <c r="AG1837" s="18">
        <v>2.4305555555555556E-3</v>
      </c>
      <c r="AH1837" s="18">
        <v>1.6203703703703703E-3</v>
      </c>
      <c r="AI1837" s="18">
        <v>1.6203703703703703E-3</v>
      </c>
      <c r="AJ1837" s="18">
        <v>5.5555555555555556E-4</v>
      </c>
      <c r="AK1837" s="18">
        <v>5.5555555555555556E-4</v>
      </c>
      <c r="AL1837" s="18">
        <v>5.5555555555555556E-4</v>
      </c>
      <c r="AM1837" s="18">
        <v>5.5555555555555556E-4</v>
      </c>
      <c r="AN1837" s="18"/>
      <c r="AO1837" s="18"/>
      <c r="AP1837" s="18"/>
      <c r="AQ1837" s="18">
        <v>2.0833333333333333E-3</v>
      </c>
      <c r="AR1837" s="18"/>
      <c r="AS1837" s="18">
        <v>2.0833333333333333E-3</v>
      </c>
      <c r="AT1837" s="18">
        <v>3.472222222222222E-3</v>
      </c>
      <c r="AU1837" s="18">
        <v>3.472222222222222E-3</v>
      </c>
      <c r="AV1837" s="18">
        <v>3.472222222222222E-3</v>
      </c>
      <c r="AW1837" s="18">
        <v>3.472222222222222E-3</v>
      </c>
      <c r="AX1837" s="18">
        <v>3.472222222222222E-3</v>
      </c>
      <c r="AY1837" s="18"/>
      <c r="AZ1837" s="18">
        <v>4.6296296296296293E-4</v>
      </c>
      <c r="BA1837" s="18">
        <v>3.4722222222222224E-4</v>
      </c>
      <c r="BB1837" s="18"/>
      <c r="BC1837" s="18"/>
      <c r="BD1837" s="18"/>
      <c r="BE1837" s="18">
        <v>3.4722222222222224E-4</v>
      </c>
      <c r="BF1837" s="18">
        <v>6.9444444444444447E-4</v>
      </c>
      <c r="BG1837" s="18">
        <v>6.9444444444444447E-4</v>
      </c>
      <c r="BH1837" s="18">
        <v>6.9444444444444447E-4</v>
      </c>
      <c r="BI1837" s="18">
        <v>6.9444444444444447E-4</v>
      </c>
      <c r="BJ1837" s="18">
        <v>1.3888888888888889E-3</v>
      </c>
      <c r="BK1837" s="18">
        <v>1.3888888888888889E-3</v>
      </c>
      <c r="BL1837" s="18">
        <v>1.3888888888888889E-3</v>
      </c>
      <c r="BM1837" s="18">
        <v>1.3888888888888889E-3</v>
      </c>
      <c r="BN1837" s="18">
        <v>1.3888888888888889E-3</v>
      </c>
      <c r="BO1837" s="18">
        <v>1.3888888888888889E-3</v>
      </c>
      <c r="BP1837" s="18">
        <v>1.3888888888888889E-3</v>
      </c>
      <c r="BQ1837" s="18">
        <f t="shared" si="306"/>
        <v>3.6231884057971011E-3</v>
      </c>
      <c r="BR1837" s="18">
        <f t="shared" si="307"/>
        <v>3.6231884057971011E-3</v>
      </c>
    </row>
    <row r="1838" spans="1:70" x14ac:dyDescent="0.25">
      <c r="A1838" s="1">
        <f t="shared" si="298"/>
        <v>40</v>
      </c>
      <c r="B1838" s="2">
        <f t="shared" si="299"/>
        <v>10</v>
      </c>
      <c r="C1838" s="2">
        <f t="shared" si="300"/>
        <v>2021</v>
      </c>
      <c r="D1838">
        <v>12585</v>
      </c>
      <c r="E1838" s="59">
        <v>44474</v>
      </c>
      <c r="F1838" t="s">
        <v>51</v>
      </c>
      <c r="G1838" t="s">
        <v>10</v>
      </c>
      <c r="H1838" s="58">
        <v>0.33333333333333331</v>
      </c>
      <c r="I1838">
        <v>8</v>
      </c>
      <c r="J1838">
        <v>162</v>
      </c>
      <c r="K1838">
        <v>0</v>
      </c>
      <c r="L1838" s="58">
        <v>0</v>
      </c>
      <c r="M1838">
        <v>0</v>
      </c>
      <c r="N1838" s="58">
        <v>0</v>
      </c>
      <c r="O1838">
        <v>0</v>
      </c>
      <c r="P1838">
        <v>0</v>
      </c>
      <c r="Q1838" s="58">
        <v>0</v>
      </c>
      <c r="R1838">
        <v>0</v>
      </c>
      <c r="S1838">
        <v>0</v>
      </c>
      <c r="T1838">
        <v>0</v>
      </c>
      <c r="U1838" s="16">
        <f t="shared" si="301"/>
        <v>0.33333333333333331</v>
      </c>
      <c r="V1838" s="17">
        <f t="shared" si="302"/>
        <v>479.99999999999994</v>
      </c>
      <c r="W1838" s="18">
        <f t="shared" si="303"/>
        <v>2.0576131687242796E-3</v>
      </c>
      <c r="X1838" s="19">
        <f t="shared" si="304"/>
        <v>2.9629629629629628</v>
      </c>
      <c r="Y1838" s="20">
        <f t="shared" si="305"/>
        <v>0</v>
      </c>
      <c r="Z1838" s="18">
        <v>3.4722222222222224E-4</v>
      </c>
      <c r="AA1838" s="18">
        <v>3.4722222222222224E-4</v>
      </c>
      <c r="AB1838" s="18">
        <v>1.0416666666666667E-3</v>
      </c>
      <c r="AD1838" s="18">
        <v>1.3888888888888889E-3</v>
      </c>
      <c r="AE1838" s="18">
        <v>4.1666666666666669E-4</v>
      </c>
      <c r="AF1838" s="18">
        <v>4.1666666666666669E-4</v>
      </c>
      <c r="AG1838" s="18">
        <v>2.4305555555555556E-3</v>
      </c>
      <c r="AH1838" s="18">
        <v>1.6203703703703703E-3</v>
      </c>
      <c r="AI1838" s="18">
        <v>1.6203703703703703E-3</v>
      </c>
      <c r="AJ1838" s="18">
        <v>5.5555555555555556E-4</v>
      </c>
      <c r="AK1838" s="18">
        <v>5.5555555555555556E-4</v>
      </c>
      <c r="AL1838" s="18">
        <v>5.5555555555555556E-4</v>
      </c>
      <c r="AM1838" s="18">
        <v>5.5555555555555556E-4</v>
      </c>
      <c r="AN1838" s="18"/>
      <c r="AO1838" s="18"/>
      <c r="AP1838" s="18"/>
      <c r="AQ1838" s="18">
        <v>2.0833333333333333E-3</v>
      </c>
      <c r="AR1838" s="18"/>
      <c r="AS1838" s="18">
        <v>2.0833333333333333E-3</v>
      </c>
      <c r="AT1838" s="18">
        <v>3.472222222222222E-3</v>
      </c>
      <c r="AU1838" s="18">
        <v>3.472222222222222E-3</v>
      </c>
      <c r="AV1838" s="18">
        <v>3.472222222222222E-3</v>
      </c>
      <c r="AW1838" s="18">
        <v>3.472222222222222E-3</v>
      </c>
      <c r="AX1838" s="18">
        <v>3.472222222222222E-3</v>
      </c>
      <c r="AY1838" s="18"/>
      <c r="AZ1838" s="18">
        <v>4.6296296296296293E-4</v>
      </c>
      <c r="BA1838" s="18">
        <v>3.4722222222222224E-4</v>
      </c>
      <c r="BB1838" s="18"/>
      <c r="BC1838" s="18"/>
      <c r="BD1838" s="18"/>
      <c r="BE1838" s="18">
        <v>3.4722222222222224E-4</v>
      </c>
      <c r="BF1838" s="18">
        <v>6.9444444444444447E-4</v>
      </c>
      <c r="BG1838" s="18">
        <v>6.9444444444444447E-4</v>
      </c>
      <c r="BH1838" s="18">
        <v>6.9444444444444447E-4</v>
      </c>
      <c r="BI1838" s="18">
        <v>6.9444444444444447E-4</v>
      </c>
      <c r="BJ1838" s="18">
        <v>1.3888888888888889E-3</v>
      </c>
      <c r="BK1838" s="18">
        <v>1.3888888888888889E-3</v>
      </c>
      <c r="BL1838" s="18">
        <v>1.3888888888888889E-3</v>
      </c>
      <c r="BM1838" s="18">
        <v>1.3888888888888889E-3</v>
      </c>
      <c r="BN1838" s="18">
        <v>1.3888888888888889E-3</v>
      </c>
      <c r="BO1838" s="18">
        <v>1.3888888888888889E-3</v>
      </c>
      <c r="BP1838" s="18">
        <v>1.3888888888888889E-3</v>
      </c>
      <c r="BQ1838" s="18">
        <f t="shared" si="306"/>
        <v>2.0576131687242796E-3</v>
      </c>
      <c r="BR1838" s="18">
        <f t="shared" si="307"/>
        <v>2.0576131687242796E-3</v>
      </c>
    </row>
    <row r="1839" spans="1:70" x14ac:dyDescent="0.25">
      <c r="A1839" s="1">
        <f t="shared" si="298"/>
        <v>40</v>
      </c>
      <c r="B1839" s="2">
        <f t="shared" si="299"/>
        <v>10</v>
      </c>
      <c r="C1839" s="2">
        <f t="shared" si="300"/>
        <v>2021</v>
      </c>
      <c r="D1839">
        <v>12008</v>
      </c>
      <c r="E1839" s="59">
        <v>44474</v>
      </c>
      <c r="F1839" t="s">
        <v>71</v>
      </c>
      <c r="G1839" t="s">
        <v>13</v>
      </c>
      <c r="H1839" s="58">
        <v>0.29166666666666669</v>
      </c>
      <c r="I1839">
        <v>7</v>
      </c>
      <c r="J1839">
        <v>10</v>
      </c>
      <c r="K1839">
        <v>0</v>
      </c>
      <c r="L1839" s="58">
        <v>0</v>
      </c>
      <c r="M1839">
        <v>0</v>
      </c>
      <c r="N1839" s="58">
        <v>0</v>
      </c>
      <c r="O1839">
        <v>3</v>
      </c>
      <c r="P1839">
        <v>2</v>
      </c>
      <c r="Q1839" s="58">
        <v>8.3333333333333329E-2</v>
      </c>
      <c r="R1839">
        <v>0</v>
      </c>
      <c r="S1839">
        <v>0</v>
      </c>
      <c r="T1839">
        <v>0</v>
      </c>
      <c r="U1839" s="16">
        <f t="shared" si="301"/>
        <v>0.20833333333333337</v>
      </c>
      <c r="V1839" s="17">
        <f t="shared" si="302"/>
        <v>300.00000000000006</v>
      </c>
      <c r="W1839" s="18">
        <f t="shared" si="303"/>
        <v>2.0833333333333336E-2</v>
      </c>
      <c r="X1839" s="19">
        <f t="shared" si="304"/>
        <v>30.000000000000007</v>
      </c>
      <c r="Y1839" s="20">
        <f t="shared" si="305"/>
        <v>30</v>
      </c>
      <c r="Z1839" s="18">
        <v>3.4722222222222224E-4</v>
      </c>
      <c r="AA1839" s="18">
        <v>3.4722222222222224E-4</v>
      </c>
      <c r="AB1839" s="18">
        <v>1.0416666666666667E-3</v>
      </c>
      <c r="AD1839" s="18">
        <v>1.3888888888888889E-3</v>
      </c>
      <c r="AE1839" s="18">
        <v>4.1666666666666669E-4</v>
      </c>
      <c r="AF1839" s="18">
        <v>4.1666666666666669E-4</v>
      </c>
      <c r="AG1839" s="18">
        <v>2.4305555555555556E-3</v>
      </c>
      <c r="AH1839" s="18">
        <v>1.6203703703703703E-3</v>
      </c>
      <c r="AI1839" s="18">
        <v>1.6203703703703703E-3</v>
      </c>
      <c r="AJ1839" s="18">
        <v>5.5555555555555556E-4</v>
      </c>
      <c r="AK1839" s="18">
        <v>5.5555555555555556E-4</v>
      </c>
      <c r="AL1839" s="18">
        <v>5.5555555555555556E-4</v>
      </c>
      <c r="AM1839" s="18">
        <v>5.5555555555555556E-4</v>
      </c>
      <c r="AN1839" s="18"/>
      <c r="AO1839" s="18"/>
      <c r="AP1839" s="18"/>
      <c r="AQ1839" s="18">
        <v>2.0833333333333333E-3</v>
      </c>
      <c r="AR1839" s="18"/>
      <c r="AS1839" s="18">
        <v>2.0833333333333333E-3</v>
      </c>
      <c r="AT1839" s="18">
        <v>3.472222222222222E-3</v>
      </c>
      <c r="AU1839" s="18">
        <v>3.472222222222222E-3</v>
      </c>
      <c r="AV1839" s="18">
        <v>3.472222222222222E-3</v>
      </c>
      <c r="AW1839" s="18">
        <v>3.472222222222222E-3</v>
      </c>
      <c r="AX1839" s="18">
        <v>3.472222222222222E-3</v>
      </c>
      <c r="AY1839" s="18"/>
      <c r="AZ1839" s="18">
        <v>4.6296296296296293E-4</v>
      </c>
      <c r="BA1839" s="18">
        <v>3.4722222222222224E-4</v>
      </c>
      <c r="BB1839" s="18"/>
      <c r="BC1839" s="18"/>
      <c r="BD1839" s="18"/>
      <c r="BE1839" s="18">
        <v>3.4722222222222224E-4</v>
      </c>
      <c r="BF1839" s="18">
        <v>6.9444444444444447E-4</v>
      </c>
      <c r="BG1839" s="18">
        <v>6.9444444444444447E-4</v>
      </c>
      <c r="BH1839" s="18">
        <v>6.9444444444444447E-4</v>
      </c>
      <c r="BI1839" s="18">
        <v>6.9444444444444447E-4</v>
      </c>
      <c r="BJ1839" s="18">
        <v>1.3888888888888889E-3</v>
      </c>
      <c r="BK1839" s="18">
        <v>1.3888888888888889E-3</v>
      </c>
      <c r="BL1839" s="18">
        <v>1.3888888888888889E-3</v>
      </c>
      <c r="BM1839" s="18">
        <v>1.3888888888888889E-3</v>
      </c>
      <c r="BN1839" s="18">
        <v>1.3888888888888889E-3</v>
      </c>
      <c r="BO1839" s="18">
        <v>1.3888888888888889E-3</v>
      </c>
      <c r="BP1839" s="18">
        <v>1.3888888888888889E-3</v>
      </c>
      <c r="BQ1839" s="18">
        <f t="shared" si="306"/>
        <v>2.0833333333333336E-2</v>
      </c>
      <c r="BR1839" s="18">
        <f t="shared" si="307"/>
        <v>2.0833333333333336E-2</v>
      </c>
    </row>
    <row r="1840" spans="1:70" x14ac:dyDescent="0.25">
      <c r="A1840" s="1">
        <f t="shared" ref="A1840:A1901" si="308">_xlfn.ISOWEEKNUM(E1840)</f>
        <v>40</v>
      </c>
      <c r="B1840" s="2">
        <f t="shared" ref="B1840:B1901" si="309">MONTH(E1840)</f>
        <v>10</v>
      </c>
      <c r="C1840" s="2">
        <f t="shared" ref="C1840:C1901" si="310">YEAR(E1840)</f>
        <v>2021</v>
      </c>
      <c r="D1840">
        <v>1164</v>
      </c>
      <c r="E1840" s="59">
        <v>44474</v>
      </c>
      <c r="F1840" t="s">
        <v>67</v>
      </c>
      <c r="G1840" t="s">
        <v>13</v>
      </c>
      <c r="H1840" s="58">
        <v>0.37847222222222227</v>
      </c>
      <c r="I1840">
        <v>9.08</v>
      </c>
      <c r="J1840">
        <v>1056</v>
      </c>
      <c r="K1840">
        <v>0.5</v>
      </c>
      <c r="L1840" s="58">
        <v>2.0833333333333332E-2</v>
      </c>
      <c r="M1840">
        <v>0</v>
      </c>
      <c r="N1840" s="58">
        <v>0</v>
      </c>
      <c r="O1840">
        <v>0</v>
      </c>
      <c r="P1840">
        <v>0</v>
      </c>
      <c r="Q1840" s="58">
        <v>0</v>
      </c>
      <c r="R1840">
        <v>0</v>
      </c>
      <c r="S1840">
        <v>0</v>
      </c>
      <c r="T1840">
        <v>0</v>
      </c>
      <c r="U1840" s="16">
        <f t="shared" ref="U1840:U1901" si="311">H1840-Q1840</f>
        <v>0.37847222222222227</v>
      </c>
      <c r="V1840" s="17">
        <f t="shared" ref="V1840:V1901" si="312">U1840 / ("0:1:0")</f>
        <v>545</v>
      </c>
      <c r="W1840" s="18">
        <f t="shared" ref="W1840:W1901" si="313">U1840/J1840</f>
        <v>3.5840172558922564E-4</v>
      </c>
      <c r="X1840" s="19">
        <f t="shared" ref="X1840:X1901" si="314">V1840/J1840</f>
        <v>0.51609848484848486</v>
      </c>
      <c r="Y1840" s="20">
        <f t="shared" ref="Y1840:Y1901" si="315">(O1840*100)/J1840</f>
        <v>0</v>
      </c>
      <c r="Z1840" s="18">
        <v>3.4722222222222224E-4</v>
      </c>
      <c r="AA1840" s="18">
        <v>3.4722222222222224E-4</v>
      </c>
      <c r="AB1840" s="18">
        <v>1.0416666666666667E-3</v>
      </c>
      <c r="AD1840" s="18">
        <v>1.3888888888888889E-3</v>
      </c>
      <c r="AE1840" s="18">
        <v>4.1666666666666669E-4</v>
      </c>
      <c r="AF1840" s="18">
        <v>4.1666666666666669E-4</v>
      </c>
      <c r="AG1840" s="18">
        <v>2.4305555555555556E-3</v>
      </c>
      <c r="AH1840" s="18">
        <v>1.6203703703703703E-3</v>
      </c>
      <c r="AI1840" s="18">
        <v>1.6203703703703703E-3</v>
      </c>
      <c r="AJ1840" s="18">
        <v>5.5555555555555556E-4</v>
      </c>
      <c r="AK1840" s="18">
        <v>5.5555555555555556E-4</v>
      </c>
      <c r="AL1840" s="18">
        <v>5.5555555555555556E-4</v>
      </c>
      <c r="AM1840" s="18">
        <v>5.5555555555555556E-4</v>
      </c>
      <c r="AN1840" s="18"/>
      <c r="AO1840" s="18"/>
      <c r="AP1840" s="18"/>
      <c r="AQ1840" s="18">
        <v>2.0833333333333333E-3</v>
      </c>
      <c r="AR1840" s="18"/>
      <c r="AS1840" s="18">
        <v>2.0833333333333333E-3</v>
      </c>
      <c r="AT1840" s="18">
        <v>3.472222222222222E-3</v>
      </c>
      <c r="AU1840" s="18">
        <v>3.472222222222222E-3</v>
      </c>
      <c r="AV1840" s="18">
        <v>3.472222222222222E-3</v>
      </c>
      <c r="AW1840" s="18">
        <v>3.472222222222222E-3</v>
      </c>
      <c r="AX1840" s="18">
        <v>3.472222222222222E-3</v>
      </c>
      <c r="AY1840" s="18"/>
      <c r="AZ1840" s="18">
        <v>4.6296296296296293E-4</v>
      </c>
      <c r="BA1840" s="18">
        <v>3.4722222222222224E-4</v>
      </c>
      <c r="BB1840" s="18"/>
      <c r="BC1840" s="18"/>
      <c r="BD1840" s="18"/>
      <c r="BE1840" s="18">
        <v>3.4722222222222224E-4</v>
      </c>
      <c r="BF1840" s="18">
        <v>6.9444444444444447E-4</v>
      </c>
      <c r="BG1840" s="18">
        <v>6.9444444444444447E-4</v>
      </c>
      <c r="BH1840" s="18">
        <v>6.9444444444444447E-4</v>
      </c>
      <c r="BI1840" s="18">
        <v>6.9444444444444447E-4</v>
      </c>
      <c r="BJ1840" s="18">
        <v>1.3888888888888889E-3</v>
      </c>
      <c r="BK1840" s="18">
        <v>1.3888888888888889E-3</v>
      </c>
      <c r="BL1840" s="18">
        <v>1.3888888888888889E-3</v>
      </c>
      <c r="BM1840" s="18">
        <v>1.3888888888888889E-3</v>
      </c>
      <c r="BN1840" s="18">
        <v>1.3888888888888889E-3</v>
      </c>
      <c r="BO1840" s="18">
        <v>1.3888888888888889E-3</v>
      </c>
      <c r="BP1840" s="18">
        <v>1.3888888888888889E-3</v>
      </c>
      <c r="BQ1840" s="18">
        <f t="shared" si="306"/>
        <v>3.5840172558922564E-4</v>
      </c>
      <c r="BR1840" s="18">
        <f t="shared" si="307"/>
        <v>3.5840172558922564E-4</v>
      </c>
    </row>
    <row r="1841" spans="1:70" x14ac:dyDescent="0.25">
      <c r="A1841" s="1">
        <f t="shared" si="308"/>
        <v>40</v>
      </c>
      <c r="B1841" s="2">
        <f t="shared" si="309"/>
        <v>10</v>
      </c>
      <c r="C1841" s="2">
        <f t="shared" si="310"/>
        <v>2021</v>
      </c>
      <c r="D1841">
        <v>11080</v>
      </c>
      <c r="E1841" s="59">
        <v>44474</v>
      </c>
      <c r="F1841" t="s">
        <v>66</v>
      </c>
      <c r="G1841" t="s">
        <v>38</v>
      </c>
      <c r="H1841" s="58">
        <v>0.3125</v>
      </c>
      <c r="I1841">
        <v>7.5</v>
      </c>
      <c r="J1841">
        <v>1367</v>
      </c>
      <c r="K1841">
        <v>0</v>
      </c>
      <c r="L1841" s="58">
        <v>0</v>
      </c>
      <c r="M1841">
        <v>0</v>
      </c>
      <c r="N1841" s="58">
        <v>0</v>
      </c>
      <c r="O1841">
        <v>4</v>
      </c>
      <c r="P1841">
        <v>0</v>
      </c>
      <c r="Q1841" s="58">
        <v>0</v>
      </c>
      <c r="R1841">
        <v>34</v>
      </c>
      <c r="S1841">
        <v>0</v>
      </c>
      <c r="T1841">
        <v>0</v>
      </c>
      <c r="U1841" s="16">
        <f t="shared" si="311"/>
        <v>0.3125</v>
      </c>
      <c r="V1841" s="17">
        <f t="shared" si="312"/>
        <v>450</v>
      </c>
      <c r="W1841" s="18">
        <f t="shared" si="313"/>
        <v>2.2860277980980248E-4</v>
      </c>
      <c r="X1841" s="19">
        <f t="shared" si="314"/>
        <v>0.32918800292611561</v>
      </c>
      <c r="Y1841" s="20">
        <f t="shared" si="315"/>
        <v>0.29261155815654716</v>
      </c>
      <c r="Z1841" s="18">
        <v>3.4722222222222224E-4</v>
      </c>
      <c r="AA1841" s="18">
        <v>3.4722222222222224E-4</v>
      </c>
      <c r="AB1841" s="18">
        <v>1.0416666666666667E-3</v>
      </c>
      <c r="AD1841" s="18">
        <v>1.3888888888888889E-3</v>
      </c>
      <c r="AE1841" s="18">
        <v>4.1666666666666669E-4</v>
      </c>
      <c r="AF1841" s="18">
        <v>4.1666666666666669E-4</v>
      </c>
      <c r="AG1841" s="18">
        <v>2.4305555555555556E-3</v>
      </c>
      <c r="AH1841" s="18">
        <v>1.6203703703703703E-3</v>
      </c>
      <c r="AI1841" s="18">
        <v>1.6203703703703703E-3</v>
      </c>
      <c r="AJ1841" s="18">
        <v>5.5555555555555556E-4</v>
      </c>
      <c r="AK1841" s="18">
        <v>5.5555555555555556E-4</v>
      </c>
      <c r="AL1841" s="18">
        <v>5.5555555555555556E-4</v>
      </c>
      <c r="AM1841" s="18">
        <v>5.5555555555555556E-4</v>
      </c>
      <c r="AN1841" s="18"/>
      <c r="AO1841" s="18"/>
      <c r="AP1841" s="18"/>
      <c r="AQ1841" s="18">
        <v>2.0833333333333333E-3</v>
      </c>
      <c r="AR1841" s="18"/>
      <c r="AS1841" s="18">
        <v>2.0833333333333333E-3</v>
      </c>
      <c r="AT1841" s="18">
        <v>3.472222222222222E-3</v>
      </c>
      <c r="AU1841" s="18">
        <v>3.472222222222222E-3</v>
      </c>
      <c r="AV1841" s="18">
        <v>3.472222222222222E-3</v>
      </c>
      <c r="AW1841" s="18">
        <v>3.472222222222222E-3</v>
      </c>
      <c r="AX1841" s="18">
        <v>3.472222222222222E-3</v>
      </c>
      <c r="AY1841" s="18"/>
      <c r="AZ1841" s="18">
        <v>4.6296296296296293E-4</v>
      </c>
      <c r="BA1841" s="18">
        <v>3.4722222222222224E-4</v>
      </c>
      <c r="BB1841" s="18"/>
      <c r="BC1841" s="18"/>
      <c r="BD1841" s="18"/>
      <c r="BE1841" s="18">
        <v>3.4722222222222224E-4</v>
      </c>
      <c r="BF1841" s="18">
        <v>6.9444444444444447E-4</v>
      </c>
      <c r="BG1841" s="18">
        <v>6.9444444444444447E-4</v>
      </c>
      <c r="BH1841" s="18">
        <v>6.9444444444444447E-4</v>
      </c>
      <c r="BI1841" s="18">
        <v>6.9444444444444447E-4</v>
      </c>
      <c r="BJ1841" s="18">
        <v>1.3888888888888889E-3</v>
      </c>
      <c r="BK1841" s="18">
        <v>1.3888888888888889E-3</v>
      </c>
      <c r="BL1841" s="18">
        <v>1.3888888888888889E-3</v>
      </c>
      <c r="BM1841" s="18">
        <v>1.3888888888888889E-3</v>
      </c>
      <c r="BN1841" s="18">
        <v>1.3888888888888889E-3</v>
      </c>
      <c r="BO1841" s="18">
        <v>1.3888888888888889E-3</v>
      </c>
      <c r="BP1841" s="18">
        <v>1.3888888888888889E-3</v>
      </c>
      <c r="BQ1841" s="18">
        <f t="shared" si="306"/>
        <v>2.2860277980980248E-4</v>
      </c>
      <c r="BR1841" s="18">
        <f t="shared" si="307"/>
        <v>2.2860277980980248E-4</v>
      </c>
    </row>
    <row r="1842" spans="1:70" x14ac:dyDescent="0.25">
      <c r="A1842" s="1">
        <f t="shared" si="308"/>
        <v>40</v>
      </c>
      <c r="B1842" s="2">
        <f t="shared" si="309"/>
        <v>10</v>
      </c>
      <c r="C1842" s="2">
        <f t="shared" si="310"/>
        <v>2021</v>
      </c>
      <c r="D1842">
        <v>11851</v>
      </c>
      <c r="E1842" s="59">
        <v>44474</v>
      </c>
      <c r="F1842" t="s">
        <v>66</v>
      </c>
      <c r="G1842" t="s">
        <v>15</v>
      </c>
      <c r="H1842" s="58">
        <v>0.3125</v>
      </c>
      <c r="I1842">
        <v>7.5</v>
      </c>
      <c r="J1842">
        <v>488</v>
      </c>
      <c r="K1842">
        <v>0.83</v>
      </c>
      <c r="L1842" s="58">
        <v>3.4722222222222224E-2</v>
      </c>
      <c r="M1842">
        <v>0</v>
      </c>
      <c r="N1842" s="58">
        <v>0</v>
      </c>
      <c r="O1842">
        <v>26</v>
      </c>
      <c r="P1842">
        <v>0</v>
      </c>
      <c r="Q1842" s="58">
        <v>0</v>
      </c>
      <c r="R1842">
        <v>19</v>
      </c>
      <c r="S1842">
        <v>0</v>
      </c>
      <c r="T1842">
        <v>0</v>
      </c>
      <c r="U1842" s="16">
        <f t="shared" si="311"/>
        <v>0.3125</v>
      </c>
      <c r="V1842" s="17">
        <f t="shared" si="312"/>
        <v>450</v>
      </c>
      <c r="W1842" s="18">
        <f t="shared" si="313"/>
        <v>6.4036885245901635E-4</v>
      </c>
      <c r="X1842" s="19">
        <f t="shared" si="314"/>
        <v>0.92213114754098358</v>
      </c>
      <c r="Y1842" s="20">
        <f t="shared" si="315"/>
        <v>5.3278688524590168</v>
      </c>
      <c r="Z1842" s="18">
        <v>3.4722222222222224E-4</v>
      </c>
      <c r="AA1842" s="18">
        <v>3.4722222222222224E-4</v>
      </c>
      <c r="AB1842" s="18">
        <v>1.0416666666666667E-3</v>
      </c>
      <c r="AD1842" s="18">
        <v>1.3888888888888889E-3</v>
      </c>
      <c r="AE1842" s="18">
        <v>4.1666666666666669E-4</v>
      </c>
      <c r="AF1842" s="18">
        <v>4.1666666666666669E-4</v>
      </c>
      <c r="AG1842" s="18">
        <v>2.4305555555555556E-3</v>
      </c>
      <c r="AH1842" s="18">
        <v>1.6203703703703703E-3</v>
      </c>
      <c r="AI1842" s="18">
        <v>1.6203703703703703E-3</v>
      </c>
      <c r="AJ1842" s="18">
        <v>5.5555555555555556E-4</v>
      </c>
      <c r="AK1842" s="18">
        <v>5.5555555555555556E-4</v>
      </c>
      <c r="AL1842" s="18">
        <v>5.5555555555555556E-4</v>
      </c>
      <c r="AM1842" s="18">
        <v>5.5555555555555556E-4</v>
      </c>
      <c r="AN1842" s="18"/>
      <c r="AO1842" s="18"/>
      <c r="AP1842" s="18"/>
      <c r="AQ1842" s="18">
        <v>2.0833333333333333E-3</v>
      </c>
      <c r="AR1842" s="18"/>
      <c r="AS1842" s="18">
        <v>2.0833333333333333E-3</v>
      </c>
      <c r="AT1842" s="18">
        <v>3.472222222222222E-3</v>
      </c>
      <c r="AU1842" s="18">
        <v>3.472222222222222E-3</v>
      </c>
      <c r="AV1842" s="18">
        <v>3.472222222222222E-3</v>
      </c>
      <c r="AW1842" s="18">
        <v>3.472222222222222E-3</v>
      </c>
      <c r="AX1842" s="18">
        <v>3.472222222222222E-3</v>
      </c>
      <c r="AY1842" s="18"/>
      <c r="AZ1842" s="18">
        <v>4.6296296296296293E-4</v>
      </c>
      <c r="BA1842" s="18">
        <v>3.4722222222222224E-4</v>
      </c>
      <c r="BB1842" s="18"/>
      <c r="BC1842" s="18"/>
      <c r="BD1842" s="18"/>
      <c r="BE1842" s="18">
        <v>3.4722222222222224E-4</v>
      </c>
      <c r="BF1842" s="18">
        <v>6.9444444444444447E-4</v>
      </c>
      <c r="BG1842" s="18">
        <v>6.9444444444444447E-4</v>
      </c>
      <c r="BH1842" s="18">
        <v>6.9444444444444447E-4</v>
      </c>
      <c r="BI1842" s="18">
        <v>6.9444444444444447E-4</v>
      </c>
      <c r="BJ1842" s="18">
        <v>1.3888888888888889E-3</v>
      </c>
      <c r="BK1842" s="18">
        <v>1.3888888888888889E-3</v>
      </c>
      <c r="BL1842" s="18">
        <v>1.3888888888888889E-3</v>
      </c>
      <c r="BM1842" s="18">
        <v>1.3888888888888889E-3</v>
      </c>
      <c r="BN1842" s="18">
        <v>1.3888888888888889E-3</v>
      </c>
      <c r="BO1842" s="18">
        <v>1.3888888888888889E-3</v>
      </c>
      <c r="BP1842" s="18">
        <v>1.3888888888888889E-3</v>
      </c>
      <c r="BQ1842" s="18">
        <f t="shared" si="306"/>
        <v>6.4036885245901635E-4</v>
      </c>
      <c r="BR1842" s="18">
        <f t="shared" si="307"/>
        <v>6.4036885245901635E-4</v>
      </c>
    </row>
    <row r="1843" spans="1:70" x14ac:dyDescent="0.25">
      <c r="A1843" s="1">
        <f t="shared" si="308"/>
        <v>40</v>
      </c>
      <c r="B1843" s="2">
        <f t="shared" si="309"/>
        <v>10</v>
      </c>
      <c r="C1843" s="2">
        <f t="shared" si="310"/>
        <v>2021</v>
      </c>
      <c r="D1843">
        <v>1327</v>
      </c>
      <c r="E1843" s="59">
        <v>44474</v>
      </c>
      <c r="F1843" t="s">
        <v>66</v>
      </c>
      <c r="G1843" t="s">
        <v>10</v>
      </c>
      <c r="H1843" s="58">
        <v>0.33333333333333331</v>
      </c>
      <c r="I1843">
        <v>8</v>
      </c>
      <c r="J1843">
        <v>518</v>
      </c>
      <c r="K1843">
        <v>0</v>
      </c>
      <c r="L1843" s="58">
        <v>0</v>
      </c>
      <c r="M1843">
        <v>0</v>
      </c>
      <c r="N1843" s="58">
        <v>0</v>
      </c>
      <c r="O1843">
        <v>190</v>
      </c>
      <c r="P1843">
        <v>1</v>
      </c>
      <c r="Q1843" s="58">
        <v>4.1666666666666664E-2</v>
      </c>
      <c r="R1843">
        <v>0</v>
      </c>
      <c r="S1843">
        <v>0</v>
      </c>
      <c r="T1843">
        <v>0</v>
      </c>
      <c r="U1843" s="16">
        <f t="shared" si="311"/>
        <v>0.29166666666666663</v>
      </c>
      <c r="V1843" s="17">
        <f t="shared" si="312"/>
        <v>419.99999999999994</v>
      </c>
      <c r="W1843" s="18">
        <f t="shared" si="313"/>
        <v>5.6306306306306295E-4</v>
      </c>
      <c r="X1843" s="19">
        <f t="shared" si="314"/>
        <v>0.81081081081081074</v>
      </c>
      <c r="Y1843" s="20">
        <f t="shared" si="315"/>
        <v>36.679536679536682</v>
      </c>
      <c r="Z1843" s="18">
        <v>3.4722222222222224E-4</v>
      </c>
      <c r="AA1843" s="18">
        <v>3.4722222222222224E-4</v>
      </c>
      <c r="AB1843" s="18">
        <v>1.0416666666666667E-3</v>
      </c>
      <c r="AD1843" s="18">
        <v>1.3888888888888889E-3</v>
      </c>
      <c r="AE1843" s="18">
        <v>4.1666666666666669E-4</v>
      </c>
      <c r="AF1843" s="18">
        <v>4.1666666666666669E-4</v>
      </c>
      <c r="AG1843" s="18">
        <v>2.4305555555555556E-3</v>
      </c>
      <c r="AH1843" s="18">
        <v>1.6203703703703703E-3</v>
      </c>
      <c r="AI1843" s="18">
        <v>1.6203703703703703E-3</v>
      </c>
      <c r="AJ1843" s="18">
        <v>5.5555555555555556E-4</v>
      </c>
      <c r="AK1843" s="18">
        <v>5.5555555555555556E-4</v>
      </c>
      <c r="AL1843" s="18">
        <v>5.5555555555555556E-4</v>
      </c>
      <c r="AM1843" s="18">
        <v>5.5555555555555556E-4</v>
      </c>
      <c r="AN1843" s="18"/>
      <c r="AO1843" s="18"/>
      <c r="AP1843" s="18"/>
      <c r="AQ1843" s="18">
        <v>2.0833333333333333E-3</v>
      </c>
      <c r="AR1843" s="18"/>
      <c r="AS1843" s="18">
        <v>2.0833333333333333E-3</v>
      </c>
      <c r="AT1843" s="18">
        <v>3.472222222222222E-3</v>
      </c>
      <c r="AU1843" s="18">
        <v>3.472222222222222E-3</v>
      </c>
      <c r="AV1843" s="18">
        <v>3.472222222222222E-3</v>
      </c>
      <c r="AW1843" s="18">
        <v>3.472222222222222E-3</v>
      </c>
      <c r="AX1843" s="18">
        <v>3.472222222222222E-3</v>
      </c>
      <c r="AY1843" s="18"/>
      <c r="AZ1843" s="18">
        <v>4.6296296296296293E-4</v>
      </c>
      <c r="BA1843" s="18">
        <v>3.4722222222222224E-4</v>
      </c>
      <c r="BB1843" s="18"/>
      <c r="BC1843" s="18"/>
      <c r="BD1843" s="18"/>
      <c r="BE1843" s="18">
        <v>3.4722222222222224E-4</v>
      </c>
      <c r="BF1843" s="18">
        <v>6.9444444444444447E-4</v>
      </c>
      <c r="BG1843" s="18">
        <v>6.9444444444444447E-4</v>
      </c>
      <c r="BH1843" s="18">
        <v>6.9444444444444447E-4</v>
      </c>
      <c r="BI1843" s="18">
        <v>6.9444444444444447E-4</v>
      </c>
      <c r="BJ1843" s="18">
        <v>1.3888888888888889E-3</v>
      </c>
      <c r="BK1843" s="18">
        <v>1.3888888888888889E-3</v>
      </c>
      <c r="BL1843" s="18">
        <v>1.3888888888888889E-3</v>
      </c>
      <c r="BM1843" s="18">
        <v>1.3888888888888889E-3</v>
      </c>
      <c r="BN1843" s="18">
        <v>1.3888888888888889E-3</v>
      </c>
      <c r="BO1843" s="18">
        <v>1.3888888888888889E-3</v>
      </c>
      <c r="BP1843" s="18">
        <v>1.3888888888888889E-3</v>
      </c>
      <c r="BQ1843" s="18">
        <f t="shared" si="306"/>
        <v>5.6306306306306295E-4</v>
      </c>
      <c r="BR1843" s="18">
        <f t="shared" si="307"/>
        <v>5.6306306306306295E-4</v>
      </c>
    </row>
    <row r="1844" spans="1:70" x14ac:dyDescent="0.25">
      <c r="A1844" s="1">
        <f t="shared" si="308"/>
        <v>40</v>
      </c>
      <c r="B1844" s="2">
        <f t="shared" si="309"/>
        <v>10</v>
      </c>
      <c r="C1844" s="2">
        <f t="shared" si="310"/>
        <v>2021</v>
      </c>
      <c r="D1844">
        <v>901</v>
      </c>
      <c r="E1844" s="59">
        <v>44474</v>
      </c>
      <c r="F1844" t="s">
        <v>48</v>
      </c>
      <c r="G1844" t="s">
        <v>10</v>
      </c>
      <c r="H1844" s="58">
        <v>0.3125</v>
      </c>
      <c r="I1844">
        <v>7.5</v>
      </c>
      <c r="J1844">
        <v>631</v>
      </c>
      <c r="K1844">
        <v>0</v>
      </c>
      <c r="L1844" s="58">
        <v>0</v>
      </c>
      <c r="M1844">
        <v>0</v>
      </c>
      <c r="N1844" s="58">
        <v>0</v>
      </c>
      <c r="O1844">
        <v>66</v>
      </c>
      <c r="P1844">
        <v>0</v>
      </c>
      <c r="Q1844" s="58">
        <v>0</v>
      </c>
      <c r="R1844">
        <v>51</v>
      </c>
      <c r="S1844">
        <v>754</v>
      </c>
      <c r="T1844">
        <v>0</v>
      </c>
      <c r="U1844" s="16">
        <f t="shared" si="311"/>
        <v>0.3125</v>
      </c>
      <c r="V1844" s="17">
        <f t="shared" si="312"/>
        <v>450</v>
      </c>
      <c r="W1844" s="18">
        <f t="shared" si="313"/>
        <v>4.9524564183835184E-4</v>
      </c>
      <c r="X1844" s="19">
        <f t="shared" si="314"/>
        <v>0.71315372424722667</v>
      </c>
      <c r="Y1844" s="20">
        <f t="shared" si="315"/>
        <v>10.45958795562599</v>
      </c>
      <c r="Z1844" s="18">
        <v>3.4722222222222224E-4</v>
      </c>
      <c r="AA1844" s="18">
        <v>3.4722222222222224E-4</v>
      </c>
      <c r="AB1844" s="18">
        <v>1.0416666666666667E-3</v>
      </c>
      <c r="AD1844" s="18">
        <v>1.3888888888888889E-3</v>
      </c>
      <c r="AE1844" s="18">
        <v>4.1666666666666669E-4</v>
      </c>
      <c r="AF1844" s="18">
        <v>4.1666666666666669E-4</v>
      </c>
      <c r="AG1844" s="18">
        <v>2.4305555555555556E-3</v>
      </c>
      <c r="AH1844" s="18">
        <v>1.6203703703703703E-3</v>
      </c>
      <c r="AI1844" s="18">
        <v>1.6203703703703703E-3</v>
      </c>
      <c r="AJ1844" s="18">
        <v>5.5555555555555556E-4</v>
      </c>
      <c r="AK1844" s="18">
        <v>5.5555555555555556E-4</v>
      </c>
      <c r="AL1844" s="18">
        <v>5.5555555555555556E-4</v>
      </c>
      <c r="AM1844" s="18">
        <v>5.5555555555555556E-4</v>
      </c>
      <c r="AN1844" s="18"/>
      <c r="AO1844" s="18"/>
      <c r="AP1844" s="18"/>
      <c r="AQ1844" s="18">
        <v>2.0833333333333333E-3</v>
      </c>
      <c r="AR1844" s="18"/>
      <c r="AS1844" s="18">
        <v>2.0833333333333333E-3</v>
      </c>
      <c r="AT1844" s="18">
        <v>3.472222222222222E-3</v>
      </c>
      <c r="AU1844" s="18">
        <v>3.472222222222222E-3</v>
      </c>
      <c r="AV1844" s="18">
        <v>3.472222222222222E-3</v>
      </c>
      <c r="AW1844" s="18">
        <v>3.472222222222222E-3</v>
      </c>
      <c r="AX1844" s="18">
        <v>3.472222222222222E-3</v>
      </c>
      <c r="AY1844" s="18"/>
      <c r="AZ1844" s="18">
        <v>4.6296296296296293E-4</v>
      </c>
      <c r="BA1844" s="18">
        <v>3.4722222222222224E-4</v>
      </c>
      <c r="BB1844" s="18"/>
      <c r="BC1844" s="18"/>
      <c r="BD1844" s="18"/>
      <c r="BE1844" s="18">
        <v>3.4722222222222224E-4</v>
      </c>
      <c r="BF1844" s="18">
        <v>6.9444444444444447E-4</v>
      </c>
      <c r="BG1844" s="18">
        <v>6.9444444444444447E-4</v>
      </c>
      <c r="BH1844" s="18">
        <v>6.9444444444444447E-4</v>
      </c>
      <c r="BI1844" s="18">
        <v>6.9444444444444447E-4</v>
      </c>
      <c r="BJ1844" s="18">
        <v>1.3888888888888889E-3</v>
      </c>
      <c r="BK1844" s="18">
        <v>1.3888888888888889E-3</v>
      </c>
      <c r="BL1844" s="18">
        <v>1.3888888888888889E-3</v>
      </c>
      <c r="BM1844" s="18">
        <v>1.3888888888888889E-3</v>
      </c>
      <c r="BN1844" s="18">
        <v>1.3888888888888889E-3</v>
      </c>
      <c r="BO1844" s="18">
        <v>1.3888888888888889E-3</v>
      </c>
      <c r="BP1844" s="18">
        <v>1.3888888888888889E-3</v>
      </c>
      <c r="BQ1844" s="18">
        <f t="shared" si="306"/>
        <v>4.9524564183835184E-4</v>
      </c>
      <c r="BR1844" s="18">
        <f t="shared" si="307"/>
        <v>4.9524564183835184E-4</v>
      </c>
    </row>
    <row r="1845" spans="1:70" x14ac:dyDescent="0.25">
      <c r="A1845" s="1">
        <f t="shared" si="308"/>
        <v>40</v>
      </c>
      <c r="B1845" s="2">
        <f t="shared" si="309"/>
        <v>10</v>
      </c>
      <c r="C1845" s="2">
        <f t="shared" si="310"/>
        <v>2021</v>
      </c>
      <c r="D1845">
        <v>1099</v>
      </c>
      <c r="E1845" s="59">
        <v>44474</v>
      </c>
      <c r="F1845" t="s">
        <v>48</v>
      </c>
      <c r="G1845" t="s">
        <v>38</v>
      </c>
      <c r="H1845" s="58">
        <v>2.0833333333333332E-2</v>
      </c>
      <c r="I1845">
        <v>0.5</v>
      </c>
      <c r="J1845">
        <v>9</v>
      </c>
      <c r="K1845">
        <v>0</v>
      </c>
      <c r="L1845" s="58">
        <v>0</v>
      </c>
      <c r="M1845">
        <v>0</v>
      </c>
      <c r="N1845" s="58">
        <v>0</v>
      </c>
      <c r="O1845">
        <v>7</v>
      </c>
      <c r="P1845">
        <v>0</v>
      </c>
      <c r="Q1845" s="58">
        <v>0</v>
      </c>
      <c r="R1845">
        <v>30</v>
      </c>
      <c r="S1845">
        <v>11</v>
      </c>
      <c r="T1845">
        <v>0</v>
      </c>
      <c r="U1845" s="16">
        <f t="shared" si="311"/>
        <v>2.0833333333333332E-2</v>
      </c>
      <c r="V1845" s="17">
        <f t="shared" si="312"/>
        <v>29.999999999999996</v>
      </c>
      <c r="W1845" s="18">
        <f t="shared" si="313"/>
        <v>2.3148148148148147E-3</v>
      </c>
      <c r="X1845" s="19">
        <f t="shared" si="314"/>
        <v>3.333333333333333</v>
      </c>
      <c r="Y1845" s="20">
        <f t="shared" si="315"/>
        <v>77.777777777777771</v>
      </c>
      <c r="Z1845" s="18">
        <v>3.4722222222222224E-4</v>
      </c>
      <c r="AA1845" s="18">
        <v>3.4722222222222224E-4</v>
      </c>
      <c r="AB1845" s="18">
        <v>1.0416666666666667E-3</v>
      </c>
      <c r="AD1845" s="18">
        <v>1.3888888888888889E-3</v>
      </c>
      <c r="AE1845" s="18">
        <v>4.1666666666666669E-4</v>
      </c>
      <c r="AF1845" s="18">
        <v>4.1666666666666669E-4</v>
      </c>
      <c r="AG1845" s="18">
        <v>2.4305555555555556E-3</v>
      </c>
      <c r="AH1845" s="18">
        <v>1.6203703703703703E-3</v>
      </c>
      <c r="AI1845" s="18">
        <v>1.6203703703703703E-3</v>
      </c>
      <c r="AJ1845" s="18">
        <v>5.5555555555555556E-4</v>
      </c>
      <c r="AK1845" s="18">
        <v>5.5555555555555556E-4</v>
      </c>
      <c r="AL1845" s="18">
        <v>5.5555555555555556E-4</v>
      </c>
      <c r="AM1845" s="18">
        <v>5.5555555555555556E-4</v>
      </c>
      <c r="AN1845" s="18"/>
      <c r="AO1845" s="18"/>
      <c r="AP1845" s="18"/>
      <c r="AQ1845" s="18">
        <v>2.0833333333333333E-3</v>
      </c>
      <c r="AR1845" s="18"/>
      <c r="AS1845" s="18">
        <v>2.0833333333333333E-3</v>
      </c>
      <c r="AT1845" s="18">
        <v>3.472222222222222E-3</v>
      </c>
      <c r="AU1845" s="18">
        <v>3.472222222222222E-3</v>
      </c>
      <c r="AV1845" s="18">
        <v>3.472222222222222E-3</v>
      </c>
      <c r="AW1845" s="18">
        <v>3.472222222222222E-3</v>
      </c>
      <c r="AX1845" s="18">
        <v>3.472222222222222E-3</v>
      </c>
      <c r="AY1845" s="18"/>
      <c r="AZ1845" s="18">
        <v>4.6296296296296293E-4</v>
      </c>
      <c r="BA1845" s="18">
        <v>3.4722222222222224E-4</v>
      </c>
      <c r="BB1845" s="18"/>
      <c r="BC1845" s="18"/>
      <c r="BD1845" s="18"/>
      <c r="BE1845" s="18">
        <v>3.4722222222222224E-4</v>
      </c>
      <c r="BF1845" s="18">
        <v>6.9444444444444447E-4</v>
      </c>
      <c r="BG1845" s="18">
        <v>6.9444444444444447E-4</v>
      </c>
      <c r="BH1845" s="18">
        <v>6.9444444444444447E-4</v>
      </c>
      <c r="BI1845" s="18">
        <v>6.9444444444444447E-4</v>
      </c>
      <c r="BJ1845" s="18">
        <v>1.3888888888888889E-3</v>
      </c>
      <c r="BK1845" s="18">
        <v>1.3888888888888889E-3</v>
      </c>
      <c r="BL1845" s="18">
        <v>1.3888888888888889E-3</v>
      </c>
      <c r="BM1845" s="18">
        <v>1.3888888888888889E-3</v>
      </c>
      <c r="BN1845" s="18">
        <v>1.3888888888888889E-3</v>
      </c>
      <c r="BO1845" s="18">
        <v>1.3888888888888889E-3</v>
      </c>
      <c r="BP1845" s="18">
        <v>1.3888888888888889E-3</v>
      </c>
      <c r="BQ1845" s="18">
        <f t="shared" si="306"/>
        <v>2.3148148148148147E-3</v>
      </c>
      <c r="BR1845" s="18">
        <f t="shared" si="307"/>
        <v>2.3148148148148147E-3</v>
      </c>
    </row>
    <row r="1846" spans="1:70" x14ac:dyDescent="0.25">
      <c r="A1846" s="1">
        <f t="shared" si="308"/>
        <v>40</v>
      </c>
      <c r="B1846" s="2">
        <f t="shared" si="309"/>
        <v>10</v>
      </c>
      <c r="C1846" s="2">
        <f t="shared" si="310"/>
        <v>2021</v>
      </c>
      <c r="D1846">
        <v>11626</v>
      </c>
      <c r="E1846" s="59">
        <v>44474</v>
      </c>
      <c r="F1846" t="s">
        <v>48</v>
      </c>
      <c r="G1846" t="s">
        <v>14</v>
      </c>
      <c r="H1846" s="58">
        <v>0.10416666666666667</v>
      </c>
      <c r="I1846">
        <v>2.5</v>
      </c>
      <c r="J1846">
        <v>67</v>
      </c>
      <c r="K1846">
        <v>0</v>
      </c>
      <c r="L1846" s="58">
        <v>0</v>
      </c>
      <c r="M1846">
        <v>0</v>
      </c>
      <c r="N1846" s="58">
        <v>0</v>
      </c>
      <c r="O1846">
        <v>3</v>
      </c>
      <c r="P1846">
        <v>0</v>
      </c>
      <c r="Q1846" s="58">
        <v>0</v>
      </c>
      <c r="R1846">
        <v>50</v>
      </c>
      <c r="S1846">
        <v>92</v>
      </c>
      <c r="T1846">
        <v>0</v>
      </c>
      <c r="U1846" s="16">
        <f t="shared" si="311"/>
        <v>0.10416666666666667</v>
      </c>
      <c r="V1846" s="17">
        <f t="shared" si="312"/>
        <v>150</v>
      </c>
      <c r="W1846" s="18">
        <f t="shared" si="313"/>
        <v>1.5547263681592041E-3</v>
      </c>
      <c r="X1846" s="19">
        <f t="shared" si="314"/>
        <v>2.2388059701492535</v>
      </c>
      <c r="Y1846" s="20">
        <f t="shared" si="315"/>
        <v>4.4776119402985071</v>
      </c>
      <c r="Z1846" s="18">
        <v>3.4722222222222224E-4</v>
      </c>
      <c r="AA1846" s="18">
        <v>3.4722222222222224E-4</v>
      </c>
      <c r="AB1846" s="18">
        <v>1.0416666666666667E-3</v>
      </c>
      <c r="AD1846" s="18">
        <v>1.3888888888888889E-3</v>
      </c>
      <c r="AE1846" s="18">
        <v>4.1666666666666669E-4</v>
      </c>
      <c r="AF1846" s="18">
        <v>4.1666666666666669E-4</v>
      </c>
      <c r="AG1846" s="18">
        <v>2.4305555555555556E-3</v>
      </c>
      <c r="AH1846" s="18">
        <v>1.6203703703703703E-3</v>
      </c>
      <c r="AI1846" s="18">
        <v>1.6203703703703703E-3</v>
      </c>
      <c r="AJ1846" s="18">
        <v>5.5555555555555556E-4</v>
      </c>
      <c r="AK1846" s="18">
        <v>5.5555555555555556E-4</v>
      </c>
      <c r="AL1846" s="18">
        <v>5.5555555555555556E-4</v>
      </c>
      <c r="AM1846" s="18">
        <v>5.5555555555555556E-4</v>
      </c>
      <c r="AN1846" s="18"/>
      <c r="AO1846" s="18"/>
      <c r="AP1846" s="18"/>
      <c r="AQ1846" s="18">
        <v>2.0833333333333333E-3</v>
      </c>
      <c r="AR1846" s="18"/>
      <c r="AS1846" s="18">
        <v>2.0833333333333333E-3</v>
      </c>
      <c r="AT1846" s="18">
        <v>3.472222222222222E-3</v>
      </c>
      <c r="AU1846" s="18">
        <v>3.472222222222222E-3</v>
      </c>
      <c r="AV1846" s="18">
        <v>3.472222222222222E-3</v>
      </c>
      <c r="AW1846" s="18">
        <v>3.472222222222222E-3</v>
      </c>
      <c r="AX1846" s="18">
        <v>3.472222222222222E-3</v>
      </c>
      <c r="AY1846" s="18"/>
      <c r="AZ1846" s="18">
        <v>4.6296296296296293E-4</v>
      </c>
      <c r="BA1846" s="18">
        <v>3.4722222222222224E-4</v>
      </c>
      <c r="BB1846" s="18"/>
      <c r="BC1846" s="18"/>
      <c r="BD1846" s="18"/>
      <c r="BE1846" s="18">
        <v>3.4722222222222224E-4</v>
      </c>
      <c r="BF1846" s="18">
        <v>6.9444444444444447E-4</v>
      </c>
      <c r="BG1846" s="18">
        <v>6.9444444444444447E-4</v>
      </c>
      <c r="BH1846" s="18">
        <v>6.9444444444444447E-4</v>
      </c>
      <c r="BI1846" s="18">
        <v>6.9444444444444447E-4</v>
      </c>
      <c r="BJ1846" s="18">
        <v>1.3888888888888889E-3</v>
      </c>
      <c r="BK1846" s="18">
        <v>1.3888888888888889E-3</v>
      </c>
      <c r="BL1846" s="18">
        <v>1.3888888888888889E-3</v>
      </c>
      <c r="BM1846" s="18">
        <v>1.3888888888888889E-3</v>
      </c>
      <c r="BN1846" s="18">
        <v>1.3888888888888889E-3</v>
      </c>
      <c r="BO1846" s="18">
        <v>1.3888888888888889E-3</v>
      </c>
      <c r="BP1846" s="18">
        <v>1.3888888888888889E-3</v>
      </c>
      <c r="BQ1846" s="18">
        <f t="shared" si="306"/>
        <v>1.5547263681592041E-3</v>
      </c>
      <c r="BR1846" s="18">
        <f t="shared" si="307"/>
        <v>1.5547263681592041E-3</v>
      </c>
    </row>
    <row r="1847" spans="1:70" x14ac:dyDescent="0.25">
      <c r="A1847" s="1">
        <f t="shared" si="308"/>
        <v>40</v>
      </c>
      <c r="B1847" s="2">
        <f t="shared" si="309"/>
        <v>10</v>
      </c>
      <c r="C1847" s="2">
        <f t="shared" si="310"/>
        <v>2021</v>
      </c>
      <c r="D1847">
        <v>1222</v>
      </c>
      <c r="E1847" s="59">
        <v>44474</v>
      </c>
      <c r="F1847" t="s">
        <v>48</v>
      </c>
      <c r="G1847" t="s">
        <v>15</v>
      </c>
      <c r="H1847" s="58">
        <v>0.3125</v>
      </c>
      <c r="I1847">
        <v>7.5</v>
      </c>
      <c r="J1847">
        <v>528</v>
      </c>
      <c r="K1847">
        <v>0</v>
      </c>
      <c r="L1847" s="58">
        <v>0</v>
      </c>
      <c r="M1847">
        <v>0</v>
      </c>
      <c r="N1847" s="58">
        <v>0</v>
      </c>
      <c r="O1847">
        <v>77</v>
      </c>
      <c r="P1847">
        <v>0</v>
      </c>
      <c r="Q1847" s="58">
        <v>0</v>
      </c>
      <c r="R1847">
        <v>39</v>
      </c>
      <c r="S1847">
        <v>558</v>
      </c>
      <c r="T1847">
        <v>0</v>
      </c>
      <c r="U1847" s="16">
        <f t="shared" si="311"/>
        <v>0.3125</v>
      </c>
      <c r="V1847" s="17">
        <f t="shared" si="312"/>
        <v>450</v>
      </c>
      <c r="W1847" s="18">
        <f t="shared" si="313"/>
        <v>5.9185606060606062E-4</v>
      </c>
      <c r="X1847" s="19">
        <f t="shared" si="314"/>
        <v>0.85227272727272729</v>
      </c>
      <c r="Y1847" s="20">
        <f t="shared" si="315"/>
        <v>14.583333333333334</v>
      </c>
      <c r="Z1847" s="18">
        <v>3.4722222222222224E-4</v>
      </c>
      <c r="AA1847" s="18">
        <v>3.4722222222222224E-4</v>
      </c>
      <c r="AB1847" s="18">
        <v>1.0416666666666667E-3</v>
      </c>
      <c r="AD1847" s="18">
        <v>1.3888888888888889E-3</v>
      </c>
      <c r="AE1847" s="18">
        <v>4.1666666666666669E-4</v>
      </c>
      <c r="AF1847" s="18">
        <v>4.1666666666666669E-4</v>
      </c>
      <c r="AG1847" s="18">
        <v>2.4305555555555556E-3</v>
      </c>
      <c r="AH1847" s="18">
        <v>1.6203703703703703E-3</v>
      </c>
      <c r="AI1847" s="18">
        <v>1.6203703703703703E-3</v>
      </c>
      <c r="AJ1847" s="18">
        <v>5.5555555555555556E-4</v>
      </c>
      <c r="AK1847" s="18">
        <v>5.5555555555555556E-4</v>
      </c>
      <c r="AL1847" s="18">
        <v>5.5555555555555556E-4</v>
      </c>
      <c r="AM1847" s="18">
        <v>5.5555555555555556E-4</v>
      </c>
      <c r="AN1847" s="18"/>
      <c r="AO1847" s="18"/>
      <c r="AP1847" s="18"/>
      <c r="AQ1847" s="18">
        <v>2.0833333333333333E-3</v>
      </c>
      <c r="AR1847" s="18"/>
      <c r="AS1847" s="18">
        <v>2.0833333333333333E-3</v>
      </c>
      <c r="AT1847" s="18">
        <v>3.472222222222222E-3</v>
      </c>
      <c r="AU1847" s="18">
        <v>3.472222222222222E-3</v>
      </c>
      <c r="AV1847" s="18">
        <v>3.472222222222222E-3</v>
      </c>
      <c r="AW1847" s="18">
        <v>3.472222222222222E-3</v>
      </c>
      <c r="AX1847" s="18">
        <v>3.472222222222222E-3</v>
      </c>
      <c r="AY1847" s="18"/>
      <c r="AZ1847" s="18">
        <v>4.6296296296296293E-4</v>
      </c>
      <c r="BA1847" s="18">
        <v>3.4722222222222224E-4</v>
      </c>
      <c r="BB1847" s="18"/>
      <c r="BC1847" s="18"/>
      <c r="BD1847" s="18"/>
      <c r="BE1847" s="18">
        <v>3.4722222222222224E-4</v>
      </c>
      <c r="BF1847" s="18">
        <v>6.9444444444444447E-4</v>
      </c>
      <c r="BG1847" s="18">
        <v>6.9444444444444447E-4</v>
      </c>
      <c r="BH1847" s="18">
        <v>6.9444444444444447E-4</v>
      </c>
      <c r="BI1847" s="18">
        <v>6.9444444444444447E-4</v>
      </c>
      <c r="BJ1847" s="18">
        <v>1.3888888888888889E-3</v>
      </c>
      <c r="BK1847" s="18">
        <v>1.3888888888888889E-3</v>
      </c>
      <c r="BL1847" s="18">
        <v>1.3888888888888889E-3</v>
      </c>
      <c r="BM1847" s="18">
        <v>1.3888888888888889E-3</v>
      </c>
      <c r="BN1847" s="18">
        <v>1.3888888888888889E-3</v>
      </c>
      <c r="BO1847" s="18">
        <v>1.3888888888888889E-3</v>
      </c>
      <c r="BP1847" s="18">
        <v>1.3888888888888889E-3</v>
      </c>
      <c r="BQ1847" s="18">
        <f t="shared" si="306"/>
        <v>5.9185606060606062E-4</v>
      </c>
      <c r="BR1847" s="18">
        <f t="shared" si="307"/>
        <v>5.9185606060606062E-4</v>
      </c>
    </row>
    <row r="1848" spans="1:70" x14ac:dyDescent="0.25">
      <c r="A1848" s="1">
        <f t="shared" si="308"/>
        <v>40</v>
      </c>
      <c r="B1848" s="2">
        <f t="shared" si="309"/>
        <v>10</v>
      </c>
      <c r="C1848" s="2">
        <f t="shared" si="310"/>
        <v>2021</v>
      </c>
      <c r="D1848">
        <v>1372</v>
      </c>
      <c r="E1848" s="59">
        <v>44474</v>
      </c>
      <c r="F1848" t="s">
        <v>48</v>
      </c>
      <c r="G1848" t="s">
        <v>38</v>
      </c>
      <c r="H1848" s="58">
        <v>0.3125</v>
      </c>
      <c r="I1848">
        <v>7.5</v>
      </c>
      <c r="J1848">
        <v>338</v>
      </c>
      <c r="K1848">
        <v>0</v>
      </c>
      <c r="L1848" s="58">
        <v>0</v>
      </c>
      <c r="M1848">
        <v>0</v>
      </c>
      <c r="N1848" s="58">
        <v>0</v>
      </c>
      <c r="O1848">
        <v>0</v>
      </c>
      <c r="P1848">
        <v>0</v>
      </c>
      <c r="Q1848" s="58">
        <v>0</v>
      </c>
      <c r="R1848">
        <v>0</v>
      </c>
      <c r="S1848">
        <v>0</v>
      </c>
      <c r="T1848">
        <v>0</v>
      </c>
      <c r="U1848" s="16">
        <f t="shared" si="311"/>
        <v>0.3125</v>
      </c>
      <c r="V1848" s="17">
        <f t="shared" si="312"/>
        <v>450</v>
      </c>
      <c r="W1848" s="18">
        <f t="shared" si="313"/>
        <v>9.2455621301775143E-4</v>
      </c>
      <c r="X1848" s="19">
        <f t="shared" si="314"/>
        <v>1.331360946745562</v>
      </c>
      <c r="Y1848" s="20">
        <f t="shared" si="315"/>
        <v>0</v>
      </c>
      <c r="Z1848" s="18">
        <v>3.4722222222222224E-4</v>
      </c>
      <c r="AA1848" s="18">
        <v>3.4722222222222224E-4</v>
      </c>
      <c r="AB1848" s="18">
        <v>1.0416666666666667E-3</v>
      </c>
      <c r="AD1848" s="18">
        <v>1.3888888888888889E-3</v>
      </c>
      <c r="AE1848" s="18">
        <v>4.1666666666666669E-4</v>
      </c>
      <c r="AF1848" s="18">
        <v>4.1666666666666669E-4</v>
      </c>
      <c r="AG1848" s="18">
        <v>2.4305555555555556E-3</v>
      </c>
      <c r="AH1848" s="18">
        <v>1.6203703703703703E-3</v>
      </c>
      <c r="AI1848" s="18">
        <v>1.6203703703703703E-3</v>
      </c>
      <c r="AJ1848" s="18">
        <v>5.5555555555555556E-4</v>
      </c>
      <c r="AK1848" s="18">
        <v>5.5555555555555556E-4</v>
      </c>
      <c r="AL1848" s="18">
        <v>5.5555555555555556E-4</v>
      </c>
      <c r="AM1848" s="18">
        <v>5.5555555555555556E-4</v>
      </c>
      <c r="AN1848" s="18"/>
      <c r="AO1848" s="18"/>
      <c r="AP1848" s="18"/>
      <c r="AQ1848" s="18">
        <v>2.0833333333333333E-3</v>
      </c>
      <c r="AR1848" s="18"/>
      <c r="AS1848" s="18">
        <v>2.0833333333333333E-3</v>
      </c>
      <c r="AT1848" s="18">
        <v>3.472222222222222E-3</v>
      </c>
      <c r="AU1848" s="18">
        <v>3.472222222222222E-3</v>
      </c>
      <c r="AV1848" s="18">
        <v>3.472222222222222E-3</v>
      </c>
      <c r="AW1848" s="18">
        <v>3.472222222222222E-3</v>
      </c>
      <c r="AX1848" s="18">
        <v>3.472222222222222E-3</v>
      </c>
      <c r="AY1848" s="18"/>
      <c r="AZ1848" s="18">
        <v>4.6296296296296293E-4</v>
      </c>
      <c r="BA1848" s="18">
        <v>3.4722222222222224E-4</v>
      </c>
      <c r="BB1848" s="18"/>
      <c r="BC1848" s="18"/>
      <c r="BD1848" s="18"/>
      <c r="BE1848" s="18">
        <v>3.4722222222222224E-4</v>
      </c>
      <c r="BF1848" s="18">
        <v>6.9444444444444447E-4</v>
      </c>
      <c r="BG1848" s="18">
        <v>6.9444444444444447E-4</v>
      </c>
      <c r="BH1848" s="18">
        <v>6.9444444444444447E-4</v>
      </c>
      <c r="BI1848" s="18">
        <v>6.9444444444444447E-4</v>
      </c>
      <c r="BJ1848" s="18">
        <v>1.3888888888888889E-3</v>
      </c>
      <c r="BK1848" s="18">
        <v>1.3888888888888889E-3</v>
      </c>
      <c r="BL1848" s="18">
        <v>1.3888888888888889E-3</v>
      </c>
      <c r="BM1848" s="18">
        <v>1.3888888888888889E-3</v>
      </c>
      <c r="BN1848" s="18">
        <v>1.3888888888888889E-3</v>
      </c>
      <c r="BO1848" s="18">
        <v>1.3888888888888889E-3</v>
      </c>
      <c r="BP1848" s="18">
        <v>1.3888888888888889E-3</v>
      </c>
      <c r="BQ1848" s="18">
        <f t="shared" si="306"/>
        <v>9.2455621301775143E-4</v>
      </c>
      <c r="BR1848" s="18">
        <f t="shared" si="307"/>
        <v>9.2455621301775143E-4</v>
      </c>
    </row>
    <row r="1849" spans="1:70" x14ac:dyDescent="0.25">
      <c r="A1849" s="1">
        <f t="shared" si="308"/>
        <v>40</v>
      </c>
      <c r="B1849" s="2">
        <f t="shared" si="309"/>
        <v>10</v>
      </c>
      <c r="C1849" s="2">
        <f t="shared" si="310"/>
        <v>2021</v>
      </c>
      <c r="D1849">
        <v>1099</v>
      </c>
      <c r="E1849" s="59">
        <v>44474</v>
      </c>
      <c r="F1849" t="s">
        <v>49</v>
      </c>
      <c r="G1849" t="s">
        <v>38</v>
      </c>
      <c r="H1849" s="58">
        <v>0.29166666666666669</v>
      </c>
      <c r="I1849">
        <v>7</v>
      </c>
      <c r="J1849">
        <v>333</v>
      </c>
      <c r="K1849">
        <v>0</v>
      </c>
      <c r="L1849" s="58">
        <v>0</v>
      </c>
      <c r="M1849">
        <v>0</v>
      </c>
      <c r="N1849" s="58">
        <v>0</v>
      </c>
      <c r="O1849">
        <v>0</v>
      </c>
      <c r="P1849">
        <v>0</v>
      </c>
      <c r="Q1849" s="58">
        <v>0</v>
      </c>
      <c r="R1849">
        <v>46</v>
      </c>
      <c r="S1849">
        <v>773</v>
      </c>
      <c r="T1849">
        <v>0</v>
      </c>
      <c r="U1849" s="16">
        <f t="shared" si="311"/>
        <v>0.29166666666666669</v>
      </c>
      <c r="V1849" s="17">
        <f t="shared" si="312"/>
        <v>420</v>
      </c>
      <c r="W1849" s="18">
        <f t="shared" si="313"/>
        <v>8.7587587587587598E-4</v>
      </c>
      <c r="X1849" s="19">
        <f t="shared" si="314"/>
        <v>1.2612612612612613</v>
      </c>
      <c r="Y1849" s="20">
        <f t="shared" si="315"/>
        <v>0</v>
      </c>
      <c r="Z1849" s="18">
        <v>3.4722222222222224E-4</v>
      </c>
      <c r="AA1849" s="18">
        <v>3.4722222222222224E-4</v>
      </c>
      <c r="AB1849" s="18">
        <v>1.0416666666666667E-3</v>
      </c>
      <c r="AD1849" s="18">
        <v>1.3888888888888889E-3</v>
      </c>
      <c r="AE1849" s="18">
        <v>4.1666666666666669E-4</v>
      </c>
      <c r="AF1849" s="18">
        <v>4.1666666666666669E-4</v>
      </c>
      <c r="AG1849" s="18">
        <v>2.4305555555555556E-3</v>
      </c>
      <c r="AH1849" s="18">
        <v>1.6203703703703703E-3</v>
      </c>
      <c r="AI1849" s="18">
        <v>1.6203703703703703E-3</v>
      </c>
      <c r="AJ1849" s="18">
        <v>5.5555555555555556E-4</v>
      </c>
      <c r="AK1849" s="18">
        <v>5.5555555555555556E-4</v>
      </c>
      <c r="AL1849" s="18">
        <v>5.5555555555555556E-4</v>
      </c>
      <c r="AM1849" s="18">
        <v>5.5555555555555556E-4</v>
      </c>
      <c r="AN1849" s="18"/>
      <c r="AO1849" s="18"/>
      <c r="AP1849" s="18"/>
      <c r="AQ1849" s="18">
        <v>2.0833333333333333E-3</v>
      </c>
      <c r="AR1849" s="18"/>
      <c r="AS1849" s="18">
        <v>2.0833333333333333E-3</v>
      </c>
      <c r="AT1849" s="18">
        <v>3.472222222222222E-3</v>
      </c>
      <c r="AU1849" s="18">
        <v>3.472222222222222E-3</v>
      </c>
      <c r="AV1849" s="18">
        <v>3.472222222222222E-3</v>
      </c>
      <c r="AW1849" s="18">
        <v>3.472222222222222E-3</v>
      </c>
      <c r="AX1849" s="18">
        <v>3.472222222222222E-3</v>
      </c>
      <c r="AY1849" s="18"/>
      <c r="AZ1849" s="18">
        <v>4.6296296296296293E-4</v>
      </c>
      <c r="BA1849" s="18">
        <v>3.4722222222222224E-4</v>
      </c>
      <c r="BB1849" s="18"/>
      <c r="BC1849" s="18"/>
      <c r="BD1849" s="18"/>
      <c r="BE1849" s="18">
        <v>3.4722222222222224E-4</v>
      </c>
      <c r="BF1849" s="18">
        <v>6.9444444444444447E-4</v>
      </c>
      <c r="BG1849" s="18">
        <v>6.9444444444444447E-4</v>
      </c>
      <c r="BH1849" s="18">
        <v>6.9444444444444447E-4</v>
      </c>
      <c r="BI1849" s="18">
        <v>6.9444444444444447E-4</v>
      </c>
      <c r="BJ1849" s="18">
        <v>1.3888888888888889E-3</v>
      </c>
      <c r="BK1849" s="18">
        <v>1.3888888888888889E-3</v>
      </c>
      <c r="BL1849" s="18">
        <v>1.3888888888888889E-3</v>
      </c>
      <c r="BM1849" s="18">
        <v>1.3888888888888889E-3</v>
      </c>
      <c r="BN1849" s="18">
        <v>1.3888888888888889E-3</v>
      </c>
      <c r="BO1849" s="18">
        <v>1.3888888888888889E-3</v>
      </c>
      <c r="BP1849" s="18">
        <v>1.3888888888888889E-3</v>
      </c>
      <c r="BQ1849" s="18">
        <f t="shared" si="306"/>
        <v>8.7587587587587598E-4</v>
      </c>
      <c r="BR1849" s="18">
        <f t="shared" si="307"/>
        <v>8.7587587587587598E-4</v>
      </c>
    </row>
    <row r="1850" spans="1:70" x14ac:dyDescent="0.25">
      <c r="A1850" s="1">
        <f t="shared" si="308"/>
        <v>40</v>
      </c>
      <c r="B1850" s="2">
        <f t="shared" si="309"/>
        <v>10</v>
      </c>
      <c r="C1850" s="2">
        <f t="shared" si="310"/>
        <v>2021</v>
      </c>
      <c r="D1850">
        <v>11849</v>
      </c>
      <c r="E1850" s="59">
        <v>44474</v>
      </c>
      <c r="F1850" t="s">
        <v>49</v>
      </c>
      <c r="G1850" t="s">
        <v>12</v>
      </c>
      <c r="H1850" s="58">
        <v>0.33333333333333331</v>
      </c>
      <c r="I1850">
        <v>8</v>
      </c>
      <c r="J1850">
        <v>776</v>
      </c>
      <c r="K1850">
        <v>0</v>
      </c>
      <c r="L1850" s="58">
        <v>0</v>
      </c>
      <c r="M1850">
        <v>0.33</v>
      </c>
      <c r="N1850" s="58">
        <v>1.3888888888888888E-2</v>
      </c>
      <c r="O1850">
        <v>21</v>
      </c>
      <c r="P1850">
        <v>0</v>
      </c>
      <c r="Q1850" s="58">
        <v>0</v>
      </c>
      <c r="R1850">
        <v>32</v>
      </c>
      <c r="S1850">
        <v>880</v>
      </c>
      <c r="T1850">
        <v>0</v>
      </c>
      <c r="U1850" s="16">
        <f t="shared" si="311"/>
        <v>0.33333333333333331</v>
      </c>
      <c r="V1850" s="17">
        <f t="shared" si="312"/>
        <v>479.99999999999994</v>
      </c>
      <c r="W1850" s="18">
        <f t="shared" si="313"/>
        <v>4.2955326460481099E-4</v>
      </c>
      <c r="X1850" s="19">
        <f t="shared" si="314"/>
        <v>0.61855670103092775</v>
      </c>
      <c r="Y1850" s="20">
        <f t="shared" si="315"/>
        <v>2.7061855670103094</v>
      </c>
      <c r="Z1850" s="18">
        <v>3.4722222222222224E-4</v>
      </c>
      <c r="AA1850" s="18">
        <v>3.4722222222222224E-4</v>
      </c>
      <c r="AB1850" s="18">
        <v>1.0416666666666667E-3</v>
      </c>
      <c r="AD1850" s="18">
        <v>1.3888888888888889E-3</v>
      </c>
      <c r="AE1850" s="18">
        <v>4.1666666666666669E-4</v>
      </c>
      <c r="AF1850" s="18">
        <v>4.1666666666666669E-4</v>
      </c>
      <c r="AG1850" s="18">
        <v>2.4305555555555556E-3</v>
      </c>
      <c r="AH1850" s="18">
        <v>1.6203703703703703E-3</v>
      </c>
      <c r="AI1850" s="18">
        <v>1.6203703703703703E-3</v>
      </c>
      <c r="AJ1850" s="18">
        <v>5.5555555555555556E-4</v>
      </c>
      <c r="AK1850" s="18">
        <v>5.5555555555555556E-4</v>
      </c>
      <c r="AL1850" s="18">
        <v>5.5555555555555556E-4</v>
      </c>
      <c r="AM1850" s="18">
        <v>5.5555555555555556E-4</v>
      </c>
      <c r="AN1850" s="18"/>
      <c r="AO1850" s="18"/>
      <c r="AP1850" s="18"/>
      <c r="AQ1850" s="18">
        <v>2.0833333333333333E-3</v>
      </c>
      <c r="AR1850" s="18"/>
      <c r="AS1850" s="18">
        <v>2.0833333333333333E-3</v>
      </c>
      <c r="AT1850" s="18">
        <v>3.472222222222222E-3</v>
      </c>
      <c r="AU1850" s="18">
        <v>3.472222222222222E-3</v>
      </c>
      <c r="AV1850" s="18">
        <v>3.472222222222222E-3</v>
      </c>
      <c r="AW1850" s="18">
        <v>3.472222222222222E-3</v>
      </c>
      <c r="AX1850" s="18">
        <v>3.472222222222222E-3</v>
      </c>
      <c r="AY1850" s="18"/>
      <c r="AZ1850" s="18">
        <v>4.6296296296296293E-4</v>
      </c>
      <c r="BA1850" s="18">
        <v>3.4722222222222224E-4</v>
      </c>
      <c r="BB1850" s="18"/>
      <c r="BC1850" s="18"/>
      <c r="BD1850" s="18"/>
      <c r="BE1850" s="18">
        <v>3.4722222222222224E-4</v>
      </c>
      <c r="BF1850" s="18">
        <v>6.9444444444444447E-4</v>
      </c>
      <c r="BG1850" s="18">
        <v>6.9444444444444447E-4</v>
      </c>
      <c r="BH1850" s="18">
        <v>6.9444444444444447E-4</v>
      </c>
      <c r="BI1850" s="18">
        <v>6.9444444444444447E-4</v>
      </c>
      <c r="BJ1850" s="18">
        <v>1.3888888888888889E-3</v>
      </c>
      <c r="BK1850" s="18">
        <v>1.3888888888888889E-3</v>
      </c>
      <c r="BL1850" s="18">
        <v>1.3888888888888889E-3</v>
      </c>
      <c r="BM1850" s="18">
        <v>1.3888888888888889E-3</v>
      </c>
      <c r="BN1850" s="18">
        <v>1.3888888888888889E-3</v>
      </c>
      <c r="BO1850" s="18">
        <v>1.3888888888888889E-3</v>
      </c>
      <c r="BP1850" s="18">
        <v>1.3888888888888889E-3</v>
      </c>
      <c r="BQ1850" s="18">
        <f t="shared" si="306"/>
        <v>4.2955326460481099E-4</v>
      </c>
      <c r="BR1850" s="18">
        <f t="shared" si="307"/>
        <v>4.2955326460481099E-4</v>
      </c>
    </row>
    <row r="1851" spans="1:70" x14ac:dyDescent="0.25">
      <c r="A1851" s="1">
        <f t="shared" si="308"/>
        <v>40</v>
      </c>
      <c r="B1851" s="2">
        <f t="shared" si="309"/>
        <v>10</v>
      </c>
      <c r="C1851" s="2">
        <f t="shared" si="310"/>
        <v>2021</v>
      </c>
      <c r="D1851">
        <v>1396</v>
      </c>
      <c r="E1851" s="59">
        <v>44474</v>
      </c>
      <c r="F1851" t="s">
        <v>49</v>
      </c>
      <c r="G1851" t="s">
        <v>10</v>
      </c>
      <c r="H1851" s="58">
        <v>0.33333333333333331</v>
      </c>
      <c r="I1851">
        <v>8</v>
      </c>
      <c r="J1851">
        <v>509</v>
      </c>
      <c r="K1851">
        <v>0</v>
      </c>
      <c r="L1851" s="58">
        <v>0</v>
      </c>
      <c r="M1851">
        <v>0.33</v>
      </c>
      <c r="N1851" s="58">
        <v>1.3888888888888888E-2</v>
      </c>
      <c r="O1851">
        <v>14</v>
      </c>
      <c r="P1851">
        <v>0</v>
      </c>
      <c r="Q1851" s="58">
        <v>0</v>
      </c>
      <c r="R1851">
        <v>37</v>
      </c>
      <c r="S1851">
        <v>533</v>
      </c>
      <c r="T1851">
        <v>0</v>
      </c>
      <c r="U1851" s="16">
        <f t="shared" si="311"/>
        <v>0.33333333333333331</v>
      </c>
      <c r="V1851" s="17">
        <f t="shared" si="312"/>
        <v>479.99999999999994</v>
      </c>
      <c r="W1851" s="18">
        <f t="shared" si="313"/>
        <v>6.5487884741322847E-4</v>
      </c>
      <c r="X1851" s="19">
        <f t="shared" si="314"/>
        <v>0.94302554027504903</v>
      </c>
      <c r="Y1851" s="20">
        <f t="shared" si="315"/>
        <v>2.7504911591355601</v>
      </c>
      <c r="Z1851" s="18">
        <v>3.4722222222222224E-4</v>
      </c>
      <c r="AA1851" s="18">
        <v>3.4722222222222224E-4</v>
      </c>
      <c r="AB1851" s="18">
        <v>1.0416666666666667E-3</v>
      </c>
      <c r="AD1851" s="18">
        <v>1.3888888888888889E-3</v>
      </c>
      <c r="AE1851" s="18">
        <v>4.1666666666666669E-4</v>
      </c>
      <c r="AF1851" s="18">
        <v>4.1666666666666669E-4</v>
      </c>
      <c r="AG1851" s="18">
        <v>2.4305555555555556E-3</v>
      </c>
      <c r="AH1851" s="18">
        <v>1.6203703703703703E-3</v>
      </c>
      <c r="AI1851" s="18">
        <v>1.6203703703703703E-3</v>
      </c>
      <c r="AJ1851" s="18">
        <v>5.5555555555555556E-4</v>
      </c>
      <c r="AK1851" s="18">
        <v>5.5555555555555556E-4</v>
      </c>
      <c r="AL1851" s="18">
        <v>5.5555555555555556E-4</v>
      </c>
      <c r="AM1851" s="18">
        <v>5.5555555555555556E-4</v>
      </c>
      <c r="AN1851" s="18"/>
      <c r="AO1851" s="18"/>
      <c r="AP1851" s="18"/>
      <c r="AQ1851" s="18">
        <v>2.0833333333333333E-3</v>
      </c>
      <c r="AR1851" s="18"/>
      <c r="AS1851" s="18">
        <v>2.0833333333333333E-3</v>
      </c>
      <c r="AT1851" s="18">
        <v>3.472222222222222E-3</v>
      </c>
      <c r="AU1851" s="18">
        <v>3.472222222222222E-3</v>
      </c>
      <c r="AV1851" s="18">
        <v>3.472222222222222E-3</v>
      </c>
      <c r="AW1851" s="18">
        <v>3.472222222222222E-3</v>
      </c>
      <c r="AX1851" s="18">
        <v>3.472222222222222E-3</v>
      </c>
      <c r="AY1851" s="18"/>
      <c r="AZ1851" s="18">
        <v>4.6296296296296293E-4</v>
      </c>
      <c r="BA1851" s="18">
        <v>3.4722222222222224E-4</v>
      </c>
      <c r="BB1851" s="18"/>
      <c r="BC1851" s="18"/>
      <c r="BD1851" s="18"/>
      <c r="BE1851" s="18">
        <v>3.4722222222222224E-4</v>
      </c>
      <c r="BF1851" s="18">
        <v>6.9444444444444447E-4</v>
      </c>
      <c r="BG1851" s="18">
        <v>6.9444444444444447E-4</v>
      </c>
      <c r="BH1851" s="18">
        <v>6.9444444444444447E-4</v>
      </c>
      <c r="BI1851" s="18">
        <v>6.9444444444444447E-4</v>
      </c>
      <c r="BJ1851" s="18">
        <v>1.3888888888888889E-3</v>
      </c>
      <c r="BK1851" s="18">
        <v>1.3888888888888889E-3</v>
      </c>
      <c r="BL1851" s="18">
        <v>1.3888888888888889E-3</v>
      </c>
      <c r="BM1851" s="18">
        <v>1.3888888888888889E-3</v>
      </c>
      <c r="BN1851" s="18">
        <v>1.3888888888888889E-3</v>
      </c>
      <c r="BO1851" s="18">
        <v>1.3888888888888889E-3</v>
      </c>
      <c r="BP1851" s="18">
        <v>1.3888888888888889E-3</v>
      </c>
      <c r="BQ1851" s="18">
        <f t="shared" si="306"/>
        <v>6.5487884741322847E-4</v>
      </c>
      <c r="BR1851" s="18">
        <f t="shared" si="307"/>
        <v>6.5487884741322847E-4</v>
      </c>
    </row>
    <row r="1852" spans="1:70" x14ac:dyDescent="0.25">
      <c r="A1852" s="1">
        <f t="shared" si="308"/>
        <v>40</v>
      </c>
      <c r="B1852" s="2">
        <f t="shared" si="309"/>
        <v>10</v>
      </c>
      <c r="C1852" s="2">
        <f t="shared" si="310"/>
        <v>2021</v>
      </c>
      <c r="D1852">
        <v>1364</v>
      </c>
      <c r="E1852" s="59">
        <v>44474</v>
      </c>
      <c r="F1852" t="s">
        <v>75</v>
      </c>
      <c r="G1852" t="s">
        <v>13</v>
      </c>
      <c r="H1852" s="58">
        <v>0.375</v>
      </c>
      <c r="I1852">
        <v>9</v>
      </c>
      <c r="J1852">
        <v>623</v>
      </c>
      <c r="K1852">
        <v>0</v>
      </c>
      <c r="L1852" s="58">
        <v>0</v>
      </c>
      <c r="M1852">
        <v>0</v>
      </c>
      <c r="N1852" s="58">
        <v>0</v>
      </c>
      <c r="O1852">
        <v>44</v>
      </c>
      <c r="P1852">
        <v>0</v>
      </c>
      <c r="Q1852" s="58">
        <v>0</v>
      </c>
      <c r="R1852">
        <v>0</v>
      </c>
      <c r="S1852">
        <v>0</v>
      </c>
      <c r="T1852">
        <v>0</v>
      </c>
      <c r="U1852" s="16">
        <f t="shared" si="311"/>
        <v>0.375</v>
      </c>
      <c r="V1852" s="17">
        <f t="shared" si="312"/>
        <v>540</v>
      </c>
      <c r="W1852" s="18">
        <f t="shared" si="313"/>
        <v>6.019261637239165E-4</v>
      </c>
      <c r="X1852" s="19">
        <f t="shared" si="314"/>
        <v>0.8667736757624398</v>
      </c>
      <c r="Y1852" s="20">
        <f t="shared" si="315"/>
        <v>7.0626003210272872</v>
      </c>
      <c r="Z1852" s="18">
        <v>3.4722222222222224E-4</v>
      </c>
      <c r="AA1852" s="18">
        <v>3.4722222222222224E-4</v>
      </c>
      <c r="AB1852" s="18">
        <v>1.0416666666666667E-3</v>
      </c>
      <c r="AD1852" s="18">
        <v>1.3888888888888889E-3</v>
      </c>
      <c r="AE1852" s="18">
        <v>4.1666666666666669E-4</v>
      </c>
      <c r="AF1852" s="18">
        <v>4.1666666666666669E-4</v>
      </c>
      <c r="AG1852" s="18">
        <v>2.4305555555555556E-3</v>
      </c>
      <c r="AH1852" s="18">
        <v>1.6203703703703703E-3</v>
      </c>
      <c r="AI1852" s="18">
        <v>1.6203703703703703E-3</v>
      </c>
      <c r="AJ1852" s="18">
        <v>5.5555555555555556E-4</v>
      </c>
      <c r="AK1852" s="18">
        <v>5.5555555555555556E-4</v>
      </c>
      <c r="AL1852" s="18">
        <v>5.5555555555555556E-4</v>
      </c>
      <c r="AM1852" s="18">
        <v>5.5555555555555556E-4</v>
      </c>
      <c r="AN1852" s="18"/>
      <c r="AO1852" s="18"/>
      <c r="AP1852" s="18"/>
      <c r="AQ1852" s="18">
        <v>2.0833333333333333E-3</v>
      </c>
      <c r="AR1852" s="18"/>
      <c r="AS1852" s="18">
        <v>2.0833333333333333E-3</v>
      </c>
      <c r="AT1852" s="18">
        <v>3.472222222222222E-3</v>
      </c>
      <c r="AU1852" s="18">
        <v>3.472222222222222E-3</v>
      </c>
      <c r="AV1852" s="18">
        <v>3.472222222222222E-3</v>
      </c>
      <c r="AW1852" s="18">
        <v>3.472222222222222E-3</v>
      </c>
      <c r="AX1852" s="18">
        <v>3.472222222222222E-3</v>
      </c>
      <c r="AY1852" s="18"/>
      <c r="AZ1852" s="18">
        <v>4.6296296296296293E-4</v>
      </c>
      <c r="BA1852" s="18">
        <v>3.4722222222222224E-4</v>
      </c>
      <c r="BB1852" s="18"/>
      <c r="BC1852" s="18"/>
      <c r="BD1852" s="18"/>
      <c r="BE1852" s="18">
        <v>3.4722222222222224E-4</v>
      </c>
      <c r="BF1852" s="18">
        <v>6.9444444444444447E-4</v>
      </c>
      <c r="BG1852" s="18">
        <v>6.9444444444444447E-4</v>
      </c>
      <c r="BH1852" s="18">
        <v>6.9444444444444447E-4</v>
      </c>
      <c r="BI1852" s="18">
        <v>6.9444444444444447E-4</v>
      </c>
      <c r="BJ1852" s="18">
        <v>1.3888888888888889E-3</v>
      </c>
      <c r="BK1852" s="18">
        <v>1.3888888888888889E-3</v>
      </c>
      <c r="BL1852" s="18">
        <v>1.3888888888888889E-3</v>
      </c>
      <c r="BM1852" s="18">
        <v>1.3888888888888889E-3</v>
      </c>
      <c r="BN1852" s="18">
        <v>1.3888888888888889E-3</v>
      </c>
      <c r="BO1852" s="18">
        <v>1.3888888888888889E-3</v>
      </c>
      <c r="BP1852" s="18">
        <v>1.3888888888888889E-3</v>
      </c>
      <c r="BQ1852" s="18">
        <f t="shared" si="306"/>
        <v>6.019261637239165E-4</v>
      </c>
      <c r="BR1852" s="18">
        <f t="shared" si="307"/>
        <v>6.019261637239165E-4</v>
      </c>
    </row>
    <row r="1853" spans="1:70" x14ac:dyDescent="0.25">
      <c r="A1853" s="1">
        <f t="shared" si="308"/>
        <v>40</v>
      </c>
      <c r="B1853" s="2">
        <f t="shared" si="309"/>
        <v>10</v>
      </c>
      <c r="C1853" s="2">
        <f t="shared" si="310"/>
        <v>2021</v>
      </c>
      <c r="D1853">
        <v>937</v>
      </c>
      <c r="E1853" s="59">
        <v>44474</v>
      </c>
      <c r="F1853" t="s">
        <v>65</v>
      </c>
      <c r="G1853" t="s">
        <v>13</v>
      </c>
      <c r="H1853" s="58">
        <v>0.125</v>
      </c>
      <c r="I1853">
        <v>3</v>
      </c>
      <c r="J1853">
        <v>201</v>
      </c>
      <c r="K1853">
        <v>0</v>
      </c>
      <c r="L1853" s="58">
        <v>0</v>
      </c>
      <c r="M1853">
        <v>0</v>
      </c>
      <c r="N1853" s="58">
        <v>0</v>
      </c>
      <c r="O1853">
        <v>34</v>
      </c>
      <c r="P1853">
        <v>0</v>
      </c>
      <c r="Q1853" s="58">
        <v>0</v>
      </c>
      <c r="R1853">
        <v>0</v>
      </c>
      <c r="S1853">
        <v>0</v>
      </c>
      <c r="T1853">
        <v>0</v>
      </c>
      <c r="U1853" s="16">
        <f t="shared" si="311"/>
        <v>0.125</v>
      </c>
      <c r="V1853" s="17">
        <f t="shared" si="312"/>
        <v>180</v>
      </c>
      <c r="W1853" s="18">
        <f t="shared" si="313"/>
        <v>6.2189054726368158E-4</v>
      </c>
      <c r="X1853" s="19">
        <f t="shared" si="314"/>
        <v>0.89552238805970152</v>
      </c>
      <c r="Y1853" s="20">
        <f t="shared" si="315"/>
        <v>16.915422885572138</v>
      </c>
      <c r="Z1853" s="18">
        <v>3.4722222222222224E-4</v>
      </c>
      <c r="AA1853" s="18">
        <v>3.4722222222222224E-4</v>
      </c>
      <c r="AB1853" s="18">
        <v>1.0416666666666667E-3</v>
      </c>
      <c r="AD1853" s="18">
        <v>1.3888888888888889E-3</v>
      </c>
      <c r="AE1853" s="18">
        <v>4.1666666666666669E-4</v>
      </c>
      <c r="AF1853" s="18">
        <v>4.1666666666666669E-4</v>
      </c>
      <c r="AG1853" s="18">
        <v>2.4305555555555556E-3</v>
      </c>
      <c r="AH1853" s="18">
        <v>1.6203703703703703E-3</v>
      </c>
      <c r="AI1853" s="18">
        <v>1.6203703703703703E-3</v>
      </c>
      <c r="AJ1853" s="18">
        <v>5.5555555555555556E-4</v>
      </c>
      <c r="AK1853" s="18">
        <v>5.5555555555555556E-4</v>
      </c>
      <c r="AL1853" s="18">
        <v>5.5555555555555556E-4</v>
      </c>
      <c r="AM1853" s="18">
        <v>5.5555555555555556E-4</v>
      </c>
      <c r="AN1853" s="18"/>
      <c r="AO1853" s="18"/>
      <c r="AP1853" s="18"/>
      <c r="AQ1853" s="18">
        <v>2.0833333333333333E-3</v>
      </c>
      <c r="AR1853" s="18"/>
      <c r="AS1853" s="18">
        <v>2.0833333333333333E-3</v>
      </c>
      <c r="AT1853" s="18">
        <v>3.472222222222222E-3</v>
      </c>
      <c r="AU1853" s="18">
        <v>3.472222222222222E-3</v>
      </c>
      <c r="AV1853" s="18">
        <v>3.472222222222222E-3</v>
      </c>
      <c r="AW1853" s="18">
        <v>3.472222222222222E-3</v>
      </c>
      <c r="AX1853" s="18">
        <v>3.472222222222222E-3</v>
      </c>
      <c r="AY1853" s="18"/>
      <c r="AZ1853" s="18">
        <v>4.6296296296296293E-4</v>
      </c>
      <c r="BA1853" s="18">
        <v>3.4722222222222224E-4</v>
      </c>
      <c r="BB1853" s="18"/>
      <c r="BC1853" s="18"/>
      <c r="BD1853" s="18"/>
      <c r="BE1853" s="18">
        <v>3.4722222222222224E-4</v>
      </c>
      <c r="BF1853" s="18">
        <v>6.9444444444444447E-4</v>
      </c>
      <c r="BG1853" s="18">
        <v>6.9444444444444447E-4</v>
      </c>
      <c r="BH1853" s="18">
        <v>6.9444444444444447E-4</v>
      </c>
      <c r="BI1853" s="18">
        <v>6.9444444444444447E-4</v>
      </c>
      <c r="BJ1853" s="18">
        <v>1.3888888888888889E-3</v>
      </c>
      <c r="BK1853" s="18">
        <v>1.3888888888888889E-3</v>
      </c>
      <c r="BL1853" s="18">
        <v>1.3888888888888889E-3</v>
      </c>
      <c r="BM1853" s="18">
        <v>1.3888888888888889E-3</v>
      </c>
      <c r="BN1853" s="18">
        <v>1.3888888888888889E-3</v>
      </c>
      <c r="BO1853" s="18">
        <v>1.3888888888888889E-3</v>
      </c>
      <c r="BP1853" s="18">
        <v>1.3888888888888889E-3</v>
      </c>
      <c r="BQ1853" s="18">
        <f t="shared" si="306"/>
        <v>6.2189054726368158E-4</v>
      </c>
      <c r="BR1853" s="18">
        <f t="shared" si="307"/>
        <v>6.2189054726368158E-4</v>
      </c>
    </row>
    <row r="1854" spans="1:70" x14ac:dyDescent="0.25">
      <c r="A1854" s="1">
        <f t="shared" si="308"/>
        <v>40</v>
      </c>
      <c r="B1854" s="2">
        <f t="shared" si="309"/>
        <v>10</v>
      </c>
      <c r="C1854" s="2">
        <f t="shared" si="310"/>
        <v>2021</v>
      </c>
      <c r="D1854">
        <v>529</v>
      </c>
      <c r="E1854" s="59">
        <v>44474</v>
      </c>
      <c r="F1854" t="s">
        <v>57</v>
      </c>
      <c r="G1854" t="s">
        <v>13</v>
      </c>
      <c r="H1854" s="58">
        <v>4.1666666666666664E-2</v>
      </c>
      <c r="I1854">
        <v>1</v>
      </c>
      <c r="J1854">
        <v>33</v>
      </c>
      <c r="K1854">
        <v>0</v>
      </c>
      <c r="L1854" s="58">
        <v>0</v>
      </c>
      <c r="M1854">
        <v>0</v>
      </c>
      <c r="N1854" s="58">
        <v>0</v>
      </c>
      <c r="O1854">
        <v>0</v>
      </c>
      <c r="P1854">
        <v>0</v>
      </c>
      <c r="Q1854" s="58">
        <v>0</v>
      </c>
      <c r="R1854">
        <v>0</v>
      </c>
      <c r="S1854">
        <v>0</v>
      </c>
      <c r="T1854">
        <v>0</v>
      </c>
      <c r="U1854" s="16">
        <f t="shared" si="311"/>
        <v>4.1666666666666664E-2</v>
      </c>
      <c r="V1854" s="17">
        <f t="shared" si="312"/>
        <v>59.999999999999993</v>
      </c>
      <c r="W1854" s="18">
        <f t="shared" si="313"/>
        <v>1.2626262626262625E-3</v>
      </c>
      <c r="X1854" s="19">
        <f t="shared" si="314"/>
        <v>1.8181818181818179</v>
      </c>
      <c r="Y1854" s="20">
        <f t="shared" si="315"/>
        <v>0</v>
      </c>
      <c r="Z1854" s="18">
        <v>3.4722222222222224E-4</v>
      </c>
      <c r="AA1854" s="18">
        <v>3.4722222222222224E-4</v>
      </c>
      <c r="AB1854" s="18">
        <v>1.0416666666666667E-3</v>
      </c>
      <c r="AD1854" s="18">
        <v>1.3888888888888889E-3</v>
      </c>
      <c r="AE1854" s="18">
        <v>4.1666666666666669E-4</v>
      </c>
      <c r="AF1854" s="18">
        <v>4.1666666666666669E-4</v>
      </c>
      <c r="AG1854" s="18">
        <v>2.4305555555555556E-3</v>
      </c>
      <c r="AH1854" s="18">
        <v>1.6203703703703703E-3</v>
      </c>
      <c r="AI1854" s="18">
        <v>1.6203703703703703E-3</v>
      </c>
      <c r="AJ1854" s="18">
        <v>5.5555555555555556E-4</v>
      </c>
      <c r="AK1854" s="18">
        <v>5.5555555555555556E-4</v>
      </c>
      <c r="AL1854" s="18">
        <v>5.5555555555555556E-4</v>
      </c>
      <c r="AM1854" s="18">
        <v>5.5555555555555556E-4</v>
      </c>
      <c r="AN1854" s="18"/>
      <c r="AO1854" s="18"/>
      <c r="AP1854" s="18"/>
      <c r="AQ1854" s="18">
        <v>2.0833333333333333E-3</v>
      </c>
      <c r="AR1854" s="18"/>
      <c r="AS1854" s="18">
        <v>2.0833333333333333E-3</v>
      </c>
      <c r="AT1854" s="18">
        <v>3.472222222222222E-3</v>
      </c>
      <c r="AU1854" s="18">
        <v>3.472222222222222E-3</v>
      </c>
      <c r="AV1854" s="18">
        <v>3.472222222222222E-3</v>
      </c>
      <c r="AW1854" s="18">
        <v>3.472222222222222E-3</v>
      </c>
      <c r="AX1854" s="18">
        <v>3.472222222222222E-3</v>
      </c>
      <c r="AY1854" s="18"/>
      <c r="AZ1854" s="18">
        <v>4.6296296296296293E-4</v>
      </c>
      <c r="BA1854" s="18">
        <v>3.4722222222222224E-4</v>
      </c>
      <c r="BB1854" s="18"/>
      <c r="BC1854" s="18"/>
      <c r="BD1854" s="18"/>
      <c r="BE1854" s="18">
        <v>3.4722222222222224E-4</v>
      </c>
      <c r="BF1854" s="18">
        <v>6.9444444444444447E-4</v>
      </c>
      <c r="BG1854" s="18">
        <v>6.9444444444444447E-4</v>
      </c>
      <c r="BH1854" s="18">
        <v>6.9444444444444447E-4</v>
      </c>
      <c r="BI1854" s="18">
        <v>6.9444444444444447E-4</v>
      </c>
      <c r="BJ1854" s="18">
        <v>1.3888888888888889E-3</v>
      </c>
      <c r="BK1854" s="18">
        <v>1.3888888888888889E-3</v>
      </c>
      <c r="BL1854" s="18">
        <v>1.3888888888888889E-3</v>
      </c>
      <c r="BM1854" s="18">
        <v>1.3888888888888889E-3</v>
      </c>
      <c r="BN1854" s="18">
        <v>1.3888888888888889E-3</v>
      </c>
      <c r="BO1854" s="18">
        <v>1.3888888888888889E-3</v>
      </c>
      <c r="BP1854" s="18">
        <v>1.3888888888888889E-3</v>
      </c>
      <c r="BQ1854" s="18">
        <f t="shared" si="306"/>
        <v>1.2626262626262625E-3</v>
      </c>
      <c r="BR1854" s="18">
        <f t="shared" si="307"/>
        <v>1.2626262626262625E-3</v>
      </c>
    </row>
    <row r="1855" spans="1:70" x14ac:dyDescent="0.25">
      <c r="A1855" s="1">
        <f t="shared" si="308"/>
        <v>40</v>
      </c>
      <c r="B1855" s="2">
        <f t="shared" si="309"/>
        <v>10</v>
      </c>
      <c r="C1855" s="2">
        <f t="shared" si="310"/>
        <v>2021</v>
      </c>
      <c r="D1855">
        <v>12561</v>
      </c>
      <c r="E1855" s="59">
        <v>44474</v>
      </c>
      <c r="F1855" t="s">
        <v>57</v>
      </c>
      <c r="G1855" t="s">
        <v>13</v>
      </c>
      <c r="H1855" s="58">
        <v>0</v>
      </c>
      <c r="I1855">
        <v>0</v>
      </c>
      <c r="J1855">
        <v>14</v>
      </c>
      <c r="K1855">
        <v>0</v>
      </c>
      <c r="L1855" s="58">
        <v>0</v>
      </c>
      <c r="M1855">
        <v>0</v>
      </c>
      <c r="N1855" s="58">
        <v>0</v>
      </c>
      <c r="O1855">
        <v>14</v>
      </c>
      <c r="P1855">
        <v>0</v>
      </c>
      <c r="Q1855" s="58">
        <v>0</v>
      </c>
      <c r="R1855">
        <v>0</v>
      </c>
      <c r="S1855">
        <v>0</v>
      </c>
      <c r="T1855">
        <v>0</v>
      </c>
      <c r="U1855" s="16">
        <f t="shared" si="311"/>
        <v>0</v>
      </c>
      <c r="V1855" s="17">
        <f t="shared" si="312"/>
        <v>0</v>
      </c>
      <c r="W1855" s="18">
        <f t="shared" si="313"/>
        <v>0</v>
      </c>
      <c r="X1855" s="19">
        <f t="shared" si="314"/>
        <v>0</v>
      </c>
      <c r="Y1855" s="20">
        <f t="shared" si="315"/>
        <v>100</v>
      </c>
      <c r="Z1855" s="18">
        <v>3.4722222222222224E-4</v>
      </c>
      <c r="AA1855" s="18">
        <v>3.4722222222222224E-4</v>
      </c>
      <c r="AB1855" s="18">
        <v>1.0416666666666667E-3</v>
      </c>
      <c r="AD1855" s="18">
        <v>1.3888888888888889E-3</v>
      </c>
      <c r="AE1855" s="18">
        <v>4.1666666666666669E-4</v>
      </c>
      <c r="AF1855" s="18">
        <v>4.1666666666666669E-4</v>
      </c>
      <c r="AG1855" s="18">
        <v>2.4305555555555556E-3</v>
      </c>
      <c r="AH1855" s="18">
        <v>1.6203703703703703E-3</v>
      </c>
      <c r="AI1855" s="18">
        <v>1.6203703703703703E-3</v>
      </c>
      <c r="AJ1855" s="18">
        <v>5.5555555555555556E-4</v>
      </c>
      <c r="AK1855" s="18">
        <v>5.5555555555555556E-4</v>
      </c>
      <c r="AL1855" s="18">
        <v>5.5555555555555556E-4</v>
      </c>
      <c r="AM1855" s="18">
        <v>5.5555555555555556E-4</v>
      </c>
      <c r="AN1855" s="18"/>
      <c r="AO1855" s="18"/>
      <c r="AP1855" s="18"/>
      <c r="AQ1855" s="18">
        <v>2.0833333333333333E-3</v>
      </c>
      <c r="AR1855" s="18"/>
      <c r="AS1855" s="18">
        <v>2.0833333333333333E-3</v>
      </c>
      <c r="AT1855" s="18">
        <v>3.472222222222222E-3</v>
      </c>
      <c r="AU1855" s="18">
        <v>3.472222222222222E-3</v>
      </c>
      <c r="AV1855" s="18">
        <v>3.472222222222222E-3</v>
      </c>
      <c r="AW1855" s="18">
        <v>3.472222222222222E-3</v>
      </c>
      <c r="AX1855" s="18">
        <v>3.472222222222222E-3</v>
      </c>
      <c r="AY1855" s="18"/>
      <c r="AZ1855" s="18">
        <v>4.6296296296296293E-4</v>
      </c>
      <c r="BA1855" s="18">
        <v>3.4722222222222224E-4</v>
      </c>
      <c r="BB1855" s="18"/>
      <c r="BC1855" s="18"/>
      <c r="BD1855" s="18"/>
      <c r="BE1855" s="18">
        <v>3.4722222222222224E-4</v>
      </c>
      <c r="BF1855" s="18">
        <v>6.9444444444444447E-4</v>
      </c>
      <c r="BG1855" s="18">
        <v>6.9444444444444447E-4</v>
      </c>
      <c r="BH1855" s="18">
        <v>6.9444444444444447E-4</v>
      </c>
      <c r="BI1855" s="18">
        <v>6.9444444444444447E-4</v>
      </c>
      <c r="BJ1855" s="18">
        <v>1.3888888888888889E-3</v>
      </c>
      <c r="BK1855" s="18">
        <v>1.3888888888888889E-3</v>
      </c>
      <c r="BL1855" s="18">
        <v>1.3888888888888889E-3</v>
      </c>
      <c r="BM1855" s="18">
        <v>1.3888888888888889E-3</v>
      </c>
      <c r="BN1855" s="18">
        <v>1.3888888888888889E-3</v>
      </c>
      <c r="BO1855" s="18">
        <v>1.3888888888888889E-3</v>
      </c>
      <c r="BP1855" s="18">
        <v>1.3888888888888889E-3</v>
      </c>
      <c r="BQ1855" s="18">
        <f t="shared" si="306"/>
        <v>0</v>
      </c>
      <c r="BR1855" s="18">
        <f t="shared" si="307"/>
        <v>0</v>
      </c>
    </row>
    <row r="1856" spans="1:70" x14ac:dyDescent="0.25">
      <c r="A1856" s="1">
        <f t="shared" si="308"/>
        <v>40</v>
      </c>
      <c r="B1856" s="2">
        <f t="shared" si="309"/>
        <v>10</v>
      </c>
      <c r="C1856" s="2">
        <f t="shared" si="310"/>
        <v>2021</v>
      </c>
      <c r="D1856">
        <v>11903</v>
      </c>
      <c r="E1856" s="59">
        <v>44474</v>
      </c>
      <c r="F1856" t="s">
        <v>79</v>
      </c>
      <c r="G1856" t="s">
        <v>13</v>
      </c>
      <c r="H1856" s="58">
        <v>0.375</v>
      </c>
      <c r="I1856">
        <v>9</v>
      </c>
      <c r="J1856">
        <v>560</v>
      </c>
      <c r="K1856">
        <v>0</v>
      </c>
      <c r="L1856" s="58">
        <v>0</v>
      </c>
      <c r="M1856">
        <v>0</v>
      </c>
      <c r="N1856" s="58">
        <v>0</v>
      </c>
      <c r="O1856">
        <v>47</v>
      </c>
      <c r="P1856">
        <v>0</v>
      </c>
      <c r="Q1856" s="58">
        <v>0</v>
      </c>
      <c r="R1856">
        <v>0</v>
      </c>
      <c r="S1856">
        <v>0</v>
      </c>
      <c r="T1856">
        <v>0</v>
      </c>
      <c r="U1856" s="16">
        <f t="shared" si="311"/>
        <v>0.375</v>
      </c>
      <c r="V1856" s="17">
        <f t="shared" si="312"/>
        <v>540</v>
      </c>
      <c r="W1856" s="18">
        <f t="shared" si="313"/>
        <v>6.6964285714285715E-4</v>
      </c>
      <c r="X1856" s="19">
        <f t="shared" si="314"/>
        <v>0.9642857142857143</v>
      </c>
      <c r="Y1856" s="20">
        <f t="shared" si="315"/>
        <v>8.3928571428571423</v>
      </c>
      <c r="Z1856" s="18">
        <v>3.4722222222222224E-4</v>
      </c>
      <c r="AA1856" s="18">
        <v>3.4722222222222224E-4</v>
      </c>
      <c r="AB1856" s="18">
        <v>1.0416666666666667E-3</v>
      </c>
      <c r="AD1856" s="18">
        <v>1.3888888888888889E-3</v>
      </c>
      <c r="AE1856" s="18">
        <v>4.1666666666666669E-4</v>
      </c>
      <c r="AF1856" s="18">
        <v>4.1666666666666669E-4</v>
      </c>
      <c r="AG1856" s="18">
        <v>2.4305555555555556E-3</v>
      </c>
      <c r="AH1856" s="18">
        <v>1.6203703703703703E-3</v>
      </c>
      <c r="AI1856" s="18">
        <v>1.6203703703703703E-3</v>
      </c>
      <c r="AJ1856" s="18">
        <v>5.5555555555555556E-4</v>
      </c>
      <c r="AK1856" s="18">
        <v>5.5555555555555556E-4</v>
      </c>
      <c r="AL1856" s="18">
        <v>5.5555555555555556E-4</v>
      </c>
      <c r="AM1856" s="18">
        <v>5.5555555555555556E-4</v>
      </c>
      <c r="AN1856" s="18"/>
      <c r="AO1856" s="18"/>
      <c r="AP1856" s="18"/>
      <c r="AQ1856" s="18">
        <v>2.0833333333333333E-3</v>
      </c>
      <c r="AR1856" s="18"/>
      <c r="AS1856" s="18">
        <v>2.0833333333333333E-3</v>
      </c>
      <c r="AT1856" s="18">
        <v>3.472222222222222E-3</v>
      </c>
      <c r="AU1856" s="18">
        <v>3.472222222222222E-3</v>
      </c>
      <c r="AV1856" s="18">
        <v>3.472222222222222E-3</v>
      </c>
      <c r="AW1856" s="18">
        <v>3.472222222222222E-3</v>
      </c>
      <c r="AX1856" s="18">
        <v>3.472222222222222E-3</v>
      </c>
      <c r="AY1856" s="18"/>
      <c r="AZ1856" s="18">
        <v>4.6296296296296293E-4</v>
      </c>
      <c r="BA1856" s="18">
        <v>3.4722222222222224E-4</v>
      </c>
      <c r="BB1856" s="18"/>
      <c r="BC1856" s="18"/>
      <c r="BD1856" s="18"/>
      <c r="BE1856" s="18">
        <v>3.4722222222222224E-4</v>
      </c>
      <c r="BF1856" s="18">
        <v>6.9444444444444447E-4</v>
      </c>
      <c r="BG1856" s="18">
        <v>6.9444444444444447E-4</v>
      </c>
      <c r="BH1856" s="18">
        <v>6.9444444444444447E-4</v>
      </c>
      <c r="BI1856" s="18">
        <v>6.9444444444444447E-4</v>
      </c>
      <c r="BJ1856" s="18">
        <v>1.3888888888888889E-3</v>
      </c>
      <c r="BK1856" s="18">
        <v>1.3888888888888889E-3</v>
      </c>
      <c r="BL1856" s="18">
        <v>1.3888888888888889E-3</v>
      </c>
      <c r="BM1856" s="18">
        <v>1.3888888888888889E-3</v>
      </c>
      <c r="BN1856" s="18">
        <v>1.3888888888888889E-3</v>
      </c>
      <c r="BO1856" s="18">
        <v>1.3888888888888889E-3</v>
      </c>
      <c r="BP1856" s="18">
        <v>1.3888888888888889E-3</v>
      </c>
      <c r="BQ1856" s="18">
        <f t="shared" si="306"/>
        <v>6.6964285714285715E-4</v>
      </c>
      <c r="BR1856" s="18">
        <f t="shared" si="307"/>
        <v>6.6964285714285715E-4</v>
      </c>
    </row>
    <row r="1857" spans="1:70" x14ac:dyDescent="0.25">
      <c r="A1857" s="1">
        <f t="shared" si="308"/>
        <v>40</v>
      </c>
      <c r="B1857" s="2">
        <f t="shared" si="309"/>
        <v>10</v>
      </c>
      <c r="C1857" s="2">
        <f t="shared" si="310"/>
        <v>2021</v>
      </c>
      <c r="D1857">
        <v>876</v>
      </c>
      <c r="E1857" s="59">
        <v>44474</v>
      </c>
      <c r="F1857" t="s">
        <v>72</v>
      </c>
      <c r="G1857" t="s">
        <v>13</v>
      </c>
      <c r="H1857" s="58">
        <v>3.4722222222222224E-2</v>
      </c>
      <c r="I1857">
        <v>0.83</v>
      </c>
      <c r="J1857">
        <v>182</v>
      </c>
      <c r="K1857">
        <v>0</v>
      </c>
      <c r="L1857" s="58">
        <v>0</v>
      </c>
      <c r="M1857">
        <v>0</v>
      </c>
      <c r="N1857" s="58">
        <v>0</v>
      </c>
      <c r="O1857">
        <v>6</v>
      </c>
      <c r="P1857">
        <v>0</v>
      </c>
      <c r="Q1857" s="58">
        <v>0</v>
      </c>
      <c r="R1857">
        <v>0</v>
      </c>
      <c r="S1857">
        <v>0</v>
      </c>
      <c r="T1857">
        <v>0</v>
      </c>
      <c r="U1857" s="16">
        <f t="shared" si="311"/>
        <v>3.4722222222222224E-2</v>
      </c>
      <c r="V1857" s="17">
        <f t="shared" si="312"/>
        <v>50</v>
      </c>
      <c r="W1857" s="18">
        <f t="shared" si="313"/>
        <v>1.9078144078144078E-4</v>
      </c>
      <c r="X1857" s="19">
        <f t="shared" si="314"/>
        <v>0.27472527472527475</v>
      </c>
      <c r="Y1857" s="20">
        <f t="shared" si="315"/>
        <v>3.2967032967032965</v>
      </c>
      <c r="Z1857" s="18">
        <v>3.4722222222222224E-4</v>
      </c>
      <c r="AA1857" s="18">
        <v>3.4722222222222224E-4</v>
      </c>
      <c r="AB1857" s="18">
        <v>1.0416666666666667E-3</v>
      </c>
      <c r="AD1857" s="18">
        <v>1.3888888888888889E-3</v>
      </c>
      <c r="AE1857" s="18">
        <v>4.1666666666666669E-4</v>
      </c>
      <c r="AF1857" s="18">
        <v>4.1666666666666669E-4</v>
      </c>
      <c r="AG1857" s="18">
        <v>2.4305555555555556E-3</v>
      </c>
      <c r="AH1857" s="18">
        <v>1.6203703703703703E-3</v>
      </c>
      <c r="AI1857" s="18">
        <v>1.6203703703703703E-3</v>
      </c>
      <c r="AJ1857" s="18">
        <v>5.5555555555555556E-4</v>
      </c>
      <c r="AK1857" s="18">
        <v>5.5555555555555556E-4</v>
      </c>
      <c r="AL1857" s="18">
        <v>5.5555555555555556E-4</v>
      </c>
      <c r="AM1857" s="18">
        <v>5.5555555555555556E-4</v>
      </c>
      <c r="AN1857" s="18"/>
      <c r="AO1857" s="18"/>
      <c r="AP1857" s="18"/>
      <c r="AQ1857" s="18">
        <v>2.0833333333333333E-3</v>
      </c>
      <c r="AR1857" s="18"/>
      <c r="AS1857" s="18">
        <v>2.0833333333333333E-3</v>
      </c>
      <c r="AT1857" s="18">
        <v>3.472222222222222E-3</v>
      </c>
      <c r="AU1857" s="18">
        <v>3.472222222222222E-3</v>
      </c>
      <c r="AV1857" s="18">
        <v>3.472222222222222E-3</v>
      </c>
      <c r="AW1857" s="18">
        <v>3.472222222222222E-3</v>
      </c>
      <c r="AX1857" s="18">
        <v>3.472222222222222E-3</v>
      </c>
      <c r="AY1857" s="18"/>
      <c r="AZ1857" s="18">
        <v>4.6296296296296293E-4</v>
      </c>
      <c r="BA1857" s="18">
        <v>3.4722222222222224E-4</v>
      </c>
      <c r="BB1857" s="18"/>
      <c r="BC1857" s="18"/>
      <c r="BD1857" s="18"/>
      <c r="BE1857" s="18">
        <v>3.4722222222222224E-4</v>
      </c>
      <c r="BF1857" s="18">
        <v>6.9444444444444447E-4</v>
      </c>
      <c r="BG1857" s="18">
        <v>6.9444444444444447E-4</v>
      </c>
      <c r="BH1857" s="18">
        <v>6.9444444444444447E-4</v>
      </c>
      <c r="BI1857" s="18">
        <v>6.9444444444444447E-4</v>
      </c>
      <c r="BJ1857" s="18">
        <v>1.3888888888888889E-3</v>
      </c>
      <c r="BK1857" s="18">
        <v>1.3888888888888889E-3</v>
      </c>
      <c r="BL1857" s="18">
        <v>1.3888888888888889E-3</v>
      </c>
      <c r="BM1857" s="18">
        <v>1.3888888888888889E-3</v>
      </c>
      <c r="BN1857" s="18">
        <v>1.3888888888888889E-3</v>
      </c>
      <c r="BO1857" s="18">
        <v>1.3888888888888889E-3</v>
      </c>
      <c r="BP1857" s="18">
        <v>1.3888888888888889E-3</v>
      </c>
      <c r="BQ1857" s="18">
        <f t="shared" si="306"/>
        <v>1.9078144078144078E-4</v>
      </c>
      <c r="BR1857" s="18">
        <f t="shared" si="307"/>
        <v>1.9078144078144078E-4</v>
      </c>
    </row>
    <row r="1858" spans="1:70" x14ac:dyDescent="0.25">
      <c r="A1858" s="1">
        <f t="shared" si="308"/>
        <v>40</v>
      </c>
      <c r="B1858" s="2">
        <f t="shared" si="309"/>
        <v>10</v>
      </c>
      <c r="C1858" s="2">
        <f t="shared" si="310"/>
        <v>2021</v>
      </c>
      <c r="D1858">
        <v>1146</v>
      </c>
      <c r="E1858" s="59">
        <v>44474</v>
      </c>
      <c r="F1858" t="s">
        <v>52</v>
      </c>
      <c r="G1858" t="s">
        <v>13</v>
      </c>
      <c r="H1858" s="58">
        <v>0.33333333333333331</v>
      </c>
      <c r="I1858">
        <v>8</v>
      </c>
      <c r="J1858">
        <v>181</v>
      </c>
      <c r="K1858">
        <v>0</v>
      </c>
      <c r="L1858" s="58">
        <v>0</v>
      </c>
      <c r="M1858">
        <v>0</v>
      </c>
      <c r="N1858" s="58">
        <v>0</v>
      </c>
      <c r="O1858">
        <v>25</v>
      </c>
      <c r="P1858">
        <v>0</v>
      </c>
      <c r="Q1858" s="58">
        <v>0</v>
      </c>
      <c r="R1858">
        <v>0</v>
      </c>
      <c r="S1858">
        <v>0</v>
      </c>
      <c r="T1858">
        <v>0</v>
      </c>
      <c r="U1858" s="16">
        <f t="shared" si="311"/>
        <v>0.33333333333333331</v>
      </c>
      <c r="V1858" s="17">
        <f t="shared" si="312"/>
        <v>479.99999999999994</v>
      </c>
      <c r="W1858" s="18">
        <f t="shared" si="313"/>
        <v>1.8416206261510127E-3</v>
      </c>
      <c r="X1858" s="19">
        <f t="shared" si="314"/>
        <v>2.6519337016574585</v>
      </c>
      <c r="Y1858" s="20">
        <f t="shared" si="315"/>
        <v>13.812154696132596</v>
      </c>
      <c r="Z1858" s="18">
        <v>3.4722222222222224E-4</v>
      </c>
      <c r="AA1858" s="18">
        <v>3.4722222222222224E-4</v>
      </c>
      <c r="AB1858" s="18">
        <v>1.0416666666666667E-3</v>
      </c>
      <c r="AD1858" s="18">
        <v>1.3888888888888889E-3</v>
      </c>
      <c r="AE1858" s="18">
        <v>4.1666666666666669E-4</v>
      </c>
      <c r="AF1858" s="18">
        <v>4.1666666666666669E-4</v>
      </c>
      <c r="AG1858" s="18">
        <v>2.4305555555555556E-3</v>
      </c>
      <c r="AH1858" s="18">
        <v>1.6203703703703703E-3</v>
      </c>
      <c r="AI1858" s="18">
        <v>1.6203703703703703E-3</v>
      </c>
      <c r="AJ1858" s="18">
        <v>5.5555555555555556E-4</v>
      </c>
      <c r="AK1858" s="18">
        <v>5.5555555555555556E-4</v>
      </c>
      <c r="AL1858" s="18">
        <v>5.5555555555555556E-4</v>
      </c>
      <c r="AM1858" s="18">
        <v>5.5555555555555556E-4</v>
      </c>
      <c r="AN1858" s="18"/>
      <c r="AO1858" s="18"/>
      <c r="AP1858" s="18"/>
      <c r="AQ1858" s="18">
        <v>2.0833333333333333E-3</v>
      </c>
      <c r="AR1858" s="18"/>
      <c r="AS1858" s="18">
        <v>2.0833333333333333E-3</v>
      </c>
      <c r="AT1858" s="18">
        <v>3.472222222222222E-3</v>
      </c>
      <c r="AU1858" s="18">
        <v>3.472222222222222E-3</v>
      </c>
      <c r="AV1858" s="18">
        <v>3.472222222222222E-3</v>
      </c>
      <c r="AW1858" s="18">
        <v>3.472222222222222E-3</v>
      </c>
      <c r="AX1858" s="18">
        <v>3.472222222222222E-3</v>
      </c>
      <c r="AY1858" s="18"/>
      <c r="AZ1858" s="18">
        <v>4.6296296296296293E-4</v>
      </c>
      <c r="BA1858" s="18">
        <v>3.4722222222222224E-4</v>
      </c>
      <c r="BB1858" s="18"/>
      <c r="BC1858" s="18"/>
      <c r="BD1858" s="18"/>
      <c r="BE1858" s="18">
        <v>3.4722222222222224E-4</v>
      </c>
      <c r="BF1858" s="18">
        <v>6.9444444444444447E-4</v>
      </c>
      <c r="BG1858" s="18">
        <v>6.9444444444444447E-4</v>
      </c>
      <c r="BH1858" s="18">
        <v>6.9444444444444447E-4</v>
      </c>
      <c r="BI1858" s="18">
        <v>6.9444444444444447E-4</v>
      </c>
      <c r="BJ1858" s="18">
        <v>1.3888888888888889E-3</v>
      </c>
      <c r="BK1858" s="18">
        <v>1.3888888888888889E-3</v>
      </c>
      <c r="BL1858" s="18">
        <v>1.3888888888888889E-3</v>
      </c>
      <c r="BM1858" s="18">
        <v>1.3888888888888889E-3</v>
      </c>
      <c r="BN1858" s="18">
        <v>1.3888888888888889E-3</v>
      </c>
      <c r="BO1858" s="18">
        <v>1.3888888888888889E-3</v>
      </c>
      <c r="BP1858" s="18">
        <v>1.3888888888888889E-3</v>
      </c>
      <c r="BQ1858" s="18">
        <f t="shared" si="306"/>
        <v>1.8416206261510127E-3</v>
      </c>
      <c r="BR1858" s="18">
        <f t="shared" si="307"/>
        <v>1.8416206261510127E-3</v>
      </c>
    </row>
    <row r="1859" spans="1:70" x14ac:dyDescent="0.25">
      <c r="A1859" s="1">
        <f t="shared" si="308"/>
        <v>40</v>
      </c>
      <c r="B1859" s="2">
        <f t="shared" si="309"/>
        <v>10</v>
      </c>
      <c r="C1859" s="2">
        <f t="shared" si="310"/>
        <v>2021</v>
      </c>
      <c r="D1859">
        <v>1091</v>
      </c>
      <c r="E1859" s="59">
        <v>44474</v>
      </c>
      <c r="F1859" t="s">
        <v>59</v>
      </c>
      <c r="G1859" t="s">
        <v>13</v>
      </c>
      <c r="H1859" s="58">
        <v>0.33333333333333331</v>
      </c>
      <c r="I1859">
        <v>8</v>
      </c>
      <c r="J1859">
        <v>126</v>
      </c>
      <c r="K1859">
        <v>0</v>
      </c>
      <c r="L1859" s="58">
        <v>0</v>
      </c>
      <c r="M1859">
        <v>0</v>
      </c>
      <c r="N1859" s="58">
        <v>0</v>
      </c>
      <c r="O1859">
        <v>0</v>
      </c>
      <c r="P1859">
        <v>0</v>
      </c>
      <c r="Q1859" s="58">
        <v>0</v>
      </c>
      <c r="R1859">
        <v>0</v>
      </c>
      <c r="S1859">
        <v>0</v>
      </c>
      <c r="T1859">
        <v>0</v>
      </c>
      <c r="U1859" s="16">
        <f t="shared" si="311"/>
        <v>0.33333333333333331</v>
      </c>
      <c r="V1859" s="17">
        <f t="shared" si="312"/>
        <v>479.99999999999994</v>
      </c>
      <c r="W1859" s="18">
        <f t="shared" si="313"/>
        <v>2.6455026455026454E-3</v>
      </c>
      <c r="X1859" s="19">
        <f t="shared" si="314"/>
        <v>3.8095238095238089</v>
      </c>
      <c r="Y1859" s="20">
        <f t="shared" si="315"/>
        <v>0</v>
      </c>
      <c r="Z1859" s="18">
        <v>3.4722222222222224E-4</v>
      </c>
      <c r="AA1859" s="18">
        <v>3.4722222222222224E-4</v>
      </c>
      <c r="AB1859" s="18">
        <v>1.0416666666666667E-3</v>
      </c>
      <c r="AD1859" s="18">
        <v>1.3888888888888889E-3</v>
      </c>
      <c r="AE1859" s="18">
        <v>4.1666666666666669E-4</v>
      </c>
      <c r="AF1859" s="18">
        <v>4.1666666666666669E-4</v>
      </c>
      <c r="AG1859" s="18">
        <v>2.4305555555555556E-3</v>
      </c>
      <c r="AH1859" s="18">
        <v>1.6203703703703703E-3</v>
      </c>
      <c r="AI1859" s="18">
        <v>1.6203703703703703E-3</v>
      </c>
      <c r="AJ1859" s="18">
        <v>5.5555555555555556E-4</v>
      </c>
      <c r="AK1859" s="18">
        <v>5.5555555555555556E-4</v>
      </c>
      <c r="AL1859" s="18">
        <v>5.5555555555555556E-4</v>
      </c>
      <c r="AM1859" s="18">
        <v>5.5555555555555556E-4</v>
      </c>
      <c r="AN1859" s="18"/>
      <c r="AO1859" s="18"/>
      <c r="AP1859" s="18"/>
      <c r="AQ1859" s="18">
        <v>2.0833333333333333E-3</v>
      </c>
      <c r="AR1859" s="18"/>
      <c r="AS1859" s="18">
        <v>2.0833333333333333E-3</v>
      </c>
      <c r="AT1859" s="18">
        <v>3.472222222222222E-3</v>
      </c>
      <c r="AU1859" s="18">
        <v>3.472222222222222E-3</v>
      </c>
      <c r="AV1859" s="18">
        <v>3.472222222222222E-3</v>
      </c>
      <c r="AW1859" s="18">
        <v>3.472222222222222E-3</v>
      </c>
      <c r="AX1859" s="18">
        <v>3.472222222222222E-3</v>
      </c>
      <c r="AY1859" s="18"/>
      <c r="AZ1859" s="18">
        <v>4.6296296296296293E-4</v>
      </c>
      <c r="BA1859" s="18">
        <v>3.4722222222222224E-4</v>
      </c>
      <c r="BB1859" s="18"/>
      <c r="BC1859" s="18"/>
      <c r="BD1859" s="18"/>
      <c r="BE1859" s="18">
        <v>3.4722222222222224E-4</v>
      </c>
      <c r="BF1859" s="18">
        <v>6.9444444444444447E-4</v>
      </c>
      <c r="BG1859" s="18">
        <v>6.9444444444444447E-4</v>
      </c>
      <c r="BH1859" s="18">
        <v>6.9444444444444447E-4</v>
      </c>
      <c r="BI1859" s="18">
        <v>6.9444444444444447E-4</v>
      </c>
      <c r="BJ1859" s="18">
        <v>1.3888888888888889E-3</v>
      </c>
      <c r="BK1859" s="18">
        <v>1.3888888888888889E-3</v>
      </c>
      <c r="BL1859" s="18">
        <v>1.3888888888888889E-3</v>
      </c>
      <c r="BM1859" s="18">
        <v>1.3888888888888889E-3</v>
      </c>
      <c r="BN1859" s="18">
        <v>1.3888888888888889E-3</v>
      </c>
      <c r="BO1859" s="18">
        <v>1.3888888888888889E-3</v>
      </c>
      <c r="BP1859" s="18">
        <v>1.3888888888888889E-3</v>
      </c>
      <c r="BQ1859" s="18">
        <f t="shared" si="306"/>
        <v>2.6455026455026454E-3</v>
      </c>
      <c r="BR1859" s="18">
        <f t="shared" si="307"/>
        <v>2.6455026455026454E-3</v>
      </c>
    </row>
    <row r="1860" spans="1:70" x14ac:dyDescent="0.25">
      <c r="A1860" s="1">
        <f t="shared" si="308"/>
        <v>40</v>
      </c>
      <c r="B1860" s="2">
        <f t="shared" si="309"/>
        <v>10</v>
      </c>
      <c r="C1860" s="2">
        <f t="shared" si="310"/>
        <v>2021</v>
      </c>
      <c r="D1860">
        <v>601</v>
      </c>
      <c r="E1860" s="59">
        <v>44474</v>
      </c>
      <c r="F1860" t="s">
        <v>53</v>
      </c>
      <c r="G1860" t="s">
        <v>13</v>
      </c>
      <c r="H1860" s="58">
        <v>2.0833333333333332E-2</v>
      </c>
      <c r="I1860">
        <v>0.5</v>
      </c>
      <c r="J1860">
        <v>17</v>
      </c>
      <c r="K1860">
        <v>0</v>
      </c>
      <c r="L1860" s="58">
        <v>0</v>
      </c>
      <c r="M1860">
        <v>0</v>
      </c>
      <c r="N1860" s="58">
        <v>0</v>
      </c>
      <c r="O1860">
        <v>0</v>
      </c>
      <c r="P1860">
        <v>0</v>
      </c>
      <c r="Q1860" s="58">
        <v>0</v>
      </c>
      <c r="R1860">
        <v>0</v>
      </c>
      <c r="S1860">
        <v>0</v>
      </c>
      <c r="T1860">
        <v>0</v>
      </c>
      <c r="U1860" s="16">
        <f t="shared" si="311"/>
        <v>2.0833333333333332E-2</v>
      </c>
      <c r="V1860" s="17">
        <f t="shared" si="312"/>
        <v>29.999999999999996</v>
      </c>
      <c r="W1860" s="18">
        <f t="shared" si="313"/>
        <v>1.2254901960784314E-3</v>
      </c>
      <c r="X1860" s="19">
        <f t="shared" si="314"/>
        <v>1.7647058823529409</v>
      </c>
      <c r="Y1860" s="20">
        <f t="shared" si="315"/>
        <v>0</v>
      </c>
      <c r="Z1860" s="18">
        <v>3.4722222222222224E-4</v>
      </c>
      <c r="AA1860" s="18">
        <v>3.4722222222222224E-4</v>
      </c>
      <c r="AB1860" s="18">
        <v>1.0416666666666667E-3</v>
      </c>
      <c r="AD1860" s="18">
        <v>1.3888888888888889E-3</v>
      </c>
      <c r="AE1860" s="18">
        <v>4.1666666666666669E-4</v>
      </c>
      <c r="AF1860" s="18">
        <v>4.1666666666666669E-4</v>
      </c>
      <c r="AG1860" s="18">
        <v>2.4305555555555556E-3</v>
      </c>
      <c r="AH1860" s="18">
        <v>1.6203703703703703E-3</v>
      </c>
      <c r="AI1860" s="18">
        <v>1.6203703703703703E-3</v>
      </c>
      <c r="AJ1860" s="18">
        <v>5.5555555555555556E-4</v>
      </c>
      <c r="AK1860" s="18">
        <v>5.5555555555555556E-4</v>
      </c>
      <c r="AL1860" s="18">
        <v>5.5555555555555556E-4</v>
      </c>
      <c r="AM1860" s="18">
        <v>5.5555555555555556E-4</v>
      </c>
      <c r="AN1860" s="18"/>
      <c r="AO1860" s="18"/>
      <c r="AP1860" s="18"/>
      <c r="AQ1860" s="18">
        <v>2.0833333333333333E-3</v>
      </c>
      <c r="AR1860" s="18"/>
      <c r="AS1860" s="18">
        <v>2.0833333333333333E-3</v>
      </c>
      <c r="AT1860" s="18">
        <v>3.472222222222222E-3</v>
      </c>
      <c r="AU1860" s="18">
        <v>3.472222222222222E-3</v>
      </c>
      <c r="AV1860" s="18">
        <v>3.472222222222222E-3</v>
      </c>
      <c r="AW1860" s="18">
        <v>3.472222222222222E-3</v>
      </c>
      <c r="AX1860" s="18">
        <v>3.472222222222222E-3</v>
      </c>
      <c r="AY1860" s="18"/>
      <c r="AZ1860" s="18">
        <v>4.6296296296296293E-4</v>
      </c>
      <c r="BA1860" s="18">
        <v>3.4722222222222224E-4</v>
      </c>
      <c r="BB1860" s="18"/>
      <c r="BC1860" s="18"/>
      <c r="BD1860" s="18"/>
      <c r="BE1860" s="18">
        <v>3.4722222222222224E-4</v>
      </c>
      <c r="BF1860" s="18">
        <v>6.9444444444444447E-4</v>
      </c>
      <c r="BG1860" s="18">
        <v>6.9444444444444447E-4</v>
      </c>
      <c r="BH1860" s="18">
        <v>6.9444444444444447E-4</v>
      </c>
      <c r="BI1860" s="18">
        <v>6.9444444444444447E-4</v>
      </c>
      <c r="BJ1860" s="18">
        <v>1.3888888888888889E-3</v>
      </c>
      <c r="BK1860" s="18">
        <v>1.3888888888888889E-3</v>
      </c>
      <c r="BL1860" s="18">
        <v>1.3888888888888889E-3</v>
      </c>
      <c r="BM1860" s="18">
        <v>1.3888888888888889E-3</v>
      </c>
      <c r="BN1860" s="18">
        <v>1.3888888888888889E-3</v>
      </c>
      <c r="BO1860" s="18">
        <v>1.3888888888888889E-3</v>
      </c>
      <c r="BP1860" s="18">
        <v>1.3888888888888889E-3</v>
      </c>
      <c r="BQ1860" s="18">
        <f t="shared" si="306"/>
        <v>1.2254901960784314E-3</v>
      </c>
      <c r="BR1860" s="18">
        <f t="shared" si="307"/>
        <v>1.2254901960784314E-3</v>
      </c>
    </row>
    <row r="1861" spans="1:70" x14ac:dyDescent="0.25">
      <c r="A1861" s="1">
        <f t="shared" si="308"/>
        <v>40</v>
      </c>
      <c r="B1861" s="2">
        <f t="shared" si="309"/>
        <v>10</v>
      </c>
      <c r="C1861" s="2">
        <f t="shared" si="310"/>
        <v>2021</v>
      </c>
      <c r="D1861">
        <v>729</v>
      </c>
      <c r="E1861" s="59">
        <v>44474</v>
      </c>
      <c r="F1861" t="s">
        <v>53</v>
      </c>
      <c r="G1861" t="s">
        <v>13</v>
      </c>
      <c r="H1861" s="58">
        <v>0.1388888888888889</v>
      </c>
      <c r="I1861">
        <v>3.33</v>
      </c>
      <c r="J1861">
        <v>287</v>
      </c>
      <c r="K1861">
        <v>0</v>
      </c>
      <c r="L1861" s="58">
        <v>0</v>
      </c>
      <c r="M1861">
        <v>0</v>
      </c>
      <c r="N1861" s="58">
        <v>0</v>
      </c>
      <c r="O1861">
        <v>18</v>
      </c>
      <c r="P1861">
        <v>0</v>
      </c>
      <c r="Q1861" s="58">
        <v>0</v>
      </c>
      <c r="R1861">
        <v>0</v>
      </c>
      <c r="S1861">
        <v>0</v>
      </c>
      <c r="T1861">
        <v>0</v>
      </c>
      <c r="U1861" s="16">
        <f t="shared" si="311"/>
        <v>0.1388888888888889</v>
      </c>
      <c r="V1861" s="17">
        <f t="shared" si="312"/>
        <v>200</v>
      </c>
      <c r="W1861" s="18">
        <f t="shared" si="313"/>
        <v>4.8393341076267905E-4</v>
      </c>
      <c r="X1861" s="19">
        <f t="shared" si="314"/>
        <v>0.69686411149825789</v>
      </c>
      <c r="Y1861" s="20">
        <f t="shared" si="315"/>
        <v>6.2717770034843205</v>
      </c>
      <c r="Z1861" s="18">
        <v>3.4722222222222224E-4</v>
      </c>
      <c r="AA1861" s="18">
        <v>3.4722222222222224E-4</v>
      </c>
      <c r="AB1861" s="18">
        <v>1.0416666666666667E-3</v>
      </c>
      <c r="AD1861" s="18">
        <v>1.3888888888888889E-3</v>
      </c>
      <c r="AE1861" s="18">
        <v>4.1666666666666669E-4</v>
      </c>
      <c r="AF1861" s="18">
        <v>4.1666666666666669E-4</v>
      </c>
      <c r="AG1861" s="18">
        <v>2.4305555555555556E-3</v>
      </c>
      <c r="AH1861" s="18">
        <v>1.6203703703703703E-3</v>
      </c>
      <c r="AI1861" s="18">
        <v>1.6203703703703703E-3</v>
      </c>
      <c r="AJ1861" s="18">
        <v>5.5555555555555556E-4</v>
      </c>
      <c r="AK1861" s="18">
        <v>5.5555555555555556E-4</v>
      </c>
      <c r="AL1861" s="18">
        <v>5.5555555555555556E-4</v>
      </c>
      <c r="AM1861" s="18">
        <v>5.5555555555555556E-4</v>
      </c>
      <c r="AN1861" s="18"/>
      <c r="AO1861" s="18"/>
      <c r="AP1861" s="18"/>
      <c r="AQ1861" s="18">
        <v>2.0833333333333333E-3</v>
      </c>
      <c r="AR1861" s="18"/>
      <c r="AS1861" s="18">
        <v>2.0833333333333333E-3</v>
      </c>
      <c r="AT1861" s="18">
        <v>3.472222222222222E-3</v>
      </c>
      <c r="AU1861" s="18">
        <v>3.472222222222222E-3</v>
      </c>
      <c r="AV1861" s="18">
        <v>3.472222222222222E-3</v>
      </c>
      <c r="AW1861" s="18">
        <v>3.472222222222222E-3</v>
      </c>
      <c r="AX1861" s="18">
        <v>3.472222222222222E-3</v>
      </c>
      <c r="AY1861" s="18"/>
      <c r="AZ1861" s="18">
        <v>4.6296296296296293E-4</v>
      </c>
      <c r="BA1861" s="18">
        <v>3.4722222222222224E-4</v>
      </c>
      <c r="BB1861" s="18"/>
      <c r="BC1861" s="18"/>
      <c r="BD1861" s="18"/>
      <c r="BE1861" s="18">
        <v>3.4722222222222224E-4</v>
      </c>
      <c r="BF1861" s="18">
        <v>6.9444444444444447E-4</v>
      </c>
      <c r="BG1861" s="18">
        <v>6.9444444444444447E-4</v>
      </c>
      <c r="BH1861" s="18">
        <v>6.9444444444444447E-4</v>
      </c>
      <c r="BI1861" s="18">
        <v>6.9444444444444447E-4</v>
      </c>
      <c r="BJ1861" s="18">
        <v>1.3888888888888889E-3</v>
      </c>
      <c r="BK1861" s="18">
        <v>1.3888888888888889E-3</v>
      </c>
      <c r="BL1861" s="18">
        <v>1.3888888888888889E-3</v>
      </c>
      <c r="BM1861" s="18">
        <v>1.3888888888888889E-3</v>
      </c>
      <c r="BN1861" s="18">
        <v>1.3888888888888889E-3</v>
      </c>
      <c r="BO1861" s="18">
        <v>1.3888888888888889E-3</v>
      </c>
      <c r="BP1861" s="18">
        <v>1.3888888888888889E-3</v>
      </c>
      <c r="BQ1861" s="18">
        <f t="shared" si="306"/>
        <v>4.8393341076267905E-4</v>
      </c>
      <c r="BR1861" s="18">
        <f t="shared" si="307"/>
        <v>4.8393341076267905E-4</v>
      </c>
    </row>
    <row r="1862" spans="1:70" x14ac:dyDescent="0.25">
      <c r="A1862" s="1">
        <f t="shared" si="308"/>
        <v>40</v>
      </c>
      <c r="B1862" s="2">
        <f t="shared" si="309"/>
        <v>10</v>
      </c>
      <c r="C1862" s="2">
        <f t="shared" si="310"/>
        <v>2021</v>
      </c>
      <c r="D1862">
        <v>529</v>
      </c>
      <c r="E1862" s="59">
        <v>44474</v>
      </c>
      <c r="F1862" t="s">
        <v>70</v>
      </c>
      <c r="G1862" t="s">
        <v>13</v>
      </c>
      <c r="H1862" s="58">
        <v>0.11458333333333333</v>
      </c>
      <c r="I1862">
        <v>2.75</v>
      </c>
      <c r="J1862">
        <v>85</v>
      </c>
      <c r="K1862">
        <v>0</v>
      </c>
      <c r="L1862" s="58">
        <v>0</v>
      </c>
      <c r="M1862">
        <v>0</v>
      </c>
      <c r="N1862" s="58">
        <v>0</v>
      </c>
      <c r="O1862">
        <v>0</v>
      </c>
      <c r="P1862">
        <v>0</v>
      </c>
      <c r="Q1862" s="58">
        <v>0</v>
      </c>
      <c r="R1862">
        <v>0</v>
      </c>
      <c r="S1862">
        <v>0</v>
      </c>
      <c r="T1862">
        <v>0</v>
      </c>
      <c r="U1862" s="16">
        <f t="shared" si="311"/>
        <v>0.11458333333333333</v>
      </c>
      <c r="V1862" s="17">
        <f t="shared" si="312"/>
        <v>165</v>
      </c>
      <c r="W1862" s="18">
        <f t="shared" si="313"/>
        <v>1.3480392156862745E-3</v>
      </c>
      <c r="X1862" s="19">
        <f t="shared" si="314"/>
        <v>1.9411764705882353</v>
      </c>
      <c r="Y1862" s="20">
        <f t="shared" si="315"/>
        <v>0</v>
      </c>
      <c r="Z1862" s="18">
        <v>3.4722222222222224E-4</v>
      </c>
      <c r="AA1862" s="18">
        <v>3.4722222222222224E-4</v>
      </c>
      <c r="AB1862" s="18">
        <v>1.0416666666666667E-3</v>
      </c>
      <c r="AD1862" s="18">
        <v>1.3888888888888889E-3</v>
      </c>
      <c r="AE1862" s="18">
        <v>4.1666666666666669E-4</v>
      </c>
      <c r="AF1862" s="18">
        <v>4.1666666666666669E-4</v>
      </c>
      <c r="AG1862" s="18">
        <v>2.4305555555555556E-3</v>
      </c>
      <c r="AH1862" s="18">
        <v>1.6203703703703703E-3</v>
      </c>
      <c r="AI1862" s="18">
        <v>1.6203703703703703E-3</v>
      </c>
      <c r="AJ1862" s="18">
        <v>5.5555555555555556E-4</v>
      </c>
      <c r="AK1862" s="18">
        <v>5.5555555555555556E-4</v>
      </c>
      <c r="AL1862" s="18">
        <v>5.5555555555555556E-4</v>
      </c>
      <c r="AM1862" s="18">
        <v>5.5555555555555556E-4</v>
      </c>
      <c r="AN1862" s="18"/>
      <c r="AO1862" s="18"/>
      <c r="AP1862" s="18"/>
      <c r="AQ1862" s="18">
        <v>2.0833333333333333E-3</v>
      </c>
      <c r="AR1862" s="18"/>
      <c r="AS1862" s="18">
        <v>2.0833333333333333E-3</v>
      </c>
      <c r="AT1862" s="18">
        <v>3.472222222222222E-3</v>
      </c>
      <c r="AU1862" s="18">
        <v>3.472222222222222E-3</v>
      </c>
      <c r="AV1862" s="18">
        <v>3.472222222222222E-3</v>
      </c>
      <c r="AW1862" s="18">
        <v>3.472222222222222E-3</v>
      </c>
      <c r="AX1862" s="18">
        <v>3.472222222222222E-3</v>
      </c>
      <c r="AY1862" s="18"/>
      <c r="AZ1862" s="18">
        <v>4.6296296296296293E-4</v>
      </c>
      <c r="BA1862" s="18">
        <v>3.4722222222222224E-4</v>
      </c>
      <c r="BB1862" s="18"/>
      <c r="BC1862" s="18"/>
      <c r="BD1862" s="18"/>
      <c r="BE1862" s="18">
        <v>3.4722222222222224E-4</v>
      </c>
      <c r="BF1862" s="18">
        <v>6.9444444444444447E-4</v>
      </c>
      <c r="BG1862" s="18">
        <v>6.9444444444444447E-4</v>
      </c>
      <c r="BH1862" s="18">
        <v>6.9444444444444447E-4</v>
      </c>
      <c r="BI1862" s="18">
        <v>6.9444444444444447E-4</v>
      </c>
      <c r="BJ1862" s="18">
        <v>1.3888888888888889E-3</v>
      </c>
      <c r="BK1862" s="18">
        <v>1.3888888888888889E-3</v>
      </c>
      <c r="BL1862" s="18">
        <v>1.3888888888888889E-3</v>
      </c>
      <c r="BM1862" s="18">
        <v>1.3888888888888889E-3</v>
      </c>
      <c r="BN1862" s="18">
        <v>1.3888888888888889E-3</v>
      </c>
      <c r="BO1862" s="18">
        <v>1.3888888888888889E-3</v>
      </c>
      <c r="BP1862" s="18">
        <v>1.3888888888888889E-3</v>
      </c>
      <c r="BQ1862" s="18">
        <f t="shared" si="306"/>
        <v>1.3480392156862745E-3</v>
      </c>
      <c r="BR1862" s="18">
        <f t="shared" si="307"/>
        <v>1.3480392156862745E-3</v>
      </c>
    </row>
    <row r="1863" spans="1:70" x14ac:dyDescent="0.25">
      <c r="A1863" s="1">
        <f t="shared" si="308"/>
        <v>40</v>
      </c>
      <c r="B1863" s="2">
        <f t="shared" si="309"/>
        <v>10</v>
      </c>
      <c r="C1863" s="2">
        <f t="shared" si="310"/>
        <v>2021</v>
      </c>
      <c r="D1863">
        <v>787</v>
      </c>
      <c r="E1863" s="59">
        <v>44474</v>
      </c>
      <c r="F1863" t="s">
        <v>19</v>
      </c>
      <c r="G1863" t="s">
        <v>10</v>
      </c>
      <c r="H1863" s="58">
        <v>0.33333333333333331</v>
      </c>
      <c r="I1863">
        <v>8</v>
      </c>
      <c r="J1863">
        <v>135</v>
      </c>
      <c r="K1863">
        <v>0</v>
      </c>
      <c r="L1863" s="58">
        <v>0</v>
      </c>
      <c r="M1863">
        <v>0.17</v>
      </c>
      <c r="N1863" s="58">
        <v>6.9444444444444441E-3</v>
      </c>
      <c r="O1863">
        <v>16</v>
      </c>
      <c r="P1863">
        <v>0</v>
      </c>
      <c r="Q1863" s="58">
        <v>0</v>
      </c>
      <c r="R1863">
        <v>75</v>
      </c>
      <c r="S1863">
        <v>0</v>
      </c>
      <c r="T1863">
        <v>0</v>
      </c>
      <c r="U1863" s="16">
        <f t="shared" si="311"/>
        <v>0.33333333333333331</v>
      </c>
      <c r="V1863" s="17">
        <f t="shared" si="312"/>
        <v>479.99999999999994</v>
      </c>
      <c r="W1863" s="18">
        <f t="shared" si="313"/>
        <v>2.4691358024691358E-3</v>
      </c>
      <c r="X1863" s="19">
        <f t="shared" si="314"/>
        <v>3.5555555555555549</v>
      </c>
      <c r="Y1863" s="20">
        <f t="shared" si="315"/>
        <v>11.851851851851851</v>
      </c>
      <c r="Z1863" s="18">
        <v>3.4722222222222224E-4</v>
      </c>
      <c r="AA1863" s="18">
        <v>3.4722222222222224E-4</v>
      </c>
      <c r="AB1863" s="18">
        <v>1.0416666666666667E-3</v>
      </c>
      <c r="AD1863" s="18">
        <v>1.3888888888888889E-3</v>
      </c>
      <c r="AE1863" s="18">
        <v>4.1666666666666669E-4</v>
      </c>
      <c r="AF1863" s="18">
        <v>4.1666666666666669E-4</v>
      </c>
      <c r="AG1863" s="18">
        <v>2.4305555555555556E-3</v>
      </c>
      <c r="AH1863" s="18">
        <v>1.6203703703703703E-3</v>
      </c>
      <c r="AI1863" s="18">
        <v>1.6203703703703703E-3</v>
      </c>
      <c r="AJ1863" s="18">
        <v>5.5555555555555556E-4</v>
      </c>
      <c r="AK1863" s="18">
        <v>5.5555555555555556E-4</v>
      </c>
      <c r="AL1863" s="18">
        <v>5.5555555555555556E-4</v>
      </c>
      <c r="AM1863" s="18">
        <v>5.5555555555555556E-4</v>
      </c>
      <c r="AN1863" s="18"/>
      <c r="AO1863" s="18"/>
      <c r="AP1863" s="18"/>
      <c r="AQ1863" s="18">
        <v>2.0833333333333333E-3</v>
      </c>
      <c r="AR1863" s="18"/>
      <c r="AS1863" s="18">
        <v>2.0833333333333333E-3</v>
      </c>
      <c r="AT1863" s="18">
        <v>3.472222222222222E-3</v>
      </c>
      <c r="AU1863" s="18">
        <v>3.472222222222222E-3</v>
      </c>
      <c r="AV1863" s="18">
        <v>3.472222222222222E-3</v>
      </c>
      <c r="AW1863" s="18">
        <v>3.472222222222222E-3</v>
      </c>
      <c r="AX1863" s="18">
        <v>3.472222222222222E-3</v>
      </c>
      <c r="AY1863" s="18"/>
      <c r="AZ1863" s="18">
        <v>4.6296296296296293E-4</v>
      </c>
      <c r="BA1863" s="18">
        <v>3.4722222222222224E-4</v>
      </c>
      <c r="BB1863" s="18"/>
      <c r="BC1863" s="18"/>
      <c r="BD1863" s="18"/>
      <c r="BE1863" s="18">
        <v>3.4722222222222224E-4</v>
      </c>
      <c r="BF1863" s="18">
        <v>6.9444444444444447E-4</v>
      </c>
      <c r="BG1863" s="18">
        <v>6.9444444444444447E-4</v>
      </c>
      <c r="BH1863" s="18">
        <v>6.9444444444444447E-4</v>
      </c>
      <c r="BI1863" s="18">
        <v>6.9444444444444447E-4</v>
      </c>
      <c r="BJ1863" s="18">
        <v>1.3888888888888889E-3</v>
      </c>
      <c r="BK1863" s="18">
        <v>1.3888888888888889E-3</v>
      </c>
      <c r="BL1863" s="18">
        <v>1.3888888888888889E-3</v>
      </c>
      <c r="BM1863" s="18">
        <v>1.3888888888888889E-3</v>
      </c>
      <c r="BN1863" s="18">
        <v>1.3888888888888889E-3</v>
      </c>
      <c r="BO1863" s="18">
        <v>1.3888888888888889E-3</v>
      </c>
      <c r="BP1863" s="18">
        <v>1.3888888888888889E-3</v>
      </c>
      <c r="BQ1863" s="18">
        <f t="shared" si="306"/>
        <v>2.4691358024691358E-3</v>
      </c>
      <c r="BR1863" s="18">
        <f t="shared" si="307"/>
        <v>2.4691358024691358E-3</v>
      </c>
    </row>
    <row r="1864" spans="1:70" x14ac:dyDescent="0.25">
      <c r="A1864" s="1">
        <f t="shared" si="308"/>
        <v>40</v>
      </c>
      <c r="B1864" s="2">
        <f t="shared" si="309"/>
        <v>10</v>
      </c>
      <c r="C1864" s="2">
        <f t="shared" si="310"/>
        <v>2021</v>
      </c>
      <c r="D1864">
        <v>861</v>
      </c>
      <c r="E1864" s="59">
        <v>44474</v>
      </c>
      <c r="F1864" t="s">
        <v>19</v>
      </c>
      <c r="G1864" t="s">
        <v>12</v>
      </c>
      <c r="H1864" s="58">
        <v>0.33333333333333331</v>
      </c>
      <c r="I1864">
        <v>8</v>
      </c>
      <c r="J1864">
        <v>132</v>
      </c>
      <c r="K1864">
        <v>0</v>
      </c>
      <c r="L1864" s="58">
        <v>0</v>
      </c>
      <c r="M1864">
        <v>0.57999999999999996</v>
      </c>
      <c r="N1864" s="58">
        <v>2.4305555555555556E-2</v>
      </c>
      <c r="O1864">
        <v>14</v>
      </c>
      <c r="P1864">
        <v>0</v>
      </c>
      <c r="Q1864" s="58">
        <v>0</v>
      </c>
      <c r="R1864">
        <v>72</v>
      </c>
      <c r="S1864">
        <v>0</v>
      </c>
      <c r="T1864">
        <v>0</v>
      </c>
      <c r="U1864" s="16">
        <f t="shared" si="311"/>
        <v>0.33333333333333331</v>
      </c>
      <c r="V1864" s="17">
        <f t="shared" si="312"/>
        <v>479.99999999999994</v>
      </c>
      <c r="W1864" s="18">
        <f t="shared" si="313"/>
        <v>2.525252525252525E-3</v>
      </c>
      <c r="X1864" s="19">
        <f t="shared" si="314"/>
        <v>3.6363636363636358</v>
      </c>
      <c r="Y1864" s="20">
        <f t="shared" si="315"/>
        <v>10.606060606060606</v>
      </c>
      <c r="Z1864" s="18">
        <v>3.4722222222222224E-4</v>
      </c>
      <c r="AA1864" s="18">
        <v>3.4722222222222224E-4</v>
      </c>
      <c r="AB1864" s="18">
        <v>1.0416666666666667E-3</v>
      </c>
      <c r="AD1864" s="18">
        <v>1.3888888888888889E-3</v>
      </c>
      <c r="AE1864" s="18">
        <v>4.1666666666666669E-4</v>
      </c>
      <c r="AF1864" s="18">
        <v>4.1666666666666669E-4</v>
      </c>
      <c r="AG1864" s="18">
        <v>2.4305555555555556E-3</v>
      </c>
      <c r="AH1864" s="18">
        <v>1.6203703703703703E-3</v>
      </c>
      <c r="AI1864" s="18">
        <v>1.6203703703703703E-3</v>
      </c>
      <c r="AJ1864" s="18">
        <v>5.5555555555555556E-4</v>
      </c>
      <c r="AK1864" s="18">
        <v>5.5555555555555556E-4</v>
      </c>
      <c r="AL1864" s="18">
        <v>5.5555555555555556E-4</v>
      </c>
      <c r="AM1864" s="18">
        <v>5.5555555555555556E-4</v>
      </c>
      <c r="AN1864" s="18"/>
      <c r="AO1864" s="18"/>
      <c r="AP1864" s="18"/>
      <c r="AQ1864" s="18">
        <v>2.0833333333333333E-3</v>
      </c>
      <c r="AR1864" s="18"/>
      <c r="AS1864" s="18">
        <v>2.0833333333333333E-3</v>
      </c>
      <c r="AT1864" s="18">
        <v>3.472222222222222E-3</v>
      </c>
      <c r="AU1864" s="18">
        <v>3.472222222222222E-3</v>
      </c>
      <c r="AV1864" s="18">
        <v>3.472222222222222E-3</v>
      </c>
      <c r="AW1864" s="18">
        <v>3.472222222222222E-3</v>
      </c>
      <c r="AX1864" s="18">
        <v>3.472222222222222E-3</v>
      </c>
      <c r="AY1864" s="18"/>
      <c r="AZ1864" s="18">
        <v>4.6296296296296293E-4</v>
      </c>
      <c r="BA1864" s="18">
        <v>3.4722222222222224E-4</v>
      </c>
      <c r="BB1864" s="18"/>
      <c r="BC1864" s="18"/>
      <c r="BD1864" s="18"/>
      <c r="BE1864" s="18">
        <v>3.4722222222222224E-4</v>
      </c>
      <c r="BF1864" s="18">
        <v>6.9444444444444447E-4</v>
      </c>
      <c r="BG1864" s="18">
        <v>6.9444444444444447E-4</v>
      </c>
      <c r="BH1864" s="18">
        <v>6.9444444444444447E-4</v>
      </c>
      <c r="BI1864" s="18">
        <v>6.9444444444444447E-4</v>
      </c>
      <c r="BJ1864" s="18">
        <v>1.3888888888888889E-3</v>
      </c>
      <c r="BK1864" s="18">
        <v>1.3888888888888889E-3</v>
      </c>
      <c r="BL1864" s="18">
        <v>1.3888888888888889E-3</v>
      </c>
      <c r="BM1864" s="18">
        <v>1.3888888888888889E-3</v>
      </c>
      <c r="BN1864" s="18">
        <v>1.3888888888888889E-3</v>
      </c>
      <c r="BO1864" s="18">
        <v>1.3888888888888889E-3</v>
      </c>
      <c r="BP1864" s="18">
        <v>1.3888888888888889E-3</v>
      </c>
      <c r="BQ1864" s="18">
        <f t="shared" si="306"/>
        <v>2.525252525252525E-3</v>
      </c>
      <c r="BR1864" s="18">
        <f t="shared" si="307"/>
        <v>2.525252525252525E-3</v>
      </c>
    </row>
    <row r="1865" spans="1:70" x14ac:dyDescent="0.25">
      <c r="A1865" s="1">
        <f t="shared" si="308"/>
        <v>40</v>
      </c>
      <c r="B1865" s="2">
        <f t="shared" si="309"/>
        <v>10</v>
      </c>
      <c r="C1865" s="2">
        <f t="shared" si="310"/>
        <v>2021</v>
      </c>
      <c r="D1865">
        <v>1242</v>
      </c>
      <c r="E1865" s="59">
        <v>44474</v>
      </c>
      <c r="F1865" t="s">
        <v>165</v>
      </c>
      <c r="G1865" t="s">
        <v>12</v>
      </c>
      <c r="H1865" s="58">
        <v>0.33333333333333331</v>
      </c>
      <c r="I1865">
        <v>8</v>
      </c>
      <c r="J1865">
        <v>119</v>
      </c>
      <c r="K1865">
        <v>0</v>
      </c>
      <c r="L1865" s="58">
        <v>0</v>
      </c>
      <c r="M1865">
        <v>0</v>
      </c>
      <c r="N1865" s="58">
        <v>0</v>
      </c>
      <c r="O1865">
        <v>78</v>
      </c>
      <c r="P1865">
        <v>0</v>
      </c>
      <c r="Q1865" s="58">
        <v>0</v>
      </c>
      <c r="R1865">
        <v>0</v>
      </c>
      <c r="S1865">
        <v>0</v>
      </c>
      <c r="T1865">
        <v>0</v>
      </c>
      <c r="U1865" s="16">
        <f t="shared" si="311"/>
        <v>0.33333333333333331</v>
      </c>
      <c r="V1865" s="17">
        <f t="shared" si="312"/>
        <v>479.99999999999994</v>
      </c>
      <c r="W1865" s="18">
        <f t="shared" si="313"/>
        <v>2.8011204481792717E-3</v>
      </c>
      <c r="X1865" s="19">
        <f t="shared" si="314"/>
        <v>4.0336134453781511</v>
      </c>
      <c r="Y1865" s="20">
        <f t="shared" si="315"/>
        <v>65.546218487394952</v>
      </c>
      <c r="Z1865" s="18">
        <v>3.4722222222222224E-4</v>
      </c>
      <c r="AA1865" s="18">
        <v>3.4722222222222224E-4</v>
      </c>
      <c r="AB1865" s="18">
        <v>1.0416666666666667E-3</v>
      </c>
      <c r="AD1865" s="18">
        <v>1.3888888888888889E-3</v>
      </c>
      <c r="AE1865" s="18">
        <v>4.1666666666666669E-4</v>
      </c>
      <c r="AF1865" s="18">
        <v>4.1666666666666669E-4</v>
      </c>
      <c r="AG1865" s="18">
        <v>2.4305555555555556E-3</v>
      </c>
      <c r="AH1865" s="18">
        <v>1.6203703703703703E-3</v>
      </c>
      <c r="AI1865" s="18">
        <v>1.6203703703703703E-3</v>
      </c>
      <c r="AJ1865" s="18">
        <v>5.5555555555555556E-4</v>
      </c>
      <c r="AK1865" s="18">
        <v>5.5555555555555556E-4</v>
      </c>
      <c r="AL1865" s="18">
        <v>5.5555555555555556E-4</v>
      </c>
      <c r="AM1865" s="18">
        <v>5.5555555555555556E-4</v>
      </c>
      <c r="AN1865" s="18"/>
      <c r="AO1865" s="18"/>
      <c r="AP1865" s="18"/>
      <c r="AQ1865" s="18">
        <v>2.0833333333333333E-3</v>
      </c>
      <c r="AR1865" s="18"/>
      <c r="AS1865" s="18">
        <v>2.0833333333333333E-3</v>
      </c>
      <c r="AT1865" s="18">
        <v>3.472222222222222E-3</v>
      </c>
      <c r="AU1865" s="18">
        <v>3.472222222222222E-3</v>
      </c>
      <c r="AV1865" s="18">
        <v>3.472222222222222E-3</v>
      </c>
      <c r="AW1865" s="18">
        <v>3.472222222222222E-3</v>
      </c>
      <c r="AX1865" s="18">
        <v>3.472222222222222E-3</v>
      </c>
      <c r="AY1865" s="18"/>
      <c r="AZ1865" s="18">
        <v>4.6296296296296293E-4</v>
      </c>
      <c r="BA1865" s="18">
        <v>3.4722222222222224E-4</v>
      </c>
      <c r="BB1865" s="18"/>
      <c r="BC1865" s="18"/>
      <c r="BD1865" s="18"/>
      <c r="BE1865" s="18">
        <v>3.4722222222222224E-4</v>
      </c>
      <c r="BF1865" s="18">
        <v>6.9444444444444447E-4</v>
      </c>
      <c r="BG1865" s="18">
        <v>6.9444444444444447E-4</v>
      </c>
      <c r="BH1865" s="18">
        <v>6.9444444444444447E-4</v>
      </c>
      <c r="BI1865" s="18">
        <v>6.9444444444444447E-4</v>
      </c>
      <c r="BJ1865" s="18">
        <v>1.3888888888888889E-3</v>
      </c>
      <c r="BK1865" s="18">
        <v>1.3888888888888889E-3</v>
      </c>
      <c r="BL1865" s="18">
        <v>1.3888888888888889E-3</v>
      </c>
      <c r="BM1865" s="18">
        <v>1.3888888888888889E-3</v>
      </c>
      <c r="BN1865" s="18">
        <v>1.3888888888888889E-3</v>
      </c>
      <c r="BO1865" s="18">
        <v>1.3888888888888889E-3</v>
      </c>
      <c r="BP1865" s="18">
        <v>1.3888888888888889E-3</v>
      </c>
      <c r="BQ1865" s="18">
        <f t="shared" si="306"/>
        <v>2.8011204481792717E-3</v>
      </c>
      <c r="BR1865" s="18">
        <f t="shared" si="307"/>
        <v>2.8011204481792717E-3</v>
      </c>
    </row>
    <row r="1866" spans="1:70" x14ac:dyDescent="0.25">
      <c r="A1866" s="1">
        <f t="shared" si="308"/>
        <v>40</v>
      </c>
      <c r="B1866" s="2">
        <f t="shared" si="309"/>
        <v>10</v>
      </c>
      <c r="C1866" s="2">
        <f t="shared" si="310"/>
        <v>2021</v>
      </c>
      <c r="D1866">
        <v>1409</v>
      </c>
      <c r="E1866" s="59">
        <v>44474</v>
      </c>
      <c r="F1866" t="s">
        <v>165</v>
      </c>
      <c r="G1866" t="s">
        <v>10</v>
      </c>
      <c r="H1866" s="58">
        <v>0.33333333333333331</v>
      </c>
      <c r="I1866">
        <v>8</v>
      </c>
      <c r="J1866">
        <v>183</v>
      </c>
      <c r="K1866">
        <v>0</v>
      </c>
      <c r="L1866" s="58">
        <v>0</v>
      </c>
      <c r="M1866">
        <v>0</v>
      </c>
      <c r="N1866" s="58">
        <v>0</v>
      </c>
      <c r="O1866">
        <v>97</v>
      </c>
      <c r="P1866">
        <v>0</v>
      </c>
      <c r="Q1866" s="58">
        <v>0</v>
      </c>
      <c r="R1866">
        <v>0</v>
      </c>
      <c r="S1866">
        <v>0</v>
      </c>
      <c r="T1866">
        <v>0</v>
      </c>
      <c r="U1866" s="16">
        <f t="shared" si="311"/>
        <v>0.33333333333333331</v>
      </c>
      <c r="V1866" s="17">
        <f t="shared" si="312"/>
        <v>479.99999999999994</v>
      </c>
      <c r="W1866" s="18">
        <f t="shared" si="313"/>
        <v>1.8214936247723133E-3</v>
      </c>
      <c r="X1866" s="19">
        <f t="shared" si="314"/>
        <v>2.622950819672131</v>
      </c>
      <c r="Y1866" s="20">
        <f t="shared" si="315"/>
        <v>53.005464480874316</v>
      </c>
      <c r="Z1866" s="18">
        <v>3.4722222222222224E-4</v>
      </c>
      <c r="AA1866" s="18">
        <v>3.4722222222222224E-4</v>
      </c>
      <c r="AB1866" s="18">
        <v>1.0416666666666667E-3</v>
      </c>
      <c r="AD1866" s="18">
        <v>1.3888888888888889E-3</v>
      </c>
      <c r="AE1866" s="18">
        <v>4.1666666666666669E-4</v>
      </c>
      <c r="AF1866" s="18">
        <v>4.1666666666666669E-4</v>
      </c>
      <c r="AG1866" s="18">
        <v>2.4305555555555556E-3</v>
      </c>
      <c r="AH1866" s="18">
        <v>1.6203703703703703E-3</v>
      </c>
      <c r="AI1866" s="18">
        <v>1.6203703703703703E-3</v>
      </c>
      <c r="AJ1866" s="18">
        <v>5.5555555555555556E-4</v>
      </c>
      <c r="AK1866" s="18">
        <v>5.5555555555555556E-4</v>
      </c>
      <c r="AL1866" s="18">
        <v>5.5555555555555556E-4</v>
      </c>
      <c r="AM1866" s="18">
        <v>5.5555555555555556E-4</v>
      </c>
      <c r="AN1866" s="18"/>
      <c r="AO1866" s="18"/>
      <c r="AP1866" s="18"/>
      <c r="AQ1866" s="18">
        <v>2.0833333333333333E-3</v>
      </c>
      <c r="AR1866" s="18"/>
      <c r="AS1866" s="18">
        <v>2.0833333333333333E-3</v>
      </c>
      <c r="AT1866" s="18">
        <v>3.472222222222222E-3</v>
      </c>
      <c r="AU1866" s="18">
        <v>3.472222222222222E-3</v>
      </c>
      <c r="AV1866" s="18">
        <v>3.472222222222222E-3</v>
      </c>
      <c r="AW1866" s="18">
        <v>3.472222222222222E-3</v>
      </c>
      <c r="AX1866" s="18">
        <v>3.472222222222222E-3</v>
      </c>
      <c r="AY1866" s="18"/>
      <c r="AZ1866" s="18">
        <v>4.6296296296296293E-4</v>
      </c>
      <c r="BA1866" s="18">
        <v>3.4722222222222224E-4</v>
      </c>
      <c r="BB1866" s="18"/>
      <c r="BC1866" s="18"/>
      <c r="BD1866" s="18"/>
      <c r="BE1866" s="18">
        <v>3.4722222222222224E-4</v>
      </c>
      <c r="BF1866" s="18">
        <v>6.9444444444444447E-4</v>
      </c>
      <c r="BG1866" s="18">
        <v>6.9444444444444447E-4</v>
      </c>
      <c r="BH1866" s="18">
        <v>6.9444444444444447E-4</v>
      </c>
      <c r="BI1866" s="18">
        <v>6.9444444444444447E-4</v>
      </c>
      <c r="BJ1866" s="18">
        <v>1.3888888888888889E-3</v>
      </c>
      <c r="BK1866" s="18">
        <v>1.3888888888888889E-3</v>
      </c>
      <c r="BL1866" s="18">
        <v>1.3888888888888889E-3</v>
      </c>
      <c r="BM1866" s="18">
        <v>1.3888888888888889E-3</v>
      </c>
      <c r="BN1866" s="18">
        <v>1.3888888888888889E-3</v>
      </c>
      <c r="BO1866" s="18">
        <v>1.3888888888888889E-3</v>
      </c>
      <c r="BP1866" s="18">
        <v>1.3888888888888889E-3</v>
      </c>
      <c r="BQ1866" s="18">
        <f t="shared" si="306"/>
        <v>1.8214936247723133E-3</v>
      </c>
      <c r="BR1866" s="18">
        <f t="shared" si="307"/>
        <v>1.8214936247723133E-3</v>
      </c>
    </row>
    <row r="1867" spans="1:70" x14ac:dyDescent="0.25">
      <c r="A1867" s="1">
        <f t="shared" si="308"/>
        <v>40</v>
      </c>
      <c r="B1867" s="2">
        <f t="shared" si="309"/>
        <v>10</v>
      </c>
      <c r="C1867" s="2">
        <f t="shared" si="310"/>
        <v>2021</v>
      </c>
      <c r="D1867">
        <v>12540</v>
      </c>
      <c r="E1867" s="59">
        <v>44474</v>
      </c>
      <c r="F1867" t="s">
        <v>62</v>
      </c>
      <c r="G1867" t="s">
        <v>12</v>
      </c>
      <c r="H1867" s="58">
        <v>0.33333333333333331</v>
      </c>
      <c r="I1867">
        <v>8</v>
      </c>
      <c r="J1867">
        <v>187</v>
      </c>
      <c r="K1867">
        <v>0</v>
      </c>
      <c r="L1867" s="58">
        <v>0</v>
      </c>
      <c r="M1867">
        <v>0</v>
      </c>
      <c r="N1867" s="58">
        <v>0</v>
      </c>
      <c r="O1867">
        <v>3</v>
      </c>
      <c r="P1867">
        <v>0</v>
      </c>
      <c r="Q1867" s="58">
        <v>0</v>
      </c>
      <c r="R1867">
        <v>0</v>
      </c>
      <c r="S1867">
        <v>0</v>
      </c>
      <c r="T1867">
        <v>0</v>
      </c>
      <c r="U1867" s="16">
        <f t="shared" si="311"/>
        <v>0.33333333333333331</v>
      </c>
      <c r="V1867" s="17">
        <f t="shared" si="312"/>
        <v>479.99999999999994</v>
      </c>
      <c r="W1867" s="18">
        <f t="shared" si="313"/>
        <v>1.7825311942959001E-3</v>
      </c>
      <c r="X1867" s="19">
        <f t="shared" si="314"/>
        <v>2.5668449197860959</v>
      </c>
      <c r="Y1867" s="20">
        <f t="shared" si="315"/>
        <v>1.6042780748663101</v>
      </c>
      <c r="Z1867" s="18">
        <v>3.4722222222222224E-4</v>
      </c>
      <c r="AA1867" s="18">
        <v>3.4722222222222224E-4</v>
      </c>
      <c r="AB1867" s="18">
        <v>1.0416666666666667E-3</v>
      </c>
      <c r="AD1867" s="18">
        <v>1.3888888888888889E-3</v>
      </c>
      <c r="AE1867" s="18">
        <v>4.1666666666666669E-4</v>
      </c>
      <c r="AF1867" s="18">
        <v>4.1666666666666669E-4</v>
      </c>
      <c r="AG1867" s="18">
        <v>2.4305555555555556E-3</v>
      </c>
      <c r="AH1867" s="18">
        <v>1.6203703703703703E-3</v>
      </c>
      <c r="AI1867" s="18">
        <v>1.6203703703703703E-3</v>
      </c>
      <c r="AJ1867" s="18">
        <v>5.5555555555555556E-4</v>
      </c>
      <c r="AK1867" s="18">
        <v>5.5555555555555556E-4</v>
      </c>
      <c r="AL1867" s="18">
        <v>5.5555555555555556E-4</v>
      </c>
      <c r="AM1867" s="18">
        <v>5.5555555555555556E-4</v>
      </c>
      <c r="AN1867" s="18"/>
      <c r="AO1867" s="18"/>
      <c r="AP1867" s="18"/>
      <c r="AQ1867" s="18">
        <v>2.0833333333333333E-3</v>
      </c>
      <c r="AR1867" s="18"/>
      <c r="AS1867" s="18">
        <v>2.0833333333333333E-3</v>
      </c>
      <c r="AT1867" s="18">
        <v>3.472222222222222E-3</v>
      </c>
      <c r="AU1867" s="18">
        <v>3.472222222222222E-3</v>
      </c>
      <c r="AV1867" s="18">
        <v>3.472222222222222E-3</v>
      </c>
      <c r="AW1867" s="18">
        <v>3.472222222222222E-3</v>
      </c>
      <c r="AX1867" s="18">
        <v>3.472222222222222E-3</v>
      </c>
      <c r="AY1867" s="18"/>
      <c r="AZ1867" s="18">
        <v>4.6296296296296293E-4</v>
      </c>
      <c r="BA1867" s="18">
        <v>3.4722222222222224E-4</v>
      </c>
      <c r="BB1867" s="18"/>
      <c r="BC1867" s="18"/>
      <c r="BD1867" s="18"/>
      <c r="BE1867" s="18">
        <v>3.4722222222222224E-4</v>
      </c>
      <c r="BF1867" s="18">
        <v>6.9444444444444447E-4</v>
      </c>
      <c r="BG1867" s="18">
        <v>6.9444444444444447E-4</v>
      </c>
      <c r="BH1867" s="18">
        <v>6.9444444444444447E-4</v>
      </c>
      <c r="BI1867" s="18">
        <v>6.9444444444444447E-4</v>
      </c>
      <c r="BJ1867" s="18">
        <v>1.3888888888888889E-3</v>
      </c>
      <c r="BK1867" s="18">
        <v>1.3888888888888889E-3</v>
      </c>
      <c r="BL1867" s="18">
        <v>1.3888888888888889E-3</v>
      </c>
      <c r="BM1867" s="18">
        <v>1.3888888888888889E-3</v>
      </c>
      <c r="BN1867" s="18">
        <v>1.3888888888888889E-3</v>
      </c>
      <c r="BO1867" s="18">
        <v>1.3888888888888889E-3</v>
      </c>
      <c r="BP1867" s="18">
        <v>1.3888888888888889E-3</v>
      </c>
      <c r="BQ1867" s="18">
        <f t="shared" si="306"/>
        <v>1.7825311942959001E-3</v>
      </c>
      <c r="BR1867" s="18">
        <f t="shared" si="307"/>
        <v>1.7825311942959001E-3</v>
      </c>
    </row>
    <row r="1868" spans="1:70" x14ac:dyDescent="0.25">
      <c r="A1868" s="1">
        <f t="shared" si="308"/>
        <v>40</v>
      </c>
      <c r="B1868" s="2">
        <f t="shared" si="309"/>
        <v>10</v>
      </c>
      <c r="C1868" s="2">
        <f t="shared" si="310"/>
        <v>2021</v>
      </c>
      <c r="D1868">
        <v>1337</v>
      </c>
      <c r="E1868" s="59">
        <v>44474</v>
      </c>
      <c r="F1868" t="s">
        <v>62</v>
      </c>
      <c r="G1868" t="s">
        <v>10</v>
      </c>
      <c r="H1868" s="58">
        <v>0.33333333333333331</v>
      </c>
      <c r="I1868">
        <v>8</v>
      </c>
      <c r="J1868">
        <v>62</v>
      </c>
      <c r="K1868">
        <v>0</v>
      </c>
      <c r="L1868" s="58">
        <v>0</v>
      </c>
      <c r="M1868">
        <v>0.33</v>
      </c>
      <c r="N1868" s="58">
        <v>1.3888888888888888E-2</v>
      </c>
      <c r="O1868">
        <v>0</v>
      </c>
      <c r="P1868">
        <v>0</v>
      </c>
      <c r="Q1868" s="58">
        <v>0</v>
      </c>
      <c r="R1868">
        <v>0</v>
      </c>
      <c r="S1868">
        <v>0</v>
      </c>
      <c r="T1868">
        <v>0</v>
      </c>
      <c r="U1868" s="16">
        <f t="shared" si="311"/>
        <v>0.33333333333333331</v>
      </c>
      <c r="V1868" s="17">
        <f t="shared" si="312"/>
        <v>479.99999999999994</v>
      </c>
      <c r="W1868" s="18">
        <f t="shared" si="313"/>
        <v>5.3763440860215049E-3</v>
      </c>
      <c r="X1868" s="19">
        <f t="shared" si="314"/>
        <v>7.7419354838709671</v>
      </c>
      <c r="Y1868" s="20">
        <f t="shared" si="315"/>
        <v>0</v>
      </c>
      <c r="Z1868" s="18">
        <v>3.4722222222222224E-4</v>
      </c>
      <c r="AA1868" s="18">
        <v>3.4722222222222224E-4</v>
      </c>
      <c r="AB1868" s="18">
        <v>1.0416666666666667E-3</v>
      </c>
      <c r="AD1868" s="18">
        <v>1.3888888888888889E-3</v>
      </c>
      <c r="AE1868" s="18">
        <v>4.1666666666666669E-4</v>
      </c>
      <c r="AF1868" s="18">
        <v>4.1666666666666669E-4</v>
      </c>
      <c r="AG1868" s="18">
        <v>2.4305555555555556E-3</v>
      </c>
      <c r="AH1868" s="18">
        <v>1.6203703703703703E-3</v>
      </c>
      <c r="AI1868" s="18">
        <v>1.6203703703703703E-3</v>
      </c>
      <c r="AJ1868" s="18">
        <v>5.5555555555555556E-4</v>
      </c>
      <c r="AK1868" s="18">
        <v>5.5555555555555556E-4</v>
      </c>
      <c r="AL1868" s="18">
        <v>5.5555555555555556E-4</v>
      </c>
      <c r="AM1868" s="18">
        <v>5.5555555555555556E-4</v>
      </c>
      <c r="AN1868" s="18"/>
      <c r="AO1868" s="18"/>
      <c r="AP1868" s="18"/>
      <c r="AQ1868" s="18">
        <v>2.0833333333333333E-3</v>
      </c>
      <c r="AR1868" s="18"/>
      <c r="AS1868" s="18">
        <v>2.0833333333333333E-3</v>
      </c>
      <c r="AT1868" s="18">
        <v>3.472222222222222E-3</v>
      </c>
      <c r="AU1868" s="18">
        <v>3.472222222222222E-3</v>
      </c>
      <c r="AV1868" s="18">
        <v>3.472222222222222E-3</v>
      </c>
      <c r="AW1868" s="18">
        <v>3.472222222222222E-3</v>
      </c>
      <c r="AX1868" s="18">
        <v>3.472222222222222E-3</v>
      </c>
      <c r="AY1868" s="18"/>
      <c r="AZ1868" s="18">
        <v>4.6296296296296293E-4</v>
      </c>
      <c r="BA1868" s="18">
        <v>3.4722222222222224E-4</v>
      </c>
      <c r="BB1868" s="18"/>
      <c r="BC1868" s="18"/>
      <c r="BD1868" s="18"/>
      <c r="BE1868" s="18">
        <v>3.4722222222222224E-4</v>
      </c>
      <c r="BF1868" s="18">
        <v>6.9444444444444447E-4</v>
      </c>
      <c r="BG1868" s="18">
        <v>6.9444444444444447E-4</v>
      </c>
      <c r="BH1868" s="18">
        <v>6.9444444444444447E-4</v>
      </c>
      <c r="BI1868" s="18">
        <v>6.9444444444444447E-4</v>
      </c>
      <c r="BJ1868" s="18">
        <v>1.3888888888888889E-3</v>
      </c>
      <c r="BK1868" s="18">
        <v>1.3888888888888889E-3</v>
      </c>
      <c r="BL1868" s="18">
        <v>1.3888888888888889E-3</v>
      </c>
      <c r="BM1868" s="18">
        <v>1.3888888888888889E-3</v>
      </c>
      <c r="BN1868" s="18">
        <v>1.3888888888888889E-3</v>
      </c>
      <c r="BO1868" s="18">
        <v>1.3888888888888889E-3</v>
      </c>
      <c r="BP1868" s="18">
        <v>1.3888888888888889E-3</v>
      </c>
      <c r="BQ1868" s="18">
        <f t="shared" si="306"/>
        <v>5.3763440860215049E-3</v>
      </c>
      <c r="BR1868" s="18">
        <f t="shared" si="307"/>
        <v>5.3763440860215049E-3</v>
      </c>
    </row>
    <row r="1869" spans="1:70" x14ac:dyDescent="0.25">
      <c r="A1869" s="1">
        <f t="shared" si="308"/>
        <v>40</v>
      </c>
      <c r="B1869" s="2">
        <f t="shared" si="309"/>
        <v>10</v>
      </c>
      <c r="C1869" s="2">
        <f t="shared" si="310"/>
        <v>2021</v>
      </c>
      <c r="D1869">
        <v>841</v>
      </c>
      <c r="E1869" s="59">
        <v>44474</v>
      </c>
      <c r="F1869" t="s">
        <v>20</v>
      </c>
      <c r="G1869" t="s">
        <v>12</v>
      </c>
      <c r="H1869" s="58">
        <v>0.14583333333333334</v>
      </c>
      <c r="I1869">
        <v>3.5</v>
      </c>
      <c r="J1869">
        <v>114</v>
      </c>
      <c r="K1869">
        <v>0</v>
      </c>
      <c r="L1869" s="58">
        <v>0</v>
      </c>
      <c r="M1869">
        <v>0</v>
      </c>
      <c r="N1869" s="58">
        <v>0</v>
      </c>
      <c r="O1869">
        <v>4</v>
      </c>
      <c r="P1869">
        <v>0</v>
      </c>
      <c r="Q1869" s="58">
        <v>0</v>
      </c>
      <c r="R1869">
        <v>0</v>
      </c>
      <c r="S1869">
        <v>0</v>
      </c>
      <c r="T1869">
        <v>0</v>
      </c>
      <c r="U1869" s="16">
        <f t="shared" si="311"/>
        <v>0.14583333333333334</v>
      </c>
      <c r="V1869" s="17">
        <f t="shared" si="312"/>
        <v>210</v>
      </c>
      <c r="W1869" s="18">
        <f t="shared" si="313"/>
        <v>1.2792397660818715E-3</v>
      </c>
      <c r="X1869" s="19">
        <f t="shared" si="314"/>
        <v>1.8421052631578947</v>
      </c>
      <c r="Y1869" s="20">
        <f t="shared" si="315"/>
        <v>3.5087719298245612</v>
      </c>
      <c r="Z1869" s="18">
        <v>3.4722222222222224E-4</v>
      </c>
      <c r="AA1869" s="18">
        <v>3.4722222222222224E-4</v>
      </c>
      <c r="AB1869" s="18">
        <v>1.0416666666666667E-3</v>
      </c>
      <c r="AD1869" s="18">
        <v>1.3888888888888889E-3</v>
      </c>
      <c r="AE1869" s="18">
        <v>4.1666666666666669E-4</v>
      </c>
      <c r="AF1869" s="18">
        <v>4.1666666666666669E-4</v>
      </c>
      <c r="AG1869" s="18">
        <v>2.4305555555555556E-3</v>
      </c>
      <c r="AH1869" s="18">
        <v>1.6203703703703703E-3</v>
      </c>
      <c r="AI1869" s="18">
        <v>1.6203703703703703E-3</v>
      </c>
      <c r="AJ1869" s="18">
        <v>5.5555555555555556E-4</v>
      </c>
      <c r="AK1869" s="18">
        <v>5.5555555555555556E-4</v>
      </c>
      <c r="AL1869" s="18">
        <v>5.5555555555555556E-4</v>
      </c>
      <c r="AM1869" s="18">
        <v>5.5555555555555556E-4</v>
      </c>
      <c r="AN1869" s="18"/>
      <c r="AO1869" s="18"/>
      <c r="AP1869" s="18"/>
      <c r="AQ1869" s="18">
        <v>2.0833333333333333E-3</v>
      </c>
      <c r="AR1869" s="18"/>
      <c r="AS1869" s="18">
        <v>2.0833333333333333E-3</v>
      </c>
      <c r="AT1869" s="18">
        <v>3.472222222222222E-3</v>
      </c>
      <c r="AU1869" s="18">
        <v>3.472222222222222E-3</v>
      </c>
      <c r="AV1869" s="18">
        <v>3.472222222222222E-3</v>
      </c>
      <c r="AW1869" s="18">
        <v>3.472222222222222E-3</v>
      </c>
      <c r="AX1869" s="18">
        <v>3.472222222222222E-3</v>
      </c>
      <c r="AY1869" s="18"/>
      <c r="AZ1869" s="18">
        <v>4.6296296296296293E-4</v>
      </c>
      <c r="BA1869" s="18">
        <v>3.4722222222222224E-4</v>
      </c>
      <c r="BB1869" s="18"/>
      <c r="BC1869" s="18"/>
      <c r="BD1869" s="18"/>
      <c r="BE1869" s="18">
        <v>3.4722222222222224E-4</v>
      </c>
      <c r="BF1869" s="18">
        <v>6.9444444444444447E-4</v>
      </c>
      <c r="BG1869" s="18">
        <v>6.9444444444444447E-4</v>
      </c>
      <c r="BH1869" s="18">
        <v>6.9444444444444447E-4</v>
      </c>
      <c r="BI1869" s="18">
        <v>6.9444444444444447E-4</v>
      </c>
      <c r="BJ1869" s="18">
        <v>1.3888888888888889E-3</v>
      </c>
      <c r="BK1869" s="18">
        <v>1.3888888888888889E-3</v>
      </c>
      <c r="BL1869" s="18">
        <v>1.3888888888888889E-3</v>
      </c>
      <c r="BM1869" s="18">
        <v>1.3888888888888889E-3</v>
      </c>
      <c r="BN1869" s="18">
        <v>1.3888888888888889E-3</v>
      </c>
      <c r="BO1869" s="18">
        <v>1.3888888888888889E-3</v>
      </c>
      <c r="BP1869" s="18">
        <v>1.3888888888888889E-3</v>
      </c>
      <c r="BQ1869" s="18">
        <f t="shared" si="306"/>
        <v>1.2792397660818715E-3</v>
      </c>
      <c r="BR1869" s="18">
        <f t="shared" si="307"/>
        <v>1.2792397660818715E-3</v>
      </c>
    </row>
    <row r="1870" spans="1:70" x14ac:dyDescent="0.25">
      <c r="A1870" s="1">
        <f t="shared" si="308"/>
        <v>40</v>
      </c>
      <c r="B1870" s="2">
        <f t="shared" si="309"/>
        <v>10</v>
      </c>
      <c r="C1870" s="2">
        <f t="shared" si="310"/>
        <v>2021</v>
      </c>
      <c r="D1870">
        <v>1188</v>
      </c>
      <c r="E1870" s="59">
        <v>44474</v>
      </c>
      <c r="F1870" t="s">
        <v>21</v>
      </c>
      <c r="G1870" t="s">
        <v>15</v>
      </c>
      <c r="H1870" s="58">
        <v>0.3125</v>
      </c>
      <c r="I1870">
        <v>7.5</v>
      </c>
      <c r="J1870">
        <v>175</v>
      </c>
      <c r="K1870">
        <v>0</v>
      </c>
      <c r="L1870" s="58">
        <v>0</v>
      </c>
      <c r="M1870">
        <v>1</v>
      </c>
      <c r="N1870" s="58">
        <v>4.1666666666666664E-2</v>
      </c>
      <c r="O1870">
        <v>14</v>
      </c>
      <c r="P1870">
        <v>0</v>
      </c>
      <c r="Q1870" s="58">
        <v>0</v>
      </c>
      <c r="R1870">
        <v>0</v>
      </c>
      <c r="S1870">
        <v>0</v>
      </c>
      <c r="T1870">
        <v>0</v>
      </c>
      <c r="U1870" s="16">
        <f t="shared" si="311"/>
        <v>0.3125</v>
      </c>
      <c r="V1870" s="17">
        <f t="shared" si="312"/>
        <v>450</v>
      </c>
      <c r="W1870" s="18">
        <f t="shared" si="313"/>
        <v>1.7857142857142857E-3</v>
      </c>
      <c r="X1870" s="19">
        <f t="shared" si="314"/>
        <v>2.5714285714285716</v>
      </c>
      <c r="Y1870" s="20">
        <f t="shared" si="315"/>
        <v>8</v>
      </c>
      <c r="Z1870" s="18">
        <v>3.4722222222222224E-4</v>
      </c>
      <c r="AA1870" s="18">
        <v>3.4722222222222224E-4</v>
      </c>
      <c r="AB1870" s="18">
        <v>1.0416666666666667E-3</v>
      </c>
      <c r="AD1870" s="18">
        <v>1.3888888888888889E-3</v>
      </c>
      <c r="AE1870" s="18">
        <v>4.1666666666666669E-4</v>
      </c>
      <c r="AF1870" s="18">
        <v>4.1666666666666669E-4</v>
      </c>
      <c r="AG1870" s="18">
        <v>2.4305555555555556E-3</v>
      </c>
      <c r="AH1870" s="18">
        <v>1.6203703703703703E-3</v>
      </c>
      <c r="AI1870" s="18">
        <v>1.6203703703703703E-3</v>
      </c>
      <c r="AJ1870" s="18">
        <v>5.5555555555555556E-4</v>
      </c>
      <c r="AK1870" s="18">
        <v>5.5555555555555556E-4</v>
      </c>
      <c r="AL1870" s="18">
        <v>5.5555555555555556E-4</v>
      </c>
      <c r="AM1870" s="18">
        <v>5.5555555555555556E-4</v>
      </c>
      <c r="AN1870" s="18"/>
      <c r="AO1870" s="18"/>
      <c r="AP1870" s="18"/>
      <c r="AQ1870" s="18">
        <v>2.0833333333333333E-3</v>
      </c>
      <c r="AR1870" s="18"/>
      <c r="AS1870" s="18">
        <v>2.0833333333333333E-3</v>
      </c>
      <c r="AT1870" s="18">
        <v>3.472222222222222E-3</v>
      </c>
      <c r="AU1870" s="18">
        <v>3.472222222222222E-3</v>
      </c>
      <c r="AV1870" s="18">
        <v>3.472222222222222E-3</v>
      </c>
      <c r="AW1870" s="18">
        <v>3.472222222222222E-3</v>
      </c>
      <c r="AX1870" s="18">
        <v>3.472222222222222E-3</v>
      </c>
      <c r="AY1870" s="18"/>
      <c r="AZ1870" s="18">
        <v>4.6296296296296293E-4</v>
      </c>
      <c r="BA1870" s="18">
        <v>3.4722222222222224E-4</v>
      </c>
      <c r="BB1870" s="18"/>
      <c r="BC1870" s="18"/>
      <c r="BD1870" s="18"/>
      <c r="BE1870" s="18">
        <v>3.4722222222222224E-4</v>
      </c>
      <c r="BF1870" s="18">
        <v>6.9444444444444447E-4</v>
      </c>
      <c r="BG1870" s="18">
        <v>6.9444444444444447E-4</v>
      </c>
      <c r="BH1870" s="18">
        <v>6.9444444444444447E-4</v>
      </c>
      <c r="BI1870" s="18">
        <v>6.9444444444444447E-4</v>
      </c>
      <c r="BJ1870" s="18">
        <v>1.3888888888888889E-3</v>
      </c>
      <c r="BK1870" s="18">
        <v>1.3888888888888889E-3</v>
      </c>
      <c r="BL1870" s="18">
        <v>1.3888888888888889E-3</v>
      </c>
      <c r="BM1870" s="18">
        <v>1.3888888888888889E-3</v>
      </c>
      <c r="BN1870" s="18">
        <v>1.3888888888888889E-3</v>
      </c>
      <c r="BO1870" s="18">
        <v>1.3888888888888889E-3</v>
      </c>
      <c r="BP1870" s="18">
        <v>1.3888888888888889E-3</v>
      </c>
      <c r="BQ1870" s="18">
        <f t="shared" si="306"/>
        <v>1.7857142857142857E-3</v>
      </c>
      <c r="BR1870" s="18">
        <f t="shared" si="307"/>
        <v>1.7857142857142857E-3</v>
      </c>
    </row>
    <row r="1871" spans="1:70" x14ac:dyDescent="0.25">
      <c r="A1871" s="1">
        <f t="shared" si="308"/>
        <v>40</v>
      </c>
      <c r="B1871" s="2">
        <f t="shared" si="309"/>
        <v>10</v>
      </c>
      <c r="C1871" s="2">
        <f t="shared" si="310"/>
        <v>2021</v>
      </c>
      <c r="D1871">
        <v>12072</v>
      </c>
      <c r="E1871" s="59">
        <v>44474</v>
      </c>
      <c r="F1871" t="s">
        <v>21</v>
      </c>
      <c r="G1871" t="s">
        <v>14</v>
      </c>
      <c r="H1871" s="58">
        <v>0.3125</v>
      </c>
      <c r="I1871">
        <v>7.5</v>
      </c>
      <c r="J1871">
        <v>100</v>
      </c>
      <c r="K1871">
        <v>0</v>
      </c>
      <c r="L1871" s="58">
        <v>0</v>
      </c>
      <c r="M1871">
        <v>0.5</v>
      </c>
      <c r="N1871" s="58">
        <v>2.0833333333333332E-2</v>
      </c>
      <c r="O1871">
        <v>71</v>
      </c>
      <c r="P1871">
        <v>0.42</v>
      </c>
      <c r="Q1871" s="58">
        <v>1.7361111111111112E-2</v>
      </c>
      <c r="R1871">
        <v>0</v>
      </c>
      <c r="S1871">
        <v>0</v>
      </c>
      <c r="T1871">
        <v>0</v>
      </c>
      <c r="U1871" s="16">
        <f t="shared" si="311"/>
        <v>0.2951388888888889</v>
      </c>
      <c r="V1871" s="17">
        <f t="shared" si="312"/>
        <v>425</v>
      </c>
      <c r="W1871" s="18">
        <f t="shared" si="313"/>
        <v>2.9513888888888888E-3</v>
      </c>
      <c r="X1871" s="19">
        <f t="shared" si="314"/>
        <v>4.25</v>
      </c>
      <c r="Y1871" s="20">
        <f t="shared" si="315"/>
        <v>71</v>
      </c>
      <c r="Z1871" s="18">
        <v>3.4722222222222224E-4</v>
      </c>
      <c r="AA1871" s="18">
        <v>3.4722222222222224E-4</v>
      </c>
      <c r="AB1871" s="18">
        <v>1.0416666666666667E-3</v>
      </c>
      <c r="AD1871" s="18">
        <v>1.3888888888888889E-3</v>
      </c>
      <c r="AE1871" s="18">
        <v>4.1666666666666669E-4</v>
      </c>
      <c r="AF1871" s="18">
        <v>4.1666666666666669E-4</v>
      </c>
      <c r="AG1871" s="18">
        <v>2.4305555555555556E-3</v>
      </c>
      <c r="AH1871" s="18">
        <v>1.6203703703703703E-3</v>
      </c>
      <c r="AI1871" s="18">
        <v>1.6203703703703703E-3</v>
      </c>
      <c r="AJ1871" s="18">
        <v>5.5555555555555556E-4</v>
      </c>
      <c r="AK1871" s="18">
        <v>5.5555555555555556E-4</v>
      </c>
      <c r="AL1871" s="18">
        <v>5.5555555555555556E-4</v>
      </c>
      <c r="AM1871" s="18">
        <v>5.5555555555555556E-4</v>
      </c>
      <c r="AN1871" s="18"/>
      <c r="AO1871" s="18"/>
      <c r="AP1871" s="18"/>
      <c r="AQ1871" s="18">
        <v>2.0833333333333333E-3</v>
      </c>
      <c r="AR1871" s="18"/>
      <c r="AS1871" s="18">
        <v>2.0833333333333333E-3</v>
      </c>
      <c r="AT1871" s="18">
        <v>3.472222222222222E-3</v>
      </c>
      <c r="AU1871" s="18">
        <v>3.472222222222222E-3</v>
      </c>
      <c r="AV1871" s="18">
        <v>3.472222222222222E-3</v>
      </c>
      <c r="AW1871" s="18">
        <v>3.472222222222222E-3</v>
      </c>
      <c r="AX1871" s="18">
        <v>3.472222222222222E-3</v>
      </c>
      <c r="AY1871" s="18"/>
      <c r="AZ1871" s="18">
        <v>4.6296296296296293E-4</v>
      </c>
      <c r="BA1871" s="18">
        <v>3.4722222222222224E-4</v>
      </c>
      <c r="BB1871" s="18"/>
      <c r="BC1871" s="18"/>
      <c r="BD1871" s="18"/>
      <c r="BE1871" s="18">
        <v>3.4722222222222224E-4</v>
      </c>
      <c r="BF1871" s="18">
        <v>6.9444444444444447E-4</v>
      </c>
      <c r="BG1871" s="18">
        <v>6.9444444444444447E-4</v>
      </c>
      <c r="BH1871" s="18">
        <v>6.9444444444444447E-4</v>
      </c>
      <c r="BI1871" s="18">
        <v>6.9444444444444447E-4</v>
      </c>
      <c r="BJ1871" s="18">
        <v>1.3888888888888889E-3</v>
      </c>
      <c r="BK1871" s="18">
        <v>1.3888888888888889E-3</v>
      </c>
      <c r="BL1871" s="18">
        <v>1.3888888888888889E-3</v>
      </c>
      <c r="BM1871" s="18">
        <v>1.3888888888888889E-3</v>
      </c>
      <c r="BN1871" s="18">
        <v>1.3888888888888889E-3</v>
      </c>
      <c r="BO1871" s="18">
        <v>1.3888888888888889E-3</v>
      </c>
      <c r="BP1871" s="18">
        <v>1.3888888888888889E-3</v>
      </c>
      <c r="BQ1871" s="18">
        <f t="shared" si="306"/>
        <v>2.9513888888888888E-3</v>
      </c>
      <c r="BR1871" s="18">
        <f t="shared" si="307"/>
        <v>2.9513888888888888E-3</v>
      </c>
    </row>
    <row r="1872" spans="1:70" x14ac:dyDescent="0.25">
      <c r="A1872" s="1">
        <f t="shared" si="308"/>
        <v>40</v>
      </c>
      <c r="B1872" s="2">
        <f t="shared" si="309"/>
        <v>10</v>
      </c>
      <c r="C1872" s="2">
        <f t="shared" si="310"/>
        <v>2021</v>
      </c>
      <c r="D1872">
        <v>12075</v>
      </c>
      <c r="E1872" s="59">
        <v>44474</v>
      </c>
      <c r="F1872" t="s">
        <v>63</v>
      </c>
      <c r="G1872" t="s">
        <v>38</v>
      </c>
      <c r="H1872" s="58">
        <v>0.3125</v>
      </c>
      <c r="I1872">
        <v>7.5</v>
      </c>
      <c r="J1872">
        <v>445</v>
      </c>
      <c r="K1872">
        <v>0</v>
      </c>
      <c r="L1872" s="58">
        <v>0</v>
      </c>
      <c r="M1872">
        <v>0</v>
      </c>
      <c r="N1872" s="58">
        <v>0</v>
      </c>
      <c r="O1872">
        <v>0</v>
      </c>
      <c r="P1872">
        <v>0</v>
      </c>
      <c r="Q1872" s="58">
        <v>0</v>
      </c>
      <c r="R1872">
        <v>60</v>
      </c>
      <c r="S1872">
        <v>0</v>
      </c>
      <c r="T1872">
        <v>0</v>
      </c>
      <c r="U1872" s="16">
        <f t="shared" si="311"/>
        <v>0.3125</v>
      </c>
      <c r="V1872" s="17">
        <f t="shared" si="312"/>
        <v>450</v>
      </c>
      <c r="W1872" s="18">
        <f t="shared" si="313"/>
        <v>7.0224719101123594E-4</v>
      </c>
      <c r="X1872" s="19">
        <f t="shared" si="314"/>
        <v>1.0112359550561798</v>
      </c>
      <c r="Y1872" s="20">
        <f t="shared" si="315"/>
        <v>0</v>
      </c>
      <c r="Z1872" s="18">
        <v>3.4722222222222224E-4</v>
      </c>
      <c r="AA1872" s="18">
        <v>3.4722222222222224E-4</v>
      </c>
      <c r="AB1872" s="18">
        <v>1.0416666666666667E-3</v>
      </c>
      <c r="AD1872" s="18">
        <v>1.3888888888888889E-3</v>
      </c>
      <c r="AE1872" s="18">
        <v>4.1666666666666669E-4</v>
      </c>
      <c r="AF1872" s="18">
        <v>4.1666666666666669E-4</v>
      </c>
      <c r="AG1872" s="18">
        <v>2.4305555555555556E-3</v>
      </c>
      <c r="AH1872" s="18">
        <v>1.6203703703703703E-3</v>
      </c>
      <c r="AI1872" s="18">
        <v>1.6203703703703703E-3</v>
      </c>
      <c r="AJ1872" s="18">
        <v>5.5555555555555556E-4</v>
      </c>
      <c r="AK1872" s="18">
        <v>5.5555555555555556E-4</v>
      </c>
      <c r="AL1872" s="18">
        <v>5.5555555555555556E-4</v>
      </c>
      <c r="AM1872" s="18">
        <v>5.5555555555555556E-4</v>
      </c>
      <c r="AN1872" s="18"/>
      <c r="AO1872" s="18"/>
      <c r="AP1872" s="18"/>
      <c r="AQ1872" s="18">
        <v>2.0833333333333333E-3</v>
      </c>
      <c r="AR1872" s="18"/>
      <c r="AS1872" s="18">
        <v>2.0833333333333333E-3</v>
      </c>
      <c r="AT1872" s="18">
        <v>3.472222222222222E-3</v>
      </c>
      <c r="AU1872" s="18">
        <v>3.472222222222222E-3</v>
      </c>
      <c r="AV1872" s="18">
        <v>3.472222222222222E-3</v>
      </c>
      <c r="AW1872" s="18">
        <v>3.472222222222222E-3</v>
      </c>
      <c r="AX1872" s="18">
        <v>3.472222222222222E-3</v>
      </c>
      <c r="AY1872" s="18"/>
      <c r="AZ1872" s="18">
        <v>4.6296296296296293E-4</v>
      </c>
      <c r="BA1872" s="18">
        <v>3.4722222222222224E-4</v>
      </c>
      <c r="BB1872" s="18"/>
      <c r="BC1872" s="18"/>
      <c r="BD1872" s="18"/>
      <c r="BE1872" s="18">
        <v>3.4722222222222224E-4</v>
      </c>
      <c r="BF1872" s="18">
        <v>6.9444444444444447E-4</v>
      </c>
      <c r="BG1872" s="18">
        <v>6.9444444444444447E-4</v>
      </c>
      <c r="BH1872" s="18">
        <v>6.9444444444444447E-4</v>
      </c>
      <c r="BI1872" s="18">
        <v>6.9444444444444447E-4</v>
      </c>
      <c r="BJ1872" s="18">
        <v>1.3888888888888889E-3</v>
      </c>
      <c r="BK1872" s="18">
        <v>1.3888888888888889E-3</v>
      </c>
      <c r="BL1872" s="18">
        <v>1.3888888888888889E-3</v>
      </c>
      <c r="BM1872" s="18">
        <v>1.3888888888888889E-3</v>
      </c>
      <c r="BN1872" s="18">
        <v>1.3888888888888889E-3</v>
      </c>
      <c r="BO1872" s="18">
        <v>1.3888888888888889E-3</v>
      </c>
      <c r="BP1872" s="18">
        <v>1.3888888888888889E-3</v>
      </c>
      <c r="BQ1872" s="18">
        <f t="shared" si="306"/>
        <v>7.0224719101123594E-4</v>
      </c>
      <c r="BR1872" s="18">
        <f t="shared" si="307"/>
        <v>7.0224719101123594E-4</v>
      </c>
    </row>
    <row r="1873" spans="1:70" x14ac:dyDescent="0.25">
      <c r="A1873" s="1">
        <f t="shared" si="308"/>
        <v>40</v>
      </c>
      <c r="B1873" s="2">
        <f t="shared" si="309"/>
        <v>10</v>
      </c>
      <c r="C1873" s="2">
        <f t="shared" si="310"/>
        <v>2021</v>
      </c>
      <c r="D1873">
        <v>12099</v>
      </c>
      <c r="E1873" s="59">
        <v>44474</v>
      </c>
      <c r="F1873" t="s">
        <v>63</v>
      </c>
      <c r="G1873" t="s">
        <v>15</v>
      </c>
      <c r="H1873" s="58">
        <v>0.3125</v>
      </c>
      <c r="I1873">
        <v>7.5</v>
      </c>
      <c r="J1873">
        <v>56</v>
      </c>
      <c r="K1873">
        <v>0</v>
      </c>
      <c r="L1873" s="58">
        <v>0</v>
      </c>
      <c r="M1873">
        <v>0.5</v>
      </c>
      <c r="N1873" s="58">
        <v>2.0833333333333332E-2</v>
      </c>
      <c r="O1873">
        <v>0</v>
      </c>
      <c r="P1873">
        <v>4</v>
      </c>
      <c r="Q1873" s="58">
        <v>0.16666666666666666</v>
      </c>
      <c r="R1873">
        <v>45</v>
      </c>
      <c r="S1873">
        <v>0</v>
      </c>
      <c r="T1873">
        <v>0</v>
      </c>
      <c r="U1873" s="16">
        <f t="shared" si="311"/>
        <v>0.14583333333333334</v>
      </c>
      <c r="V1873" s="17">
        <f t="shared" si="312"/>
        <v>210</v>
      </c>
      <c r="W1873" s="18">
        <f t="shared" si="313"/>
        <v>2.604166666666667E-3</v>
      </c>
      <c r="X1873" s="19">
        <f t="shared" si="314"/>
        <v>3.75</v>
      </c>
      <c r="Y1873" s="20">
        <f t="shared" si="315"/>
        <v>0</v>
      </c>
      <c r="Z1873" s="18">
        <v>3.4722222222222224E-4</v>
      </c>
      <c r="AA1873" s="18">
        <v>3.4722222222222224E-4</v>
      </c>
      <c r="AB1873" s="18">
        <v>1.0416666666666667E-3</v>
      </c>
      <c r="AD1873" s="18">
        <v>1.3888888888888889E-3</v>
      </c>
      <c r="AE1873" s="18">
        <v>4.1666666666666669E-4</v>
      </c>
      <c r="AF1873" s="18">
        <v>4.1666666666666669E-4</v>
      </c>
      <c r="AG1873" s="18">
        <v>2.4305555555555556E-3</v>
      </c>
      <c r="AH1873" s="18">
        <v>1.6203703703703703E-3</v>
      </c>
      <c r="AI1873" s="18">
        <v>1.6203703703703703E-3</v>
      </c>
      <c r="AJ1873" s="18">
        <v>5.5555555555555556E-4</v>
      </c>
      <c r="AK1873" s="18">
        <v>5.5555555555555556E-4</v>
      </c>
      <c r="AL1873" s="18">
        <v>5.5555555555555556E-4</v>
      </c>
      <c r="AM1873" s="18">
        <v>5.5555555555555556E-4</v>
      </c>
      <c r="AN1873" s="18"/>
      <c r="AO1873" s="18"/>
      <c r="AP1873" s="18"/>
      <c r="AQ1873" s="18">
        <v>2.0833333333333333E-3</v>
      </c>
      <c r="AR1873" s="18"/>
      <c r="AS1873" s="18">
        <v>2.0833333333333333E-3</v>
      </c>
      <c r="AT1873" s="18">
        <v>3.472222222222222E-3</v>
      </c>
      <c r="AU1873" s="18">
        <v>3.472222222222222E-3</v>
      </c>
      <c r="AV1873" s="18">
        <v>3.472222222222222E-3</v>
      </c>
      <c r="AW1873" s="18">
        <v>3.472222222222222E-3</v>
      </c>
      <c r="AX1873" s="18">
        <v>3.472222222222222E-3</v>
      </c>
      <c r="AY1873" s="18"/>
      <c r="AZ1873" s="18">
        <v>4.6296296296296293E-4</v>
      </c>
      <c r="BA1873" s="18">
        <v>3.4722222222222224E-4</v>
      </c>
      <c r="BB1873" s="18"/>
      <c r="BC1873" s="18"/>
      <c r="BD1873" s="18"/>
      <c r="BE1873" s="18">
        <v>3.4722222222222224E-4</v>
      </c>
      <c r="BF1873" s="18">
        <v>6.9444444444444447E-4</v>
      </c>
      <c r="BG1873" s="18">
        <v>6.9444444444444447E-4</v>
      </c>
      <c r="BH1873" s="18">
        <v>6.9444444444444447E-4</v>
      </c>
      <c r="BI1873" s="18">
        <v>6.9444444444444447E-4</v>
      </c>
      <c r="BJ1873" s="18">
        <v>1.3888888888888889E-3</v>
      </c>
      <c r="BK1873" s="18">
        <v>1.3888888888888889E-3</v>
      </c>
      <c r="BL1873" s="18">
        <v>1.3888888888888889E-3</v>
      </c>
      <c r="BM1873" s="18">
        <v>1.3888888888888889E-3</v>
      </c>
      <c r="BN1873" s="18">
        <v>1.3888888888888889E-3</v>
      </c>
      <c r="BO1873" s="18">
        <v>1.3888888888888889E-3</v>
      </c>
      <c r="BP1873" s="18">
        <v>1.3888888888888889E-3</v>
      </c>
      <c r="BQ1873" s="18">
        <f t="shared" si="306"/>
        <v>2.604166666666667E-3</v>
      </c>
      <c r="BR1873" s="18">
        <f t="shared" si="307"/>
        <v>2.604166666666667E-3</v>
      </c>
    </row>
    <row r="1874" spans="1:70" x14ac:dyDescent="0.25">
      <c r="A1874" s="1">
        <f t="shared" si="308"/>
        <v>40</v>
      </c>
      <c r="B1874" s="2">
        <f t="shared" si="309"/>
        <v>10</v>
      </c>
      <c r="C1874" s="2">
        <f t="shared" si="310"/>
        <v>2021</v>
      </c>
      <c r="D1874">
        <v>12566</v>
      </c>
      <c r="E1874" s="59">
        <v>44474</v>
      </c>
      <c r="F1874" t="s">
        <v>63</v>
      </c>
      <c r="G1874" t="s">
        <v>14</v>
      </c>
      <c r="H1874" s="58">
        <v>0.3125</v>
      </c>
      <c r="I1874">
        <v>7.5</v>
      </c>
      <c r="J1874">
        <v>458</v>
      </c>
      <c r="K1874">
        <v>0</v>
      </c>
      <c r="L1874" s="58">
        <v>0</v>
      </c>
      <c r="M1874">
        <v>0</v>
      </c>
      <c r="N1874" s="58">
        <v>0</v>
      </c>
      <c r="O1874">
        <v>0</v>
      </c>
      <c r="P1874">
        <v>0</v>
      </c>
      <c r="Q1874" s="58">
        <v>0</v>
      </c>
      <c r="R1874">
        <v>59</v>
      </c>
      <c r="S1874">
        <v>0</v>
      </c>
      <c r="T1874">
        <v>0</v>
      </c>
      <c r="U1874" s="16">
        <f t="shared" si="311"/>
        <v>0.3125</v>
      </c>
      <c r="V1874" s="17">
        <f t="shared" si="312"/>
        <v>450</v>
      </c>
      <c r="W1874" s="18">
        <f t="shared" si="313"/>
        <v>6.8231441048034931E-4</v>
      </c>
      <c r="X1874" s="19">
        <f t="shared" si="314"/>
        <v>0.98253275109170302</v>
      </c>
      <c r="Y1874" s="20">
        <f t="shared" si="315"/>
        <v>0</v>
      </c>
      <c r="Z1874" s="18">
        <v>3.4722222222222224E-4</v>
      </c>
      <c r="AA1874" s="18">
        <v>3.4722222222222224E-4</v>
      </c>
      <c r="AB1874" s="18">
        <v>1.0416666666666667E-3</v>
      </c>
      <c r="AD1874" s="18">
        <v>1.3888888888888889E-3</v>
      </c>
      <c r="AE1874" s="18">
        <v>4.1666666666666669E-4</v>
      </c>
      <c r="AF1874" s="18">
        <v>4.1666666666666669E-4</v>
      </c>
      <c r="AG1874" s="18">
        <v>2.4305555555555556E-3</v>
      </c>
      <c r="AH1874" s="18">
        <v>1.6203703703703703E-3</v>
      </c>
      <c r="AI1874" s="18">
        <v>1.6203703703703703E-3</v>
      </c>
      <c r="AJ1874" s="18">
        <v>5.5555555555555556E-4</v>
      </c>
      <c r="AK1874" s="18">
        <v>5.5555555555555556E-4</v>
      </c>
      <c r="AL1874" s="18">
        <v>5.5555555555555556E-4</v>
      </c>
      <c r="AM1874" s="18">
        <v>5.5555555555555556E-4</v>
      </c>
      <c r="AN1874" s="18"/>
      <c r="AO1874" s="18"/>
      <c r="AP1874" s="18"/>
      <c r="AQ1874" s="18">
        <v>2.0833333333333333E-3</v>
      </c>
      <c r="AR1874" s="18"/>
      <c r="AS1874" s="18">
        <v>2.0833333333333333E-3</v>
      </c>
      <c r="AT1874" s="18">
        <v>3.472222222222222E-3</v>
      </c>
      <c r="AU1874" s="18">
        <v>3.472222222222222E-3</v>
      </c>
      <c r="AV1874" s="18">
        <v>3.472222222222222E-3</v>
      </c>
      <c r="AW1874" s="18">
        <v>3.472222222222222E-3</v>
      </c>
      <c r="AX1874" s="18">
        <v>3.472222222222222E-3</v>
      </c>
      <c r="AY1874" s="18"/>
      <c r="AZ1874" s="18">
        <v>4.6296296296296293E-4</v>
      </c>
      <c r="BA1874" s="18">
        <v>3.4722222222222224E-4</v>
      </c>
      <c r="BB1874" s="18"/>
      <c r="BC1874" s="18"/>
      <c r="BD1874" s="18"/>
      <c r="BE1874" s="18">
        <v>3.4722222222222224E-4</v>
      </c>
      <c r="BF1874" s="18">
        <v>6.9444444444444447E-4</v>
      </c>
      <c r="BG1874" s="18">
        <v>6.9444444444444447E-4</v>
      </c>
      <c r="BH1874" s="18">
        <v>6.9444444444444447E-4</v>
      </c>
      <c r="BI1874" s="18">
        <v>6.9444444444444447E-4</v>
      </c>
      <c r="BJ1874" s="18">
        <v>1.3888888888888889E-3</v>
      </c>
      <c r="BK1874" s="18">
        <v>1.3888888888888889E-3</v>
      </c>
      <c r="BL1874" s="18">
        <v>1.3888888888888889E-3</v>
      </c>
      <c r="BM1874" s="18">
        <v>1.3888888888888889E-3</v>
      </c>
      <c r="BN1874" s="18">
        <v>1.3888888888888889E-3</v>
      </c>
      <c r="BO1874" s="18">
        <v>1.3888888888888889E-3</v>
      </c>
      <c r="BP1874" s="18">
        <v>1.3888888888888889E-3</v>
      </c>
      <c r="BQ1874" s="18">
        <f t="shared" si="306"/>
        <v>6.8231441048034931E-4</v>
      </c>
      <c r="BR1874" s="18">
        <f t="shared" si="307"/>
        <v>6.8231441048034931E-4</v>
      </c>
    </row>
    <row r="1875" spans="1:70" x14ac:dyDescent="0.25">
      <c r="A1875" s="1">
        <f t="shared" si="308"/>
        <v>40</v>
      </c>
      <c r="B1875" s="2">
        <f t="shared" si="309"/>
        <v>10</v>
      </c>
      <c r="C1875" s="2">
        <f t="shared" si="310"/>
        <v>2021</v>
      </c>
      <c r="D1875">
        <v>12082</v>
      </c>
      <c r="E1875" s="59">
        <v>44474</v>
      </c>
      <c r="F1875" t="s">
        <v>80</v>
      </c>
      <c r="G1875" t="s">
        <v>14</v>
      </c>
      <c r="H1875" s="58">
        <v>0.3125</v>
      </c>
      <c r="I1875">
        <v>7.5</v>
      </c>
      <c r="J1875">
        <v>470</v>
      </c>
      <c r="K1875">
        <v>0</v>
      </c>
      <c r="L1875" s="58">
        <v>0</v>
      </c>
      <c r="M1875">
        <v>1</v>
      </c>
      <c r="N1875" s="58">
        <v>4.1666666666666664E-2</v>
      </c>
      <c r="O1875">
        <v>0</v>
      </c>
      <c r="P1875">
        <v>1</v>
      </c>
      <c r="Q1875" s="58">
        <v>4.1666666666666664E-2</v>
      </c>
      <c r="R1875">
        <v>0</v>
      </c>
      <c r="S1875">
        <v>0</v>
      </c>
      <c r="T1875">
        <v>0</v>
      </c>
      <c r="U1875" s="16">
        <f t="shared" si="311"/>
        <v>0.27083333333333331</v>
      </c>
      <c r="V1875" s="17">
        <f t="shared" si="312"/>
        <v>389.99999999999994</v>
      </c>
      <c r="W1875" s="18">
        <f t="shared" si="313"/>
        <v>5.7624113475177301E-4</v>
      </c>
      <c r="X1875" s="19">
        <f t="shared" si="314"/>
        <v>0.82978723404255306</v>
      </c>
      <c r="Y1875" s="20">
        <f t="shared" si="315"/>
        <v>0</v>
      </c>
      <c r="Z1875" s="18">
        <v>3.4722222222222224E-4</v>
      </c>
      <c r="AA1875" s="18">
        <v>3.4722222222222224E-4</v>
      </c>
      <c r="AB1875" s="18">
        <v>1.0416666666666667E-3</v>
      </c>
      <c r="AD1875" s="18">
        <v>1.3888888888888889E-3</v>
      </c>
      <c r="AE1875" s="18">
        <v>4.1666666666666669E-4</v>
      </c>
      <c r="AF1875" s="18">
        <v>4.1666666666666669E-4</v>
      </c>
      <c r="AG1875" s="18">
        <v>2.4305555555555556E-3</v>
      </c>
      <c r="AH1875" s="18">
        <v>1.6203703703703703E-3</v>
      </c>
      <c r="AI1875" s="18">
        <v>1.6203703703703703E-3</v>
      </c>
      <c r="AJ1875" s="18">
        <v>5.5555555555555556E-4</v>
      </c>
      <c r="AK1875" s="18">
        <v>5.5555555555555556E-4</v>
      </c>
      <c r="AL1875" s="18">
        <v>5.5555555555555556E-4</v>
      </c>
      <c r="AM1875" s="18">
        <v>5.5555555555555556E-4</v>
      </c>
      <c r="AN1875" s="18"/>
      <c r="AO1875" s="18"/>
      <c r="AP1875" s="18"/>
      <c r="AQ1875" s="18">
        <v>2.0833333333333333E-3</v>
      </c>
      <c r="AR1875" s="18"/>
      <c r="AS1875" s="18">
        <v>2.0833333333333333E-3</v>
      </c>
      <c r="AT1875" s="18">
        <v>3.472222222222222E-3</v>
      </c>
      <c r="AU1875" s="18">
        <v>3.472222222222222E-3</v>
      </c>
      <c r="AV1875" s="18">
        <v>3.472222222222222E-3</v>
      </c>
      <c r="AW1875" s="18">
        <v>3.472222222222222E-3</v>
      </c>
      <c r="AX1875" s="18">
        <v>3.472222222222222E-3</v>
      </c>
      <c r="AY1875" s="18"/>
      <c r="AZ1875" s="18">
        <v>4.6296296296296293E-4</v>
      </c>
      <c r="BA1875" s="18">
        <v>3.4722222222222224E-4</v>
      </c>
      <c r="BB1875" s="18"/>
      <c r="BC1875" s="18"/>
      <c r="BD1875" s="18"/>
      <c r="BE1875" s="18">
        <v>3.4722222222222224E-4</v>
      </c>
      <c r="BF1875" s="18">
        <v>6.9444444444444447E-4</v>
      </c>
      <c r="BG1875" s="18">
        <v>6.9444444444444447E-4</v>
      </c>
      <c r="BH1875" s="18">
        <v>6.9444444444444447E-4</v>
      </c>
      <c r="BI1875" s="18">
        <v>6.9444444444444447E-4</v>
      </c>
      <c r="BJ1875" s="18">
        <v>1.3888888888888889E-3</v>
      </c>
      <c r="BK1875" s="18">
        <v>1.3888888888888889E-3</v>
      </c>
      <c r="BL1875" s="18">
        <v>1.3888888888888889E-3</v>
      </c>
      <c r="BM1875" s="18">
        <v>1.3888888888888889E-3</v>
      </c>
      <c r="BN1875" s="18">
        <v>1.3888888888888889E-3</v>
      </c>
      <c r="BO1875" s="18">
        <v>1.3888888888888889E-3</v>
      </c>
      <c r="BP1875" s="18">
        <v>1.3888888888888889E-3</v>
      </c>
      <c r="BQ1875" s="18">
        <f t="shared" si="306"/>
        <v>5.7624113475177301E-4</v>
      </c>
      <c r="BR1875" s="18">
        <f t="shared" si="307"/>
        <v>5.7624113475177301E-4</v>
      </c>
    </row>
    <row r="1876" spans="1:70" x14ac:dyDescent="0.25">
      <c r="A1876" s="1">
        <f t="shared" si="308"/>
        <v>40</v>
      </c>
      <c r="B1876" s="2">
        <f t="shared" si="309"/>
        <v>10</v>
      </c>
      <c r="C1876" s="2">
        <f t="shared" si="310"/>
        <v>2021</v>
      </c>
      <c r="D1876">
        <v>12534</v>
      </c>
      <c r="E1876" s="59">
        <v>44474</v>
      </c>
      <c r="F1876" t="s">
        <v>80</v>
      </c>
      <c r="G1876" t="s">
        <v>15</v>
      </c>
      <c r="H1876" s="58">
        <v>0.3125</v>
      </c>
      <c r="I1876">
        <v>7.5</v>
      </c>
      <c r="J1876">
        <v>337</v>
      </c>
      <c r="K1876">
        <v>0</v>
      </c>
      <c r="L1876" s="58">
        <v>0</v>
      </c>
      <c r="M1876">
        <v>0</v>
      </c>
      <c r="N1876" s="58">
        <v>0</v>
      </c>
      <c r="O1876">
        <v>42</v>
      </c>
      <c r="P1876">
        <v>3</v>
      </c>
      <c r="Q1876" s="58">
        <v>0.125</v>
      </c>
      <c r="R1876">
        <v>0</v>
      </c>
      <c r="S1876">
        <v>0</v>
      </c>
      <c r="T1876">
        <v>0</v>
      </c>
      <c r="U1876" s="16">
        <f t="shared" si="311"/>
        <v>0.1875</v>
      </c>
      <c r="V1876" s="17">
        <f t="shared" si="312"/>
        <v>270</v>
      </c>
      <c r="W1876" s="18">
        <f t="shared" si="313"/>
        <v>5.5637982195845699E-4</v>
      </c>
      <c r="X1876" s="19">
        <f t="shared" si="314"/>
        <v>0.80118694362017806</v>
      </c>
      <c r="Y1876" s="20">
        <f t="shared" si="315"/>
        <v>12.462908011869436</v>
      </c>
      <c r="Z1876" s="18">
        <v>3.4722222222222224E-4</v>
      </c>
      <c r="AA1876" s="18">
        <v>3.4722222222222224E-4</v>
      </c>
      <c r="AB1876" s="18">
        <v>1.0416666666666667E-3</v>
      </c>
      <c r="AD1876" s="18">
        <v>1.3888888888888889E-3</v>
      </c>
      <c r="AE1876" s="18">
        <v>4.1666666666666669E-4</v>
      </c>
      <c r="AF1876" s="18">
        <v>4.1666666666666669E-4</v>
      </c>
      <c r="AG1876" s="18">
        <v>2.4305555555555556E-3</v>
      </c>
      <c r="AH1876" s="18">
        <v>1.6203703703703703E-3</v>
      </c>
      <c r="AI1876" s="18">
        <v>1.6203703703703703E-3</v>
      </c>
      <c r="AJ1876" s="18">
        <v>5.5555555555555556E-4</v>
      </c>
      <c r="AK1876" s="18">
        <v>5.5555555555555556E-4</v>
      </c>
      <c r="AL1876" s="18">
        <v>5.5555555555555556E-4</v>
      </c>
      <c r="AM1876" s="18">
        <v>5.5555555555555556E-4</v>
      </c>
      <c r="AN1876" s="18"/>
      <c r="AO1876" s="18"/>
      <c r="AP1876" s="18"/>
      <c r="AQ1876" s="18">
        <v>2.0833333333333333E-3</v>
      </c>
      <c r="AR1876" s="18"/>
      <c r="AS1876" s="18">
        <v>2.0833333333333333E-3</v>
      </c>
      <c r="AT1876" s="18">
        <v>3.472222222222222E-3</v>
      </c>
      <c r="AU1876" s="18">
        <v>3.472222222222222E-3</v>
      </c>
      <c r="AV1876" s="18">
        <v>3.472222222222222E-3</v>
      </c>
      <c r="AW1876" s="18">
        <v>3.472222222222222E-3</v>
      </c>
      <c r="AX1876" s="18">
        <v>3.472222222222222E-3</v>
      </c>
      <c r="AY1876" s="18"/>
      <c r="AZ1876" s="18">
        <v>4.6296296296296293E-4</v>
      </c>
      <c r="BA1876" s="18">
        <v>3.4722222222222224E-4</v>
      </c>
      <c r="BB1876" s="18"/>
      <c r="BC1876" s="18"/>
      <c r="BD1876" s="18"/>
      <c r="BE1876" s="18">
        <v>3.4722222222222224E-4</v>
      </c>
      <c r="BF1876" s="18">
        <v>6.9444444444444447E-4</v>
      </c>
      <c r="BG1876" s="18">
        <v>6.9444444444444447E-4</v>
      </c>
      <c r="BH1876" s="18">
        <v>6.9444444444444447E-4</v>
      </c>
      <c r="BI1876" s="18">
        <v>6.9444444444444447E-4</v>
      </c>
      <c r="BJ1876" s="18">
        <v>1.3888888888888889E-3</v>
      </c>
      <c r="BK1876" s="18">
        <v>1.3888888888888889E-3</v>
      </c>
      <c r="BL1876" s="18">
        <v>1.3888888888888889E-3</v>
      </c>
      <c r="BM1876" s="18">
        <v>1.3888888888888889E-3</v>
      </c>
      <c r="BN1876" s="18">
        <v>1.3888888888888889E-3</v>
      </c>
      <c r="BO1876" s="18">
        <v>1.3888888888888889E-3</v>
      </c>
      <c r="BP1876" s="18">
        <v>1.3888888888888889E-3</v>
      </c>
      <c r="BQ1876" s="18">
        <f t="shared" si="306"/>
        <v>5.5637982195845699E-4</v>
      </c>
      <c r="BR1876" s="18">
        <f t="shared" si="307"/>
        <v>5.5637982195845699E-4</v>
      </c>
    </row>
    <row r="1877" spans="1:70" x14ac:dyDescent="0.25">
      <c r="A1877" s="1">
        <f t="shared" si="308"/>
        <v>40</v>
      </c>
      <c r="B1877" s="2">
        <f t="shared" si="309"/>
        <v>10</v>
      </c>
      <c r="C1877" s="2">
        <f t="shared" si="310"/>
        <v>2021</v>
      </c>
      <c r="D1877">
        <v>1326</v>
      </c>
      <c r="E1877" s="59">
        <v>44474</v>
      </c>
      <c r="F1877" t="s">
        <v>80</v>
      </c>
      <c r="G1877" t="s">
        <v>38</v>
      </c>
      <c r="H1877" s="58">
        <v>0.3125</v>
      </c>
      <c r="I1877">
        <v>7.5</v>
      </c>
      <c r="J1877">
        <v>449</v>
      </c>
      <c r="K1877">
        <v>0</v>
      </c>
      <c r="L1877" s="58">
        <v>0</v>
      </c>
      <c r="M1877">
        <v>0.57999999999999996</v>
      </c>
      <c r="N1877" s="58">
        <v>2.4305555555555556E-2</v>
      </c>
      <c r="O1877">
        <v>0</v>
      </c>
      <c r="P1877">
        <v>0</v>
      </c>
      <c r="Q1877" s="58">
        <v>0</v>
      </c>
      <c r="R1877">
        <v>0</v>
      </c>
      <c r="S1877">
        <v>0</v>
      </c>
      <c r="T1877">
        <v>0</v>
      </c>
      <c r="U1877" s="16">
        <f t="shared" si="311"/>
        <v>0.3125</v>
      </c>
      <c r="V1877" s="17">
        <f t="shared" si="312"/>
        <v>450</v>
      </c>
      <c r="W1877" s="18">
        <f t="shared" si="313"/>
        <v>6.9599109131403118E-4</v>
      </c>
      <c r="X1877" s="19">
        <f t="shared" si="314"/>
        <v>1.0022271714922049</v>
      </c>
      <c r="Y1877" s="20">
        <f t="shared" si="315"/>
        <v>0</v>
      </c>
      <c r="Z1877" s="18">
        <v>3.4722222222222224E-4</v>
      </c>
      <c r="AA1877" s="18">
        <v>3.4722222222222224E-4</v>
      </c>
      <c r="AB1877" s="18">
        <v>1.0416666666666667E-3</v>
      </c>
      <c r="AD1877" s="18">
        <v>1.3888888888888889E-3</v>
      </c>
      <c r="AE1877" s="18">
        <v>4.1666666666666669E-4</v>
      </c>
      <c r="AF1877" s="18">
        <v>4.1666666666666669E-4</v>
      </c>
      <c r="AG1877" s="18">
        <v>2.4305555555555556E-3</v>
      </c>
      <c r="AH1877" s="18">
        <v>1.6203703703703703E-3</v>
      </c>
      <c r="AI1877" s="18">
        <v>1.6203703703703703E-3</v>
      </c>
      <c r="AJ1877" s="18">
        <v>5.5555555555555556E-4</v>
      </c>
      <c r="AK1877" s="18">
        <v>5.5555555555555556E-4</v>
      </c>
      <c r="AL1877" s="18">
        <v>5.5555555555555556E-4</v>
      </c>
      <c r="AM1877" s="18">
        <v>5.5555555555555556E-4</v>
      </c>
      <c r="AN1877" s="18"/>
      <c r="AO1877" s="18"/>
      <c r="AP1877" s="18"/>
      <c r="AQ1877" s="18">
        <v>2.0833333333333333E-3</v>
      </c>
      <c r="AR1877" s="18"/>
      <c r="AS1877" s="18">
        <v>2.0833333333333333E-3</v>
      </c>
      <c r="AT1877" s="18">
        <v>3.472222222222222E-3</v>
      </c>
      <c r="AU1877" s="18">
        <v>3.472222222222222E-3</v>
      </c>
      <c r="AV1877" s="18">
        <v>3.472222222222222E-3</v>
      </c>
      <c r="AW1877" s="18">
        <v>3.472222222222222E-3</v>
      </c>
      <c r="AX1877" s="18">
        <v>3.472222222222222E-3</v>
      </c>
      <c r="AY1877" s="18"/>
      <c r="AZ1877" s="18">
        <v>4.6296296296296293E-4</v>
      </c>
      <c r="BA1877" s="18">
        <v>3.4722222222222224E-4</v>
      </c>
      <c r="BB1877" s="18"/>
      <c r="BC1877" s="18"/>
      <c r="BD1877" s="18"/>
      <c r="BE1877" s="18">
        <v>3.4722222222222224E-4</v>
      </c>
      <c r="BF1877" s="18">
        <v>6.9444444444444447E-4</v>
      </c>
      <c r="BG1877" s="18">
        <v>6.9444444444444447E-4</v>
      </c>
      <c r="BH1877" s="18">
        <v>6.9444444444444447E-4</v>
      </c>
      <c r="BI1877" s="18">
        <v>6.9444444444444447E-4</v>
      </c>
      <c r="BJ1877" s="18">
        <v>1.3888888888888889E-3</v>
      </c>
      <c r="BK1877" s="18">
        <v>1.3888888888888889E-3</v>
      </c>
      <c r="BL1877" s="18">
        <v>1.3888888888888889E-3</v>
      </c>
      <c r="BM1877" s="18">
        <v>1.3888888888888889E-3</v>
      </c>
      <c r="BN1877" s="18">
        <v>1.3888888888888889E-3</v>
      </c>
      <c r="BO1877" s="18">
        <v>1.3888888888888889E-3</v>
      </c>
      <c r="BP1877" s="18">
        <v>1.3888888888888889E-3</v>
      </c>
      <c r="BQ1877" s="18">
        <f t="shared" si="306"/>
        <v>6.9599109131403118E-4</v>
      </c>
      <c r="BR1877" s="18">
        <f t="shared" si="307"/>
        <v>6.9599109131403118E-4</v>
      </c>
    </row>
    <row r="1878" spans="1:70" x14ac:dyDescent="0.25">
      <c r="A1878" s="1">
        <f t="shared" si="308"/>
        <v>40</v>
      </c>
      <c r="B1878" s="2">
        <f t="shared" si="309"/>
        <v>10</v>
      </c>
      <c r="C1878" s="2">
        <f t="shared" si="310"/>
        <v>2021</v>
      </c>
      <c r="D1878">
        <v>12058</v>
      </c>
      <c r="E1878" s="59">
        <v>44474</v>
      </c>
      <c r="F1878" t="s">
        <v>197</v>
      </c>
      <c r="G1878" t="s">
        <v>10</v>
      </c>
      <c r="H1878" s="58">
        <v>5.5555555555555552E-2</v>
      </c>
      <c r="I1878">
        <v>1.33</v>
      </c>
      <c r="J1878">
        <v>121</v>
      </c>
      <c r="K1878">
        <v>0</v>
      </c>
      <c r="L1878" s="58">
        <v>0</v>
      </c>
      <c r="M1878">
        <v>0</v>
      </c>
      <c r="N1878" s="58">
        <v>0</v>
      </c>
      <c r="O1878">
        <v>0</v>
      </c>
      <c r="P1878">
        <v>0</v>
      </c>
      <c r="Q1878" s="58">
        <v>0</v>
      </c>
      <c r="R1878">
        <v>0</v>
      </c>
      <c r="S1878">
        <v>0</v>
      </c>
      <c r="T1878">
        <v>0</v>
      </c>
      <c r="U1878" s="16">
        <f t="shared" si="311"/>
        <v>5.5555555555555552E-2</v>
      </c>
      <c r="V1878" s="17">
        <f t="shared" si="312"/>
        <v>79.999999999999986</v>
      </c>
      <c r="W1878" s="18">
        <f t="shared" si="313"/>
        <v>4.591368227731864E-4</v>
      </c>
      <c r="X1878" s="19">
        <f t="shared" si="314"/>
        <v>0.66115702479338834</v>
      </c>
      <c r="Y1878" s="20">
        <f t="shared" si="315"/>
        <v>0</v>
      </c>
      <c r="Z1878" s="18">
        <v>3.4722222222222224E-4</v>
      </c>
      <c r="AA1878" s="18">
        <v>3.4722222222222224E-4</v>
      </c>
      <c r="AB1878" s="18">
        <v>1.0416666666666667E-3</v>
      </c>
      <c r="AD1878" s="18">
        <v>1.3888888888888889E-3</v>
      </c>
      <c r="AE1878" s="18">
        <v>4.1666666666666669E-4</v>
      </c>
      <c r="AF1878" s="18">
        <v>4.1666666666666669E-4</v>
      </c>
      <c r="AG1878" s="18">
        <v>2.4305555555555556E-3</v>
      </c>
      <c r="AH1878" s="18">
        <v>1.6203703703703703E-3</v>
      </c>
      <c r="AI1878" s="18">
        <v>1.6203703703703703E-3</v>
      </c>
      <c r="AJ1878" s="18">
        <v>5.5555555555555556E-4</v>
      </c>
      <c r="AK1878" s="18">
        <v>5.5555555555555556E-4</v>
      </c>
      <c r="AL1878" s="18">
        <v>5.5555555555555556E-4</v>
      </c>
      <c r="AM1878" s="18">
        <v>5.5555555555555556E-4</v>
      </c>
      <c r="AN1878" s="18"/>
      <c r="AO1878" s="18"/>
      <c r="AP1878" s="18"/>
      <c r="AQ1878" s="18">
        <v>2.0833333333333333E-3</v>
      </c>
      <c r="AR1878" s="18"/>
      <c r="AS1878" s="18">
        <v>2.0833333333333333E-3</v>
      </c>
      <c r="AT1878" s="18">
        <v>3.472222222222222E-3</v>
      </c>
      <c r="AU1878" s="18">
        <v>3.472222222222222E-3</v>
      </c>
      <c r="AV1878" s="18">
        <v>3.472222222222222E-3</v>
      </c>
      <c r="AW1878" s="18">
        <v>3.472222222222222E-3</v>
      </c>
      <c r="AX1878" s="18">
        <v>3.472222222222222E-3</v>
      </c>
      <c r="AY1878" s="18"/>
      <c r="AZ1878" s="18">
        <v>4.6296296296296293E-4</v>
      </c>
      <c r="BA1878" s="18">
        <v>3.4722222222222224E-4</v>
      </c>
      <c r="BB1878" s="18"/>
      <c r="BC1878" s="18"/>
      <c r="BD1878" s="18"/>
      <c r="BE1878" s="18">
        <v>3.4722222222222224E-4</v>
      </c>
      <c r="BF1878" s="18">
        <v>6.9444444444444447E-4</v>
      </c>
      <c r="BG1878" s="18">
        <v>6.9444444444444447E-4</v>
      </c>
      <c r="BH1878" s="18">
        <v>6.9444444444444447E-4</v>
      </c>
      <c r="BI1878" s="18">
        <v>6.9444444444444447E-4</v>
      </c>
      <c r="BJ1878" s="18">
        <v>1.3888888888888889E-3</v>
      </c>
      <c r="BK1878" s="18">
        <v>1.3888888888888889E-3</v>
      </c>
      <c r="BL1878" s="18">
        <v>1.3888888888888889E-3</v>
      </c>
      <c r="BM1878" s="18">
        <v>1.3888888888888889E-3</v>
      </c>
      <c r="BN1878" s="18">
        <v>1.3888888888888889E-3</v>
      </c>
      <c r="BO1878" s="18">
        <v>1.3888888888888889E-3</v>
      </c>
      <c r="BP1878" s="18">
        <v>1.3888888888888889E-3</v>
      </c>
      <c r="BQ1878" s="18">
        <f t="shared" si="306"/>
        <v>4.591368227731864E-4</v>
      </c>
      <c r="BR1878" s="18">
        <f t="shared" si="307"/>
        <v>4.591368227731864E-4</v>
      </c>
    </row>
    <row r="1879" spans="1:70" x14ac:dyDescent="0.25">
      <c r="A1879" s="1">
        <f t="shared" si="308"/>
        <v>40</v>
      </c>
      <c r="B1879" s="2">
        <f t="shared" si="309"/>
        <v>10</v>
      </c>
      <c r="C1879" s="2">
        <f t="shared" si="310"/>
        <v>2021</v>
      </c>
      <c r="D1879">
        <v>12507</v>
      </c>
      <c r="E1879" s="59">
        <v>44474</v>
      </c>
      <c r="F1879" t="s">
        <v>197</v>
      </c>
      <c r="G1879" t="s">
        <v>12</v>
      </c>
      <c r="H1879" s="58">
        <v>0.33333333333333331</v>
      </c>
      <c r="I1879">
        <v>8</v>
      </c>
      <c r="J1879">
        <v>422</v>
      </c>
      <c r="K1879">
        <v>0</v>
      </c>
      <c r="L1879" s="58">
        <v>0</v>
      </c>
      <c r="M1879">
        <v>2.17</v>
      </c>
      <c r="N1879" s="58">
        <v>9.0277777777777776E-2</v>
      </c>
      <c r="O1879">
        <v>0</v>
      </c>
      <c r="P1879">
        <v>0</v>
      </c>
      <c r="Q1879" s="58">
        <v>0</v>
      </c>
      <c r="R1879">
        <v>0</v>
      </c>
      <c r="S1879">
        <v>0</v>
      </c>
      <c r="T1879">
        <v>0</v>
      </c>
      <c r="U1879" s="16">
        <f t="shared" si="311"/>
        <v>0.33333333333333331</v>
      </c>
      <c r="V1879" s="17">
        <f t="shared" si="312"/>
        <v>479.99999999999994</v>
      </c>
      <c r="W1879" s="18">
        <f t="shared" si="313"/>
        <v>7.8988941548183253E-4</v>
      </c>
      <c r="X1879" s="19">
        <f t="shared" si="314"/>
        <v>1.1374407582938388</v>
      </c>
      <c r="Y1879" s="20">
        <f t="shared" si="315"/>
        <v>0</v>
      </c>
      <c r="Z1879" s="18">
        <v>3.4722222222222224E-4</v>
      </c>
      <c r="AA1879" s="18">
        <v>3.4722222222222224E-4</v>
      </c>
      <c r="AB1879" s="18">
        <v>1.0416666666666667E-3</v>
      </c>
      <c r="AD1879" s="18">
        <v>1.3888888888888889E-3</v>
      </c>
      <c r="AE1879" s="18">
        <v>4.1666666666666669E-4</v>
      </c>
      <c r="AF1879" s="18">
        <v>4.1666666666666669E-4</v>
      </c>
      <c r="AG1879" s="18">
        <v>2.4305555555555556E-3</v>
      </c>
      <c r="AH1879" s="18">
        <v>1.6203703703703703E-3</v>
      </c>
      <c r="AI1879" s="18">
        <v>1.6203703703703703E-3</v>
      </c>
      <c r="AJ1879" s="18">
        <v>5.5555555555555556E-4</v>
      </c>
      <c r="AK1879" s="18">
        <v>5.5555555555555556E-4</v>
      </c>
      <c r="AL1879" s="18">
        <v>5.5555555555555556E-4</v>
      </c>
      <c r="AM1879" s="18">
        <v>5.5555555555555556E-4</v>
      </c>
      <c r="AN1879" s="18"/>
      <c r="AO1879" s="18"/>
      <c r="AP1879" s="18"/>
      <c r="AQ1879" s="18">
        <v>2.0833333333333333E-3</v>
      </c>
      <c r="AR1879" s="18"/>
      <c r="AS1879" s="18">
        <v>2.0833333333333333E-3</v>
      </c>
      <c r="AT1879" s="18">
        <v>3.472222222222222E-3</v>
      </c>
      <c r="AU1879" s="18">
        <v>3.472222222222222E-3</v>
      </c>
      <c r="AV1879" s="18">
        <v>3.472222222222222E-3</v>
      </c>
      <c r="AW1879" s="18">
        <v>3.472222222222222E-3</v>
      </c>
      <c r="AX1879" s="18">
        <v>3.472222222222222E-3</v>
      </c>
      <c r="AY1879" s="18"/>
      <c r="AZ1879" s="18">
        <v>4.6296296296296293E-4</v>
      </c>
      <c r="BA1879" s="18">
        <v>3.4722222222222224E-4</v>
      </c>
      <c r="BB1879" s="18"/>
      <c r="BC1879" s="18"/>
      <c r="BD1879" s="18"/>
      <c r="BE1879" s="18">
        <v>3.4722222222222224E-4</v>
      </c>
      <c r="BF1879" s="18">
        <v>6.9444444444444447E-4</v>
      </c>
      <c r="BG1879" s="18">
        <v>6.9444444444444447E-4</v>
      </c>
      <c r="BH1879" s="18">
        <v>6.9444444444444447E-4</v>
      </c>
      <c r="BI1879" s="18">
        <v>6.9444444444444447E-4</v>
      </c>
      <c r="BJ1879" s="18">
        <v>1.3888888888888889E-3</v>
      </c>
      <c r="BK1879" s="18">
        <v>1.3888888888888889E-3</v>
      </c>
      <c r="BL1879" s="18">
        <v>1.3888888888888889E-3</v>
      </c>
      <c r="BM1879" s="18">
        <v>1.3888888888888889E-3</v>
      </c>
      <c r="BN1879" s="18">
        <v>1.3888888888888889E-3</v>
      </c>
      <c r="BO1879" s="18">
        <v>1.3888888888888889E-3</v>
      </c>
      <c r="BP1879" s="18">
        <v>1.3888888888888889E-3</v>
      </c>
      <c r="BQ1879" s="18">
        <f t="shared" si="306"/>
        <v>7.8988941548183253E-4</v>
      </c>
      <c r="BR1879" s="18">
        <f t="shared" si="307"/>
        <v>7.8988941548183253E-4</v>
      </c>
    </row>
    <row r="1880" spans="1:70" x14ac:dyDescent="0.25">
      <c r="A1880" s="1">
        <f t="shared" si="308"/>
        <v>40</v>
      </c>
      <c r="B1880" s="2">
        <f t="shared" si="309"/>
        <v>10</v>
      </c>
      <c r="C1880" s="2">
        <f t="shared" si="310"/>
        <v>2021</v>
      </c>
      <c r="D1880">
        <v>548</v>
      </c>
      <c r="E1880" s="59">
        <v>44474</v>
      </c>
      <c r="F1880" t="s">
        <v>168</v>
      </c>
      <c r="G1880" t="s">
        <v>12</v>
      </c>
      <c r="H1880" s="58">
        <v>0.33333333333333331</v>
      </c>
      <c r="I1880">
        <v>8</v>
      </c>
      <c r="J1880">
        <v>379</v>
      </c>
      <c r="K1880">
        <v>0</v>
      </c>
      <c r="L1880" s="58">
        <v>0</v>
      </c>
      <c r="M1880">
        <v>4.92</v>
      </c>
      <c r="N1880" s="58">
        <v>0.20486111111111113</v>
      </c>
      <c r="O1880">
        <v>0</v>
      </c>
      <c r="P1880">
        <v>0.75</v>
      </c>
      <c r="Q1880" s="58">
        <v>3.125E-2</v>
      </c>
      <c r="R1880">
        <v>66</v>
      </c>
      <c r="S1880">
        <v>0</v>
      </c>
      <c r="T1880">
        <v>0</v>
      </c>
      <c r="U1880" s="16">
        <f t="shared" si="311"/>
        <v>0.30208333333333331</v>
      </c>
      <c r="V1880" s="17">
        <f t="shared" si="312"/>
        <v>434.99999999999994</v>
      </c>
      <c r="W1880" s="18">
        <f t="shared" si="313"/>
        <v>7.9705364995602459E-4</v>
      </c>
      <c r="X1880" s="19">
        <f t="shared" si="314"/>
        <v>1.1477572559366753</v>
      </c>
      <c r="Y1880" s="20">
        <f t="shared" si="315"/>
        <v>0</v>
      </c>
      <c r="Z1880" s="18">
        <v>3.4722222222222224E-4</v>
      </c>
      <c r="AA1880" s="18">
        <v>3.4722222222222224E-4</v>
      </c>
      <c r="AB1880" s="18">
        <v>1.0416666666666667E-3</v>
      </c>
      <c r="AD1880" s="18">
        <v>1.3888888888888889E-3</v>
      </c>
      <c r="AE1880" s="18">
        <v>4.1666666666666669E-4</v>
      </c>
      <c r="AF1880" s="18">
        <v>4.1666666666666669E-4</v>
      </c>
      <c r="AG1880" s="18">
        <v>2.4305555555555556E-3</v>
      </c>
      <c r="AH1880" s="18">
        <v>1.6203703703703703E-3</v>
      </c>
      <c r="AI1880" s="18">
        <v>1.6203703703703703E-3</v>
      </c>
      <c r="AJ1880" s="18">
        <v>5.5555555555555556E-4</v>
      </c>
      <c r="AK1880" s="18">
        <v>5.5555555555555556E-4</v>
      </c>
      <c r="AL1880" s="18">
        <v>5.5555555555555556E-4</v>
      </c>
      <c r="AM1880" s="18">
        <v>5.5555555555555556E-4</v>
      </c>
      <c r="AN1880" s="18"/>
      <c r="AO1880" s="18"/>
      <c r="AP1880" s="18"/>
      <c r="AQ1880" s="18">
        <v>2.0833333333333333E-3</v>
      </c>
      <c r="AR1880" s="18"/>
      <c r="AS1880" s="18">
        <v>2.0833333333333333E-3</v>
      </c>
      <c r="AT1880" s="18">
        <v>3.472222222222222E-3</v>
      </c>
      <c r="AU1880" s="18">
        <v>3.472222222222222E-3</v>
      </c>
      <c r="AV1880" s="18">
        <v>3.472222222222222E-3</v>
      </c>
      <c r="AW1880" s="18">
        <v>3.472222222222222E-3</v>
      </c>
      <c r="AX1880" s="18">
        <v>3.472222222222222E-3</v>
      </c>
      <c r="AY1880" s="18"/>
      <c r="AZ1880" s="18">
        <v>4.6296296296296293E-4</v>
      </c>
      <c r="BA1880" s="18">
        <v>3.4722222222222224E-4</v>
      </c>
      <c r="BB1880" s="18"/>
      <c r="BC1880" s="18"/>
      <c r="BD1880" s="18"/>
      <c r="BE1880" s="18">
        <v>3.4722222222222224E-4</v>
      </c>
      <c r="BF1880" s="18">
        <v>6.9444444444444447E-4</v>
      </c>
      <c r="BG1880" s="18">
        <v>6.9444444444444447E-4</v>
      </c>
      <c r="BH1880" s="18">
        <v>6.9444444444444447E-4</v>
      </c>
      <c r="BI1880" s="18">
        <v>6.9444444444444447E-4</v>
      </c>
      <c r="BJ1880" s="18">
        <v>1.3888888888888889E-3</v>
      </c>
      <c r="BK1880" s="18">
        <v>1.3888888888888889E-3</v>
      </c>
      <c r="BL1880" s="18">
        <v>1.3888888888888889E-3</v>
      </c>
      <c r="BM1880" s="18">
        <v>1.3888888888888889E-3</v>
      </c>
      <c r="BN1880" s="18">
        <v>1.3888888888888889E-3</v>
      </c>
      <c r="BO1880" s="18">
        <v>1.3888888888888889E-3</v>
      </c>
      <c r="BP1880" s="18">
        <v>1.3888888888888889E-3</v>
      </c>
      <c r="BQ1880" s="18">
        <f t="shared" si="306"/>
        <v>7.9705364995602459E-4</v>
      </c>
      <c r="BR1880" s="18">
        <f t="shared" si="307"/>
        <v>7.9705364995602459E-4</v>
      </c>
    </row>
    <row r="1881" spans="1:70" x14ac:dyDescent="0.25">
      <c r="A1881" s="1">
        <f t="shared" si="308"/>
        <v>40</v>
      </c>
      <c r="B1881" s="2">
        <f t="shared" si="309"/>
        <v>10</v>
      </c>
      <c r="C1881" s="2">
        <f t="shared" si="310"/>
        <v>2021</v>
      </c>
      <c r="D1881">
        <v>12058</v>
      </c>
      <c r="E1881" s="59">
        <v>44474</v>
      </c>
      <c r="F1881" t="s">
        <v>168</v>
      </c>
      <c r="G1881" t="s">
        <v>10</v>
      </c>
      <c r="H1881" s="58">
        <v>0.27777777777777779</v>
      </c>
      <c r="I1881">
        <v>6.67</v>
      </c>
      <c r="J1881">
        <v>555</v>
      </c>
      <c r="K1881">
        <v>0</v>
      </c>
      <c r="L1881" s="58">
        <v>0</v>
      </c>
      <c r="M1881">
        <v>0.5</v>
      </c>
      <c r="N1881" s="58">
        <v>2.0833333333333332E-2</v>
      </c>
      <c r="O1881">
        <v>0</v>
      </c>
      <c r="P1881">
        <v>0</v>
      </c>
      <c r="Q1881" s="58">
        <v>0</v>
      </c>
      <c r="R1881">
        <v>74</v>
      </c>
      <c r="S1881">
        <v>0</v>
      </c>
      <c r="T1881">
        <v>0</v>
      </c>
      <c r="U1881" s="16">
        <f t="shared" si="311"/>
        <v>0.27777777777777779</v>
      </c>
      <c r="V1881" s="17">
        <f t="shared" si="312"/>
        <v>400</v>
      </c>
      <c r="W1881" s="18">
        <f t="shared" si="313"/>
        <v>5.005005005005005E-4</v>
      </c>
      <c r="X1881" s="19">
        <f t="shared" si="314"/>
        <v>0.72072072072072069</v>
      </c>
      <c r="Y1881" s="20">
        <f t="shared" si="315"/>
        <v>0</v>
      </c>
      <c r="Z1881" s="18">
        <v>3.4722222222222224E-4</v>
      </c>
      <c r="AA1881" s="18">
        <v>3.4722222222222224E-4</v>
      </c>
      <c r="AB1881" s="18">
        <v>1.0416666666666667E-3</v>
      </c>
      <c r="AD1881" s="18">
        <v>1.3888888888888889E-3</v>
      </c>
      <c r="AE1881" s="18">
        <v>4.1666666666666669E-4</v>
      </c>
      <c r="AF1881" s="18">
        <v>4.1666666666666669E-4</v>
      </c>
      <c r="AG1881" s="18">
        <v>2.4305555555555556E-3</v>
      </c>
      <c r="AH1881" s="18">
        <v>1.6203703703703703E-3</v>
      </c>
      <c r="AI1881" s="18">
        <v>1.6203703703703703E-3</v>
      </c>
      <c r="AJ1881" s="18">
        <v>5.5555555555555556E-4</v>
      </c>
      <c r="AK1881" s="18">
        <v>5.5555555555555556E-4</v>
      </c>
      <c r="AL1881" s="18">
        <v>5.5555555555555556E-4</v>
      </c>
      <c r="AM1881" s="18">
        <v>5.5555555555555556E-4</v>
      </c>
      <c r="AN1881" s="18"/>
      <c r="AO1881" s="18"/>
      <c r="AP1881" s="18"/>
      <c r="AQ1881" s="18">
        <v>2.0833333333333333E-3</v>
      </c>
      <c r="AR1881" s="18"/>
      <c r="AS1881" s="18">
        <v>2.0833333333333333E-3</v>
      </c>
      <c r="AT1881" s="18">
        <v>3.472222222222222E-3</v>
      </c>
      <c r="AU1881" s="18">
        <v>3.472222222222222E-3</v>
      </c>
      <c r="AV1881" s="18">
        <v>3.472222222222222E-3</v>
      </c>
      <c r="AW1881" s="18">
        <v>3.472222222222222E-3</v>
      </c>
      <c r="AX1881" s="18">
        <v>3.472222222222222E-3</v>
      </c>
      <c r="AY1881" s="18"/>
      <c r="AZ1881" s="18">
        <v>4.6296296296296293E-4</v>
      </c>
      <c r="BA1881" s="18">
        <v>3.4722222222222224E-4</v>
      </c>
      <c r="BB1881" s="18"/>
      <c r="BC1881" s="18"/>
      <c r="BD1881" s="18"/>
      <c r="BE1881" s="18">
        <v>3.4722222222222224E-4</v>
      </c>
      <c r="BF1881" s="18">
        <v>6.9444444444444447E-4</v>
      </c>
      <c r="BG1881" s="18">
        <v>6.9444444444444447E-4</v>
      </c>
      <c r="BH1881" s="18">
        <v>6.9444444444444447E-4</v>
      </c>
      <c r="BI1881" s="18">
        <v>6.9444444444444447E-4</v>
      </c>
      <c r="BJ1881" s="18">
        <v>1.3888888888888889E-3</v>
      </c>
      <c r="BK1881" s="18">
        <v>1.3888888888888889E-3</v>
      </c>
      <c r="BL1881" s="18">
        <v>1.3888888888888889E-3</v>
      </c>
      <c r="BM1881" s="18">
        <v>1.3888888888888889E-3</v>
      </c>
      <c r="BN1881" s="18">
        <v>1.3888888888888889E-3</v>
      </c>
      <c r="BO1881" s="18">
        <v>1.3888888888888889E-3</v>
      </c>
      <c r="BP1881" s="18">
        <v>1.3888888888888889E-3</v>
      </c>
      <c r="BQ1881" s="18">
        <f t="shared" si="306"/>
        <v>5.005005005005005E-4</v>
      </c>
      <c r="BR1881" s="18">
        <f t="shared" si="307"/>
        <v>5.005005005005005E-4</v>
      </c>
    </row>
    <row r="1882" spans="1:70" x14ac:dyDescent="0.25">
      <c r="A1882" s="1">
        <f t="shared" si="308"/>
        <v>40</v>
      </c>
      <c r="B1882" s="2">
        <f t="shared" si="309"/>
        <v>10</v>
      </c>
      <c r="C1882" s="2">
        <f t="shared" si="310"/>
        <v>2021</v>
      </c>
      <c r="D1882">
        <v>12081</v>
      </c>
      <c r="E1882" s="59">
        <v>44474</v>
      </c>
      <c r="F1882" t="s">
        <v>68</v>
      </c>
      <c r="G1882" t="s">
        <v>38</v>
      </c>
      <c r="H1882" s="58">
        <v>0.3125</v>
      </c>
      <c r="I1882">
        <v>7.5</v>
      </c>
      <c r="J1882">
        <v>455</v>
      </c>
      <c r="K1882">
        <v>0</v>
      </c>
      <c r="L1882" s="58">
        <v>0</v>
      </c>
      <c r="M1882">
        <v>0</v>
      </c>
      <c r="N1882" s="58">
        <v>0</v>
      </c>
      <c r="O1882">
        <v>0</v>
      </c>
      <c r="P1882">
        <v>0</v>
      </c>
      <c r="Q1882" s="58">
        <v>0</v>
      </c>
      <c r="R1882">
        <v>80</v>
      </c>
      <c r="S1882">
        <v>0</v>
      </c>
      <c r="T1882">
        <v>0</v>
      </c>
      <c r="U1882" s="16">
        <f t="shared" si="311"/>
        <v>0.3125</v>
      </c>
      <c r="V1882" s="17">
        <f t="shared" si="312"/>
        <v>450</v>
      </c>
      <c r="W1882" s="18">
        <f t="shared" si="313"/>
        <v>6.8681318681318687E-4</v>
      </c>
      <c r="X1882" s="19">
        <f t="shared" si="314"/>
        <v>0.98901098901098905</v>
      </c>
      <c r="Y1882" s="20">
        <f t="shared" si="315"/>
        <v>0</v>
      </c>
      <c r="Z1882" s="18">
        <v>3.4722222222222224E-4</v>
      </c>
      <c r="AA1882" s="18">
        <v>3.4722222222222224E-4</v>
      </c>
      <c r="AB1882" s="18">
        <v>1.0416666666666667E-3</v>
      </c>
      <c r="AD1882" s="18">
        <v>1.3888888888888889E-3</v>
      </c>
      <c r="AE1882" s="18">
        <v>4.1666666666666669E-4</v>
      </c>
      <c r="AF1882" s="18">
        <v>4.1666666666666669E-4</v>
      </c>
      <c r="AG1882" s="18">
        <v>2.4305555555555556E-3</v>
      </c>
      <c r="AH1882" s="18">
        <v>1.6203703703703703E-3</v>
      </c>
      <c r="AI1882" s="18">
        <v>1.6203703703703703E-3</v>
      </c>
      <c r="AJ1882" s="18">
        <v>5.5555555555555556E-4</v>
      </c>
      <c r="AK1882" s="18">
        <v>5.5555555555555556E-4</v>
      </c>
      <c r="AL1882" s="18">
        <v>5.5555555555555556E-4</v>
      </c>
      <c r="AM1882" s="18">
        <v>5.5555555555555556E-4</v>
      </c>
      <c r="AN1882" s="18"/>
      <c r="AO1882" s="18"/>
      <c r="AP1882" s="18"/>
      <c r="AQ1882" s="18">
        <v>2.0833333333333333E-3</v>
      </c>
      <c r="AR1882" s="18"/>
      <c r="AS1882" s="18">
        <v>2.0833333333333333E-3</v>
      </c>
      <c r="AT1882" s="18">
        <v>3.472222222222222E-3</v>
      </c>
      <c r="AU1882" s="18">
        <v>3.472222222222222E-3</v>
      </c>
      <c r="AV1882" s="18">
        <v>3.472222222222222E-3</v>
      </c>
      <c r="AW1882" s="18">
        <v>3.472222222222222E-3</v>
      </c>
      <c r="AX1882" s="18">
        <v>3.472222222222222E-3</v>
      </c>
      <c r="AY1882" s="18"/>
      <c r="AZ1882" s="18">
        <v>4.6296296296296293E-4</v>
      </c>
      <c r="BA1882" s="18">
        <v>3.4722222222222224E-4</v>
      </c>
      <c r="BB1882" s="18"/>
      <c r="BC1882" s="18"/>
      <c r="BD1882" s="18"/>
      <c r="BE1882" s="18">
        <v>3.4722222222222224E-4</v>
      </c>
      <c r="BF1882" s="18">
        <v>6.9444444444444447E-4</v>
      </c>
      <c r="BG1882" s="18">
        <v>6.9444444444444447E-4</v>
      </c>
      <c r="BH1882" s="18">
        <v>6.9444444444444447E-4</v>
      </c>
      <c r="BI1882" s="18">
        <v>6.9444444444444447E-4</v>
      </c>
      <c r="BJ1882" s="18">
        <v>1.3888888888888889E-3</v>
      </c>
      <c r="BK1882" s="18">
        <v>1.3888888888888889E-3</v>
      </c>
      <c r="BL1882" s="18">
        <v>1.3888888888888889E-3</v>
      </c>
      <c r="BM1882" s="18">
        <v>1.3888888888888889E-3</v>
      </c>
      <c r="BN1882" s="18">
        <v>1.3888888888888889E-3</v>
      </c>
      <c r="BO1882" s="18">
        <v>1.3888888888888889E-3</v>
      </c>
      <c r="BP1882" s="18">
        <v>1.3888888888888889E-3</v>
      </c>
      <c r="BQ1882" s="18">
        <f t="shared" si="306"/>
        <v>6.8681318681318687E-4</v>
      </c>
      <c r="BR1882" s="18">
        <f t="shared" si="307"/>
        <v>6.8681318681318687E-4</v>
      </c>
    </row>
    <row r="1883" spans="1:70" x14ac:dyDescent="0.25">
      <c r="A1883" s="1">
        <f t="shared" si="308"/>
        <v>40</v>
      </c>
      <c r="B1883" s="2">
        <f t="shared" si="309"/>
        <v>10</v>
      </c>
      <c r="C1883" s="2">
        <f t="shared" si="310"/>
        <v>2021</v>
      </c>
      <c r="D1883">
        <v>12501</v>
      </c>
      <c r="E1883" s="59">
        <v>44474</v>
      </c>
      <c r="F1883" t="s">
        <v>68</v>
      </c>
      <c r="G1883" t="s">
        <v>15</v>
      </c>
      <c r="H1883" s="58">
        <v>0.3125</v>
      </c>
      <c r="I1883">
        <v>7.5</v>
      </c>
      <c r="J1883">
        <v>336</v>
      </c>
      <c r="K1883">
        <v>0</v>
      </c>
      <c r="L1883" s="58">
        <v>0</v>
      </c>
      <c r="M1883">
        <v>0.5</v>
      </c>
      <c r="N1883" s="58">
        <v>2.0833333333333332E-2</v>
      </c>
      <c r="O1883">
        <v>0</v>
      </c>
      <c r="P1883">
        <v>4</v>
      </c>
      <c r="Q1883" s="58">
        <v>0.16666666666666666</v>
      </c>
      <c r="R1883">
        <v>45</v>
      </c>
      <c r="S1883">
        <v>0</v>
      </c>
      <c r="T1883">
        <v>0</v>
      </c>
      <c r="U1883" s="16">
        <f t="shared" si="311"/>
        <v>0.14583333333333334</v>
      </c>
      <c r="V1883" s="17">
        <f t="shared" si="312"/>
        <v>210</v>
      </c>
      <c r="W1883" s="18">
        <f t="shared" si="313"/>
        <v>4.3402777777777781E-4</v>
      </c>
      <c r="X1883" s="19">
        <f t="shared" si="314"/>
        <v>0.625</v>
      </c>
      <c r="Y1883" s="20">
        <f t="shared" si="315"/>
        <v>0</v>
      </c>
      <c r="Z1883" s="18">
        <v>3.4722222222222224E-4</v>
      </c>
      <c r="AA1883" s="18">
        <v>3.4722222222222224E-4</v>
      </c>
      <c r="AB1883" s="18">
        <v>1.0416666666666667E-3</v>
      </c>
      <c r="AD1883" s="18">
        <v>1.3888888888888889E-3</v>
      </c>
      <c r="AE1883" s="18">
        <v>4.1666666666666669E-4</v>
      </c>
      <c r="AF1883" s="18">
        <v>4.1666666666666669E-4</v>
      </c>
      <c r="AG1883" s="18">
        <v>2.4305555555555556E-3</v>
      </c>
      <c r="AH1883" s="18">
        <v>1.6203703703703703E-3</v>
      </c>
      <c r="AI1883" s="18">
        <v>1.6203703703703703E-3</v>
      </c>
      <c r="AJ1883" s="18">
        <v>5.5555555555555556E-4</v>
      </c>
      <c r="AK1883" s="18">
        <v>5.5555555555555556E-4</v>
      </c>
      <c r="AL1883" s="18">
        <v>5.5555555555555556E-4</v>
      </c>
      <c r="AM1883" s="18">
        <v>5.5555555555555556E-4</v>
      </c>
      <c r="AN1883" s="18"/>
      <c r="AO1883" s="18"/>
      <c r="AP1883" s="18"/>
      <c r="AQ1883" s="18">
        <v>2.0833333333333333E-3</v>
      </c>
      <c r="AR1883" s="18"/>
      <c r="AS1883" s="18">
        <v>2.0833333333333333E-3</v>
      </c>
      <c r="AT1883" s="18">
        <v>3.472222222222222E-3</v>
      </c>
      <c r="AU1883" s="18">
        <v>3.472222222222222E-3</v>
      </c>
      <c r="AV1883" s="18">
        <v>3.472222222222222E-3</v>
      </c>
      <c r="AW1883" s="18">
        <v>3.472222222222222E-3</v>
      </c>
      <c r="AX1883" s="18">
        <v>3.472222222222222E-3</v>
      </c>
      <c r="AY1883" s="18"/>
      <c r="AZ1883" s="18">
        <v>4.6296296296296293E-4</v>
      </c>
      <c r="BA1883" s="18">
        <v>3.4722222222222224E-4</v>
      </c>
      <c r="BB1883" s="18"/>
      <c r="BC1883" s="18"/>
      <c r="BD1883" s="18"/>
      <c r="BE1883" s="18">
        <v>3.4722222222222224E-4</v>
      </c>
      <c r="BF1883" s="18">
        <v>6.9444444444444447E-4</v>
      </c>
      <c r="BG1883" s="18">
        <v>6.9444444444444447E-4</v>
      </c>
      <c r="BH1883" s="18">
        <v>6.9444444444444447E-4</v>
      </c>
      <c r="BI1883" s="18">
        <v>6.9444444444444447E-4</v>
      </c>
      <c r="BJ1883" s="18">
        <v>1.3888888888888889E-3</v>
      </c>
      <c r="BK1883" s="18">
        <v>1.3888888888888889E-3</v>
      </c>
      <c r="BL1883" s="18">
        <v>1.3888888888888889E-3</v>
      </c>
      <c r="BM1883" s="18">
        <v>1.3888888888888889E-3</v>
      </c>
      <c r="BN1883" s="18">
        <v>1.3888888888888889E-3</v>
      </c>
      <c r="BO1883" s="18">
        <v>1.3888888888888889E-3</v>
      </c>
      <c r="BP1883" s="18">
        <v>1.3888888888888889E-3</v>
      </c>
      <c r="BQ1883" s="18">
        <f t="shared" si="306"/>
        <v>4.3402777777777781E-4</v>
      </c>
      <c r="BR1883" s="18">
        <f t="shared" si="307"/>
        <v>4.3402777777777781E-4</v>
      </c>
    </row>
    <row r="1884" spans="1:70" x14ac:dyDescent="0.25">
      <c r="A1884" s="1">
        <f t="shared" si="308"/>
        <v>40</v>
      </c>
      <c r="B1884" s="2">
        <f t="shared" si="309"/>
        <v>10</v>
      </c>
      <c r="C1884" s="2">
        <f t="shared" si="310"/>
        <v>2021</v>
      </c>
      <c r="D1884">
        <v>12228</v>
      </c>
      <c r="E1884" s="59">
        <v>44474</v>
      </c>
      <c r="F1884" t="s">
        <v>54</v>
      </c>
      <c r="G1884" t="s">
        <v>13</v>
      </c>
      <c r="H1884" s="58">
        <v>0.33333333333333331</v>
      </c>
      <c r="I1884">
        <v>8</v>
      </c>
      <c r="J1884">
        <v>49</v>
      </c>
      <c r="K1884">
        <v>0</v>
      </c>
      <c r="L1884" s="58">
        <v>0</v>
      </c>
      <c r="M1884">
        <v>0</v>
      </c>
      <c r="N1884" s="58">
        <v>0</v>
      </c>
      <c r="O1884">
        <v>0</v>
      </c>
      <c r="P1884">
        <v>0</v>
      </c>
      <c r="Q1884" s="58">
        <v>0</v>
      </c>
      <c r="R1884">
        <v>0</v>
      </c>
      <c r="S1884">
        <v>0</v>
      </c>
      <c r="T1884">
        <v>0</v>
      </c>
      <c r="U1884" s="16">
        <f t="shared" si="311"/>
        <v>0.33333333333333331</v>
      </c>
      <c r="V1884" s="17">
        <f t="shared" si="312"/>
        <v>479.99999999999994</v>
      </c>
      <c r="W1884" s="18">
        <f t="shared" si="313"/>
        <v>6.8027210884353739E-3</v>
      </c>
      <c r="X1884" s="19">
        <f t="shared" si="314"/>
        <v>9.7959183673469372</v>
      </c>
      <c r="Y1884" s="20">
        <f t="shared" si="315"/>
        <v>0</v>
      </c>
      <c r="Z1884" s="18">
        <v>3.4722222222222224E-4</v>
      </c>
      <c r="AA1884" s="18">
        <v>3.4722222222222224E-4</v>
      </c>
      <c r="AB1884" s="18">
        <v>1.0416666666666667E-3</v>
      </c>
      <c r="AD1884" s="18">
        <v>1.3888888888888889E-3</v>
      </c>
      <c r="AE1884" s="18">
        <v>4.1666666666666669E-4</v>
      </c>
      <c r="AF1884" s="18">
        <v>4.1666666666666669E-4</v>
      </c>
      <c r="AG1884" s="18">
        <v>2.4305555555555556E-3</v>
      </c>
      <c r="AH1884" s="18">
        <v>1.6203703703703703E-3</v>
      </c>
      <c r="AI1884" s="18">
        <v>1.6203703703703703E-3</v>
      </c>
      <c r="AJ1884" s="18">
        <v>5.5555555555555556E-4</v>
      </c>
      <c r="AK1884" s="18">
        <v>5.5555555555555556E-4</v>
      </c>
      <c r="AL1884" s="18">
        <v>5.5555555555555556E-4</v>
      </c>
      <c r="AM1884" s="18">
        <v>5.5555555555555556E-4</v>
      </c>
      <c r="AN1884" s="18"/>
      <c r="AO1884" s="18"/>
      <c r="AP1884" s="18"/>
      <c r="AQ1884" s="18">
        <v>2.0833333333333333E-3</v>
      </c>
      <c r="AR1884" s="18"/>
      <c r="AS1884" s="18">
        <v>2.0833333333333333E-3</v>
      </c>
      <c r="AT1884" s="18">
        <v>3.472222222222222E-3</v>
      </c>
      <c r="AU1884" s="18">
        <v>3.472222222222222E-3</v>
      </c>
      <c r="AV1884" s="18">
        <v>3.472222222222222E-3</v>
      </c>
      <c r="AW1884" s="18">
        <v>3.472222222222222E-3</v>
      </c>
      <c r="AX1884" s="18">
        <v>3.472222222222222E-3</v>
      </c>
      <c r="AY1884" s="18"/>
      <c r="AZ1884" s="18">
        <v>4.6296296296296293E-4</v>
      </c>
      <c r="BA1884" s="18">
        <v>3.4722222222222224E-4</v>
      </c>
      <c r="BB1884" s="18"/>
      <c r="BC1884" s="18"/>
      <c r="BD1884" s="18"/>
      <c r="BE1884" s="18">
        <v>3.4722222222222224E-4</v>
      </c>
      <c r="BF1884" s="18">
        <v>6.9444444444444447E-4</v>
      </c>
      <c r="BG1884" s="18">
        <v>6.9444444444444447E-4</v>
      </c>
      <c r="BH1884" s="18">
        <v>6.9444444444444447E-4</v>
      </c>
      <c r="BI1884" s="18">
        <v>6.9444444444444447E-4</v>
      </c>
      <c r="BJ1884" s="18">
        <v>1.3888888888888889E-3</v>
      </c>
      <c r="BK1884" s="18">
        <v>1.3888888888888889E-3</v>
      </c>
      <c r="BL1884" s="18">
        <v>1.3888888888888889E-3</v>
      </c>
      <c r="BM1884" s="18">
        <v>1.3888888888888889E-3</v>
      </c>
      <c r="BN1884" s="18">
        <v>1.3888888888888889E-3</v>
      </c>
      <c r="BO1884" s="18">
        <v>1.3888888888888889E-3</v>
      </c>
      <c r="BP1884" s="18">
        <v>1.3888888888888889E-3</v>
      </c>
      <c r="BQ1884" s="18">
        <f t="shared" si="306"/>
        <v>6.8027210884353739E-3</v>
      </c>
      <c r="BR1884" s="18">
        <f t="shared" si="307"/>
        <v>6.8027210884353739E-3</v>
      </c>
    </row>
    <row r="1885" spans="1:70" x14ac:dyDescent="0.25">
      <c r="A1885" s="1">
        <f t="shared" si="308"/>
        <v>40</v>
      </c>
      <c r="B1885" s="2">
        <f t="shared" si="309"/>
        <v>10</v>
      </c>
      <c r="C1885" s="2">
        <f t="shared" si="310"/>
        <v>2021</v>
      </c>
      <c r="D1885">
        <v>12078</v>
      </c>
      <c r="E1885" s="59">
        <v>44475</v>
      </c>
      <c r="F1885" t="s">
        <v>64</v>
      </c>
      <c r="G1885" t="s">
        <v>13</v>
      </c>
      <c r="H1885" s="58">
        <v>0.33333333333333331</v>
      </c>
      <c r="I1885">
        <v>8</v>
      </c>
      <c r="J1885">
        <v>134</v>
      </c>
      <c r="K1885">
        <v>0</v>
      </c>
      <c r="L1885" s="58">
        <v>0</v>
      </c>
      <c r="M1885">
        <v>0</v>
      </c>
      <c r="N1885" s="58">
        <v>0</v>
      </c>
      <c r="O1885">
        <v>21</v>
      </c>
      <c r="P1885">
        <v>0</v>
      </c>
      <c r="Q1885" s="58">
        <v>0</v>
      </c>
      <c r="R1885">
        <v>0</v>
      </c>
      <c r="S1885">
        <v>0</v>
      </c>
      <c r="T1885">
        <v>0</v>
      </c>
      <c r="U1885" s="16">
        <f t="shared" si="311"/>
        <v>0.33333333333333331</v>
      </c>
      <c r="V1885" s="17">
        <f t="shared" si="312"/>
        <v>479.99999999999994</v>
      </c>
      <c r="W1885" s="18">
        <f t="shared" si="313"/>
        <v>2.4875621890547263E-3</v>
      </c>
      <c r="X1885" s="19">
        <f t="shared" si="314"/>
        <v>3.5820895522388057</v>
      </c>
      <c r="Y1885" s="20">
        <f t="shared" si="315"/>
        <v>15.671641791044776</v>
      </c>
      <c r="Z1885" s="18">
        <v>3.4722222222222224E-4</v>
      </c>
      <c r="AA1885" s="18">
        <v>3.4722222222222224E-4</v>
      </c>
      <c r="AB1885" s="18">
        <v>1.0416666666666667E-3</v>
      </c>
      <c r="AD1885" s="18">
        <v>1.3888888888888889E-3</v>
      </c>
      <c r="AE1885" s="18">
        <v>4.1666666666666669E-4</v>
      </c>
      <c r="AF1885" s="18">
        <v>4.1666666666666669E-4</v>
      </c>
      <c r="AG1885" s="18">
        <v>2.4305555555555556E-3</v>
      </c>
      <c r="AH1885" s="18">
        <v>1.6203703703703703E-3</v>
      </c>
      <c r="AI1885" s="18">
        <v>1.6203703703703703E-3</v>
      </c>
      <c r="AJ1885" s="18">
        <v>5.5555555555555556E-4</v>
      </c>
      <c r="AK1885" s="18">
        <v>5.5555555555555556E-4</v>
      </c>
      <c r="AL1885" s="18">
        <v>5.5555555555555556E-4</v>
      </c>
      <c r="AM1885" s="18">
        <v>5.5555555555555556E-4</v>
      </c>
      <c r="AN1885" s="18"/>
      <c r="AO1885" s="18"/>
      <c r="AP1885" s="18"/>
      <c r="AQ1885" s="18">
        <v>2.0833333333333333E-3</v>
      </c>
      <c r="AR1885" s="18"/>
      <c r="AS1885" s="18">
        <v>2.0833333333333333E-3</v>
      </c>
      <c r="AT1885" s="18">
        <v>3.472222222222222E-3</v>
      </c>
      <c r="AU1885" s="18">
        <v>3.472222222222222E-3</v>
      </c>
      <c r="AV1885" s="18">
        <v>3.472222222222222E-3</v>
      </c>
      <c r="AW1885" s="18">
        <v>3.472222222222222E-3</v>
      </c>
      <c r="AX1885" s="18">
        <v>3.472222222222222E-3</v>
      </c>
      <c r="AY1885" s="18"/>
      <c r="AZ1885" s="18">
        <v>4.6296296296296293E-4</v>
      </c>
      <c r="BA1885" s="18">
        <v>3.4722222222222224E-4</v>
      </c>
      <c r="BB1885" s="18"/>
      <c r="BC1885" s="18"/>
      <c r="BD1885" s="18"/>
      <c r="BE1885" s="18">
        <v>3.4722222222222224E-4</v>
      </c>
      <c r="BF1885" s="18">
        <v>6.9444444444444447E-4</v>
      </c>
      <c r="BG1885" s="18">
        <v>6.9444444444444447E-4</v>
      </c>
      <c r="BH1885" s="18">
        <v>6.9444444444444447E-4</v>
      </c>
      <c r="BI1885" s="18">
        <v>6.9444444444444447E-4</v>
      </c>
      <c r="BJ1885" s="18">
        <v>1.3888888888888889E-3</v>
      </c>
      <c r="BK1885" s="18">
        <v>1.3888888888888889E-3</v>
      </c>
      <c r="BL1885" s="18">
        <v>1.3888888888888889E-3</v>
      </c>
      <c r="BM1885" s="18">
        <v>1.3888888888888889E-3</v>
      </c>
      <c r="BN1885" s="18">
        <v>1.3888888888888889E-3</v>
      </c>
      <c r="BO1885" s="18">
        <v>1.3888888888888889E-3</v>
      </c>
      <c r="BP1885" s="18">
        <v>1.3888888888888889E-3</v>
      </c>
      <c r="BQ1885" s="18">
        <f t="shared" si="306"/>
        <v>2.4875621890547263E-3</v>
      </c>
      <c r="BR1885" s="18">
        <f t="shared" si="307"/>
        <v>2.4875621890547263E-3</v>
      </c>
    </row>
    <row r="1886" spans="1:70" x14ac:dyDescent="0.25">
      <c r="A1886" s="1">
        <f t="shared" si="308"/>
        <v>40</v>
      </c>
      <c r="B1886" s="2">
        <f t="shared" si="309"/>
        <v>10</v>
      </c>
      <c r="C1886" s="2">
        <f t="shared" si="310"/>
        <v>2021</v>
      </c>
      <c r="D1886">
        <v>876</v>
      </c>
      <c r="E1886" s="59">
        <v>44475</v>
      </c>
      <c r="F1886" t="s">
        <v>74</v>
      </c>
      <c r="G1886" t="s">
        <v>13</v>
      </c>
      <c r="H1886" s="58">
        <v>0.25</v>
      </c>
      <c r="I1886">
        <v>6</v>
      </c>
      <c r="J1886">
        <v>130</v>
      </c>
      <c r="K1886">
        <v>0</v>
      </c>
      <c r="L1886" s="58">
        <v>0</v>
      </c>
      <c r="M1886">
        <v>0</v>
      </c>
      <c r="N1886" s="58">
        <v>0</v>
      </c>
      <c r="O1886">
        <v>0</v>
      </c>
      <c r="P1886">
        <v>0</v>
      </c>
      <c r="Q1886" s="58">
        <v>0</v>
      </c>
      <c r="R1886">
        <v>0</v>
      </c>
      <c r="S1886">
        <v>0</v>
      </c>
      <c r="T1886">
        <v>0</v>
      </c>
      <c r="U1886" s="16">
        <f t="shared" si="311"/>
        <v>0.25</v>
      </c>
      <c r="V1886" s="17">
        <f t="shared" si="312"/>
        <v>360</v>
      </c>
      <c r="W1886" s="18">
        <f t="shared" si="313"/>
        <v>1.9230769230769232E-3</v>
      </c>
      <c r="X1886" s="19">
        <f t="shared" si="314"/>
        <v>2.7692307692307692</v>
      </c>
      <c r="Y1886" s="20">
        <f t="shared" si="315"/>
        <v>0</v>
      </c>
      <c r="Z1886" s="18">
        <v>3.4722222222222224E-4</v>
      </c>
      <c r="AA1886" s="18">
        <v>3.4722222222222224E-4</v>
      </c>
      <c r="AB1886" s="18">
        <v>1.0416666666666667E-3</v>
      </c>
      <c r="AD1886" s="18">
        <v>1.3888888888888889E-3</v>
      </c>
      <c r="AE1886" s="18">
        <v>4.1666666666666669E-4</v>
      </c>
      <c r="AF1886" s="18">
        <v>4.1666666666666669E-4</v>
      </c>
      <c r="AG1886" s="18">
        <v>2.4305555555555556E-3</v>
      </c>
      <c r="AH1886" s="18">
        <v>1.6203703703703703E-3</v>
      </c>
      <c r="AI1886" s="18">
        <v>1.6203703703703703E-3</v>
      </c>
      <c r="AJ1886" s="18">
        <v>5.5555555555555556E-4</v>
      </c>
      <c r="AK1886" s="18">
        <v>5.5555555555555556E-4</v>
      </c>
      <c r="AL1886" s="18">
        <v>5.5555555555555556E-4</v>
      </c>
      <c r="AM1886" s="18">
        <v>5.5555555555555556E-4</v>
      </c>
      <c r="AN1886" s="18"/>
      <c r="AO1886" s="18"/>
      <c r="AP1886" s="18"/>
      <c r="AQ1886" s="18">
        <v>2.0833333333333333E-3</v>
      </c>
      <c r="AR1886" s="18"/>
      <c r="AS1886" s="18">
        <v>2.0833333333333333E-3</v>
      </c>
      <c r="AT1886" s="18">
        <v>3.472222222222222E-3</v>
      </c>
      <c r="AU1886" s="18">
        <v>3.472222222222222E-3</v>
      </c>
      <c r="AV1886" s="18">
        <v>3.472222222222222E-3</v>
      </c>
      <c r="AW1886" s="18">
        <v>3.472222222222222E-3</v>
      </c>
      <c r="AX1886" s="18">
        <v>3.472222222222222E-3</v>
      </c>
      <c r="AY1886" s="18"/>
      <c r="AZ1886" s="18">
        <v>4.6296296296296293E-4</v>
      </c>
      <c r="BA1886" s="18">
        <v>3.4722222222222224E-4</v>
      </c>
      <c r="BB1886" s="18"/>
      <c r="BC1886" s="18"/>
      <c r="BD1886" s="18"/>
      <c r="BE1886" s="18">
        <v>3.4722222222222224E-4</v>
      </c>
      <c r="BF1886" s="18">
        <v>6.9444444444444447E-4</v>
      </c>
      <c r="BG1886" s="18">
        <v>6.9444444444444447E-4</v>
      </c>
      <c r="BH1886" s="18">
        <v>6.9444444444444447E-4</v>
      </c>
      <c r="BI1886" s="18">
        <v>6.9444444444444447E-4</v>
      </c>
      <c r="BJ1886" s="18">
        <v>1.3888888888888889E-3</v>
      </c>
      <c r="BK1886" s="18">
        <v>1.3888888888888889E-3</v>
      </c>
      <c r="BL1886" s="18">
        <v>1.3888888888888889E-3</v>
      </c>
      <c r="BM1886" s="18">
        <v>1.3888888888888889E-3</v>
      </c>
      <c r="BN1886" s="18">
        <v>1.3888888888888889E-3</v>
      </c>
      <c r="BO1886" s="18">
        <v>1.3888888888888889E-3</v>
      </c>
      <c r="BP1886" s="18">
        <v>1.3888888888888889E-3</v>
      </c>
      <c r="BQ1886" s="18">
        <f t="shared" si="306"/>
        <v>1.9230769230769232E-3</v>
      </c>
      <c r="BR1886" s="18">
        <f t="shared" si="307"/>
        <v>1.9230769230769232E-3</v>
      </c>
    </row>
    <row r="1887" spans="1:70" x14ac:dyDescent="0.25">
      <c r="A1887" s="1">
        <f t="shared" si="308"/>
        <v>40</v>
      </c>
      <c r="B1887" s="2">
        <f t="shared" si="309"/>
        <v>10</v>
      </c>
      <c r="C1887" s="2">
        <f t="shared" si="310"/>
        <v>2021</v>
      </c>
      <c r="D1887">
        <v>11849</v>
      </c>
      <c r="E1887" s="59">
        <v>44475</v>
      </c>
      <c r="F1887" t="s">
        <v>69</v>
      </c>
      <c r="G1887" t="s">
        <v>10</v>
      </c>
      <c r="H1887" s="58">
        <v>0.125</v>
      </c>
      <c r="I1887">
        <v>3</v>
      </c>
      <c r="J1887">
        <v>237</v>
      </c>
      <c r="K1887">
        <v>0</v>
      </c>
      <c r="L1887" s="58">
        <v>0</v>
      </c>
      <c r="M1887">
        <v>0</v>
      </c>
      <c r="N1887" s="58">
        <v>0</v>
      </c>
      <c r="O1887">
        <v>0</v>
      </c>
      <c r="P1887">
        <v>0</v>
      </c>
      <c r="Q1887" s="58">
        <v>0</v>
      </c>
      <c r="R1887">
        <v>0</v>
      </c>
      <c r="S1887">
        <v>0</v>
      </c>
      <c r="T1887">
        <v>0</v>
      </c>
      <c r="U1887" s="16">
        <f t="shared" si="311"/>
        <v>0.125</v>
      </c>
      <c r="V1887" s="17">
        <f t="shared" si="312"/>
        <v>180</v>
      </c>
      <c r="W1887" s="18">
        <f t="shared" si="313"/>
        <v>5.274261603375527E-4</v>
      </c>
      <c r="X1887" s="19">
        <f t="shared" si="314"/>
        <v>0.759493670886076</v>
      </c>
      <c r="Y1887" s="20">
        <f t="shared" si="315"/>
        <v>0</v>
      </c>
      <c r="Z1887" s="18">
        <v>3.4722222222222224E-4</v>
      </c>
      <c r="AA1887" s="18">
        <v>3.4722222222222224E-4</v>
      </c>
      <c r="AB1887" s="18">
        <v>1.0416666666666667E-3</v>
      </c>
      <c r="AD1887" s="18">
        <v>1.3888888888888889E-3</v>
      </c>
      <c r="AE1887" s="18">
        <v>4.1666666666666669E-4</v>
      </c>
      <c r="AF1887" s="18">
        <v>4.1666666666666669E-4</v>
      </c>
      <c r="AG1887" s="18">
        <v>2.4305555555555556E-3</v>
      </c>
      <c r="AH1887" s="18">
        <v>1.6203703703703703E-3</v>
      </c>
      <c r="AI1887" s="18">
        <v>1.6203703703703703E-3</v>
      </c>
      <c r="AJ1887" s="18">
        <v>5.5555555555555556E-4</v>
      </c>
      <c r="AK1887" s="18">
        <v>5.5555555555555556E-4</v>
      </c>
      <c r="AL1887" s="18">
        <v>5.5555555555555556E-4</v>
      </c>
      <c r="AM1887" s="18">
        <v>5.5555555555555556E-4</v>
      </c>
      <c r="AN1887" s="18"/>
      <c r="AO1887" s="18"/>
      <c r="AP1887" s="18"/>
      <c r="AQ1887" s="18">
        <v>2.0833333333333333E-3</v>
      </c>
      <c r="AR1887" s="18"/>
      <c r="AS1887" s="18">
        <v>2.0833333333333333E-3</v>
      </c>
      <c r="AT1887" s="18">
        <v>3.472222222222222E-3</v>
      </c>
      <c r="AU1887" s="18">
        <v>3.472222222222222E-3</v>
      </c>
      <c r="AV1887" s="18">
        <v>3.472222222222222E-3</v>
      </c>
      <c r="AW1887" s="18">
        <v>3.472222222222222E-3</v>
      </c>
      <c r="AX1887" s="18">
        <v>3.472222222222222E-3</v>
      </c>
      <c r="AY1887" s="18"/>
      <c r="AZ1887" s="18">
        <v>4.6296296296296293E-4</v>
      </c>
      <c r="BA1887" s="18">
        <v>3.4722222222222224E-4</v>
      </c>
      <c r="BB1887" s="18"/>
      <c r="BC1887" s="18"/>
      <c r="BD1887" s="18"/>
      <c r="BE1887" s="18">
        <v>3.4722222222222224E-4</v>
      </c>
      <c r="BF1887" s="18">
        <v>6.9444444444444447E-4</v>
      </c>
      <c r="BG1887" s="18">
        <v>6.9444444444444447E-4</v>
      </c>
      <c r="BH1887" s="18">
        <v>6.9444444444444447E-4</v>
      </c>
      <c r="BI1887" s="18">
        <v>6.9444444444444447E-4</v>
      </c>
      <c r="BJ1887" s="18">
        <v>1.3888888888888889E-3</v>
      </c>
      <c r="BK1887" s="18">
        <v>1.3888888888888889E-3</v>
      </c>
      <c r="BL1887" s="18">
        <v>1.3888888888888889E-3</v>
      </c>
      <c r="BM1887" s="18">
        <v>1.3888888888888889E-3</v>
      </c>
      <c r="BN1887" s="18">
        <v>1.3888888888888889E-3</v>
      </c>
      <c r="BO1887" s="18">
        <v>1.3888888888888889E-3</v>
      </c>
      <c r="BP1887" s="18">
        <v>1.3888888888888889E-3</v>
      </c>
      <c r="BQ1887" s="18">
        <f t="shared" si="306"/>
        <v>5.274261603375527E-4</v>
      </c>
      <c r="BR1887" s="18">
        <f t="shared" si="307"/>
        <v>5.274261603375527E-4</v>
      </c>
    </row>
    <row r="1888" spans="1:70" x14ac:dyDescent="0.25">
      <c r="A1888" s="1">
        <f t="shared" si="308"/>
        <v>40</v>
      </c>
      <c r="B1888" s="2">
        <f t="shared" si="309"/>
        <v>10</v>
      </c>
      <c r="C1888" s="2">
        <f t="shared" si="310"/>
        <v>2021</v>
      </c>
      <c r="D1888">
        <v>12507</v>
      </c>
      <c r="E1888" s="59">
        <v>44475</v>
      </c>
      <c r="F1888" t="s">
        <v>69</v>
      </c>
      <c r="G1888" t="s">
        <v>12</v>
      </c>
      <c r="H1888" s="58">
        <v>8.3333333333333329E-2</v>
      </c>
      <c r="I1888">
        <v>2</v>
      </c>
      <c r="J1888">
        <v>5</v>
      </c>
      <c r="K1888">
        <v>0</v>
      </c>
      <c r="L1888" s="58">
        <v>0</v>
      </c>
      <c r="M1888">
        <v>0</v>
      </c>
      <c r="N1888" s="58">
        <v>0</v>
      </c>
      <c r="O1888">
        <v>0</v>
      </c>
      <c r="P1888">
        <v>0</v>
      </c>
      <c r="Q1888" s="58">
        <v>0</v>
      </c>
      <c r="R1888">
        <v>0</v>
      </c>
      <c r="S1888">
        <v>0</v>
      </c>
      <c r="T1888">
        <v>0</v>
      </c>
      <c r="U1888" s="16">
        <f t="shared" si="311"/>
        <v>8.3333333333333329E-2</v>
      </c>
      <c r="V1888" s="17">
        <f t="shared" si="312"/>
        <v>119.99999999999999</v>
      </c>
      <c r="W1888" s="18">
        <f t="shared" si="313"/>
        <v>1.6666666666666666E-2</v>
      </c>
      <c r="X1888" s="19">
        <f t="shared" si="314"/>
        <v>23.999999999999996</v>
      </c>
      <c r="Y1888" s="20">
        <f t="shared" si="315"/>
        <v>0</v>
      </c>
      <c r="Z1888" s="18">
        <v>3.4722222222222224E-4</v>
      </c>
      <c r="AA1888" s="18">
        <v>3.4722222222222224E-4</v>
      </c>
      <c r="AB1888" s="18">
        <v>1.0416666666666667E-3</v>
      </c>
      <c r="AD1888" s="18">
        <v>1.3888888888888889E-3</v>
      </c>
      <c r="AE1888" s="18">
        <v>4.1666666666666669E-4</v>
      </c>
      <c r="AF1888" s="18">
        <v>4.1666666666666669E-4</v>
      </c>
      <c r="AG1888" s="18">
        <v>2.4305555555555556E-3</v>
      </c>
      <c r="AH1888" s="18">
        <v>1.6203703703703703E-3</v>
      </c>
      <c r="AI1888" s="18">
        <v>1.6203703703703703E-3</v>
      </c>
      <c r="AJ1888" s="18">
        <v>5.5555555555555556E-4</v>
      </c>
      <c r="AK1888" s="18">
        <v>5.5555555555555556E-4</v>
      </c>
      <c r="AL1888" s="18">
        <v>5.5555555555555556E-4</v>
      </c>
      <c r="AM1888" s="18">
        <v>5.5555555555555556E-4</v>
      </c>
      <c r="AN1888" s="18"/>
      <c r="AO1888" s="18"/>
      <c r="AP1888" s="18"/>
      <c r="AQ1888" s="18">
        <v>2.0833333333333333E-3</v>
      </c>
      <c r="AR1888" s="18"/>
      <c r="AS1888" s="18">
        <v>2.0833333333333333E-3</v>
      </c>
      <c r="AT1888" s="18">
        <v>3.472222222222222E-3</v>
      </c>
      <c r="AU1888" s="18">
        <v>3.472222222222222E-3</v>
      </c>
      <c r="AV1888" s="18">
        <v>3.472222222222222E-3</v>
      </c>
      <c r="AW1888" s="18">
        <v>3.472222222222222E-3</v>
      </c>
      <c r="AX1888" s="18">
        <v>3.472222222222222E-3</v>
      </c>
      <c r="AY1888" s="18"/>
      <c r="AZ1888" s="18">
        <v>4.6296296296296293E-4</v>
      </c>
      <c r="BA1888" s="18">
        <v>3.4722222222222224E-4</v>
      </c>
      <c r="BB1888" s="18"/>
      <c r="BC1888" s="18"/>
      <c r="BD1888" s="18"/>
      <c r="BE1888" s="18">
        <v>3.4722222222222224E-4</v>
      </c>
      <c r="BF1888" s="18">
        <v>6.9444444444444447E-4</v>
      </c>
      <c r="BG1888" s="18">
        <v>6.9444444444444447E-4</v>
      </c>
      <c r="BH1888" s="18">
        <v>6.9444444444444447E-4</v>
      </c>
      <c r="BI1888" s="18">
        <v>6.9444444444444447E-4</v>
      </c>
      <c r="BJ1888" s="18">
        <v>1.3888888888888889E-3</v>
      </c>
      <c r="BK1888" s="18">
        <v>1.3888888888888889E-3</v>
      </c>
      <c r="BL1888" s="18">
        <v>1.3888888888888889E-3</v>
      </c>
      <c r="BM1888" s="18">
        <v>1.3888888888888889E-3</v>
      </c>
      <c r="BN1888" s="18">
        <v>1.3888888888888889E-3</v>
      </c>
      <c r="BO1888" s="18">
        <v>1.3888888888888889E-3</v>
      </c>
      <c r="BP1888" s="18">
        <v>1.3888888888888889E-3</v>
      </c>
      <c r="BQ1888" s="18">
        <f t="shared" si="306"/>
        <v>1.6666666666666666E-2</v>
      </c>
      <c r="BR1888" s="18">
        <f t="shared" si="307"/>
        <v>1.6666666666666666E-2</v>
      </c>
    </row>
    <row r="1889" spans="1:70" x14ac:dyDescent="0.25">
      <c r="A1889" s="1">
        <f t="shared" si="308"/>
        <v>40</v>
      </c>
      <c r="B1889" s="2">
        <f t="shared" si="309"/>
        <v>10</v>
      </c>
      <c r="C1889" s="2">
        <f t="shared" si="310"/>
        <v>2021</v>
      </c>
      <c r="D1889">
        <v>12561</v>
      </c>
      <c r="E1889" s="59">
        <v>44475</v>
      </c>
      <c r="F1889" t="s">
        <v>69</v>
      </c>
      <c r="G1889" t="s">
        <v>13</v>
      </c>
      <c r="H1889" s="58">
        <v>0.33333333333333331</v>
      </c>
      <c r="I1889">
        <v>8</v>
      </c>
      <c r="J1889">
        <v>11</v>
      </c>
      <c r="K1889">
        <v>0</v>
      </c>
      <c r="L1889" s="58">
        <v>0</v>
      </c>
      <c r="M1889">
        <v>0</v>
      </c>
      <c r="N1889" s="58">
        <v>0</v>
      </c>
      <c r="O1889">
        <v>10</v>
      </c>
      <c r="P1889">
        <v>0</v>
      </c>
      <c r="Q1889" s="58">
        <v>0</v>
      </c>
      <c r="R1889">
        <v>0</v>
      </c>
      <c r="S1889">
        <v>0</v>
      </c>
      <c r="T1889">
        <v>0</v>
      </c>
      <c r="U1889" s="16">
        <f t="shared" si="311"/>
        <v>0.33333333333333331</v>
      </c>
      <c r="V1889" s="17">
        <f t="shared" si="312"/>
        <v>479.99999999999994</v>
      </c>
      <c r="W1889" s="18">
        <f t="shared" si="313"/>
        <v>3.03030303030303E-2</v>
      </c>
      <c r="X1889" s="19">
        <f t="shared" si="314"/>
        <v>43.636363636363633</v>
      </c>
      <c r="Y1889" s="20">
        <f t="shared" si="315"/>
        <v>90.909090909090907</v>
      </c>
      <c r="Z1889" s="18">
        <v>3.4722222222222224E-4</v>
      </c>
      <c r="AA1889" s="18">
        <v>3.4722222222222224E-4</v>
      </c>
      <c r="AB1889" s="18">
        <v>1.0416666666666667E-3</v>
      </c>
      <c r="AD1889" s="18">
        <v>1.3888888888888889E-3</v>
      </c>
      <c r="AE1889" s="18">
        <v>4.1666666666666669E-4</v>
      </c>
      <c r="AF1889" s="18">
        <v>4.1666666666666669E-4</v>
      </c>
      <c r="AG1889" s="18">
        <v>2.4305555555555556E-3</v>
      </c>
      <c r="AH1889" s="18">
        <v>1.6203703703703703E-3</v>
      </c>
      <c r="AI1889" s="18">
        <v>1.6203703703703703E-3</v>
      </c>
      <c r="AJ1889" s="18">
        <v>5.5555555555555556E-4</v>
      </c>
      <c r="AK1889" s="18">
        <v>5.5555555555555556E-4</v>
      </c>
      <c r="AL1889" s="18">
        <v>5.5555555555555556E-4</v>
      </c>
      <c r="AM1889" s="18">
        <v>5.5555555555555556E-4</v>
      </c>
      <c r="AN1889" s="18"/>
      <c r="AO1889" s="18"/>
      <c r="AP1889" s="18"/>
      <c r="AQ1889" s="18">
        <v>2.0833333333333333E-3</v>
      </c>
      <c r="AR1889" s="18"/>
      <c r="AS1889" s="18">
        <v>2.0833333333333333E-3</v>
      </c>
      <c r="AT1889" s="18">
        <v>3.472222222222222E-3</v>
      </c>
      <c r="AU1889" s="18">
        <v>3.472222222222222E-3</v>
      </c>
      <c r="AV1889" s="18">
        <v>3.472222222222222E-3</v>
      </c>
      <c r="AW1889" s="18">
        <v>3.472222222222222E-3</v>
      </c>
      <c r="AX1889" s="18">
        <v>3.472222222222222E-3</v>
      </c>
      <c r="AY1889" s="18"/>
      <c r="AZ1889" s="18">
        <v>4.6296296296296293E-4</v>
      </c>
      <c r="BA1889" s="18">
        <v>3.4722222222222224E-4</v>
      </c>
      <c r="BB1889" s="18"/>
      <c r="BC1889" s="18"/>
      <c r="BD1889" s="18"/>
      <c r="BE1889" s="18">
        <v>3.4722222222222224E-4</v>
      </c>
      <c r="BF1889" s="18">
        <v>6.9444444444444447E-4</v>
      </c>
      <c r="BG1889" s="18">
        <v>6.9444444444444447E-4</v>
      </c>
      <c r="BH1889" s="18">
        <v>6.9444444444444447E-4</v>
      </c>
      <c r="BI1889" s="18">
        <v>6.9444444444444447E-4</v>
      </c>
      <c r="BJ1889" s="18">
        <v>1.3888888888888889E-3</v>
      </c>
      <c r="BK1889" s="18">
        <v>1.3888888888888889E-3</v>
      </c>
      <c r="BL1889" s="18">
        <v>1.3888888888888889E-3</v>
      </c>
      <c r="BM1889" s="18">
        <v>1.3888888888888889E-3</v>
      </c>
      <c r="BN1889" s="18">
        <v>1.3888888888888889E-3</v>
      </c>
      <c r="BO1889" s="18">
        <v>1.3888888888888889E-3</v>
      </c>
      <c r="BP1889" s="18">
        <v>1.3888888888888889E-3</v>
      </c>
      <c r="BQ1889" s="18">
        <f t="shared" ref="BQ1889:BQ1947" si="316">MIN(W1889)</f>
        <v>3.03030303030303E-2</v>
      </c>
      <c r="BR1889" s="18">
        <f t="shared" ref="BR1889:BR1947" si="317">MAX(W1889)</f>
        <v>3.03030303030303E-2</v>
      </c>
    </row>
    <row r="1890" spans="1:70" x14ac:dyDescent="0.25">
      <c r="A1890" s="1">
        <f t="shared" si="308"/>
        <v>40</v>
      </c>
      <c r="B1890" s="2">
        <f t="shared" si="309"/>
        <v>10</v>
      </c>
      <c r="C1890" s="2">
        <f t="shared" si="310"/>
        <v>2021</v>
      </c>
      <c r="D1890">
        <v>11841</v>
      </c>
      <c r="E1890" s="59">
        <v>44475</v>
      </c>
      <c r="F1890" t="s">
        <v>81</v>
      </c>
      <c r="G1890" t="s">
        <v>13</v>
      </c>
      <c r="H1890" s="58">
        <v>0.33333333333333331</v>
      </c>
      <c r="I1890">
        <v>8</v>
      </c>
      <c r="J1890">
        <v>7</v>
      </c>
      <c r="K1890">
        <v>0</v>
      </c>
      <c r="L1890" s="58">
        <v>0</v>
      </c>
      <c r="M1890">
        <v>0</v>
      </c>
      <c r="N1890" s="58">
        <v>0</v>
      </c>
      <c r="O1890">
        <v>0</v>
      </c>
      <c r="P1890">
        <v>0</v>
      </c>
      <c r="Q1890" s="58">
        <v>0</v>
      </c>
      <c r="R1890">
        <v>0</v>
      </c>
      <c r="S1890">
        <v>0</v>
      </c>
      <c r="T1890">
        <v>0</v>
      </c>
      <c r="U1890" s="16">
        <f t="shared" si="311"/>
        <v>0.33333333333333331</v>
      </c>
      <c r="V1890" s="17">
        <f t="shared" si="312"/>
        <v>479.99999999999994</v>
      </c>
      <c r="W1890" s="18">
        <f t="shared" si="313"/>
        <v>4.7619047619047616E-2</v>
      </c>
      <c r="X1890" s="19">
        <f t="shared" si="314"/>
        <v>68.571428571428569</v>
      </c>
      <c r="Y1890" s="20">
        <f t="shared" si="315"/>
        <v>0</v>
      </c>
      <c r="Z1890" s="18">
        <v>3.4722222222222224E-4</v>
      </c>
      <c r="AA1890" s="18">
        <v>3.4722222222222224E-4</v>
      </c>
      <c r="AB1890" s="18">
        <v>1.0416666666666667E-3</v>
      </c>
      <c r="AD1890" s="18">
        <v>1.3888888888888889E-3</v>
      </c>
      <c r="AE1890" s="18">
        <v>4.1666666666666669E-4</v>
      </c>
      <c r="AF1890" s="18">
        <v>4.1666666666666669E-4</v>
      </c>
      <c r="AG1890" s="18">
        <v>2.4305555555555556E-3</v>
      </c>
      <c r="AH1890" s="18">
        <v>1.6203703703703703E-3</v>
      </c>
      <c r="AI1890" s="18">
        <v>1.6203703703703703E-3</v>
      </c>
      <c r="AJ1890" s="18">
        <v>5.5555555555555556E-4</v>
      </c>
      <c r="AK1890" s="18">
        <v>5.5555555555555556E-4</v>
      </c>
      <c r="AL1890" s="18">
        <v>5.5555555555555556E-4</v>
      </c>
      <c r="AM1890" s="18">
        <v>5.5555555555555556E-4</v>
      </c>
      <c r="AN1890" s="18"/>
      <c r="AO1890" s="18"/>
      <c r="AP1890" s="18"/>
      <c r="AQ1890" s="18">
        <v>2.0833333333333333E-3</v>
      </c>
      <c r="AR1890" s="18"/>
      <c r="AS1890" s="18">
        <v>2.0833333333333333E-3</v>
      </c>
      <c r="AT1890" s="18">
        <v>3.472222222222222E-3</v>
      </c>
      <c r="AU1890" s="18">
        <v>3.472222222222222E-3</v>
      </c>
      <c r="AV1890" s="18">
        <v>3.472222222222222E-3</v>
      </c>
      <c r="AW1890" s="18">
        <v>3.472222222222222E-3</v>
      </c>
      <c r="AX1890" s="18">
        <v>3.472222222222222E-3</v>
      </c>
      <c r="AY1890" s="18"/>
      <c r="AZ1890" s="18">
        <v>4.6296296296296293E-4</v>
      </c>
      <c r="BA1890" s="18">
        <v>3.4722222222222224E-4</v>
      </c>
      <c r="BB1890" s="18"/>
      <c r="BC1890" s="18"/>
      <c r="BD1890" s="18"/>
      <c r="BE1890" s="18">
        <v>3.4722222222222224E-4</v>
      </c>
      <c r="BF1890" s="18">
        <v>6.9444444444444447E-4</v>
      </c>
      <c r="BG1890" s="18">
        <v>6.9444444444444447E-4</v>
      </c>
      <c r="BH1890" s="18">
        <v>6.9444444444444447E-4</v>
      </c>
      <c r="BI1890" s="18">
        <v>6.9444444444444447E-4</v>
      </c>
      <c r="BJ1890" s="18">
        <v>1.3888888888888889E-3</v>
      </c>
      <c r="BK1890" s="18">
        <v>1.3888888888888889E-3</v>
      </c>
      <c r="BL1890" s="18">
        <v>1.3888888888888889E-3</v>
      </c>
      <c r="BM1890" s="18">
        <v>1.3888888888888889E-3</v>
      </c>
      <c r="BN1890" s="18">
        <v>1.3888888888888889E-3</v>
      </c>
      <c r="BO1890" s="18">
        <v>1.3888888888888889E-3</v>
      </c>
      <c r="BP1890" s="18">
        <v>1.3888888888888889E-3</v>
      </c>
      <c r="BQ1890" s="18">
        <f t="shared" si="316"/>
        <v>4.7619047619047616E-2</v>
      </c>
      <c r="BR1890" s="18">
        <f t="shared" si="317"/>
        <v>4.7619047619047616E-2</v>
      </c>
    </row>
    <row r="1891" spans="1:70" x14ac:dyDescent="0.25">
      <c r="A1891" s="1">
        <f t="shared" si="308"/>
        <v>40</v>
      </c>
      <c r="B1891" s="2">
        <f t="shared" si="309"/>
        <v>10</v>
      </c>
      <c r="C1891" s="2">
        <f t="shared" si="310"/>
        <v>2021</v>
      </c>
      <c r="D1891">
        <v>12557</v>
      </c>
      <c r="E1891" s="59">
        <v>44475</v>
      </c>
      <c r="F1891" t="s">
        <v>81</v>
      </c>
      <c r="G1891" t="s">
        <v>13</v>
      </c>
      <c r="H1891" s="58">
        <v>0.33333333333333331</v>
      </c>
      <c r="I1891">
        <v>8</v>
      </c>
      <c r="J1891">
        <v>45</v>
      </c>
      <c r="K1891">
        <v>0</v>
      </c>
      <c r="L1891" s="58">
        <v>0</v>
      </c>
      <c r="M1891">
        <v>0</v>
      </c>
      <c r="N1891" s="58">
        <v>0</v>
      </c>
      <c r="O1891">
        <v>4</v>
      </c>
      <c r="P1891">
        <v>0</v>
      </c>
      <c r="Q1891" s="58">
        <v>0</v>
      </c>
      <c r="R1891">
        <v>0</v>
      </c>
      <c r="S1891">
        <v>0</v>
      </c>
      <c r="T1891">
        <v>0</v>
      </c>
      <c r="U1891" s="16">
        <f t="shared" si="311"/>
        <v>0.33333333333333331</v>
      </c>
      <c r="V1891" s="17">
        <f t="shared" si="312"/>
        <v>479.99999999999994</v>
      </c>
      <c r="W1891" s="18">
        <f t="shared" si="313"/>
        <v>7.4074074074074068E-3</v>
      </c>
      <c r="X1891" s="19">
        <f t="shared" si="314"/>
        <v>10.666666666666666</v>
      </c>
      <c r="Y1891" s="20">
        <f t="shared" si="315"/>
        <v>8.8888888888888893</v>
      </c>
      <c r="Z1891" s="18">
        <v>3.4722222222222224E-4</v>
      </c>
      <c r="AA1891" s="18">
        <v>3.4722222222222224E-4</v>
      </c>
      <c r="AB1891" s="18">
        <v>1.0416666666666667E-3</v>
      </c>
      <c r="AD1891" s="18">
        <v>1.3888888888888889E-3</v>
      </c>
      <c r="AE1891" s="18">
        <v>4.1666666666666669E-4</v>
      </c>
      <c r="AF1891" s="18">
        <v>4.1666666666666669E-4</v>
      </c>
      <c r="AG1891" s="18">
        <v>2.4305555555555556E-3</v>
      </c>
      <c r="AH1891" s="18">
        <v>1.6203703703703703E-3</v>
      </c>
      <c r="AI1891" s="18">
        <v>1.6203703703703703E-3</v>
      </c>
      <c r="AJ1891" s="18">
        <v>5.5555555555555556E-4</v>
      </c>
      <c r="AK1891" s="18">
        <v>5.5555555555555556E-4</v>
      </c>
      <c r="AL1891" s="18">
        <v>5.5555555555555556E-4</v>
      </c>
      <c r="AM1891" s="18">
        <v>5.5555555555555556E-4</v>
      </c>
      <c r="AN1891" s="18"/>
      <c r="AO1891" s="18"/>
      <c r="AP1891" s="18"/>
      <c r="AQ1891" s="18">
        <v>2.0833333333333333E-3</v>
      </c>
      <c r="AR1891" s="18"/>
      <c r="AS1891" s="18">
        <v>2.0833333333333333E-3</v>
      </c>
      <c r="AT1891" s="18">
        <v>3.472222222222222E-3</v>
      </c>
      <c r="AU1891" s="18">
        <v>3.472222222222222E-3</v>
      </c>
      <c r="AV1891" s="18">
        <v>3.472222222222222E-3</v>
      </c>
      <c r="AW1891" s="18">
        <v>3.472222222222222E-3</v>
      </c>
      <c r="AX1891" s="18">
        <v>3.472222222222222E-3</v>
      </c>
      <c r="AY1891" s="18"/>
      <c r="AZ1891" s="18">
        <v>4.6296296296296293E-4</v>
      </c>
      <c r="BA1891" s="18">
        <v>3.4722222222222224E-4</v>
      </c>
      <c r="BB1891" s="18"/>
      <c r="BC1891" s="18"/>
      <c r="BD1891" s="18"/>
      <c r="BE1891" s="18">
        <v>3.4722222222222224E-4</v>
      </c>
      <c r="BF1891" s="18">
        <v>6.9444444444444447E-4</v>
      </c>
      <c r="BG1891" s="18">
        <v>6.9444444444444447E-4</v>
      </c>
      <c r="BH1891" s="18">
        <v>6.9444444444444447E-4</v>
      </c>
      <c r="BI1891" s="18">
        <v>6.9444444444444447E-4</v>
      </c>
      <c r="BJ1891" s="18">
        <v>1.3888888888888889E-3</v>
      </c>
      <c r="BK1891" s="18">
        <v>1.3888888888888889E-3</v>
      </c>
      <c r="BL1891" s="18">
        <v>1.3888888888888889E-3</v>
      </c>
      <c r="BM1891" s="18">
        <v>1.3888888888888889E-3</v>
      </c>
      <c r="BN1891" s="18">
        <v>1.3888888888888889E-3</v>
      </c>
      <c r="BO1891" s="18">
        <v>1.3888888888888889E-3</v>
      </c>
      <c r="BP1891" s="18">
        <v>1.3888888888888889E-3</v>
      </c>
      <c r="BQ1891" s="18">
        <f t="shared" si="316"/>
        <v>7.4074074074074068E-3</v>
      </c>
      <c r="BR1891" s="18">
        <f t="shared" si="317"/>
        <v>7.4074074074074068E-3</v>
      </c>
    </row>
    <row r="1892" spans="1:70" x14ac:dyDescent="0.25">
      <c r="A1892" s="1">
        <f t="shared" si="308"/>
        <v>40</v>
      </c>
      <c r="B1892" s="2">
        <f t="shared" si="309"/>
        <v>10</v>
      </c>
      <c r="C1892" s="2">
        <f t="shared" si="310"/>
        <v>2021</v>
      </c>
      <c r="D1892">
        <v>615</v>
      </c>
      <c r="E1892" s="59">
        <v>44475</v>
      </c>
      <c r="F1892" t="s">
        <v>56</v>
      </c>
      <c r="G1892" t="s">
        <v>14</v>
      </c>
      <c r="H1892" s="58">
        <v>0.125</v>
      </c>
      <c r="I1892">
        <v>3</v>
      </c>
      <c r="J1892">
        <v>73</v>
      </c>
      <c r="K1892">
        <v>0</v>
      </c>
      <c r="L1892" s="58">
        <v>0</v>
      </c>
      <c r="M1892">
        <v>0</v>
      </c>
      <c r="N1892" s="58">
        <v>0</v>
      </c>
      <c r="O1892">
        <v>73</v>
      </c>
      <c r="P1892">
        <v>0</v>
      </c>
      <c r="Q1892" s="58">
        <v>0</v>
      </c>
      <c r="R1892">
        <v>0</v>
      </c>
      <c r="S1892">
        <v>0</v>
      </c>
      <c r="T1892">
        <v>0</v>
      </c>
      <c r="U1892" s="16">
        <f t="shared" si="311"/>
        <v>0.125</v>
      </c>
      <c r="V1892" s="17">
        <f t="shared" si="312"/>
        <v>180</v>
      </c>
      <c r="W1892" s="18">
        <f t="shared" si="313"/>
        <v>1.7123287671232876E-3</v>
      </c>
      <c r="X1892" s="19">
        <f t="shared" si="314"/>
        <v>2.4657534246575343</v>
      </c>
      <c r="Y1892" s="20">
        <f t="shared" si="315"/>
        <v>100</v>
      </c>
      <c r="Z1892" s="18">
        <v>3.4722222222222224E-4</v>
      </c>
      <c r="AA1892" s="18">
        <v>3.4722222222222224E-4</v>
      </c>
      <c r="AB1892" s="18">
        <v>1.0416666666666667E-3</v>
      </c>
      <c r="AD1892" s="18">
        <v>1.3888888888888889E-3</v>
      </c>
      <c r="AE1892" s="18">
        <v>4.1666666666666669E-4</v>
      </c>
      <c r="AF1892" s="18">
        <v>4.1666666666666669E-4</v>
      </c>
      <c r="AG1892" s="18">
        <v>2.4305555555555556E-3</v>
      </c>
      <c r="AH1892" s="18">
        <v>1.6203703703703703E-3</v>
      </c>
      <c r="AI1892" s="18">
        <v>1.6203703703703703E-3</v>
      </c>
      <c r="AJ1892" s="18">
        <v>5.5555555555555556E-4</v>
      </c>
      <c r="AK1892" s="18">
        <v>5.5555555555555556E-4</v>
      </c>
      <c r="AL1892" s="18">
        <v>5.5555555555555556E-4</v>
      </c>
      <c r="AM1892" s="18">
        <v>5.5555555555555556E-4</v>
      </c>
      <c r="AN1892" s="18"/>
      <c r="AO1892" s="18"/>
      <c r="AP1892" s="18"/>
      <c r="AQ1892" s="18">
        <v>2.0833333333333333E-3</v>
      </c>
      <c r="AR1892" s="18"/>
      <c r="AS1892" s="18">
        <v>2.0833333333333333E-3</v>
      </c>
      <c r="AT1892" s="18">
        <v>3.472222222222222E-3</v>
      </c>
      <c r="AU1892" s="18">
        <v>3.472222222222222E-3</v>
      </c>
      <c r="AV1892" s="18">
        <v>3.472222222222222E-3</v>
      </c>
      <c r="AW1892" s="18">
        <v>3.472222222222222E-3</v>
      </c>
      <c r="AX1892" s="18">
        <v>3.472222222222222E-3</v>
      </c>
      <c r="AY1892" s="18"/>
      <c r="AZ1892" s="18">
        <v>4.6296296296296293E-4</v>
      </c>
      <c r="BA1892" s="18">
        <v>3.4722222222222224E-4</v>
      </c>
      <c r="BB1892" s="18"/>
      <c r="BC1892" s="18"/>
      <c r="BD1892" s="18"/>
      <c r="BE1892" s="18">
        <v>3.4722222222222224E-4</v>
      </c>
      <c r="BF1892" s="18">
        <v>6.9444444444444447E-4</v>
      </c>
      <c r="BG1892" s="18">
        <v>6.9444444444444447E-4</v>
      </c>
      <c r="BH1892" s="18">
        <v>6.9444444444444447E-4</v>
      </c>
      <c r="BI1892" s="18">
        <v>6.9444444444444447E-4</v>
      </c>
      <c r="BJ1892" s="18">
        <v>1.3888888888888889E-3</v>
      </c>
      <c r="BK1892" s="18">
        <v>1.3888888888888889E-3</v>
      </c>
      <c r="BL1892" s="18">
        <v>1.3888888888888889E-3</v>
      </c>
      <c r="BM1892" s="18">
        <v>1.3888888888888889E-3</v>
      </c>
      <c r="BN1892" s="18">
        <v>1.3888888888888889E-3</v>
      </c>
      <c r="BO1892" s="18">
        <v>1.3888888888888889E-3</v>
      </c>
      <c r="BP1892" s="18">
        <v>1.3888888888888889E-3</v>
      </c>
      <c r="BQ1892" s="18">
        <f t="shared" si="316"/>
        <v>1.7123287671232876E-3</v>
      </c>
      <c r="BR1892" s="18">
        <f t="shared" si="317"/>
        <v>1.7123287671232876E-3</v>
      </c>
    </row>
    <row r="1893" spans="1:70" x14ac:dyDescent="0.25">
      <c r="A1893" s="1">
        <f t="shared" si="308"/>
        <v>40</v>
      </c>
      <c r="B1893" s="2">
        <f t="shared" si="309"/>
        <v>10</v>
      </c>
      <c r="C1893" s="2">
        <f t="shared" si="310"/>
        <v>2021</v>
      </c>
      <c r="D1893">
        <v>1146</v>
      </c>
      <c r="E1893" s="59">
        <v>44475</v>
      </c>
      <c r="F1893" t="s">
        <v>56</v>
      </c>
      <c r="G1893" t="s">
        <v>13</v>
      </c>
      <c r="H1893" s="58">
        <v>0.10416666666666667</v>
      </c>
      <c r="I1893">
        <v>2.5</v>
      </c>
      <c r="J1893">
        <v>20</v>
      </c>
      <c r="K1893">
        <v>0</v>
      </c>
      <c r="L1893" s="58">
        <v>0</v>
      </c>
      <c r="M1893">
        <v>0</v>
      </c>
      <c r="N1893" s="58">
        <v>0</v>
      </c>
      <c r="O1893">
        <v>20</v>
      </c>
      <c r="P1893">
        <v>0</v>
      </c>
      <c r="Q1893" s="58">
        <v>0</v>
      </c>
      <c r="R1893">
        <v>0</v>
      </c>
      <c r="S1893">
        <v>0</v>
      </c>
      <c r="T1893">
        <v>0</v>
      </c>
      <c r="U1893" s="16">
        <f t="shared" si="311"/>
        <v>0.10416666666666667</v>
      </c>
      <c r="V1893" s="17">
        <f t="shared" si="312"/>
        <v>150</v>
      </c>
      <c r="W1893" s="18">
        <f t="shared" si="313"/>
        <v>5.2083333333333339E-3</v>
      </c>
      <c r="X1893" s="19">
        <f t="shared" si="314"/>
        <v>7.5</v>
      </c>
      <c r="Y1893" s="20">
        <f t="shared" si="315"/>
        <v>100</v>
      </c>
      <c r="Z1893" s="18">
        <v>3.4722222222222224E-4</v>
      </c>
      <c r="AA1893" s="18">
        <v>3.4722222222222224E-4</v>
      </c>
      <c r="AB1893" s="18">
        <v>1.0416666666666667E-3</v>
      </c>
      <c r="AD1893" s="18">
        <v>1.3888888888888889E-3</v>
      </c>
      <c r="AE1893" s="18">
        <v>4.1666666666666669E-4</v>
      </c>
      <c r="AF1893" s="18">
        <v>4.1666666666666669E-4</v>
      </c>
      <c r="AG1893" s="18">
        <v>2.4305555555555556E-3</v>
      </c>
      <c r="AH1893" s="18">
        <v>1.6203703703703703E-3</v>
      </c>
      <c r="AI1893" s="18">
        <v>1.6203703703703703E-3</v>
      </c>
      <c r="AJ1893" s="18">
        <v>5.5555555555555556E-4</v>
      </c>
      <c r="AK1893" s="18">
        <v>5.5555555555555556E-4</v>
      </c>
      <c r="AL1893" s="18">
        <v>5.5555555555555556E-4</v>
      </c>
      <c r="AM1893" s="18">
        <v>5.5555555555555556E-4</v>
      </c>
      <c r="AN1893" s="18"/>
      <c r="AO1893" s="18"/>
      <c r="AP1893" s="18"/>
      <c r="AQ1893" s="18">
        <v>2.0833333333333333E-3</v>
      </c>
      <c r="AR1893" s="18"/>
      <c r="AS1893" s="18">
        <v>2.0833333333333333E-3</v>
      </c>
      <c r="AT1893" s="18">
        <v>3.472222222222222E-3</v>
      </c>
      <c r="AU1893" s="18">
        <v>3.472222222222222E-3</v>
      </c>
      <c r="AV1893" s="18">
        <v>3.472222222222222E-3</v>
      </c>
      <c r="AW1893" s="18">
        <v>3.472222222222222E-3</v>
      </c>
      <c r="AX1893" s="18">
        <v>3.472222222222222E-3</v>
      </c>
      <c r="AY1893" s="18"/>
      <c r="AZ1893" s="18">
        <v>4.6296296296296293E-4</v>
      </c>
      <c r="BA1893" s="18">
        <v>3.4722222222222224E-4</v>
      </c>
      <c r="BB1893" s="18"/>
      <c r="BC1893" s="18"/>
      <c r="BD1893" s="18"/>
      <c r="BE1893" s="18">
        <v>3.4722222222222224E-4</v>
      </c>
      <c r="BF1893" s="18">
        <v>6.9444444444444447E-4</v>
      </c>
      <c r="BG1893" s="18">
        <v>6.9444444444444447E-4</v>
      </c>
      <c r="BH1893" s="18">
        <v>6.9444444444444447E-4</v>
      </c>
      <c r="BI1893" s="18">
        <v>6.9444444444444447E-4</v>
      </c>
      <c r="BJ1893" s="18">
        <v>1.3888888888888889E-3</v>
      </c>
      <c r="BK1893" s="18">
        <v>1.3888888888888889E-3</v>
      </c>
      <c r="BL1893" s="18">
        <v>1.3888888888888889E-3</v>
      </c>
      <c r="BM1893" s="18">
        <v>1.3888888888888889E-3</v>
      </c>
      <c r="BN1893" s="18">
        <v>1.3888888888888889E-3</v>
      </c>
      <c r="BO1893" s="18">
        <v>1.3888888888888889E-3</v>
      </c>
      <c r="BP1893" s="18">
        <v>1.3888888888888889E-3</v>
      </c>
      <c r="BQ1893" s="18">
        <f t="shared" si="316"/>
        <v>5.2083333333333339E-3</v>
      </c>
      <c r="BR1893" s="18">
        <f t="shared" si="317"/>
        <v>5.2083333333333339E-3</v>
      </c>
    </row>
    <row r="1894" spans="1:70" x14ac:dyDescent="0.25">
      <c r="A1894" s="1">
        <f t="shared" si="308"/>
        <v>40</v>
      </c>
      <c r="B1894" s="2">
        <f t="shared" si="309"/>
        <v>10</v>
      </c>
      <c r="C1894" s="2">
        <f t="shared" si="310"/>
        <v>2021</v>
      </c>
      <c r="D1894">
        <v>12232</v>
      </c>
      <c r="E1894" s="59">
        <v>44475</v>
      </c>
      <c r="F1894" t="s">
        <v>56</v>
      </c>
      <c r="G1894" t="s">
        <v>12</v>
      </c>
      <c r="H1894" s="58">
        <v>0.33333333333333331</v>
      </c>
      <c r="I1894">
        <v>8</v>
      </c>
      <c r="J1894">
        <v>274</v>
      </c>
      <c r="K1894">
        <v>0</v>
      </c>
      <c r="L1894" s="58">
        <v>0</v>
      </c>
      <c r="M1894">
        <v>0</v>
      </c>
      <c r="N1894" s="58">
        <v>0</v>
      </c>
      <c r="O1894">
        <v>134</v>
      </c>
      <c r="P1894">
        <v>0</v>
      </c>
      <c r="Q1894" s="58">
        <v>0</v>
      </c>
      <c r="R1894">
        <v>0</v>
      </c>
      <c r="S1894">
        <v>0</v>
      </c>
      <c r="T1894">
        <v>0</v>
      </c>
      <c r="U1894" s="16">
        <f t="shared" si="311"/>
        <v>0.33333333333333331</v>
      </c>
      <c r="V1894" s="17">
        <f t="shared" si="312"/>
        <v>479.99999999999994</v>
      </c>
      <c r="W1894" s="18">
        <f t="shared" si="313"/>
        <v>1.2165450121654502E-3</v>
      </c>
      <c r="X1894" s="19">
        <f t="shared" si="314"/>
        <v>1.751824817518248</v>
      </c>
      <c r="Y1894" s="20">
        <f t="shared" si="315"/>
        <v>48.905109489051092</v>
      </c>
      <c r="Z1894" s="18">
        <v>3.4722222222222224E-4</v>
      </c>
      <c r="AA1894" s="18">
        <v>3.4722222222222224E-4</v>
      </c>
      <c r="AB1894" s="18">
        <v>1.0416666666666667E-3</v>
      </c>
      <c r="AD1894" s="18">
        <v>1.3888888888888889E-3</v>
      </c>
      <c r="AE1894" s="18">
        <v>4.1666666666666669E-4</v>
      </c>
      <c r="AF1894" s="18">
        <v>4.1666666666666669E-4</v>
      </c>
      <c r="AG1894" s="18">
        <v>2.4305555555555556E-3</v>
      </c>
      <c r="AH1894" s="18">
        <v>1.6203703703703703E-3</v>
      </c>
      <c r="AI1894" s="18">
        <v>1.6203703703703703E-3</v>
      </c>
      <c r="AJ1894" s="18">
        <v>5.5555555555555556E-4</v>
      </c>
      <c r="AK1894" s="18">
        <v>5.5555555555555556E-4</v>
      </c>
      <c r="AL1894" s="18">
        <v>5.5555555555555556E-4</v>
      </c>
      <c r="AM1894" s="18">
        <v>5.5555555555555556E-4</v>
      </c>
      <c r="AN1894" s="18"/>
      <c r="AO1894" s="18"/>
      <c r="AP1894" s="18"/>
      <c r="AQ1894" s="18">
        <v>2.0833333333333333E-3</v>
      </c>
      <c r="AR1894" s="18"/>
      <c r="AS1894" s="18">
        <v>2.0833333333333333E-3</v>
      </c>
      <c r="AT1894" s="18">
        <v>3.472222222222222E-3</v>
      </c>
      <c r="AU1894" s="18">
        <v>3.472222222222222E-3</v>
      </c>
      <c r="AV1894" s="18">
        <v>3.472222222222222E-3</v>
      </c>
      <c r="AW1894" s="18">
        <v>3.472222222222222E-3</v>
      </c>
      <c r="AX1894" s="18">
        <v>3.472222222222222E-3</v>
      </c>
      <c r="AY1894" s="18"/>
      <c r="AZ1894" s="18">
        <v>4.6296296296296293E-4</v>
      </c>
      <c r="BA1894" s="18">
        <v>3.4722222222222224E-4</v>
      </c>
      <c r="BB1894" s="18"/>
      <c r="BC1894" s="18"/>
      <c r="BD1894" s="18"/>
      <c r="BE1894" s="18">
        <v>3.4722222222222224E-4</v>
      </c>
      <c r="BF1894" s="18">
        <v>6.9444444444444447E-4</v>
      </c>
      <c r="BG1894" s="18">
        <v>6.9444444444444447E-4</v>
      </c>
      <c r="BH1894" s="18">
        <v>6.9444444444444447E-4</v>
      </c>
      <c r="BI1894" s="18">
        <v>6.9444444444444447E-4</v>
      </c>
      <c r="BJ1894" s="18">
        <v>1.3888888888888889E-3</v>
      </c>
      <c r="BK1894" s="18">
        <v>1.3888888888888889E-3</v>
      </c>
      <c r="BL1894" s="18">
        <v>1.3888888888888889E-3</v>
      </c>
      <c r="BM1894" s="18">
        <v>1.3888888888888889E-3</v>
      </c>
      <c r="BN1894" s="18">
        <v>1.3888888888888889E-3</v>
      </c>
      <c r="BO1894" s="18">
        <v>1.3888888888888889E-3</v>
      </c>
      <c r="BP1894" s="18">
        <v>1.3888888888888889E-3</v>
      </c>
      <c r="BQ1894" s="18">
        <f t="shared" si="316"/>
        <v>1.2165450121654502E-3</v>
      </c>
      <c r="BR1894" s="18">
        <f t="shared" si="317"/>
        <v>1.2165450121654502E-3</v>
      </c>
    </row>
    <row r="1895" spans="1:70" x14ac:dyDescent="0.25">
      <c r="A1895" s="1">
        <f t="shared" si="308"/>
        <v>40</v>
      </c>
      <c r="B1895" s="2">
        <f t="shared" si="309"/>
        <v>10</v>
      </c>
      <c r="C1895" s="2">
        <f t="shared" si="310"/>
        <v>2021</v>
      </c>
      <c r="D1895">
        <v>12279</v>
      </c>
      <c r="E1895" s="59">
        <v>44475</v>
      </c>
      <c r="F1895" t="s">
        <v>58</v>
      </c>
      <c r="G1895" t="s">
        <v>13</v>
      </c>
      <c r="H1895" s="58">
        <v>0.33333333333333331</v>
      </c>
      <c r="I1895">
        <v>8</v>
      </c>
      <c r="J1895">
        <v>991</v>
      </c>
      <c r="K1895">
        <v>0</v>
      </c>
      <c r="L1895" s="58">
        <v>0</v>
      </c>
      <c r="M1895">
        <v>0</v>
      </c>
      <c r="N1895" s="58">
        <v>0</v>
      </c>
      <c r="O1895">
        <v>135</v>
      </c>
      <c r="P1895">
        <v>0</v>
      </c>
      <c r="Q1895" s="58">
        <v>0</v>
      </c>
      <c r="R1895">
        <v>0</v>
      </c>
      <c r="S1895">
        <v>0</v>
      </c>
      <c r="T1895">
        <v>0</v>
      </c>
      <c r="U1895" s="16">
        <f t="shared" si="311"/>
        <v>0.33333333333333331</v>
      </c>
      <c r="V1895" s="17">
        <f t="shared" si="312"/>
        <v>479.99999999999994</v>
      </c>
      <c r="W1895" s="18">
        <f t="shared" si="313"/>
        <v>3.3636057854019509E-4</v>
      </c>
      <c r="X1895" s="19">
        <f t="shared" si="314"/>
        <v>0.48435923309788087</v>
      </c>
      <c r="Y1895" s="20">
        <f t="shared" si="315"/>
        <v>13.6226034308779</v>
      </c>
      <c r="Z1895" s="18">
        <v>3.4722222222222224E-4</v>
      </c>
      <c r="AA1895" s="18">
        <v>3.4722222222222224E-4</v>
      </c>
      <c r="AB1895" s="18">
        <v>1.0416666666666667E-3</v>
      </c>
      <c r="AD1895" s="18">
        <v>1.3888888888888889E-3</v>
      </c>
      <c r="AE1895" s="18">
        <v>4.1666666666666669E-4</v>
      </c>
      <c r="AF1895" s="18">
        <v>4.1666666666666669E-4</v>
      </c>
      <c r="AG1895" s="18">
        <v>2.4305555555555556E-3</v>
      </c>
      <c r="AH1895" s="18">
        <v>1.6203703703703703E-3</v>
      </c>
      <c r="AI1895" s="18">
        <v>1.6203703703703703E-3</v>
      </c>
      <c r="AJ1895" s="18">
        <v>5.5555555555555556E-4</v>
      </c>
      <c r="AK1895" s="18">
        <v>5.5555555555555556E-4</v>
      </c>
      <c r="AL1895" s="18">
        <v>5.5555555555555556E-4</v>
      </c>
      <c r="AM1895" s="18">
        <v>5.5555555555555556E-4</v>
      </c>
      <c r="AN1895" s="18"/>
      <c r="AO1895" s="18"/>
      <c r="AP1895" s="18"/>
      <c r="AQ1895" s="18">
        <v>2.0833333333333333E-3</v>
      </c>
      <c r="AR1895" s="18"/>
      <c r="AS1895" s="18">
        <v>2.0833333333333333E-3</v>
      </c>
      <c r="AT1895" s="18">
        <v>3.472222222222222E-3</v>
      </c>
      <c r="AU1895" s="18">
        <v>3.472222222222222E-3</v>
      </c>
      <c r="AV1895" s="18">
        <v>3.472222222222222E-3</v>
      </c>
      <c r="AW1895" s="18">
        <v>3.472222222222222E-3</v>
      </c>
      <c r="AX1895" s="18">
        <v>3.472222222222222E-3</v>
      </c>
      <c r="AY1895" s="18"/>
      <c r="AZ1895" s="18">
        <v>4.6296296296296293E-4</v>
      </c>
      <c r="BA1895" s="18">
        <v>3.4722222222222224E-4</v>
      </c>
      <c r="BB1895" s="18"/>
      <c r="BC1895" s="18"/>
      <c r="BD1895" s="18"/>
      <c r="BE1895" s="18">
        <v>3.4722222222222224E-4</v>
      </c>
      <c r="BF1895" s="18">
        <v>6.9444444444444447E-4</v>
      </c>
      <c r="BG1895" s="18">
        <v>6.9444444444444447E-4</v>
      </c>
      <c r="BH1895" s="18">
        <v>6.9444444444444447E-4</v>
      </c>
      <c r="BI1895" s="18">
        <v>6.9444444444444447E-4</v>
      </c>
      <c r="BJ1895" s="18">
        <v>1.3888888888888889E-3</v>
      </c>
      <c r="BK1895" s="18">
        <v>1.3888888888888889E-3</v>
      </c>
      <c r="BL1895" s="18">
        <v>1.3888888888888889E-3</v>
      </c>
      <c r="BM1895" s="18">
        <v>1.3888888888888889E-3</v>
      </c>
      <c r="BN1895" s="18">
        <v>1.3888888888888889E-3</v>
      </c>
      <c r="BO1895" s="18">
        <v>1.3888888888888889E-3</v>
      </c>
      <c r="BP1895" s="18">
        <v>1.3888888888888889E-3</v>
      </c>
      <c r="BQ1895" s="18">
        <f t="shared" si="316"/>
        <v>3.3636057854019509E-4</v>
      </c>
      <c r="BR1895" s="18">
        <f t="shared" si="317"/>
        <v>3.3636057854019509E-4</v>
      </c>
    </row>
    <row r="1896" spans="1:70" x14ac:dyDescent="0.25">
      <c r="A1896" s="1">
        <f t="shared" si="308"/>
        <v>40</v>
      </c>
      <c r="B1896" s="2">
        <f t="shared" si="309"/>
        <v>10</v>
      </c>
      <c r="C1896" s="2">
        <f t="shared" si="310"/>
        <v>2021</v>
      </c>
      <c r="D1896">
        <v>1409</v>
      </c>
      <c r="E1896" s="59">
        <v>44475</v>
      </c>
      <c r="F1896" t="s">
        <v>58</v>
      </c>
      <c r="G1896" t="s">
        <v>38</v>
      </c>
      <c r="H1896" s="58">
        <v>4.1666666666666664E-2</v>
      </c>
      <c r="I1896">
        <v>1</v>
      </c>
      <c r="J1896">
        <v>137</v>
      </c>
      <c r="K1896">
        <v>0</v>
      </c>
      <c r="L1896" s="58">
        <v>0</v>
      </c>
      <c r="M1896">
        <v>0</v>
      </c>
      <c r="N1896" s="58">
        <v>0</v>
      </c>
      <c r="O1896">
        <v>0</v>
      </c>
      <c r="P1896">
        <v>0</v>
      </c>
      <c r="Q1896" s="58">
        <v>0</v>
      </c>
      <c r="R1896">
        <v>0</v>
      </c>
      <c r="S1896">
        <v>0</v>
      </c>
      <c r="T1896">
        <v>0</v>
      </c>
      <c r="U1896" s="16">
        <f t="shared" si="311"/>
        <v>4.1666666666666664E-2</v>
      </c>
      <c r="V1896" s="17">
        <f t="shared" si="312"/>
        <v>59.999999999999993</v>
      </c>
      <c r="W1896" s="18">
        <f t="shared" si="313"/>
        <v>3.0413625304136254E-4</v>
      </c>
      <c r="X1896" s="19">
        <f t="shared" si="314"/>
        <v>0.43795620437956201</v>
      </c>
      <c r="Y1896" s="20">
        <f t="shared" si="315"/>
        <v>0</v>
      </c>
      <c r="Z1896" s="18">
        <v>3.4722222222222224E-4</v>
      </c>
      <c r="AA1896" s="18">
        <v>3.4722222222222224E-4</v>
      </c>
      <c r="AB1896" s="18">
        <v>1.0416666666666667E-3</v>
      </c>
      <c r="AD1896" s="18">
        <v>1.3888888888888889E-3</v>
      </c>
      <c r="AE1896" s="18">
        <v>4.1666666666666669E-4</v>
      </c>
      <c r="AF1896" s="18">
        <v>4.1666666666666669E-4</v>
      </c>
      <c r="AG1896" s="18">
        <v>2.4305555555555556E-3</v>
      </c>
      <c r="AH1896" s="18">
        <v>1.6203703703703703E-3</v>
      </c>
      <c r="AI1896" s="18">
        <v>1.6203703703703703E-3</v>
      </c>
      <c r="AJ1896" s="18">
        <v>5.5555555555555556E-4</v>
      </c>
      <c r="AK1896" s="18">
        <v>5.5555555555555556E-4</v>
      </c>
      <c r="AL1896" s="18">
        <v>5.5555555555555556E-4</v>
      </c>
      <c r="AM1896" s="18">
        <v>5.5555555555555556E-4</v>
      </c>
      <c r="AN1896" s="18"/>
      <c r="AO1896" s="18"/>
      <c r="AP1896" s="18"/>
      <c r="AQ1896" s="18">
        <v>2.0833333333333333E-3</v>
      </c>
      <c r="AR1896" s="18"/>
      <c r="AS1896" s="18">
        <v>2.0833333333333333E-3</v>
      </c>
      <c r="AT1896" s="18">
        <v>3.472222222222222E-3</v>
      </c>
      <c r="AU1896" s="18">
        <v>3.472222222222222E-3</v>
      </c>
      <c r="AV1896" s="18">
        <v>3.472222222222222E-3</v>
      </c>
      <c r="AW1896" s="18">
        <v>3.472222222222222E-3</v>
      </c>
      <c r="AX1896" s="18">
        <v>3.472222222222222E-3</v>
      </c>
      <c r="AY1896" s="18"/>
      <c r="AZ1896" s="18">
        <v>4.6296296296296293E-4</v>
      </c>
      <c r="BA1896" s="18">
        <v>3.4722222222222224E-4</v>
      </c>
      <c r="BB1896" s="18"/>
      <c r="BC1896" s="18"/>
      <c r="BD1896" s="18"/>
      <c r="BE1896" s="18">
        <v>3.4722222222222224E-4</v>
      </c>
      <c r="BF1896" s="18">
        <v>6.9444444444444447E-4</v>
      </c>
      <c r="BG1896" s="18">
        <v>6.9444444444444447E-4</v>
      </c>
      <c r="BH1896" s="18">
        <v>6.9444444444444447E-4</v>
      </c>
      <c r="BI1896" s="18">
        <v>6.9444444444444447E-4</v>
      </c>
      <c r="BJ1896" s="18">
        <v>1.3888888888888889E-3</v>
      </c>
      <c r="BK1896" s="18">
        <v>1.3888888888888889E-3</v>
      </c>
      <c r="BL1896" s="18">
        <v>1.3888888888888889E-3</v>
      </c>
      <c r="BM1896" s="18">
        <v>1.3888888888888889E-3</v>
      </c>
      <c r="BN1896" s="18">
        <v>1.3888888888888889E-3</v>
      </c>
      <c r="BO1896" s="18">
        <v>1.3888888888888889E-3</v>
      </c>
      <c r="BP1896" s="18">
        <v>1.3888888888888889E-3</v>
      </c>
      <c r="BQ1896" s="18">
        <f t="shared" si="316"/>
        <v>3.0413625304136254E-4</v>
      </c>
      <c r="BR1896" s="18">
        <f t="shared" si="317"/>
        <v>3.0413625304136254E-4</v>
      </c>
    </row>
    <row r="1897" spans="1:70" x14ac:dyDescent="0.25">
      <c r="A1897" s="1">
        <f t="shared" si="308"/>
        <v>40</v>
      </c>
      <c r="B1897" s="2">
        <f t="shared" si="309"/>
        <v>10</v>
      </c>
      <c r="C1897" s="2">
        <f t="shared" si="310"/>
        <v>2021</v>
      </c>
      <c r="D1897">
        <v>934</v>
      </c>
      <c r="E1897" s="59">
        <v>44475</v>
      </c>
      <c r="F1897" t="s">
        <v>11</v>
      </c>
      <c r="G1897" t="s">
        <v>13</v>
      </c>
      <c r="H1897" s="58">
        <v>0.29166666666666669</v>
      </c>
      <c r="I1897">
        <v>7</v>
      </c>
      <c r="J1897">
        <v>1002</v>
      </c>
      <c r="K1897">
        <v>0</v>
      </c>
      <c r="L1897" s="58">
        <v>0</v>
      </c>
      <c r="M1897">
        <v>0</v>
      </c>
      <c r="N1897" s="58">
        <v>0</v>
      </c>
      <c r="O1897">
        <v>29</v>
      </c>
      <c r="P1897">
        <v>0</v>
      </c>
      <c r="Q1897" s="58">
        <v>0</v>
      </c>
      <c r="R1897">
        <v>63</v>
      </c>
      <c r="S1897">
        <v>0</v>
      </c>
      <c r="T1897">
        <v>0</v>
      </c>
      <c r="U1897" s="16">
        <f t="shared" si="311"/>
        <v>0.29166666666666669</v>
      </c>
      <c r="V1897" s="17">
        <f t="shared" si="312"/>
        <v>420</v>
      </c>
      <c r="W1897" s="18">
        <f t="shared" si="313"/>
        <v>2.9108449767132401E-4</v>
      </c>
      <c r="X1897" s="19">
        <f t="shared" si="314"/>
        <v>0.41916167664670656</v>
      </c>
      <c r="Y1897" s="20">
        <f t="shared" si="315"/>
        <v>2.8942115768463075</v>
      </c>
      <c r="Z1897" s="18">
        <v>3.4722222222222224E-4</v>
      </c>
      <c r="AA1897" s="18">
        <v>3.4722222222222224E-4</v>
      </c>
      <c r="AB1897" s="18">
        <v>1.0416666666666667E-3</v>
      </c>
      <c r="AD1897" s="18">
        <v>1.3888888888888889E-3</v>
      </c>
      <c r="AE1897" s="18">
        <v>4.1666666666666669E-4</v>
      </c>
      <c r="AF1897" s="18">
        <v>4.1666666666666669E-4</v>
      </c>
      <c r="AG1897" s="18">
        <v>2.4305555555555556E-3</v>
      </c>
      <c r="AH1897" s="18">
        <v>1.6203703703703703E-3</v>
      </c>
      <c r="AI1897" s="18">
        <v>1.6203703703703703E-3</v>
      </c>
      <c r="AJ1897" s="18">
        <v>5.5555555555555556E-4</v>
      </c>
      <c r="AK1897" s="18">
        <v>5.5555555555555556E-4</v>
      </c>
      <c r="AL1897" s="18">
        <v>5.5555555555555556E-4</v>
      </c>
      <c r="AM1897" s="18">
        <v>5.5555555555555556E-4</v>
      </c>
      <c r="AN1897" s="18"/>
      <c r="AO1897" s="18"/>
      <c r="AP1897" s="18"/>
      <c r="AQ1897" s="18">
        <v>2.0833333333333333E-3</v>
      </c>
      <c r="AR1897" s="18"/>
      <c r="AS1897" s="18">
        <v>2.0833333333333333E-3</v>
      </c>
      <c r="AT1897" s="18">
        <v>3.472222222222222E-3</v>
      </c>
      <c r="AU1897" s="18">
        <v>3.472222222222222E-3</v>
      </c>
      <c r="AV1897" s="18">
        <v>3.472222222222222E-3</v>
      </c>
      <c r="AW1897" s="18">
        <v>3.472222222222222E-3</v>
      </c>
      <c r="AX1897" s="18">
        <v>3.472222222222222E-3</v>
      </c>
      <c r="AY1897" s="18"/>
      <c r="AZ1897" s="18">
        <v>4.6296296296296293E-4</v>
      </c>
      <c r="BA1897" s="18">
        <v>3.4722222222222224E-4</v>
      </c>
      <c r="BB1897" s="18"/>
      <c r="BC1897" s="18"/>
      <c r="BD1897" s="18"/>
      <c r="BE1897" s="18">
        <v>3.4722222222222224E-4</v>
      </c>
      <c r="BF1897" s="18">
        <v>6.9444444444444447E-4</v>
      </c>
      <c r="BG1897" s="18">
        <v>6.9444444444444447E-4</v>
      </c>
      <c r="BH1897" s="18">
        <v>6.9444444444444447E-4</v>
      </c>
      <c r="BI1897" s="18">
        <v>6.9444444444444447E-4</v>
      </c>
      <c r="BJ1897" s="18">
        <v>1.3888888888888889E-3</v>
      </c>
      <c r="BK1897" s="18">
        <v>1.3888888888888889E-3</v>
      </c>
      <c r="BL1897" s="18">
        <v>1.3888888888888889E-3</v>
      </c>
      <c r="BM1897" s="18">
        <v>1.3888888888888889E-3</v>
      </c>
      <c r="BN1897" s="18">
        <v>1.3888888888888889E-3</v>
      </c>
      <c r="BO1897" s="18">
        <v>1.3888888888888889E-3</v>
      </c>
      <c r="BP1897" s="18">
        <v>1.3888888888888889E-3</v>
      </c>
      <c r="BQ1897" s="18">
        <f t="shared" si="316"/>
        <v>2.9108449767132401E-4</v>
      </c>
      <c r="BR1897" s="18">
        <f t="shared" si="317"/>
        <v>2.9108449767132401E-4</v>
      </c>
    </row>
    <row r="1898" spans="1:70" x14ac:dyDescent="0.25">
      <c r="A1898" s="1">
        <f t="shared" si="308"/>
        <v>40</v>
      </c>
      <c r="B1898" s="2">
        <f t="shared" si="309"/>
        <v>10</v>
      </c>
      <c r="C1898" s="2">
        <f t="shared" si="310"/>
        <v>2021</v>
      </c>
      <c r="D1898">
        <v>10571</v>
      </c>
      <c r="E1898" s="59">
        <v>44475</v>
      </c>
      <c r="F1898" t="s">
        <v>36</v>
      </c>
      <c r="G1898" t="s">
        <v>14</v>
      </c>
      <c r="H1898" s="58">
        <v>0.3125</v>
      </c>
      <c r="I1898">
        <v>7.5</v>
      </c>
      <c r="J1898">
        <v>175</v>
      </c>
      <c r="K1898">
        <v>0</v>
      </c>
      <c r="L1898" s="58">
        <v>0</v>
      </c>
      <c r="M1898">
        <v>0.5</v>
      </c>
      <c r="N1898" s="58">
        <v>2.0833333333333332E-2</v>
      </c>
      <c r="O1898">
        <v>8</v>
      </c>
      <c r="P1898">
        <v>0</v>
      </c>
      <c r="Q1898" s="58">
        <v>0</v>
      </c>
      <c r="R1898">
        <v>75</v>
      </c>
      <c r="S1898">
        <v>0</v>
      </c>
      <c r="T1898">
        <v>0</v>
      </c>
      <c r="U1898" s="16">
        <f t="shared" si="311"/>
        <v>0.3125</v>
      </c>
      <c r="V1898" s="17">
        <f t="shared" si="312"/>
        <v>450</v>
      </c>
      <c r="W1898" s="18">
        <f t="shared" si="313"/>
        <v>1.7857142857142857E-3</v>
      </c>
      <c r="X1898" s="19">
        <f t="shared" si="314"/>
        <v>2.5714285714285716</v>
      </c>
      <c r="Y1898" s="20">
        <f t="shared" si="315"/>
        <v>4.5714285714285712</v>
      </c>
      <c r="Z1898" s="18">
        <v>3.4722222222222224E-4</v>
      </c>
      <c r="AA1898" s="18">
        <v>3.4722222222222224E-4</v>
      </c>
      <c r="AB1898" s="18">
        <v>1.0416666666666667E-3</v>
      </c>
      <c r="AD1898" s="18">
        <v>1.3888888888888889E-3</v>
      </c>
      <c r="AE1898" s="18">
        <v>4.1666666666666669E-4</v>
      </c>
      <c r="AF1898" s="18">
        <v>4.1666666666666669E-4</v>
      </c>
      <c r="AG1898" s="18">
        <v>2.4305555555555556E-3</v>
      </c>
      <c r="AH1898" s="18">
        <v>1.6203703703703703E-3</v>
      </c>
      <c r="AI1898" s="18">
        <v>1.6203703703703703E-3</v>
      </c>
      <c r="AJ1898" s="18">
        <v>5.5555555555555556E-4</v>
      </c>
      <c r="AK1898" s="18">
        <v>5.5555555555555556E-4</v>
      </c>
      <c r="AL1898" s="18">
        <v>5.5555555555555556E-4</v>
      </c>
      <c r="AM1898" s="18">
        <v>5.5555555555555556E-4</v>
      </c>
      <c r="AN1898" s="18"/>
      <c r="AO1898" s="18"/>
      <c r="AP1898" s="18"/>
      <c r="AQ1898" s="18">
        <v>2.0833333333333333E-3</v>
      </c>
      <c r="AR1898" s="18"/>
      <c r="AS1898" s="18">
        <v>2.0833333333333333E-3</v>
      </c>
      <c r="AT1898" s="18">
        <v>3.472222222222222E-3</v>
      </c>
      <c r="AU1898" s="18">
        <v>3.472222222222222E-3</v>
      </c>
      <c r="AV1898" s="18">
        <v>3.472222222222222E-3</v>
      </c>
      <c r="AW1898" s="18">
        <v>3.472222222222222E-3</v>
      </c>
      <c r="AX1898" s="18">
        <v>3.472222222222222E-3</v>
      </c>
      <c r="AY1898" s="18"/>
      <c r="AZ1898" s="18">
        <v>4.6296296296296293E-4</v>
      </c>
      <c r="BA1898" s="18">
        <v>3.4722222222222224E-4</v>
      </c>
      <c r="BB1898" s="18"/>
      <c r="BC1898" s="18"/>
      <c r="BD1898" s="18"/>
      <c r="BE1898" s="18">
        <v>3.4722222222222224E-4</v>
      </c>
      <c r="BF1898" s="18">
        <v>6.9444444444444447E-4</v>
      </c>
      <c r="BG1898" s="18">
        <v>6.9444444444444447E-4</v>
      </c>
      <c r="BH1898" s="18">
        <v>6.9444444444444447E-4</v>
      </c>
      <c r="BI1898" s="18">
        <v>6.9444444444444447E-4</v>
      </c>
      <c r="BJ1898" s="18">
        <v>1.3888888888888889E-3</v>
      </c>
      <c r="BK1898" s="18">
        <v>1.3888888888888889E-3</v>
      </c>
      <c r="BL1898" s="18">
        <v>1.3888888888888889E-3</v>
      </c>
      <c r="BM1898" s="18">
        <v>1.3888888888888889E-3</v>
      </c>
      <c r="BN1898" s="18">
        <v>1.3888888888888889E-3</v>
      </c>
      <c r="BO1898" s="18">
        <v>1.3888888888888889E-3</v>
      </c>
      <c r="BP1898" s="18">
        <v>1.3888888888888889E-3</v>
      </c>
      <c r="BQ1898" s="18">
        <f t="shared" si="316"/>
        <v>1.7857142857142857E-3</v>
      </c>
      <c r="BR1898" s="18">
        <f t="shared" si="317"/>
        <v>1.7857142857142857E-3</v>
      </c>
    </row>
    <row r="1899" spans="1:70" x14ac:dyDescent="0.25">
      <c r="A1899" s="1">
        <f t="shared" si="308"/>
        <v>40</v>
      </c>
      <c r="B1899" s="2">
        <f t="shared" si="309"/>
        <v>10</v>
      </c>
      <c r="C1899" s="2">
        <f t="shared" si="310"/>
        <v>2021</v>
      </c>
      <c r="D1899">
        <v>1153</v>
      </c>
      <c r="E1899" s="59">
        <v>44475</v>
      </c>
      <c r="F1899" t="s">
        <v>36</v>
      </c>
      <c r="G1899" t="s">
        <v>15</v>
      </c>
      <c r="H1899" s="58">
        <v>0.3125</v>
      </c>
      <c r="I1899">
        <v>7.5</v>
      </c>
      <c r="J1899">
        <v>186</v>
      </c>
      <c r="K1899">
        <v>0</v>
      </c>
      <c r="L1899" s="58">
        <v>0</v>
      </c>
      <c r="M1899">
        <v>0</v>
      </c>
      <c r="N1899" s="58">
        <v>0</v>
      </c>
      <c r="O1899">
        <v>4</v>
      </c>
      <c r="P1899">
        <v>0</v>
      </c>
      <c r="Q1899" s="58">
        <v>0</v>
      </c>
      <c r="R1899">
        <v>75</v>
      </c>
      <c r="S1899">
        <v>0</v>
      </c>
      <c r="T1899">
        <v>0</v>
      </c>
      <c r="U1899" s="16">
        <f t="shared" si="311"/>
        <v>0.3125</v>
      </c>
      <c r="V1899" s="17">
        <f t="shared" si="312"/>
        <v>450</v>
      </c>
      <c r="W1899" s="18">
        <f t="shared" si="313"/>
        <v>1.6801075268817205E-3</v>
      </c>
      <c r="X1899" s="19">
        <f t="shared" si="314"/>
        <v>2.4193548387096775</v>
      </c>
      <c r="Y1899" s="20">
        <f t="shared" si="315"/>
        <v>2.150537634408602</v>
      </c>
      <c r="Z1899" s="18">
        <v>3.4722222222222224E-4</v>
      </c>
      <c r="AA1899" s="18">
        <v>3.4722222222222224E-4</v>
      </c>
      <c r="AB1899" s="18">
        <v>1.0416666666666667E-3</v>
      </c>
      <c r="AD1899" s="18">
        <v>1.3888888888888889E-3</v>
      </c>
      <c r="AE1899" s="18">
        <v>4.1666666666666669E-4</v>
      </c>
      <c r="AF1899" s="18">
        <v>4.1666666666666669E-4</v>
      </c>
      <c r="AG1899" s="18">
        <v>2.4305555555555556E-3</v>
      </c>
      <c r="AH1899" s="18">
        <v>1.6203703703703703E-3</v>
      </c>
      <c r="AI1899" s="18">
        <v>1.6203703703703703E-3</v>
      </c>
      <c r="AJ1899" s="18">
        <v>5.5555555555555556E-4</v>
      </c>
      <c r="AK1899" s="18">
        <v>5.5555555555555556E-4</v>
      </c>
      <c r="AL1899" s="18">
        <v>5.5555555555555556E-4</v>
      </c>
      <c r="AM1899" s="18">
        <v>5.5555555555555556E-4</v>
      </c>
      <c r="AN1899" s="18"/>
      <c r="AO1899" s="18"/>
      <c r="AP1899" s="18"/>
      <c r="AQ1899" s="18">
        <v>2.0833333333333333E-3</v>
      </c>
      <c r="AR1899" s="18"/>
      <c r="AS1899" s="18">
        <v>2.0833333333333333E-3</v>
      </c>
      <c r="AT1899" s="18">
        <v>3.472222222222222E-3</v>
      </c>
      <c r="AU1899" s="18">
        <v>3.472222222222222E-3</v>
      </c>
      <c r="AV1899" s="18">
        <v>3.472222222222222E-3</v>
      </c>
      <c r="AW1899" s="18">
        <v>3.472222222222222E-3</v>
      </c>
      <c r="AX1899" s="18">
        <v>3.472222222222222E-3</v>
      </c>
      <c r="AY1899" s="18"/>
      <c r="AZ1899" s="18">
        <v>4.6296296296296293E-4</v>
      </c>
      <c r="BA1899" s="18">
        <v>3.4722222222222224E-4</v>
      </c>
      <c r="BB1899" s="18"/>
      <c r="BC1899" s="18"/>
      <c r="BD1899" s="18"/>
      <c r="BE1899" s="18">
        <v>3.4722222222222224E-4</v>
      </c>
      <c r="BF1899" s="18">
        <v>6.9444444444444447E-4</v>
      </c>
      <c r="BG1899" s="18">
        <v>6.9444444444444447E-4</v>
      </c>
      <c r="BH1899" s="18">
        <v>6.9444444444444447E-4</v>
      </c>
      <c r="BI1899" s="18">
        <v>6.9444444444444447E-4</v>
      </c>
      <c r="BJ1899" s="18">
        <v>1.3888888888888889E-3</v>
      </c>
      <c r="BK1899" s="18">
        <v>1.3888888888888889E-3</v>
      </c>
      <c r="BL1899" s="18">
        <v>1.3888888888888889E-3</v>
      </c>
      <c r="BM1899" s="18">
        <v>1.3888888888888889E-3</v>
      </c>
      <c r="BN1899" s="18">
        <v>1.3888888888888889E-3</v>
      </c>
      <c r="BO1899" s="18">
        <v>1.3888888888888889E-3</v>
      </c>
      <c r="BP1899" s="18">
        <v>1.3888888888888889E-3</v>
      </c>
      <c r="BQ1899" s="18">
        <f t="shared" si="316"/>
        <v>1.6801075268817205E-3</v>
      </c>
      <c r="BR1899" s="18">
        <f t="shared" si="317"/>
        <v>1.6801075268817205E-3</v>
      </c>
    </row>
    <row r="1900" spans="1:70" x14ac:dyDescent="0.25">
      <c r="A1900" s="1">
        <f t="shared" si="308"/>
        <v>40</v>
      </c>
      <c r="B1900" s="2">
        <f t="shared" si="309"/>
        <v>10</v>
      </c>
      <c r="C1900" s="2">
        <f t="shared" si="310"/>
        <v>2021</v>
      </c>
      <c r="D1900">
        <v>12164</v>
      </c>
      <c r="E1900" s="59">
        <v>44475</v>
      </c>
      <c r="F1900" t="s">
        <v>36</v>
      </c>
      <c r="G1900" t="s">
        <v>38</v>
      </c>
      <c r="H1900" s="58">
        <v>0.3125</v>
      </c>
      <c r="I1900">
        <v>7.5</v>
      </c>
      <c r="J1900">
        <v>114</v>
      </c>
      <c r="K1900">
        <v>0</v>
      </c>
      <c r="L1900" s="58">
        <v>0</v>
      </c>
      <c r="M1900">
        <v>0.5</v>
      </c>
      <c r="N1900" s="58">
        <v>2.0833333333333332E-2</v>
      </c>
      <c r="O1900">
        <v>0</v>
      </c>
      <c r="P1900">
        <v>0</v>
      </c>
      <c r="Q1900" s="58">
        <v>0</v>
      </c>
      <c r="R1900">
        <v>58</v>
      </c>
      <c r="S1900">
        <v>0</v>
      </c>
      <c r="T1900">
        <v>0</v>
      </c>
      <c r="U1900" s="16">
        <f t="shared" si="311"/>
        <v>0.3125</v>
      </c>
      <c r="V1900" s="17">
        <f t="shared" si="312"/>
        <v>450</v>
      </c>
      <c r="W1900" s="18">
        <f t="shared" si="313"/>
        <v>2.7412280701754384E-3</v>
      </c>
      <c r="X1900" s="19">
        <f t="shared" si="314"/>
        <v>3.9473684210526314</v>
      </c>
      <c r="Y1900" s="20">
        <f t="shared" si="315"/>
        <v>0</v>
      </c>
      <c r="Z1900" s="18">
        <v>3.4722222222222224E-4</v>
      </c>
      <c r="AA1900" s="18">
        <v>3.4722222222222224E-4</v>
      </c>
      <c r="AB1900" s="18">
        <v>1.0416666666666667E-3</v>
      </c>
      <c r="AD1900" s="18">
        <v>1.3888888888888889E-3</v>
      </c>
      <c r="AE1900" s="18">
        <v>4.1666666666666669E-4</v>
      </c>
      <c r="AF1900" s="18">
        <v>4.1666666666666669E-4</v>
      </c>
      <c r="AG1900" s="18">
        <v>2.4305555555555556E-3</v>
      </c>
      <c r="AH1900" s="18">
        <v>1.6203703703703703E-3</v>
      </c>
      <c r="AI1900" s="18">
        <v>1.6203703703703703E-3</v>
      </c>
      <c r="AJ1900" s="18">
        <v>5.5555555555555556E-4</v>
      </c>
      <c r="AK1900" s="18">
        <v>5.5555555555555556E-4</v>
      </c>
      <c r="AL1900" s="18">
        <v>5.5555555555555556E-4</v>
      </c>
      <c r="AM1900" s="18">
        <v>5.5555555555555556E-4</v>
      </c>
      <c r="AN1900" s="18"/>
      <c r="AO1900" s="18"/>
      <c r="AP1900" s="18"/>
      <c r="AQ1900" s="18">
        <v>2.0833333333333333E-3</v>
      </c>
      <c r="AR1900" s="18"/>
      <c r="AS1900" s="18">
        <v>2.0833333333333333E-3</v>
      </c>
      <c r="AT1900" s="18">
        <v>3.472222222222222E-3</v>
      </c>
      <c r="AU1900" s="18">
        <v>3.472222222222222E-3</v>
      </c>
      <c r="AV1900" s="18">
        <v>3.472222222222222E-3</v>
      </c>
      <c r="AW1900" s="18">
        <v>3.472222222222222E-3</v>
      </c>
      <c r="AX1900" s="18">
        <v>3.472222222222222E-3</v>
      </c>
      <c r="AY1900" s="18"/>
      <c r="AZ1900" s="18">
        <v>4.6296296296296293E-4</v>
      </c>
      <c r="BA1900" s="18">
        <v>3.4722222222222224E-4</v>
      </c>
      <c r="BB1900" s="18"/>
      <c r="BC1900" s="18"/>
      <c r="BD1900" s="18"/>
      <c r="BE1900" s="18">
        <v>3.4722222222222224E-4</v>
      </c>
      <c r="BF1900" s="18">
        <v>6.9444444444444447E-4</v>
      </c>
      <c r="BG1900" s="18">
        <v>6.9444444444444447E-4</v>
      </c>
      <c r="BH1900" s="18">
        <v>6.9444444444444447E-4</v>
      </c>
      <c r="BI1900" s="18">
        <v>6.9444444444444447E-4</v>
      </c>
      <c r="BJ1900" s="18">
        <v>1.3888888888888889E-3</v>
      </c>
      <c r="BK1900" s="18">
        <v>1.3888888888888889E-3</v>
      </c>
      <c r="BL1900" s="18">
        <v>1.3888888888888889E-3</v>
      </c>
      <c r="BM1900" s="18">
        <v>1.3888888888888889E-3</v>
      </c>
      <c r="BN1900" s="18">
        <v>1.3888888888888889E-3</v>
      </c>
      <c r="BO1900" s="18">
        <v>1.3888888888888889E-3</v>
      </c>
      <c r="BP1900" s="18">
        <v>1.3888888888888889E-3</v>
      </c>
      <c r="BQ1900" s="18">
        <f t="shared" si="316"/>
        <v>2.7412280701754384E-3</v>
      </c>
      <c r="BR1900" s="18">
        <f t="shared" si="317"/>
        <v>2.7412280701754384E-3</v>
      </c>
    </row>
    <row r="1901" spans="1:70" x14ac:dyDescent="0.25">
      <c r="A1901" s="1">
        <f t="shared" si="308"/>
        <v>40</v>
      </c>
      <c r="B1901" s="2">
        <f t="shared" si="309"/>
        <v>10</v>
      </c>
      <c r="C1901" s="2">
        <f t="shared" si="310"/>
        <v>2021</v>
      </c>
      <c r="D1901">
        <v>953</v>
      </c>
      <c r="E1901" s="59">
        <v>44475</v>
      </c>
      <c r="F1901" t="s">
        <v>16</v>
      </c>
      <c r="G1901" t="s">
        <v>10</v>
      </c>
      <c r="H1901" s="58">
        <v>0.3125</v>
      </c>
      <c r="I1901">
        <v>7.5</v>
      </c>
      <c r="J1901">
        <v>54</v>
      </c>
      <c r="K1901">
        <v>0</v>
      </c>
      <c r="L1901" s="58">
        <v>0</v>
      </c>
      <c r="M1901">
        <v>0</v>
      </c>
      <c r="N1901" s="58">
        <v>0</v>
      </c>
      <c r="O1901">
        <v>10</v>
      </c>
      <c r="P1901">
        <v>1</v>
      </c>
      <c r="Q1901" s="58">
        <v>4.1666666666666664E-2</v>
      </c>
      <c r="R1901">
        <v>50</v>
      </c>
      <c r="S1901">
        <v>0</v>
      </c>
      <c r="T1901">
        <v>0</v>
      </c>
      <c r="U1901" s="16">
        <f t="shared" si="311"/>
        <v>0.27083333333333331</v>
      </c>
      <c r="V1901" s="17">
        <f t="shared" si="312"/>
        <v>389.99999999999994</v>
      </c>
      <c r="W1901" s="18">
        <f t="shared" si="313"/>
        <v>5.0154320987654318E-3</v>
      </c>
      <c r="X1901" s="19">
        <f t="shared" si="314"/>
        <v>7.2222222222222214</v>
      </c>
      <c r="Y1901" s="20">
        <f t="shared" si="315"/>
        <v>18.518518518518519</v>
      </c>
      <c r="Z1901" s="18">
        <v>3.4722222222222224E-4</v>
      </c>
      <c r="AA1901" s="18">
        <v>3.4722222222222224E-4</v>
      </c>
      <c r="AB1901" s="18">
        <v>1.0416666666666667E-3</v>
      </c>
      <c r="AD1901" s="18">
        <v>1.3888888888888889E-3</v>
      </c>
      <c r="AE1901" s="18">
        <v>4.1666666666666669E-4</v>
      </c>
      <c r="AF1901" s="18">
        <v>4.1666666666666669E-4</v>
      </c>
      <c r="AG1901" s="18">
        <v>2.4305555555555556E-3</v>
      </c>
      <c r="AH1901" s="18">
        <v>1.6203703703703703E-3</v>
      </c>
      <c r="AI1901" s="18">
        <v>1.6203703703703703E-3</v>
      </c>
      <c r="AJ1901" s="18">
        <v>5.5555555555555556E-4</v>
      </c>
      <c r="AK1901" s="18">
        <v>5.5555555555555556E-4</v>
      </c>
      <c r="AL1901" s="18">
        <v>5.5555555555555556E-4</v>
      </c>
      <c r="AM1901" s="18">
        <v>5.5555555555555556E-4</v>
      </c>
      <c r="AN1901" s="18"/>
      <c r="AO1901" s="18"/>
      <c r="AP1901" s="18"/>
      <c r="AQ1901" s="18">
        <v>2.0833333333333333E-3</v>
      </c>
      <c r="AR1901" s="18"/>
      <c r="AS1901" s="18">
        <v>2.0833333333333333E-3</v>
      </c>
      <c r="AT1901" s="18">
        <v>3.472222222222222E-3</v>
      </c>
      <c r="AU1901" s="18">
        <v>3.472222222222222E-3</v>
      </c>
      <c r="AV1901" s="18">
        <v>3.472222222222222E-3</v>
      </c>
      <c r="AW1901" s="18">
        <v>3.472222222222222E-3</v>
      </c>
      <c r="AX1901" s="18">
        <v>3.472222222222222E-3</v>
      </c>
      <c r="AY1901" s="18"/>
      <c r="AZ1901" s="18">
        <v>4.6296296296296293E-4</v>
      </c>
      <c r="BA1901" s="18">
        <v>3.4722222222222224E-4</v>
      </c>
      <c r="BB1901" s="18"/>
      <c r="BC1901" s="18"/>
      <c r="BD1901" s="18"/>
      <c r="BE1901" s="18">
        <v>3.4722222222222224E-4</v>
      </c>
      <c r="BF1901" s="18">
        <v>6.9444444444444447E-4</v>
      </c>
      <c r="BG1901" s="18">
        <v>6.9444444444444447E-4</v>
      </c>
      <c r="BH1901" s="18">
        <v>6.9444444444444447E-4</v>
      </c>
      <c r="BI1901" s="18">
        <v>6.9444444444444447E-4</v>
      </c>
      <c r="BJ1901" s="18">
        <v>1.3888888888888889E-3</v>
      </c>
      <c r="BK1901" s="18">
        <v>1.3888888888888889E-3</v>
      </c>
      <c r="BL1901" s="18">
        <v>1.3888888888888889E-3</v>
      </c>
      <c r="BM1901" s="18">
        <v>1.3888888888888889E-3</v>
      </c>
      <c r="BN1901" s="18">
        <v>1.3888888888888889E-3</v>
      </c>
      <c r="BO1901" s="18">
        <v>1.3888888888888889E-3</v>
      </c>
      <c r="BP1901" s="18">
        <v>1.3888888888888889E-3</v>
      </c>
      <c r="BQ1901" s="18">
        <f t="shared" si="316"/>
        <v>5.0154320987654318E-3</v>
      </c>
      <c r="BR1901" s="18">
        <f t="shared" si="317"/>
        <v>5.0154320987654318E-3</v>
      </c>
    </row>
    <row r="1902" spans="1:70" x14ac:dyDescent="0.25">
      <c r="A1902" s="1">
        <f t="shared" ref="A1902:A1960" si="318">_xlfn.ISOWEEKNUM(E1902)</f>
        <v>40</v>
      </c>
      <c r="B1902" s="2">
        <f t="shared" ref="B1902:B1960" si="319">MONTH(E1902)</f>
        <v>10</v>
      </c>
      <c r="C1902" s="2">
        <f t="shared" ref="C1902:C1960" si="320">YEAR(E1902)</f>
        <v>2021</v>
      </c>
      <c r="D1902">
        <v>1003</v>
      </c>
      <c r="E1902" s="59">
        <v>44475</v>
      </c>
      <c r="F1902" t="s">
        <v>16</v>
      </c>
      <c r="G1902" t="s">
        <v>14</v>
      </c>
      <c r="H1902" s="58">
        <v>0.3125</v>
      </c>
      <c r="I1902">
        <v>7.5</v>
      </c>
      <c r="J1902">
        <v>43</v>
      </c>
      <c r="K1902">
        <v>0</v>
      </c>
      <c r="L1902" s="58">
        <v>0</v>
      </c>
      <c r="M1902">
        <v>0.33</v>
      </c>
      <c r="N1902" s="58">
        <v>1.3888888888888888E-2</v>
      </c>
      <c r="O1902">
        <v>3</v>
      </c>
      <c r="P1902">
        <v>0.17</v>
      </c>
      <c r="Q1902" s="58">
        <v>6.9444444444444441E-3</v>
      </c>
      <c r="R1902">
        <v>71</v>
      </c>
      <c r="S1902">
        <v>0</v>
      </c>
      <c r="T1902">
        <v>0</v>
      </c>
      <c r="U1902" s="16">
        <f t="shared" ref="U1902:U1960" si="321">H1902-Q1902</f>
        <v>0.30555555555555558</v>
      </c>
      <c r="V1902" s="17">
        <f t="shared" ref="V1902:V1960" si="322">U1902 / ("0:1:0")</f>
        <v>440</v>
      </c>
      <c r="W1902" s="18">
        <f t="shared" ref="W1902:W1960" si="323">U1902/J1902</f>
        <v>7.1059431524547806E-3</v>
      </c>
      <c r="X1902" s="19">
        <f t="shared" ref="X1902:X1960" si="324">V1902/J1902</f>
        <v>10.232558139534884</v>
      </c>
      <c r="Y1902" s="20">
        <f t="shared" ref="Y1902:Y1960" si="325">(O1902*100)/J1902</f>
        <v>6.9767441860465116</v>
      </c>
      <c r="Z1902" s="18">
        <v>3.4722222222222224E-4</v>
      </c>
      <c r="AA1902" s="18">
        <v>3.4722222222222224E-4</v>
      </c>
      <c r="AB1902" s="18">
        <v>1.0416666666666667E-3</v>
      </c>
      <c r="AD1902" s="18">
        <v>1.3888888888888889E-3</v>
      </c>
      <c r="AE1902" s="18">
        <v>4.1666666666666669E-4</v>
      </c>
      <c r="AF1902" s="18">
        <v>4.1666666666666669E-4</v>
      </c>
      <c r="AG1902" s="18">
        <v>2.4305555555555556E-3</v>
      </c>
      <c r="AH1902" s="18">
        <v>1.6203703703703703E-3</v>
      </c>
      <c r="AI1902" s="18">
        <v>1.6203703703703703E-3</v>
      </c>
      <c r="AJ1902" s="18">
        <v>5.5555555555555556E-4</v>
      </c>
      <c r="AK1902" s="18">
        <v>5.5555555555555556E-4</v>
      </c>
      <c r="AL1902" s="18">
        <v>5.5555555555555556E-4</v>
      </c>
      <c r="AM1902" s="18">
        <v>5.5555555555555556E-4</v>
      </c>
      <c r="AN1902" s="18"/>
      <c r="AO1902" s="18"/>
      <c r="AP1902" s="18"/>
      <c r="AQ1902" s="18">
        <v>2.0833333333333333E-3</v>
      </c>
      <c r="AR1902" s="18"/>
      <c r="AS1902" s="18">
        <v>2.0833333333333333E-3</v>
      </c>
      <c r="AT1902" s="18">
        <v>3.472222222222222E-3</v>
      </c>
      <c r="AU1902" s="18">
        <v>3.472222222222222E-3</v>
      </c>
      <c r="AV1902" s="18">
        <v>3.472222222222222E-3</v>
      </c>
      <c r="AW1902" s="18">
        <v>3.472222222222222E-3</v>
      </c>
      <c r="AX1902" s="18">
        <v>3.472222222222222E-3</v>
      </c>
      <c r="AY1902" s="18"/>
      <c r="AZ1902" s="18">
        <v>4.6296296296296293E-4</v>
      </c>
      <c r="BA1902" s="18">
        <v>3.4722222222222224E-4</v>
      </c>
      <c r="BB1902" s="18"/>
      <c r="BC1902" s="18"/>
      <c r="BD1902" s="18"/>
      <c r="BE1902" s="18">
        <v>3.4722222222222224E-4</v>
      </c>
      <c r="BF1902" s="18">
        <v>6.9444444444444447E-4</v>
      </c>
      <c r="BG1902" s="18">
        <v>6.9444444444444447E-4</v>
      </c>
      <c r="BH1902" s="18">
        <v>6.9444444444444447E-4</v>
      </c>
      <c r="BI1902" s="18">
        <v>6.9444444444444447E-4</v>
      </c>
      <c r="BJ1902" s="18">
        <v>1.3888888888888889E-3</v>
      </c>
      <c r="BK1902" s="18">
        <v>1.3888888888888889E-3</v>
      </c>
      <c r="BL1902" s="18">
        <v>1.3888888888888889E-3</v>
      </c>
      <c r="BM1902" s="18">
        <v>1.3888888888888889E-3</v>
      </c>
      <c r="BN1902" s="18">
        <v>1.3888888888888889E-3</v>
      </c>
      <c r="BO1902" s="18">
        <v>1.3888888888888889E-3</v>
      </c>
      <c r="BP1902" s="18">
        <v>1.3888888888888889E-3</v>
      </c>
      <c r="BQ1902" s="18">
        <f t="shared" si="316"/>
        <v>7.1059431524547806E-3</v>
      </c>
      <c r="BR1902" s="18">
        <f t="shared" si="317"/>
        <v>7.1059431524547806E-3</v>
      </c>
    </row>
    <row r="1903" spans="1:70" x14ac:dyDescent="0.25">
      <c r="A1903" s="1">
        <f t="shared" si="318"/>
        <v>40</v>
      </c>
      <c r="B1903" s="2">
        <f t="shared" si="319"/>
        <v>10</v>
      </c>
      <c r="C1903" s="2">
        <f t="shared" si="320"/>
        <v>2021</v>
      </c>
      <c r="D1903">
        <v>1038</v>
      </c>
      <c r="E1903" s="59">
        <v>44475</v>
      </c>
      <c r="F1903" t="s">
        <v>16</v>
      </c>
      <c r="G1903" t="s">
        <v>38</v>
      </c>
      <c r="H1903" s="58">
        <v>0.3125</v>
      </c>
      <c r="I1903">
        <v>7.5</v>
      </c>
      <c r="J1903">
        <v>45</v>
      </c>
      <c r="K1903">
        <v>0</v>
      </c>
      <c r="L1903" s="58">
        <v>0</v>
      </c>
      <c r="M1903">
        <v>0.42</v>
      </c>
      <c r="N1903" s="58">
        <v>1.7361111111111112E-2</v>
      </c>
      <c r="O1903">
        <v>5</v>
      </c>
      <c r="P1903">
        <v>0</v>
      </c>
      <c r="Q1903" s="58">
        <v>0</v>
      </c>
      <c r="R1903">
        <v>80</v>
      </c>
      <c r="S1903">
        <v>0</v>
      </c>
      <c r="T1903">
        <v>0</v>
      </c>
      <c r="U1903" s="16">
        <f t="shared" si="321"/>
        <v>0.3125</v>
      </c>
      <c r="V1903" s="17">
        <f t="shared" si="322"/>
        <v>450</v>
      </c>
      <c r="W1903" s="18">
        <f t="shared" si="323"/>
        <v>6.9444444444444441E-3</v>
      </c>
      <c r="X1903" s="19">
        <f t="shared" si="324"/>
        <v>10</v>
      </c>
      <c r="Y1903" s="20">
        <f t="shared" si="325"/>
        <v>11.111111111111111</v>
      </c>
      <c r="Z1903" s="18">
        <v>3.4722222222222224E-4</v>
      </c>
      <c r="AA1903" s="18">
        <v>3.4722222222222224E-4</v>
      </c>
      <c r="AB1903" s="18">
        <v>1.0416666666666667E-3</v>
      </c>
      <c r="AD1903" s="18">
        <v>1.3888888888888889E-3</v>
      </c>
      <c r="AE1903" s="18">
        <v>4.1666666666666669E-4</v>
      </c>
      <c r="AF1903" s="18">
        <v>4.1666666666666669E-4</v>
      </c>
      <c r="AG1903" s="18">
        <v>2.4305555555555556E-3</v>
      </c>
      <c r="AH1903" s="18">
        <v>1.6203703703703703E-3</v>
      </c>
      <c r="AI1903" s="18">
        <v>1.6203703703703703E-3</v>
      </c>
      <c r="AJ1903" s="18">
        <v>5.5555555555555556E-4</v>
      </c>
      <c r="AK1903" s="18">
        <v>5.5555555555555556E-4</v>
      </c>
      <c r="AL1903" s="18">
        <v>5.5555555555555556E-4</v>
      </c>
      <c r="AM1903" s="18">
        <v>5.5555555555555556E-4</v>
      </c>
      <c r="AN1903" s="18"/>
      <c r="AO1903" s="18"/>
      <c r="AP1903" s="18"/>
      <c r="AQ1903" s="18">
        <v>2.0833333333333333E-3</v>
      </c>
      <c r="AR1903" s="18"/>
      <c r="AS1903" s="18">
        <v>2.0833333333333333E-3</v>
      </c>
      <c r="AT1903" s="18">
        <v>3.472222222222222E-3</v>
      </c>
      <c r="AU1903" s="18">
        <v>3.472222222222222E-3</v>
      </c>
      <c r="AV1903" s="18">
        <v>3.472222222222222E-3</v>
      </c>
      <c r="AW1903" s="18">
        <v>3.472222222222222E-3</v>
      </c>
      <c r="AX1903" s="18">
        <v>3.472222222222222E-3</v>
      </c>
      <c r="AY1903" s="18"/>
      <c r="AZ1903" s="18">
        <v>4.6296296296296293E-4</v>
      </c>
      <c r="BA1903" s="18">
        <v>3.4722222222222224E-4</v>
      </c>
      <c r="BB1903" s="18"/>
      <c r="BC1903" s="18"/>
      <c r="BD1903" s="18"/>
      <c r="BE1903" s="18">
        <v>3.4722222222222224E-4</v>
      </c>
      <c r="BF1903" s="18">
        <v>6.9444444444444447E-4</v>
      </c>
      <c r="BG1903" s="18">
        <v>6.9444444444444447E-4</v>
      </c>
      <c r="BH1903" s="18">
        <v>6.9444444444444447E-4</v>
      </c>
      <c r="BI1903" s="18">
        <v>6.9444444444444447E-4</v>
      </c>
      <c r="BJ1903" s="18">
        <v>1.3888888888888889E-3</v>
      </c>
      <c r="BK1903" s="18">
        <v>1.3888888888888889E-3</v>
      </c>
      <c r="BL1903" s="18">
        <v>1.3888888888888889E-3</v>
      </c>
      <c r="BM1903" s="18">
        <v>1.3888888888888889E-3</v>
      </c>
      <c r="BN1903" s="18">
        <v>1.3888888888888889E-3</v>
      </c>
      <c r="BO1903" s="18">
        <v>1.3888888888888889E-3</v>
      </c>
      <c r="BP1903" s="18">
        <v>1.3888888888888889E-3</v>
      </c>
      <c r="BQ1903" s="18">
        <f t="shared" si="316"/>
        <v>6.9444444444444441E-3</v>
      </c>
      <c r="BR1903" s="18">
        <f t="shared" si="317"/>
        <v>6.9444444444444441E-3</v>
      </c>
    </row>
    <row r="1904" spans="1:70" x14ac:dyDescent="0.25">
      <c r="A1904" s="1">
        <f t="shared" si="318"/>
        <v>40</v>
      </c>
      <c r="B1904" s="2">
        <f t="shared" si="319"/>
        <v>10</v>
      </c>
      <c r="C1904" s="2">
        <f t="shared" si="320"/>
        <v>2021</v>
      </c>
      <c r="D1904">
        <v>1215</v>
      </c>
      <c r="E1904" s="59">
        <v>44475</v>
      </c>
      <c r="F1904" t="s">
        <v>22</v>
      </c>
      <c r="G1904" t="s">
        <v>14</v>
      </c>
      <c r="H1904" s="58">
        <v>0.3125</v>
      </c>
      <c r="I1904">
        <v>7.5</v>
      </c>
      <c r="J1904">
        <v>53</v>
      </c>
      <c r="K1904">
        <v>0.5</v>
      </c>
      <c r="L1904" s="58">
        <v>2.0833333333333332E-2</v>
      </c>
      <c r="M1904">
        <v>0.67</v>
      </c>
      <c r="N1904" s="58">
        <v>2.7777777777777776E-2</v>
      </c>
      <c r="O1904">
        <v>11</v>
      </c>
      <c r="P1904">
        <v>0.33</v>
      </c>
      <c r="Q1904" s="58">
        <v>1.3888888888888888E-2</v>
      </c>
      <c r="R1904">
        <v>72</v>
      </c>
      <c r="S1904">
        <v>0</v>
      </c>
      <c r="T1904">
        <v>0</v>
      </c>
      <c r="U1904" s="16">
        <f t="shared" si="321"/>
        <v>0.2986111111111111</v>
      </c>
      <c r="V1904" s="17">
        <f t="shared" si="322"/>
        <v>430</v>
      </c>
      <c r="W1904" s="18">
        <f t="shared" si="323"/>
        <v>5.6341719077568136E-3</v>
      </c>
      <c r="X1904" s="19">
        <f t="shared" si="324"/>
        <v>8.1132075471698109</v>
      </c>
      <c r="Y1904" s="20">
        <f t="shared" si="325"/>
        <v>20.754716981132077</v>
      </c>
      <c r="Z1904" s="18">
        <v>3.4722222222222224E-4</v>
      </c>
      <c r="AA1904" s="18">
        <v>3.4722222222222224E-4</v>
      </c>
      <c r="AB1904" s="18">
        <v>1.0416666666666667E-3</v>
      </c>
      <c r="AD1904" s="18">
        <v>1.3888888888888889E-3</v>
      </c>
      <c r="AE1904" s="18">
        <v>4.1666666666666669E-4</v>
      </c>
      <c r="AF1904" s="18">
        <v>4.1666666666666669E-4</v>
      </c>
      <c r="AG1904" s="18">
        <v>2.4305555555555556E-3</v>
      </c>
      <c r="AH1904" s="18">
        <v>1.6203703703703703E-3</v>
      </c>
      <c r="AI1904" s="18">
        <v>1.6203703703703703E-3</v>
      </c>
      <c r="AJ1904" s="18">
        <v>5.5555555555555556E-4</v>
      </c>
      <c r="AK1904" s="18">
        <v>5.5555555555555556E-4</v>
      </c>
      <c r="AL1904" s="18">
        <v>5.5555555555555556E-4</v>
      </c>
      <c r="AM1904" s="18">
        <v>5.5555555555555556E-4</v>
      </c>
      <c r="AN1904" s="18"/>
      <c r="AO1904" s="18"/>
      <c r="AP1904" s="18"/>
      <c r="AQ1904" s="18">
        <v>2.0833333333333333E-3</v>
      </c>
      <c r="AR1904" s="18"/>
      <c r="AS1904" s="18">
        <v>2.0833333333333333E-3</v>
      </c>
      <c r="AT1904" s="18">
        <v>3.472222222222222E-3</v>
      </c>
      <c r="AU1904" s="18">
        <v>3.472222222222222E-3</v>
      </c>
      <c r="AV1904" s="18">
        <v>3.472222222222222E-3</v>
      </c>
      <c r="AW1904" s="18">
        <v>3.472222222222222E-3</v>
      </c>
      <c r="AX1904" s="18">
        <v>3.472222222222222E-3</v>
      </c>
      <c r="AY1904" s="18"/>
      <c r="AZ1904" s="18">
        <v>4.6296296296296293E-4</v>
      </c>
      <c r="BA1904" s="18">
        <v>3.4722222222222224E-4</v>
      </c>
      <c r="BB1904" s="18"/>
      <c r="BC1904" s="18"/>
      <c r="BD1904" s="18"/>
      <c r="BE1904" s="18">
        <v>3.4722222222222224E-4</v>
      </c>
      <c r="BF1904" s="18">
        <v>6.9444444444444447E-4</v>
      </c>
      <c r="BG1904" s="18">
        <v>6.9444444444444447E-4</v>
      </c>
      <c r="BH1904" s="18">
        <v>6.9444444444444447E-4</v>
      </c>
      <c r="BI1904" s="18">
        <v>6.9444444444444447E-4</v>
      </c>
      <c r="BJ1904" s="18">
        <v>1.3888888888888889E-3</v>
      </c>
      <c r="BK1904" s="18">
        <v>1.3888888888888889E-3</v>
      </c>
      <c r="BL1904" s="18">
        <v>1.3888888888888889E-3</v>
      </c>
      <c r="BM1904" s="18">
        <v>1.3888888888888889E-3</v>
      </c>
      <c r="BN1904" s="18">
        <v>1.3888888888888889E-3</v>
      </c>
      <c r="BO1904" s="18">
        <v>1.3888888888888889E-3</v>
      </c>
      <c r="BP1904" s="18">
        <v>1.3888888888888889E-3</v>
      </c>
      <c r="BQ1904" s="18">
        <f t="shared" si="316"/>
        <v>5.6341719077568136E-3</v>
      </c>
      <c r="BR1904" s="18">
        <f t="shared" si="317"/>
        <v>5.6341719077568136E-3</v>
      </c>
    </row>
    <row r="1905" spans="1:70" x14ac:dyDescent="0.25">
      <c r="A1905" s="1">
        <f t="shared" si="318"/>
        <v>40</v>
      </c>
      <c r="B1905" s="2">
        <f t="shared" si="319"/>
        <v>10</v>
      </c>
      <c r="C1905" s="2">
        <f t="shared" si="320"/>
        <v>2021</v>
      </c>
      <c r="D1905">
        <v>12236</v>
      </c>
      <c r="E1905" s="59">
        <v>44475</v>
      </c>
      <c r="F1905" t="s">
        <v>22</v>
      </c>
      <c r="G1905" t="s">
        <v>12</v>
      </c>
      <c r="H1905" s="58">
        <v>0.33333333333333331</v>
      </c>
      <c r="I1905">
        <v>8</v>
      </c>
      <c r="J1905">
        <v>41</v>
      </c>
      <c r="K1905">
        <v>0</v>
      </c>
      <c r="L1905" s="58">
        <v>0</v>
      </c>
      <c r="M1905">
        <v>0</v>
      </c>
      <c r="N1905" s="58">
        <v>0</v>
      </c>
      <c r="O1905">
        <v>2</v>
      </c>
      <c r="P1905">
        <v>0</v>
      </c>
      <c r="Q1905" s="58">
        <v>0</v>
      </c>
      <c r="R1905">
        <v>0</v>
      </c>
      <c r="S1905">
        <v>0</v>
      </c>
      <c r="T1905">
        <v>0</v>
      </c>
      <c r="U1905" s="16">
        <f t="shared" si="321"/>
        <v>0.33333333333333331</v>
      </c>
      <c r="V1905" s="17">
        <f t="shared" si="322"/>
        <v>479.99999999999994</v>
      </c>
      <c r="W1905" s="18">
        <f t="shared" si="323"/>
        <v>8.1300813008130073E-3</v>
      </c>
      <c r="X1905" s="19">
        <f t="shared" si="324"/>
        <v>11.70731707317073</v>
      </c>
      <c r="Y1905" s="20">
        <f t="shared" si="325"/>
        <v>4.8780487804878048</v>
      </c>
      <c r="Z1905" s="18">
        <v>3.4722222222222224E-4</v>
      </c>
      <c r="AA1905" s="18">
        <v>3.4722222222222224E-4</v>
      </c>
      <c r="AB1905" s="18">
        <v>1.0416666666666667E-3</v>
      </c>
      <c r="AD1905" s="18">
        <v>1.3888888888888889E-3</v>
      </c>
      <c r="AE1905" s="18">
        <v>4.1666666666666669E-4</v>
      </c>
      <c r="AF1905" s="18">
        <v>4.1666666666666669E-4</v>
      </c>
      <c r="AG1905" s="18">
        <v>2.4305555555555556E-3</v>
      </c>
      <c r="AH1905" s="18">
        <v>1.6203703703703703E-3</v>
      </c>
      <c r="AI1905" s="18">
        <v>1.6203703703703703E-3</v>
      </c>
      <c r="AJ1905" s="18">
        <v>5.5555555555555556E-4</v>
      </c>
      <c r="AK1905" s="18">
        <v>5.5555555555555556E-4</v>
      </c>
      <c r="AL1905" s="18">
        <v>5.5555555555555556E-4</v>
      </c>
      <c r="AM1905" s="18">
        <v>5.5555555555555556E-4</v>
      </c>
      <c r="AN1905" s="18"/>
      <c r="AO1905" s="18"/>
      <c r="AP1905" s="18"/>
      <c r="AQ1905" s="18">
        <v>2.0833333333333333E-3</v>
      </c>
      <c r="AR1905" s="18"/>
      <c r="AS1905" s="18">
        <v>2.0833333333333333E-3</v>
      </c>
      <c r="AT1905" s="18">
        <v>3.472222222222222E-3</v>
      </c>
      <c r="AU1905" s="18">
        <v>3.472222222222222E-3</v>
      </c>
      <c r="AV1905" s="18">
        <v>3.472222222222222E-3</v>
      </c>
      <c r="AW1905" s="18">
        <v>3.472222222222222E-3</v>
      </c>
      <c r="AX1905" s="18">
        <v>3.472222222222222E-3</v>
      </c>
      <c r="AY1905" s="18"/>
      <c r="AZ1905" s="18">
        <v>4.6296296296296293E-4</v>
      </c>
      <c r="BA1905" s="18">
        <v>3.4722222222222224E-4</v>
      </c>
      <c r="BB1905" s="18"/>
      <c r="BC1905" s="18"/>
      <c r="BD1905" s="18"/>
      <c r="BE1905" s="18">
        <v>3.4722222222222224E-4</v>
      </c>
      <c r="BF1905" s="18">
        <v>6.9444444444444447E-4</v>
      </c>
      <c r="BG1905" s="18">
        <v>6.9444444444444447E-4</v>
      </c>
      <c r="BH1905" s="18">
        <v>6.9444444444444447E-4</v>
      </c>
      <c r="BI1905" s="18">
        <v>6.9444444444444447E-4</v>
      </c>
      <c r="BJ1905" s="18">
        <v>1.3888888888888889E-3</v>
      </c>
      <c r="BK1905" s="18">
        <v>1.3888888888888889E-3</v>
      </c>
      <c r="BL1905" s="18">
        <v>1.3888888888888889E-3</v>
      </c>
      <c r="BM1905" s="18">
        <v>1.3888888888888889E-3</v>
      </c>
      <c r="BN1905" s="18">
        <v>1.3888888888888889E-3</v>
      </c>
      <c r="BO1905" s="18">
        <v>1.3888888888888889E-3</v>
      </c>
      <c r="BP1905" s="18">
        <v>1.3888888888888889E-3</v>
      </c>
      <c r="BQ1905" s="18">
        <f t="shared" si="316"/>
        <v>8.1300813008130073E-3</v>
      </c>
      <c r="BR1905" s="18">
        <f t="shared" si="317"/>
        <v>8.1300813008130073E-3</v>
      </c>
    </row>
    <row r="1906" spans="1:70" x14ac:dyDescent="0.25">
      <c r="A1906" s="1">
        <f t="shared" si="318"/>
        <v>40</v>
      </c>
      <c r="B1906" s="2">
        <f t="shared" si="319"/>
        <v>10</v>
      </c>
      <c r="C1906" s="2">
        <f t="shared" si="320"/>
        <v>2021</v>
      </c>
      <c r="D1906">
        <v>1185</v>
      </c>
      <c r="E1906" s="59">
        <v>44475</v>
      </c>
      <c r="F1906" t="s">
        <v>17</v>
      </c>
      <c r="G1906" t="s">
        <v>12</v>
      </c>
      <c r="H1906" s="58">
        <v>0.33333333333333331</v>
      </c>
      <c r="I1906">
        <v>8</v>
      </c>
      <c r="J1906">
        <v>101</v>
      </c>
      <c r="K1906">
        <v>0</v>
      </c>
      <c r="L1906" s="58">
        <v>0</v>
      </c>
      <c r="M1906">
        <v>0</v>
      </c>
      <c r="N1906" s="58">
        <v>0</v>
      </c>
      <c r="O1906">
        <v>2</v>
      </c>
      <c r="P1906">
        <v>0</v>
      </c>
      <c r="Q1906" s="58">
        <v>0</v>
      </c>
      <c r="R1906">
        <v>76</v>
      </c>
      <c r="S1906">
        <v>0</v>
      </c>
      <c r="T1906">
        <v>0</v>
      </c>
      <c r="U1906" s="16">
        <f t="shared" si="321"/>
        <v>0.33333333333333331</v>
      </c>
      <c r="V1906" s="17">
        <f t="shared" si="322"/>
        <v>479.99999999999994</v>
      </c>
      <c r="W1906" s="18">
        <f t="shared" si="323"/>
        <v>3.3003300330032999E-3</v>
      </c>
      <c r="X1906" s="19">
        <f t="shared" si="324"/>
        <v>4.7524752475247523</v>
      </c>
      <c r="Y1906" s="20">
        <f t="shared" si="325"/>
        <v>1.9801980198019802</v>
      </c>
      <c r="Z1906" s="18">
        <v>3.4722222222222224E-4</v>
      </c>
      <c r="AA1906" s="18">
        <v>3.4722222222222224E-4</v>
      </c>
      <c r="AB1906" s="18">
        <v>1.0416666666666667E-3</v>
      </c>
      <c r="AD1906" s="18">
        <v>1.3888888888888889E-3</v>
      </c>
      <c r="AE1906" s="18">
        <v>4.1666666666666669E-4</v>
      </c>
      <c r="AF1906" s="18">
        <v>4.1666666666666669E-4</v>
      </c>
      <c r="AG1906" s="18">
        <v>2.4305555555555556E-3</v>
      </c>
      <c r="AH1906" s="18">
        <v>1.6203703703703703E-3</v>
      </c>
      <c r="AI1906" s="18">
        <v>1.6203703703703703E-3</v>
      </c>
      <c r="AJ1906" s="18">
        <v>5.5555555555555556E-4</v>
      </c>
      <c r="AK1906" s="18">
        <v>5.5555555555555556E-4</v>
      </c>
      <c r="AL1906" s="18">
        <v>5.5555555555555556E-4</v>
      </c>
      <c r="AM1906" s="18">
        <v>5.5555555555555556E-4</v>
      </c>
      <c r="AN1906" s="18"/>
      <c r="AO1906" s="18"/>
      <c r="AP1906" s="18"/>
      <c r="AQ1906" s="18">
        <v>2.0833333333333333E-3</v>
      </c>
      <c r="AR1906" s="18"/>
      <c r="AS1906" s="18">
        <v>2.0833333333333333E-3</v>
      </c>
      <c r="AT1906" s="18">
        <v>3.472222222222222E-3</v>
      </c>
      <c r="AU1906" s="18">
        <v>3.472222222222222E-3</v>
      </c>
      <c r="AV1906" s="18">
        <v>3.472222222222222E-3</v>
      </c>
      <c r="AW1906" s="18">
        <v>3.472222222222222E-3</v>
      </c>
      <c r="AX1906" s="18">
        <v>3.472222222222222E-3</v>
      </c>
      <c r="AY1906" s="18"/>
      <c r="AZ1906" s="18">
        <v>4.6296296296296293E-4</v>
      </c>
      <c r="BA1906" s="18">
        <v>3.4722222222222224E-4</v>
      </c>
      <c r="BB1906" s="18"/>
      <c r="BC1906" s="18"/>
      <c r="BD1906" s="18"/>
      <c r="BE1906" s="18">
        <v>3.4722222222222224E-4</v>
      </c>
      <c r="BF1906" s="18">
        <v>6.9444444444444447E-4</v>
      </c>
      <c r="BG1906" s="18">
        <v>6.9444444444444447E-4</v>
      </c>
      <c r="BH1906" s="18">
        <v>6.9444444444444447E-4</v>
      </c>
      <c r="BI1906" s="18">
        <v>6.9444444444444447E-4</v>
      </c>
      <c r="BJ1906" s="18">
        <v>1.3888888888888889E-3</v>
      </c>
      <c r="BK1906" s="18">
        <v>1.3888888888888889E-3</v>
      </c>
      <c r="BL1906" s="18">
        <v>1.3888888888888889E-3</v>
      </c>
      <c r="BM1906" s="18">
        <v>1.3888888888888889E-3</v>
      </c>
      <c r="BN1906" s="18">
        <v>1.3888888888888889E-3</v>
      </c>
      <c r="BO1906" s="18">
        <v>1.3888888888888889E-3</v>
      </c>
      <c r="BP1906" s="18">
        <v>1.3888888888888889E-3</v>
      </c>
      <c r="BQ1906" s="18">
        <f t="shared" si="316"/>
        <v>3.3003300330032999E-3</v>
      </c>
      <c r="BR1906" s="18">
        <f t="shared" si="317"/>
        <v>3.3003300330032999E-3</v>
      </c>
    </row>
    <row r="1907" spans="1:70" x14ac:dyDescent="0.25">
      <c r="A1907" s="1">
        <f t="shared" si="318"/>
        <v>40</v>
      </c>
      <c r="B1907" s="2">
        <f t="shared" si="319"/>
        <v>10</v>
      </c>
      <c r="C1907" s="2">
        <f t="shared" si="320"/>
        <v>2021</v>
      </c>
      <c r="D1907">
        <v>1398</v>
      </c>
      <c r="E1907" s="59">
        <v>44475</v>
      </c>
      <c r="F1907" t="s">
        <v>17</v>
      </c>
      <c r="G1907" t="s">
        <v>10</v>
      </c>
      <c r="H1907" s="58">
        <v>0.33333333333333331</v>
      </c>
      <c r="I1907">
        <v>8</v>
      </c>
      <c r="J1907">
        <v>78</v>
      </c>
      <c r="K1907">
        <v>0</v>
      </c>
      <c r="L1907" s="58">
        <v>0</v>
      </c>
      <c r="M1907">
        <v>0</v>
      </c>
      <c r="N1907" s="58">
        <v>0</v>
      </c>
      <c r="O1907">
        <v>0</v>
      </c>
      <c r="P1907">
        <v>0</v>
      </c>
      <c r="Q1907" s="58">
        <v>0</v>
      </c>
      <c r="R1907">
        <v>72</v>
      </c>
      <c r="S1907">
        <v>0</v>
      </c>
      <c r="T1907">
        <v>0</v>
      </c>
      <c r="U1907" s="16">
        <f t="shared" si="321"/>
        <v>0.33333333333333331</v>
      </c>
      <c r="V1907" s="17">
        <f t="shared" si="322"/>
        <v>479.99999999999994</v>
      </c>
      <c r="W1907" s="18">
        <f t="shared" si="323"/>
        <v>4.2735042735042731E-3</v>
      </c>
      <c r="X1907" s="19">
        <f t="shared" si="324"/>
        <v>6.1538461538461533</v>
      </c>
      <c r="Y1907" s="20">
        <f t="shared" si="325"/>
        <v>0</v>
      </c>
      <c r="Z1907" s="18">
        <v>3.4722222222222224E-4</v>
      </c>
      <c r="AA1907" s="18">
        <v>3.4722222222222224E-4</v>
      </c>
      <c r="AB1907" s="18">
        <v>1.0416666666666667E-3</v>
      </c>
      <c r="AD1907" s="18">
        <v>1.3888888888888889E-3</v>
      </c>
      <c r="AE1907" s="18">
        <v>4.1666666666666669E-4</v>
      </c>
      <c r="AF1907" s="18">
        <v>4.1666666666666669E-4</v>
      </c>
      <c r="AG1907" s="18">
        <v>2.4305555555555556E-3</v>
      </c>
      <c r="AH1907" s="18">
        <v>1.6203703703703703E-3</v>
      </c>
      <c r="AI1907" s="18">
        <v>1.6203703703703703E-3</v>
      </c>
      <c r="AJ1907" s="18">
        <v>5.5555555555555556E-4</v>
      </c>
      <c r="AK1907" s="18">
        <v>5.5555555555555556E-4</v>
      </c>
      <c r="AL1907" s="18">
        <v>5.5555555555555556E-4</v>
      </c>
      <c r="AM1907" s="18">
        <v>5.5555555555555556E-4</v>
      </c>
      <c r="AN1907" s="18"/>
      <c r="AO1907" s="18"/>
      <c r="AP1907" s="18"/>
      <c r="AQ1907" s="18">
        <v>2.0833333333333333E-3</v>
      </c>
      <c r="AR1907" s="18"/>
      <c r="AS1907" s="18">
        <v>2.0833333333333333E-3</v>
      </c>
      <c r="AT1907" s="18">
        <v>3.472222222222222E-3</v>
      </c>
      <c r="AU1907" s="18">
        <v>3.472222222222222E-3</v>
      </c>
      <c r="AV1907" s="18">
        <v>3.472222222222222E-3</v>
      </c>
      <c r="AW1907" s="18">
        <v>3.472222222222222E-3</v>
      </c>
      <c r="AX1907" s="18">
        <v>3.472222222222222E-3</v>
      </c>
      <c r="AY1907" s="18"/>
      <c r="AZ1907" s="18">
        <v>4.6296296296296293E-4</v>
      </c>
      <c r="BA1907" s="18">
        <v>3.4722222222222224E-4</v>
      </c>
      <c r="BB1907" s="18"/>
      <c r="BC1907" s="18"/>
      <c r="BD1907" s="18"/>
      <c r="BE1907" s="18">
        <v>3.4722222222222224E-4</v>
      </c>
      <c r="BF1907" s="18">
        <v>6.9444444444444447E-4</v>
      </c>
      <c r="BG1907" s="18">
        <v>6.9444444444444447E-4</v>
      </c>
      <c r="BH1907" s="18">
        <v>6.9444444444444447E-4</v>
      </c>
      <c r="BI1907" s="18">
        <v>6.9444444444444447E-4</v>
      </c>
      <c r="BJ1907" s="18">
        <v>1.3888888888888889E-3</v>
      </c>
      <c r="BK1907" s="18">
        <v>1.3888888888888889E-3</v>
      </c>
      <c r="BL1907" s="18">
        <v>1.3888888888888889E-3</v>
      </c>
      <c r="BM1907" s="18">
        <v>1.3888888888888889E-3</v>
      </c>
      <c r="BN1907" s="18">
        <v>1.3888888888888889E-3</v>
      </c>
      <c r="BO1907" s="18">
        <v>1.3888888888888889E-3</v>
      </c>
      <c r="BP1907" s="18">
        <v>1.3888888888888889E-3</v>
      </c>
      <c r="BQ1907" s="18">
        <f t="shared" si="316"/>
        <v>4.2735042735042731E-3</v>
      </c>
      <c r="BR1907" s="18">
        <f t="shared" si="317"/>
        <v>4.2735042735042731E-3</v>
      </c>
    </row>
    <row r="1908" spans="1:70" x14ac:dyDescent="0.25">
      <c r="A1908" s="1">
        <f t="shared" si="318"/>
        <v>40</v>
      </c>
      <c r="B1908" s="2">
        <f t="shared" si="319"/>
        <v>10</v>
      </c>
      <c r="C1908" s="2">
        <f t="shared" si="320"/>
        <v>2021</v>
      </c>
      <c r="D1908">
        <v>1017</v>
      </c>
      <c r="E1908" s="59">
        <v>44475</v>
      </c>
      <c r="F1908" t="s">
        <v>18</v>
      </c>
      <c r="G1908" t="s">
        <v>38</v>
      </c>
      <c r="H1908" s="58">
        <v>0.3125</v>
      </c>
      <c r="I1908">
        <v>7.5</v>
      </c>
      <c r="J1908">
        <v>61</v>
      </c>
      <c r="K1908">
        <v>0.24</v>
      </c>
      <c r="L1908" s="58">
        <v>9.7222222222222224E-3</v>
      </c>
      <c r="M1908">
        <v>0.67</v>
      </c>
      <c r="N1908" s="58">
        <v>2.7777777777777776E-2</v>
      </c>
      <c r="O1908">
        <v>1</v>
      </c>
      <c r="P1908">
        <v>1</v>
      </c>
      <c r="Q1908" s="58">
        <v>4.1666666666666664E-2</v>
      </c>
      <c r="R1908">
        <v>60</v>
      </c>
      <c r="S1908">
        <v>0</v>
      </c>
      <c r="T1908">
        <v>0</v>
      </c>
      <c r="U1908" s="16">
        <f t="shared" si="321"/>
        <v>0.27083333333333331</v>
      </c>
      <c r="V1908" s="17">
        <f t="shared" si="322"/>
        <v>389.99999999999994</v>
      </c>
      <c r="W1908" s="18">
        <f t="shared" si="323"/>
        <v>4.4398907103825134E-3</v>
      </c>
      <c r="X1908" s="19">
        <f t="shared" si="324"/>
        <v>6.3934426229508183</v>
      </c>
      <c r="Y1908" s="20">
        <f t="shared" si="325"/>
        <v>1.639344262295082</v>
      </c>
      <c r="Z1908" s="18">
        <v>3.4722222222222224E-4</v>
      </c>
      <c r="AA1908" s="18">
        <v>3.4722222222222224E-4</v>
      </c>
      <c r="AB1908" s="18">
        <v>1.0416666666666667E-3</v>
      </c>
      <c r="AD1908" s="18">
        <v>1.3888888888888889E-3</v>
      </c>
      <c r="AE1908" s="18">
        <v>4.1666666666666669E-4</v>
      </c>
      <c r="AF1908" s="18">
        <v>4.1666666666666669E-4</v>
      </c>
      <c r="AG1908" s="18">
        <v>2.4305555555555556E-3</v>
      </c>
      <c r="AH1908" s="18">
        <v>1.6203703703703703E-3</v>
      </c>
      <c r="AI1908" s="18">
        <v>1.6203703703703703E-3</v>
      </c>
      <c r="AJ1908" s="18">
        <v>5.5555555555555556E-4</v>
      </c>
      <c r="AK1908" s="18">
        <v>5.5555555555555556E-4</v>
      </c>
      <c r="AL1908" s="18">
        <v>5.5555555555555556E-4</v>
      </c>
      <c r="AM1908" s="18">
        <v>5.5555555555555556E-4</v>
      </c>
      <c r="AN1908" s="18"/>
      <c r="AO1908" s="18"/>
      <c r="AP1908" s="18"/>
      <c r="AQ1908" s="18">
        <v>2.0833333333333333E-3</v>
      </c>
      <c r="AR1908" s="18"/>
      <c r="AS1908" s="18">
        <v>2.0833333333333333E-3</v>
      </c>
      <c r="AT1908" s="18">
        <v>3.472222222222222E-3</v>
      </c>
      <c r="AU1908" s="18">
        <v>3.472222222222222E-3</v>
      </c>
      <c r="AV1908" s="18">
        <v>3.472222222222222E-3</v>
      </c>
      <c r="AW1908" s="18">
        <v>3.472222222222222E-3</v>
      </c>
      <c r="AX1908" s="18">
        <v>3.472222222222222E-3</v>
      </c>
      <c r="AY1908" s="18"/>
      <c r="AZ1908" s="18">
        <v>4.6296296296296293E-4</v>
      </c>
      <c r="BA1908" s="18">
        <v>3.4722222222222224E-4</v>
      </c>
      <c r="BB1908" s="18"/>
      <c r="BC1908" s="18"/>
      <c r="BD1908" s="18"/>
      <c r="BE1908" s="18">
        <v>3.4722222222222224E-4</v>
      </c>
      <c r="BF1908" s="18">
        <v>6.9444444444444447E-4</v>
      </c>
      <c r="BG1908" s="18">
        <v>6.9444444444444447E-4</v>
      </c>
      <c r="BH1908" s="18">
        <v>6.9444444444444447E-4</v>
      </c>
      <c r="BI1908" s="18">
        <v>6.9444444444444447E-4</v>
      </c>
      <c r="BJ1908" s="18">
        <v>1.3888888888888889E-3</v>
      </c>
      <c r="BK1908" s="18">
        <v>1.3888888888888889E-3</v>
      </c>
      <c r="BL1908" s="18">
        <v>1.3888888888888889E-3</v>
      </c>
      <c r="BM1908" s="18">
        <v>1.3888888888888889E-3</v>
      </c>
      <c r="BN1908" s="18">
        <v>1.3888888888888889E-3</v>
      </c>
      <c r="BO1908" s="18">
        <v>1.3888888888888889E-3</v>
      </c>
      <c r="BP1908" s="18">
        <v>1.3888888888888889E-3</v>
      </c>
      <c r="BQ1908" s="18">
        <f t="shared" si="316"/>
        <v>4.4398907103825134E-3</v>
      </c>
      <c r="BR1908" s="18">
        <f t="shared" si="317"/>
        <v>4.4398907103825134E-3</v>
      </c>
    </row>
    <row r="1909" spans="1:70" x14ac:dyDescent="0.25">
      <c r="A1909" s="1">
        <f t="shared" si="318"/>
        <v>40</v>
      </c>
      <c r="B1909" s="2">
        <f t="shared" si="319"/>
        <v>10</v>
      </c>
      <c r="C1909" s="2">
        <f t="shared" si="320"/>
        <v>2021</v>
      </c>
      <c r="D1909">
        <v>1028</v>
      </c>
      <c r="E1909" s="59">
        <v>44475</v>
      </c>
      <c r="F1909" t="s">
        <v>18</v>
      </c>
      <c r="G1909" t="s">
        <v>14</v>
      </c>
      <c r="H1909" s="58">
        <v>0.3125</v>
      </c>
      <c r="I1909">
        <v>7.5</v>
      </c>
      <c r="J1909">
        <v>83</v>
      </c>
      <c r="K1909">
        <v>0</v>
      </c>
      <c r="L1909" s="58">
        <v>0</v>
      </c>
      <c r="M1909">
        <v>0</v>
      </c>
      <c r="N1909" s="58">
        <v>0</v>
      </c>
      <c r="O1909">
        <v>1</v>
      </c>
      <c r="P1909">
        <v>0.25</v>
      </c>
      <c r="Q1909" s="58">
        <v>1.0416666666666666E-2</v>
      </c>
      <c r="R1909">
        <v>76</v>
      </c>
      <c r="S1909">
        <v>0</v>
      </c>
      <c r="T1909">
        <v>0</v>
      </c>
      <c r="U1909" s="16">
        <f t="shared" si="321"/>
        <v>0.30208333333333331</v>
      </c>
      <c r="V1909" s="17">
        <f t="shared" si="322"/>
        <v>434.99999999999994</v>
      </c>
      <c r="W1909" s="18">
        <f t="shared" si="323"/>
        <v>3.6395582329317266E-3</v>
      </c>
      <c r="X1909" s="19">
        <f t="shared" si="324"/>
        <v>5.2409638554216862</v>
      </c>
      <c r="Y1909" s="20">
        <f t="shared" si="325"/>
        <v>1.2048192771084338</v>
      </c>
      <c r="Z1909" s="18">
        <v>3.4722222222222224E-4</v>
      </c>
      <c r="AA1909" s="18">
        <v>3.4722222222222224E-4</v>
      </c>
      <c r="AB1909" s="18">
        <v>1.0416666666666667E-3</v>
      </c>
      <c r="AD1909" s="18">
        <v>1.3888888888888889E-3</v>
      </c>
      <c r="AE1909" s="18">
        <v>4.1666666666666669E-4</v>
      </c>
      <c r="AF1909" s="18">
        <v>4.1666666666666669E-4</v>
      </c>
      <c r="AG1909" s="18">
        <v>2.4305555555555556E-3</v>
      </c>
      <c r="AH1909" s="18">
        <v>1.6203703703703703E-3</v>
      </c>
      <c r="AI1909" s="18">
        <v>1.6203703703703703E-3</v>
      </c>
      <c r="AJ1909" s="18">
        <v>5.5555555555555556E-4</v>
      </c>
      <c r="AK1909" s="18">
        <v>5.5555555555555556E-4</v>
      </c>
      <c r="AL1909" s="18">
        <v>5.5555555555555556E-4</v>
      </c>
      <c r="AM1909" s="18">
        <v>5.5555555555555556E-4</v>
      </c>
      <c r="AN1909" s="18"/>
      <c r="AO1909" s="18"/>
      <c r="AP1909" s="18"/>
      <c r="AQ1909" s="18">
        <v>2.0833333333333333E-3</v>
      </c>
      <c r="AR1909" s="18"/>
      <c r="AS1909" s="18">
        <v>2.0833333333333333E-3</v>
      </c>
      <c r="AT1909" s="18">
        <v>3.472222222222222E-3</v>
      </c>
      <c r="AU1909" s="18">
        <v>3.472222222222222E-3</v>
      </c>
      <c r="AV1909" s="18">
        <v>3.472222222222222E-3</v>
      </c>
      <c r="AW1909" s="18">
        <v>3.472222222222222E-3</v>
      </c>
      <c r="AX1909" s="18">
        <v>3.472222222222222E-3</v>
      </c>
      <c r="AY1909" s="18"/>
      <c r="AZ1909" s="18">
        <v>4.6296296296296293E-4</v>
      </c>
      <c r="BA1909" s="18">
        <v>3.4722222222222224E-4</v>
      </c>
      <c r="BB1909" s="18"/>
      <c r="BC1909" s="18"/>
      <c r="BD1909" s="18"/>
      <c r="BE1909" s="18">
        <v>3.4722222222222224E-4</v>
      </c>
      <c r="BF1909" s="18">
        <v>6.9444444444444447E-4</v>
      </c>
      <c r="BG1909" s="18">
        <v>6.9444444444444447E-4</v>
      </c>
      <c r="BH1909" s="18">
        <v>6.9444444444444447E-4</v>
      </c>
      <c r="BI1909" s="18">
        <v>6.9444444444444447E-4</v>
      </c>
      <c r="BJ1909" s="18">
        <v>1.3888888888888889E-3</v>
      </c>
      <c r="BK1909" s="18">
        <v>1.3888888888888889E-3</v>
      </c>
      <c r="BL1909" s="18">
        <v>1.3888888888888889E-3</v>
      </c>
      <c r="BM1909" s="18">
        <v>1.3888888888888889E-3</v>
      </c>
      <c r="BN1909" s="18">
        <v>1.3888888888888889E-3</v>
      </c>
      <c r="BO1909" s="18">
        <v>1.3888888888888889E-3</v>
      </c>
      <c r="BP1909" s="18">
        <v>1.3888888888888889E-3</v>
      </c>
      <c r="BQ1909" s="18">
        <f t="shared" si="316"/>
        <v>3.6395582329317266E-3</v>
      </c>
      <c r="BR1909" s="18">
        <f t="shared" si="317"/>
        <v>3.6395582329317266E-3</v>
      </c>
    </row>
    <row r="1910" spans="1:70" x14ac:dyDescent="0.25">
      <c r="A1910" s="1">
        <f t="shared" si="318"/>
        <v>40</v>
      </c>
      <c r="B1910" s="2">
        <f t="shared" si="319"/>
        <v>10</v>
      </c>
      <c r="C1910" s="2">
        <f t="shared" si="320"/>
        <v>2021</v>
      </c>
      <c r="D1910">
        <v>12087</v>
      </c>
      <c r="E1910" s="59">
        <v>44475</v>
      </c>
      <c r="F1910" t="s">
        <v>18</v>
      </c>
      <c r="G1910" t="s">
        <v>15</v>
      </c>
      <c r="H1910" s="58">
        <v>0.3125</v>
      </c>
      <c r="I1910">
        <v>7.5</v>
      </c>
      <c r="J1910">
        <v>79</v>
      </c>
      <c r="K1910">
        <v>0.5</v>
      </c>
      <c r="L1910" s="58">
        <v>2.0833333333333332E-2</v>
      </c>
      <c r="M1910">
        <v>1.25</v>
      </c>
      <c r="N1910" s="58">
        <v>5.2083333333333336E-2</v>
      </c>
      <c r="O1910">
        <v>22</v>
      </c>
      <c r="P1910">
        <v>0</v>
      </c>
      <c r="Q1910" s="58">
        <v>0</v>
      </c>
      <c r="R1910">
        <v>67</v>
      </c>
      <c r="S1910">
        <v>0</v>
      </c>
      <c r="T1910">
        <v>0</v>
      </c>
      <c r="U1910" s="16">
        <f t="shared" si="321"/>
        <v>0.3125</v>
      </c>
      <c r="V1910" s="17">
        <f t="shared" si="322"/>
        <v>450</v>
      </c>
      <c r="W1910" s="18">
        <f t="shared" si="323"/>
        <v>3.9556962025316458E-3</v>
      </c>
      <c r="X1910" s="19">
        <f t="shared" si="324"/>
        <v>5.6962025316455698</v>
      </c>
      <c r="Y1910" s="20">
        <f t="shared" si="325"/>
        <v>27.848101265822784</v>
      </c>
      <c r="Z1910" s="18">
        <v>3.4722222222222224E-4</v>
      </c>
      <c r="AA1910" s="18">
        <v>3.4722222222222224E-4</v>
      </c>
      <c r="AB1910" s="18">
        <v>1.0416666666666667E-3</v>
      </c>
      <c r="AD1910" s="18">
        <v>1.3888888888888889E-3</v>
      </c>
      <c r="AE1910" s="18">
        <v>4.1666666666666669E-4</v>
      </c>
      <c r="AF1910" s="18">
        <v>4.1666666666666669E-4</v>
      </c>
      <c r="AG1910" s="18">
        <v>2.4305555555555556E-3</v>
      </c>
      <c r="AH1910" s="18">
        <v>1.6203703703703703E-3</v>
      </c>
      <c r="AI1910" s="18">
        <v>1.6203703703703703E-3</v>
      </c>
      <c r="AJ1910" s="18">
        <v>5.5555555555555556E-4</v>
      </c>
      <c r="AK1910" s="18">
        <v>5.5555555555555556E-4</v>
      </c>
      <c r="AL1910" s="18">
        <v>5.5555555555555556E-4</v>
      </c>
      <c r="AM1910" s="18">
        <v>5.5555555555555556E-4</v>
      </c>
      <c r="AN1910" s="18"/>
      <c r="AO1910" s="18"/>
      <c r="AP1910" s="18"/>
      <c r="AQ1910" s="18">
        <v>2.0833333333333333E-3</v>
      </c>
      <c r="AR1910" s="18"/>
      <c r="AS1910" s="18">
        <v>2.0833333333333333E-3</v>
      </c>
      <c r="AT1910" s="18">
        <v>3.472222222222222E-3</v>
      </c>
      <c r="AU1910" s="18">
        <v>3.472222222222222E-3</v>
      </c>
      <c r="AV1910" s="18">
        <v>3.472222222222222E-3</v>
      </c>
      <c r="AW1910" s="18">
        <v>3.472222222222222E-3</v>
      </c>
      <c r="AX1910" s="18">
        <v>3.472222222222222E-3</v>
      </c>
      <c r="AY1910" s="18"/>
      <c r="AZ1910" s="18">
        <v>4.6296296296296293E-4</v>
      </c>
      <c r="BA1910" s="18">
        <v>3.4722222222222224E-4</v>
      </c>
      <c r="BB1910" s="18"/>
      <c r="BC1910" s="18"/>
      <c r="BD1910" s="18"/>
      <c r="BE1910" s="18">
        <v>3.4722222222222224E-4</v>
      </c>
      <c r="BF1910" s="18">
        <v>6.9444444444444447E-4</v>
      </c>
      <c r="BG1910" s="18">
        <v>6.9444444444444447E-4</v>
      </c>
      <c r="BH1910" s="18">
        <v>6.9444444444444447E-4</v>
      </c>
      <c r="BI1910" s="18">
        <v>6.9444444444444447E-4</v>
      </c>
      <c r="BJ1910" s="18">
        <v>1.3888888888888889E-3</v>
      </c>
      <c r="BK1910" s="18">
        <v>1.3888888888888889E-3</v>
      </c>
      <c r="BL1910" s="18">
        <v>1.3888888888888889E-3</v>
      </c>
      <c r="BM1910" s="18">
        <v>1.3888888888888889E-3</v>
      </c>
      <c r="BN1910" s="18">
        <v>1.3888888888888889E-3</v>
      </c>
      <c r="BO1910" s="18">
        <v>1.3888888888888889E-3</v>
      </c>
      <c r="BP1910" s="18">
        <v>1.3888888888888889E-3</v>
      </c>
      <c r="BQ1910" s="18">
        <f t="shared" si="316"/>
        <v>3.9556962025316458E-3</v>
      </c>
      <c r="BR1910" s="18">
        <f t="shared" si="317"/>
        <v>3.9556962025316458E-3</v>
      </c>
    </row>
    <row r="1911" spans="1:70" x14ac:dyDescent="0.25">
      <c r="A1911" s="1">
        <f t="shared" si="318"/>
        <v>40</v>
      </c>
      <c r="B1911" s="2">
        <f t="shared" si="319"/>
        <v>10</v>
      </c>
      <c r="C1911" s="2">
        <f t="shared" si="320"/>
        <v>2021</v>
      </c>
      <c r="D1911">
        <v>729</v>
      </c>
      <c r="E1911" s="59">
        <v>44475</v>
      </c>
      <c r="F1911" t="s">
        <v>50</v>
      </c>
      <c r="G1911" t="s">
        <v>13</v>
      </c>
      <c r="H1911" s="58">
        <v>0.15277777777777776</v>
      </c>
      <c r="I1911">
        <v>3.67</v>
      </c>
      <c r="J1911">
        <v>191</v>
      </c>
      <c r="K1911">
        <v>0</v>
      </c>
      <c r="L1911" s="58">
        <v>0</v>
      </c>
      <c r="M1911">
        <v>0</v>
      </c>
      <c r="N1911" s="58">
        <v>0</v>
      </c>
      <c r="O1911">
        <v>0</v>
      </c>
      <c r="P1911">
        <v>0</v>
      </c>
      <c r="Q1911" s="58">
        <v>0</v>
      </c>
      <c r="R1911">
        <v>0</v>
      </c>
      <c r="S1911">
        <v>0</v>
      </c>
      <c r="T1911">
        <v>0</v>
      </c>
      <c r="U1911" s="16">
        <f t="shared" si="321"/>
        <v>0.15277777777777776</v>
      </c>
      <c r="V1911" s="17">
        <f t="shared" si="322"/>
        <v>219.99999999999997</v>
      </c>
      <c r="W1911" s="18">
        <f t="shared" si="323"/>
        <v>7.998836532867946E-4</v>
      </c>
      <c r="X1911" s="19">
        <f t="shared" si="324"/>
        <v>1.1518324607329842</v>
      </c>
      <c r="Y1911" s="20">
        <f t="shared" si="325"/>
        <v>0</v>
      </c>
      <c r="Z1911" s="18">
        <v>3.4722222222222224E-4</v>
      </c>
      <c r="AA1911" s="18">
        <v>3.4722222222222224E-4</v>
      </c>
      <c r="AB1911" s="18">
        <v>1.0416666666666667E-3</v>
      </c>
      <c r="AD1911" s="18">
        <v>1.3888888888888889E-3</v>
      </c>
      <c r="AE1911" s="18">
        <v>4.1666666666666669E-4</v>
      </c>
      <c r="AF1911" s="18">
        <v>4.1666666666666669E-4</v>
      </c>
      <c r="AG1911" s="18">
        <v>2.4305555555555556E-3</v>
      </c>
      <c r="AH1911" s="18">
        <v>1.6203703703703703E-3</v>
      </c>
      <c r="AI1911" s="18">
        <v>1.6203703703703703E-3</v>
      </c>
      <c r="AJ1911" s="18">
        <v>5.5555555555555556E-4</v>
      </c>
      <c r="AK1911" s="18">
        <v>5.5555555555555556E-4</v>
      </c>
      <c r="AL1911" s="18">
        <v>5.5555555555555556E-4</v>
      </c>
      <c r="AM1911" s="18">
        <v>5.5555555555555556E-4</v>
      </c>
      <c r="AN1911" s="18"/>
      <c r="AO1911" s="18"/>
      <c r="AP1911" s="18"/>
      <c r="AQ1911" s="18">
        <v>2.0833333333333333E-3</v>
      </c>
      <c r="AR1911" s="18"/>
      <c r="AS1911" s="18">
        <v>2.0833333333333333E-3</v>
      </c>
      <c r="AT1911" s="18">
        <v>3.472222222222222E-3</v>
      </c>
      <c r="AU1911" s="18">
        <v>3.472222222222222E-3</v>
      </c>
      <c r="AV1911" s="18">
        <v>3.472222222222222E-3</v>
      </c>
      <c r="AW1911" s="18">
        <v>3.472222222222222E-3</v>
      </c>
      <c r="AX1911" s="18">
        <v>3.472222222222222E-3</v>
      </c>
      <c r="AY1911" s="18"/>
      <c r="AZ1911" s="18">
        <v>4.6296296296296293E-4</v>
      </c>
      <c r="BA1911" s="18">
        <v>3.4722222222222224E-4</v>
      </c>
      <c r="BB1911" s="18"/>
      <c r="BC1911" s="18"/>
      <c r="BD1911" s="18"/>
      <c r="BE1911" s="18">
        <v>3.4722222222222224E-4</v>
      </c>
      <c r="BF1911" s="18">
        <v>6.9444444444444447E-4</v>
      </c>
      <c r="BG1911" s="18">
        <v>6.9444444444444447E-4</v>
      </c>
      <c r="BH1911" s="18">
        <v>6.9444444444444447E-4</v>
      </c>
      <c r="BI1911" s="18">
        <v>6.9444444444444447E-4</v>
      </c>
      <c r="BJ1911" s="18">
        <v>1.3888888888888889E-3</v>
      </c>
      <c r="BK1911" s="18">
        <v>1.3888888888888889E-3</v>
      </c>
      <c r="BL1911" s="18">
        <v>1.3888888888888889E-3</v>
      </c>
      <c r="BM1911" s="18">
        <v>1.3888888888888889E-3</v>
      </c>
      <c r="BN1911" s="18">
        <v>1.3888888888888889E-3</v>
      </c>
      <c r="BO1911" s="18">
        <v>1.3888888888888889E-3</v>
      </c>
      <c r="BP1911" s="18">
        <v>1.3888888888888889E-3</v>
      </c>
      <c r="BQ1911" s="18">
        <f t="shared" si="316"/>
        <v>7.998836532867946E-4</v>
      </c>
      <c r="BR1911" s="18">
        <f t="shared" si="317"/>
        <v>7.998836532867946E-4</v>
      </c>
    </row>
    <row r="1912" spans="1:70" x14ac:dyDescent="0.25">
      <c r="A1912" s="1">
        <f t="shared" si="318"/>
        <v>40</v>
      </c>
      <c r="B1912" s="2">
        <f t="shared" si="319"/>
        <v>10</v>
      </c>
      <c r="C1912" s="2">
        <f t="shared" si="320"/>
        <v>2021</v>
      </c>
      <c r="D1912">
        <v>627</v>
      </c>
      <c r="E1912" s="59">
        <v>44475</v>
      </c>
      <c r="F1912" t="s">
        <v>77</v>
      </c>
      <c r="G1912" t="s">
        <v>13</v>
      </c>
      <c r="H1912" s="58">
        <v>0.33333333333333331</v>
      </c>
      <c r="I1912">
        <v>8</v>
      </c>
      <c r="J1912">
        <v>7</v>
      </c>
      <c r="K1912">
        <v>0</v>
      </c>
      <c r="L1912" s="58">
        <v>0</v>
      </c>
      <c r="M1912">
        <v>0</v>
      </c>
      <c r="N1912" s="58">
        <v>0</v>
      </c>
      <c r="O1912">
        <v>0</v>
      </c>
      <c r="P1912">
        <v>0</v>
      </c>
      <c r="Q1912" s="58">
        <v>0</v>
      </c>
      <c r="R1912">
        <v>0</v>
      </c>
      <c r="S1912">
        <v>0</v>
      </c>
      <c r="T1912">
        <v>0</v>
      </c>
      <c r="U1912" s="16">
        <f t="shared" si="321"/>
        <v>0.33333333333333331</v>
      </c>
      <c r="V1912" s="17">
        <f t="shared" si="322"/>
        <v>479.99999999999994</v>
      </c>
      <c r="W1912" s="18">
        <f t="shared" si="323"/>
        <v>4.7619047619047616E-2</v>
      </c>
      <c r="X1912" s="19">
        <f t="shared" si="324"/>
        <v>68.571428571428569</v>
      </c>
      <c r="Y1912" s="20">
        <f t="shared" si="325"/>
        <v>0</v>
      </c>
      <c r="Z1912" s="18">
        <v>3.4722222222222224E-4</v>
      </c>
      <c r="AA1912" s="18">
        <v>3.4722222222222224E-4</v>
      </c>
      <c r="AB1912" s="18">
        <v>1.0416666666666667E-3</v>
      </c>
      <c r="AD1912" s="18">
        <v>1.3888888888888889E-3</v>
      </c>
      <c r="AE1912" s="18">
        <v>4.1666666666666669E-4</v>
      </c>
      <c r="AF1912" s="18">
        <v>4.1666666666666669E-4</v>
      </c>
      <c r="AG1912" s="18">
        <v>2.4305555555555556E-3</v>
      </c>
      <c r="AH1912" s="18">
        <v>1.6203703703703703E-3</v>
      </c>
      <c r="AI1912" s="18">
        <v>1.6203703703703703E-3</v>
      </c>
      <c r="AJ1912" s="18">
        <v>5.5555555555555556E-4</v>
      </c>
      <c r="AK1912" s="18">
        <v>5.5555555555555556E-4</v>
      </c>
      <c r="AL1912" s="18">
        <v>5.5555555555555556E-4</v>
      </c>
      <c r="AM1912" s="18">
        <v>5.5555555555555556E-4</v>
      </c>
      <c r="AN1912" s="18"/>
      <c r="AO1912" s="18"/>
      <c r="AP1912" s="18"/>
      <c r="AQ1912" s="18">
        <v>2.0833333333333333E-3</v>
      </c>
      <c r="AR1912" s="18"/>
      <c r="AS1912" s="18">
        <v>2.0833333333333333E-3</v>
      </c>
      <c r="AT1912" s="18">
        <v>3.472222222222222E-3</v>
      </c>
      <c r="AU1912" s="18">
        <v>3.472222222222222E-3</v>
      </c>
      <c r="AV1912" s="18">
        <v>3.472222222222222E-3</v>
      </c>
      <c r="AW1912" s="18">
        <v>3.472222222222222E-3</v>
      </c>
      <c r="AX1912" s="18">
        <v>3.472222222222222E-3</v>
      </c>
      <c r="AY1912" s="18"/>
      <c r="AZ1912" s="18">
        <v>4.6296296296296293E-4</v>
      </c>
      <c r="BA1912" s="18">
        <v>3.4722222222222224E-4</v>
      </c>
      <c r="BB1912" s="18"/>
      <c r="BC1912" s="18"/>
      <c r="BD1912" s="18"/>
      <c r="BE1912" s="18">
        <v>3.4722222222222224E-4</v>
      </c>
      <c r="BF1912" s="18">
        <v>6.9444444444444447E-4</v>
      </c>
      <c r="BG1912" s="18">
        <v>6.9444444444444447E-4</v>
      </c>
      <c r="BH1912" s="18">
        <v>6.9444444444444447E-4</v>
      </c>
      <c r="BI1912" s="18">
        <v>6.9444444444444447E-4</v>
      </c>
      <c r="BJ1912" s="18">
        <v>1.3888888888888889E-3</v>
      </c>
      <c r="BK1912" s="18">
        <v>1.3888888888888889E-3</v>
      </c>
      <c r="BL1912" s="18">
        <v>1.3888888888888889E-3</v>
      </c>
      <c r="BM1912" s="18">
        <v>1.3888888888888889E-3</v>
      </c>
      <c r="BN1912" s="18">
        <v>1.3888888888888889E-3</v>
      </c>
      <c r="BO1912" s="18">
        <v>1.3888888888888889E-3</v>
      </c>
      <c r="BP1912" s="18">
        <v>1.3888888888888889E-3</v>
      </c>
      <c r="BQ1912" s="18">
        <f t="shared" si="316"/>
        <v>4.7619047619047616E-2</v>
      </c>
      <c r="BR1912" s="18">
        <f t="shared" si="317"/>
        <v>4.7619047619047616E-2</v>
      </c>
    </row>
    <row r="1913" spans="1:70" x14ac:dyDescent="0.25">
      <c r="A1913" s="1">
        <f t="shared" si="318"/>
        <v>40</v>
      </c>
      <c r="B1913" s="2">
        <f t="shared" si="319"/>
        <v>10</v>
      </c>
      <c r="C1913" s="2">
        <f t="shared" si="320"/>
        <v>2021</v>
      </c>
      <c r="D1913">
        <v>851</v>
      </c>
      <c r="E1913" s="59">
        <v>44475</v>
      </c>
      <c r="F1913" t="s">
        <v>77</v>
      </c>
      <c r="G1913" t="s">
        <v>13</v>
      </c>
      <c r="H1913" s="58">
        <v>0.29166666666666669</v>
      </c>
      <c r="I1913">
        <v>7</v>
      </c>
      <c r="J1913">
        <v>26</v>
      </c>
      <c r="K1913">
        <v>0</v>
      </c>
      <c r="L1913" s="58">
        <v>0</v>
      </c>
      <c r="M1913">
        <v>0</v>
      </c>
      <c r="N1913" s="58">
        <v>0</v>
      </c>
      <c r="O1913">
        <v>0</v>
      </c>
      <c r="P1913">
        <v>0</v>
      </c>
      <c r="Q1913" s="58">
        <v>0</v>
      </c>
      <c r="R1913">
        <v>0</v>
      </c>
      <c r="S1913">
        <v>0</v>
      </c>
      <c r="T1913">
        <v>0</v>
      </c>
      <c r="U1913" s="16">
        <f t="shared" si="321"/>
        <v>0.29166666666666669</v>
      </c>
      <c r="V1913" s="17">
        <f t="shared" si="322"/>
        <v>420</v>
      </c>
      <c r="W1913" s="18">
        <f t="shared" si="323"/>
        <v>1.1217948717948718E-2</v>
      </c>
      <c r="X1913" s="19">
        <f t="shared" si="324"/>
        <v>16.153846153846153</v>
      </c>
      <c r="Y1913" s="20">
        <f t="shared" si="325"/>
        <v>0</v>
      </c>
      <c r="Z1913" s="18">
        <v>3.4722222222222224E-4</v>
      </c>
      <c r="AA1913" s="18">
        <v>3.4722222222222224E-4</v>
      </c>
      <c r="AB1913" s="18">
        <v>1.0416666666666667E-3</v>
      </c>
      <c r="AD1913" s="18">
        <v>1.3888888888888889E-3</v>
      </c>
      <c r="AE1913" s="18">
        <v>4.1666666666666669E-4</v>
      </c>
      <c r="AF1913" s="18">
        <v>4.1666666666666669E-4</v>
      </c>
      <c r="AG1913" s="18">
        <v>2.4305555555555556E-3</v>
      </c>
      <c r="AH1913" s="18">
        <v>1.6203703703703703E-3</v>
      </c>
      <c r="AI1913" s="18">
        <v>1.6203703703703703E-3</v>
      </c>
      <c r="AJ1913" s="18">
        <v>5.5555555555555556E-4</v>
      </c>
      <c r="AK1913" s="18">
        <v>5.5555555555555556E-4</v>
      </c>
      <c r="AL1913" s="18">
        <v>5.5555555555555556E-4</v>
      </c>
      <c r="AM1913" s="18">
        <v>5.5555555555555556E-4</v>
      </c>
      <c r="AN1913" s="18"/>
      <c r="AO1913" s="18"/>
      <c r="AP1913" s="18"/>
      <c r="AQ1913" s="18">
        <v>2.0833333333333333E-3</v>
      </c>
      <c r="AR1913" s="18"/>
      <c r="AS1913" s="18">
        <v>2.0833333333333333E-3</v>
      </c>
      <c r="AT1913" s="18">
        <v>3.472222222222222E-3</v>
      </c>
      <c r="AU1913" s="18">
        <v>3.472222222222222E-3</v>
      </c>
      <c r="AV1913" s="18">
        <v>3.472222222222222E-3</v>
      </c>
      <c r="AW1913" s="18">
        <v>3.472222222222222E-3</v>
      </c>
      <c r="AX1913" s="18">
        <v>3.472222222222222E-3</v>
      </c>
      <c r="AY1913" s="18"/>
      <c r="AZ1913" s="18">
        <v>4.6296296296296293E-4</v>
      </c>
      <c r="BA1913" s="18">
        <v>3.4722222222222224E-4</v>
      </c>
      <c r="BB1913" s="18"/>
      <c r="BC1913" s="18"/>
      <c r="BD1913" s="18"/>
      <c r="BE1913" s="18">
        <v>3.4722222222222224E-4</v>
      </c>
      <c r="BF1913" s="18">
        <v>6.9444444444444447E-4</v>
      </c>
      <c r="BG1913" s="18">
        <v>6.9444444444444447E-4</v>
      </c>
      <c r="BH1913" s="18">
        <v>6.9444444444444447E-4</v>
      </c>
      <c r="BI1913" s="18">
        <v>6.9444444444444447E-4</v>
      </c>
      <c r="BJ1913" s="18">
        <v>1.3888888888888889E-3</v>
      </c>
      <c r="BK1913" s="18">
        <v>1.3888888888888889E-3</v>
      </c>
      <c r="BL1913" s="18">
        <v>1.3888888888888889E-3</v>
      </c>
      <c r="BM1913" s="18">
        <v>1.3888888888888889E-3</v>
      </c>
      <c r="BN1913" s="18">
        <v>1.3888888888888889E-3</v>
      </c>
      <c r="BO1913" s="18">
        <v>1.3888888888888889E-3</v>
      </c>
      <c r="BP1913" s="18">
        <v>1.3888888888888889E-3</v>
      </c>
      <c r="BQ1913" s="18">
        <f t="shared" si="316"/>
        <v>1.1217948717948718E-2</v>
      </c>
      <c r="BR1913" s="18">
        <f t="shared" si="317"/>
        <v>1.1217948717948718E-2</v>
      </c>
    </row>
    <row r="1914" spans="1:70" x14ac:dyDescent="0.25">
      <c r="A1914" s="1">
        <f t="shared" si="318"/>
        <v>40</v>
      </c>
      <c r="B1914" s="2">
        <f t="shared" si="319"/>
        <v>10</v>
      </c>
      <c r="C1914" s="2">
        <f t="shared" si="320"/>
        <v>2021</v>
      </c>
      <c r="D1914">
        <v>12089</v>
      </c>
      <c r="E1914" s="59">
        <v>44475</v>
      </c>
      <c r="F1914" t="s">
        <v>77</v>
      </c>
      <c r="G1914" t="s">
        <v>13</v>
      </c>
      <c r="H1914" s="58">
        <v>0.33333333333333331</v>
      </c>
      <c r="I1914">
        <v>8</v>
      </c>
      <c r="J1914">
        <v>4</v>
      </c>
      <c r="K1914">
        <v>0</v>
      </c>
      <c r="L1914" s="58">
        <v>0</v>
      </c>
      <c r="M1914">
        <v>0</v>
      </c>
      <c r="N1914" s="58">
        <v>0</v>
      </c>
      <c r="O1914">
        <v>0</v>
      </c>
      <c r="P1914">
        <v>0</v>
      </c>
      <c r="Q1914" s="58">
        <v>0</v>
      </c>
      <c r="R1914">
        <v>0</v>
      </c>
      <c r="S1914">
        <v>0</v>
      </c>
      <c r="T1914">
        <v>0</v>
      </c>
      <c r="U1914" s="16">
        <f t="shared" si="321"/>
        <v>0.33333333333333331</v>
      </c>
      <c r="V1914" s="17">
        <f t="shared" si="322"/>
        <v>479.99999999999994</v>
      </c>
      <c r="W1914" s="18">
        <f t="shared" si="323"/>
        <v>8.3333333333333329E-2</v>
      </c>
      <c r="X1914" s="19">
        <f t="shared" si="324"/>
        <v>119.99999999999999</v>
      </c>
      <c r="Y1914" s="20">
        <f t="shared" si="325"/>
        <v>0</v>
      </c>
      <c r="Z1914" s="18">
        <v>3.4722222222222224E-4</v>
      </c>
      <c r="AA1914" s="18">
        <v>3.4722222222222224E-4</v>
      </c>
      <c r="AB1914" s="18">
        <v>1.0416666666666667E-3</v>
      </c>
      <c r="AD1914" s="18">
        <v>1.3888888888888889E-3</v>
      </c>
      <c r="AE1914" s="18">
        <v>4.1666666666666669E-4</v>
      </c>
      <c r="AF1914" s="18">
        <v>4.1666666666666669E-4</v>
      </c>
      <c r="AG1914" s="18">
        <v>2.4305555555555556E-3</v>
      </c>
      <c r="AH1914" s="18">
        <v>1.6203703703703703E-3</v>
      </c>
      <c r="AI1914" s="18">
        <v>1.6203703703703703E-3</v>
      </c>
      <c r="AJ1914" s="18">
        <v>5.5555555555555556E-4</v>
      </c>
      <c r="AK1914" s="18">
        <v>5.5555555555555556E-4</v>
      </c>
      <c r="AL1914" s="18">
        <v>5.5555555555555556E-4</v>
      </c>
      <c r="AM1914" s="18">
        <v>5.5555555555555556E-4</v>
      </c>
      <c r="AN1914" s="18"/>
      <c r="AO1914" s="18"/>
      <c r="AP1914" s="18"/>
      <c r="AQ1914" s="18">
        <v>2.0833333333333333E-3</v>
      </c>
      <c r="AR1914" s="18"/>
      <c r="AS1914" s="18">
        <v>2.0833333333333333E-3</v>
      </c>
      <c r="AT1914" s="18">
        <v>3.472222222222222E-3</v>
      </c>
      <c r="AU1914" s="18">
        <v>3.472222222222222E-3</v>
      </c>
      <c r="AV1914" s="18">
        <v>3.472222222222222E-3</v>
      </c>
      <c r="AW1914" s="18">
        <v>3.472222222222222E-3</v>
      </c>
      <c r="AX1914" s="18">
        <v>3.472222222222222E-3</v>
      </c>
      <c r="AY1914" s="18"/>
      <c r="AZ1914" s="18">
        <v>4.6296296296296293E-4</v>
      </c>
      <c r="BA1914" s="18">
        <v>3.4722222222222224E-4</v>
      </c>
      <c r="BB1914" s="18"/>
      <c r="BC1914" s="18"/>
      <c r="BD1914" s="18"/>
      <c r="BE1914" s="18">
        <v>3.4722222222222224E-4</v>
      </c>
      <c r="BF1914" s="18">
        <v>6.9444444444444447E-4</v>
      </c>
      <c r="BG1914" s="18">
        <v>6.9444444444444447E-4</v>
      </c>
      <c r="BH1914" s="18">
        <v>6.9444444444444447E-4</v>
      </c>
      <c r="BI1914" s="18">
        <v>6.9444444444444447E-4</v>
      </c>
      <c r="BJ1914" s="18">
        <v>1.3888888888888889E-3</v>
      </c>
      <c r="BK1914" s="18">
        <v>1.3888888888888889E-3</v>
      </c>
      <c r="BL1914" s="18">
        <v>1.3888888888888889E-3</v>
      </c>
      <c r="BM1914" s="18">
        <v>1.3888888888888889E-3</v>
      </c>
      <c r="BN1914" s="18">
        <v>1.3888888888888889E-3</v>
      </c>
      <c r="BO1914" s="18">
        <v>1.3888888888888889E-3</v>
      </c>
      <c r="BP1914" s="18">
        <v>1.3888888888888889E-3</v>
      </c>
      <c r="BQ1914" s="18">
        <f t="shared" si="316"/>
        <v>8.3333333333333329E-2</v>
      </c>
      <c r="BR1914" s="18">
        <f t="shared" si="317"/>
        <v>8.3333333333333329E-2</v>
      </c>
    </row>
    <row r="1915" spans="1:70" x14ac:dyDescent="0.25">
      <c r="A1915" s="1">
        <f t="shared" si="318"/>
        <v>40</v>
      </c>
      <c r="B1915" s="2">
        <f t="shared" si="319"/>
        <v>10</v>
      </c>
      <c r="C1915" s="2">
        <f t="shared" si="320"/>
        <v>2021</v>
      </c>
      <c r="D1915">
        <v>12275</v>
      </c>
      <c r="E1915" s="59">
        <v>44475</v>
      </c>
      <c r="F1915" t="s">
        <v>77</v>
      </c>
      <c r="G1915" t="s">
        <v>13</v>
      </c>
      <c r="H1915" s="58">
        <v>0.33333333333333331</v>
      </c>
      <c r="I1915">
        <v>8</v>
      </c>
      <c r="J1915">
        <v>15</v>
      </c>
      <c r="K1915">
        <v>0</v>
      </c>
      <c r="L1915" s="58">
        <v>0</v>
      </c>
      <c r="M1915">
        <v>0</v>
      </c>
      <c r="N1915" s="58">
        <v>0</v>
      </c>
      <c r="O1915">
        <v>0</v>
      </c>
      <c r="P1915">
        <v>0</v>
      </c>
      <c r="Q1915" s="58">
        <v>0</v>
      </c>
      <c r="R1915">
        <v>0</v>
      </c>
      <c r="S1915">
        <v>0</v>
      </c>
      <c r="T1915">
        <v>0</v>
      </c>
      <c r="U1915" s="16">
        <f t="shared" si="321"/>
        <v>0.33333333333333331</v>
      </c>
      <c r="V1915" s="17">
        <f t="shared" si="322"/>
        <v>479.99999999999994</v>
      </c>
      <c r="W1915" s="18">
        <f t="shared" si="323"/>
        <v>2.222222222222222E-2</v>
      </c>
      <c r="X1915" s="19">
        <f t="shared" si="324"/>
        <v>31.999999999999996</v>
      </c>
      <c r="Y1915" s="20">
        <f t="shared" si="325"/>
        <v>0</v>
      </c>
      <c r="Z1915" s="18">
        <v>3.4722222222222224E-4</v>
      </c>
      <c r="AA1915" s="18">
        <v>3.4722222222222224E-4</v>
      </c>
      <c r="AB1915" s="18">
        <v>1.0416666666666667E-3</v>
      </c>
      <c r="AD1915" s="18">
        <v>1.3888888888888889E-3</v>
      </c>
      <c r="AE1915" s="18">
        <v>4.1666666666666669E-4</v>
      </c>
      <c r="AF1915" s="18">
        <v>4.1666666666666669E-4</v>
      </c>
      <c r="AG1915" s="18">
        <v>2.4305555555555556E-3</v>
      </c>
      <c r="AH1915" s="18">
        <v>1.6203703703703703E-3</v>
      </c>
      <c r="AI1915" s="18">
        <v>1.6203703703703703E-3</v>
      </c>
      <c r="AJ1915" s="18">
        <v>5.5555555555555556E-4</v>
      </c>
      <c r="AK1915" s="18">
        <v>5.5555555555555556E-4</v>
      </c>
      <c r="AL1915" s="18">
        <v>5.5555555555555556E-4</v>
      </c>
      <c r="AM1915" s="18">
        <v>5.5555555555555556E-4</v>
      </c>
      <c r="AN1915" s="18"/>
      <c r="AO1915" s="18"/>
      <c r="AP1915" s="18"/>
      <c r="AQ1915" s="18">
        <v>2.0833333333333333E-3</v>
      </c>
      <c r="AR1915" s="18"/>
      <c r="AS1915" s="18">
        <v>2.0833333333333333E-3</v>
      </c>
      <c r="AT1915" s="18">
        <v>3.472222222222222E-3</v>
      </c>
      <c r="AU1915" s="18">
        <v>3.472222222222222E-3</v>
      </c>
      <c r="AV1915" s="18">
        <v>3.472222222222222E-3</v>
      </c>
      <c r="AW1915" s="18">
        <v>3.472222222222222E-3</v>
      </c>
      <c r="AX1915" s="18">
        <v>3.472222222222222E-3</v>
      </c>
      <c r="AY1915" s="18"/>
      <c r="AZ1915" s="18">
        <v>4.6296296296296293E-4</v>
      </c>
      <c r="BA1915" s="18">
        <v>3.4722222222222224E-4</v>
      </c>
      <c r="BB1915" s="18"/>
      <c r="BC1915" s="18"/>
      <c r="BD1915" s="18"/>
      <c r="BE1915" s="18">
        <v>3.4722222222222224E-4</v>
      </c>
      <c r="BF1915" s="18">
        <v>6.9444444444444447E-4</v>
      </c>
      <c r="BG1915" s="18">
        <v>6.9444444444444447E-4</v>
      </c>
      <c r="BH1915" s="18">
        <v>6.9444444444444447E-4</v>
      </c>
      <c r="BI1915" s="18">
        <v>6.9444444444444447E-4</v>
      </c>
      <c r="BJ1915" s="18">
        <v>1.3888888888888889E-3</v>
      </c>
      <c r="BK1915" s="18">
        <v>1.3888888888888889E-3</v>
      </c>
      <c r="BL1915" s="18">
        <v>1.3888888888888889E-3</v>
      </c>
      <c r="BM1915" s="18">
        <v>1.3888888888888889E-3</v>
      </c>
      <c r="BN1915" s="18">
        <v>1.3888888888888889E-3</v>
      </c>
      <c r="BO1915" s="18">
        <v>1.3888888888888889E-3</v>
      </c>
      <c r="BP1915" s="18">
        <v>1.3888888888888889E-3</v>
      </c>
      <c r="BQ1915" s="18">
        <f t="shared" si="316"/>
        <v>2.222222222222222E-2</v>
      </c>
      <c r="BR1915" s="18">
        <f t="shared" si="317"/>
        <v>2.222222222222222E-2</v>
      </c>
    </row>
    <row r="1916" spans="1:70" x14ac:dyDescent="0.25">
      <c r="A1916" s="1">
        <f t="shared" si="318"/>
        <v>40</v>
      </c>
      <c r="B1916" s="2">
        <f t="shared" si="319"/>
        <v>10</v>
      </c>
      <c r="C1916" s="2">
        <f t="shared" si="320"/>
        <v>2021</v>
      </c>
      <c r="D1916">
        <v>12563</v>
      </c>
      <c r="E1916" s="59">
        <v>44475</v>
      </c>
      <c r="F1916" t="s">
        <v>77</v>
      </c>
      <c r="G1916" t="s">
        <v>13</v>
      </c>
      <c r="H1916" s="58">
        <v>0.33333333333333331</v>
      </c>
      <c r="I1916">
        <v>8</v>
      </c>
      <c r="J1916">
        <v>4</v>
      </c>
      <c r="K1916">
        <v>0</v>
      </c>
      <c r="L1916" s="58">
        <v>0</v>
      </c>
      <c r="M1916">
        <v>0</v>
      </c>
      <c r="N1916" s="58">
        <v>0</v>
      </c>
      <c r="O1916">
        <v>0</v>
      </c>
      <c r="P1916">
        <v>0</v>
      </c>
      <c r="Q1916" s="58">
        <v>0</v>
      </c>
      <c r="R1916">
        <v>0</v>
      </c>
      <c r="S1916">
        <v>0</v>
      </c>
      <c r="T1916">
        <v>0</v>
      </c>
      <c r="U1916" s="16">
        <f t="shared" si="321"/>
        <v>0.33333333333333331</v>
      </c>
      <c r="V1916" s="17">
        <f t="shared" si="322"/>
        <v>479.99999999999994</v>
      </c>
      <c r="W1916" s="18">
        <f t="shared" si="323"/>
        <v>8.3333333333333329E-2</v>
      </c>
      <c r="X1916" s="19">
        <f t="shared" si="324"/>
        <v>119.99999999999999</v>
      </c>
      <c r="Y1916" s="20">
        <f t="shared" si="325"/>
        <v>0</v>
      </c>
      <c r="Z1916" s="18">
        <v>3.4722222222222224E-4</v>
      </c>
      <c r="AA1916" s="18">
        <v>3.4722222222222224E-4</v>
      </c>
      <c r="AB1916" s="18">
        <v>1.0416666666666667E-3</v>
      </c>
      <c r="AD1916" s="18">
        <v>1.3888888888888889E-3</v>
      </c>
      <c r="AE1916" s="18">
        <v>4.1666666666666669E-4</v>
      </c>
      <c r="AF1916" s="18">
        <v>4.1666666666666669E-4</v>
      </c>
      <c r="AG1916" s="18">
        <v>2.4305555555555556E-3</v>
      </c>
      <c r="AH1916" s="18">
        <v>1.6203703703703703E-3</v>
      </c>
      <c r="AI1916" s="18">
        <v>1.6203703703703703E-3</v>
      </c>
      <c r="AJ1916" s="18">
        <v>5.5555555555555556E-4</v>
      </c>
      <c r="AK1916" s="18">
        <v>5.5555555555555556E-4</v>
      </c>
      <c r="AL1916" s="18">
        <v>5.5555555555555556E-4</v>
      </c>
      <c r="AM1916" s="18">
        <v>5.5555555555555556E-4</v>
      </c>
      <c r="AN1916" s="18"/>
      <c r="AO1916" s="18"/>
      <c r="AP1916" s="18"/>
      <c r="AQ1916" s="18">
        <v>2.0833333333333333E-3</v>
      </c>
      <c r="AR1916" s="18"/>
      <c r="AS1916" s="18">
        <v>2.0833333333333333E-3</v>
      </c>
      <c r="AT1916" s="18">
        <v>3.472222222222222E-3</v>
      </c>
      <c r="AU1916" s="18">
        <v>3.472222222222222E-3</v>
      </c>
      <c r="AV1916" s="18">
        <v>3.472222222222222E-3</v>
      </c>
      <c r="AW1916" s="18">
        <v>3.472222222222222E-3</v>
      </c>
      <c r="AX1916" s="18">
        <v>3.472222222222222E-3</v>
      </c>
      <c r="AY1916" s="18"/>
      <c r="AZ1916" s="18">
        <v>4.6296296296296293E-4</v>
      </c>
      <c r="BA1916" s="18">
        <v>3.4722222222222224E-4</v>
      </c>
      <c r="BB1916" s="18"/>
      <c r="BC1916" s="18"/>
      <c r="BD1916" s="18"/>
      <c r="BE1916" s="18">
        <v>3.4722222222222224E-4</v>
      </c>
      <c r="BF1916" s="18">
        <v>6.9444444444444447E-4</v>
      </c>
      <c r="BG1916" s="18">
        <v>6.9444444444444447E-4</v>
      </c>
      <c r="BH1916" s="18">
        <v>6.9444444444444447E-4</v>
      </c>
      <c r="BI1916" s="18">
        <v>6.9444444444444447E-4</v>
      </c>
      <c r="BJ1916" s="18">
        <v>1.3888888888888889E-3</v>
      </c>
      <c r="BK1916" s="18">
        <v>1.3888888888888889E-3</v>
      </c>
      <c r="BL1916" s="18">
        <v>1.3888888888888889E-3</v>
      </c>
      <c r="BM1916" s="18">
        <v>1.3888888888888889E-3</v>
      </c>
      <c r="BN1916" s="18">
        <v>1.3888888888888889E-3</v>
      </c>
      <c r="BO1916" s="18">
        <v>1.3888888888888889E-3</v>
      </c>
      <c r="BP1916" s="18">
        <v>1.3888888888888889E-3</v>
      </c>
      <c r="BQ1916" s="18">
        <f t="shared" si="316"/>
        <v>8.3333333333333329E-2</v>
      </c>
      <c r="BR1916" s="18">
        <f t="shared" si="317"/>
        <v>8.3333333333333329E-2</v>
      </c>
    </row>
    <row r="1917" spans="1:70" x14ac:dyDescent="0.25">
      <c r="A1917" s="1">
        <f t="shared" si="318"/>
        <v>40</v>
      </c>
      <c r="B1917" s="2">
        <f t="shared" si="319"/>
        <v>10</v>
      </c>
      <c r="C1917" s="2">
        <f t="shared" si="320"/>
        <v>2021</v>
      </c>
      <c r="D1917">
        <v>1445</v>
      </c>
      <c r="E1917" s="59">
        <v>44475</v>
      </c>
      <c r="F1917" t="s">
        <v>166</v>
      </c>
      <c r="G1917" t="s">
        <v>13</v>
      </c>
      <c r="H1917" s="58">
        <v>0.25</v>
      </c>
      <c r="I1917">
        <v>6</v>
      </c>
      <c r="J1917">
        <v>145</v>
      </c>
      <c r="K1917">
        <v>0</v>
      </c>
      <c r="L1917" s="58">
        <v>0</v>
      </c>
      <c r="M1917">
        <v>0</v>
      </c>
      <c r="N1917" s="58">
        <v>0</v>
      </c>
      <c r="O1917">
        <v>0</v>
      </c>
      <c r="P1917">
        <v>0</v>
      </c>
      <c r="Q1917" s="58">
        <v>0</v>
      </c>
      <c r="R1917">
        <v>0</v>
      </c>
      <c r="S1917">
        <v>0</v>
      </c>
      <c r="T1917">
        <v>0</v>
      </c>
      <c r="U1917" s="16">
        <f t="shared" si="321"/>
        <v>0.25</v>
      </c>
      <c r="V1917" s="17">
        <f t="shared" si="322"/>
        <v>360</v>
      </c>
      <c r="W1917" s="18">
        <f t="shared" si="323"/>
        <v>1.7241379310344827E-3</v>
      </c>
      <c r="X1917" s="19">
        <f t="shared" si="324"/>
        <v>2.4827586206896552</v>
      </c>
      <c r="Y1917" s="20">
        <f t="shared" si="325"/>
        <v>0</v>
      </c>
      <c r="Z1917" s="18">
        <v>3.4722222222222224E-4</v>
      </c>
      <c r="AA1917" s="18">
        <v>3.4722222222222224E-4</v>
      </c>
      <c r="AB1917" s="18">
        <v>1.0416666666666667E-3</v>
      </c>
      <c r="AD1917" s="18">
        <v>1.3888888888888889E-3</v>
      </c>
      <c r="AE1917" s="18">
        <v>4.1666666666666669E-4</v>
      </c>
      <c r="AF1917" s="18">
        <v>4.1666666666666669E-4</v>
      </c>
      <c r="AG1917" s="18">
        <v>2.4305555555555556E-3</v>
      </c>
      <c r="AH1917" s="18">
        <v>1.6203703703703703E-3</v>
      </c>
      <c r="AI1917" s="18">
        <v>1.6203703703703703E-3</v>
      </c>
      <c r="AJ1917" s="18">
        <v>5.5555555555555556E-4</v>
      </c>
      <c r="AK1917" s="18">
        <v>5.5555555555555556E-4</v>
      </c>
      <c r="AL1917" s="18">
        <v>5.5555555555555556E-4</v>
      </c>
      <c r="AM1917" s="18">
        <v>5.5555555555555556E-4</v>
      </c>
      <c r="AN1917" s="18"/>
      <c r="AO1917" s="18"/>
      <c r="AP1917" s="18"/>
      <c r="AQ1917" s="18">
        <v>2.0833333333333333E-3</v>
      </c>
      <c r="AR1917" s="18"/>
      <c r="AS1917" s="18">
        <v>2.0833333333333333E-3</v>
      </c>
      <c r="AT1917" s="18">
        <v>3.472222222222222E-3</v>
      </c>
      <c r="AU1917" s="18">
        <v>3.472222222222222E-3</v>
      </c>
      <c r="AV1917" s="18">
        <v>3.472222222222222E-3</v>
      </c>
      <c r="AW1917" s="18">
        <v>3.472222222222222E-3</v>
      </c>
      <c r="AX1917" s="18">
        <v>3.472222222222222E-3</v>
      </c>
      <c r="AY1917" s="18"/>
      <c r="AZ1917" s="18">
        <v>4.6296296296296293E-4</v>
      </c>
      <c r="BA1917" s="18">
        <v>3.4722222222222224E-4</v>
      </c>
      <c r="BB1917" s="18"/>
      <c r="BC1917" s="18"/>
      <c r="BD1917" s="18"/>
      <c r="BE1917" s="18">
        <v>3.4722222222222224E-4</v>
      </c>
      <c r="BF1917" s="18">
        <v>6.9444444444444447E-4</v>
      </c>
      <c r="BG1917" s="18">
        <v>6.9444444444444447E-4</v>
      </c>
      <c r="BH1917" s="18">
        <v>6.9444444444444447E-4</v>
      </c>
      <c r="BI1917" s="18">
        <v>6.9444444444444447E-4</v>
      </c>
      <c r="BJ1917" s="18">
        <v>1.3888888888888889E-3</v>
      </c>
      <c r="BK1917" s="18">
        <v>1.3888888888888889E-3</v>
      </c>
      <c r="BL1917" s="18">
        <v>1.3888888888888889E-3</v>
      </c>
      <c r="BM1917" s="18">
        <v>1.3888888888888889E-3</v>
      </c>
      <c r="BN1917" s="18">
        <v>1.3888888888888889E-3</v>
      </c>
      <c r="BO1917" s="18">
        <v>1.3888888888888889E-3</v>
      </c>
      <c r="BP1917" s="18">
        <v>1.3888888888888889E-3</v>
      </c>
      <c r="BQ1917" s="18">
        <f t="shared" si="316"/>
        <v>1.7241379310344827E-3</v>
      </c>
      <c r="BR1917" s="18">
        <f t="shared" si="317"/>
        <v>1.7241379310344827E-3</v>
      </c>
    </row>
    <row r="1918" spans="1:70" x14ac:dyDescent="0.25">
      <c r="A1918" s="1">
        <f t="shared" si="318"/>
        <v>40</v>
      </c>
      <c r="B1918" s="2">
        <f t="shared" si="319"/>
        <v>10</v>
      </c>
      <c r="C1918" s="2">
        <f t="shared" si="320"/>
        <v>2021</v>
      </c>
      <c r="D1918">
        <v>548</v>
      </c>
      <c r="E1918" s="59">
        <v>44475</v>
      </c>
      <c r="F1918" t="s">
        <v>78</v>
      </c>
      <c r="G1918" t="s">
        <v>12</v>
      </c>
      <c r="H1918" s="58">
        <v>0.14583333333333334</v>
      </c>
      <c r="I1918">
        <v>3.5</v>
      </c>
      <c r="J1918">
        <v>32</v>
      </c>
      <c r="K1918">
        <v>0</v>
      </c>
      <c r="L1918" s="58">
        <v>0</v>
      </c>
      <c r="M1918">
        <v>0</v>
      </c>
      <c r="N1918" s="58">
        <v>0</v>
      </c>
      <c r="O1918">
        <v>0</v>
      </c>
      <c r="P1918">
        <v>0</v>
      </c>
      <c r="Q1918" s="58">
        <v>0</v>
      </c>
      <c r="R1918">
        <v>0</v>
      </c>
      <c r="S1918">
        <v>0</v>
      </c>
      <c r="T1918">
        <v>0</v>
      </c>
      <c r="U1918" s="16">
        <f t="shared" si="321"/>
        <v>0.14583333333333334</v>
      </c>
      <c r="V1918" s="17">
        <f t="shared" si="322"/>
        <v>210</v>
      </c>
      <c r="W1918" s="18">
        <f t="shared" si="323"/>
        <v>4.557291666666667E-3</v>
      </c>
      <c r="X1918" s="19">
        <f t="shared" si="324"/>
        <v>6.5625</v>
      </c>
      <c r="Y1918" s="20">
        <f t="shared" si="325"/>
        <v>0</v>
      </c>
      <c r="Z1918" s="18">
        <v>3.4722222222222224E-4</v>
      </c>
      <c r="AA1918" s="18">
        <v>3.4722222222222224E-4</v>
      </c>
      <c r="AB1918" s="18">
        <v>1.0416666666666667E-3</v>
      </c>
      <c r="AD1918" s="18">
        <v>1.3888888888888889E-3</v>
      </c>
      <c r="AE1918" s="18">
        <v>4.1666666666666669E-4</v>
      </c>
      <c r="AF1918" s="18">
        <v>4.1666666666666669E-4</v>
      </c>
      <c r="AG1918" s="18">
        <v>2.4305555555555556E-3</v>
      </c>
      <c r="AH1918" s="18">
        <v>1.6203703703703703E-3</v>
      </c>
      <c r="AI1918" s="18">
        <v>1.6203703703703703E-3</v>
      </c>
      <c r="AJ1918" s="18">
        <v>5.5555555555555556E-4</v>
      </c>
      <c r="AK1918" s="18">
        <v>5.5555555555555556E-4</v>
      </c>
      <c r="AL1918" s="18">
        <v>5.5555555555555556E-4</v>
      </c>
      <c r="AM1918" s="18">
        <v>5.5555555555555556E-4</v>
      </c>
      <c r="AN1918" s="18"/>
      <c r="AO1918" s="18"/>
      <c r="AP1918" s="18"/>
      <c r="AQ1918" s="18">
        <v>2.0833333333333333E-3</v>
      </c>
      <c r="AR1918" s="18"/>
      <c r="AS1918" s="18">
        <v>2.0833333333333333E-3</v>
      </c>
      <c r="AT1918" s="18">
        <v>3.472222222222222E-3</v>
      </c>
      <c r="AU1918" s="18">
        <v>3.472222222222222E-3</v>
      </c>
      <c r="AV1918" s="18">
        <v>3.472222222222222E-3</v>
      </c>
      <c r="AW1918" s="18">
        <v>3.472222222222222E-3</v>
      </c>
      <c r="AX1918" s="18">
        <v>3.472222222222222E-3</v>
      </c>
      <c r="AY1918" s="18"/>
      <c r="AZ1918" s="18">
        <v>4.6296296296296293E-4</v>
      </c>
      <c r="BA1918" s="18">
        <v>3.4722222222222224E-4</v>
      </c>
      <c r="BB1918" s="18"/>
      <c r="BC1918" s="18"/>
      <c r="BD1918" s="18"/>
      <c r="BE1918" s="18">
        <v>3.4722222222222224E-4</v>
      </c>
      <c r="BF1918" s="18">
        <v>6.9444444444444447E-4</v>
      </c>
      <c r="BG1918" s="18">
        <v>6.9444444444444447E-4</v>
      </c>
      <c r="BH1918" s="18">
        <v>6.9444444444444447E-4</v>
      </c>
      <c r="BI1918" s="18">
        <v>6.9444444444444447E-4</v>
      </c>
      <c r="BJ1918" s="18">
        <v>1.3888888888888889E-3</v>
      </c>
      <c r="BK1918" s="18">
        <v>1.3888888888888889E-3</v>
      </c>
      <c r="BL1918" s="18">
        <v>1.3888888888888889E-3</v>
      </c>
      <c r="BM1918" s="18">
        <v>1.3888888888888889E-3</v>
      </c>
      <c r="BN1918" s="18">
        <v>1.3888888888888889E-3</v>
      </c>
      <c r="BO1918" s="18">
        <v>1.3888888888888889E-3</v>
      </c>
      <c r="BP1918" s="18">
        <v>1.3888888888888889E-3</v>
      </c>
      <c r="BQ1918" s="18">
        <f t="shared" si="316"/>
        <v>4.557291666666667E-3</v>
      </c>
      <c r="BR1918" s="18">
        <f t="shared" si="317"/>
        <v>4.557291666666667E-3</v>
      </c>
    </row>
    <row r="1919" spans="1:70" x14ac:dyDescent="0.25">
      <c r="A1919" s="1">
        <f t="shared" si="318"/>
        <v>40</v>
      </c>
      <c r="B1919" s="2">
        <f t="shared" si="319"/>
        <v>10</v>
      </c>
      <c r="C1919" s="2">
        <f t="shared" si="320"/>
        <v>2021</v>
      </c>
      <c r="D1919">
        <v>853</v>
      </c>
      <c r="E1919" s="59">
        <v>44475</v>
      </c>
      <c r="F1919" t="s">
        <v>78</v>
      </c>
      <c r="G1919" t="s">
        <v>13</v>
      </c>
      <c r="H1919" s="58">
        <v>0.33333333333333331</v>
      </c>
      <c r="I1919">
        <v>8</v>
      </c>
      <c r="J1919">
        <v>30</v>
      </c>
      <c r="K1919">
        <v>0</v>
      </c>
      <c r="L1919" s="58">
        <v>0</v>
      </c>
      <c r="M1919">
        <v>0</v>
      </c>
      <c r="N1919" s="58">
        <v>0</v>
      </c>
      <c r="O1919">
        <v>0</v>
      </c>
      <c r="P1919">
        <v>0</v>
      </c>
      <c r="Q1919" s="58">
        <v>0</v>
      </c>
      <c r="R1919">
        <v>0</v>
      </c>
      <c r="S1919">
        <v>0</v>
      </c>
      <c r="T1919">
        <v>0</v>
      </c>
      <c r="U1919" s="16">
        <f t="shared" si="321"/>
        <v>0.33333333333333331</v>
      </c>
      <c r="V1919" s="17">
        <f t="shared" si="322"/>
        <v>479.99999999999994</v>
      </c>
      <c r="W1919" s="18">
        <f t="shared" si="323"/>
        <v>1.111111111111111E-2</v>
      </c>
      <c r="X1919" s="19">
        <f t="shared" si="324"/>
        <v>15.999999999999998</v>
      </c>
      <c r="Y1919" s="20">
        <f t="shared" si="325"/>
        <v>0</v>
      </c>
      <c r="Z1919" s="18">
        <v>3.4722222222222224E-4</v>
      </c>
      <c r="AA1919" s="18">
        <v>3.4722222222222224E-4</v>
      </c>
      <c r="AB1919" s="18">
        <v>1.0416666666666667E-3</v>
      </c>
      <c r="AD1919" s="18">
        <v>1.3888888888888889E-3</v>
      </c>
      <c r="AE1919" s="18">
        <v>4.1666666666666669E-4</v>
      </c>
      <c r="AF1919" s="18">
        <v>4.1666666666666669E-4</v>
      </c>
      <c r="AG1919" s="18">
        <v>2.4305555555555556E-3</v>
      </c>
      <c r="AH1919" s="18">
        <v>1.6203703703703703E-3</v>
      </c>
      <c r="AI1919" s="18">
        <v>1.6203703703703703E-3</v>
      </c>
      <c r="AJ1919" s="18">
        <v>5.5555555555555556E-4</v>
      </c>
      <c r="AK1919" s="18">
        <v>5.5555555555555556E-4</v>
      </c>
      <c r="AL1919" s="18">
        <v>5.5555555555555556E-4</v>
      </c>
      <c r="AM1919" s="18">
        <v>5.5555555555555556E-4</v>
      </c>
      <c r="AN1919" s="18"/>
      <c r="AO1919" s="18"/>
      <c r="AP1919" s="18"/>
      <c r="AQ1919" s="18">
        <v>2.0833333333333333E-3</v>
      </c>
      <c r="AR1919" s="18"/>
      <c r="AS1919" s="18">
        <v>2.0833333333333333E-3</v>
      </c>
      <c r="AT1919" s="18">
        <v>3.472222222222222E-3</v>
      </c>
      <c r="AU1919" s="18">
        <v>3.472222222222222E-3</v>
      </c>
      <c r="AV1919" s="18">
        <v>3.472222222222222E-3</v>
      </c>
      <c r="AW1919" s="18">
        <v>3.472222222222222E-3</v>
      </c>
      <c r="AX1919" s="18">
        <v>3.472222222222222E-3</v>
      </c>
      <c r="AY1919" s="18"/>
      <c r="AZ1919" s="18">
        <v>4.6296296296296293E-4</v>
      </c>
      <c r="BA1919" s="18">
        <v>3.4722222222222224E-4</v>
      </c>
      <c r="BB1919" s="18"/>
      <c r="BC1919" s="18"/>
      <c r="BD1919" s="18"/>
      <c r="BE1919" s="18">
        <v>3.4722222222222224E-4</v>
      </c>
      <c r="BF1919" s="18">
        <v>6.9444444444444447E-4</v>
      </c>
      <c r="BG1919" s="18">
        <v>6.9444444444444447E-4</v>
      </c>
      <c r="BH1919" s="18">
        <v>6.9444444444444447E-4</v>
      </c>
      <c r="BI1919" s="18">
        <v>6.9444444444444447E-4</v>
      </c>
      <c r="BJ1919" s="18">
        <v>1.3888888888888889E-3</v>
      </c>
      <c r="BK1919" s="18">
        <v>1.3888888888888889E-3</v>
      </c>
      <c r="BL1919" s="18">
        <v>1.3888888888888889E-3</v>
      </c>
      <c r="BM1919" s="18">
        <v>1.3888888888888889E-3</v>
      </c>
      <c r="BN1919" s="18">
        <v>1.3888888888888889E-3</v>
      </c>
      <c r="BO1919" s="18">
        <v>1.3888888888888889E-3</v>
      </c>
      <c r="BP1919" s="18">
        <v>1.3888888888888889E-3</v>
      </c>
      <c r="BQ1919" s="18">
        <f t="shared" si="316"/>
        <v>1.111111111111111E-2</v>
      </c>
      <c r="BR1919" s="18">
        <f t="shared" si="317"/>
        <v>1.111111111111111E-2</v>
      </c>
    </row>
    <row r="1920" spans="1:70" x14ac:dyDescent="0.25">
      <c r="A1920" s="1">
        <f t="shared" si="318"/>
        <v>40</v>
      </c>
      <c r="B1920" s="2">
        <f t="shared" si="319"/>
        <v>10</v>
      </c>
      <c r="C1920" s="2">
        <f t="shared" si="320"/>
        <v>2021</v>
      </c>
      <c r="D1920">
        <v>866</v>
      </c>
      <c r="E1920" s="59">
        <v>44475</v>
      </c>
      <c r="F1920" t="s">
        <v>51</v>
      </c>
      <c r="G1920" t="s">
        <v>12</v>
      </c>
      <c r="H1920" s="58">
        <v>0.33333333333333331</v>
      </c>
      <c r="I1920">
        <v>8</v>
      </c>
      <c r="J1920">
        <v>189</v>
      </c>
      <c r="K1920">
        <v>0.5</v>
      </c>
      <c r="L1920" s="58">
        <v>2.0833333333333332E-2</v>
      </c>
      <c r="M1920">
        <v>0.67</v>
      </c>
      <c r="N1920" s="58">
        <v>2.7777777777777776E-2</v>
      </c>
      <c r="O1920">
        <v>6</v>
      </c>
      <c r="P1920">
        <v>0</v>
      </c>
      <c r="Q1920" s="58">
        <v>0</v>
      </c>
      <c r="R1920">
        <v>0</v>
      </c>
      <c r="S1920">
        <v>0</v>
      </c>
      <c r="T1920">
        <v>0</v>
      </c>
      <c r="U1920" s="16">
        <f t="shared" si="321"/>
        <v>0.33333333333333331</v>
      </c>
      <c r="V1920" s="17">
        <f t="shared" si="322"/>
        <v>479.99999999999994</v>
      </c>
      <c r="W1920" s="18">
        <f t="shared" si="323"/>
        <v>1.7636684303350969E-3</v>
      </c>
      <c r="X1920" s="19">
        <f t="shared" si="324"/>
        <v>2.5396825396825395</v>
      </c>
      <c r="Y1920" s="20">
        <f t="shared" si="325"/>
        <v>3.1746031746031744</v>
      </c>
      <c r="Z1920" s="18">
        <v>3.4722222222222224E-4</v>
      </c>
      <c r="AA1920" s="18">
        <v>3.4722222222222224E-4</v>
      </c>
      <c r="AB1920" s="18">
        <v>1.0416666666666667E-3</v>
      </c>
      <c r="AD1920" s="18">
        <v>1.3888888888888889E-3</v>
      </c>
      <c r="AE1920" s="18">
        <v>4.1666666666666669E-4</v>
      </c>
      <c r="AF1920" s="18">
        <v>4.1666666666666669E-4</v>
      </c>
      <c r="AG1920" s="18">
        <v>2.4305555555555556E-3</v>
      </c>
      <c r="AH1920" s="18">
        <v>1.6203703703703703E-3</v>
      </c>
      <c r="AI1920" s="18">
        <v>1.6203703703703703E-3</v>
      </c>
      <c r="AJ1920" s="18">
        <v>5.5555555555555556E-4</v>
      </c>
      <c r="AK1920" s="18">
        <v>5.5555555555555556E-4</v>
      </c>
      <c r="AL1920" s="18">
        <v>5.5555555555555556E-4</v>
      </c>
      <c r="AM1920" s="18">
        <v>5.5555555555555556E-4</v>
      </c>
      <c r="AN1920" s="18"/>
      <c r="AO1920" s="18"/>
      <c r="AP1920" s="18"/>
      <c r="AQ1920" s="18">
        <v>2.0833333333333333E-3</v>
      </c>
      <c r="AR1920" s="18"/>
      <c r="AS1920" s="18">
        <v>2.0833333333333333E-3</v>
      </c>
      <c r="AT1920" s="18">
        <v>3.472222222222222E-3</v>
      </c>
      <c r="AU1920" s="18">
        <v>3.472222222222222E-3</v>
      </c>
      <c r="AV1920" s="18">
        <v>3.472222222222222E-3</v>
      </c>
      <c r="AW1920" s="18">
        <v>3.472222222222222E-3</v>
      </c>
      <c r="AX1920" s="18">
        <v>3.472222222222222E-3</v>
      </c>
      <c r="AY1920" s="18"/>
      <c r="AZ1920" s="18">
        <v>4.6296296296296293E-4</v>
      </c>
      <c r="BA1920" s="18">
        <v>3.4722222222222224E-4</v>
      </c>
      <c r="BB1920" s="18"/>
      <c r="BC1920" s="18"/>
      <c r="BD1920" s="18"/>
      <c r="BE1920" s="18">
        <v>3.4722222222222224E-4</v>
      </c>
      <c r="BF1920" s="18">
        <v>6.9444444444444447E-4</v>
      </c>
      <c r="BG1920" s="18">
        <v>6.9444444444444447E-4</v>
      </c>
      <c r="BH1920" s="18">
        <v>6.9444444444444447E-4</v>
      </c>
      <c r="BI1920" s="18">
        <v>6.9444444444444447E-4</v>
      </c>
      <c r="BJ1920" s="18">
        <v>1.3888888888888889E-3</v>
      </c>
      <c r="BK1920" s="18">
        <v>1.3888888888888889E-3</v>
      </c>
      <c r="BL1920" s="18">
        <v>1.3888888888888889E-3</v>
      </c>
      <c r="BM1920" s="18">
        <v>1.3888888888888889E-3</v>
      </c>
      <c r="BN1920" s="18">
        <v>1.3888888888888889E-3</v>
      </c>
      <c r="BO1920" s="18">
        <v>1.3888888888888889E-3</v>
      </c>
      <c r="BP1920" s="18">
        <v>1.3888888888888889E-3</v>
      </c>
      <c r="BQ1920" s="18">
        <f t="shared" si="316"/>
        <v>1.7636684303350969E-3</v>
      </c>
      <c r="BR1920" s="18">
        <f t="shared" si="317"/>
        <v>1.7636684303350969E-3</v>
      </c>
    </row>
    <row r="1921" spans="1:70" x14ac:dyDescent="0.25">
      <c r="A1921" s="1">
        <f t="shared" si="318"/>
        <v>40</v>
      </c>
      <c r="B1921" s="2">
        <f t="shared" si="319"/>
        <v>10</v>
      </c>
      <c r="C1921" s="2">
        <f t="shared" si="320"/>
        <v>2021</v>
      </c>
      <c r="D1921">
        <v>11626</v>
      </c>
      <c r="E1921" s="59">
        <v>44475</v>
      </c>
      <c r="F1921" t="s">
        <v>51</v>
      </c>
      <c r="G1921" t="s">
        <v>14</v>
      </c>
      <c r="H1921" s="58">
        <v>0.22916666666666666</v>
      </c>
      <c r="I1921">
        <v>5.5</v>
      </c>
      <c r="J1921">
        <v>153</v>
      </c>
      <c r="K1921">
        <v>0</v>
      </c>
      <c r="L1921" s="58">
        <v>0</v>
      </c>
      <c r="M1921">
        <v>0</v>
      </c>
      <c r="N1921" s="58">
        <v>0</v>
      </c>
      <c r="O1921">
        <v>9</v>
      </c>
      <c r="P1921">
        <v>0</v>
      </c>
      <c r="Q1921" s="58">
        <v>0</v>
      </c>
      <c r="R1921">
        <v>0</v>
      </c>
      <c r="S1921">
        <v>0</v>
      </c>
      <c r="T1921">
        <v>0</v>
      </c>
      <c r="U1921" s="16">
        <f t="shared" si="321"/>
        <v>0.22916666666666666</v>
      </c>
      <c r="V1921" s="17">
        <f t="shared" si="322"/>
        <v>330</v>
      </c>
      <c r="W1921" s="18">
        <f t="shared" si="323"/>
        <v>1.4978213507625272E-3</v>
      </c>
      <c r="X1921" s="19">
        <f t="shared" si="324"/>
        <v>2.1568627450980391</v>
      </c>
      <c r="Y1921" s="20">
        <f t="shared" si="325"/>
        <v>5.882352941176471</v>
      </c>
      <c r="Z1921" s="18">
        <v>3.4722222222222224E-4</v>
      </c>
      <c r="AA1921" s="18">
        <v>3.4722222222222224E-4</v>
      </c>
      <c r="AB1921" s="18">
        <v>1.0416666666666667E-3</v>
      </c>
      <c r="AD1921" s="18">
        <v>1.3888888888888889E-3</v>
      </c>
      <c r="AE1921" s="18">
        <v>4.1666666666666669E-4</v>
      </c>
      <c r="AF1921" s="18">
        <v>4.1666666666666669E-4</v>
      </c>
      <c r="AG1921" s="18">
        <v>2.4305555555555556E-3</v>
      </c>
      <c r="AH1921" s="18">
        <v>1.6203703703703703E-3</v>
      </c>
      <c r="AI1921" s="18">
        <v>1.6203703703703703E-3</v>
      </c>
      <c r="AJ1921" s="18">
        <v>5.5555555555555556E-4</v>
      </c>
      <c r="AK1921" s="18">
        <v>5.5555555555555556E-4</v>
      </c>
      <c r="AL1921" s="18">
        <v>5.5555555555555556E-4</v>
      </c>
      <c r="AM1921" s="18">
        <v>5.5555555555555556E-4</v>
      </c>
      <c r="AN1921" s="18"/>
      <c r="AO1921" s="18"/>
      <c r="AP1921" s="18"/>
      <c r="AQ1921" s="18">
        <v>2.0833333333333333E-3</v>
      </c>
      <c r="AR1921" s="18"/>
      <c r="AS1921" s="18">
        <v>2.0833333333333333E-3</v>
      </c>
      <c r="AT1921" s="18">
        <v>3.472222222222222E-3</v>
      </c>
      <c r="AU1921" s="18">
        <v>3.472222222222222E-3</v>
      </c>
      <c r="AV1921" s="18">
        <v>3.472222222222222E-3</v>
      </c>
      <c r="AW1921" s="18">
        <v>3.472222222222222E-3</v>
      </c>
      <c r="AX1921" s="18">
        <v>3.472222222222222E-3</v>
      </c>
      <c r="AY1921" s="18"/>
      <c r="AZ1921" s="18">
        <v>4.6296296296296293E-4</v>
      </c>
      <c r="BA1921" s="18">
        <v>3.4722222222222224E-4</v>
      </c>
      <c r="BB1921" s="18"/>
      <c r="BC1921" s="18"/>
      <c r="BD1921" s="18"/>
      <c r="BE1921" s="18">
        <v>3.4722222222222224E-4</v>
      </c>
      <c r="BF1921" s="18">
        <v>6.9444444444444447E-4</v>
      </c>
      <c r="BG1921" s="18">
        <v>6.9444444444444447E-4</v>
      </c>
      <c r="BH1921" s="18">
        <v>6.9444444444444447E-4</v>
      </c>
      <c r="BI1921" s="18">
        <v>6.9444444444444447E-4</v>
      </c>
      <c r="BJ1921" s="18">
        <v>1.3888888888888889E-3</v>
      </c>
      <c r="BK1921" s="18">
        <v>1.3888888888888889E-3</v>
      </c>
      <c r="BL1921" s="18">
        <v>1.3888888888888889E-3</v>
      </c>
      <c r="BM1921" s="18">
        <v>1.3888888888888889E-3</v>
      </c>
      <c r="BN1921" s="18">
        <v>1.3888888888888889E-3</v>
      </c>
      <c r="BO1921" s="18">
        <v>1.3888888888888889E-3</v>
      </c>
      <c r="BP1921" s="18">
        <v>1.3888888888888889E-3</v>
      </c>
      <c r="BQ1921" s="18">
        <f t="shared" si="316"/>
        <v>1.4978213507625272E-3</v>
      </c>
      <c r="BR1921" s="18">
        <f t="shared" si="317"/>
        <v>1.4978213507625272E-3</v>
      </c>
    </row>
    <row r="1922" spans="1:70" x14ac:dyDescent="0.25">
      <c r="A1922" s="1">
        <f t="shared" si="318"/>
        <v>40</v>
      </c>
      <c r="B1922" s="2">
        <f t="shared" si="319"/>
        <v>10</v>
      </c>
      <c r="C1922" s="2">
        <f t="shared" si="320"/>
        <v>2021</v>
      </c>
      <c r="D1922">
        <v>12008</v>
      </c>
      <c r="E1922" s="59">
        <v>44475</v>
      </c>
      <c r="F1922" t="s">
        <v>71</v>
      </c>
      <c r="G1922" t="s">
        <v>13</v>
      </c>
      <c r="H1922" s="58">
        <v>0.33333333333333331</v>
      </c>
      <c r="I1922">
        <v>8</v>
      </c>
      <c r="J1922">
        <v>37</v>
      </c>
      <c r="K1922">
        <v>0</v>
      </c>
      <c r="L1922" s="58">
        <v>0</v>
      </c>
      <c r="M1922">
        <v>0</v>
      </c>
      <c r="N1922" s="58">
        <v>0</v>
      </c>
      <c r="O1922">
        <v>2</v>
      </c>
      <c r="P1922">
        <v>2</v>
      </c>
      <c r="Q1922" s="58">
        <v>8.3333333333333329E-2</v>
      </c>
      <c r="R1922">
        <v>0</v>
      </c>
      <c r="S1922">
        <v>0</v>
      </c>
      <c r="T1922">
        <v>0</v>
      </c>
      <c r="U1922" s="16">
        <f t="shared" si="321"/>
        <v>0.25</v>
      </c>
      <c r="V1922" s="17">
        <f t="shared" si="322"/>
        <v>360</v>
      </c>
      <c r="W1922" s="18">
        <f t="shared" si="323"/>
        <v>6.7567567567567571E-3</v>
      </c>
      <c r="X1922" s="19">
        <f t="shared" si="324"/>
        <v>9.7297297297297298</v>
      </c>
      <c r="Y1922" s="20">
        <f t="shared" si="325"/>
        <v>5.4054054054054053</v>
      </c>
      <c r="Z1922" s="18">
        <v>3.4722222222222224E-4</v>
      </c>
      <c r="AA1922" s="18">
        <v>3.4722222222222224E-4</v>
      </c>
      <c r="AB1922" s="18">
        <v>1.0416666666666667E-3</v>
      </c>
      <c r="AD1922" s="18">
        <v>1.3888888888888889E-3</v>
      </c>
      <c r="AE1922" s="18">
        <v>4.1666666666666669E-4</v>
      </c>
      <c r="AF1922" s="18">
        <v>4.1666666666666669E-4</v>
      </c>
      <c r="AG1922" s="18">
        <v>2.4305555555555556E-3</v>
      </c>
      <c r="AH1922" s="18">
        <v>1.6203703703703703E-3</v>
      </c>
      <c r="AI1922" s="18">
        <v>1.6203703703703703E-3</v>
      </c>
      <c r="AJ1922" s="18">
        <v>5.5555555555555556E-4</v>
      </c>
      <c r="AK1922" s="18">
        <v>5.5555555555555556E-4</v>
      </c>
      <c r="AL1922" s="18">
        <v>5.5555555555555556E-4</v>
      </c>
      <c r="AM1922" s="18">
        <v>5.5555555555555556E-4</v>
      </c>
      <c r="AN1922" s="18"/>
      <c r="AO1922" s="18"/>
      <c r="AP1922" s="18"/>
      <c r="AQ1922" s="18">
        <v>2.0833333333333333E-3</v>
      </c>
      <c r="AR1922" s="18"/>
      <c r="AS1922" s="18">
        <v>2.0833333333333333E-3</v>
      </c>
      <c r="AT1922" s="18">
        <v>3.472222222222222E-3</v>
      </c>
      <c r="AU1922" s="18">
        <v>3.472222222222222E-3</v>
      </c>
      <c r="AV1922" s="18">
        <v>3.472222222222222E-3</v>
      </c>
      <c r="AW1922" s="18">
        <v>3.472222222222222E-3</v>
      </c>
      <c r="AX1922" s="18">
        <v>3.472222222222222E-3</v>
      </c>
      <c r="AY1922" s="18"/>
      <c r="AZ1922" s="18">
        <v>4.6296296296296293E-4</v>
      </c>
      <c r="BA1922" s="18">
        <v>3.4722222222222224E-4</v>
      </c>
      <c r="BB1922" s="18"/>
      <c r="BC1922" s="18"/>
      <c r="BD1922" s="18"/>
      <c r="BE1922" s="18">
        <v>3.4722222222222224E-4</v>
      </c>
      <c r="BF1922" s="18">
        <v>6.9444444444444447E-4</v>
      </c>
      <c r="BG1922" s="18">
        <v>6.9444444444444447E-4</v>
      </c>
      <c r="BH1922" s="18">
        <v>6.9444444444444447E-4</v>
      </c>
      <c r="BI1922" s="18">
        <v>6.9444444444444447E-4</v>
      </c>
      <c r="BJ1922" s="18">
        <v>1.3888888888888889E-3</v>
      </c>
      <c r="BK1922" s="18">
        <v>1.3888888888888889E-3</v>
      </c>
      <c r="BL1922" s="18">
        <v>1.3888888888888889E-3</v>
      </c>
      <c r="BM1922" s="18">
        <v>1.3888888888888889E-3</v>
      </c>
      <c r="BN1922" s="18">
        <v>1.3888888888888889E-3</v>
      </c>
      <c r="BO1922" s="18">
        <v>1.3888888888888889E-3</v>
      </c>
      <c r="BP1922" s="18">
        <v>1.3888888888888889E-3</v>
      </c>
      <c r="BQ1922" s="18">
        <f t="shared" si="316"/>
        <v>6.7567567567567571E-3</v>
      </c>
      <c r="BR1922" s="18">
        <f t="shared" si="317"/>
        <v>6.7567567567567571E-3</v>
      </c>
    </row>
    <row r="1923" spans="1:70" x14ac:dyDescent="0.25">
      <c r="A1923" s="1">
        <f t="shared" si="318"/>
        <v>40</v>
      </c>
      <c r="B1923" s="2">
        <f t="shared" si="319"/>
        <v>10</v>
      </c>
      <c r="C1923" s="2">
        <f t="shared" si="320"/>
        <v>2021</v>
      </c>
      <c r="D1923">
        <v>1164</v>
      </c>
      <c r="E1923" s="59">
        <v>44475</v>
      </c>
      <c r="F1923" t="s">
        <v>67</v>
      </c>
      <c r="G1923" t="s">
        <v>13</v>
      </c>
      <c r="H1923" s="58">
        <v>0.37847222222222227</v>
      </c>
      <c r="I1923">
        <v>9.08</v>
      </c>
      <c r="J1923">
        <v>830</v>
      </c>
      <c r="K1923">
        <v>0.5</v>
      </c>
      <c r="L1923" s="58">
        <v>2.0833333333333332E-2</v>
      </c>
      <c r="M1923">
        <v>0.25</v>
      </c>
      <c r="N1923" s="58">
        <v>1.0416666666666666E-2</v>
      </c>
      <c r="O1923">
        <v>0</v>
      </c>
      <c r="P1923">
        <v>0</v>
      </c>
      <c r="Q1923" s="58">
        <v>0</v>
      </c>
      <c r="R1923">
        <v>0</v>
      </c>
      <c r="S1923">
        <v>0</v>
      </c>
      <c r="T1923">
        <v>0</v>
      </c>
      <c r="U1923" s="16">
        <f t="shared" si="321"/>
        <v>0.37847222222222227</v>
      </c>
      <c r="V1923" s="17">
        <f t="shared" si="322"/>
        <v>545</v>
      </c>
      <c r="W1923" s="18">
        <f t="shared" si="323"/>
        <v>4.5599062918340034E-4</v>
      </c>
      <c r="X1923" s="19">
        <f t="shared" si="324"/>
        <v>0.65662650602409633</v>
      </c>
      <c r="Y1923" s="20">
        <f t="shared" si="325"/>
        <v>0</v>
      </c>
      <c r="Z1923" s="18">
        <v>3.4722222222222224E-4</v>
      </c>
      <c r="AA1923" s="18">
        <v>3.4722222222222224E-4</v>
      </c>
      <c r="AB1923" s="18">
        <v>1.0416666666666667E-3</v>
      </c>
      <c r="AD1923" s="18">
        <v>1.3888888888888889E-3</v>
      </c>
      <c r="AE1923" s="18">
        <v>4.1666666666666669E-4</v>
      </c>
      <c r="AF1923" s="18">
        <v>4.1666666666666669E-4</v>
      </c>
      <c r="AG1923" s="18">
        <v>2.4305555555555556E-3</v>
      </c>
      <c r="AH1923" s="18">
        <v>1.6203703703703703E-3</v>
      </c>
      <c r="AI1923" s="18">
        <v>1.6203703703703703E-3</v>
      </c>
      <c r="AJ1923" s="18">
        <v>5.5555555555555556E-4</v>
      </c>
      <c r="AK1923" s="18">
        <v>5.5555555555555556E-4</v>
      </c>
      <c r="AL1923" s="18">
        <v>5.5555555555555556E-4</v>
      </c>
      <c r="AM1923" s="18">
        <v>5.5555555555555556E-4</v>
      </c>
      <c r="AN1923" s="18"/>
      <c r="AO1923" s="18"/>
      <c r="AP1923" s="18"/>
      <c r="AQ1923" s="18">
        <v>2.0833333333333333E-3</v>
      </c>
      <c r="AR1923" s="18"/>
      <c r="AS1923" s="18">
        <v>2.0833333333333333E-3</v>
      </c>
      <c r="AT1923" s="18">
        <v>3.472222222222222E-3</v>
      </c>
      <c r="AU1923" s="18">
        <v>3.472222222222222E-3</v>
      </c>
      <c r="AV1923" s="18">
        <v>3.472222222222222E-3</v>
      </c>
      <c r="AW1923" s="18">
        <v>3.472222222222222E-3</v>
      </c>
      <c r="AX1923" s="18">
        <v>3.472222222222222E-3</v>
      </c>
      <c r="AY1923" s="18"/>
      <c r="AZ1923" s="18">
        <v>4.6296296296296293E-4</v>
      </c>
      <c r="BA1923" s="18">
        <v>3.4722222222222224E-4</v>
      </c>
      <c r="BB1923" s="18"/>
      <c r="BC1923" s="18"/>
      <c r="BD1923" s="18"/>
      <c r="BE1923" s="18">
        <v>3.4722222222222224E-4</v>
      </c>
      <c r="BF1923" s="18">
        <v>6.9444444444444447E-4</v>
      </c>
      <c r="BG1923" s="18">
        <v>6.9444444444444447E-4</v>
      </c>
      <c r="BH1923" s="18">
        <v>6.9444444444444447E-4</v>
      </c>
      <c r="BI1923" s="18">
        <v>6.9444444444444447E-4</v>
      </c>
      <c r="BJ1923" s="18">
        <v>1.3888888888888889E-3</v>
      </c>
      <c r="BK1923" s="18">
        <v>1.3888888888888889E-3</v>
      </c>
      <c r="BL1923" s="18">
        <v>1.3888888888888889E-3</v>
      </c>
      <c r="BM1923" s="18">
        <v>1.3888888888888889E-3</v>
      </c>
      <c r="BN1923" s="18">
        <v>1.3888888888888889E-3</v>
      </c>
      <c r="BO1923" s="18">
        <v>1.3888888888888889E-3</v>
      </c>
      <c r="BP1923" s="18">
        <v>1.3888888888888889E-3</v>
      </c>
      <c r="BQ1923" s="18">
        <f t="shared" si="316"/>
        <v>4.5599062918340034E-4</v>
      </c>
      <c r="BR1923" s="18">
        <f t="shared" si="317"/>
        <v>4.5599062918340034E-4</v>
      </c>
    </row>
    <row r="1924" spans="1:70" x14ac:dyDescent="0.25">
      <c r="A1924" s="1">
        <f t="shared" si="318"/>
        <v>40</v>
      </c>
      <c r="B1924" s="2">
        <f t="shared" si="319"/>
        <v>10</v>
      </c>
      <c r="C1924" s="2">
        <f t="shared" si="320"/>
        <v>2021</v>
      </c>
      <c r="D1924">
        <v>11080</v>
      </c>
      <c r="E1924" s="59">
        <v>44475</v>
      </c>
      <c r="F1924" t="s">
        <v>66</v>
      </c>
      <c r="G1924" t="s">
        <v>38</v>
      </c>
      <c r="H1924" s="58">
        <v>0.3125</v>
      </c>
      <c r="I1924">
        <v>7.5</v>
      </c>
      <c r="J1924">
        <v>1285</v>
      </c>
      <c r="K1924">
        <v>0</v>
      </c>
      <c r="L1924" s="58">
        <v>0</v>
      </c>
      <c r="M1924">
        <v>0</v>
      </c>
      <c r="N1924" s="58">
        <v>0</v>
      </c>
      <c r="O1924">
        <v>35</v>
      </c>
      <c r="P1924">
        <v>0</v>
      </c>
      <c r="Q1924" s="58">
        <v>0</v>
      </c>
      <c r="R1924">
        <v>28</v>
      </c>
      <c r="S1924">
        <v>0</v>
      </c>
      <c r="T1924">
        <v>0</v>
      </c>
      <c r="U1924" s="16">
        <f t="shared" si="321"/>
        <v>0.3125</v>
      </c>
      <c r="V1924" s="17">
        <f t="shared" si="322"/>
        <v>450</v>
      </c>
      <c r="W1924" s="18">
        <f t="shared" si="323"/>
        <v>2.4319066147859923E-4</v>
      </c>
      <c r="X1924" s="19">
        <f t="shared" si="324"/>
        <v>0.35019455252918286</v>
      </c>
      <c r="Y1924" s="20">
        <f t="shared" si="325"/>
        <v>2.7237354085603114</v>
      </c>
      <c r="Z1924" s="18">
        <v>3.4722222222222224E-4</v>
      </c>
      <c r="AA1924" s="18">
        <v>3.4722222222222224E-4</v>
      </c>
      <c r="AB1924" s="18">
        <v>1.0416666666666667E-3</v>
      </c>
      <c r="AD1924" s="18">
        <v>1.3888888888888889E-3</v>
      </c>
      <c r="AE1924" s="18">
        <v>4.1666666666666669E-4</v>
      </c>
      <c r="AF1924" s="18">
        <v>4.1666666666666669E-4</v>
      </c>
      <c r="AG1924" s="18">
        <v>2.4305555555555556E-3</v>
      </c>
      <c r="AH1924" s="18">
        <v>1.6203703703703703E-3</v>
      </c>
      <c r="AI1924" s="18">
        <v>1.6203703703703703E-3</v>
      </c>
      <c r="AJ1924" s="18">
        <v>5.5555555555555556E-4</v>
      </c>
      <c r="AK1924" s="18">
        <v>5.5555555555555556E-4</v>
      </c>
      <c r="AL1924" s="18">
        <v>5.5555555555555556E-4</v>
      </c>
      <c r="AM1924" s="18">
        <v>5.5555555555555556E-4</v>
      </c>
      <c r="AN1924" s="18"/>
      <c r="AO1924" s="18"/>
      <c r="AP1924" s="18"/>
      <c r="AQ1924" s="18">
        <v>2.0833333333333333E-3</v>
      </c>
      <c r="AR1924" s="18"/>
      <c r="AS1924" s="18">
        <v>2.0833333333333333E-3</v>
      </c>
      <c r="AT1924" s="18">
        <v>3.472222222222222E-3</v>
      </c>
      <c r="AU1924" s="18">
        <v>3.472222222222222E-3</v>
      </c>
      <c r="AV1924" s="18">
        <v>3.472222222222222E-3</v>
      </c>
      <c r="AW1924" s="18">
        <v>3.472222222222222E-3</v>
      </c>
      <c r="AX1924" s="18">
        <v>3.472222222222222E-3</v>
      </c>
      <c r="AY1924" s="18"/>
      <c r="AZ1924" s="18">
        <v>4.6296296296296293E-4</v>
      </c>
      <c r="BA1924" s="18">
        <v>3.4722222222222224E-4</v>
      </c>
      <c r="BB1924" s="18"/>
      <c r="BC1924" s="18"/>
      <c r="BD1924" s="18"/>
      <c r="BE1924" s="18">
        <v>3.4722222222222224E-4</v>
      </c>
      <c r="BF1924" s="18">
        <v>6.9444444444444447E-4</v>
      </c>
      <c r="BG1924" s="18">
        <v>6.9444444444444447E-4</v>
      </c>
      <c r="BH1924" s="18">
        <v>6.9444444444444447E-4</v>
      </c>
      <c r="BI1924" s="18">
        <v>6.9444444444444447E-4</v>
      </c>
      <c r="BJ1924" s="18">
        <v>1.3888888888888889E-3</v>
      </c>
      <c r="BK1924" s="18">
        <v>1.3888888888888889E-3</v>
      </c>
      <c r="BL1924" s="18">
        <v>1.3888888888888889E-3</v>
      </c>
      <c r="BM1924" s="18">
        <v>1.3888888888888889E-3</v>
      </c>
      <c r="BN1924" s="18">
        <v>1.3888888888888889E-3</v>
      </c>
      <c r="BO1924" s="18">
        <v>1.3888888888888889E-3</v>
      </c>
      <c r="BP1924" s="18">
        <v>1.3888888888888889E-3</v>
      </c>
      <c r="BQ1924" s="18">
        <f t="shared" si="316"/>
        <v>2.4319066147859923E-4</v>
      </c>
      <c r="BR1924" s="18">
        <f t="shared" si="317"/>
        <v>2.4319066147859923E-4</v>
      </c>
    </row>
    <row r="1925" spans="1:70" x14ac:dyDescent="0.25">
      <c r="A1925" s="1">
        <f t="shared" si="318"/>
        <v>40</v>
      </c>
      <c r="B1925" s="2">
        <f t="shared" si="319"/>
        <v>10</v>
      </c>
      <c r="C1925" s="2">
        <f t="shared" si="320"/>
        <v>2021</v>
      </c>
      <c r="D1925">
        <v>11851</v>
      </c>
      <c r="E1925" s="59">
        <v>44475</v>
      </c>
      <c r="F1925" t="s">
        <v>66</v>
      </c>
      <c r="G1925" t="s">
        <v>15</v>
      </c>
      <c r="H1925" s="58">
        <v>0.3125</v>
      </c>
      <c r="I1925">
        <v>7.5</v>
      </c>
      <c r="J1925">
        <v>608</v>
      </c>
      <c r="K1925">
        <v>0</v>
      </c>
      <c r="L1925" s="58">
        <v>0</v>
      </c>
      <c r="M1925">
        <v>0</v>
      </c>
      <c r="N1925" s="58">
        <v>0</v>
      </c>
      <c r="O1925">
        <v>43</v>
      </c>
      <c r="P1925">
        <v>0</v>
      </c>
      <c r="Q1925" s="58">
        <v>0</v>
      </c>
      <c r="R1925">
        <v>22</v>
      </c>
      <c r="S1925">
        <v>0</v>
      </c>
      <c r="T1925">
        <v>0</v>
      </c>
      <c r="U1925" s="16">
        <f t="shared" si="321"/>
        <v>0.3125</v>
      </c>
      <c r="V1925" s="17">
        <f t="shared" si="322"/>
        <v>450</v>
      </c>
      <c r="W1925" s="18">
        <f t="shared" si="323"/>
        <v>5.1398026315789471E-4</v>
      </c>
      <c r="X1925" s="19">
        <f t="shared" si="324"/>
        <v>0.74013157894736847</v>
      </c>
      <c r="Y1925" s="20">
        <f t="shared" si="325"/>
        <v>7.0723684210526319</v>
      </c>
      <c r="Z1925" s="18">
        <v>3.4722222222222224E-4</v>
      </c>
      <c r="AA1925" s="18">
        <v>3.4722222222222224E-4</v>
      </c>
      <c r="AB1925" s="18">
        <v>1.0416666666666667E-3</v>
      </c>
      <c r="AD1925" s="18">
        <v>1.3888888888888889E-3</v>
      </c>
      <c r="AE1925" s="18">
        <v>4.1666666666666669E-4</v>
      </c>
      <c r="AF1925" s="18">
        <v>4.1666666666666669E-4</v>
      </c>
      <c r="AG1925" s="18">
        <v>2.4305555555555556E-3</v>
      </c>
      <c r="AH1925" s="18">
        <v>1.6203703703703703E-3</v>
      </c>
      <c r="AI1925" s="18">
        <v>1.6203703703703703E-3</v>
      </c>
      <c r="AJ1925" s="18">
        <v>5.5555555555555556E-4</v>
      </c>
      <c r="AK1925" s="18">
        <v>5.5555555555555556E-4</v>
      </c>
      <c r="AL1925" s="18">
        <v>5.5555555555555556E-4</v>
      </c>
      <c r="AM1925" s="18">
        <v>5.5555555555555556E-4</v>
      </c>
      <c r="AN1925" s="18"/>
      <c r="AO1925" s="18"/>
      <c r="AP1925" s="18"/>
      <c r="AQ1925" s="18">
        <v>2.0833333333333333E-3</v>
      </c>
      <c r="AR1925" s="18"/>
      <c r="AS1925" s="18">
        <v>2.0833333333333333E-3</v>
      </c>
      <c r="AT1925" s="18">
        <v>3.472222222222222E-3</v>
      </c>
      <c r="AU1925" s="18">
        <v>3.472222222222222E-3</v>
      </c>
      <c r="AV1925" s="18">
        <v>3.472222222222222E-3</v>
      </c>
      <c r="AW1925" s="18">
        <v>3.472222222222222E-3</v>
      </c>
      <c r="AX1925" s="18">
        <v>3.472222222222222E-3</v>
      </c>
      <c r="AY1925" s="18"/>
      <c r="AZ1925" s="18">
        <v>4.6296296296296293E-4</v>
      </c>
      <c r="BA1925" s="18">
        <v>3.4722222222222224E-4</v>
      </c>
      <c r="BB1925" s="18"/>
      <c r="BC1925" s="18"/>
      <c r="BD1925" s="18"/>
      <c r="BE1925" s="18">
        <v>3.4722222222222224E-4</v>
      </c>
      <c r="BF1925" s="18">
        <v>6.9444444444444447E-4</v>
      </c>
      <c r="BG1925" s="18">
        <v>6.9444444444444447E-4</v>
      </c>
      <c r="BH1925" s="18">
        <v>6.9444444444444447E-4</v>
      </c>
      <c r="BI1925" s="18">
        <v>6.9444444444444447E-4</v>
      </c>
      <c r="BJ1925" s="18">
        <v>1.3888888888888889E-3</v>
      </c>
      <c r="BK1925" s="18">
        <v>1.3888888888888889E-3</v>
      </c>
      <c r="BL1925" s="18">
        <v>1.3888888888888889E-3</v>
      </c>
      <c r="BM1925" s="18">
        <v>1.3888888888888889E-3</v>
      </c>
      <c r="BN1925" s="18">
        <v>1.3888888888888889E-3</v>
      </c>
      <c r="BO1925" s="18">
        <v>1.3888888888888889E-3</v>
      </c>
      <c r="BP1925" s="18">
        <v>1.3888888888888889E-3</v>
      </c>
      <c r="BQ1925" s="18">
        <f t="shared" si="316"/>
        <v>5.1398026315789471E-4</v>
      </c>
      <c r="BR1925" s="18">
        <f t="shared" si="317"/>
        <v>5.1398026315789471E-4</v>
      </c>
    </row>
    <row r="1926" spans="1:70" x14ac:dyDescent="0.25">
      <c r="A1926" s="1">
        <f t="shared" si="318"/>
        <v>40</v>
      </c>
      <c r="B1926" s="2">
        <f t="shared" si="319"/>
        <v>10</v>
      </c>
      <c r="C1926" s="2">
        <f t="shared" si="320"/>
        <v>2021</v>
      </c>
      <c r="D1926">
        <v>1327</v>
      </c>
      <c r="E1926" s="59">
        <v>44475</v>
      </c>
      <c r="F1926" t="s">
        <v>66</v>
      </c>
      <c r="G1926" t="s">
        <v>10</v>
      </c>
      <c r="H1926" s="58">
        <v>0.33333333333333331</v>
      </c>
      <c r="I1926">
        <v>8</v>
      </c>
      <c r="J1926">
        <v>970</v>
      </c>
      <c r="K1926">
        <v>0</v>
      </c>
      <c r="L1926" s="58">
        <v>0</v>
      </c>
      <c r="M1926">
        <v>0</v>
      </c>
      <c r="N1926" s="58">
        <v>0</v>
      </c>
      <c r="O1926">
        <v>201</v>
      </c>
      <c r="P1926">
        <v>1</v>
      </c>
      <c r="Q1926" s="58">
        <v>4.1666666666666664E-2</v>
      </c>
      <c r="R1926">
        <v>0</v>
      </c>
      <c r="S1926">
        <v>0</v>
      </c>
      <c r="T1926">
        <v>0</v>
      </c>
      <c r="U1926" s="16">
        <f t="shared" si="321"/>
        <v>0.29166666666666663</v>
      </c>
      <c r="V1926" s="17">
        <f t="shared" si="322"/>
        <v>419.99999999999994</v>
      </c>
      <c r="W1926" s="18">
        <f t="shared" si="323"/>
        <v>3.0068728522336766E-4</v>
      </c>
      <c r="X1926" s="19">
        <f t="shared" si="324"/>
        <v>0.43298969072164945</v>
      </c>
      <c r="Y1926" s="20">
        <f t="shared" si="325"/>
        <v>20.721649484536083</v>
      </c>
      <c r="Z1926" s="18">
        <v>3.4722222222222224E-4</v>
      </c>
      <c r="AA1926" s="18">
        <v>3.4722222222222224E-4</v>
      </c>
      <c r="AB1926" s="18">
        <v>1.0416666666666667E-3</v>
      </c>
      <c r="AD1926" s="18">
        <v>1.3888888888888889E-3</v>
      </c>
      <c r="AE1926" s="18">
        <v>4.1666666666666669E-4</v>
      </c>
      <c r="AF1926" s="18">
        <v>4.1666666666666669E-4</v>
      </c>
      <c r="AG1926" s="18">
        <v>2.4305555555555556E-3</v>
      </c>
      <c r="AH1926" s="18">
        <v>1.6203703703703703E-3</v>
      </c>
      <c r="AI1926" s="18">
        <v>1.6203703703703703E-3</v>
      </c>
      <c r="AJ1926" s="18">
        <v>5.5555555555555556E-4</v>
      </c>
      <c r="AK1926" s="18">
        <v>5.5555555555555556E-4</v>
      </c>
      <c r="AL1926" s="18">
        <v>5.5555555555555556E-4</v>
      </c>
      <c r="AM1926" s="18">
        <v>5.5555555555555556E-4</v>
      </c>
      <c r="AN1926" s="18"/>
      <c r="AO1926" s="18"/>
      <c r="AP1926" s="18"/>
      <c r="AQ1926" s="18">
        <v>2.0833333333333333E-3</v>
      </c>
      <c r="AR1926" s="18"/>
      <c r="AS1926" s="18">
        <v>2.0833333333333333E-3</v>
      </c>
      <c r="AT1926" s="18">
        <v>3.472222222222222E-3</v>
      </c>
      <c r="AU1926" s="18">
        <v>3.472222222222222E-3</v>
      </c>
      <c r="AV1926" s="18">
        <v>3.472222222222222E-3</v>
      </c>
      <c r="AW1926" s="18">
        <v>3.472222222222222E-3</v>
      </c>
      <c r="AX1926" s="18">
        <v>3.472222222222222E-3</v>
      </c>
      <c r="AY1926" s="18"/>
      <c r="AZ1926" s="18">
        <v>4.6296296296296293E-4</v>
      </c>
      <c r="BA1926" s="18">
        <v>3.4722222222222224E-4</v>
      </c>
      <c r="BB1926" s="18"/>
      <c r="BC1926" s="18"/>
      <c r="BD1926" s="18"/>
      <c r="BE1926" s="18">
        <v>3.4722222222222224E-4</v>
      </c>
      <c r="BF1926" s="18">
        <v>6.9444444444444447E-4</v>
      </c>
      <c r="BG1926" s="18">
        <v>6.9444444444444447E-4</v>
      </c>
      <c r="BH1926" s="18">
        <v>6.9444444444444447E-4</v>
      </c>
      <c r="BI1926" s="18">
        <v>6.9444444444444447E-4</v>
      </c>
      <c r="BJ1926" s="18">
        <v>1.3888888888888889E-3</v>
      </c>
      <c r="BK1926" s="18">
        <v>1.3888888888888889E-3</v>
      </c>
      <c r="BL1926" s="18">
        <v>1.3888888888888889E-3</v>
      </c>
      <c r="BM1926" s="18">
        <v>1.3888888888888889E-3</v>
      </c>
      <c r="BN1926" s="18">
        <v>1.3888888888888889E-3</v>
      </c>
      <c r="BO1926" s="18">
        <v>1.3888888888888889E-3</v>
      </c>
      <c r="BP1926" s="18">
        <v>1.3888888888888889E-3</v>
      </c>
      <c r="BQ1926" s="18">
        <f t="shared" si="316"/>
        <v>3.0068728522336766E-4</v>
      </c>
      <c r="BR1926" s="18">
        <f t="shared" si="317"/>
        <v>3.0068728522336766E-4</v>
      </c>
    </row>
    <row r="1927" spans="1:70" x14ac:dyDescent="0.25">
      <c r="A1927" s="1">
        <f t="shared" si="318"/>
        <v>40</v>
      </c>
      <c r="B1927" s="2">
        <f t="shared" si="319"/>
        <v>10</v>
      </c>
      <c r="C1927" s="2">
        <f t="shared" si="320"/>
        <v>2021</v>
      </c>
      <c r="D1927">
        <v>901</v>
      </c>
      <c r="E1927" s="59">
        <v>44475</v>
      </c>
      <c r="F1927" t="s">
        <v>48</v>
      </c>
      <c r="G1927" t="s">
        <v>10</v>
      </c>
      <c r="H1927" s="58">
        <v>0.33333333333333331</v>
      </c>
      <c r="I1927">
        <v>8</v>
      </c>
      <c r="J1927">
        <v>132</v>
      </c>
      <c r="K1927">
        <v>0</v>
      </c>
      <c r="L1927" s="58">
        <v>0</v>
      </c>
      <c r="M1927">
        <v>1</v>
      </c>
      <c r="N1927" s="58">
        <v>4.1666666666666664E-2</v>
      </c>
      <c r="O1927">
        <v>93</v>
      </c>
      <c r="P1927">
        <v>5</v>
      </c>
      <c r="Q1927" s="58">
        <v>0.20833333333333334</v>
      </c>
      <c r="R1927">
        <v>19</v>
      </c>
      <c r="S1927">
        <v>258</v>
      </c>
      <c r="T1927">
        <v>0</v>
      </c>
      <c r="U1927" s="16">
        <f t="shared" si="321"/>
        <v>0.12499999999999997</v>
      </c>
      <c r="V1927" s="17">
        <f t="shared" si="322"/>
        <v>179.99999999999994</v>
      </c>
      <c r="W1927" s="18">
        <f t="shared" si="323"/>
        <v>9.4696969696969678E-4</v>
      </c>
      <c r="X1927" s="19">
        <f t="shared" si="324"/>
        <v>1.3636363636363633</v>
      </c>
      <c r="Y1927" s="20">
        <f t="shared" si="325"/>
        <v>70.454545454545453</v>
      </c>
      <c r="Z1927" s="18">
        <v>3.4722222222222224E-4</v>
      </c>
      <c r="AA1927" s="18">
        <v>3.4722222222222224E-4</v>
      </c>
      <c r="AB1927" s="18">
        <v>1.0416666666666667E-3</v>
      </c>
      <c r="AD1927" s="18">
        <v>1.3888888888888889E-3</v>
      </c>
      <c r="AE1927" s="18">
        <v>4.1666666666666669E-4</v>
      </c>
      <c r="AF1927" s="18">
        <v>4.1666666666666669E-4</v>
      </c>
      <c r="AG1927" s="18">
        <v>2.4305555555555556E-3</v>
      </c>
      <c r="AH1927" s="18">
        <v>1.6203703703703703E-3</v>
      </c>
      <c r="AI1927" s="18">
        <v>1.6203703703703703E-3</v>
      </c>
      <c r="AJ1927" s="18">
        <v>5.5555555555555556E-4</v>
      </c>
      <c r="AK1927" s="18">
        <v>5.5555555555555556E-4</v>
      </c>
      <c r="AL1927" s="18">
        <v>5.5555555555555556E-4</v>
      </c>
      <c r="AM1927" s="18">
        <v>5.5555555555555556E-4</v>
      </c>
      <c r="AN1927" s="18"/>
      <c r="AO1927" s="18"/>
      <c r="AP1927" s="18"/>
      <c r="AQ1927" s="18">
        <v>2.0833333333333333E-3</v>
      </c>
      <c r="AR1927" s="18"/>
      <c r="AS1927" s="18">
        <v>2.0833333333333333E-3</v>
      </c>
      <c r="AT1927" s="18">
        <v>3.472222222222222E-3</v>
      </c>
      <c r="AU1927" s="18">
        <v>3.472222222222222E-3</v>
      </c>
      <c r="AV1927" s="18">
        <v>3.472222222222222E-3</v>
      </c>
      <c r="AW1927" s="18">
        <v>3.472222222222222E-3</v>
      </c>
      <c r="AX1927" s="18">
        <v>3.472222222222222E-3</v>
      </c>
      <c r="AY1927" s="18"/>
      <c r="AZ1927" s="18">
        <v>4.6296296296296293E-4</v>
      </c>
      <c r="BA1927" s="18">
        <v>3.4722222222222224E-4</v>
      </c>
      <c r="BB1927" s="18"/>
      <c r="BC1927" s="18"/>
      <c r="BD1927" s="18"/>
      <c r="BE1927" s="18">
        <v>3.4722222222222224E-4</v>
      </c>
      <c r="BF1927" s="18">
        <v>6.9444444444444447E-4</v>
      </c>
      <c r="BG1927" s="18">
        <v>6.9444444444444447E-4</v>
      </c>
      <c r="BH1927" s="18">
        <v>6.9444444444444447E-4</v>
      </c>
      <c r="BI1927" s="18">
        <v>6.9444444444444447E-4</v>
      </c>
      <c r="BJ1927" s="18">
        <v>1.3888888888888889E-3</v>
      </c>
      <c r="BK1927" s="18">
        <v>1.3888888888888889E-3</v>
      </c>
      <c r="BL1927" s="18">
        <v>1.3888888888888889E-3</v>
      </c>
      <c r="BM1927" s="18">
        <v>1.3888888888888889E-3</v>
      </c>
      <c r="BN1927" s="18">
        <v>1.3888888888888889E-3</v>
      </c>
      <c r="BO1927" s="18">
        <v>1.3888888888888889E-3</v>
      </c>
      <c r="BP1927" s="18">
        <v>1.3888888888888889E-3</v>
      </c>
      <c r="BQ1927" s="18">
        <f t="shared" si="316"/>
        <v>9.4696969696969678E-4</v>
      </c>
      <c r="BR1927" s="18">
        <f t="shared" si="317"/>
        <v>9.4696969696969678E-4</v>
      </c>
    </row>
    <row r="1928" spans="1:70" x14ac:dyDescent="0.25">
      <c r="A1928" s="1">
        <f t="shared" si="318"/>
        <v>40</v>
      </c>
      <c r="B1928" s="2">
        <f t="shared" si="319"/>
        <v>10</v>
      </c>
      <c r="C1928" s="2">
        <f t="shared" si="320"/>
        <v>2021</v>
      </c>
      <c r="D1928">
        <v>1099</v>
      </c>
      <c r="E1928" s="59">
        <v>44475</v>
      </c>
      <c r="F1928" t="s">
        <v>48</v>
      </c>
      <c r="G1928" t="s">
        <v>38</v>
      </c>
      <c r="H1928" s="58">
        <v>0.3125</v>
      </c>
      <c r="I1928">
        <v>7.5</v>
      </c>
      <c r="J1928">
        <v>667</v>
      </c>
      <c r="K1928">
        <v>0</v>
      </c>
      <c r="L1928" s="58">
        <v>0</v>
      </c>
      <c r="M1928">
        <v>0</v>
      </c>
      <c r="N1928" s="58">
        <v>0</v>
      </c>
      <c r="O1928">
        <v>25</v>
      </c>
      <c r="P1928">
        <v>0.17</v>
      </c>
      <c r="Q1928" s="58">
        <v>6.9444444444444441E-3</v>
      </c>
      <c r="R1928">
        <v>52</v>
      </c>
      <c r="S1928">
        <v>554</v>
      </c>
      <c r="T1928">
        <v>0</v>
      </c>
      <c r="U1928" s="16">
        <f t="shared" si="321"/>
        <v>0.30555555555555558</v>
      </c>
      <c r="V1928" s="17">
        <f t="shared" si="322"/>
        <v>440</v>
      </c>
      <c r="W1928" s="18">
        <f t="shared" si="323"/>
        <v>4.5810428119273699E-4</v>
      </c>
      <c r="X1928" s="19">
        <f t="shared" si="324"/>
        <v>0.65967016491754127</v>
      </c>
      <c r="Y1928" s="20">
        <f t="shared" si="325"/>
        <v>3.7481259370314843</v>
      </c>
      <c r="Z1928" s="18">
        <v>3.4722222222222224E-4</v>
      </c>
      <c r="AA1928" s="18">
        <v>3.4722222222222224E-4</v>
      </c>
      <c r="AB1928" s="18">
        <v>1.0416666666666667E-3</v>
      </c>
      <c r="AD1928" s="18">
        <v>1.3888888888888889E-3</v>
      </c>
      <c r="AE1928" s="18">
        <v>4.1666666666666669E-4</v>
      </c>
      <c r="AF1928" s="18">
        <v>4.1666666666666669E-4</v>
      </c>
      <c r="AG1928" s="18">
        <v>2.4305555555555556E-3</v>
      </c>
      <c r="AH1928" s="18">
        <v>1.6203703703703703E-3</v>
      </c>
      <c r="AI1928" s="18">
        <v>1.6203703703703703E-3</v>
      </c>
      <c r="AJ1928" s="18">
        <v>5.5555555555555556E-4</v>
      </c>
      <c r="AK1928" s="18">
        <v>5.5555555555555556E-4</v>
      </c>
      <c r="AL1928" s="18">
        <v>5.5555555555555556E-4</v>
      </c>
      <c r="AM1928" s="18">
        <v>5.5555555555555556E-4</v>
      </c>
      <c r="AN1928" s="18"/>
      <c r="AO1928" s="18"/>
      <c r="AP1928" s="18"/>
      <c r="AQ1928" s="18">
        <v>2.0833333333333333E-3</v>
      </c>
      <c r="AR1928" s="18"/>
      <c r="AS1928" s="18">
        <v>2.0833333333333333E-3</v>
      </c>
      <c r="AT1928" s="18">
        <v>3.472222222222222E-3</v>
      </c>
      <c r="AU1928" s="18">
        <v>3.472222222222222E-3</v>
      </c>
      <c r="AV1928" s="18">
        <v>3.472222222222222E-3</v>
      </c>
      <c r="AW1928" s="18">
        <v>3.472222222222222E-3</v>
      </c>
      <c r="AX1928" s="18">
        <v>3.472222222222222E-3</v>
      </c>
      <c r="AY1928" s="18"/>
      <c r="AZ1928" s="18">
        <v>4.6296296296296293E-4</v>
      </c>
      <c r="BA1928" s="18">
        <v>3.4722222222222224E-4</v>
      </c>
      <c r="BB1928" s="18"/>
      <c r="BC1928" s="18"/>
      <c r="BD1928" s="18"/>
      <c r="BE1928" s="18">
        <v>3.4722222222222224E-4</v>
      </c>
      <c r="BF1928" s="18">
        <v>6.9444444444444447E-4</v>
      </c>
      <c r="BG1928" s="18">
        <v>6.9444444444444447E-4</v>
      </c>
      <c r="BH1928" s="18">
        <v>6.9444444444444447E-4</v>
      </c>
      <c r="BI1928" s="18">
        <v>6.9444444444444447E-4</v>
      </c>
      <c r="BJ1928" s="18">
        <v>1.3888888888888889E-3</v>
      </c>
      <c r="BK1928" s="18">
        <v>1.3888888888888889E-3</v>
      </c>
      <c r="BL1928" s="18">
        <v>1.3888888888888889E-3</v>
      </c>
      <c r="BM1928" s="18">
        <v>1.3888888888888889E-3</v>
      </c>
      <c r="BN1928" s="18">
        <v>1.3888888888888889E-3</v>
      </c>
      <c r="BO1928" s="18">
        <v>1.3888888888888889E-3</v>
      </c>
      <c r="BP1928" s="18">
        <v>1.3888888888888889E-3</v>
      </c>
      <c r="BQ1928" s="18">
        <f t="shared" si="316"/>
        <v>4.5810428119273699E-4</v>
      </c>
      <c r="BR1928" s="18">
        <f t="shared" si="317"/>
        <v>4.5810428119273699E-4</v>
      </c>
    </row>
    <row r="1929" spans="1:70" x14ac:dyDescent="0.25">
      <c r="A1929" s="1">
        <f t="shared" si="318"/>
        <v>40</v>
      </c>
      <c r="B1929" s="2">
        <f t="shared" si="319"/>
        <v>10</v>
      </c>
      <c r="C1929" s="2">
        <f t="shared" si="320"/>
        <v>2021</v>
      </c>
      <c r="D1929">
        <v>11626</v>
      </c>
      <c r="E1929" s="59">
        <v>44475</v>
      </c>
      <c r="F1929" t="s">
        <v>48</v>
      </c>
      <c r="G1929" t="s">
        <v>14</v>
      </c>
      <c r="H1929" s="58">
        <v>8.3333333333333329E-2</v>
      </c>
      <c r="I1929">
        <v>2</v>
      </c>
      <c r="J1929">
        <v>38</v>
      </c>
      <c r="K1929">
        <v>0</v>
      </c>
      <c r="L1929" s="58">
        <v>0</v>
      </c>
      <c r="M1929">
        <v>0</v>
      </c>
      <c r="N1929" s="58">
        <v>0</v>
      </c>
      <c r="O1929">
        <v>0</v>
      </c>
      <c r="P1929">
        <v>0</v>
      </c>
      <c r="Q1929" s="58">
        <v>0</v>
      </c>
      <c r="R1929">
        <v>0</v>
      </c>
      <c r="S1929">
        <v>0</v>
      </c>
      <c r="T1929">
        <v>0</v>
      </c>
      <c r="U1929" s="16">
        <f t="shared" si="321"/>
        <v>8.3333333333333329E-2</v>
      </c>
      <c r="V1929" s="17">
        <f t="shared" si="322"/>
        <v>119.99999999999999</v>
      </c>
      <c r="W1929" s="18">
        <f t="shared" si="323"/>
        <v>2.1929824561403508E-3</v>
      </c>
      <c r="X1929" s="19">
        <f t="shared" si="324"/>
        <v>3.1578947368421049</v>
      </c>
      <c r="Y1929" s="20">
        <f t="shared" si="325"/>
        <v>0</v>
      </c>
      <c r="Z1929" s="18">
        <v>3.4722222222222224E-4</v>
      </c>
      <c r="AA1929" s="18">
        <v>3.4722222222222224E-4</v>
      </c>
      <c r="AB1929" s="18">
        <v>1.0416666666666667E-3</v>
      </c>
      <c r="AD1929" s="18">
        <v>1.3888888888888889E-3</v>
      </c>
      <c r="AE1929" s="18">
        <v>4.1666666666666669E-4</v>
      </c>
      <c r="AF1929" s="18">
        <v>4.1666666666666669E-4</v>
      </c>
      <c r="AG1929" s="18">
        <v>2.4305555555555556E-3</v>
      </c>
      <c r="AH1929" s="18">
        <v>1.6203703703703703E-3</v>
      </c>
      <c r="AI1929" s="18">
        <v>1.6203703703703703E-3</v>
      </c>
      <c r="AJ1929" s="18">
        <v>5.5555555555555556E-4</v>
      </c>
      <c r="AK1929" s="18">
        <v>5.5555555555555556E-4</v>
      </c>
      <c r="AL1929" s="18">
        <v>5.5555555555555556E-4</v>
      </c>
      <c r="AM1929" s="18">
        <v>5.5555555555555556E-4</v>
      </c>
      <c r="AN1929" s="18"/>
      <c r="AO1929" s="18"/>
      <c r="AP1929" s="18"/>
      <c r="AQ1929" s="18">
        <v>2.0833333333333333E-3</v>
      </c>
      <c r="AR1929" s="18"/>
      <c r="AS1929" s="18">
        <v>2.0833333333333333E-3</v>
      </c>
      <c r="AT1929" s="18">
        <v>3.472222222222222E-3</v>
      </c>
      <c r="AU1929" s="18">
        <v>3.472222222222222E-3</v>
      </c>
      <c r="AV1929" s="18">
        <v>3.472222222222222E-3</v>
      </c>
      <c r="AW1929" s="18">
        <v>3.472222222222222E-3</v>
      </c>
      <c r="AX1929" s="18">
        <v>3.472222222222222E-3</v>
      </c>
      <c r="AY1929" s="18"/>
      <c r="AZ1929" s="18">
        <v>4.6296296296296293E-4</v>
      </c>
      <c r="BA1929" s="18">
        <v>3.4722222222222224E-4</v>
      </c>
      <c r="BB1929" s="18"/>
      <c r="BC1929" s="18"/>
      <c r="BD1929" s="18"/>
      <c r="BE1929" s="18">
        <v>3.4722222222222224E-4</v>
      </c>
      <c r="BF1929" s="18">
        <v>6.9444444444444447E-4</v>
      </c>
      <c r="BG1929" s="18">
        <v>6.9444444444444447E-4</v>
      </c>
      <c r="BH1929" s="18">
        <v>6.9444444444444447E-4</v>
      </c>
      <c r="BI1929" s="18">
        <v>6.9444444444444447E-4</v>
      </c>
      <c r="BJ1929" s="18">
        <v>1.3888888888888889E-3</v>
      </c>
      <c r="BK1929" s="18">
        <v>1.3888888888888889E-3</v>
      </c>
      <c r="BL1929" s="18">
        <v>1.3888888888888889E-3</v>
      </c>
      <c r="BM1929" s="18">
        <v>1.3888888888888889E-3</v>
      </c>
      <c r="BN1929" s="18">
        <v>1.3888888888888889E-3</v>
      </c>
      <c r="BO1929" s="18">
        <v>1.3888888888888889E-3</v>
      </c>
      <c r="BP1929" s="18">
        <v>1.3888888888888889E-3</v>
      </c>
      <c r="BQ1929" s="18">
        <f t="shared" si="316"/>
        <v>2.1929824561403508E-3</v>
      </c>
      <c r="BR1929" s="18">
        <f t="shared" si="317"/>
        <v>2.1929824561403508E-3</v>
      </c>
    </row>
    <row r="1930" spans="1:70" x14ac:dyDescent="0.25">
      <c r="A1930" s="1">
        <f t="shared" si="318"/>
        <v>40</v>
      </c>
      <c r="B1930" s="2">
        <f t="shared" si="319"/>
        <v>10</v>
      </c>
      <c r="C1930" s="2">
        <f t="shared" si="320"/>
        <v>2021</v>
      </c>
      <c r="D1930">
        <v>1222</v>
      </c>
      <c r="E1930" s="59">
        <v>44475</v>
      </c>
      <c r="F1930" t="s">
        <v>48</v>
      </c>
      <c r="G1930" t="s">
        <v>15</v>
      </c>
      <c r="H1930" s="58">
        <v>0.3125</v>
      </c>
      <c r="I1930">
        <v>7.5</v>
      </c>
      <c r="J1930">
        <v>310</v>
      </c>
      <c r="K1930">
        <v>0</v>
      </c>
      <c r="L1930" s="58">
        <v>0</v>
      </c>
      <c r="M1930">
        <v>0</v>
      </c>
      <c r="N1930" s="58">
        <v>0</v>
      </c>
      <c r="O1930">
        <v>41</v>
      </c>
      <c r="P1930">
        <v>0.5</v>
      </c>
      <c r="Q1930" s="58">
        <v>2.0833333333333332E-2</v>
      </c>
      <c r="R1930">
        <v>33</v>
      </c>
      <c r="S1930">
        <v>365</v>
      </c>
      <c r="T1930">
        <v>0</v>
      </c>
      <c r="U1930" s="16">
        <f t="shared" si="321"/>
        <v>0.29166666666666669</v>
      </c>
      <c r="V1930" s="17">
        <f t="shared" si="322"/>
        <v>420</v>
      </c>
      <c r="W1930" s="18">
        <f t="shared" si="323"/>
        <v>9.4086021505376349E-4</v>
      </c>
      <c r="X1930" s="19">
        <f t="shared" si="324"/>
        <v>1.3548387096774193</v>
      </c>
      <c r="Y1930" s="20">
        <f t="shared" si="325"/>
        <v>13.225806451612904</v>
      </c>
      <c r="Z1930" s="18">
        <v>3.4722222222222224E-4</v>
      </c>
      <c r="AA1930" s="18">
        <v>3.4722222222222224E-4</v>
      </c>
      <c r="AB1930" s="18">
        <v>1.0416666666666667E-3</v>
      </c>
      <c r="AD1930" s="18">
        <v>1.3888888888888889E-3</v>
      </c>
      <c r="AE1930" s="18">
        <v>4.1666666666666669E-4</v>
      </c>
      <c r="AF1930" s="18">
        <v>4.1666666666666669E-4</v>
      </c>
      <c r="AG1930" s="18">
        <v>2.4305555555555556E-3</v>
      </c>
      <c r="AH1930" s="18">
        <v>1.6203703703703703E-3</v>
      </c>
      <c r="AI1930" s="18">
        <v>1.6203703703703703E-3</v>
      </c>
      <c r="AJ1930" s="18">
        <v>5.5555555555555556E-4</v>
      </c>
      <c r="AK1930" s="18">
        <v>5.5555555555555556E-4</v>
      </c>
      <c r="AL1930" s="18">
        <v>5.5555555555555556E-4</v>
      </c>
      <c r="AM1930" s="18">
        <v>5.5555555555555556E-4</v>
      </c>
      <c r="AN1930" s="18"/>
      <c r="AO1930" s="18"/>
      <c r="AP1930" s="18"/>
      <c r="AQ1930" s="18">
        <v>2.0833333333333333E-3</v>
      </c>
      <c r="AR1930" s="18"/>
      <c r="AS1930" s="18">
        <v>2.0833333333333333E-3</v>
      </c>
      <c r="AT1930" s="18">
        <v>3.472222222222222E-3</v>
      </c>
      <c r="AU1930" s="18">
        <v>3.472222222222222E-3</v>
      </c>
      <c r="AV1930" s="18">
        <v>3.472222222222222E-3</v>
      </c>
      <c r="AW1930" s="18">
        <v>3.472222222222222E-3</v>
      </c>
      <c r="AX1930" s="18">
        <v>3.472222222222222E-3</v>
      </c>
      <c r="AY1930" s="18"/>
      <c r="AZ1930" s="18">
        <v>4.6296296296296293E-4</v>
      </c>
      <c r="BA1930" s="18">
        <v>3.4722222222222224E-4</v>
      </c>
      <c r="BB1930" s="18"/>
      <c r="BC1930" s="18"/>
      <c r="BD1930" s="18"/>
      <c r="BE1930" s="18">
        <v>3.4722222222222224E-4</v>
      </c>
      <c r="BF1930" s="18">
        <v>6.9444444444444447E-4</v>
      </c>
      <c r="BG1930" s="18">
        <v>6.9444444444444447E-4</v>
      </c>
      <c r="BH1930" s="18">
        <v>6.9444444444444447E-4</v>
      </c>
      <c r="BI1930" s="18">
        <v>6.9444444444444447E-4</v>
      </c>
      <c r="BJ1930" s="18">
        <v>1.3888888888888889E-3</v>
      </c>
      <c r="BK1930" s="18">
        <v>1.3888888888888889E-3</v>
      </c>
      <c r="BL1930" s="18">
        <v>1.3888888888888889E-3</v>
      </c>
      <c r="BM1930" s="18">
        <v>1.3888888888888889E-3</v>
      </c>
      <c r="BN1930" s="18">
        <v>1.3888888888888889E-3</v>
      </c>
      <c r="BO1930" s="18">
        <v>1.3888888888888889E-3</v>
      </c>
      <c r="BP1930" s="18">
        <v>1.3888888888888889E-3</v>
      </c>
      <c r="BQ1930" s="18">
        <f t="shared" si="316"/>
        <v>9.4086021505376349E-4</v>
      </c>
      <c r="BR1930" s="18">
        <f t="shared" si="317"/>
        <v>9.4086021505376349E-4</v>
      </c>
    </row>
    <row r="1931" spans="1:70" x14ac:dyDescent="0.25">
      <c r="A1931" s="1">
        <f t="shared" si="318"/>
        <v>40</v>
      </c>
      <c r="B1931" s="2">
        <f t="shared" si="319"/>
        <v>10</v>
      </c>
      <c r="C1931" s="2">
        <f t="shared" si="320"/>
        <v>2021</v>
      </c>
      <c r="D1931">
        <v>11849</v>
      </c>
      <c r="E1931" s="59">
        <v>44475</v>
      </c>
      <c r="F1931" t="s">
        <v>49</v>
      </c>
      <c r="G1931" t="s">
        <v>12</v>
      </c>
      <c r="H1931" s="58">
        <v>8.3333333333333329E-2</v>
      </c>
      <c r="I1931">
        <v>2</v>
      </c>
      <c r="J1931">
        <v>93</v>
      </c>
      <c r="K1931">
        <v>0</v>
      </c>
      <c r="L1931" s="58">
        <v>0</v>
      </c>
      <c r="M1931">
        <v>0</v>
      </c>
      <c r="N1931" s="58">
        <v>0</v>
      </c>
      <c r="O1931">
        <v>0</v>
      </c>
      <c r="P1931">
        <v>0</v>
      </c>
      <c r="Q1931" s="58">
        <v>0</v>
      </c>
      <c r="R1931">
        <v>45</v>
      </c>
      <c r="S1931">
        <v>773</v>
      </c>
      <c r="T1931">
        <v>0</v>
      </c>
      <c r="U1931" s="16">
        <f t="shared" si="321"/>
        <v>8.3333333333333329E-2</v>
      </c>
      <c r="V1931" s="17">
        <f t="shared" si="322"/>
        <v>119.99999999999999</v>
      </c>
      <c r="W1931" s="18">
        <f t="shared" si="323"/>
        <v>8.960573476702509E-4</v>
      </c>
      <c r="X1931" s="19">
        <f t="shared" si="324"/>
        <v>1.290322580645161</v>
      </c>
      <c r="Y1931" s="20">
        <f t="shared" si="325"/>
        <v>0</v>
      </c>
      <c r="Z1931" s="18">
        <v>3.4722222222222224E-4</v>
      </c>
      <c r="AA1931" s="18">
        <v>3.4722222222222224E-4</v>
      </c>
      <c r="AB1931" s="18">
        <v>1.0416666666666667E-3</v>
      </c>
      <c r="AD1931" s="18">
        <v>1.3888888888888889E-3</v>
      </c>
      <c r="AE1931" s="18">
        <v>4.1666666666666669E-4</v>
      </c>
      <c r="AF1931" s="18">
        <v>4.1666666666666669E-4</v>
      </c>
      <c r="AG1931" s="18">
        <v>2.4305555555555556E-3</v>
      </c>
      <c r="AH1931" s="18">
        <v>1.6203703703703703E-3</v>
      </c>
      <c r="AI1931" s="18">
        <v>1.6203703703703703E-3</v>
      </c>
      <c r="AJ1931" s="18">
        <v>5.5555555555555556E-4</v>
      </c>
      <c r="AK1931" s="18">
        <v>5.5555555555555556E-4</v>
      </c>
      <c r="AL1931" s="18">
        <v>5.5555555555555556E-4</v>
      </c>
      <c r="AM1931" s="18">
        <v>5.5555555555555556E-4</v>
      </c>
      <c r="AN1931" s="18"/>
      <c r="AO1931" s="18"/>
      <c r="AP1931" s="18"/>
      <c r="AQ1931" s="18">
        <v>2.0833333333333333E-3</v>
      </c>
      <c r="AR1931" s="18"/>
      <c r="AS1931" s="18">
        <v>2.0833333333333333E-3</v>
      </c>
      <c r="AT1931" s="18">
        <v>3.472222222222222E-3</v>
      </c>
      <c r="AU1931" s="18">
        <v>3.472222222222222E-3</v>
      </c>
      <c r="AV1931" s="18">
        <v>3.472222222222222E-3</v>
      </c>
      <c r="AW1931" s="18">
        <v>3.472222222222222E-3</v>
      </c>
      <c r="AX1931" s="18">
        <v>3.472222222222222E-3</v>
      </c>
      <c r="AY1931" s="18"/>
      <c r="AZ1931" s="18">
        <v>4.6296296296296293E-4</v>
      </c>
      <c r="BA1931" s="18">
        <v>3.4722222222222224E-4</v>
      </c>
      <c r="BB1931" s="18"/>
      <c r="BC1931" s="18"/>
      <c r="BD1931" s="18"/>
      <c r="BE1931" s="18">
        <v>3.4722222222222224E-4</v>
      </c>
      <c r="BF1931" s="18">
        <v>6.9444444444444447E-4</v>
      </c>
      <c r="BG1931" s="18">
        <v>6.9444444444444447E-4</v>
      </c>
      <c r="BH1931" s="18">
        <v>6.9444444444444447E-4</v>
      </c>
      <c r="BI1931" s="18">
        <v>6.9444444444444447E-4</v>
      </c>
      <c r="BJ1931" s="18">
        <v>1.3888888888888889E-3</v>
      </c>
      <c r="BK1931" s="18">
        <v>1.3888888888888889E-3</v>
      </c>
      <c r="BL1931" s="18">
        <v>1.3888888888888889E-3</v>
      </c>
      <c r="BM1931" s="18">
        <v>1.3888888888888889E-3</v>
      </c>
      <c r="BN1931" s="18">
        <v>1.3888888888888889E-3</v>
      </c>
      <c r="BO1931" s="18">
        <v>1.3888888888888889E-3</v>
      </c>
      <c r="BP1931" s="18">
        <v>1.3888888888888889E-3</v>
      </c>
      <c r="BQ1931" s="18">
        <f t="shared" si="316"/>
        <v>8.960573476702509E-4</v>
      </c>
      <c r="BR1931" s="18">
        <f t="shared" si="317"/>
        <v>8.960573476702509E-4</v>
      </c>
    </row>
    <row r="1932" spans="1:70" x14ac:dyDescent="0.25">
      <c r="A1932" s="1">
        <f t="shared" si="318"/>
        <v>40</v>
      </c>
      <c r="B1932" s="2">
        <f t="shared" si="319"/>
        <v>10</v>
      </c>
      <c r="C1932" s="2">
        <f t="shared" si="320"/>
        <v>2021</v>
      </c>
      <c r="D1932">
        <v>1396</v>
      </c>
      <c r="E1932" s="59">
        <v>44475</v>
      </c>
      <c r="F1932" t="s">
        <v>49</v>
      </c>
      <c r="G1932" t="s">
        <v>10</v>
      </c>
      <c r="H1932" s="58">
        <v>0.33333333333333331</v>
      </c>
      <c r="I1932">
        <v>8</v>
      </c>
      <c r="J1932">
        <v>417</v>
      </c>
      <c r="K1932">
        <v>0</v>
      </c>
      <c r="L1932" s="58">
        <v>0</v>
      </c>
      <c r="M1932">
        <v>0.33</v>
      </c>
      <c r="N1932" s="58">
        <v>1.3888888888888888E-2</v>
      </c>
      <c r="O1932">
        <v>1</v>
      </c>
      <c r="P1932">
        <v>0.33</v>
      </c>
      <c r="Q1932" s="58">
        <v>1.3888888888888888E-2</v>
      </c>
      <c r="R1932">
        <v>38</v>
      </c>
      <c r="S1932">
        <v>505</v>
      </c>
      <c r="T1932">
        <v>0</v>
      </c>
      <c r="U1932" s="16">
        <f t="shared" si="321"/>
        <v>0.31944444444444442</v>
      </c>
      <c r="V1932" s="17">
        <f t="shared" si="322"/>
        <v>459.99999999999994</v>
      </c>
      <c r="W1932" s="18">
        <f t="shared" si="323"/>
        <v>7.6605382360778033E-4</v>
      </c>
      <c r="X1932" s="19">
        <f t="shared" si="324"/>
        <v>1.1031175059952036</v>
      </c>
      <c r="Y1932" s="20">
        <f t="shared" si="325"/>
        <v>0.23980815347721823</v>
      </c>
      <c r="Z1932" s="18">
        <v>3.4722222222222224E-4</v>
      </c>
      <c r="AA1932" s="18">
        <v>3.4722222222222224E-4</v>
      </c>
      <c r="AB1932" s="18">
        <v>1.0416666666666667E-3</v>
      </c>
      <c r="AD1932" s="18">
        <v>1.3888888888888889E-3</v>
      </c>
      <c r="AE1932" s="18">
        <v>4.1666666666666669E-4</v>
      </c>
      <c r="AF1932" s="18">
        <v>4.1666666666666669E-4</v>
      </c>
      <c r="AG1932" s="18">
        <v>2.4305555555555556E-3</v>
      </c>
      <c r="AH1932" s="18">
        <v>1.6203703703703703E-3</v>
      </c>
      <c r="AI1932" s="18">
        <v>1.6203703703703703E-3</v>
      </c>
      <c r="AJ1932" s="18">
        <v>5.5555555555555556E-4</v>
      </c>
      <c r="AK1932" s="18">
        <v>5.5555555555555556E-4</v>
      </c>
      <c r="AL1932" s="18">
        <v>5.5555555555555556E-4</v>
      </c>
      <c r="AM1932" s="18">
        <v>5.5555555555555556E-4</v>
      </c>
      <c r="AN1932" s="18"/>
      <c r="AO1932" s="18"/>
      <c r="AP1932" s="18"/>
      <c r="AQ1932" s="18">
        <v>2.0833333333333333E-3</v>
      </c>
      <c r="AR1932" s="18"/>
      <c r="AS1932" s="18">
        <v>2.0833333333333333E-3</v>
      </c>
      <c r="AT1932" s="18">
        <v>3.472222222222222E-3</v>
      </c>
      <c r="AU1932" s="18">
        <v>3.472222222222222E-3</v>
      </c>
      <c r="AV1932" s="18">
        <v>3.472222222222222E-3</v>
      </c>
      <c r="AW1932" s="18">
        <v>3.472222222222222E-3</v>
      </c>
      <c r="AX1932" s="18">
        <v>3.472222222222222E-3</v>
      </c>
      <c r="AY1932" s="18"/>
      <c r="AZ1932" s="18">
        <v>4.6296296296296293E-4</v>
      </c>
      <c r="BA1932" s="18">
        <v>3.4722222222222224E-4</v>
      </c>
      <c r="BB1932" s="18"/>
      <c r="BC1932" s="18"/>
      <c r="BD1932" s="18"/>
      <c r="BE1932" s="18">
        <v>3.4722222222222224E-4</v>
      </c>
      <c r="BF1932" s="18">
        <v>6.9444444444444447E-4</v>
      </c>
      <c r="BG1932" s="18">
        <v>6.9444444444444447E-4</v>
      </c>
      <c r="BH1932" s="18">
        <v>6.9444444444444447E-4</v>
      </c>
      <c r="BI1932" s="18">
        <v>6.9444444444444447E-4</v>
      </c>
      <c r="BJ1932" s="18">
        <v>1.3888888888888889E-3</v>
      </c>
      <c r="BK1932" s="18">
        <v>1.3888888888888889E-3</v>
      </c>
      <c r="BL1932" s="18">
        <v>1.3888888888888889E-3</v>
      </c>
      <c r="BM1932" s="18">
        <v>1.3888888888888889E-3</v>
      </c>
      <c r="BN1932" s="18">
        <v>1.3888888888888889E-3</v>
      </c>
      <c r="BO1932" s="18">
        <v>1.3888888888888889E-3</v>
      </c>
      <c r="BP1932" s="18">
        <v>1.3888888888888889E-3</v>
      </c>
      <c r="BQ1932" s="18">
        <f t="shared" si="316"/>
        <v>7.6605382360778033E-4</v>
      </c>
      <c r="BR1932" s="18">
        <f t="shared" si="317"/>
        <v>7.6605382360778033E-4</v>
      </c>
    </row>
    <row r="1933" spans="1:70" x14ac:dyDescent="0.25">
      <c r="A1933" s="1">
        <f t="shared" si="318"/>
        <v>40</v>
      </c>
      <c r="B1933" s="2">
        <f t="shared" si="319"/>
        <v>10</v>
      </c>
      <c r="C1933" s="2">
        <f t="shared" si="320"/>
        <v>2021</v>
      </c>
      <c r="D1933">
        <v>1364</v>
      </c>
      <c r="E1933" s="59">
        <v>44475</v>
      </c>
      <c r="F1933" t="s">
        <v>75</v>
      </c>
      <c r="G1933" t="s">
        <v>13</v>
      </c>
      <c r="H1933" s="58">
        <v>0.375</v>
      </c>
      <c r="I1933">
        <v>9</v>
      </c>
      <c r="J1933">
        <v>553</v>
      </c>
      <c r="K1933">
        <v>0</v>
      </c>
      <c r="L1933" s="58">
        <v>0</v>
      </c>
      <c r="M1933">
        <v>0</v>
      </c>
      <c r="N1933" s="58">
        <v>0</v>
      </c>
      <c r="O1933">
        <v>16</v>
      </c>
      <c r="P1933">
        <v>0</v>
      </c>
      <c r="Q1933" s="58">
        <v>0</v>
      </c>
      <c r="R1933">
        <v>0</v>
      </c>
      <c r="S1933">
        <v>0</v>
      </c>
      <c r="T1933">
        <v>0</v>
      </c>
      <c r="U1933" s="16">
        <f t="shared" si="321"/>
        <v>0.375</v>
      </c>
      <c r="V1933" s="17">
        <f t="shared" si="322"/>
        <v>540</v>
      </c>
      <c r="W1933" s="18">
        <f t="shared" si="323"/>
        <v>6.7811934900542496E-4</v>
      </c>
      <c r="X1933" s="19">
        <f t="shared" si="324"/>
        <v>0.97649186256781195</v>
      </c>
      <c r="Y1933" s="20">
        <f t="shared" si="325"/>
        <v>2.8933092224231465</v>
      </c>
      <c r="Z1933" s="18">
        <v>3.4722222222222224E-4</v>
      </c>
      <c r="AA1933" s="18">
        <v>3.4722222222222224E-4</v>
      </c>
      <c r="AB1933" s="18">
        <v>1.0416666666666667E-3</v>
      </c>
      <c r="AD1933" s="18">
        <v>1.3888888888888889E-3</v>
      </c>
      <c r="AE1933" s="18">
        <v>4.1666666666666669E-4</v>
      </c>
      <c r="AF1933" s="18">
        <v>4.1666666666666669E-4</v>
      </c>
      <c r="AG1933" s="18">
        <v>2.4305555555555556E-3</v>
      </c>
      <c r="AH1933" s="18">
        <v>1.6203703703703703E-3</v>
      </c>
      <c r="AI1933" s="18">
        <v>1.6203703703703703E-3</v>
      </c>
      <c r="AJ1933" s="18">
        <v>5.5555555555555556E-4</v>
      </c>
      <c r="AK1933" s="18">
        <v>5.5555555555555556E-4</v>
      </c>
      <c r="AL1933" s="18">
        <v>5.5555555555555556E-4</v>
      </c>
      <c r="AM1933" s="18">
        <v>5.5555555555555556E-4</v>
      </c>
      <c r="AN1933" s="18"/>
      <c r="AO1933" s="18"/>
      <c r="AP1933" s="18"/>
      <c r="AQ1933" s="18">
        <v>2.0833333333333333E-3</v>
      </c>
      <c r="AR1933" s="18"/>
      <c r="AS1933" s="18">
        <v>2.0833333333333333E-3</v>
      </c>
      <c r="AT1933" s="18">
        <v>3.472222222222222E-3</v>
      </c>
      <c r="AU1933" s="18">
        <v>3.472222222222222E-3</v>
      </c>
      <c r="AV1933" s="18">
        <v>3.472222222222222E-3</v>
      </c>
      <c r="AW1933" s="18">
        <v>3.472222222222222E-3</v>
      </c>
      <c r="AX1933" s="18">
        <v>3.472222222222222E-3</v>
      </c>
      <c r="AY1933" s="18"/>
      <c r="AZ1933" s="18">
        <v>4.6296296296296293E-4</v>
      </c>
      <c r="BA1933" s="18">
        <v>3.4722222222222224E-4</v>
      </c>
      <c r="BB1933" s="18"/>
      <c r="BC1933" s="18"/>
      <c r="BD1933" s="18"/>
      <c r="BE1933" s="18">
        <v>3.4722222222222224E-4</v>
      </c>
      <c r="BF1933" s="18">
        <v>6.9444444444444447E-4</v>
      </c>
      <c r="BG1933" s="18">
        <v>6.9444444444444447E-4</v>
      </c>
      <c r="BH1933" s="18">
        <v>6.9444444444444447E-4</v>
      </c>
      <c r="BI1933" s="18">
        <v>6.9444444444444447E-4</v>
      </c>
      <c r="BJ1933" s="18">
        <v>1.3888888888888889E-3</v>
      </c>
      <c r="BK1933" s="18">
        <v>1.3888888888888889E-3</v>
      </c>
      <c r="BL1933" s="18">
        <v>1.3888888888888889E-3</v>
      </c>
      <c r="BM1933" s="18">
        <v>1.3888888888888889E-3</v>
      </c>
      <c r="BN1933" s="18">
        <v>1.3888888888888889E-3</v>
      </c>
      <c r="BO1933" s="18">
        <v>1.3888888888888889E-3</v>
      </c>
      <c r="BP1933" s="18">
        <v>1.3888888888888889E-3</v>
      </c>
      <c r="BQ1933" s="18">
        <f t="shared" si="316"/>
        <v>6.7811934900542496E-4</v>
      </c>
      <c r="BR1933" s="18">
        <f t="shared" si="317"/>
        <v>6.7811934900542496E-4</v>
      </c>
    </row>
    <row r="1934" spans="1:70" x14ac:dyDescent="0.25">
      <c r="A1934" s="1">
        <f t="shared" si="318"/>
        <v>40</v>
      </c>
      <c r="B1934" s="2">
        <f t="shared" si="319"/>
        <v>10</v>
      </c>
      <c r="C1934" s="2">
        <f t="shared" si="320"/>
        <v>2021</v>
      </c>
      <c r="D1934">
        <v>529</v>
      </c>
      <c r="E1934" s="59">
        <v>44475</v>
      </c>
      <c r="F1934" t="s">
        <v>57</v>
      </c>
      <c r="G1934" t="s">
        <v>13</v>
      </c>
      <c r="H1934" s="58">
        <v>6.9444444444444441E-3</v>
      </c>
      <c r="I1934">
        <v>0.17</v>
      </c>
      <c r="J1934">
        <v>15</v>
      </c>
      <c r="K1934">
        <v>0</v>
      </c>
      <c r="L1934" s="58">
        <v>0</v>
      </c>
      <c r="M1934">
        <v>0</v>
      </c>
      <c r="N1934" s="58">
        <v>0</v>
      </c>
      <c r="O1934">
        <v>0</v>
      </c>
      <c r="P1934">
        <v>0</v>
      </c>
      <c r="Q1934" s="58">
        <v>0</v>
      </c>
      <c r="R1934">
        <v>0</v>
      </c>
      <c r="S1934">
        <v>0</v>
      </c>
      <c r="T1934">
        <v>0</v>
      </c>
      <c r="U1934" s="16">
        <f t="shared" si="321"/>
        <v>6.9444444444444441E-3</v>
      </c>
      <c r="V1934" s="17">
        <f t="shared" si="322"/>
        <v>9.9999999999999982</v>
      </c>
      <c r="W1934" s="18">
        <f t="shared" si="323"/>
        <v>4.6296296296296293E-4</v>
      </c>
      <c r="X1934" s="19">
        <f t="shared" si="324"/>
        <v>0.66666666666666652</v>
      </c>
      <c r="Y1934" s="20">
        <f t="shared" si="325"/>
        <v>0</v>
      </c>
      <c r="Z1934" s="18">
        <v>3.4722222222222224E-4</v>
      </c>
      <c r="AA1934" s="18">
        <v>3.4722222222222224E-4</v>
      </c>
      <c r="AB1934" s="18">
        <v>1.0416666666666667E-3</v>
      </c>
      <c r="AD1934" s="18">
        <v>1.3888888888888889E-3</v>
      </c>
      <c r="AE1934" s="18">
        <v>4.1666666666666669E-4</v>
      </c>
      <c r="AF1934" s="18">
        <v>4.1666666666666669E-4</v>
      </c>
      <c r="AG1934" s="18">
        <v>2.4305555555555556E-3</v>
      </c>
      <c r="AH1934" s="18">
        <v>1.6203703703703703E-3</v>
      </c>
      <c r="AI1934" s="18">
        <v>1.6203703703703703E-3</v>
      </c>
      <c r="AJ1934" s="18">
        <v>5.5555555555555556E-4</v>
      </c>
      <c r="AK1934" s="18">
        <v>5.5555555555555556E-4</v>
      </c>
      <c r="AL1934" s="18">
        <v>5.5555555555555556E-4</v>
      </c>
      <c r="AM1934" s="18">
        <v>5.5555555555555556E-4</v>
      </c>
      <c r="AN1934" s="18"/>
      <c r="AO1934" s="18"/>
      <c r="AP1934" s="18"/>
      <c r="AQ1934" s="18">
        <v>2.0833333333333333E-3</v>
      </c>
      <c r="AR1934" s="18"/>
      <c r="AS1934" s="18">
        <v>2.0833333333333333E-3</v>
      </c>
      <c r="AT1934" s="18">
        <v>3.472222222222222E-3</v>
      </c>
      <c r="AU1934" s="18">
        <v>3.472222222222222E-3</v>
      </c>
      <c r="AV1934" s="18">
        <v>3.472222222222222E-3</v>
      </c>
      <c r="AW1934" s="18">
        <v>3.472222222222222E-3</v>
      </c>
      <c r="AX1934" s="18">
        <v>3.472222222222222E-3</v>
      </c>
      <c r="AY1934" s="18"/>
      <c r="AZ1934" s="18">
        <v>4.6296296296296293E-4</v>
      </c>
      <c r="BA1934" s="18">
        <v>3.4722222222222224E-4</v>
      </c>
      <c r="BB1934" s="18"/>
      <c r="BC1934" s="18"/>
      <c r="BD1934" s="18"/>
      <c r="BE1934" s="18">
        <v>3.4722222222222224E-4</v>
      </c>
      <c r="BF1934" s="18">
        <v>6.9444444444444447E-4</v>
      </c>
      <c r="BG1934" s="18">
        <v>6.9444444444444447E-4</v>
      </c>
      <c r="BH1934" s="18">
        <v>6.9444444444444447E-4</v>
      </c>
      <c r="BI1934" s="18">
        <v>6.9444444444444447E-4</v>
      </c>
      <c r="BJ1934" s="18">
        <v>1.3888888888888889E-3</v>
      </c>
      <c r="BK1934" s="18">
        <v>1.3888888888888889E-3</v>
      </c>
      <c r="BL1934" s="18">
        <v>1.3888888888888889E-3</v>
      </c>
      <c r="BM1934" s="18">
        <v>1.3888888888888889E-3</v>
      </c>
      <c r="BN1934" s="18">
        <v>1.3888888888888889E-3</v>
      </c>
      <c r="BO1934" s="18">
        <v>1.3888888888888889E-3</v>
      </c>
      <c r="BP1934" s="18">
        <v>1.3888888888888889E-3</v>
      </c>
      <c r="BQ1934" s="18">
        <f t="shared" si="316"/>
        <v>4.6296296296296293E-4</v>
      </c>
      <c r="BR1934" s="18">
        <f t="shared" si="317"/>
        <v>4.6296296296296293E-4</v>
      </c>
    </row>
    <row r="1935" spans="1:70" x14ac:dyDescent="0.25">
      <c r="A1935" s="1">
        <f t="shared" si="318"/>
        <v>40</v>
      </c>
      <c r="B1935" s="2">
        <f t="shared" si="319"/>
        <v>10</v>
      </c>
      <c r="C1935" s="2">
        <f t="shared" si="320"/>
        <v>2021</v>
      </c>
      <c r="D1935">
        <v>11849</v>
      </c>
      <c r="E1935" s="59">
        <v>44475</v>
      </c>
      <c r="F1935" t="s">
        <v>57</v>
      </c>
      <c r="G1935" t="s">
        <v>10</v>
      </c>
      <c r="H1935" s="58">
        <v>0.125</v>
      </c>
      <c r="I1935">
        <v>3</v>
      </c>
      <c r="J1935">
        <v>127</v>
      </c>
      <c r="K1935">
        <v>0</v>
      </c>
      <c r="L1935" s="58">
        <v>0</v>
      </c>
      <c r="M1935">
        <v>0</v>
      </c>
      <c r="N1935" s="58">
        <v>0</v>
      </c>
      <c r="O1935">
        <v>1</v>
      </c>
      <c r="P1935">
        <v>0</v>
      </c>
      <c r="Q1935" s="58">
        <v>0</v>
      </c>
      <c r="R1935">
        <v>0</v>
      </c>
      <c r="S1935">
        <v>0</v>
      </c>
      <c r="T1935">
        <v>0</v>
      </c>
      <c r="U1935" s="16">
        <f t="shared" si="321"/>
        <v>0.125</v>
      </c>
      <c r="V1935" s="17">
        <f t="shared" si="322"/>
        <v>180</v>
      </c>
      <c r="W1935" s="18">
        <f t="shared" si="323"/>
        <v>9.8425196850393699E-4</v>
      </c>
      <c r="X1935" s="19">
        <f t="shared" si="324"/>
        <v>1.4173228346456692</v>
      </c>
      <c r="Y1935" s="20">
        <f t="shared" si="325"/>
        <v>0.78740157480314965</v>
      </c>
      <c r="Z1935" s="18">
        <v>3.4722222222222224E-4</v>
      </c>
      <c r="AA1935" s="18">
        <v>3.4722222222222224E-4</v>
      </c>
      <c r="AB1935" s="18">
        <v>1.0416666666666667E-3</v>
      </c>
      <c r="AD1935" s="18">
        <v>1.3888888888888889E-3</v>
      </c>
      <c r="AE1935" s="18">
        <v>4.1666666666666669E-4</v>
      </c>
      <c r="AF1935" s="18">
        <v>4.1666666666666669E-4</v>
      </c>
      <c r="AG1935" s="18">
        <v>2.4305555555555556E-3</v>
      </c>
      <c r="AH1935" s="18">
        <v>1.6203703703703703E-3</v>
      </c>
      <c r="AI1935" s="18">
        <v>1.6203703703703703E-3</v>
      </c>
      <c r="AJ1935" s="18">
        <v>5.5555555555555556E-4</v>
      </c>
      <c r="AK1935" s="18">
        <v>5.5555555555555556E-4</v>
      </c>
      <c r="AL1935" s="18">
        <v>5.5555555555555556E-4</v>
      </c>
      <c r="AM1935" s="18">
        <v>5.5555555555555556E-4</v>
      </c>
      <c r="AN1935" s="18"/>
      <c r="AO1935" s="18"/>
      <c r="AP1935" s="18"/>
      <c r="AQ1935" s="18">
        <v>2.0833333333333333E-3</v>
      </c>
      <c r="AR1935" s="18"/>
      <c r="AS1935" s="18">
        <v>2.0833333333333333E-3</v>
      </c>
      <c r="AT1935" s="18">
        <v>3.472222222222222E-3</v>
      </c>
      <c r="AU1935" s="18">
        <v>3.472222222222222E-3</v>
      </c>
      <c r="AV1935" s="18">
        <v>3.472222222222222E-3</v>
      </c>
      <c r="AW1935" s="18">
        <v>3.472222222222222E-3</v>
      </c>
      <c r="AX1935" s="18">
        <v>3.472222222222222E-3</v>
      </c>
      <c r="AY1935" s="18"/>
      <c r="AZ1935" s="18">
        <v>4.6296296296296293E-4</v>
      </c>
      <c r="BA1935" s="18">
        <v>3.4722222222222224E-4</v>
      </c>
      <c r="BB1935" s="18"/>
      <c r="BC1935" s="18"/>
      <c r="BD1935" s="18"/>
      <c r="BE1935" s="18">
        <v>3.4722222222222224E-4</v>
      </c>
      <c r="BF1935" s="18">
        <v>6.9444444444444447E-4</v>
      </c>
      <c r="BG1935" s="18">
        <v>6.9444444444444447E-4</v>
      </c>
      <c r="BH1935" s="18">
        <v>6.9444444444444447E-4</v>
      </c>
      <c r="BI1935" s="18">
        <v>6.9444444444444447E-4</v>
      </c>
      <c r="BJ1935" s="18">
        <v>1.3888888888888889E-3</v>
      </c>
      <c r="BK1935" s="18">
        <v>1.3888888888888889E-3</v>
      </c>
      <c r="BL1935" s="18">
        <v>1.3888888888888889E-3</v>
      </c>
      <c r="BM1935" s="18">
        <v>1.3888888888888889E-3</v>
      </c>
      <c r="BN1935" s="18">
        <v>1.3888888888888889E-3</v>
      </c>
      <c r="BO1935" s="18">
        <v>1.3888888888888889E-3</v>
      </c>
      <c r="BP1935" s="18">
        <v>1.3888888888888889E-3</v>
      </c>
      <c r="BQ1935" s="18">
        <f t="shared" si="316"/>
        <v>9.8425196850393699E-4</v>
      </c>
      <c r="BR1935" s="18">
        <f t="shared" si="317"/>
        <v>9.8425196850393699E-4</v>
      </c>
    </row>
    <row r="1936" spans="1:70" x14ac:dyDescent="0.25">
      <c r="A1936" s="1">
        <f t="shared" si="318"/>
        <v>40</v>
      </c>
      <c r="B1936" s="2">
        <f t="shared" si="319"/>
        <v>10</v>
      </c>
      <c r="C1936" s="2">
        <f t="shared" si="320"/>
        <v>2021</v>
      </c>
      <c r="D1936">
        <v>12235</v>
      </c>
      <c r="E1936" s="59">
        <v>44475</v>
      </c>
      <c r="F1936" t="s">
        <v>57</v>
      </c>
      <c r="G1936" t="s">
        <v>13</v>
      </c>
      <c r="H1936" s="58">
        <v>0.33333333333333331</v>
      </c>
      <c r="I1936">
        <v>8</v>
      </c>
      <c r="J1936">
        <v>9</v>
      </c>
      <c r="K1936">
        <v>0</v>
      </c>
      <c r="L1936" s="58">
        <v>0</v>
      </c>
      <c r="M1936">
        <v>0</v>
      </c>
      <c r="N1936" s="58">
        <v>0</v>
      </c>
      <c r="O1936">
        <v>9</v>
      </c>
      <c r="P1936">
        <v>0</v>
      </c>
      <c r="Q1936" s="58">
        <v>0</v>
      </c>
      <c r="R1936">
        <v>0</v>
      </c>
      <c r="S1936">
        <v>0</v>
      </c>
      <c r="T1936">
        <v>0</v>
      </c>
      <c r="U1936" s="16">
        <f t="shared" si="321"/>
        <v>0.33333333333333331</v>
      </c>
      <c r="V1936" s="17">
        <f t="shared" si="322"/>
        <v>479.99999999999994</v>
      </c>
      <c r="W1936" s="18">
        <f t="shared" si="323"/>
        <v>3.7037037037037035E-2</v>
      </c>
      <c r="X1936" s="19">
        <f t="shared" si="324"/>
        <v>53.333333333333329</v>
      </c>
      <c r="Y1936" s="20">
        <f t="shared" si="325"/>
        <v>100</v>
      </c>
      <c r="Z1936" s="18">
        <v>3.4722222222222224E-4</v>
      </c>
      <c r="AA1936" s="18">
        <v>3.4722222222222224E-4</v>
      </c>
      <c r="AB1936" s="18">
        <v>1.0416666666666667E-3</v>
      </c>
      <c r="AD1936" s="18">
        <v>1.3888888888888889E-3</v>
      </c>
      <c r="AE1936" s="18">
        <v>4.1666666666666669E-4</v>
      </c>
      <c r="AF1936" s="18">
        <v>4.1666666666666669E-4</v>
      </c>
      <c r="AG1936" s="18">
        <v>2.4305555555555556E-3</v>
      </c>
      <c r="AH1936" s="18">
        <v>1.6203703703703703E-3</v>
      </c>
      <c r="AI1936" s="18">
        <v>1.6203703703703703E-3</v>
      </c>
      <c r="AJ1936" s="18">
        <v>5.5555555555555556E-4</v>
      </c>
      <c r="AK1936" s="18">
        <v>5.5555555555555556E-4</v>
      </c>
      <c r="AL1936" s="18">
        <v>5.5555555555555556E-4</v>
      </c>
      <c r="AM1936" s="18">
        <v>5.5555555555555556E-4</v>
      </c>
      <c r="AN1936" s="18"/>
      <c r="AO1936" s="18"/>
      <c r="AP1936" s="18"/>
      <c r="AQ1936" s="18">
        <v>2.0833333333333333E-3</v>
      </c>
      <c r="AR1936" s="18"/>
      <c r="AS1936" s="18">
        <v>2.0833333333333333E-3</v>
      </c>
      <c r="AT1936" s="18">
        <v>3.472222222222222E-3</v>
      </c>
      <c r="AU1936" s="18">
        <v>3.472222222222222E-3</v>
      </c>
      <c r="AV1936" s="18">
        <v>3.472222222222222E-3</v>
      </c>
      <c r="AW1936" s="18">
        <v>3.472222222222222E-3</v>
      </c>
      <c r="AX1936" s="18">
        <v>3.472222222222222E-3</v>
      </c>
      <c r="AY1936" s="18"/>
      <c r="AZ1936" s="18">
        <v>4.6296296296296293E-4</v>
      </c>
      <c r="BA1936" s="18">
        <v>3.4722222222222224E-4</v>
      </c>
      <c r="BB1936" s="18"/>
      <c r="BC1936" s="18"/>
      <c r="BD1936" s="18"/>
      <c r="BE1936" s="18">
        <v>3.4722222222222224E-4</v>
      </c>
      <c r="BF1936" s="18">
        <v>6.9444444444444447E-4</v>
      </c>
      <c r="BG1936" s="18">
        <v>6.9444444444444447E-4</v>
      </c>
      <c r="BH1936" s="18">
        <v>6.9444444444444447E-4</v>
      </c>
      <c r="BI1936" s="18">
        <v>6.9444444444444447E-4</v>
      </c>
      <c r="BJ1936" s="18">
        <v>1.3888888888888889E-3</v>
      </c>
      <c r="BK1936" s="18">
        <v>1.3888888888888889E-3</v>
      </c>
      <c r="BL1936" s="18">
        <v>1.3888888888888889E-3</v>
      </c>
      <c r="BM1936" s="18">
        <v>1.3888888888888889E-3</v>
      </c>
      <c r="BN1936" s="18">
        <v>1.3888888888888889E-3</v>
      </c>
      <c r="BO1936" s="18">
        <v>1.3888888888888889E-3</v>
      </c>
      <c r="BP1936" s="18">
        <v>1.3888888888888889E-3</v>
      </c>
      <c r="BQ1936" s="18">
        <f t="shared" si="316"/>
        <v>3.7037037037037035E-2</v>
      </c>
      <c r="BR1936" s="18">
        <f t="shared" si="317"/>
        <v>3.7037037037037035E-2</v>
      </c>
    </row>
    <row r="1937" spans="1:70" x14ac:dyDescent="0.25">
      <c r="A1937" s="1">
        <f t="shared" si="318"/>
        <v>40</v>
      </c>
      <c r="B1937" s="2">
        <f t="shared" si="319"/>
        <v>10</v>
      </c>
      <c r="C1937" s="2">
        <f t="shared" si="320"/>
        <v>2021</v>
      </c>
      <c r="D1937">
        <v>1445</v>
      </c>
      <c r="E1937" s="59">
        <v>44475</v>
      </c>
      <c r="F1937" t="s">
        <v>199</v>
      </c>
      <c r="G1937" t="s">
        <v>13</v>
      </c>
      <c r="H1937" s="58">
        <v>8.3333333333333329E-2</v>
      </c>
      <c r="I1937">
        <v>2</v>
      </c>
      <c r="J1937">
        <v>39</v>
      </c>
      <c r="K1937">
        <v>0</v>
      </c>
      <c r="L1937" s="58">
        <v>0</v>
      </c>
      <c r="M1937">
        <v>0</v>
      </c>
      <c r="N1937" s="58">
        <v>0</v>
      </c>
      <c r="O1937">
        <v>0</v>
      </c>
      <c r="P1937">
        <v>0</v>
      </c>
      <c r="Q1937" s="58">
        <v>0</v>
      </c>
      <c r="R1937">
        <v>0</v>
      </c>
      <c r="S1937">
        <v>0</v>
      </c>
      <c r="T1937">
        <v>0</v>
      </c>
      <c r="U1937" s="16">
        <f t="shared" si="321"/>
        <v>8.3333333333333329E-2</v>
      </c>
      <c r="V1937" s="17">
        <f t="shared" si="322"/>
        <v>119.99999999999999</v>
      </c>
      <c r="W1937" s="18">
        <f t="shared" si="323"/>
        <v>2.1367521367521365E-3</v>
      </c>
      <c r="X1937" s="19">
        <f t="shared" si="324"/>
        <v>3.0769230769230766</v>
      </c>
      <c r="Y1937" s="20">
        <f t="shared" si="325"/>
        <v>0</v>
      </c>
      <c r="Z1937" s="18">
        <v>3.4722222222222224E-4</v>
      </c>
      <c r="AA1937" s="18">
        <v>3.4722222222222224E-4</v>
      </c>
      <c r="AB1937" s="18">
        <v>1.0416666666666667E-3</v>
      </c>
      <c r="AD1937" s="18">
        <v>1.3888888888888889E-3</v>
      </c>
      <c r="AE1937" s="18">
        <v>4.1666666666666669E-4</v>
      </c>
      <c r="AF1937" s="18">
        <v>4.1666666666666669E-4</v>
      </c>
      <c r="AG1937" s="18">
        <v>2.4305555555555556E-3</v>
      </c>
      <c r="AH1937" s="18">
        <v>1.6203703703703703E-3</v>
      </c>
      <c r="AI1937" s="18">
        <v>1.6203703703703703E-3</v>
      </c>
      <c r="AJ1937" s="18">
        <v>5.5555555555555556E-4</v>
      </c>
      <c r="AK1937" s="18">
        <v>5.5555555555555556E-4</v>
      </c>
      <c r="AL1937" s="18">
        <v>5.5555555555555556E-4</v>
      </c>
      <c r="AM1937" s="18">
        <v>5.5555555555555556E-4</v>
      </c>
      <c r="AN1937" s="18"/>
      <c r="AO1937" s="18"/>
      <c r="AP1937" s="18"/>
      <c r="AQ1937" s="18">
        <v>2.0833333333333333E-3</v>
      </c>
      <c r="AR1937" s="18"/>
      <c r="AS1937" s="18">
        <v>2.0833333333333333E-3</v>
      </c>
      <c r="AT1937" s="18">
        <v>3.472222222222222E-3</v>
      </c>
      <c r="AU1937" s="18">
        <v>3.472222222222222E-3</v>
      </c>
      <c r="AV1937" s="18">
        <v>3.472222222222222E-3</v>
      </c>
      <c r="AW1937" s="18">
        <v>3.472222222222222E-3</v>
      </c>
      <c r="AX1937" s="18">
        <v>3.472222222222222E-3</v>
      </c>
      <c r="AY1937" s="18"/>
      <c r="AZ1937" s="18">
        <v>4.6296296296296293E-4</v>
      </c>
      <c r="BA1937" s="18">
        <v>3.4722222222222224E-4</v>
      </c>
      <c r="BB1937" s="18"/>
      <c r="BC1937" s="18"/>
      <c r="BD1937" s="18"/>
      <c r="BE1937" s="18">
        <v>3.4722222222222224E-4</v>
      </c>
      <c r="BF1937" s="18">
        <v>6.9444444444444447E-4</v>
      </c>
      <c r="BG1937" s="18">
        <v>6.9444444444444447E-4</v>
      </c>
      <c r="BH1937" s="18">
        <v>6.9444444444444447E-4</v>
      </c>
      <c r="BI1937" s="18">
        <v>6.9444444444444447E-4</v>
      </c>
      <c r="BJ1937" s="18">
        <v>1.3888888888888889E-3</v>
      </c>
      <c r="BK1937" s="18">
        <v>1.3888888888888889E-3</v>
      </c>
      <c r="BL1937" s="18">
        <v>1.3888888888888889E-3</v>
      </c>
      <c r="BM1937" s="18">
        <v>1.3888888888888889E-3</v>
      </c>
      <c r="BN1937" s="18">
        <v>1.3888888888888889E-3</v>
      </c>
      <c r="BO1937" s="18">
        <v>1.3888888888888889E-3</v>
      </c>
      <c r="BP1937" s="18">
        <v>1.3888888888888889E-3</v>
      </c>
      <c r="BQ1937" s="18">
        <f t="shared" si="316"/>
        <v>2.1367521367521365E-3</v>
      </c>
      <c r="BR1937" s="18">
        <f t="shared" si="317"/>
        <v>2.1367521367521365E-3</v>
      </c>
    </row>
    <row r="1938" spans="1:70" x14ac:dyDescent="0.25">
      <c r="A1938" s="1">
        <f t="shared" si="318"/>
        <v>40</v>
      </c>
      <c r="B1938" s="2">
        <f t="shared" si="319"/>
        <v>10</v>
      </c>
      <c r="C1938" s="2">
        <f t="shared" si="320"/>
        <v>2021</v>
      </c>
      <c r="D1938">
        <v>12078</v>
      </c>
      <c r="E1938" s="59">
        <v>44475</v>
      </c>
      <c r="F1938" t="s">
        <v>79</v>
      </c>
      <c r="G1938" t="s">
        <v>13</v>
      </c>
      <c r="H1938" s="58">
        <v>0.33333333333333331</v>
      </c>
      <c r="I1938">
        <v>8</v>
      </c>
      <c r="J1938">
        <v>7</v>
      </c>
      <c r="K1938">
        <v>0</v>
      </c>
      <c r="L1938" s="58">
        <v>0</v>
      </c>
      <c r="M1938">
        <v>0</v>
      </c>
      <c r="N1938" s="58">
        <v>0</v>
      </c>
      <c r="O1938">
        <v>0</v>
      </c>
      <c r="P1938">
        <v>0</v>
      </c>
      <c r="Q1938" s="58">
        <v>0</v>
      </c>
      <c r="R1938">
        <v>0</v>
      </c>
      <c r="S1938">
        <v>0</v>
      </c>
      <c r="T1938">
        <v>0</v>
      </c>
      <c r="U1938" s="16">
        <f t="shared" si="321"/>
        <v>0.33333333333333331</v>
      </c>
      <c r="V1938" s="17">
        <f t="shared" si="322"/>
        <v>479.99999999999994</v>
      </c>
      <c r="W1938" s="18">
        <f t="shared" si="323"/>
        <v>4.7619047619047616E-2</v>
      </c>
      <c r="X1938" s="19">
        <f t="shared" si="324"/>
        <v>68.571428571428569</v>
      </c>
      <c r="Y1938" s="20">
        <f t="shared" si="325"/>
        <v>0</v>
      </c>
      <c r="Z1938" s="18">
        <v>3.4722222222222224E-4</v>
      </c>
      <c r="AA1938" s="18">
        <v>3.4722222222222224E-4</v>
      </c>
      <c r="AB1938" s="18">
        <v>1.0416666666666667E-3</v>
      </c>
      <c r="AD1938" s="18">
        <v>1.3888888888888889E-3</v>
      </c>
      <c r="AE1938" s="18">
        <v>4.1666666666666669E-4</v>
      </c>
      <c r="AF1938" s="18">
        <v>4.1666666666666669E-4</v>
      </c>
      <c r="AG1938" s="18">
        <v>2.4305555555555556E-3</v>
      </c>
      <c r="AH1938" s="18">
        <v>1.6203703703703703E-3</v>
      </c>
      <c r="AI1938" s="18">
        <v>1.6203703703703703E-3</v>
      </c>
      <c r="AJ1938" s="18">
        <v>5.5555555555555556E-4</v>
      </c>
      <c r="AK1938" s="18">
        <v>5.5555555555555556E-4</v>
      </c>
      <c r="AL1938" s="18">
        <v>5.5555555555555556E-4</v>
      </c>
      <c r="AM1938" s="18">
        <v>5.5555555555555556E-4</v>
      </c>
      <c r="AN1938" s="18"/>
      <c r="AO1938" s="18"/>
      <c r="AP1938" s="18"/>
      <c r="AQ1938" s="18">
        <v>2.0833333333333333E-3</v>
      </c>
      <c r="AR1938" s="18"/>
      <c r="AS1938" s="18">
        <v>2.0833333333333333E-3</v>
      </c>
      <c r="AT1938" s="18">
        <v>3.472222222222222E-3</v>
      </c>
      <c r="AU1938" s="18">
        <v>3.472222222222222E-3</v>
      </c>
      <c r="AV1938" s="18">
        <v>3.472222222222222E-3</v>
      </c>
      <c r="AW1938" s="18">
        <v>3.472222222222222E-3</v>
      </c>
      <c r="AX1938" s="18">
        <v>3.472222222222222E-3</v>
      </c>
      <c r="AY1938" s="18"/>
      <c r="AZ1938" s="18">
        <v>4.6296296296296293E-4</v>
      </c>
      <c r="BA1938" s="18">
        <v>3.4722222222222224E-4</v>
      </c>
      <c r="BB1938" s="18"/>
      <c r="BC1938" s="18"/>
      <c r="BD1938" s="18"/>
      <c r="BE1938" s="18">
        <v>3.4722222222222224E-4</v>
      </c>
      <c r="BF1938" s="18">
        <v>6.9444444444444447E-4</v>
      </c>
      <c r="BG1938" s="18">
        <v>6.9444444444444447E-4</v>
      </c>
      <c r="BH1938" s="18">
        <v>6.9444444444444447E-4</v>
      </c>
      <c r="BI1938" s="18">
        <v>6.9444444444444447E-4</v>
      </c>
      <c r="BJ1938" s="18">
        <v>1.3888888888888889E-3</v>
      </c>
      <c r="BK1938" s="18">
        <v>1.3888888888888889E-3</v>
      </c>
      <c r="BL1938" s="18">
        <v>1.3888888888888889E-3</v>
      </c>
      <c r="BM1938" s="18">
        <v>1.3888888888888889E-3</v>
      </c>
      <c r="BN1938" s="18">
        <v>1.3888888888888889E-3</v>
      </c>
      <c r="BO1938" s="18">
        <v>1.3888888888888889E-3</v>
      </c>
      <c r="BP1938" s="18">
        <v>1.3888888888888889E-3</v>
      </c>
      <c r="BQ1938" s="18">
        <f t="shared" si="316"/>
        <v>4.7619047619047616E-2</v>
      </c>
      <c r="BR1938" s="18">
        <f t="shared" si="317"/>
        <v>4.7619047619047616E-2</v>
      </c>
    </row>
    <row r="1939" spans="1:70" x14ac:dyDescent="0.25">
      <c r="A1939" s="1">
        <f t="shared" si="318"/>
        <v>40</v>
      </c>
      <c r="B1939" s="2">
        <f t="shared" si="319"/>
        <v>10</v>
      </c>
      <c r="C1939" s="2">
        <f t="shared" si="320"/>
        <v>2021</v>
      </c>
      <c r="D1939">
        <v>876</v>
      </c>
      <c r="E1939" s="59">
        <v>44475</v>
      </c>
      <c r="F1939" t="s">
        <v>72</v>
      </c>
      <c r="G1939" t="s">
        <v>13</v>
      </c>
      <c r="H1939" s="58">
        <v>8.3333333333333329E-2</v>
      </c>
      <c r="I1939">
        <v>2</v>
      </c>
      <c r="J1939">
        <v>444</v>
      </c>
      <c r="K1939">
        <v>0</v>
      </c>
      <c r="L1939" s="58">
        <v>0</v>
      </c>
      <c r="M1939">
        <v>0</v>
      </c>
      <c r="N1939" s="58">
        <v>0</v>
      </c>
      <c r="O1939">
        <v>14</v>
      </c>
      <c r="P1939">
        <v>0</v>
      </c>
      <c r="Q1939" s="58">
        <v>0</v>
      </c>
      <c r="R1939">
        <v>0</v>
      </c>
      <c r="S1939">
        <v>0</v>
      </c>
      <c r="T1939">
        <v>0</v>
      </c>
      <c r="U1939" s="16">
        <f t="shared" si="321"/>
        <v>8.3333333333333329E-2</v>
      </c>
      <c r="V1939" s="17">
        <f t="shared" si="322"/>
        <v>119.99999999999999</v>
      </c>
      <c r="W1939" s="18">
        <f t="shared" si="323"/>
        <v>1.8768768768768769E-4</v>
      </c>
      <c r="X1939" s="19">
        <f t="shared" si="324"/>
        <v>0.27027027027027023</v>
      </c>
      <c r="Y1939" s="20">
        <f t="shared" si="325"/>
        <v>3.1531531531531534</v>
      </c>
      <c r="Z1939" s="18">
        <v>3.4722222222222224E-4</v>
      </c>
      <c r="AA1939" s="18">
        <v>3.4722222222222224E-4</v>
      </c>
      <c r="AB1939" s="18">
        <v>1.0416666666666667E-3</v>
      </c>
      <c r="AD1939" s="18">
        <v>1.3888888888888889E-3</v>
      </c>
      <c r="AE1939" s="18">
        <v>4.1666666666666669E-4</v>
      </c>
      <c r="AF1939" s="18">
        <v>4.1666666666666669E-4</v>
      </c>
      <c r="AG1939" s="18">
        <v>2.4305555555555556E-3</v>
      </c>
      <c r="AH1939" s="18">
        <v>1.6203703703703703E-3</v>
      </c>
      <c r="AI1939" s="18">
        <v>1.6203703703703703E-3</v>
      </c>
      <c r="AJ1939" s="18">
        <v>5.5555555555555556E-4</v>
      </c>
      <c r="AK1939" s="18">
        <v>5.5555555555555556E-4</v>
      </c>
      <c r="AL1939" s="18">
        <v>5.5555555555555556E-4</v>
      </c>
      <c r="AM1939" s="18">
        <v>5.5555555555555556E-4</v>
      </c>
      <c r="AN1939" s="18"/>
      <c r="AO1939" s="18"/>
      <c r="AP1939" s="18"/>
      <c r="AQ1939" s="18">
        <v>2.0833333333333333E-3</v>
      </c>
      <c r="AR1939" s="18"/>
      <c r="AS1939" s="18">
        <v>2.0833333333333333E-3</v>
      </c>
      <c r="AT1939" s="18">
        <v>3.472222222222222E-3</v>
      </c>
      <c r="AU1939" s="18">
        <v>3.472222222222222E-3</v>
      </c>
      <c r="AV1939" s="18">
        <v>3.472222222222222E-3</v>
      </c>
      <c r="AW1939" s="18">
        <v>3.472222222222222E-3</v>
      </c>
      <c r="AX1939" s="18">
        <v>3.472222222222222E-3</v>
      </c>
      <c r="AY1939" s="18"/>
      <c r="AZ1939" s="18">
        <v>4.6296296296296293E-4</v>
      </c>
      <c r="BA1939" s="18">
        <v>3.4722222222222224E-4</v>
      </c>
      <c r="BB1939" s="18"/>
      <c r="BC1939" s="18"/>
      <c r="BD1939" s="18"/>
      <c r="BE1939" s="18">
        <v>3.4722222222222224E-4</v>
      </c>
      <c r="BF1939" s="18">
        <v>6.9444444444444447E-4</v>
      </c>
      <c r="BG1939" s="18">
        <v>6.9444444444444447E-4</v>
      </c>
      <c r="BH1939" s="18">
        <v>6.9444444444444447E-4</v>
      </c>
      <c r="BI1939" s="18">
        <v>6.9444444444444447E-4</v>
      </c>
      <c r="BJ1939" s="18">
        <v>1.3888888888888889E-3</v>
      </c>
      <c r="BK1939" s="18">
        <v>1.3888888888888889E-3</v>
      </c>
      <c r="BL1939" s="18">
        <v>1.3888888888888889E-3</v>
      </c>
      <c r="BM1939" s="18">
        <v>1.3888888888888889E-3</v>
      </c>
      <c r="BN1939" s="18">
        <v>1.3888888888888889E-3</v>
      </c>
      <c r="BO1939" s="18">
        <v>1.3888888888888889E-3</v>
      </c>
      <c r="BP1939" s="18">
        <v>1.3888888888888889E-3</v>
      </c>
      <c r="BQ1939" s="18">
        <f t="shared" si="316"/>
        <v>1.8768768768768769E-4</v>
      </c>
      <c r="BR1939" s="18">
        <f t="shared" si="317"/>
        <v>1.8768768768768769E-4</v>
      </c>
    </row>
    <row r="1940" spans="1:70" x14ac:dyDescent="0.25">
      <c r="A1940" s="1">
        <f t="shared" si="318"/>
        <v>40</v>
      </c>
      <c r="B1940" s="2">
        <f t="shared" si="319"/>
        <v>10</v>
      </c>
      <c r="C1940" s="2">
        <f t="shared" si="320"/>
        <v>2021</v>
      </c>
      <c r="D1940">
        <v>1146</v>
      </c>
      <c r="E1940" s="59">
        <v>44475</v>
      </c>
      <c r="F1940" t="s">
        <v>52</v>
      </c>
      <c r="G1940" t="s">
        <v>13</v>
      </c>
      <c r="H1940" s="58">
        <v>0.22916666666666666</v>
      </c>
      <c r="I1940">
        <v>5.5</v>
      </c>
      <c r="J1940">
        <v>42</v>
      </c>
      <c r="K1940">
        <v>0</v>
      </c>
      <c r="L1940" s="58">
        <v>0</v>
      </c>
      <c r="M1940">
        <v>0</v>
      </c>
      <c r="N1940" s="58">
        <v>0</v>
      </c>
      <c r="O1940">
        <v>2</v>
      </c>
      <c r="P1940">
        <v>0</v>
      </c>
      <c r="Q1940" s="58">
        <v>0</v>
      </c>
      <c r="R1940">
        <v>0</v>
      </c>
      <c r="S1940">
        <v>0</v>
      </c>
      <c r="T1940">
        <v>0</v>
      </c>
      <c r="U1940" s="16">
        <f t="shared" si="321"/>
        <v>0.22916666666666666</v>
      </c>
      <c r="V1940" s="17">
        <f t="shared" si="322"/>
        <v>330</v>
      </c>
      <c r="W1940" s="18">
        <f t="shared" si="323"/>
        <v>5.456349206349206E-3</v>
      </c>
      <c r="X1940" s="19">
        <f t="shared" si="324"/>
        <v>7.8571428571428568</v>
      </c>
      <c r="Y1940" s="20">
        <f t="shared" si="325"/>
        <v>4.7619047619047619</v>
      </c>
      <c r="Z1940" s="18">
        <v>3.4722222222222224E-4</v>
      </c>
      <c r="AA1940" s="18">
        <v>3.4722222222222224E-4</v>
      </c>
      <c r="AB1940" s="18">
        <v>1.0416666666666667E-3</v>
      </c>
      <c r="AD1940" s="18">
        <v>1.3888888888888889E-3</v>
      </c>
      <c r="AE1940" s="18">
        <v>4.1666666666666669E-4</v>
      </c>
      <c r="AF1940" s="18">
        <v>4.1666666666666669E-4</v>
      </c>
      <c r="AG1940" s="18">
        <v>2.4305555555555556E-3</v>
      </c>
      <c r="AH1940" s="18">
        <v>1.6203703703703703E-3</v>
      </c>
      <c r="AI1940" s="18">
        <v>1.6203703703703703E-3</v>
      </c>
      <c r="AJ1940" s="18">
        <v>5.5555555555555556E-4</v>
      </c>
      <c r="AK1940" s="18">
        <v>5.5555555555555556E-4</v>
      </c>
      <c r="AL1940" s="18">
        <v>5.5555555555555556E-4</v>
      </c>
      <c r="AM1940" s="18">
        <v>5.5555555555555556E-4</v>
      </c>
      <c r="AN1940" s="18"/>
      <c r="AO1940" s="18"/>
      <c r="AP1940" s="18"/>
      <c r="AQ1940" s="18">
        <v>2.0833333333333333E-3</v>
      </c>
      <c r="AR1940" s="18"/>
      <c r="AS1940" s="18">
        <v>2.0833333333333333E-3</v>
      </c>
      <c r="AT1940" s="18">
        <v>3.472222222222222E-3</v>
      </c>
      <c r="AU1940" s="18">
        <v>3.472222222222222E-3</v>
      </c>
      <c r="AV1940" s="18">
        <v>3.472222222222222E-3</v>
      </c>
      <c r="AW1940" s="18">
        <v>3.472222222222222E-3</v>
      </c>
      <c r="AX1940" s="18">
        <v>3.472222222222222E-3</v>
      </c>
      <c r="AY1940" s="18"/>
      <c r="AZ1940" s="18">
        <v>4.6296296296296293E-4</v>
      </c>
      <c r="BA1940" s="18">
        <v>3.4722222222222224E-4</v>
      </c>
      <c r="BB1940" s="18"/>
      <c r="BC1940" s="18"/>
      <c r="BD1940" s="18"/>
      <c r="BE1940" s="18">
        <v>3.4722222222222224E-4</v>
      </c>
      <c r="BF1940" s="18">
        <v>6.9444444444444447E-4</v>
      </c>
      <c r="BG1940" s="18">
        <v>6.9444444444444447E-4</v>
      </c>
      <c r="BH1940" s="18">
        <v>6.9444444444444447E-4</v>
      </c>
      <c r="BI1940" s="18">
        <v>6.9444444444444447E-4</v>
      </c>
      <c r="BJ1940" s="18">
        <v>1.3888888888888889E-3</v>
      </c>
      <c r="BK1940" s="18">
        <v>1.3888888888888889E-3</v>
      </c>
      <c r="BL1940" s="18">
        <v>1.3888888888888889E-3</v>
      </c>
      <c r="BM1940" s="18">
        <v>1.3888888888888889E-3</v>
      </c>
      <c r="BN1940" s="18">
        <v>1.3888888888888889E-3</v>
      </c>
      <c r="BO1940" s="18">
        <v>1.3888888888888889E-3</v>
      </c>
      <c r="BP1940" s="18">
        <v>1.3888888888888889E-3</v>
      </c>
      <c r="BQ1940" s="18">
        <f t="shared" si="316"/>
        <v>5.456349206349206E-3</v>
      </c>
      <c r="BR1940" s="18">
        <f t="shared" si="317"/>
        <v>5.456349206349206E-3</v>
      </c>
    </row>
    <row r="1941" spans="1:70" x14ac:dyDescent="0.25">
      <c r="A1941" s="1">
        <f t="shared" si="318"/>
        <v>40</v>
      </c>
      <c r="B1941" s="2">
        <f t="shared" si="319"/>
        <v>10</v>
      </c>
      <c r="C1941" s="2">
        <f t="shared" si="320"/>
        <v>2021</v>
      </c>
      <c r="D1941">
        <v>1091</v>
      </c>
      <c r="E1941" s="59">
        <v>44475</v>
      </c>
      <c r="F1941" t="s">
        <v>59</v>
      </c>
      <c r="G1941" t="s">
        <v>13</v>
      </c>
      <c r="H1941" s="58">
        <v>0.33333333333333331</v>
      </c>
      <c r="I1941">
        <v>8</v>
      </c>
      <c r="J1941">
        <v>56</v>
      </c>
      <c r="K1941">
        <v>0</v>
      </c>
      <c r="L1941" s="58">
        <v>0</v>
      </c>
      <c r="M1941">
        <v>0</v>
      </c>
      <c r="N1941" s="58">
        <v>0</v>
      </c>
      <c r="O1941">
        <v>0</v>
      </c>
      <c r="P1941">
        <v>0</v>
      </c>
      <c r="Q1941" s="58">
        <v>0</v>
      </c>
      <c r="R1941">
        <v>0</v>
      </c>
      <c r="S1941">
        <v>0</v>
      </c>
      <c r="T1941">
        <v>0</v>
      </c>
      <c r="U1941" s="16">
        <f t="shared" si="321"/>
        <v>0.33333333333333331</v>
      </c>
      <c r="V1941" s="17">
        <f t="shared" si="322"/>
        <v>479.99999999999994</v>
      </c>
      <c r="W1941" s="18">
        <f t="shared" si="323"/>
        <v>5.9523809523809521E-3</v>
      </c>
      <c r="X1941" s="19">
        <f t="shared" si="324"/>
        <v>8.5714285714285712</v>
      </c>
      <c r="Y1941" s="20">
        <f t="shared" si="325"/>
        <v>0</v>
      </c>
      <c r="Z1941" s="18">
        <v>3.4722222222222224E-4</v>
      </c>
      <c r="AA1941" s="18">
        <v>3.4722222222222224E-4</v>
      </c>
      <c r="AB1941" s="18">
        <v>1.0416666666666667E-3</v>
      </c>
      <c r="AD1941" s="18">
        <v>1.3888888888888889E-3</v>
      </c>
      <c r="AE1941" s="18">
        <v>4.1666666666666669E-4</v>
      </c>
      <c r="AF1941" s="18">
        <v>4.1666666666666669E-4</v>
      </c>
      <c r="AG1941" s="18">
        <v>2.4305555555555556E-3</v>
      </c>
      <c r="AH1941" s="18">
        <v>1.6203703703703703E-3</v>
      </c>
      <c r="AI1941" s="18">
        <v>1.6203703703703703E-3</v>
      </c>
      <c r="AJ1941" s="18">
        <v>5.5555555555555556E-4</v>
      </c>
      <c r="AK1941" s="18">
        <v>5.5555555555555556E-4</v>
      </c>
      <c r="AL1941" s="18">
        <v>5.5555555555555556E-4</v>
      </c>
      <c r="AM1941" s="18">
        <v>5.5555555555555556E-4</v>
      </c>
      <c r="AN1941" s="18"/>
      <c r="AO1941" s="18"/>
      <c r="AP1941" s="18"/>
      <c r="AQ1941" s="18">
        <v>2.0833333333333333E-3</v>
      </c>
      <c r="AR1941" s="18"/>
      <c r="AS1941" s="18">
        <v>2.0833333333333333E-3</v>
      </c>
      <c r="AT1941" s="18">
        <v>3.472222222222222E-3</v>
      </c>
      <c r="AU1941" s="18">
        <v>3.472222222222222E-3</v>
      </c>
      <c r="AV1941" s="18">
        <v>3.472222222222222E-3</v>
      </c>
      <c r="AW1941" s="18">
        <v>3.472222222222222E-3</v>
      </c>
      <c r="AX1941" s="18">
        <v>3.472222222222222E-3</v>
      </c>
      <c r="AY1941" s="18"/>
      <c r="AZ1941" s="18">
        <v>4.6296296296296293E-4</v>
      </c>
      <c r="BA1941" s="18">
        <v>3.4722222222222224E-4</v>
      </c>
      <c r="BB1941" s="18"/>
      <c r="BC1941" s="18"/>
      <c r="BD1941" s="18"/>
      <c r="BE1941" s="18">
        <v>3.4722222222222224E-4</v>
      </c>
      <c r="BF1941" s="18">
        <v>6.9444444444444447E-4</v>
      </c>
      <c r="BG1941" s="18">
        <v>6.9444444444444447E-4</v>
      </c>
      <c r="BH1941" s="18">
        <v>6.9444444444444447E-4</v>
      </c>
      <c r="BI1941" s="18">
        <v>6.9444444444444447E-4</v>
      </c>
      <c r="BJ1941" s="18">
        <v>1.3888888888888889E-3</v>
      </c>
      <c r="BK1941" s="18">
        <v>1.3888888888888889E-3</v>
      </c>
      <c r="BL1941" s="18">
        <v>1.3888888888888889E-3</v>
      </c>
      <c r="BM1941" s="18">
        <v>1.3888888888888889E-3</v>
      </c>
      <c r="BN1941" s="18">
        <v>1.3888888888888889E-3</v>
      </c>
      <c r="BO1941" s="18">
        <v>1.3888888888888889E-3</v>
      </c>
      <c r="BP1941" s="18">
        <v>1.3888888888888889E-3</v>
      </c>
      <c r="BQ1941" s="18">
        <f t="shared" si="316"/>
        <v>5.9523809523809521E-3</v>
      </c>
      <c r="BR1941" s="18">
        <f t="shared" si="317"/>
        <v>5.9523809523809521E-3</v>
      </c>
    </row>
    <row r="1942" spans="1:70" x14ac:dyDescent="0.25">
      <c r="A1942" s="1">
        <f t="shared" si="318"/>
        <v>40</v>
      </c>
      <c r="B1942" s="2">
        <f t="shared" si="319"/>
        <v>10</v>
      </c>
      <c r="C1942" s="2">
        <f t="shared" si="320"/>
        <v>2021</v>
      </c>
      <c r="D1942">
        <v>529</v>
      </c>
      <c r="E1942" s="59">
        <v>44475</v>
      </c>
      <c r="F1942" t="s">
        <v>55</v>
      </c>
      <c r="G1942" t="s">
        <v>13</v>
      </c>
      <c r="H1942" s="58">
        <v>4.1666666666666664E-2</v>
      </c>
      <c r="I1942">
        <v>1</v>
      </c>
      <c r="J1942">
        <v>57</v>
      </c>
      <c r="K1942">
        <v>0</v>
      </c>
      <c r="L1942" s="58">
        <v>0</v>
      </c>
      <c r="M1942">
        <v>0</v>
      </c>
      <c r="N1942" s="58">
        <v>0</v>
      </c>
      <c r="O1942">
        <v>0</v>
      </c>
      <c r="P1942">
        <v>0</v>
      </c>
      <c r="Q1942" s="58">
        <v>0</v>
      </c>
      <c r="R1942">
        <v>0</v>
      </c>
      <c r="S1942">
        <v>0</v>
      </c>
      <c r="T1942">
        <v>0</v>
      </c>
      <c r="U1942" s="16">
        <f t="shared" si="321"/>
        <v>4.1666666666666664E-2</v>
      </c>
      <c r="V1942" s="17">
        <f t="shared" si="322"/>
        <v>59.999999999999993</v>
      </c>
      <c r="W1942" s="18">
        <f t="shared" si="323"/>
        <v>7.3099415204678359E-4</v>
      </c>
      <c r="X1942" s="19">
        <f t="shared" si="324"/>
        <v>1.0526315789473684</v>
      </c>
      <c r="Y1942" s="20">
        <f t="shared" si="325"/>
        <v>0</v>
      </c>
      <c r="Z1942" s="18">
        <v>3.4722222222222224E-4</v>
      </c>
      <c r="AA1942" s="18">
        <v>3.4722222222222224E-4</v>
      </c>
      <c r="AB1942" s="18">
        <v>1.0416666666666667E-3</v>
      </c>
      <c r="AD1942" s="18">
        <v>1.3888888888888889E-3</v>
      </c>
      <c r="AE1942" s="18">
        <v>4.1666666666666669E-4</v>
      </c>
      <c r="AF1942" s="18">
        <v>4.1666666666666669E-4</v>
      </c>
      <c r="AG1942" s="18">
        <v>2.4305555555555556E-3</v>
      </c>
      <c r="AH1942" s="18">
        <v>1.6203703703703703E-3</v>
      </c>
      <c r="AI1942" s="18">
        <v>1.6203703703703703E-3</v>
      </c>
      <c r="AJ1942" s="18">
        <v>5.5555555555555556E-4</v>
      </c>
      <c r="AK1942" s="18">
        <v>5.5555555555555556E-4</v>
      </c>
      <c r="AL1942" s="18">
        <v>5.5555555555555556E-4</v>
      </c>
      <c r="AM1942" s="18">
        <v>5.5555555555555556E-4</v>
      </c>
      <c r="AN1942" s="18"/>
      <c r="AO1942" s="18"/>
      <c r="AP1942" s="18"/>
      <c r="AQ1942" s="18">
        <v>2.0833333333333333E-3</v>
      </c>
      <c r="AR1942" s="18"/>
      <c r="AS1942" s="18">
        <v>2.0833333333333333E-3</v>
      </c>
      <c r="AT1942" s="18">
        <v>3.472222222222222E-3</v>
      </c>
      <c r="AU1942" s="18">
        <v>3.472222222222222E-3</v>
      </c>
      <c r="AV1942" s="18">
        <v>3.472222222222222E-3</v>
      </c>
      <c r="AW1942" s="18">
        <v>3.472222222222222E-3</v>
      </c>
      <c r="AX1942" s="18">
        <v>3.472222222222222E-3</v>
      </c>
      <c r="AY1942" s="18"/>
      <c r="AZ1942" s="18">
        <v>4.6296296296296293E-4</v>
      </c>
      <c r="BA1942" s="18">
        <v>3.4722222222222224E-4</v>
      </c>
      <c r="BB1942" s="18"/>
      <c r="BC1942" s="18"/>
      <c r="BD1942" s="18"/>
      <c r="BE1942" s="18">
        <v>3.4722222222222224E-4</v>
      </c>
      <c r="BF1942" s="18">
        <v>6.9444444444444447E-4</v>
      </c>
      <c r="BG1942" s="18">
        <v>6.9444444444444447E-4</v>
      </c>
      <c r="BH1942" s="18">
        <v>6.9444444444444447E-4</v>
      </c>
      <c r="BI1942" s="18">
        <v>6.9444444444444447E-4</v>
      </c>
      <c r="BJ1942" s="18">
        <v>1.3888888888888889E-3</v>
      </c>
      <c r="BK1942" s="18">
        <v>1.3888888888888889E-3</v>
      </c>
      <c r="BL1942" s="18">
        <v>1.3888888888888889E-3</v>
      </c>
      <c r="BM1942" s="18">
        <v>1.3888888888888889E-3</v>
      </c>
      <c r="BN1942" s="18">
        <v>1.3888888888888889E-3</v>
      </c>
      <c r="BO1942" s="18">
        <v>1.3888888888888889E-3</v>
      </c>
      <c r="BP1942" s="18">
        <v>1.3888888888888889E-3</v>
      </c>
      <c r="BQ1942" s="18">
        <f t="shared" si="316"/>
        <v>7.3099415204678359E-4</v>
      </c>
      <c r="BR1942" s="18">
        <f t="shared" si="317"/>
        <v>7.3099415204678359E-4</v>
      </c>
    </row>
    <row r="1943" spans="1:70" x14ac:dyDescent="0.25">
      <c r="A1943" s="1">
        <f t="shared" si="318"/>
        <v>40</v>
      </c>
      <c r="B1943" s="2">
        <f t="shared" si="319"/>
        <v>10</v>
      </c>
      <c r="C1943" s="2">
        <f t="shared" si="320"/>
        <v>2021</v>
      </c>
      <c r="D1943">
        <v>729</v>
      </c>
      <c r="E1943" s="59">
        <v>44475</v>
      </c>
      <c r="F1943" t="s">
        <v>53</v>
      </c>
      <c r="G1943" t="s">
        <v>13</v>
      </c>
      <c r="H1943" s="58">
        <v>0.18055555555555555</v>
      </c>
      <c r="I1943">
        <v>4.33</v>
      </c>
      <c r="J1943">
        <v>295</v>
      </c>
      <c r="K1943">
        <v>0</v>
      </c>
      <c r="L1943" s="58">
        <v>0</v>
      </c>
      <c r="M1943">
        <v>0</v>
      </c>
      <c r="N1943" s="58">
        <v>0</v>
      </c>
      <c r="O1943">
        <v>49</v>
      </c>
      <c r="P1943">
        <v>0</v>
      </c>
      <c r="Q1943" s="58">
        <v>0</v>
      </c>
      <c r="R1943">
        <v>0</v>
      </c>
      <c r="S1943">
        <v>0</v>
      </c>
      <c r="T1943">
        <v>0</v>
      </c>
      <c r="U1943" s="16">
        <f t="shared" si="321"/>
        <v>0.18055555555555555</v>
      </c>
      <c r="V1943" s="17">
        <f t="shared" si="322"/>
        <v>260</v>
      </c>
      <c r="W1943" s="18">
        <f t="shared" si="323"/>
        <v>6.1205273069679851E-4</v>
      </c>
      <c r="X1943" s="19">
        <f t="shared" si="324"/>
        <v>0.88135593220338981</v>
      </c>
      <c r="Y1943" s="20">
        <f t="shared" si="325"/>
        <v>16.610169491525422</v>
      </c>
      <c r="Z1943" s="18">
        <v>3.4722222222222224E-4</v>
      </c>
      <c r="AA1943" s="18">
        <v>3.4722222222222224E-4</v>
      </c>
      <c r="AB1943" s="18">
        <v>1.0416666666666667E-3</v>
      </c>
      <c r="AD1943" s="18">
        <v>1.3888888888888889E-3</v>
      </c>
      <c r="AE1943" s="18">
        <v>4.1666666666666669E-4</v>
      </c>
      <c r="AF1943" s="18">
        <v>4.1666666666666669E-4</v>
      </c>
      <c r="AG1943" s="18">
        <v>2.4305555555555556E-3</v>
      </c>
      <c r="AH1943" s="18">
        <v>1.6203703703703703E-3</v>
      </c>
      <c r="AI1943" s="18">
        <v>1.6203703703703703E-3</v>
      </c>
      <c r="AJ1943" s="18">
        <v>5.5555555555555556E-4</v>
      </c>
      <c r="AK1943" s="18">
        <v>5.5555555555555556E-4</v>
      </c>
      <c r="AL1943" s="18">
        <v>5.5555555555555556E-4</v>
      </c>
      <c r="AM1943" s="18">
        <v>5.5555555555555556E-4</v>
      </c>
      <c r="AN1943" s="18"/>
      <c r="AO1943" s="18"/>
      <c r="AP1943" s="18"/>
      <c r="AQ1943" s="18">
        <v>2.0833333333333333E-3</v>
      </c>
      <c r="AR1943" s="18"/>
      <c r="AS1943" s="18">
        <v>2.0833333333333333E-3</v>
      </c>
      <c r="AT1943" s="18">
        <v>3.472222222222222E-3</v>
      </c>
      <c r="AU1943" s="18">
        <v>3.472222222222222E-3</v>
      </c>
      <c r="AV1943" s="18">
        <v>3.472222222222222E-3</v>
      </c>
      <c r="AW1943" s="18">
        <v>3.472222222222222E-3</v>
      </c>
      <c r="AX1943" s="18">
        <v>3.472222222222222E-3</v>
      </c>
      <c r="AY1943" s="18"/>
      <c r="AZ1943" s="18">
        <v>4.6296296296296293E-4</v>
      </c>
      <c r="BA1943" s="18">
        <v>3.4722222222222224E-4</v>
      </c>
      <c r="BB1943" s="18"/>
      <c r="BC1943" s="18"/>
      <c r="BD1943" s="18"/>
      <c r="BE1943" s="18">
        <v>3.4722222222222224E-4</v>
      </c>
      <c r="BF1943" s="18">
        <v>6.9444444444444447E-4</v>
      </c>
      <c r="BG1943" s="18">
        <v>6.9444444444444447E-4</v>
      </c>
      <c r="BH1943" s="18">
        <v>6.9444444444444447E-4</v>
      </c>
      <c r="BI1943" s="18">
        <v>6.9444444444444447E-4</v>
      </c>
      <c r="BJ1943" s="18">
        <v>1.3888888888888889E-3</v>
      </c>
      <c r="BK1943" s="18">
        <v>1.3888888888888889E-3</v>
      </c>
      <c r="BL1943" s="18">
        <v>1.3888888888888889E-3</v>
      </c>
      <c r="BM1943" s="18">
        <v>1.3888888888888889E-3</v>
      </c>
      <c r="BN1943" s="18">
        <v>1.3888888888888889E-3</v>
      </c>
      <c r="BO1943" s="18">
        <v>1.3888888888888889E-3</v>
      </c>
      <c r="BP1943" s="18">
        <v>1.3888888888888889E-3</v>
      </c>
      <c r="BQ1943" s="18">
        <f t="shared" si="316"/>
        <v>6.1205273069679851E-4</v>
      </c>
      <c r="BR1943" s="18">
        <f t="shared" si="317"/>
        <v>6.1205273069679851E-4</v>
      </c>
    </row>
    <row r="1944" spans="1:70" x14ac:dyDescent="0.25">
      <c r="A1944" s="1">
        <f t="shared" si="318"/>
        <v>40</v>
      </c>
      <c r="B1944" s="2">
        <f t="shared" si="319"/>
        <v>10</v>
      </c>
      <c r="C1944" s="2">
        <f t="shared" si="320"/>
        <v>2021</v>
      </c>
      <c r="D1944">
        <v>529</v>
      </c>
      <c r="E1944" s="59">
        <v>44475</v>
      </c>
      <c r="F1944" t="s">
        <v>70</v>
      </c>
      <c r="G1944" t="s">
        <v>13</v>
      </c>
      <c r="H1944" s="58">
        <v>0.28472222222222221</v>
      </c>
      <c r="I1944">
        <v>6.83</v>
      </c>
      <c r="J1944">
        <v>44</v>
      </c>
      <c r="K1944">
        <v>0</v>
      </c>
      <c r="L1944" s="58">
        <v>0</v>
      </c>
      <c r="M1944">
        <v>0</v>
      </c>
      <c r="N1944" s="58">
        <v>0</v>
      </c>
      <c r="O1944">
        <v>4</v>
      </c>
      <c r="P1944">
        <v>0</v>
      </c>
      <c r="Q1944" s="58">
        <v>0</v>
      </c>
      <c r="R1944">
        <v>0</v>
      </c>
      <c r="S1944">
        <v>0</v>
      </c>
      <c r="T1944">
        <v>0</v>
      </c>
      <c r="U1944" s="16">
        <f t="shared" si="321"/>
        <v>0.28472222222222221</v>
      </c>
      <c r="V1944" s="17">
        <f t="shared" si="322"/>
        <v>409.99999999999994</v>
      </c>
      <c r="W1944" s="18">
        <f t="shared" si="323"/>
        <v>6.470959595959596E-3</v>
      </c>
      <c r="X1944" s="19">
        <f t="shared" si="324"/>
        <v>9.3181818181818166</v>
      </c>
      <c r="Y1944" s="20">
        <f t="shared" si="325"/>
        <v>9.0909090909090917</v>
      </c>
      <c r="Z1944" s="18">
        <v>3.4722222222222224E-4</v>
      </c>
      <c r="AA1944" s="18">
        <v>3.4722222222222224E-4</v>
      </c>
      <c r="AB1944" s="18">
        <v>1.0416666666666667E-3</v>
      </c>
      <c r="AD1944" s="18">
        <v>1.3888888888888889E-3</v>
      </c>
      <c r="AE1944" s="18">
        <v>4.1666666666666669E-4</v>
      </c>
      <c r="AF1944" s="18">
        <v>4.1666666666666669E-4</v>
      </c>
      <c r="AG1944" s="18">
        <v>2.4305555555555556E-3</v>
      </c>
      <c r="AH1944" s="18">
        <v>1.6203703703703703E-3</v>
      </c>
      <c r="AI1944" s="18">
        <v>1.6203703703703703E-3</v>
      </c>
      <c r="AJ1944" s="18">
        <v>5.5555555555555556E-4</v>
      </c>
      <c r="AK1944" s="18">
        <v>5.5555555555555556E-4</v>
      </c>
      <c r="AL1944" s="18">
        <v>5.5555555555555556E-4</v>
      </c>
      <c r="AM1944" s="18">
        <v>5.5555555555555556E-4</v>
      </c>
      <c r="AN1944" s="18"/>
      <c r="AO1944" s="18"/>
      <c r="AP1944" s="18"/>
      <c r="AQ1944" s="18">
        <v>2.0833333333333333E-3</v>
      </c>
      <c r="AR1944" s="18"/>
      <c r="AS1944" s="18">
        <v>2.0833333333333333E-3</v>
      </c>
      <c r="AT1944" s="18">
        <v>3.472222222222222E-3</v>
      </c>
      <c r="AU1944" s="18">
        <v>3.472222222222222E-3</v>
      </c>
      <c r="AV1944" s="18">
        <v>3.472222222222222E-3</v>
      </c>
      <c r="AW1944" s="18">
        <v>3.472222222222222E-3</v>
      </c>
      <c r="AX1944" s="18">
        <v>3.472222222222222E-3</v>
      </c>
      <c r="AY1944" s="18"/>
      <c r="AZ1944" s="18">
        <v>4.6296296296296293E-4</v>
      </c>
      <c r="BA1944" s="18">
        <v>3.4722222222222224E-4</v>
      </c>
      <c r="BB1944" s="18"/>
      <c r="BC1944" s="18"/>
      <c r="BD1944" s="18"/>
      <c r="BE1944" s="18">
        <v>3.4722222222222224E-4</v>
      </c>
      <c r="BF1944" s="18">
        <v>6.9444444444444447E-4</v>
      </c>
      <c r="BG1944" s="18">
        <v>6.9444444444444447E-4</v>
      </c>
      <c r="BH1944" s="18">
        <v>6.9444444444444447E-4</v>
      </c>
      <c r="BI1944" s="18">
        <v>6.9444444444444447E-4</v>
      </c>
      <c r="BJ1944" s="18">
        <v>1.3888888888888889E-3</v>
      </c>
      <c r="BK1944" s="18">
        <v>1.3888888888888889E-3</v>
      </c>
      <c r="BL1944" s="18">
        <v>1.3888888888888889E-3</v>
      </c>
      <c r="BM1944" s="18">
        <v>1.3888888888888889E-3</v>
      </c>
      <c r="BN1944" s="18">
        <v>1.3888888888888889E-3</v>
      </c>
      <c r="BO1944" s="18">
        <v>1.3888888888888889E-3</v>
      </c>
      <c r="BP1944" s="18">
        <v>1.3888888888888889E-3</v>
      </c>
      <c r="BQ1944" s="18">
        <f t="shared" si="316"/>
        <v>6.470959595959596E-3</v>
      </c>
      <c r="BR1944" s="18">
        <f t="shared" si="317"/>
        <v>6.470959595959596E-3</v>
      </c>
    </row>
    <row r="1945" spans="1:70" x14ac:dyDescent="0.25">
      <c r="A1945" s="1">
        <f t="shared" si="318"/>
        <v>40</v>
      </c>
      <c r="B1945" s="2">
        <f t="shared" si="319"/>
        <v>10</v>
      </c>
      <c r="C1945" s="2">
        <f t="shared" si="320"/>
        <v>2021</v>
      </c>
      <c r="D1945">
        <v>12507</v>
      </c>
      <c r="E1945" s="59">
        <v>44475</v>
      </c>
      <c r="F1945" t="s">
        <v>70</v>
      </c>
      <c r="G1945" t="s">
        <v>12</v>
      </c>
      <c r="H1945" s="58">
        <v>8.3333333333333329E-2</v>
      </c>
      <c r="I1945">
        <v>2</v>
      </c>
      <c r="J1945">
        <v>72</v>
      </c>
      <c r="K1945">
        <v>0</v>
      </c>
      <c r="L1945" s="58">
        <v>0</v>
      </c>
      <c r="M1945">
        <v>0</v>
      </c>
      <c r="N1945" s="58">
        <v>0</v>
      </c>
      <c r="O1945">
        <v>1</v>
      </c>
      <c r="P1945">
        <v>0</v>
      </c>
      <c r="Q1945" s="58">
        <v>0</v>
      </c>
      <c r="R1945">
        <v>0</v>
      </c>
      <c r="S1945">
        <v>0</v>
      </c>
      <c r="T1945">
        <v>0</v>
      </c>
      <c r="U1945" s="16">
        <f t="shared" si="321"/>
        <v>8.3333333333333329E-2</v>
      </c>
      <c r="V1945" s="17">
        <f t="shared" si="322"/>
        <v>119.99999999999999</v>
      </c>
      <c r="W1945" s="18">
        <f t="shared" si="323"/>
        <v>1.1574074074074073E-3</v>
      </c>
      <c r="X1945" s="19">
        <f t="shared" si="324"/>
        <v>1.6666666666666665</v>
      </c>
      <c r="Y1945" s="20">
        <f t="shared" si="325"/>
        <v>1.3888888888888888</v>
      </c>
      <c r="Z1945" s="18">
        <v>3.4722222222222224E-4</v>
      </c>
      <c r="AA1945" s="18">
        <v>3.4722222222222224E-4</v>
      </c>
      <c r="AB1945" s="18">
        <v>1.0416666666666667E-3</v>
      </c>
      <c r="AD1945" s="18">
        <v>1.3888888888888889E-3</v>
      </c>
      <c r="AE1945" s="18">
        <v>4.1666666666666669E-4</v>
      </c>
      <c r="AF1945" s="18">
        <v>4.1666666666666669E-4</v>
      </c>
      <c r="AG1945" s="18">
        <v>2.4305555555555556E-3</v>
      </c>
      <c r="AH1945" s="18">
        <v>1.6203703703703703E-3</v>
      </c>
      <c r="AI1945" s="18">
        <v>1.6203703703703703E-3</v>
      </c>
      <c r="AJ1945" s="18">
        <v>5.5555555555555556E-4</v>
      </c>
      <c r="AK1945" s="18">
        <v>5.5555555555555556E-4</v>
      </c>
      <c r="AL1945" s="18">
        <v>5.5555555555555556E-4</v>
      </c>
      <c r="AM1945" s="18">
        <v>5.5555555555555556E-4</v>
      </c>
      <c r="AN1945" s="18"/>
      <c r="AO1945" s="18"/>
      <c r="AP1945" s="18"/>
      <c r="AQ1945" s="18">
        <v>2.0833333333333333E-3</v>
      </c>
      <c r="AR1945" s="18"/>
      <c r="AS1945" s="18">
        <v>2.0833333333333333E-3</v>
      </c>
      <c r="AT1945" s="18">
        <v>3.472222222222222E-3</v>
      </c>
      <c r="AU1945" s="18">
        <v>3.472222222222222E-3</v>
      </c>
      <c r="AV1945" s="18">
        <v>3.472222222222222E-3</v>
      </c>
      <c r="AW1945" s="18">
        <v>3.472222222222222E-3</v>
      </c>
      <c r="AX1945" s="18">
        <v>3.472222222222222E-3</v>
      </c>
      <c r="AY1945" s="18"/>
      <c r="AZ1945" s="18">
        <v>4.6296296296296293E-4</v>
      </c>
      <c r="BA1945" s="18">
        <v>3.4722222222222224E-4</v>
      </c>
      <c r="BB1945" s="18"/>
      <c r="BC1945" s="18"/>
      <c r="BD1945" s="18"/>
      <c r="BE1945" s="18">
        <v>3.4722222222222224E-4</v>
      </c>
      <c r="BF1945" s="18">
        <v>6.9444444444444447E-4</v>
      </c>
      <c r="BG1945" s="18">
        <v>6.9444444444444447E-4</v>
      </c>
      <c r="BH1945" s="18">
        <v>6.9444444444444447E-4</v>
      </c>
      <c r="BI1945" s="18">
        <v>6.9444444444444447E-4</v>
      </c>
      <c r="BJ1945" s="18">
        <v>1.3888888888888889E-3</v>
      </c>
      <c r="BK1945" s="18">
        <v>1.3888888888888889E-3</v>
      </c>
      <c r="BL1945" s="18">
        <v>1.3888888888888889E-3</v>
      </c>
      <c r="BM1945" s="18">
        <v>1.3888888888888889E-3</v>
      </c>
      <c r="BN1945" s="18">
        <v>1.3888888888888889E-3</v>
      </c>
      <c r="BO1945" s="18">
        <v>1.3888888888888889E-3</v>
      </c>
      <c r="BP1945" s="18">
        <v>1.3888888888888889E-3</v>
      </c>
      <c r="BQ1945" s="18">
        <f t="shared" si="316"/>
        <v>1.1574074074074073E-3</v>
      </c>
      <c r="BR1945" s="18">
        <f t="shared" si="317"/>
        <v>1.1574074074074073E-3</v>
      </c>
    </row>
    <row r="1946" spans="1:70" x14ac:dyDescent="0.25">
      <c r="A1946" s="1">
        <f t="shared" si="318"/>
        <v>40</v>
      </c>
      <c r="B1946" s="2">
        <f t="shared" si="319"/>
        <v>10</v>
      </c>
      <c r="C1946" s="2">
        <f t="shared" si="320"/>
        <v>2021</v>
      </c>
      <c r="D1946">
        <v>12561</v>
      </c>
      <c r="E1946" s="59">
        <v>44475</v>
      </c>
      <c r="F1946" t="s">
        <v>70</v>
      </c>
      <c r="G1946" t="s">
        <v>13</v>
      </c>
      <c r="H1946" s="58">
        <v>0</v>
      </c>
      <c r="I1946">
        <v>0</v>
      </c>
      <c r="J1946">
        <v>4</v>
      </c>
      <c r="K1946">
        <v>0</v>
      </c>
      <c r="L1946" s="58">
        <v>0</v>
      </c>
      <c r="M1946">
        <v>0</v>
      </c>
      <c r="N1946" s="58">
        <v>0</v>
      </c>
      <c r="O1946">
        <v>4</v>
      </c>
      <c r="P1946">
        <v>0</v>
      </c>
      <c r="Q1946" s="58">
        <v>0</v>
      </c>
      <c r="R1946">
        <v>0</v>
      </c>
      <c r="S1946">
        <v>0</v>
      </c>
      <c r="T1946">
        <v>0</v>
      </c>
      <c r="U1946" s="16">
        <f t="shared" si="321"/>
        <v>0</v>
      </c>
      <c r="V1946" s="17">
        <f t="shared" si="322"/>
        <v>0</v>
      </c>
      <c r="W1946" s="18">
        <f t="shared" si="323"/>
        <v>0</v>
      </c>
      <c r="X1946" s="19">
        <f t="shared" si="324"/>
        <v>0</v>
      </c>
      <c r="Y1946" s="20">
        <f t="shared" si="325"/>
        <v>100</v>
      </c>
      <c r="Z1946" s="18">
        <v>3.4722222222222224E-4</v>
      </c>
      <c r="AA1946" s="18">
        <v>3.4722222222222224E-4</v>
      </c>
      <c r="AB1946" s="18">
        <v>1.0416666666666667E-3</v>
      </c>
      <c r="AD1946" s="18">
        <v>1.3888888888888889E-3</v>
      </c>
      <c r="AE1946" s="18">
        <v>4.1666666666666669E-4</v>
      </c>
      <c r="AF1946" s="18">
        <v>4.1666666666666669E-4</v>
      </c>
      <c r="AG1946" s="18">
        <v>2.4305555555555556E-3</v>
      </c>
      <c r="AH1946" s="18">
        <v>1.6203703703703703E-3</v>
      </c>
      <c r="AI1946" s="18">
        <v>1.6203703703703703E-3</v>
      </c>
      <c r="AJ1946" s="18">
        <v>5.5555555555555556E-4</v>
      </c>
      <c r="AK1946" s="18">
        <v>5.5555555555555556E-4</v>
      </c>
      <c r="AL1946" s="18">
        <v>5.5555555555555556E-4</v>
      </c>
      <c r="AM1946" s="18">
        <v>5.5555555555555556E-4</v>
      </c>
      <c r="AN1946" s="18"/>
      <c r="AO1946" s="18"/>
      <c r="AP1946" s="18"/>
      <c r="AQ1946" s="18">
        <v>2.0833333333333333E-3</v>
      </c>
      <c r="AR1946" s="18"/>
      <c r="AS1946" s="18">
        <v>2.0833333333333333E-3</v>
      </c>
      <c r="AT1946" s="18">
        <v>3.472222222222222E-3</v>
      </c>
      <c r="AU1946" s="18">
        <v>3.472222222222222E-3</v>
      </c>
      <c r="AV1946" s="18">
        <v>3.472222222222222E-3</v>
      </c>
      <c r="AW1946" s="18">
        <v>3.472222222222222E-3</v>
      </c>
      <c r="AX1946" s="18">
        <v>3.472222222222222E-3</v>
      </c>
      <c r="AY1946" s="18"/>
      <c r="AZ1946" s="18">
        <v>4.6296296296296293E-4</v>
      </c>
      <c r="BA1946" s="18">
        <v>3.4722222222222224E-4</v>
      </c>
      <c r="BB1946" s="18"/>
      <c r="BC1946" s="18"/>
      <c r="BD1946" s="18"/>
      <c r="BE1946" s="18">
        <v>3.4722222222222224E-4</v>
      </c>
      <c r="BF1946" s="18">
        <v>6.9444444444444447E-4</v>
      </c>
      <c r="BG1946" s="18">
        <v>6.9444444444444447E-4</v>
      </c>
      <c r="BH1946" s="18">
        <v>6.9444444444444447E-4</v>
      </c>
      <c r="BI1946" s="18">
        <v>6.9444444444444447E-4</v>
      </c>
      <c r="BJ1946" s="18">
        <v>1.3888888888888889E-3</v>
      </c>
      <c r="BK1946" s="18">
        <v>1.3888888888888889E-3</v>
      </c>
      <c r="BL1946" s="18">
        <v>1.3888888888888889E-3</v>
      </c>
      <c r="BM1946" s="18">
        <v>1.3888888888888889E-3</v>
      </c>
      <c r="BN1946" s="18">
        <v>1.3888888888888889E-3</v>
      </c>
      <c r="BO1946" s="18">
        <v>1.3888888888888889E-3</v>
      </c>
      <c r="BP1946" s="18">
        <v>1.3888888888888889E-3</v>
      </c>
      <c r="BQ1946" s="18">
        <f t="shared" si="316"/>
        <v>0</v>
      </c>
      <c r="BR1946" s="18">
        <f t="shared" si="317"/>
        <v>0</v>
      </c>
    </row>
    <row r="1947" spans="1:70" x14ac:dyDescent="0.25">
      <c r="A1947" s="1">
        <f t="shared" si="318"/>
        <v>40</v>
      </c>
      <c r="B1947" s="2">
        <f t="shared" si="319"/>
        <v>10</v>
      </c>
      <c r="C1947" s="2">
        <f t="shared" si="320"/>
        <v>2021</v>
      </c>
      <c r="D1947">
        <v>787</v>
      </c>
      <c r="E1947" s="59">
        <v>44475</v>
      </c>
      <c r="F1947" t="s">
        <v>19</v>
      </c>
      <c r="G1947" t="s">
        <v>10</v>
      </c>
      <c r="H1947" s="58">
        <v>0.33333333333333331</v>
      </c>
      <c r="I1947">
        <v>8</v>
      </c>
      <c r="J1947">
        <v>171</v>
      </c>
      <c r="K1947">
        <v>0</v>
      </c>
      <c r="L1947" s="58">
        <v>0</v>
      </c>
      <c r="M1947">
        <v>0</v>
      </c>
      <c r="N1947" s="58">
        <v>0</v>
      </c>
      <c r="O1947">
        <v>3</v>
      </c>
      <c r="P1947">
        <v>0</v>
      </c>
      <c r="Q1947" s="58">
        <v>0</v>
      </c>
      <c r="R1947">
        <v>73</v>
      </c>
      <c r="S1947">
        <v>0</v>
      </c>
      <c r="T1947">
        <v>0</v>
      </c>
      <c r="U1947" s="16">
        <f t="shared" si="321"/>
        <v>0.33333333333333331</v>
      </c>
      <c r="V1947" s="17">
        <f t="shared" si="322"/>
        <v>479.99999999999994</v>
      </c>
      <c r="W1947" s="18">
        <f t="shared" si="323"/>
        <v>1.9493177387914229E-3</v>
      </c>
      <c r="X1947" s="19">
        <f t="shared" si="324"/>
        <v>2.807017543859649</v>
      </c>
      <c r="Y1947" s="20">
        <f t="shared" si="325"/>
        <v>1.7543859649122806</v>
      </c>
      <c r="Z1947" s="18">
        <v>3.4722222222222224E-4</v>
      </c>
      <c r="AA1947" s="18">
        <v>3.4722222222222224E-4</v>
      </c>
      <c r="AB1947" s="18">
        <v>1.0416666666666667E-3</v>
      </c>
      <c r="AD1947" s="18">
        <v>1.3888888888888889E-3</v>
      </c>
      <c r="AE1947" s="18">
        <v>4.1666666666666669E-4</v>
      </c>
      <c r="AF1947" s="18">
        <v>4.1666666666666669E-4</v>
      </c>
      <c r="AG1947" s="18">
        <v>2.4305555555555556E-3</v>
      </c>
      <c r="AH1947" s="18">
        <v>1.6203703703703703E-3</v>
      </c>
      <c r="AI1947" s="18">
        <v>1.6203703703703703E-3</v>
      </c>
      <c r="AJ1947" s="18">
        <v>5.5555555555555556E-4</v>
      </c>
      <c r="AK1947" s="18">
        <v>5.5555555555555556E-4</v>
      </c>
      <c r="AL1947" s="18">
        <v>5.5555555555555556E-4</v>
      </c>
      <c r="AM1947" s="18">
        <v>5.5555555555555556E-4</v>
      </c>
      <c r="AN1947" s="18"/>
      <c r="AO1947" s="18"/>
      <c r="AP1947" s="18"/>
      <c r="AQ1947" s="18">
        <v>2.0833333333333333E-3</v>
      </c>
      <c r="AR1947" s="18"/>
      <c r="AS1947" s="18">
        <v>2.0833333333333333E-3</v>
      </c>
      <c r="AT1947" s="18">
        <v>3.472222222222222E-3</v>
      </c>
      <c r="AU1947" s="18">
        <v>3.472222222222222E-3</v>
      </c>
      <c r="AV1947" s="18">
        <v>3.472222222222222E-3</v>
      </c>
      <c r="AW1947" s="18">
        <v>3.472222222222222E-3</v>
      </c>
      <c r="AX1947" s="18">
        <v>3.472222222222222E-3</v>
      </c>
      <c r="AY1947" s="18"/>
      <c r="AZ1947" s="18">
        <v>4.6296296296296293E-4</v>
      </c>
      <c r="BA1947" s="18">
        <v>3.4722222222222224E-4</v>
      </c>
      <c r="BB1947" s="18"/>
      <c r="BC1947" s="18"/>
      <c r="BD1947" s="18"/>
      <c r="BE1947" s="18">
        <v>3.4722222222222224E-4</v>
      </c>
      <c r="BF1947" s="18">
        <v>6.9444444444444447E-4</v>
      </c>
      <c r="BG1947" s="18">
        <v>6.9444444444444447E-4</v>
      </c>
      <c r="BH1947" s="18">
        <v>6.9444444444444447E-4</v>
      </c>
      <c r="BI1947" s="18">
        <v>6.9444444444444447E-4</v>
      </c>
      <c r="BJ1947" s="18">
        <v>1.3888888888888889E-3</v>
      </c>
      <c r="BK1947" s="18">
        <v>1.3888888888888889E-3</v>
      </c>
      <c r="BL1947" s="18">
        <v>1.3888888888888889E-3</v>
      </c>
      <c r="BM1947" s="18">
        <v>1.3888888888888889E-3</v>
      </c>
      <c r="BN1947" s="18">
        <v>1.3888888888888889E-3</v>
      </c>
      <c r="BO1947" s="18">
        <v>1.3888888888888889E-3</v>
      </c>
      <c r="BP1947" s="18">
        <v>1.3888888888888889E-3</v>
      </c>
      <c r="BQ1947" s="18">
        <f t="shared" si="316"/>
        <v>1.9493177387914229E-3</v>
      </c>
      <c r="BR1947" s="18">
        <f t="shared" si="317"/>
        <v>1.9493177387914229E-3</v>
      </c>
    </row>
    <row r="1948" spans="1:70" x14ac:dyDescent="0.25">
      <c r="A1948" s="1">
        <f t="shared" si="318"/>
        <v>40</v>
      </c>
      <c r="B1948" s="2">
        <f t="shared" si="319"/>
        <v>10</v>
      </c>
      <c r="C1948" s="2">
        <f t="shared" si="320"/>
        <v>2021</v>
      </c>
      <c r="D1948">
        <v>861</v>
      </c>
      <c r="E1948" s="59">
        <v>44475</v>
      </c>
      <c r="F1948" t="s">
        <v>19</v>
      </c>
      <c r="G1948" t="s">
        <v>12</v>
      </c>
      <c r="H1948" s="58">
        <v>0.2986111111111111</v>
      </c>
      <c r="I1948">
        <v>7.17</v>
      </c>
      <c r="J1948">
        <v>163</v>
      </c>
      <c r="K1948">
        <v>0</v>
      </c>
      <c r="L1948" s="58">
        <v>0</v>
      </c>
      <c r="M1948">
        <v>0.25</v>
      </c>
      <c r="N1948" s="58">
        <v>1.0416666666666666E-2</v>
      </c>
      <c r="O1948">
        <v>5</v>
      </c>
      <c r="P1948">
        <v>0</v>
      </c>
      <c r="Q1948" s="58">
        <v>0</v>
      </c>
      <c r="R1948">
        <v>85</v>
      </c>
      <c r="S1948">
        <v>0</v>
      </c>
      <c r="T1948">
        <v>0</v>
      </c>
      <c r="U1948" s="16">
        <f t="shared" si="321"/>
        <v>0.2986111111111111</v>
      </c>
      <c r="V1948" s="17">
        <f t="shared" si="322"/>
        <v>430</v>
      </c>
      <c r="W1948" s="18">
        <f t="shared" si="323"/>
        <v>1.8319700068166326E-3</v>
      </c>
      <c r="X1948" s="19">
        <f t="shared" si="324"/>
        <v>2.6380368098159508</v>
      </c>
      <c r="Y1948" s="20">
        <f t="shared" si="325"/>
        <v>3.0674846625766872</v>
      </c>
      <c r="Z1948" s="18">
        <v>3.4722222222222224E-4</v>
      </c>
      <c r="AA1948" s="18">
        <v>3.4722222222222224E-4</v>
      </c>
      <c r="AB1948" s="18">
        <v>1.0416666666666667E-3</v>
      </c>
      <c r="AD1948" s="18">
        <v>1.3888888888888889E-3</v>
      </c>
      <c r="AE1948" s="18">
        <v>4.1666666666666669E-4</v>
      </c>
      <c r="AF1948" s="18">
        <v>4.1666666666666669E-4</v>
      </c>
      <c r="AG1948" s="18">
        <v>2.4305555555555556E-3</v>
      </c>
      <c r="AH1948" s="18">
        <v>1.6203703703703703E-3</v>
      </c>
      <c r="AI1948" s="18">
        <v>1.6203703703703703E-3</v>
      </c>
      <c r="AJ1948" s="18">
        <v>5.5555555555555556E-4</v>
      </c>
      <c r="AK1948" s="18">
        <v>5.5555555555555556E-4</v>
      </c>
      <c r="AL1948" s="18">
        <v>5.5555555555555556E-4</v>
      </c>
      <c r="AM1948" s="18">
        <v>5.5555555555555556E-4</v>
      </c>
      <c r="AN1948" s="18"/>
      <c r="AO1948" s="18"/>
      <c r="AP1948" s="18"/>
      <c r="AQ1948" s="18">
        <v>2.0833333333333333E-3</v>
      </c>
      <c r="AR1948" s="18"/>
      <c r="AS1948" s="18">
        <v>2.0833333333333333E-3</v>
      </c>
      <c r="AT1948" s="18">
        <v>3.472222222222222E-3</v>
      </c>
      <c r="AU1948" s="18">
        <v>3.472222222222222E-3</v>
      </c>
      <c r="AV1948" s="18">
        <v>3.472222222222222E-3</v>
      </c>
      <c r="AW1948" s="18">
        <v>3.472222222222222E-3</v>
      </c>
      <c r="AX1948" s="18">
        <v>3.472222222222222E-3</v>
      </c>
      <c r="AY1948" s="18"/>
      <c r="AZ1948" s="18">
        <v>4.6296296296296293E-4</v>
      </c>
      <c r="BA1948" s="18">
        <v>3.4722222222222224E-4</v>
      </c>
      <c r="BB1948" s="18"/>
      <c r="BC1948" s="18"/>
      <c r="BD1948" s="18"/>
      <c r="BE1948" s="18">
        <v>3.4722222222222224E-4</v>
      </c>
      <c r="BF1948" s="18">
        <v>6.9444444444444447E-4</v>
      </c>
      <c r="BG1948" s="18">
        <v>6.9444444444444447E-4</v>
      </c>
      <c r="BH1948" s="18">
        <v>6.9444444444444447E-4</v>
      </c>
      <c r="BI1948" s="18">
        <v>6.9444444444444447E-4</v>
      </c>
      <c r="BJ1948" s="18">
        <v>1.3888888888888889E-3</v>
      </c>
      <c r="BK1948" s="18">
        <v>1.3888888888888889E-3</v>
      </c>
      <c r="BL1948" s="18">
        <v>1.3888888888888889E-3</v>
      </c>
      <c r="BM1948" s="18">
        <v>1.3888888888888889E-3</v>
      </c>
      <c r="BN1948" s="18">
        <v>1.3888888888888889E-3</v>
      </c>
      <c r="BO1948" s="18">
        <v>1.3888888888888889E-3</v>
      </c>
      <c r="BP1948" s="18">
        <v>1.3888888888888889E-3</v>
      </c>
      <c r="BQ1948" s="18">
        <f t="shared" ref="BQ1948:BQ2007" si="326">MIN(W1948)</f>
        <v>1.8319700068166326E-3</v>
      </c>
      <c r="BR1948" s="18">
        <f t="shared" ref="BR1948:BR2007" si="327">MAX(W1948)</f>
        <v>1.8319700068166326E-3</v>
      </c>
    </row>
    <row r="1949" spans="1:70" x14ac:dyDescent="0.25">
      <c r="A1949" s="1">
        <f t="shared" si="318"/>
        <v>40</v>
      </c>
      <c r="B1949" s="2">
        <f t="shared" si="319"/>
        <v>10</v>
      </c>
      <c r="C1949" s="2">
        <f t="shared" si="320"/>
        <v>2021</v>
      </c>
      <c r="D1949">
        <v>1409</v>
      </c>
      <c r="E1949" s="59">
        <v>44475</v>
      </c>
      <c r="F1949" t="s">
        <v>19</v>
      </c>
      <c r="G1949" t="s">
        <v>38</v>
      </c>
      <c r="H1949" s="58">
        <v>0.27083333333333331</v>
      </c>
      <c r="I1949">
        <v>6.5</v>
      </c>
      <c r="J1949">
        <v>139</v>
      </c>
      <c r="K1949">
        <v>0</v>
      </c>
      <c r="L1949" s="58">
        <v>0</v>
      </c>
      <c r="M1949">
        <v>0</v>
      </c>
      <c r="N1949" s="58">
        <v>0</v>
      </c>
      <c r="O1949">
        <v>0</v>
      </c>
      <c r="P1949">
        <v>0</v>
      </c>
      <c r="Q1949" s="58">
        <v>0</v>
      </c>
      <c r="R1949">
        <v>50</v>
      </c>
      <c r="S1949">
        <v>0</v>
      </c>
      <c r="T1949">
        <v>0</v>
      </c>
      <c r="U1949" s="16">
        <f t="shared" si="321"/>
        <v>0.27083333333333331</v>
      </c>
      <c r="V1949" s="17">
        <f t="shared" si="322"/>
        <v>389.99999999999994</v>
      </c>
      <c r="W1949" s="18">
        <f t="shared" si="323"/>
        <v>1.9484412470023979E-3</v>
      </c>
      <c r="X1949" s="19">
        <f t="shared" si="324"/>
        <v>2.8057553956834527</v>
      </c>
      <c r="Y1949" s="20">
        <f t="shared" si="325"/>
        <v>0</v>
      </c>
      <c r="Z1949" s="18">
        <v>3.4722222222222224E-4</v>
      </c>
      <c r="AA1949" s="18">
        <v>3.4722222222222224E-4</v>
      </c>
      <c r="AB1949" s="18">
        <v>1.0416666666666667E-3</v>
      </c>
      <c r="AD1949" s="18">
        <v>1.3888888888888889E-3</v>
      </c>
      <c r="AE1949" s="18">
        <v>4.1666666666666669E-4</v>
      </c>
      <c r="AF1949" s="18">
        <v>4.1666666666666669E-4</v>
      </c>
      <c r="AG1949" s="18">
        <v>2.4305555555555556E-3</v>
      </c>
      <c r="AH1949" s="18">
        <v>1.6203703703703703E-3</v>
      </c>
      <c r="AI1949" s="18">
        <v>1.6203703703703703E-3</v>
      </c>
      <c r="AJ1949" s="18">
        <v>5.5555555555555556E-4</v>
      </c>
      <c r="AK1949" s="18">
        <v>5.5555555555555556E-4</v>
      </c>
      <c r="AL1949" s="18">
        <v>5.5555555555555556E-4</v>
      </c>
      <c r="AM1949" s="18">
        <v>5.5555555555555556E-4</v>
      </c>
      <c r="AN1949" s="18"/>
      <c r="AO1949" s="18"/>
      <c r="AP1949" s="18"/>
      <c r="AQ1949" s="18">
        <v>2.0833333333333333E-3</v>
      </c>
      <c r="AR1949" s="18"/>
      <c r="AS1949" s="18">
        <v>2.0833333333333333E-3</v>
      </c>
      <c r="AT1949" s="18">
        <v>3.472222222222222E-3</v>
      </c>
      <c r="AU1949" s="18">
        <v>3.472222222222222E-3</v>
      </c>
      <c r="AV1949" s="18">
        <v>3.472222222222222E-3</v>
      </c>
      <c r="AW1949" s="18">
        <v>3.472222222222222E-3</v>
      </c>
      <c r="AX1949" s="18">
        <v>3.472222222222222E-3</v>
      </c>
      <c r="AY1949" s="18"/>
      <c r="AZ1949" s="18">
        <v>4.6296296296296293E-4</v>
      </c>
      <c r="BA1949" s="18">
        <v>3.4722222222222224E-4</v>
      </c>
      <c r="BB1949" s="18"/>
      <c r="BC1949" s="18"/>
      <c r="BD1949" s="18"/>
      <c r="BE1949" s="18">
        <v>3.4722222222222224E-4</v>
      </c>
      <c r="BF1949" s="18">
        <v>6.9444444444444447E-4</v>
      </c>
      <c r="BG1949" s="18">
        <v>6.9444444444444447E-4</v>
      </c>
      <c r="BH1949" s="18">
        <v>6.9444444444444447E-4</v>
      </c>
      <c r="BI1949" s="18">
        <v>6.9444444444444447E-4</v>
      </c>
      <c r="BJ1949" s="18">
        <v>1.3888888888888889E-3</v>
      </c>
      <c r="BK1949" s="18">
        <v>1.3888888888888889E-3</v>
      </c>
      <c r="BL1949" s="18">
        <v>1.3888888888888889E-3</v>
      </c>
      <c r="BM1949" s="18">
        <v>1.3888888888888889E-3</v>
      </c>
      <c r="BN1949" s="18">
        <v>1.3888888888888889E-3</v>
      </c>
      <c r="BO1949" s="18">
        <v>1.3888888888888889E-3</v>
      </c>
      <c r="BP1949" s="18">
        <v>1.3888888888888889E-3</v>
      </c>
      <c r="BQ1949" s="18">
        <f t="shared" si="326"/>
        <v>1.9484412470023979E-3</v>
      </c>
      <c r="BR1949" s="18">
        <f t="shared" si="327"/>
        <v>1.9484412470023979E-3</v>
      </c>
    </row>
    <row r="1950" spans="1:70" x14ac:dyDescent="0.25">
      <c r="A1950" s="1">
        <f t="shared" si="318"/>
        <v>40</v>
      </c>
      <c r="B1950" s="2">
        <f t="shared" si="319"/>
        <v>10</v>
      </c>
      <c r="C1950" s="2">
        <f t="shared" si="320"/>
        <v>2021</v>
      </c>
      <c r="D1950">
        <v>1242</v>
      </c>
      <c r="E1950" s="59">
        <v>44475</v>
      </c>
      <c r="F1950" t="s">
        <v>165</v>
      </c>
      <c r="G1950" t="s">
        <v>12</v>
      </c>
      <c r="H1950" s="58">
        <v>0.33333333333333331</v>
      </c>
      <c r="I1950">
        <v>8</v>
      </c>
      <c r="J1950">
        <v>83</v>
      </c>
      <c r="K1950">
        <v>0</v>
      </c>
      <c r="L1950" s="58">
        <v>0</v>
      </c>
      <c r="M1950">
        <v>0</v>
      </c>
      <c r="N1950" s="58">
        <v>0</v>
      </c>
      <c r="O1950">
        <v>0</v>
      </c>
      <c r="P1950">
        <v>0</v>
      </c>
      <c r="Q1950" s="58">
        <v>0</v>
      </c>
      <c r="R1950">
        <v>0</v>
      </c>
      <c r="S1950">
        <v>0</v>
      </c>
      <c r="T1950">
        <v>0</v>
      </c>
      <c r="U1950" s="16">
        <f t="shared" si="321"/>
        <v>0.33333333333333331</v>
      </c>
      <c r="V1950" s="17">
        <f t="shared" si="322"/>
        <v>479.99999999999994</v>
      </c>
      <c r="W1950" s="18">
        <f t="shared" si="323"/>
        <v>4.0160642570281121E-3</v>
      </c>
      <c r="X1950" s="19">
        <f t="shared" si="324"/>
        <v>5.783132530120481</v>
      </c>
      <c r="Y1950" s="20">
        <f t="shared" si="325"/>
        <v>0</v>
      </c>
      <c r="Z1950" s="18">
        <v>3.4722222222222224E-4</v>
      </c>
      <c r="AA1950" s="18">
        <v>3.4722222222222224E-4</v>
      </c>
      <c r="AB1950" s="18">
        <v>1.0416666666666667E-3</v>
      </c>
      <c r="AD1950" s="18">
        <v>1.3888888888888889E-3</v>
      </c>
      <c r="AE1950" s="18">
        <v>4.1666666666666669E-4</v>
      </c>
      <c r="AF1950" s="18">
        <v>4.1666666666666669E-4</v>
      </c>
      <c r="AG1950" s="18">
        <v>2.4305555555555556E-3</v>
      </c>
      <c r="AH1950" s="18">
        <v>1.6203703703703703E-3</v>
      </c>
      <c r="AI1950" s="18">
        <v>1.6203703703703703E-3</v>
      </c>
      <c r="AJ1950" s="18">
        <v>5.5555555555555556E-4</v>
      </c>
      <c r="AK1950" s="18">
        <v>5.5555555555555556E-4</v>
      </c>
      <c r="AL1950" s="18">
        <v>5.5555555555555556E-4</v>
      </c>
      <c r="AM1950" s="18">
        <v>5.5555555555555556E-4</v>
      </c>
      <c r="AN1950" s="18"/>
      <c r="AO1950" s="18"/>
      <c r="AP1950" s="18"/>
      <c r="AQ1950" s="18">
        <v>2.0833333333333333E-3</v>
      </c>
      <c r="AR1950" s="18"/>
      <c r="AS1950" s="18">
        <v>2.0833333333333333E-3</v>
      </c>
      <c r="AT1950" s="18">
        <v>3.472222222222222E-3</v>
      </c>
      <c r="AU1950" s="18">
        <v>3.472222222222222E-3</v>
      </c>
      <c r="AV1950" s="18">
        <v>3.472222222222222E-3</v>
      </c>
      <c r="AW1950" s="18">
        <v>3.472222222222222E-3</v>
      </c>
      <c r="AX1950" s="18">
        <v>3.472222222222222E-3</v>
      </c>
      <c r="AY1950" s="18"/>
      <c r="AZ1950" s="18">
        <v>4.6296296296296293E-4</v>
      </c>
      <c r="BA1950" s="18">
        <v>3.4722222222222224E-4</v>
      </c>
      <c r="BB1950" s="18"/>
      <c r="BC1950" s="18"/>
      <c r="BD1950" s="18"/>
      <c r="BE1950" s="18">
        <v>3.4722222222222224E-4</v>
      </c>
      <c r="BF1950" s="18">
        <v>6.9444444444444447E-4</v>
      </c>
      <c r="BG1950" s="18">
        <v>6.9444444444444447E-4</v>
      </c>
      <c r="BH1950" s="18">
        <v>6.9444444444444447E-4</v>
      </c>
      <c r="BI1950" s="18">
        <v>6.9444444444444447E-4</v>
      </c>
      <c r="BJ1950" s="18">
        <v>1.3888888888888889E-3</v>
      </c>
      <c r="BK1950" s="18">
        <v>1.3888888888888889E-3</v>
      </c>
      <c r="BL1950" s="18">
        <v>1.3888888888888889E-3</v>
      </c>
      <c r="BM1950" s="18">
        <v>1.3888888888888889E-3</v>
      </c>
      <c r="BN1950" s="18">
        <v>1.3888888888888889E-3</v>
      </c>
      <c r="BO1950" s="18">
        <v>1.3888888888888889E-3</v>
      </c>
      <c r="BP1950" s="18">
        <v>1.3888888888888889E-3</v>
      </c>
      <c r="BQ1950" s="18">
        <f t="shared" si="326"/>
        <v>4.0160642570281121E-3</v>
      </c>
      <c r="BR1950" s="18">
        <f t="shared" si="327"/>
        <v>4.0160642570281121E-3</v>
      </c>
    </row>
    <row r="1951" spans="1:70" x14ac:dyDescent="0.25">
      <c r="A1951" s="1">
        <f t="shared" si="318"/>
        <v>40</v>
      </c>
      <c r="B1951" s="2">
        <f t="shared" si="319"/>
        <v>10</v>
      </c>
      <c r="C1951" s="2">
        <f t="shared" si="320"/>
        <v>2021</v>
      </c>
      <c r="D1951">
        <v>12540</v>
      </c>
      <c r="E1951" s="59">
        <v>44475</v>
      </c>
      <c r="F1951" t="s">
        <v>62</v>
      </c>
      <c r="G1951" t="s">
        <v>12</v>
      </c>
      <c r="H1951" s="58">
        <v>0.33333333333333331</v>
      </c>
      <c r="I1951">
        <v>8</v>
      </c>
      <c r="J1951">
        <v>76</v>
      </c>
      <c r="K1951">
        <v>0</v>
      </c>
      <c r="L1951" s="58">
        <v>0</v>
      </c>
      <c r="M1951">
        <v>0</v>
      </c>
      <c r="N1951" s="58">
        <v>0</v>
      </c>
      <c r="O1951">
        <v>6</v>
      </c>
      <c r="P1951">
        <v>0</v>
      </c>
      <c r="Q1951" s="58">
        <v>0</v>
      </c>
      <c r="R1951">
        <v>0</v>
      </c>
      <c r="S1951">
        <v>0</v>
      </c>
      <c r="T1951">
        <v>0</v>
      </c>
      <c r="U1951" s="16">
        <f t="shared" si="321"/>
        <v>0.33333333333333331</v>
      </c>
      <c r="V1951" s="17">
        <f t="shared" si="322"/>
        <v>479.99999999999994</v>
      </c>
      <c r="W1951" s="18">
        <f t="shared" si="323"/>
        <v>4.3859649122807015E-3</v>
      </c>
      <c r="X1951" s="19">
        <f t="shared" si="324"/>
        <v>6.3157894736842097</v>
      </c>
      <c r="Y1951" s="20">
        <f t="shared" si="325"/>
        <v>7.8947368421052628</v>
      </c>
      <c r="Z1951" s="18">
        <v>3.4722222222222224E-4</v>
      </c>
      <c r="AA1951" s="18">
        <v>3.4722222222222224E-4</v>
      </c>
      <c r="AB1951" s="18">
        <v>1.0416666666666667E-3</v>
      </c>
      <c r="AD1951" s="18">
        <v>1.3888888888888889E-3</v>
      </c>
      <c r="AE1951" s="18">
        <v>4.1666666666666669E-4</v>
      </c>
      <c r="AF1951" s="18">
        <v>4.1666666666666669E-4</v>
      </c>
      <c r="AG1951" s="18">
        <v>2.4305555555555556E-3</v>
      </c>
      <c r="AH1951" s="18">
        <v>1.6203703703703703E-3</v>
      </c>
      <c r="AI1951" s="18">
        <v>1.6203703703703703E-3</v>
      </c>
      <c r="AJ1951" s="18">
        <v>5.5555555555555556E-4</v>
      </c>
      <c r="AK1951" s="18">
        <v>5.5555555555555556E-4</v>
      </c>
      <c r="AL1951" s="18">
        <v>5.5555555555555556E-4</v>
      </c>
      <c r="AM1951" s="18">
        <v>5.5555555555555556E-4</v>
      </c>
      <c r="AN1951" s="18"/>
      <c r="AO1951" s="18"/>
      <c r="AP1951" s="18"/>
      <c r="AQ1951" s="18">
        <v>2.0833333333333333E-3</v>
      </c>
      <c r="AR1951" s="18"/>
      <c r="AS1951" s="18">
        <v>2.0833333333333333E-3</v>
      </c>
      <c r="AT1951" s="18">
        <v>3.472222222222222E-3</v>
      </c>
      <c r="AU1951" s="18">
        <v>3.472222222222222E-3</v>
      </c>
      <c r="AV1951" s="18">
        <v>3.472222222222222E-3</v>
      </c>
      <c r="AW1951" s="18">
        <v>3.472222222222222E-3</v>
      </c>
      <c r="AX1951" s="18">
        <v>3.472222222222222E-3</v>
      </c>
      <c r="AY1951" s="18"/>
      <c r="AZ1951" s="18">
        <v>4.6296296296296293E-4</v>
      </c>
      <c r="BA1951" s="18">
        <v>3.4722222222222224E-4</v>
      </c>
      <c r="BB1951" s="18"/>
      <c r="BC1951" s="18"/>
      <c r="BD1951" s="18"/>
      <c r="BE1951" s="18">
        <v>3.4722222222222224E-4</v>
      </c>
      <c r="BF1951" s="18">
        <v>6.9444444444444447E-4</v>
      </c>
      <c r="BG1951" s="18">
        <v>6.9444444444444447E-4</v>
      </c>
      <c r="BH1951" s="18">
        <v>6.9444444444444447E-4</v>
      </c>
      <c r="BI1951" s="18">
        <v>6.9444444444444447E-4</v>
      </c>
      <c r="BJ1951" s="18">
        <v>1.3888888888888889E-3</v>
      </c>
      <c r="BK1951" s="18">
        <v>1.3888888888888889E-3</v>
      </c>
      <c r="BL1951" s="18">
        <v>1.3888888888888889E-3</v>
      </c>
      <c r="BM1951" s="18">
        <v>1.3888888888888889E-3</v>
      </c>
      <c r="BN1951" s="18">
        <v>1.3888888888888889E-3</v>
      </c>
      <c r="BO1951" s="18">
        <v>1.3888888888888889E-3</v>
      </c>
      <c r="BP1951" s="18">
        <v>1.3888888888888889E-3</v>
      </c>
      <c r="BQ1951" s="18">
        <f t="shared" si="326"/>
        <v>4.3859649122807015E-3</v>
      </c>
      <c r="BR1951" s="18">
        <f t="shared" si="327"/>
        <v>4.3859649122807015E-3</v>
      </c>
    </row>
    <row r="1952" spans="1:70" x14ac:dyDescent="0.25">
      <c r="A1952" s="1">
        <f t="shared" si="318"/>
        <v>40</v>
      </c>
      <c r="B1952" s="2">
        <f t="shared" si="319"/>
        <v>10</v>
      </c>
      <c r="C1952" s="2">
        <f t="shared" si="320"/>
        <v>2021</v>
      </c>
      <c r="D1952">
        <v>1337</v>
      </c>
      <c r="E1952" s="59">
        <v>44475</v>
      </c>
      <c r="F1952" t="s">
        <v>62</v>
      </c>
      <c r="G1952" t="s">
        <v>10</v>
      </c>
      <c r="H1952" s="58">
        <v>0.33333333333333331</v>
      </c>
      <c r="I1952">
        <v>8</v>
      </c>
      <c r="J1952">
        <v>80</v>
      </c>
      <c r="K1952">
        <v>0</v>
      </c>
      <c r="L1952" s="58">
        <v>0</v>
      </c>
      <c r="M1952">
        <v>1</v>
      </c>
      <c r="N1952" s="58">
        <v>4.1666666666666664E-2</v>
      </c>
      <c r="O1952">
        <v>1</v>
      </c>
      <c r="P1952">
        <v>0</v>
      </c>
      <c r="Q1952" s="58">
        <v>0</v>
      </c>
      <c r="R1952">
        <v>0</v>
      </c>
      <c r="S1952">
        <v>0</v>
      </c>
      <c r="T1952">
        <v>0</v>
      </c>
      <c r="U1952" s="16">
        <f t="shared" si="321"/>
        <v>0.33333333333333331</v>
      </c>
      <c r="V1952" s="17">
        <f t="shared" si="322"/>
        <v>479.99999999999994</v>
      </c>
      <c r="W1952" s="18">
        <f t="shared" si="323"/>
        <v>4.1666666666666666E-3</v>
      </c>
      <c r="X1952" s="19">
        <f t="shared" si="324"/>
        <v>5.9999999999999991</v>
      </c>
      <c r="Y1952" s="20">
        <f t="shared" si="325"/>
        <v>1.25</v>
      </c>
      <c r="Z1952" s="18">
        <v>3.4722222222222224E-4</v>
      </c>
      <c r="AA1952" s="18">
        <v>3.4722222222222224E-4</v>
      </c>
      <c r="AB1952" s="18">
        <v>1.0416666666666667E-3</v>
      </c>
      <c r="AD1952" s="18">
        <v>1.3888888888888889E-3</v>
      </c>
      <c r="AE1952" s="18">
        <v>4.1666666666666669E-4</v>
      </c>
      <c r="AF1952" s="18">
        <v>4.1666666666666669E-4</v>
      </c>
      <c r="AG1952" s="18">
        <v>2.4305555555555556E-3</v>
      </c>
      <c r="AH1952" s="18">
        <v>1.6203703703703703E-3</v>
      </c>
      <c r="AI1952" s="18">
        <v>1.6203703703703703E-3</v>
      </c>
      <c r="AJ1952" s="18">
        <v>5.5555555555555556E-4</v>
      </c>
      <c r="AK1952" s="18">
        <v>5.5555555555555556E-4</v>
      </c>
      <c r="AL1952" s="18">
        <v>5.5555555555555556E-4</v>
      </c>
      <c r="AM1952" s="18">
        <v>5.5555555555555556E-4</v>
      </c>
      <c r="AN1952" s="18"/>
      <c r="AO1952" s="18"/>
      <c r="AP1952" s="18"/>
      <c r="AQ1952" s="18">
        <v>2.0833333333333333E-3</v>
      </c>
      <c r="AR1952" s="18"/>
      <c r="AS1952" s="18">
        <v>2.0833333333333333E-3</v>
      </c>
      <c r="AT1952" s="18">
        <v>3.472222222222222E-3</v>
      </c>
      <c r="AU1952" s="18">
        <v>3.472222222222222E-3</v>
      </c>
      <c r="AV1952" s="18">
        <v>3.472222222222222E-3</v>
      </c>
      <c r="AW1952" s="18">
        <v>3.472222222222222E-3</v>
      </c>
      <c r="AX1952" s="18">
        <v>3.472222222222222E-3</v>
      </c>
      <c r="AY1952" s="18"/>
      <c r="AZ1952" s="18">
        <v>4.6296296296296293E-4</v>
      </c>
      <c r="BA1952" s="18">
        <v>3.4722222222222224E-4</v>
      </c>
      <c r="BB1952" s="18"/>
      <c r="BC1952" s="18"/>
      <c r="BD1952" s="18"/>
      <c r="BE1952" s="18">
        <v>3.4722222222222224E-4</v>
      </c>
      <c r="BF1952" s="18">
        <v>6.9444444444444447E-4</v>
      </c>
      <c r="BG1952" s="18">
        <v>6.9444444444444447E-4</v>
      </c>
      <c r="BH1952" s="18">
        <v>6.9444444444444447E-4</v>
      </c>
      <c r="BI1952" s="18">
        <v>6.9444444444444447E-4</v>
      </c>
      <c r="BJ1952" s="18">
        <v>1.3888888888888889E-3</v>
      </c>
      <c r="BK1952" s="18">
        <v>1.3888888888888889E-3</v>
      </c>
      <c r="BL1952" s="18">
        <v>1.3888888888888889E-3</v>
      </c>
      <c r="BM1952" s="18">
        <v>1.3888888888888889E-3</v>
      </c>
      <c r="BN1952" s="18">
        <v>1.3888888888888889E-3</v>
      </c>
      <c r="BO1952" s="18">
        <v>1.3888888888888889E-3</v>
      </c>
      <c r="BP1952" s="18">
        <v>1.3888888888888889E-3</v>
      </c>
      <c r="BQ1952" s="18">
        <f t="shared" si="326"/>
        <v>4.1666666666666666E-3</v>
      </c>
      <c r="BR1952" s="18">
        <f t="shared" si="327"/>
        <v>4.1666666666666666E-3</v>
      </c>
    </row>
    <row r="1953" spans="1:70" x14ac:dyDescent="0.25">
      <c r="A1953" s="1">
        <f t="shared" si="318"/>
        <v>40</v>
      </c>
      <c r="B1953" s="2">
        <f t="shared" si="319"/>
        <v>10</v>
      </c>
      <c r="C1953" s="2">
        <f t="shared" si="320"/>
        <v>2021</v>
      </c>
      <c r="D1953">
        <v>841</v>
      </c>
      <c r="E1953" s="59">
        <v>44475</v>
      </c>
      <c r="F1953" t="s">
        <v>20</v>
      </c>
      <c r="G1953" t="s">
        <v>12</v>
      </c>
      <c r="H1953" s="58">
        <v>0.14583333333333334</v>
      </c>
      <c r="I1953">
        <v>3.5</v>
      </c>
      <c r="J1953">
        <v>92</v>
      </c>
      <c r="K1953">
        <v>0</v>
      </c>
      <c r="L1953" s="58">
        <v>0</v>
      </c>
      <c r="M1953">
        <v>0</v>
      </c>
      <c r="N1953" s="58">
        <v>0</v>
      </c>
      <c r="O1953">
        <v>3</v>
      </c>
      <c r="P1953">
        <v>0</v>
      </c>
      <c r="Q1953" s="58">
        <v>0</v>
      </c>
      <c r="R1953">
        <v>0</v>
      </c>
      <c r="S1953">
        <v>0</v>
      </c>
      <c r="T1953">
        <v>0</v>
      </c>
      <c r="U1953" s="16">
        <f t="shared" si="321"/>
        <v>0.14583333333333334</v>
      </c>
      <c r="V1953" s="17">
        <f t="shared" si="322"/>
        <v>210</v>
      </c>
      <c r="W1953" s="18">
        <f t="shared" si="323"/>
        <v>1.585144927536232E-3</v>
      </c>
      <c r="X1953" s="19">
        <f t="shared" si="324"/>
        <v>2.2826086956521738</v>
      </c>
      <c r="Y1953" s="20">
        <f t="shared" si="325"/>
        <v>3.2608695652173911</v>
      </c>
      <c r="Z1953" s="18">
        <v>3.4722222222222224E-4</v>
      </c>
      <c r="AA1953" s="18">
        <v>3.4722222222222224E-4</v>
      </c>
      <c r="AB1953" s="18">
        <v>1.0416666666666667E-3</v>
      </c>
      <c r="AD1953" s="18">
        <v>1.3888888888888889E-3</v>
      </c>
      <c r="AE1953" s="18">
        <v>4.1666666666666669E-4</v>
      </c>
      <c r="AF1953" s="18">
        <v>4.1666666666666669E-4</v>
      </c>
      <c r="AG1953" s="18">
        <v>2.4305555555555556E-3</v>
      </c>
      <c r="AH1953" s="18">
        <v>1.6203703703703703E-3</v>
      </c>
      <c r="AI1953" s="18">
        <v>1.6203703703703703E-3</v>
      </c>
      <c r="AJ1953" s="18">
        <v>5.5555555555555556E-4</v>
      </c>
      <c r="AK1953" s="18">
        <v>5.5555555555555556E-4</v>
      </c>
      <c r="AL1953" s="18">
        <v>5.5555555555555556E-4</v>
      </c>
      <c r="AM1953" s="18">
        <v>5.5555555555555556E-4</v>
      </c>
      <c r="AN1953" s="18"/>
      <c r="AO1953" s="18"/>
      <c r="AP1953" s="18"/>
      <c r="AQ1953" s="18">
        <v>2.0833333333333333E-3</v>
      </c>
      <c r="AR1953" s="18"/>
      <c r="AS1953" s="18">
        <v>2.0833333333333333E-3</v>
      </c>
      <c r="AT1953" s="18">
        <v>3.472222222222222E-3</v>
      </c>
      <c r="AU1953" s="18">
        <v>3.472222222222222E-3</v>
      </c>
      <c r="AV1953" s="18">
        <v>3.472222222222222E-3</v>
      </c>
      <c r="AW1953" s="18">
        <v>3.472222222222222E-3</v>
      </c>
      <c r="AX1953" s="18">
        <v>3.472222222222222E-3</v>
      </c>
      <c r="AY1953" s="18"/>
      <c r="AZ1953" s="18">
        <v>4.6296296296296293E-4</v>
      </c>
      <c r="BA1953" s="18">
        <v>3.4722222222222224E-4</v>
      </c>
      <c r="BB1953" s="18"/>
      <c r="BC1953" s="18"/>
      <c r="BD1953" s="18"/>
      <c r="BE1953" s="18">
        <v>3.4722222222222224E-4</v>
      </c>
      <c r="BF1953" s="18">
        <v>6.9444444444444447E-4</v>
      </c>
      <c r="BG1953" s="18">
        <v>6.9444444444444447E-4</v>
      </c>
      <c r="BH1953" s="18">
        <v>6.9444444444444447E-4</v>
      </c>
      <c r="BI1953" s="18">
        <v>6.9444444444444447E-4</v>
      </c>
      <c r="BJ1953" s="18">
        <v>1.3888888888888889E-3</v>
      </c>
      <c r="BK1953" s="18">
        <v>1.3888888888888889E-3</v>
      </c>
      <c r="BL1953" s="18">
        <v>1.3888888888888889E-3</v>
      </c>
      <c r="BM1953" s="18">
        <v>1.3888888888888889E-3</v>
      </c>
      <c r="BN1953" s="18">
        <v>1.3888888888888889E-3</v>
      </c>
      <c r="BO1953" s="18">
        <v>1.3888888888888889E-3</v>
      </c>
      <c r="BP1953" s="18">
        <v>1.3888888888888889E-3</v>
      </c>
      <c r="BQ1953" s="18">
        <f t="shared" si="326"/>
        <v>1.585144927536232E-3</v>
      </c>
      <c r="BR1953" s="18">
        <f t="shared" si="327"/>
        <v>1.585144927536232E-3</v>
      </c>
    </row>
    <row r="1954" spans="1:70" x14ac:dyDescent="0.25">
      <c r="A1954" s="1">
        <f t="shared" si="318"/>
        <v>40</v>
      </c>
      <c r="B1954" s="2">
        <f t="shared" si="319"/>
        <v>10</v>
      </c>
      <c r="C1954" s="2">
        <f t="shared" si="320"/>
        <v>2021</v>
      </c>
      <c r="D1954">
        <v>1409</v>
      </c>
      <c r="E1954" s="59">
        <v>44475</v>
      </c>
      <c r="F1954" t="s">
        <v>20</v>
      </c>
      <c r="G1954" t="s">
        <v>10</v>
      </c>
      <c r="H1954" s="58">
        <v>4.1666666666666664E-2</v>
      </c>
      <c r="I1954">
        <v>1</v>
      </c>
      <c r="J1954">
        <v>18</v>
      </c>
      <c r="K1954">
        <v>0</v>
      </c>
      <c r="L1954" s="58">
        <v>0</v>
      </c>
      <c r="M1954">
        <v>0</v>
      </c>
      <c r="N1954" s="58">
        <v>0</v>
      </c>
      <c r="O1954">
        <v>1</v>
      </c>
      <c r="P1954">
        <v>0</v>
      </c>
      <c r="Q1954" s="58">
        <v>0</v>
      </c>
      <c r="R1954">
        <v>0</v>
      </c>
      <c r="S1954">
        <v>0</v>
      </c>
      <c r="T1954">
        <v>0</v>
      </c>
      <c r="U1954" s="16">
        <f t="shared" si="321"/>
        <v>4.1666666666666664E-2</v>
      </c>
      <c r="V1954" s="17">
        <f t="shared" si="322"/>
        <v>59.999999999999993</v>
      </c>
      <c r="W1954" s="18">
        <f t="shared" si="323"/>
        <v>2.3148148148148147E-3</v>
      </c>
      <c r="X1954" s="19">
        <f t="shared" si="324"/>
        <v>3.333333333333333</v>
      </c>
      <c r="Y1954" s="20">
        <f t="shared" si="325"/>
        <v>5.5555555555555554</v>
      </c>
      <c r="Z1954" s="18">
        <v>3.4722222222222224E-4</v>
      </c>
      <c r="AA1954" s="18">
        <v>3.4722222222222224E-4</v>
      </c>
      <c r="AB1954" s="18">
        <v>1.0416666666666667E-3</v>
      </c>
      <c r="AD1954" s="18">
        <v>1.3888888888888889E-3</v>
      </c>
      <c r="AE1954" s="18">
        <v>4.1666666666666669E-4</v>
      </c>
      <c r="AF1954" s="18">
        <v>4.1666666666666669E-4</v>
      </c>
      <c r="AG1954" s="18">
        <v>2.4305555555555556E-3</v>
      </c>
      <c r="AH1954" s="18">
        <v>1.6203703703703703E-3</v>
      </c>
      <c r="AI1954" s="18">
        <v>1.6203703703703703E-3</v>
      </c>
      <c r="AJ1954" s="18">
        <v>5.5555555555555556E-4</v>
      </c>
      <c r="AK1954" s="18">
        <v>5.5555555555555556E-4</v>
      </c>
      <c r="AL1954" s="18">
        <v>5.5555555555555556E-4</v>
      </c>
      <c r="AM1954" s="18">
        <v>5.5555555555555556E-4</v>
      </c>
      <c r="AN1954" s="18"/>
      <c r="AO1954" s="18"/>
      <c r="AP1954" s="18"/>
      <c r="AQ1954" s="18">
        <v>2.0833333333333333E-3</v>
      </c>
      <c r="AR1954" s="18"/>
      <c r="AS1954" s="18">
        <v>2.0833333333333333E-3</v>
      </c>
      <c r="AT1954" s="18">
        <v>3.472222222222222E-3</v>
      </c>
      <c r="AU1954" s="18">
        <v>3.472222222222222E-3</v>
      </c>
      <c r="AV1954" s="18">
        <v>3.472222222222222E-3</v>
      </c>
      <c r="AW1954" s="18">
        <v>3.472222222222222E-3</v>
      </c>
      <c r="AX1954" s="18">
        <v>3.472222222222222E-3</v>
      </c>
      <c r="AY1954" s="18"/>
      <c r="AZ1954" s="18">
        <v>4.6296296296296293E-4</v>
      </c>
      <c r="BA1954" s="18">
        <v>3.4722222222222224E-4</v>
      </c>
      <c r="BB1954" s="18"/>
      <c r="BC1954" s="18"/>
      <c r="BD1954" s="18"/>
      <c r="BE1954" s="18">
        <v>3.4722222222222224E-4</v>
      </c>
      <c r="BF1954" s="18">
        <v>6.9444444444444447E-4</v>
      </c>
      <c r="BG1954" s="18">
        <v>6.9444444444444447E-4</v>
      </c>
      <c r="BH1954" s="18">
        <v>6.9444444444444447E-4</v>
      </c>
      <c r="BI1954" s="18">
        <v>6.9444444444444447E-4</v>
      </c>
      <c r="BJ1954" s="18">
        <v>1.3888888888888889E-3</v>
      </c>
      <c r="BK1954" s="18">
        <v>1.3888888888888889E-3</v>
      </c>
      <c r="BL1954" s="18">
        <v>1.3888888888888889E-3</v>
      </c>
      <c r="BM1954" s="18">
        <v>1.3888888888888889E-3</v>
      </c>
      <c r="BN1954" s="18">
        <v>1.3888888888888889E-3</v>
      </c>
      <c r="BO1954" s="18">
        <v>1.3888888888888889E-3</v>
      </c>
      <c r="BP1954" s="18">
        <v>1.3888888888888889E-3</v>
      </c>
      <c r="BQ1954" s="18">
        <f t="shared" si="326"/>
        <v>2.3148148148148147E-3</v>
      </c>
      <c r="BR1954" s="18">
        <f t="shared" si="327"/>
        <v>2.3148148148148147E-3</v>
      </c>
    </row>
    <row r="1955" spans="1:70" x14ac:dyDescent="0.25">
      <c r="A1955" s="1">
        <f t="shared" si="318"/>
        <v>40</v>
      </c>
      <c r="B1955" s="2">
        <f t="shared" si="319"/>
        <v>10</v>
      </c>
      <c r="C1955" s="2">
        <f t="shared" si="320"/>
        <v>2021</v>
      </c>
      <c r="D1955">
        <v>1188</v>
      </c>
      <c r="E1955" s="59">
        <v>44475</v>
      </c>
      <c r="F1955" t="s">
        <v>21</v>
      </c>
      <c r="G1955" t="s">
        <v>15</v>
      </c>
      <c r="H1955" s="58">
        <v>0.3125</v>
      </c>
      <c r="I1955">
        <v>7.5</v>
      </c>
      <c r="J1955">
        <v>149</v>
      </c>
      <c r="K1955">
        <v>0</v>
      </c>
      <c r="L1955" s="58">
        <v>0</v>
      </c>
      <c r="M1955">
        <v>0</v>
      </c>
      <c r="N1955" s="58">
        <v>0</v>
      </c>
      <c r="O1955">
        <v>56</v>
      </c>
      <c r="P1955">
        <v>0</v>
      </c>
      <c r="Q1955" s="58">
        <v>0</v>
      </c>
      <c r="R1955">
        <v>0</v>
      </c>
      <c r="S1955">
        <v>0</v>
      </c>
      <c r="T1955">
        <v>0</v>
      </c>
      <c r="U1955" s="16">
        <f t="shared" si="321"/>
        <v>0.3125</v>
      </c>
      <c r="V1955" s="17">
        <f t="shared" si="322"/>
        <v>450</v>
      </c>
      <c r="W1955" s="18">
        <f t="shared" si="323"/>
        <v>2.0973154362416107E-3</v>
      </c>
      <c r="X1955" s="19">
        <f t="shared" si="324"/>
        <v>3.0201342281879193</v>
      </c>
      <c r="Y1955" s="20">
        <f t="shared" si="325"/>
        <v>37.583892617449663</v>
      </c>
      <c r="Z1955" s="18">
        <v>3.4722222222222224E-4</v>
      </c>
      <c r="AA1955" s="18">
        <v>3.4722222222222224E-4</v>
      </c>
      <c r="AB1955" s="18">
        <v>1.0416666666666667E-3</v>
      </c>
      <c r="AD1955" s="18">
        <v>1.3888888888888889E-3</v>
      </c>
      <c r="AE1955" s="18">
        <v>4.1666666666666669E-4</v>
      </c>
      <c r="AF1955" s="18">
        <v>4.1666666666666669E-4</v>
      </c>
      <c r="AG1955" s="18">
        <v>2.4305555555555556E-3</v>
      </c>
      <c r="AH1955" s="18">
        <v>1.6203703703703703E-3</v>
      </c>
      <c r="AI1955" s="18">
        <v>1.6203703703703703E-3</v>
      </c>
      <c r="AJ1955" s="18">
        <v>5.5555555555555556E-4</v>
      </c>
      <c r="AK1955" s="18">
        <v>5.5555555555555556E-4</v>
      </c>
      <c r="AL1955" s="18">
        <v>5.5555555555555556E-4</v>
      </c>
      <c r="AM1955" s="18">
        <v>5.5555555555555556E-4</v>
      </c>
      <c r="AN1955" s="18"/>
      <c r="AO1955" s="18"/>
      <c r="AP1955" s="18"/>
      <c r="AQ1955" s="18">
        <v>2.0833333333333333E-3</v>
      </c>
      <c r="AR1955" s="18"/>
      <c r="AS1955" s="18">
        <v>2.0833333333333333E-3</v>
      </c>
      <c r="AT1955" s="18">
        <v>3.472222222222222E-3</v>
      </c>
      <c r="AU1955" s="18">
        <v>3.472222222222222E-3</v>
      </c>
      <c r="AV1955" s="18">
        <v>3.472222222222222E-3</v>
      </c>
      <c r="AW1955" s="18">
        <v>3.472222222222222E-3</v>
      </c>
      <c r="AX1955" s="18">
        <v>3.472222222222222E-3</v>
      </c>
      <c r="AY1955" s="18"/>
      <c r="AZ1955" s="18">
        <v>4.6296296296296293E-4</v>
      </c>
      <c r="BA1955" s="18">
        <v>3.4722222222222224E-4</v>
      </c>
      <c r="BB1955" s="18"/>
      <c r="BC1955" s="18"/>
      <c r="BD1955" s="18"/>
      <c r="BE1955" s="18">
        <v>3.4722222222222224E-4</v>
      </c>
      <c r="BF1955" s="18">
        <v>6.9444444444444447E-4</v>
      </c>
      <c r="BG1955" s="18">
        <v>6.9444444444444447E-4</v>
      </c>
      <c r="BH1955" s="18">
        <v>6.9444444444444447E-4</v>
      </c>
      <c r="BI1955" s="18">
        <v>6.9444444444444447E-4</v>
      </c>
      <c r="BJ1955" s="18">
        <v>1.3888888888888889E-3</v>
      </c>
      <c r="BK1955" s="18">
        <v>1.3888888888888889E-3</v>
      </c>
      <c r="BL1955" s="18">
        <v>1.3888888888888889E-3</v>
      </c>
      <c r="BM1955" s="18">
        <v>1.3888888888888889E-3</v>
      </c>
      <c r="BN1955" s="18">
        <v>1.3888888888888889E-3</v>
      </c>
      <c r="BO1955" s="18">
        <v>1.3888888888888889E-3</v>
      </c>
      <c r="BP1955" s="18">
        <v>1.3888888888888889E-3</v>
      </c>
      <c r="BQ1955" s="18">
        <f t="shared" si="326"/>
        <v>2.0973154362416107E-3</v>
      </c>
      <c r="BR1955" s="18">
        <f t="shared" si="327"/>
        <v>2.0973154362416107E-3</v>
      </c>
    </row>
    <row r="1956" spans="1:70" x14ac:dyDescent="0.25">
      <c r="A1956" s="1">
        <f t="shared" si="318"/>
        <v>40</v>
      </c>
      <c r="B1956" s="2">
        <f t="shared" si="319"/>
        <v>10</v>
      </c>
      <c r="C1956" s="2">
        <f t="shared" si="320"/>
        <v>2021</v>
      </c>
      <c r="D1956">
        <v>12072</v>
      </c>
      <c r="E1956" s="59">
        <v>44475</v>
      </c>
      <c r="F1956" t="s">
        <v>21</v>
      </c>
      <c r="G1956" t="s">
        <v>14</v>
      </c>
      <c r="H1956" s="58">
        <v>0.3125</v>
      </c>
      <c r="I1956">
        <v>7.5</v>
      </c>
      <c r="J1956">
        <v>145</v>
      </c>
      <c r="K1956">
        <v>0</v>
      </c>
      <c r="L1956" s="58">
        <v>0</v>
      </c>
      <c r="M1956">
        <v>0.57999999999999996</v>
      </c>
      <c r="N1956" s="58">
        <v>2.4305555555555556E-2</v>
      </c>
      <c r="O1956">
        <v>35</v>
      </c>
      <c r="P1956">
        <v>0</v>
      </c>
      <c r="Q1956" s="58">
        <v>0</v>
      </c>
      <c r="R1956">
        <v>0</v>
      </c>
      <c r="S1956">
        <v>0</v>
      </c>
      <c r="T1956">
        <v>0</v>
      </c>
      <c r="U1956" s="16">
        <f t="shared" si="321"/>
        <v>0.3125</v>
      </c>
      <c r="V1956" s="17">
        <f t="shared" si="322"/>
        <v>450</v>
      </c>
      <c r="W1956" s="18">
        <f t="shared" si="323"/>
        <v>2.1551724137931034E-3</v>
      </c>
      <c r="X1956" s="19">
        <f t="shared" si="324"/>
        <v>3.103448275862069</v>
      </c>
      <c r="Y1956" s="20">
        <f t="shared" si="325"/>
        <v>24.137931034482758</v>
      </c>
      <c r="Z1956" s="18">
        <v>3.4722222222222224E-4</v>
      </c>
      <c r="AA1956" s="18">
        <v>3.4722222222222224E-4</v>
      </c>
      <c r="AB1956" s="18">
        <v>1.0416666666666667E-3</v>
      </c>
      <c r="AD1956" s="18">
        <v>1.3888888888888889E-3</v>
      </c>
      <c r="AE1956" s="18">
        <v>4.1666666666666669E-4</v>
      </c>
      <c r="AF1956" s="18">
        <v>4.1666666666666669E-4</v>
      </c>
      <c r="AG1956" s="18">
        <v>2.4305555555555556E-3</v>
      </c>
      <c r="AH1956" s="18">
        <v>1.6203703703703703E-3</v>
      </c>
      <c r="AI1956" s="18">
        <v>1.6203703703703703E-3</v>
      </c>
      <c r="AJ1956" s="18">
        <v>5.5555555555555556E-4</v>
      </c>
      <c r="AK1956" s="18">
        <v>5.5555555555555556E-4</v>
      </c>
      <c r="AL1956" s="18">
        <v>5.5555555555555556E-4</v>
      </c>
      <c r="AM1956" s="18">
        <v>5.5555555555555556E-4</v>
      </c>
      <c r="AN1956" s="18"/>
      <c r="AO1956" s="18"/>
      <c r="AP1956" s="18"/>
      <c r="AQ1956" s="18">
        <v>2.0833333333333333E-3</v>
      </c>
      <c r="AR1956" s="18"/>
      <c r="AS1956" s="18">
        <v>2.0833333333333333E-3</v>
      </c>
      <c r="AT1956" s="18">
        <v>3.472222222222222E-3</v>
      </c>
      <c r="AU1956" s="18">
        <v>3.472222222222222E-3</v>
      </c>
      <c r="AV1956" s="18">
        <v>3.472222222222222E-3</v>
      </c>
      <c r="AW1956" s="18">
        <v>3.472222222222222E-3</v>
      </c>
      <c r="AX1956" s="18">
        <v>3.472222222222222E-3</v>
      </c>
      <c r="AY1956" s="18"/>
      <c r="AZ1956" s="18">
        <v>4.6296296296296293E-4</v>
      </c>
      <c r="BA1956" s="18">
        <v>3.4722222222222224E-4</v>
      </c>
      <c r="BB1956" s="18"/>
      <c r="BC1956" s="18"/>
      <c r="BD1956" s="18"/>
      <c r="BE1956" s="18">
        <v>3.4722222222222224E-4</v>
      </c>
      <c r="BF1956" s="18">
        <v>6.9444444444444447E-4</v>
      </c>
      <c r="BG1956" s="18">
        <v>6.9444444444444447E-4</v>
      </c>
      <c r="BH1956" s="18">
        <v>6.9444444444444447E-4</v>
      </c>
      <c r="BI1956" s="18">
        <v>6.9444444444444447E-4</v>
      </c>
      <c r="BJ1956" s="18">
        <v>1.3888888888888889E-3</v>
      </c>
      <c r="BK1956" s="18">
        <v>1.3888888888888889E-3</v>
      </c>
      <c r="BL1956" s="18">
        <v>1.3888888888888889E-3</v>
      </c>
      <c r="BM1956" s="18">
        <v>1.3888888888888889E-3</v>
      </c>
      <c r="BN1956" s="18">
        <v>1.3888888888888889E-3</v>
      </c>
      <c r="BO1956" s="18">
        <v>1.3888888888888889E-3</v>
      </c>
      <c r="BP1956" s="18">
        <v>1.3888888888888889E-3</v>
      </c>
      <c r="BQ1956" s="18">
        <f t="shared" si="326"/>
        <v>2.1551724137931034E-3</v>
      </c>
      <c r="BR1956" s="18">
        <f t="shared" si="327"/>
        <v>2.1551724137931034E-3</v>
      </c>
    </row>
    <row r="1957" spans="1:70" x14ac:dyDescent="0.25">
      <c r="A1957" s="1">
        <f t="shared" si="318"/>
        <v>40</v>
      </c>
      <c r="B1957" s="2">
        <f t="shared" si="319"/>
        <v>10</v>
      </c>
      <c r="C1957" s="2">
        <f t="shared" si="320"/>
        <v>2021</v>
      </c>
      <c r="D1957">
        <v>12081</v>
      </c>
      <c r="E1957" s="59">
        <v>44475</v>
      </c>
      <c r="F1957" t="s">
        <v>21</v>
      </c>
      <c r="G1957" t="s">
        <v>38</v>
      </c>
      <c r="H1957" s="58">
        <v>0.3125</v>
      </c>
      <c r="I1957">
        <v>7.5</v>
      </c>
      <c r="J1957">
        <v>119</v>
      </c>
      <c r="K1957">
        <v>0</v>
      </c>
      <c r="L1957" s="58">
        <v>0</v>
      </c>
      <c r="M1957">
        <v>0</v>
      </c>
      <c r="N1957" s="58">
        <v>0</v>
      </c>
      <c r="O1957">
        <v>51</v>
      </c>
      <c r="P1957">
        <v>0</v>
      </c>
      <c r="Q1957" s="58">
        <v>0</v>
      </c>
      <c r="R1957">
        <v>0</v>
      </c>
      <c r="S1957">
        <v>0</v>
      </c>
      <c r="T1957">
        <v>0</v>
      </c>
      <c r="U1957" s="16">
        <f t="shared" si="321"/>
        <v>0.3125</v>
      </c>
      <c r="V1957" s="17">
        <f t="shared" si="322"/>
        <v>450</v>
      </c>
      <c r="W1957" s="18">
        <f t="shared" si="323"/>
        <v>2.6260504201680674E-3</v>
      </c>
      <c r="X1957" s="19">
        <f t="shared" si="324"/>
        <v>3.7815126050420167</v>
      </c>
      <c r="Y1957" s="20">
        <f t="shared" si="325"/>
        <v>42.857142857142854</v>
      </c>
      <c r="Z1957" s="18">
        <v>3.4722222222222224E-4</v>
      </c>
      <c r="AA1957" s="18">
        <v>3.4722222222222224E-4</v>
      </c>
      <c r="AB1957" s="18">
        <v>1.0416666666666667E-3</v>
      </c>
      <c r="AD1957" s="18">
        <v>1.3888888888888889E-3</v>
      </c>
      <c r="AE1957" s="18">
        <v>4.1666666666666669E-4</v>
      </c>
      <c r="AF1957" s="18">
        <v>4.1666666666666669E-4</v>
      </c>
      <c r="AG1957" s="18">
        <v>2.4305555555555556E-3</v>
      </c>
      <c r="AH1957" s="18">
        <v>1.6203703703703703E-3</v>
      </c>
      <c r="AI1957" s="18">
        <v>1.6203703703703703E-3</v>
      </c>
      <c r="AJ1957" s="18">
        <v>5.5555555555555556E-4</v>
      </c>
      <c r="AK1957" s="18">
        <v>5.5555555555555556E-4</v>
      </c>
      <c r="AL1957" s="18">
        <v>5.5555555555555556E-4</v>
      </c>
      <c r="AM1957" s="18">
        <v>5.5555555555555556E-4</v>
      </c>
      <c r="AN1957" s="18"/>
      <c r="AO1957" s="18"/>
      <c r="AP1957" s="18"/>
      <c r="AQ1957" s="18">
        <v>2.0833333333333333E-3</v>
      </c>
      <c r="AR1957" s="18"/>
      <c r="AS1957" s="18">
        <v>2.0833333333333333E-3</v>
      </c>
      <c r="AT1957" s="18">
        <v>3.472222222222222E-3</v>
      </c>
      <c r="AU1957" s="18">
        <v>3.472222222222222E-3</v>
      </c>
      <c r="AV1957" s="18">
        <v>3.472222222222222E-3</v>
      </c>
      <c r="AW1957" s="18">
        <v>3.472222222222222E-3</v>
      </c>
      <c r="AX1957" s="18">
        <v>3.472222222222222E-3</v>
      </c>
      <c r="AY1957" s="18"/>
      <c r="AZ1957" s="18">
        <v>4.6296296296296293E-4</v>
      </c>
      <c r="BA1957" s="18">
        <v>3.4722222222222224E-4</v>
      </c>
      <c r="BB1957" s="18"/>
      <c r="BC1957" s="18"/>
      <c r="BD1957" s="18"/>
      <c r="BE1957" s="18">
        <v>3.4722222222222224E-4</v>
      </c>
      <c r="BF1957" s="18">
        <v>6.9444444444444447E-4</v>
      </c>
      <c r="BG1957" s="18">
        <v>6.9444444444444447E-4</v>
      </c>
      <c r="BH1957" s="18">
        <v>6.9444444444444447E-4</v>
      </c>
      <c r="BI1957" s="18">
        <v>6.9444444444444447E-4</v>
      </c>
      <c r="BJ1957" s="18">
        <v>1.3888888888888889E-3</v>
      </c>
      <c r="BK1957" s="18">
        <v>1.3888888888888889E-3</v>
      </c>
      <c r="BL1957" s="18">
        <v>1.3888888888888889E-3</v>
      </c>
      <c r="BM1957" s="18">
        <v>1.3888888888888889E-3</v>
      </c>
      <c r="BN1957" s="18">
        <v>1.3888888888888889E-3</v>
      </c>
      <c r="BO1957" s="18">
        <v>1.3888888888888889E-3</v>
      </c>
      <c r="BP1957" s="18">
        <v>1.3888888888888889E-3</v>
      </c>
      <c r="BQ1957" s="18">
        <f t="shared" si="326"/>
        <v>2.6260504201680674E-3</v>
      </c>
      <c r="BR1957" s="18">
        <f t="shared" si="327"/>
        <v>2.6260504201680674E-3</v>
      </c>
    </row>
    <row r="1958" spans="1:70" x14ac:dyDescent="0.25">
      <c r="A1958" s="1">
        <f t="shared" si="318"/>
        <v>40</v>
      </c>
      <c r="B1958" s="2">
        <f t="shared" si="319"/>
        <v>10</v>
      </c>
      <c r="C1958" s="2">
        <f t="shared" si="320"/>
        <v>2021</v>
      </c>
      <c r="D1958">
        <v>12075</v>
      </c>
      <c r="E1958" s="59">
        <v>44475</v>
      </c>
      <c r="F1958" t="s">
        <v>63</v>
      </c>
      <c r="G1958" t="s">
        <v>38</v>
      </c>
      <c r="H1958" s="58">
        <v>0.3125</v>
      </c>
      <c r="I1958">
        <v>7.5</v>
      </c>
      <c r="J1958">
        <v>299</v>
      </c>
      <c r="K1958">
        <v>0</v>
      </c>
      <c r="L1958" s="58">
        <v>0</v>
      </c>
      <c r="M1958">
        <v>0.57999999999999996</v>
      </c>
      <c r="N1958" s="58">
        <v>2.4305555555555556E-2</v>
      </c>
      <c r="O1958">
        <v>0</v>
      </c>
      <c r="P1958">
        <v>0</v>
      </c>
      <c r="Q1958" s="58">
        <v>0</v>
      </c>
      <c r="R1958">
        <v>0</v>
      </c>
      <c r="S1958">
        <v>0</v>
      </c>
      <c r="T1958">
        <v>0</v>
      </c>
      <c r="U1958" s="16">
        <f t="shared" si="321"/>
        <v>0.3125</v>
      </c>
      <c r="V1958" s="17">
        <f t="shared" si="322"/>
        <v>450</v>
      </c>
      <c r="W1958" s="18">
        <f t="shared" si="323"/>
        <v>1.0451505016722408E-3</v>
      </c>
      <c r="X1958" s="19">
        <f t="shared" si="324"/>
        <v>1.5050167224080269</v>
      </c>
      <c r="Y1958" s="20">
        <f t="shared" si="325"/>
        <v>0</v>
      </c>
      <c r="Z1958" s="18">
        <v>3.4722222222222224E-4</v>
      </c>
      <c r="AA1958" s="18">
        <v>3.4722222222222224E-4</v>
      </c>
      <c r="AB1958" s="18">
        <v>1.0416666666666667E-3</v>
      </c>
      <c r="AD1958" s="18">
        <v>1.3888888888888889E-3</v>
      </c>
      <c r="AE1958" s="18">
        <v>4.1666666666666669E-4</v>
      </c>
      <c r="AF1958" s="18">
        <v>4.1666666666666669E-4</v>
      </c>
      <c r="AG1958" s="18">
        <v>2.4305555555555556E-3</v>
      </c>
      <c r="AH1958" s="18">
        <v>1.6203703703703703E-3</v>
      </c>
      <c r="AI1958" s="18">
        <v>1.6203703703703703E-3</v>
      </c>
      <c r="AJ1958" s="18">
        <v>5.5555555555555556E-4</v>
      </c>
      <c r="AK1958" s="18">
        <v>5.5555555555555556E-4</v>
      </c>
      <c r="AL1958" s="18">
        <v>5.5555555555555556E-4</v>
      </c>
      <c r="AM1958" s="18">
        <v>5.5555555555555556E-4</v>
      </c>
      <c r="AN1958" s="18"/>
      <c r="AO1958" s="18"/>
      <c r="AP1958" s="18"/>
      <c r="AQ1958" s="18">
        <v>2.0833333333333333E-3</v>
      </c>
      <c r="AR1958" s="18"/>
      <c r="AS1958" s="18">
        <v>2.0833333333333333E-3</v>
      </c>
      <c r="AT1958" s="18">
        <v>3.472222222222222E-3</v>
      </c>
      <c r="AU1958" s="18">
        <v>3.472222222222222E-3</v>
      </c>
      <c r="AV1958" s="18">
        <v>3.472222222222222E-3</v>
      </c>
      <c r="AW1958" s="18">
        <v>3.472222222222222E-3</v>
      </c>
      <c r="AX1958" s="18">
        <v>3.472222222222222E-3</v>
      </c>
      <c r="AY1958" s="18"/>
      <c r="AZ1958" s="18">
        <v>4.6296296296296293E-4</v>
      </c>
      <c r="BA1958" s="18">
        <v>3.4722222222222224E-4</v>
      </c>
      <c r="BB1958" s="18"/>
      <c r="BC1958" s="18"/>
      <c r="BD1958" s="18"/>
      <c r="BE1958" s="18">
        <v>3.4722222222222224E-4</v>
      </c>
      <c r="BF1958" s="18">
        <v>6.9444444444444447E-4</v>
      </c>
      <c r="BG1958" s="18">
        <v>6.9444444444444447E-4</v>
      </c>
      <c r="BH1958" s="18">
        <v>6.9444444444444447E-4</v>
      </c>
      <c r="BI1958" s="18">
        <v>6.9444444444444447E-4</v>
      </c>
      <c r="BJ1958" s="18">
        <v>1.3888888888888889E-3</v>
      </c>
      <c r="BK1958" s="18">
        <v>1.3888888888888889E-3</v>
      </c>
      <c r="BL1958" s="18">
        <v>1.3888888888888889E-3</v>
      </c>
      <c r="BM1958" s="18">
        <v>1.3888888888888889E-3</v>
      </c>
      <c r="BN1958" s="18">
        <v>1.3888888888888889E-3</v>
      </c>
      <c r="BO1958" s="18">
        <v>1.3888888888888889E-3</v>
      </c>
      <c r="BP1958" s="18">
        <v>1.3888888888888889E-3</v>
      </c>
      <c r="BQ1958" s="18">
        <f t="shared" si="326"/>
        <v>1.0451505016722408E-3</v>
      </c>
      <c r="BR1958" s="18">
        <f t="shared" si="327"/>
        <v>1.0451505016722408E-3</v>
      </c>
    </row>
    <row r="1959" spans="1:70" x14ac:dyDescent="0.25">
      <c r="A1959" s="1">
        <f t="shared" si="318"/>
        <v>40</v>
      </c>
      <c r="B1959" s="2">
        <f t="shared" si="319"/>
        <v>10</v>
      </c>
      <c r="C1959" s="2">
        <f t="shared" si="320"/>
        <v>2021</v>
      </c>
      <c r="D1959">
        <v>12099</v>
      </c>
      <c r="E1959" s="59">
        <v>44475</v>
      </c>
      <c r="F1959" t="s">
        <v>63</v>
      </c>
      <c r="G1959" t="s">
        <v>15</v>
      </c>
      <c r="H1959" s="58">
        <v>0.3125</v>
      </c>
      <c r="I1959">
        <v>7.5</v>
      </c>
      <c r="J1959">
        <v>494</v>
      </c>
      <c r="K1959">
        <v>0</v>
      </c>
      <c r="L1959" s="58">
        <v>0</v>
      </c>
      <c r="M1959">
        <v>0.5</v>
      </c>
      <c r="N1959" s="58">
        <v>2.0833333333333332E-2</v>
      </c>
      <c r="O1959">
        <v>0</v>
      </c>
      <c r="P1959">
        <v>1</v>
      </c>
      <c r="Q1959" s="58">
        <v>4.1666666666666664E-2</v>
      </c>
      <c r="R1959">
        <v>60</v>
      </c>
      <c r="S1959">
        <v>0</v>
      </c>
      <c r="T1959">
        <v>0</v>
      </c>
      <c r="U1959" s="16">
        <f t="shared" si="321"/>
        <v>0.27083333333333331</v>
      </c>
      <c r="V1959" s="17">
        <f t="shared" si="322"/>
        <v>389.99999999999994</v>
      </c>
      <c r="W1959" s="18">
        <f t="shared" si="323"/>
        <v>5.4824561403508769E-4</v>
      </c>
      <c r="X1959" s="19">
        <f t="shared" si="324"/>
        <v>0.78947368421052622</v>
      </c>
      <c r="Y1959" s="20">
        <f t="shared" si="325"/>
        <v>0</v>
      </c>
      <c r="Z1959" s="18">
        <v>3.4722222222222224E-4</v>
      </c>
      <c r="AA1959" s="18">
        <v>3.4722222222222224E-4</v>
      </c>
      <c r="AB1959" s="18">
        <v>1.0416666666666667E-3</v>
      </c>
      <c r="AD1959" s="18">
        <v>1.3888888888888889E-3</v>
      </c>
      <c r="AE1959" s="18">
        <v>4.1666666666666669E-4</v>
      </c>
      <c r="AF1959" s="18">
        <v>4.1666666666666669E-4</v>
      </c>
      <c r="AG1959" s="18">
        <v>2.4305555555555556E-3</v>
      </c>
      <c r="AH1959" s="18">
        <v>1.6203703703703703E-3</v>
      </c>
      <c r="AI1959" s="18">
        <v>1.6203703703703703E-3</v>
      </c>
      <c r="AJ1959" s="18">
        <v>5.5555555555555556E-4</v>
      </c>
      <c r="AK1959" s="18">
        <v>5.5555555555555556E-4</v>
      </c>
      <c r="AL1959" s="18">
        <v>5.5555555555555556E-4</v>
      </c>
      <c r="AM1959" s="18">
        <v>5.5555555555555556E-4</v>
      </c>
      <c r="AN1959" s="18"/>
      <c r="AO1959" s="18"/>
      <c r="AP1959" s="18"/>
      <c r="AQ1959" s="18">
        <v>2.0833333333333333E-3</v>
      </c>
      <c r="AR1959" s="18"/>
      <c r="AS1959" s="18">
        <v>2.0833333333333333E-3</v>
      </c>
      <c r="AT1959" s="18">
        <v>3.472222222222222E-3</v>
      </c>
      <c r="AU1959" s="18">
        <v>3.472222222222222E-3</v>
      </c>
      <c r="AV1959" s="18">
        <v>3.472222222222222E-3</v>
      </c>
      <c r="AW1959" s="18">
        <v>3.472222222222222E-3</v>
      </c>
      <c r="AX1959" s="18">
        <v>3.472222222222222E-3</v>
      </c>
      <c r="AY1959" s="18"/>
      <c r="AZ1959" s="18">
        <v>4.6296296296296293E-4</v>
      </c>
      <c r="BA1959" s="18">
        <v>3.4722222222222224E-4</v>
      </c>
      <c r="BB1959" s="18"/>
      <c r="BC1959" s="18"/>
      <c r="BD1959" s="18"/>
      <c r="BE1959" s="18">
        <v>3.4722222222222224E-4</v>
      </c>
      <c r="BF1959" s="18">
        <v>6.9444444444444447E-4</v>
      </c>
      <c r="BG1959" s="18">
        <v>6.9444444444444447E-4</v>
      </c>
      <c r="BH1959" s="18">
        <v>6.9444444444444447E-4</v>
      </c>
      <c r="BI1959" s="18">
        <v>6.9444444444444447E-4</v>
      </c>
      <c r="BJ1959" s="18">
        <v>1.3888888888888889E-3</v>
      </c>
      <c r="BK1959" s="18">
        <v>1.3888888888888889E-3</v>
      </c>
      <c r="BL1959" s="18">
        <v>1.3888888888888889E-3</v>
      </c>
      <c r="BM1959" s="18">
        <v>1.3888888888888889E-3</v>
      </c>
      <c r="BN1959" s="18">
        <v>1.3888888888888889E-3</v>
      </c>
      <c r="BO1959" s="18">
        <v>1.3888888888888889E-3</v>
      </c>
      <c r="BP1959" s="18">
        <v>1.3888888888888889E-3</v>
      </c>
      <c r="BQ1959" s="18">
        <f t="shared" si="326"/>
        <v>5.4824561403508769E-4</v>
      </c>
      <c r="BR1959" s="18">
        <f t="shared" si="327"/>
        <v>5.4824561403508769E-4</v>
      </c>
    </row>
    <row r="1960" spans="1:70" x14ac:dyDescent="0.25">
      <c r="A1960" s="1">
        <f t="shared" si="318"/>
        <v>40</v>
      </c>
      <c r="B1960" s="2">
        <f t="shared" si="319"/>
        <v>10</v>
      </c>
      <c r="C1960" s="2">
        <f t="shared" si="320"/>
        <v>2021</v>
      </c>
      <c r="D1960">
        <v>12566</v>
      </c>
      <c r="E1960" s="59">
        <v>44475</v>
      </c>
      <c r="F1960" t="s">
        <v>63</v>
      </c>
      <c r="G1960" t="s">
        <v>14</v>
      </c>
      <c r="H1960" s="58">
        <v>0.3125</v>
      </c>
      <c r="I1960">
        <v>7.5</v>
      </c>
      <c r="J1960">
        <v>292</v>
      </c>
      <c r="K1960">
        <v>0</v>
      </c>
      <c r="L1960" s="58">
        <v>0</v>
      </c>
      <c r="M1960">
        <v>0</v>
      </c>
      <c r="N1960" s="58">
        <v>0</v>
      </c>
      <c r="O1960">
        <v>0</v>
      </c>
      <c r="P1960">
        <v>0</v>
      </c>
      <c r="Q1960" s="58">
        <v>0</v>
      </c>
      <c r="R1960">
        <v>64</v>
      </c>
      <c r="S1960">
        <v>0</v>
      </c>
      <c r="T1960">
        <v>0</v>
      </c>
      <c r="U1960" s="16">
        <f t="shared" si="321"/>
        <v>0.3125</v>
      </c>
      <c r="V1960" s="17">
        <f t="shared" si="322"/>
        <v>450</v>
      </c>
      <c r="W1960" s="18">
        <f t="shared" si="323"/>
        <v>1.0702054794520547E-3</v>
      </c>
      <c r="X1960" s="19">
        <f t="shared" si="324"/>
        <v>1.5410958904109588</v>
      </c>
      <c r="Y1960" s="20">
        <f t="shared" si="325"/>
        <v>0</v>
      </c>
      <c r="Z1960" s="18">
        <v>3.4722222222222224E-4</v>
      </c>
      <c r="AA1960" s="18">
        <v>3.4722222222222224E-4</v>
      </c>
      <c r="AB1960" s="18">
        <v>1.0416666666666667E-3</v>
      </c>
      <c r="AD1960" s="18">
        <v>1.3888888888888889E-3</v>
      </c>
      <c r="AE1960" s="18">
        <v>4.1666666666666669E-4</v>
      </c>
      <c r="AF1960" s="18">
        <v>4.1666666666666669E-4</v>
      </c>
      <c r="AG1960" s="18">
        <v>2.4305555555555556E-3</v>
      </c>
      <c r="AH1960" s="18">
        <v>1.6203703703703703E-3</v>
      </c>
      <c r="AI1960" s="18">
        <v>1.6203703703703703E-3</v>
      </c>
      <c r="AJ1960" s="18">
        <v>5.5555555555555556E-4</v>
      </c>
      <c r="AK1960" s="18">
        <v>5.5555555555555556E-4</v>
      </c>
      <c r="AL1960" s="18">
        <v>5.5555555555555556E-4</v>
      </c>
      <c r="AM1960" s="18">
        <v>5.5555555555555556E-4</v>
      </c>
      <c r="AN1960" s="18"/>
      <c r="AO1960" s="18"/>
      <c r="AP1960" s="18"/>
      <c r="AQ1960" s="18">
        <v>2.0833333333333333E-3</v>
      </c>
      <c r="AR1960" s="18"/>
      <c r="AS1960" s="18">
        <v>2.0833333333333333E-3</v>
      </c>
      <c r="AT1960" s="18">
        <v>3.472222222222222E-3</v>
      </c>
      <c r="AU1960" s="18">
        <v>3.472222222222222E-3</v>
      </c>
      <c r="AV1960" s="18">
        <v>3.472222222222222E-3</v>
      </c>
      <c r="AW1960" s="18">
        <v>3.472222222222222E-3</v>
      </c>
      <c r="AX1960" s="18">
        <v>3.472222222222222E-3</v>
      </c>
      <c r="AY1960" s="18"/>
      <c r="AZ1960" s="18">
        <v>4.6296296296296293E-4</v>
      </c>
      <c r="BA1960" s="18">
        <v>3.4722222222222224E-4</v>
      </c>
      <c r="BB1960" s="18"/>
      <c r="BC1960" s="18"/>
      <c r="BD1960" s="18"/>
      <c r="BE1960" s="18">
        <v>3.4722222222222224E-4</v>
      </c>
      <c r="BF1960" s="18">
        <v>6.9444444444444447E-4</v>
      </c>
      <c r="BG1960" s="18">
        <v>6.9444444444444447E-4</v>
      </c>
      <c r="BH1960" s="18">
        <v>6.9444444444444447E-4</v>
      </c>
      <c r="BI1960" s="18">
        <v>6.9444444444444447E-4</v>
      </c>
      <c r="BJ1960" s="18">
        <v>1.3888888888888889E-3</v>
      </c>
      <c r="BK1960" s="18">
        <v>1.3888888888888889E-3</v>
      </c>
      <c r="BL1960" s="18">
        <v>1.3888888888888889E-3</v>
      </c>
      <c r="BM1960" s="18">
        <v>1.3888888888888889E-3</v>
      </c>
      <c r="BN1960" s="18">
        <v>1.3888888888888889E-3</v>
      </c>
      <c r="BO1960" s="18">
        <v>1.3888888888888889E-3</v>
      </c>
      <c r="BP1960" s="18">
        <v>1.3888888888888889E-3</v>
      </c>
      <c r="BQ1960" s="18">
        <f t="shared" si="326"/>
        <v>1.0702054794520547E-3</v>
      </c>
      <c r="BR1960" s="18">
        <f t="shared" si="327"/>
        <v>1.0702054794520547E-3</v>
      </c>
    </row>
    <row r="1961" spans="1:70" x14ac:dyDescent="0.25">
      <c r="A1961" s="1">
        <f t="shared" ref="A1961:A2018" si="328">_xlfn.ISOWEEKNUM(E1961)</f>
        <v>40</v>
      </c>
      <c r="B1961" s="2">
        <f t="shared" ref="B1961:B2018" si="329">MONTH(E1961)</f>
        <v>10</v>
      </c>
      <c r="C1961" s="2">
        <f t="shared" ref="C1961:C2018" si="330">YEAR(E1961)</f>
        <v>2021</v>
      </c>
      <c r="D1961">
        <v>12082</v>
      </c>
      <c r="E1961" s="59">
        <v>44475</v>
      </c>
      <c r="F1961" t="s">
        <v>80</v>
      </c>
      <c r="G1961" t="s">
        <v>14</v>
      </c>
      <c r="H1961" s="58">
        <v>0.3125</v>
      </c>
      <c r="I1961">
        <v>7.5</v>
      </c>
      <c r="J1961">
        <v>690</v>
      </c>
      <c r="K1961">
        <v>0</v>
      </c>
      <c r="L1961" s="58">
        <v>0</v>
      </c>
      <c r="M1961">
        <v>0</v>
      </c>
      <c r="N1961" s="58">
        <v>0</v>
      </c>
      <c r="O1961">
        <v>0</v>
      </c>
      <c r="P1961">
        <v>0</v>
      </c>
      <c r="Q1961" s="58">
        <v>0</v>
      </c>
      <c r="R1961">
        <v>0</v>
      </c>
      <c r="S1961">
        <v>0</v>
      </c>
      <c r="T1961">
        <v>0</v>
      </c>
      <c r="U1961" s="16">
        <f t="shared" ref="U1961:U2018" si="331">H1961-Q1961</f>
        <v>0.3125</v>
      </c>
      <c r="V1961" s="17">
        <f t="shared" ref="V1961:V2018" si="332">U1961 / ("0:1:0")</f>
        <v>450</v>
      </c>
      <c r="W1961" s="18">
        <f t="shared" ref="W1961:W2018" si="333">U1961/J1961</f>
        <v>4.5289855072463769E-4</v>
      </c>
      <c r="X1961" s="19">
        <f t="shared" ref="X1961:X2018" si="334">V1961/J1961</f>
        <v>0.65217391304347827</v>
      </c>
      <c r="Y1961" s="20">
        <f t="shared" ref="Y1961:Y2018" si="335">(O1961*100)/J1961</f>
        <v>0</v>
      </c>
      <c r="Z1961" s="18">
        <v>3.4722222222222224E-4</v>
      </c>
      <c r="AA1961" s="18">
        <v>3.4722222222222224E-4</v>
      </c>
      <c r="AB1961" s="18">
        <v>1.0416666666666667E-3</v>
      </c>
      <c r="AD1961" s="18">
        <v>1.3888888888888889E-3</v>
      </c>
      <c r="AE1961" s="18">
        <v>4.1666666666666669E-4</v>
      </c>
      <c r="AF1961" s="18">
        <v>4.1666666666666669E-4</v>
      </c>
      <c r="AG1961" s="18">
        <v>2.4305555555555556E-3</v>
      </c>
      <c r="AH1961" s="18">
        <v>1.6203703703703703E-3</v>
      </c>
      <c r="AI1961" s="18">
        <v>1.6203703703703703E-3</v>
      </c>
      <c r="AJ1961" s="18">
        <v>5.5555555555555556E-4</v>
      </c>
      <c r="AK1961" s="18">
        <v>5.5555555555555556E-4</v>
      </c>
      <c r="AL1961" s="18">
        <v>5.5555555555555556E-4</v>
      </c>
      <c r="AM1961" s="18">
        <v>5.5555555555555556E-4</v>
      </c>
      <c r="AN1961" s="18"/>
      <c r="AO1961" s="18"/>
      <c r="AP1961" s="18"/>
      <c r="AQ1961" s="18">
        <v>2.0833333333333333E-3</v>
      </c>
      <c r="AR1961" s="18"/>
      <c r="AS1961" s="18">
        <v>2.0833333333333333E-3</v>
      </c>
      <c r="AT1961" s="18">
        <v>3.472222222222222E-3</v>
      </c>
      <c r="AU1961" s="18">
        <v>3.472222222222222E-3</v>
      </c>
      <c r="AV1961" s="18">
        <v>3.472222222222222E-3</v>
      </c>
      <c r="AW1961" s="18">
        <v>3.472222222222222E-3</v>
      </c>
      <c r="AX1961" s="18">
        <v>3.472222222222222E-3</v>
      </c>
      <c r="AY1961" s="18"/>
      <c r="AZ1961" s="18">
        <v>4.6296296296296293E-4</v>
      </c>
      <c r="BA1961" s="18">
        <v>3.4722222222222224E-4</v>
      </c>
      <c r="BB1961" s="18"/>
      <c r="BC1961" s="18"/>
      <c r="BD1961" s="18"/>
      <c r="BE1961" s="18">
        <v>3.4722222222222224E-4</v>
      </c>
      <c r="BF1961" s="18">
        <v>6.9444444444444447E-4</v>
      </c>
      <c r="BG1961" s="18">
        <v>6.9444444444444447E-4</v>
      </c>
      <c r="BH1961" s="18">
        <v>6.9444444444444447E-4</v>
      </c>
      <c r="BI1961" s="18">
        <v>6.9444444444444447E-4</v>
      </c>
      <c r="BJ1961" s="18">
        <v>1.3888888888888889E-3</v>
      </c>
      <c r="BK1961" s="18">
        <v>1.3888888888888889E-3</v>
      </c>
      <c r="BL1961" s="18">
        <v>1.3888888888888889E-3</v>
      </c>
      <c r="BM1961" s="18">
        <v>1.3888888888888889E-3</v>
      </c>
      <c r="BN1961" s="18">
        <v>1.3888888888888889E-3</v>
      </c>
      <c r="BO1961" s="18">
        <v>1.3888888888888889E-3</v>
      </c>
      <c r="BP1961" s="18">
        <v>1.3888888888888889E-3</v>
      </c>
      <c r="BQ1961" s="18">
        <f t="shared" si="326"/>
        <v>4.5289855072463769E-4</v>
      </c>
      <c r="BR1961" s="18">
        <f t="shared" si="327"/>
        <v>4.5289855072463769E-4</v>
      </c>
    </row>
    <row r="1962" spans="1:70" x14ac:dyDescent="0.25">
      <c r="A1962" s="1">
        <f t="shared" si="328"/>
        <v>40</v>
      </c>
      <c r="B1962" s="2">
        <f t="shared" si="329"/>
        <v>10</v>
      </c>
      <c r="C1962" s="2">
        <f t="shared" si="330"/>
        <v>2021</v>
      </c>
      <c r="D1962">
        <v>12534</v>
      </c>
      <c r="E1962" s="59">
        <v>44475</v>
      </c>
      <c r="F1962" t="s">
        <v>80</v>
      </c>
      <c r="G1962" t="s">
        <v>15</v>
      </c>
      <c r="H1962" s="58">
        <v>0.3125</v>
      </c>
      <c r="I1962">
        <v>7.5</v>
      </c>
      <c r="J1962">
        <v>346</v>
      </c>
      <c r="K1962">
        <v>0</v>
      </c>
      <c r="L1962" s="58">
        <v>0</v>
      </c>
      <c r="M1962">
        <v>0</v>
      </c>
      <c r="N1962" s="58">
        <v>0</v>
      </c>
      <c r="O1962">
        <v>0</v>
      </c>
      <c r="P1962">
        <v>0</v>
      </c>
      <c r="Q1962" s="58">
        <v>0</v>
      </c>
      <c r="R1962">
        <v>0</v>
      </c>
      <c r="S1962">
        <v>0</v>
      </c>
      <c r="T1962">
        <v>0</v>
      </c>
      <c r="U1962" s="16">
        <f t="shared" si="331"/>
        <v>0.3125</v>
      </c>
      <c r="V1962" s="17">
        <f t="shared" si="332"/>
        <v>450</v>
      </c>
      <c r="W1962" s="18">
        <f t="shared" si="333"/>
        <v>9.0317919075144507E-4</v>
      </c>
      <c r="X1962" s="19">
        <f t="shared" si="334"/>
        <v>1.300578034682081</v>
      </c>
      <c r="Y1962" s="20">
        <f t="shared" si="335"/>
        <v>0</v>
      </c>
      <c r="Z1962" s="18">
        <v>3.4722222222222224E-4</v>
      </c>
      <c r="AA1962" s="18">
        <v>3.4722222222222224E-4</v>
      </c>
      <c r="AB1962" s="18">
        <v>1.0416666666666667E-3</v>
      </c>
      <c r="AD1962" s="18">
        <v>1.3888888888888889E-3</v>
      </c>
      <c r="AE1962" s="18">
        <v>4.1666666666666669E-4</v>
      </c>
      <c r="AF1962" s="18">
        <v>4.1666666666666669E-4</v>
      </c>
      <c r="AG1962" s="18">
        <v>2.4305555555555556E-3</v>
      </c>
      <c r="AH1962" s="18">
        <v>1.6203703703703703E-3</v>
      </c>
      <c r="AI1962" s="18">
        <v>1.6203703703703703E-3</v>
      </c>
      <c r="AJ1962" s="18">
        <v>5.5555555555555556E-4</v>
      </c>
      <c r="AK1962" s="18">
        <v>5.5555555555555556E-4</v>
      </c>
      <c r="AL1962" s="18">
        <v>5.5555555555555556E-4</v>
      </c>
      <c r="AM1962" s="18">
        <v>5.5555555555555556E-4</v>
      </c>
      <c r="AN1962" s="18"/>
      <c r="AO1962" s="18"/>
      <c r="AP1962" s="18"/>
      <c r="AQ1962" s="18">
        <v>2.0833333333333333E-3</v>
      </c>
      <c r="AR1962" s="18"/>
      <c r="AS1962" s="18">
        <v>2.0833333333333333E-3</v>
      </c>
      <c r="AT1962" s="18">
        <v>3.472222222222222E-3</v>
      </c>
      <c r="AU1962" s="18">
        <v>3.472222222222222E-3</v>
      </c>
      <c r="AV1962" s="18">
        <v>3.472222222222222E-3</v>
      </c>
      <c r="AW1962" s="18">
        <v>3.472222222222222E-3</v>
      </c>
      <c r="AX1962" s="18">
        <v>3.472222222222222E-3</v>
      </c>
      <c r="AY1962" s="18"/>
      <c r="AZ1962" s="18">
        <v>4.6296296296296293E-4</v>
      </c>
      <c r="BA1962" s="18">
        <v>3.4722222222222224E-4</v>
      </c>
      <c r="BB1962" s="18"/>
      <c r="BC1962" s="18"/>
      <c r="BD1962" s="18"/>
      <c r="BE1962" s="18">
        <v>3.4722222222222224E-4</v>
      </c>
      <c r="BF1962" s="18">
        <v>6.9444444444444447E-4</v>
      </c>
      <c r="BG1962" s="18">
        <v>6.9444444444444447E-4</v>
      </c>
      <c r="BH1962" s="18">
        <v>6.9444444444444447E-4</v>
      </c>
      <c r="BI1962" s="18">
        <v>6.9444444444444447E-4</v>
      </c>
      <c r="BJ1962" s="18">
        <v>1.3888888888888889E-3</v>
      </c>
      <c r="BK1962" s="18">
        <v>1.3888888888888889E-3</v>
      </c>
      <c r="BL1962" s="18">
        <v>1.3888888888888889E-3</v>
      </c>
      <c r="BM1962" s="18">
        <v>1.3888888888888889E-3</v>
      </c>
      <c r="BN1962" s="18">
        <v>1.3888888888888889E-3</v>
      </c>
      <c r="BO1962" s="18">
        <v>1.3888888888888889E-3</v>
      </c>
      <c r="BP1962" s="18">
        <v>1.3888888888888889E-3</v>
      </c>
      <c r="BQ1962" s="18">
        <f t="shared" si="326"/>
        <v>9.0317919075144507E-4</v>
      </c>
      <c r="BR1962" s="18">
        <f t="shared" si="327"/>
        <v>9.0317919075144507E-4</v>
      </c>
    </row>
    <row r="1963" spans="1:70" x14ac:dyDescent="0.25">
      <c r="A1963" s="1">
        <f t="shared" si="328"/>
        <v>40</v>
      </c>
      <c r="B1963" s="2">
        <f t="shared" si="329"/>
        <v>10</v>
      </c>
      <c r="C1963" s="2">
        <f t="shared" si="330"/>
        <v>2021</v>
      </c>
      <c r="D1963">
        <v>1326</v>
      </c>
      <c r="E1963" s="59">
        <v>44475</v>
      </c>
      <c r="F1963" t="s">
        <v>80</v>
      </c>
      <c r="G1963" t="s">
        <v>38</v>
      </c>
      <c r="H1963" s="58">
        <v>0.3125</v>
      </c>
      <c r="I1963">
        <v>7.5</v>
      </c>
      <c r="J1963">
        <v>527</v>
      </c>
      <c r="K1963">
        <v>0</v>
      </c>
      <c r="L1963" s="58">
        <v>0</v>
      </c>
      <c r="M1963">
        <v>0</v>
      </c>
      <c r="N1963" s="58">
        <v>0</v>
      </c>
      <c r="O1963">
        <v>0</v>
      </c>
      <c r="P1963">
        <v>0</v>
      </c>
      <c r="Q1963" s="58">
        <v>0</v>
      </c>
      <c r="R1963">
        <v>0</v>
      </c>
      <c r="S1963">
        <v>0</v>
      </c>
      <c r="T1963">
        <v>0</v>
      </c>
      <c r="U1963" s="16">
        <f t="shared" si="331"/>
        <v>0.3125</v>
      </c>
      <c r="V1963" s="17">
        <f t="shared" si="332"/>
        <v>450</v>
      </c>
      <c r="W1963" s="18">
        <f t="shared" si="333"/>
        <v>5.9297912713472483E-4</v>
      </c>
      <c r="X1963" s="19">
        <f t="shared" si="334"/>
        <v>0.85388994307400379</v>
      </c>
      <c r="Y1963" s="20">
        <f t="shared" si="335"/>
        <v>0</v>
      </c>
      <c r="Z1963" s="18">
        <v>3.4722222222222224E-4</v>
      </c>
      <c r="AA1963" s="18">
        <v>3.4722222222222224E-4</v>
      </c>
      <c r="AB1963" s="18">
        <v>1.0416666666666667E-3</v>
      </c>
      <c r="AD1963" s="18">
        <v>1.3888888888888889E-3</v>
      </c>
      <c r="AE1963" s="18">
        <v>4.1666666666666669E-4</v>
      </c>
      <c r="AF1963" s="18">
        <v>4.1666666666666669E-4</v>
      </c>
      <c r="AG1963" s="18">
        <v>2.4305555555555556E-3</v>
      </c>
      <c r="AH1963" s="18">
        <v>1.6203703703703703E-3</v>
      </c>
      <c r="AI1963" s="18">
        <v>1.6203703703703703E-3</v>
      </c>
      <c r="AJ1963" s="18">
        <v>5.5555555555555556E-4</v>
      </c>
      <c r="AK1963" s="18">
        <v>5.5555555555555556E-4</v>
      </c>
      <c r="AL1963" s="18">
        <v>5.5555555555555556E-4</v>
      </c>
      <c r="AM1963" s="18">
        <v>5.5555555555555556E-4</v>
      </c>
      <c r="AN1963" s="18"/>
      <c r="AO1963" s="18"/>
      <c r="AP1963" s="18"/>
      <c r="AQ1963" s="18">
        <v>2.0833333333333333E-3</v>
      </c>
      <c r="AR1963" s="18"/>
      <c r="AS1963" s="18">
        <v>2.0833333333333333E-3</v>
      </c>
      <c r="AT1963" s="18">
        <v>3.472222222222222E-3</v>
      </c>
      <c r="AU1963" s="18">
        <v>3.472222222222222E-3</v>
      </c>
      <c r="AV1963" s="18">
        <v>3.472222222222222E-3</v>
      </c>
      <c r="AW1963" s="18">
        <v>3.472222222222222E-3</v>
      </c>
      <c r="AX1963" s="18">
        <v>3.472222222222222E-3</v>
      </c>
      <c r="AY1963" s="18"/>
      <c r="AZ1963" s="18">
        <v>4.6296296296296293E-4</v>
      </c>
      <c r="BA1963" s="18">
        <v>3.4722222222222224E-4</v>
      </c>
      <c r="BB1963" s="18"/>
      <c r="BC1963" s="18"/>
      <c r="BD1963" s="18"/>
      <c r="BE1963" s="18">
        <v>3.4722222222222224E-4</v>
      </c>
      <c r="BF1963" s="18">
        <v>6.9444444444444447E-4</v>
      </c>
      <c r="BG1963" s="18">
        <v>6.9444444444444447E-4</v>
      </c>
      <c r="BH1963" s="18">
        <v>6.9444444444444447E-4</v>
      </c>
      <c r="BI1963" s="18">
        <v>6.9444444444444447E-4</v>
      </c>
      <c r="BJ1963" s="18">
        <v>1.3888888888888889E-3</v>
      </c>
      <c r="BK1963" s="18">
        <v>1.3888888888888889E-3</v>
      </c>
      <c r="BL1963" s="18">
        <v>1.3888888888888889E-3</v>
      </c>
      <c r="BM1963" s="18">
        <v>1.3888888888888889E-3</v>
      </c>
      <c r="BN1963" s="18">
        <v>1.3888888888888889E-3</v>
      </c>
      <c r="BO1963" s="18">
        <v>1.3888888888888889E-3</v>
      </c>
      <c r="BP1963" s="18">
        <v>1.3888888888888889E-3</v>
      </c>
      <c r="BQ1963" s="18">
        <f t="shared" si="326"/>
        <v>5.9297912713472483E-4</v>
      </c>
      <c r="BR1963" s="18">
        <f t="shared" si="327"/>
        <v>5.9297912713472483E-4</v>
      </c>
    </row>
    <row r="1964" spans="1:70" x14ac:dyDescent="0.25">
      <c r="A1964" s="1">
        <f t="shared" si="328"/>
        <v>40</v>
      </c>
      <c r="B1964" s="2">
        <f t="shared" si="329"/>
        <v>10</v>
      </c>
      <c r="C1964" s="2">
        <f t="shared" si="330"/>
        <v>2021</v>
      </c>
      <c r="D1964">
        <v>12507</v>
      </c>
      <c r="E1964" s="59">
        <v>44475</v>
      </c>
      <c r="F1964" t="s">
        <v>197</v>
      </c>
      <c r="G1964" t="s">
        <v>12</v>
      </c>
      <c r="H1964" s="58">
        <v>0.16666666666666666</v>
      </c>
      <c r="I1964">
        <v>4</v>
      </c>
      <c r="J1964">
        <v>223</v>
      </c>
      <c r="K1964">
        <v>0</v>
      </c>
      <c r="L1964" s="58">
        <v>0</v>
      </c>
      <c r="M1964">
        <v>0.5</v>
      </c>
      <c r="N1964" s="58">
        <v>2.0833333333333332E-2</v>
      </c>
      <c r="O1964">
        <v>0</v>
      </c>
      <c r="P1964">
        <v>0</v>
      </c>
      <c r="Q1964" s="58">
        <v>0</v>
      </c>
      <c r="R1964">
        <v>0</v>
      </c>
      <c r="S1964">
        <v>0</v>
      </c>
      <c r="T1964">
        <v>0</v>
      </c>
      <c r="U1964" s="16">
        <f t="shared" si="331"/>
        <v>0.16666666666666666</v>
      </c>
      <c r="V1964" s="17">
        <f t="shared" si="332"/>
        <v>239.99999999999997</v>
      </c>
      <c r="W1964" s="18">
        <f t="shared" si="333"/>
        <v>7.4738415545590425E-4</v>
      </c>
      <c r="X1964" s="19">
        <f t="shared" si="334"/>
        <v>1.076233183856502</v>
      </c>
      <c r="Y1964" s="20">
        <f t="shared" si="335"/>
        <v>0</v>
      </c>
      <c r="Z1964" s="18">
        <v>3.4722222222222224E-4</v>
      </c>
      <c r="AA1964" s="18">
        <v>3.4722222222222224E-4</v>
      </c>
      <c r="AB1964" s="18">
        <v>1.0416666666666667E-3</v>
      </c>
      <c r="AD1964" s="18">
        <v>1.3888888888888889E-3</v>
      </c>
      <c r="AE1964" s="18">
        <v>4.1666666666666669E-4</v>
      </c>
      <c r="AF1964" s="18">
        <v>4.1666666666666669E-4</v>
      </c>
      <c r="AG1964" s="18">
        <v>2.4305555555555556E-3</v>
      </c>
      <c r="AH1964" s="18">
        <v>1.6203703703703703E-3</v>
      </c>
      <c r="AI1964" s="18">
        <v>1.6203703703703703E-3</v>
      </c>
      <c r="AJ1964" s="18">
        <v>5.5555555555555556E-4</v>
      </c>
      <c r="AK1964" s="18">
        <v>5.5555555555555556E-4</v>
      </c>
      <c r="AL1964" s="18">
        <v>5.5555555555555556E-4</v>
      </c>
      <c r="AM1964" s="18">
        <v>5.5555555555555556E-4</v>
      </c>
      <c r="AN1964" s="18"/>
      <c r="AO1964" s="18"/>
      <c r="AP1964" s="18"/>
      <c r="AQ1964" s="18">
        <v>2.0833333333333333E-3</v>
      </c>
      <c r="AR1964" s="18"/>
      <c r="AS1964" s="18">
        <v>2.0833333333333333E-3</v>
      </c>
      <c r="AT1964" s="18">
        <v>3.472222222222222E-3</v>
      </c>
      <c r="AU1964" s="18">
        <v>3.472222222222222E-3</v>
      </c>
      <c r="AV1964" s="18">
        <v>3.472222222222222E-3</v>
      </c>
      <c r="AW1964" s="18">
        <v>3.472222222222222E-3</v>
      </c>
      <c r="AX1964" s="18">
        <v>3.472222222222222E-3</v>
      </c>
      <c r="AY1964" s="18"/>
      <c r="AZ1964" s="18">
        <v>4.6296296296296293E-4</v>
      </c>
      <c r="BA1964" s="18">
        <v>3.4722222222222224E-4</v>
      </c>
      <c r="BB1964" s="18"/>
      <c r="BC1964" s="18"/>
      <c r="BD1964" s="18"/>
      <c r="BE1964" s="18">
        <v>3.4722222222222224E-4</v>
      </c>
      <c r="BF1964" s="18">
        <v>6.9444444444444447E-4</v>
      </c>
      <c r="BG1964" s="18">
        <v>6.9444444444444447E-4</v>
      </c>
      <c r="BH1964" s="18">
        <v>6.9444444444444447E-4</v>
      </c>
      <c r="BI1964" s="18">
        <v>6.9444444444444447E-4</v>
      </c>
      <c r="BJ1964" s="18">
        <v>1.3888888888888889E-3</v>
      </c>
      <c r="BK1964" s="18">
        <v>1.3888888888888889E-3</v>
      </c>
      <c r="BL1964" s="18">
        <v>1.3888888888888889E-3</v>
      </c>
      <c r="BM1964" s="18">
        <v>1.3888888888888889E-3</v>
      </c>
      <c r="BN1964" s="18">
        <v>1.3888888888888889E-3</v>
      </c>
      <c r="BO1964" s="18">
        <v>1.3888888888888889E-3</v>
      </c>
      <c r="BP1964" s="18">
        <v>1.3888888888888889E-3</v>
      </c>
      <c r="BQ1964" s="18">
        <f t="shared" si="326"/>
        <v>7.4738415545590425E-4</v>
      </c>
      <c r="BR1964" s="18">
        <f t="shared" si="327"/>
        <v>7.4738415545590425E-4</v>
      </c>
    </row>
    <row r="1965" spans="1:70" x14ac:dyDescent="0.25">
      <c r="A1965" s="1">
        <f t="shared" si="328"/>
        <v>40</v>
      </c>
      <c r="B1965" s="2">
        <f t="shared" si="329"/>
        <v>10</v>
      </c>
      <c r="C1965" s="2">
        <f t="shared" si="330"/>
        <v>2021</v>
      </c>
      <c r="D1965">
        <v>548</v>
      </c>
      <c r="E1965" s="59">
        <v>44475</v>
      </c>
      <c r="F1965" t="s">
        <v>168</v>
      </c>
      <c r="G1965" t="s">
        <v>10</v>
      </c>
      <c r="H1965" s="58">
        <v>0.1875</v>
      </c>
      <c r="I1965">
        <v>4.5</v>
      </c>
      <c r="J1965">
        <v>374</v>
      </c>
      <c r="K1965">
        <v>0</v>
      </c>
      <c r="L1965" s="58">
        <v>0</v>
      </c>
      <c r="M1965">
        <v>0.57999999999999996</v>
      </c>
      <c r="N1965" s="58">
        <v>2.4305555555555556E-2</v>
      </c>
      <c r="O1965">
        <v>0</v>
      </c>
      <c r="P1965">
        <v>0</v>
      </c>
      <c r="Q1965" s="58">
        <v>0</v>
      </c>
      <c r="R1965">
        <v>0</v>
      </c>
      <c r="S1965">
        <v>0</v>
      </c>
      <c r="T1965">
        <v>0</v>
      </c>
      <c r="U1965" s="16">
        <f t="shared" si="331"/>
        <v>0.1875</v>
      </c>
      <c r="V1965" s="17">
        <f t="shared" si="332"/>
        <v>270</v>
      </c>
      <c r="W1965" s="18">
        <f t="shared" si="333"/>
        <v>5.0133689839572198E-4</v>
      </c>
      <c r="X1965" s="19">
        <f t="shared" si="334"/>
        <v>0.72192513368983957</v>
      </c>
      <c r="Y1965" s="20">
        <f t="shared" si="335"/>
        <v>0</v>
      </c>
      <c r="Z1965" s="18">
        <v>3.4722222222222224E-4</v>
      </c>
      <c r="AA1965" s="18">
        <v>3.4722222222222224E-4</v>
      </c>
      <c r="AB1965" s="18">
        <v>1.0416666666666667E-3</v>
      </c>
      <c r="AD1965" s="18">
        <v>1.3888888888888889E-3</v>
      </c>
      <c r="AE1965" s="18">
        <v>4.1666666666666669E-4</v>
      </c>
      <c r="AF1965" s="18">
        <v>4.1666666666666669E-4</v>
      </c>
      <c r="AG1965" s="18">
        <v>2.4305555555555556E-3</v>
      </c>
      <c r="AH1965" s="18">
        <v>1.6203703703703703E-3</v>
      </c>
      <c r="AI1965" s="18">
        <v>1.6203703703703703E-3</v>
      </c>
      <c r="AJ1965" s="18">
        <v>5.5555555555555556E-4</v>
      </c>
      <c r="AK1965" s="18">
        <v>5.5555555555555556E-4</v>
      </c>
      <c r="AL1965" s="18">
        <v>5.5555555555555556E-4</v>
      </c>
      <c r="AM1965" s="18">
        <v>5.5555555555555556E-4</v>
      </c>
      <c r="AN1965" s="18"/>
      <c r="AO1965" s="18"/>
      <c r="AP1965" s="18"/>
      <c r="AQ1965" s="18">
        <v>2.0833333333333333E-3</v>
      </c>
      <c r="AR1965" s="18"/>
      <c r="AS1965" s="18">
        <v>2.0833333333333333E-3</v>
      </c>
      <c r="AT1965" s="18">
        <v>3.472222222222222E-3</v>
      </c>
      <c r="AU1965" s="18">
        <v>3.472222222222222E-3</v>
      </c>
      <c r="AV1965" s="18">
        <v>3.472222222222222E-3</v>
      </c>
      <c r="AW1965" s="18">
        <v>3.472222222222222E-3</v>
      </c>
      <c r="AX1965" s="18">
        <v>3.472222222222222E-3</v>
      </c>
      <c r="AY1965" s="18"/>
      <c r="AZ1965" s="18">
        <v>4.6296296296296293E-4</v>
      </c>
      <c r="BA1965" s="18">
        <v>3.4722222222222224E-4</v>
      </c>
      <c r="BB1965" s="18"/>
      <c r="BC1965" s="18"/>
      <c r="BD1965" s="18"/>
      <c r="BE1965" s="18">
        <v>3.4722222222222224E-4</v>
      </c>
      <c r="BF1965" s="18">
        <v>6.9444444444444447E-4</v>
      </c>
      <c r="BG1965" s="18">
        <v>6.9444444444444447E-4</v>
      </c>
      <c r="BH1965" s="18">
        <v>6.9444444444444447E-4</v>
      </c>
      <c r="BI1965" s="18">
        <v>6.9444444444444447E-4</v>
      </c>
      <c r="BJ1965" s="18">
        <v>1.3888888888888889E-3</v>
      </c>
      <c r="BK1965" s="18">
        <v>1.3888888888888889E-3</v>
      </c>
      <c r="BL1965" s="18">
        <v>1.3888888888888889E-3</v>
      </c>
      <c r="BM1965" s="18">
        <v>1.3888888888888889E-3</v>
      </c>
      <c r="BN1965" s="18">
        <v>1.3888888888888889E-3</v>
      </c>
      <c r="BO1965" s="18">
        <v>1.3888888888888889E-3</v>
      </c>
      <c r="BP1965" s="18">
        <v>1.3888888888888889E-3</v>
      </c>
      <c r="BQ1965" s="18">
        <f t="shared" si="326"/>
        <v>5.0133689839572198E-4</v>
      </c>
      <c r="BR1965" s="18">
        <f t="shared" si="327"/>
        <v>5.0133689839572198E-4</v>
      </c>
    </row>
    <row r="1966" spans="1:70" x14ac:dyDescent="0.25">
      <c r="A1966" s="1">
        <f t="shared" si="328"/>
        <v>40</v>
      </c>
      <c r="B1966" s="2">
        <f t="shared" si="329"/>
        <v>10</v>
      </c>
      <c r="C1966" s="2">
        <f t="shared" si="330"/>
        <v>2021</v>
      </c>
      <c r="D1966">
        <v>12058</v>
      </c>
      <c r="E1966" s="59">
        <v>44475</v>
      </c>
      <c r="F1966" t="s">
        <v>68</v>
      </c>
      <c r="G1966" t="s">
        <v>10</v>
      </c>
      <c r="H1966" s="58">
        <v>0.33333333333333331</v>
      </c>
      <c r="I1966">
        <v>8</v>
      </c>
      <c r="J1966">
        <v>709</v>
      </c>
      <c r="K1966">
        <v>0</v>
      </c>
      <c r="L1966" s="58">
        <v>0</v>
      </c>
      <c r="M1966">
        <v>1</v>
      </c>
      <c r="N1966" s="58">
        <v>4.1666666666666664E-2</v>
      </c>
      <c r="O1966">
        <v>0</v>
      </c>
      <c r="P1966">
        <v>0</v>
      </c>
      <c r="Q1966" s="58">
        <v>0</v>
      </c>
      <c r="R1966">
        <v>72</v>
      </c>
      <c r="S1966">
        <v>0</v>
      </c>
      <c r="T1966">
        <v>0</v>
      </c>
      <c r="U1966" s="16">
        <f t="shared" si="331"/>
        <v>0.33333333333333331</v>
      </c>
      <c r="V1966" s="17">
        <f t="shared" si="332"/>
        <v>479.99999999999994</v>
      </c>
      <c r="W1966" s="18">
        <f t="shared" si="333"/>
        <v>4.7014574518100609E-4</v>
      </c>
      <c r="X1966" s="19">
        <f t="shared" si="334"/>
        <v>0.67700987306064875</v>
      </c>
      <c r="Y1966" s="20">
        <f t="shared" si="335"/>
        <v>0</v>
      </c>
      <c r="Z1966" s="18">
        <v>3.4722222222222224E-4</v>
      </c>
      <c r="AA1966" s="18">
        <v>3.4722222222222224E-4</v>
      </c>
      <c r="AB1966" s="18">
        <v>1.0416666666666667E-3</v>
      </c>
      <c r="AD1966" s="18">
        <v>1.3888888888888889E-3</v>
      </c>
      <c r="AE1966" s="18">
        <v>4.1666666666666669E-4</v>
      </c>
      <c r="AF1966" s="18">
        <v>4.1666666666666669E-4</v>
      </c>
      <c r="AG1966" s="18">
        <v>2.4305555555555556E-3</v>
      </c>
      <c r="AH1966" s="18">
        <v>1.6203703703703703E-3</v>
      </c>
      <c r="AI1966" s="18">
        <v>1.6203703703703703E-3</v>
      </c>
      <c r="AJ1966" s="18">
        <v>5.5555555555555556E-4</v>
      </c>
      <c r="AK1966" s="18">
        <v>5.5555555555555556E-4</v>
      </c>
      <c r="AL1966" s="18">
        <v>5.5555555555555556E-4</v>
      </c>
      <c r="AM1966" s="18">
        <v>5.5555555555555556E-4</v>
      </c>
      <c r="AN1966" s="18"/>
      <c r="AO1966" s="18"/>
      <c r="AP1966" s="18"/>
      <c r="AQ1966" s="18">
        <v>2.0833333333333333E-3</v>
      </c>
      <c r="AR1966" s="18"/>
      <c r="AS1966" s="18">
        <v>2.0833333333333333E-3</v>
      </c>
      <c r="AT1966" s="18">
        <v>3.472222222222222E-3</v>
      </c>
      <c r="AU1966" s="18">
        <v>3.472222222222222E-3</v>
      </c>
      <c r="AV1966" s="18">
        <v>3.472222222222222E-3</v>
      </c>
      <c r="AW1966" s="18">
        <v>3.472222222222222E-3</v>
      </c>
      <c r="AX1966" s="18">
        <v>3.472222222222222E-3</v>
      </c>
      <c r="AY1966" s="18"/>
      <c r="AZ1966" s="18">
        <v>4.6296296296296293E-4</v>
      </c>
      <c r="BA1966" s="18">
        <v>3.4722222222222224E-4</v>
      </c>
      <c r="BB1966" s="18"/>
      <c r="BC1966" s="18"/>
      <c r="BD1966" s="18"/>
      <c r="BE1966" s="18">
        <v>3.4722222222222224E-4</v>
      </c>
      <c r="BF1966" s="18">
        <v>6.9444444444444447E-4</v>
      </c>
      <c r="BG1966" s="18">
        <v>6.9444444444444447E-4</v>
      </c>
      <c r="BH1966" s="18">
        <v>6.9444444444444447E-4</v>
      </c>
      <c r="BI1966" s="18">
        <v>6.9444444444444447E-4</v>
      </c>
      <c r="BJ1966" s="18">
        <v>1.3888888888888889E-3</v>
      </c>
      <c r="BK1966" s="18">
        <v>1.3888888888888889E-3</v>
      </c>
      <c r="BL1966" s="18">
        <v>1.3888888888888889E-3</v>
      </c>
      <c r="BM1966" s="18">
        <v>1.3888888888888889E-3</v>
      </c>
      <c r="BN1966" s="18">
        <v>1.3888888888888889E-3</v>
      </c>
      <c r="BO1966" s="18">
        <v>1.3888888888888889E-3</v>
      </c>
      <c r="BP1966" s="18">
        <v>1.3888888888888889E-3</v>
      </c>
      <c r="BQ1966" s="18">
        <f t="shared" si="326"/>
        <v>4.7014574518100609E-4</v>
      </c>
      <c r="BR1966" s="18">
        <f t="shared" si="327"/>
        <v>4.7014574518100609E-4</v>
      </c>
    </row>
    <row r="1967" spans="1:70" x14ac:dyDescent="0.25">
      <c r="A1967" s="1">
        <f t="shared" si="328"/>
        <v>40</v>
      </c>
      <c r="B1967" s="2">
        <f t="shared" si="329"/>
        <v>10</v>
      </c>
      <c r="C1967" s="2">
        <f t="shared" si="330"/>
        <v>2021</v>
      </c>
      <c r="D1967">
        <v>12501</v>
      </c>
      <c r="E1967" s="59">
        <v>44475</v>
      </c>
      <c r="F1967" t="s">
        <v>68</v>
      </c>
      <c r="G1967" t="s">
        <v>15</v>
      </c>
      <c r="H1967" s="58">
        <v>0.3125</v>
      </c>
      <c r="I1967">
        <v>7.5</v>
      </c>
      <c r="J1967">
        <v>430</v>
      </c>
      <c r="K1967">
        <v>0</v>
      </c>
      <c r="L1967" s="58">
        <v>0</v>
      </c>
      <c r="M1967">
        <v>0.5</v>
      </c>
      <c r="N1967" s="58">
        <v>2.0833333333333332E-2</v>
      </c>
      <c r="O1967">
        <v>0</v>
      </c>
      <c r="P1967">
        <v>1.5</v>
      </c>
      <c r="Q1967" s="58">
        <v>6.25E-2</v>
      </c>
      <c r="R1967">
        <v>61</v>
      </c>
      <c r="S1967">
        <v>0</v>
      </c>
      <c r="T1967">
        <v>0</v>
      </c>
      <c r="U1967" s="16">
        <f t="shared" si="331"/>
        <v>0.25</v>
      </c>
      <c r="V1967" s="17">
        <f t="shared" si="332"/>
        <v>360</v>
      </c>
      <c r="W1967" s="18">
        <f t="shared" si="333"/>
        <v>5.8139534883720929E-4</v>
      </c>
      <c r="X1967" s="19">
        <f t="shared" si="334"/>
        <v>0.83720930232558144</v>
      </c>
      <c r="Y1967" s="20">
        <f t="shared" si="335"/>
        <v>0</v>
      </c>
      <c r="Z1967" s="18">
        <v>3.4722222222222224E-4</v>
      </c>
      <c r="AA1967" s="18">
        <v>3.4722222222222224E-4</v>
      </c>
      <c r="AB1967" s="18">
        <v>1.0416666666666667E-3</v>
      </c>
      <c r="AD1967" s="18">
        <v>1.3888888888888889E-3</v>
      </c>
      <c r="AE1967" s="18">
        <v>4.1666666666666669E-4</v>
      </c>
      <c r="AF1967" s="18">
        <v>4.1666666666666669E-4</v>
      </c>
      <c r="AG1967" s="18">
        <v>2.4305555555555556E-3</v>
      </c>
      <c r="AH1967" s="18">
        <v>1.6203703703703703E-3</v>
      </c>
      <c r="AI1967" s="18">
        <v>1.6203703703703703E-3</v>
      </c>
      <c r="AJ1967" s="18">
        <v>5.5555555555555556E-4</v>
      </c>
      <c r="AK1967" s="18">
        <v>5.5555555555555556E-4</v>
      </c>
      <c r="AL1967" s="18">
        <v>5.5555555555555556E-4</v>
      </c>
      <c r="AM1967" s="18">
        <v>5.5555555555555556E-4</v>
      </c>
      <c r="AN1967" s="18"/>
      <c r="AO1967" s="18"/>
      <c r="AP1967" s="18"/>
      <c r="AQ1967" s="18">
        <v>2.0833333333333333E-3</v>
      </c>
      <c r="AR1967" s="18"/>
      <c r="AS1967" s="18">
        <v>2.0833333333333333E-3</v>
      </c>
      <c r="AT1967" s="18">
        <v>3.472222222222222E-3</v>
      </c>
      <c r="AU1967" s="18">
        <v>3.472222222222222E-3</v>
      </c>
      <c r="AV1967" s="18">
        <v>3.472222222222222E-3</v>
      </c>
      <c r="AW1967" s="18">
        <v>3.472222222222222E-3</v>
      </c>
      <c r="AX1967" s="18">
        <v>3.472222222222222E-3</v>
      </c>
      <c r="AY1967" s="18"/>
      <c r="AZ1967" s="18">
        <v>4.6296296296296293E-4</v>
      </c>
      <c r="BA1967" s="18">
        <v>3.4722222222222224E-4</v>
      </c>
      <c r="BB1967" s="18"/>
      <c r="BC1967" s="18"/>
      <c r="BD1967" s="18"/>
      <c r="BE1967" s="18">
        <v>3.4722222222222224E-4</v>
      </c>
      <c r="BF1967" s="18">
        <v>6.9444444444444447E-4</v>
      </c>
      <c r="BG1967" s="18">
        <v>6.9444444444444447E-4</v>
      </c>
      <c r="BH1967" s="18">
        <v>6.9444444444444447E-4</v>
      </c>
      <c r="BI1967" s="18">
        <v>6.9444444444444447E-4</v>
      </c>
      <c r="BJ1967" s="18">
        <v>1.3888888888888889E-3</v>
      </c>
      <c r="BK1967" s="18">
        <v>1.3888888888888889E-3</v>
      </c>
      <c r="BL1967" s="18">
        <v>1.3888888888888889E-3</v>
      </c>
      <c r="BM1967" s="18">
        <v>1.3888888888888889E-3</v>
      </c>
      <c r="BN1967" s="18">
        <v>1.3888888888888889E-3</v>
      </c>
      <c r="BO1967" s="18">
        <v>1.3888888888888889E-3</v>
      </c>
      <c r="BP1967" s="18">
        <v>1.3888888888888889E-3</v>
      </c>
      <c r="BQ1967" s="18">
        <f t="shared" si="326"/>
        <v>5.8139534883720929E-4</v>
      </c>
      <c r="BR1967" s="18">
        <f t="shared" si="327"/>
        <v>5.8139534883720929E-4</v>
      </c>
    </row>
    <row r="1968" spans="1:70" x14ac:dyDescent="0.25">
      <c r="A1968" s="1">
        <f t="shared" si="328"/>
        <v>40</v>
      </c>
      <c r="B1968" s="2">
        <f t="shared" si="329"/>
        <v>10</v>
      </c>
      <c r="C1968" s="2">
        <f t="shared" si="330"/>
        <v>2021</v>
      </c>
      <c r="D1968">
        <v>615</v>
      </c>
      <c r="E1968" s="59">
        <v>44475</v>
      </c>
      <c r="F1968" t="s">
        <v>54</v>
      </c>
      <c r="G1968" t="s">
        <v>14</v>
      </c>
      <c r="H1968" s="58">
        <v>0.1875</v>
      </c>
      <c r="I1968">
        <v>4.5</v>
      </c>
      <c r="J1968">
        <v>7</v>
      </c>
      <c r="K1968">
        <v>0</v>
      </c>
      <c r="L1968" s="58">
        <v>0</v>
      </c>
      <c r="M1968">
        <v>0</v>
      </c>
      <c r="N1968" s="58">
        <v>0</v>
      </c>
      <c r="O1968">
        <v>7</v>
      </c>
      <c r="P1968">
        <v>0</v>
      </c>
      <c r="Q1968" s="58">
        <v>0</v>
      </c>
      <c r="R1968">
        <v>0</v>
      </c>
      <c r="S1968">
        <v>0</v>
      </c>
      <c r="T1968">
        <v>0</v>
      </c>
      <c r="U1968" s="16">
        <f t="shared" si="331"/>
        <v>0.1875</v>
      </c>
      <c r="V1968" s="17">
        <f t="shared" si="332"/>
        <v>270</v>
      </c>
      <c r="W1968" s="18">
        <f t="shared" si="333"/>
        <v>2.6785714285714284E-2</v>
      </c>
      <c r="X1968" s="19">
        <f t="shared" si="334"/>
        <v>38.571428571428569</v>
      </c>
      <c r="Y1968" s="20">
        <f t="shared" si="335"/>
        <v>100</v>
      </c>
      <c r="Z1968" s="18">
        <v>3.4722222222222224E-4</v>
      </c>
      <c r="AA1968" s="18">
        <v>3.4722222222222224E-4</v>
      </c>
      <c r="AB1968" s="18">
        <v>1.0416666666666667E-3</v>
      </c>
      <c r="AD1968" s="18">
        <v>1.3888888888888889E-3</v>
      </c>
      <c r="AE1968" s="18">
        <v>4.1666666666666669E-4</v>
      </c>
      <c r="AF1968" s="18">
        <v>4.1666666666666669E-4</v>
      </c>
      <c r="AG1968" s="18">
        <v>2.4305555555555556E-3</v>
      </c>
      <c r="AH1968" s="18">
        <v>1.6203703703703703E-3</v>
      </c>
      <c r="AI1968" s="18">
        <v>1.6203703703703703E-3</v>
      </c>
      <c r="AJ1968" s="18">
        <v>5.5555555555555556E-4</v>
      </c>
      <c r="AK1968" s="18">
        <v>5.5555555555555556E-4</v>
      </c>
      <c r="AL1968" s="18">
        <v>5.5555555555555556E-4</v>
      </c>
      <c r="AM1968" s="18">
        <v>5.5555555555555556E-4</v>
      </c>
      <c r="AN1968" s="18"/>
      <c r="AO1968" s="18"/>
      <c r="AP1968" s="18"/>
      <c r="AQ1968" s="18">
        <v>2.0833333333333333E-3</v>
      </c>
      <c r="AR1968" s="18"/>
      <c r="AS1968" s="18">
        <v>2.0833333333333333E-3</v>
      </c>
      <c r="AT1968" s="18">
        <v>3.472222222222222E-3</v>
      </c>
      <c r="AU1968" s="18">
        <v>3.472222222222222E-3</v>
      </c>
      <c r="AV1968" s="18">
        <v>3.472222222222222E-3</v>
      </c>
      <c r="AW1968" s="18">
        <v>3.472222222222222E-3</v>
      </c>
      <c r="AX1968" s="18">
        <v>3.472222222222222E-3</v>
      </c>
      <c r="AY1968" s="18"/>
      <c r="AZ1968" s="18">
        <v>4.6296296296296293E-4</v>
      </c>
      <c r="BA1968" s="18">
        <v>3.4722222222222224E-4</v>
      </c>
      <c r="BB1968" s="18"/>
      <c r="BC1968" s="18"/>
      <c r="BD1968" s="18"/>
      <c r="BE1968" s="18">
        <v>3.4722222222222224E-4</v>
      </c>
      <c r="BF1968" s="18">
        <v>6.9444444444444447E-4</v>
      </c>
      <c r="BG1968" s="18">
        <v>6.9444444444444447E-4</v>
      </c>
      <c r="BH1968" s="18">
        <v>6.9444444444444447E-4</v>
      </c>
      <c r="BI1968" s="18">
        <v>6.9444444444444447E-4</v>
      </c>
      <c r="BJ1968" s="18">
        <v>1.3888888888888889E-3</v>
      </c>
      <c r="BK1968" s="18">
        <v>1.3888888888888889E-3</v>
      </c>
      <c r="BL1968" s="18">
        <v>1.3888888888888889E-3</v>
      </c>
      <c r="BM1968" s="18">
        <v>1.3888888888888889E-3</v>
      </c>
      <c r="BN1968" s="18">
        <v>1.3888888888888889E-3</v>
      </c>
      <c r="BO1968" s="18">
        <v>1.3888888888888889E-3</v>
      </c>
      <c r="BP1968" s="18">
        <v>1.3888888888888889E-3</v>
      </c>
      <c r="BQ1968" s="18">
        <f t="shared" si="326"/>
        <v>2.6785714285714284E-2</v>
      </c>
      <c r="BR1968" s="18">
        <f t="shared" si="327"/>
        <v>2.6785714285714284E-2</v>
      </c>
    </row>
    <row r="1969" spans="1:70" x14ac:dyDescent="0.25">
      <c r="A1969" s="1">
        <f t="shared" si="328"/>
        <v>40</v>
      </c>
      <c r="B1969" s="2">
        <f t="shared" si="329"/>
        <v>10</v>
      </c>
      <c r="C1969" s="2">
        <f t="shared" si="330"/>
        <v>2021</v>
      </c>
      <c r="D1969">
        <v>12228</v>
      </c>
      <c r="E1969" s="59">
        <v>44475</v>
      </c>
      <c r="F1969" t="s">
        <v>54</v>
      </c>
      <c r="G1969" t="s">
        <v>13</v>
      </c>
      <c r="H1969" s="58">
        <v>0.33333333333333331</v>
      </c>
      <c r="I1969">
        <v>8</v>
      </c>
      <c r="J1969">
        <v>16</v>
      </c>
      <c r="K1969">
        <v>0</v>
      </c>
      <c r="L1969" s="58">
        <v>0</v>
      </c>
      <c r="M1969">
        <v>0</v>
      </c>
      <c r="N1969" s="58">
        <v>0</v>
      </c>
      <c r="O1969">
        <v>0</v>
      </c>
      <c r="P1969">
        <v>0</v>
      </c>
      <c r="Q1969" s="58">
        <v>0</v>
      </c>
      <c r="R1969">
        <v>0</v>
      </c>
      <c r="S1969">
        <v>0</v>
      </c>
      <c r="T1969">
        <v>0</v>
      </c>
      <c r="U1969" s="16">
        <f t="shared" si="331"/>
        <v>0.33333333333333331</v>
      </c>
      <c r="V1969" s="17">
        <f t="shared" si="332"/>
        <v>479.99999999999994</v>
      </c>
      <c r="W1969" s="18">
        <f t="shared" si="333"/>
        <v>2.0833333333333332E-2</v>
      </c>
      <c r="X1969" s="19">
        <f t="shared" si="334"/>
        <v>29.999999999999996</v>
      </c>
      <c r="Y1969" s="20">
        <f t="shared" si="335"/>
        <v>0</v>
      </c>
      <c r="Z1969" s="18">
        <v>3.4722222222222224E-4</v>
      </c>
      <c r="AA1969" s="18">
        <v>3.4722222222222224E-4</v>
      </c>
      <c r="AB1969" s="18">
        <v>1.0416666666666667E-3</v>
      </c>
      <c r="AD1969" s="18">
        <v>1.3888888888888889E-3</v>
      </c>
      <c r="AE1969" s="18">
        <v>4.1666666666666669E-4</v>
      </c>
      <c r="AF1969" s="18">
        <v>4.1666666666666669E-4</v>
      </c>
      <c r="AG1969" s="18">
        <v>2.4305555555555556E-3</v>
      </c>
      <c r="AH1969" s="18">
        <v>1.6203703703703703E-3</v>
      </c>
      <c r="AI1969" s="18">
        <v>1.6203703703703703E-3</v>
      </c>
      <c r="AJ1969" s="18">
        <v>5.5555555555555556E-4</v>
      </c>
      <c r="AK1969" s="18">
        <v>5.5555555555555556E-4</v>
      </c>
      <c r="AL1969" s="18">
        <v>5.5555555555555556E-4</v>
      </c>
      <c r="AM1969" s="18">
        <v>5.5555555555555556E-4</v>
      </c>
      <c r="AN1969" s="18"/>
      <c r="AO1969" s="18"/>
      <c r="AP1969" s="18"/>
      <c r="AQ1969" s="18">
        <v>2.0833333333333333E-3</v>
      </c>
      <c r="AR1969" s="18"/>
      <c r="AS1969" s="18">
        <v>2.0833333333333333E-3</v>
      </c>
      <c r="AT1969" s="18">
        <v>3.472222222222222E-3</v>
      </c>
      <c r="AU1969" s="18">
        <v>3.472222222222222E-3</v>
      </c>
      <c r="AV1969" s="18">
        <v>3.472222222222222E-3</v>
      </c>
      <c r="AW1969" s="18">
        <v>3.472222222222222E-3</v>
      </c>
      <c r="AX1969" s="18">
        <v>3.472222222222222E-3</v>
      </c>
      <c r="AY1969" s="18"/>
      <c r="AZ1969" s="18">
        <v>4.6296296296296293E-4</v>
      </c>
      <c r="BA1969" s="18">
        <v>3.4722222222222224E-4</v>
      </c>
      <c r="BB1969" s="18"/>
      <c r="BC1969" s="18"/>
      <c r="BD1969" s="18"/>
      <c r="BE1969" s="18">
        <v>3.4722222222222224E-4</v>
      </c>
      <c r="BF1969" s="18">
        <v>6.9444444444444447E-4</v>
      </c>
      <c r="BG1969" s="18">
        <v>6.9444444444444447E-4</v>
      </c>
      <c r="BH1969" s="18">
        <v>6.9444444444444447E-4</v>
      </c>
      <c r="BI1969" s="18">
        <v>6.9444444444444447E-4</v>
      </c>
      <c r="BJ1969" s="18">
        <v>1.3888888888888889E-3</v>
      </c>
      <c r="BK1969" s="18">
        <v>1.3888888888888889E-3</v>
      </c>
      <c r="BL1969" s="18">
        <v>1.3888888888888889E-3</v>
      </c>
      <c r="BM1969" s="18">
        <v>1.3888888888888889E-3</v>
      </c>
      <c r="BN1969" s="18">
        <v>1.3888888888888889E-3</v>
      </c>
      <c r="BO1969" s="18">
        <v>1.3888888888888889E-3</v>
      </c>
      <c r="BP1969" s="18">
        <v>1.3888888888888889E-3</v>
      </c>
      <c r="BQ1969" s="18">
        <f t="shared" si="326"/>
        <v>2.0833333333333332E-2</v>
      </c>
      <c r="BR1969" s="18">
        <f t="shared" si="327"/>
        <v>2.0833333333333332E-2</v>
      </c>
    </row>
    <row r="1970" spans="1:70" x14ac:dyDescent="0.25">
      <c r="A1970" s="1">
        <f t="shared" si="328"/>
        <v>40</v>
      </c>
      <c r="B1970" s="2">
        <f t="shared" si="329"/>
        <v>10</v>
      </c>
      <c r="C1970" s="2">
        <f t="shared" si="330"/>
        <v>2021</v>
      </c>
      <c r="D1970">
        <v>12557</v>
      </c>
      <c r="E1970" s="59">
        <v>44476</v>
      </c>
      <c r="F1970" t="s">
        <v>61</v>
      </c>
      <c r="G1970" t="s">
        <v>13</v>
      </c>
      <c r="H1970" s="58">
        <v>0.33333333333333331</v>
      </c>
      <c r="I1970">
        <v>8</v>
      </c>
      <c r="J1970">
        <v>180</v>
      </c>
      <c r="K1970">
        <v>0</v>
      </c>
      <c r="L1970" s="58">
        <v>0</v>
      </c>
      <c r="M1970">
        <v>0</v>
      </c>
      <c r="N1970" s="58">
        <v>0</v>
      </c>
      <c r="O1970">
        <v>0</v>
      </c>
      <c r="P1970">
        <v>0</v>
      </c>
      <c r="Q1970" s="58">
        <v>0</v>
      </c>
      <c r="R1970">
        <v>0</v>
      </c>
      <c r="S1970">
        <v>0</v>
      </c>
      <c r="T1970">
        <v>0</v>
      </c>
      <c r="U1970" s="16">
        <f t="shared" si="331"/>
        <v>0.33333333333333331</v>
      </c>
      <c r="V1970" s="17">
        <f t="shared" si="332"/>
        <v>479.99999999999994</v>
      </c>
      <c r="W1970" s="18">
        <f t="shared" si="333"/>
        <v>1.8518518518518517E-3</v>
      </c>
      <c r="X1970" s="19">
        <f t="shared" si="334"/>
        <v>2.6666666666666665</v>
      </c>
      <c r="Y1970" s="20">
        <f t="shared" si="335"/>
        <v>0</v>
      </c>
      <c r="Z1970" s="18">
        <v>3.4722222222222224E-4</v>
      </c>
      <c r="AA1970" s="18">
        <v>3.4722222222222224E-4</v>
      </c>
      <c r="AB1970" s="18">
        <v>1.0416666666666667E-3</v>
      </c>
      <c r="AD1970" s="18">
        <v>1.3888888888888889E-3</v>
      </c>
      <c r="AE1970" s="18">
        <v>4.1666666666666669E-4</v>
      </c>
      <c r="AF1970" s="18">
        <v>4.1666666666666669E-4</v>
      </c>
      <c r="AG1970" s="18">
        <v>2.4305555555555556E-3</v>
      </c>
      <c r="AH1970" s="18">
        <v>1.6203703703703703E-3</v>
      </c>
      <c r="AI1970" s="18">
        <v>1.6203703703703703E-3</v>
      </c>
      <c r="AJ1970" s="18">
        <v>5.5555555555555556E-4</v>
      </c>
      <c r="AK1970" s="18">
        <v>5.5555555555555556E-4</v>
      </c>
      <c r="AL1970" s="18">
        <v>5.5555555555555556E-4</v>
      </c>
      <c r="AM1970" s="18">
        <v>5.5555555555555556E-4</v>
      </c>
      <c r="AN1970" s="18"/>
      <c r="AO1970" s="18"/>
      <c r="AP1970" s="18"/>
      <c r="AQ1970" s="18">
        <v>2.0833333333333333E-3</v>
      </c>
      <c r="AR1970" s="18"/>
      <c r="AS1970" s="18">
        <v>2.0833333333333333E-3</v>
      </c>
      <c r="AT1970" s="18">
        <v>3.472222222222222E-3</v>
      </c>
      <c r="AU1970" s="18">
        <v>3.472222222222222E-3</v>
      </c>
      <c r="AV1970" s="18">
        <v>3.472222222222222E-3</v>
      </c>
      <c r="AW1970" s="18">
        <v>3.472222222222222E-3</v>
      </c>
      <c r="AX1970" s="18">
        <v>3.472222222222222E-3</v>
      </c>
      <c r="AY1970" s="18"/>
      <c r="AZ1970" s="18">
        <v>4.6296296296296293E-4</v>
      </c>
      <c r="BA1970" s="18">
        <v>3.4722222222222224E-4</v>
      </c>
      <c r="BB1970" s="18"/>
      <c r="BC1970" s="18"/>
      <c r="BD1970" s="18"/>
      <c r="BE1970" s="18">
        <v>3.4722222222222224E-4</v>
      </c>
      <c r="BF1970" s="18">
        <v>6.9444444444444447E-4</v>
      </c>
      <c r="BG1970" s="18">
        <v>6.9444444444444447E-4</v>
      </c>
      <c r="BH1970" s="18">
        <v>6.9444444444444447E-4</v>
      </c>
      <c r="BI1970" s="18">
        <v>6.9444444444444447E-4</v>
      </c>
      <c r="BJ1970" s="18">
        <v>1.3888888888888889E-3</v>
      </c>
      <c r="BK1970" s="18">
        <v>1.3888888888888889E-3</v>
      </c>
      <c r="BL1970" s="18">
        <v>1.3888888888888889E-3</v>
      </c>
      <c r="BM1970" s="18">
        <v>1.3888888888888889E-3</v>
      </c>
      <c r="BN1970" s="18">
        <v>1.3888888888888889E-3</v>
      </c>
      <c r="BO1970" s="18">
        <v>1.3888888888888889E-3</v>
      </c>
      <c r="BP1970" s="18">
        <v>1.3888888888888889E-3</v>
      </c>
      <c r="BQ1970" s="18">
        <f t="shared" si="326"/>
        <v>1.8518518518518517E-3</v>
      </c>
      <c r="BR1970" s="18">
        <f t="shared" si="327"/>
        <v>1.8518518518518517E-3</v>
      </c>
    </row>
    <row r="1971" spans="1:70" x14ac:dyDescent="0.25">
      <c r="A1971" s="1">
        <f t="shared" si="328"/>
        <v>40</v>
      </c>
      <c r="B1971" s="2">
        <f t="shared" si="329"/>
        <v>10</v>
      </c>
      <c r="C1971" s="2">
        <f t="shared" si="330"/>
        <v>2021</v>
      </c>
      <c r="D1971">
        <v>12078</v>
      </c>
      <c r="E1971" s="59">
        <v>44476</v>
      </c>
      <c r="F1971" t="s">
        <v>64</v>
      </c>
      <c r="G1971" t="s">
        <v>13</v>
      </c>
      <c r="H1971" s="58">
        <v>0.33333333333333331</v>
      </c>
      <c r="I1971">
        <v>8</v>
      </c>
      <c r="J1971">
        <v>155</v>
      </c>
      <c r="K1971">
        <v>0</v>
      </c>
      <c r="L1971" s="58">
        <v>0</v>
      </c>
      <c r="M1971">
        <v>0</v>
      </c>
      <c r="N1971" s="58">
        <v>0</v>
      </c>
      <c r="O1971">
        <v>27</v>
      </c>
      <c r="P1971">
        <v>0</v>
      </c>
      <c r="Q1971" s="58">
        <v>0</v>
      </c>
      <c r="R1971">
        <v>0</v>
      </c>
      <c r="S1971">
        <v>0</v>
      </c>
      <c r="T1971">
        <v>0</v>
      </c>
      <c r="U1971" s="16">
        <f t="shared" si="331"/>
        <v>0.33333333333333331</v>
      </c>
      <c r="V1971" s="17">
        <f t="shared" si="332"/>
        <v>479.99999999999994</v>
      </c>
      <c r="W1971" s="18">
        <f t="shared" si="333"/>
        <v>2.1505376344086021E-3</v>
      </c>
      <c r="X1971" s="19">
        <f t="shared" si="334"/>
        <v>3.0967741935483866</v>
      </c>
      <c r="Y1971" s="20">
        <f t="shared" si="335"/>
        <v>17.419354838709676</v>
      </c>
      <c r="Z1971" s="18">
        <v>3.4722222222222224E-4</v>
      </c>
      <c r="AA1971" s="18">
        <v>3.4722222222222224E-4</v>
      </c>
      <c r="AB1971" s="18">
        <v>1.0416666666666667E-3</v>
      </c>
      <c r="AD1971" s="18">
        <v>1.3888888888888889E-3</v>
      </c>
      <c r="AE1971" s="18">
        <v>4.1666666666666669E-4</v>
      </c>
      <c r="AF1971" s="18">
        <v>4.1666666666666669E-4</v>
      </c>
      <c r="AG1971" s="18">
        <v>2.4305555555555556E-3</v>
      </c>
      <c r="AH1971" s="18">
        <v>1.6203703703703703E-3</v>
      </c>
      <c r="AI1971" s="18">
        <v>1.6203703703703703E-3</v>
      </c>
      <c r="AJ1971" s="18">
        <v>5.5555555555555556E-4</v>
      </c>
      <c r="AK1971" s="18">
        <v>5.5555555555555556E-4</v>
      </c>
      <c r="AL1971" s="18">
        <v>5.5555555555555556E-4</v>
      </c>
      <c r="AM1971" s="18">
        <v>5.5555555555555556E-4</v>
      </c>
      <c r="AN1971" s="18"/>
      <c r="AO1971" s="18"/>
      <c r="AP1971" s="18"/>
      <c r="AQ1971" s="18">
        <v>2.0833333333333333E-3</v>
      </c>
      <c r="AR1971" s="18"/>
      <c r="AS1971" s="18">
        <v>2.0833333333333333E-3</v>
      </c>
      <c r="AT1971" s="18">
        <v>3.472222222222222E-3</v>
      </c>
      <c r="AU1971" s="18">
        <v>3.472222222222222E-3</v>
      </c>
      <c r="AV1971" s="18">
        <v>3.472222222222222E-3</v>
      </c>
      <c r="AW1971" s="18">
        <v>3.472222222222222E-3</v>
      </c>
      <c r="AX1971" s="18">
        <v>3.472222222222222E-3</v>
      </c>
      <c r="AY1971" s="18"/>
      <c r="AZ1971" s="18">
        <v>4.6296296296296293E-4</v>
      </c>
      <c r="BA1971" s="18">
        <v>3.4722222222222224E-4</v>
      </c>
      <c r="BB1971" s="18"/>
      <c r="BC1971" s="18"/>
      <c r="BD1971" s="18"/>
      <c r="BE1971" s="18">
        <v>3.4722222222222224E-4</v>
      </c>
      <c r="BF1971" s="18">
        <v>6.9444444444444447E-4</v>
      </c>
      <c r="BG1971" s="18">
        <v>6.9444444444444447E-4</v>
      </c>
      <c r="BH1971" s="18">
        <v>6.9444444444444447E-4</v>
      </c>
      <c r="BI1971" s="18">
        <v>6.9444444444444447E-4</v>
      </c>
      <c r="BJ1971" s="18">
        <v>1.3888888888888889E-3</v>
      </c>
      <c r="BK1971" s="18">
        <v>1.3888888888888889E-3</v>
      </c>
      <c r="BL1971" s="18">
        <v>1.3888888888888889E-3</v>
      </c>
      <c r="BM1971" s="18">
        <v>1.3888888888888889E-3</v>
      </c>
      <c r="BN1971" s="18">
        <v>1.3888888888888889E-3</v>
      </c>
      <c r="BO1971" s="18">
        <v>1.3888888888888889E-3</v>
      </c>
      <c r="BP1971" s="18">
        <v>1.3888888888888889E-3</v>
      </c>
      <c r="BQ1971" s="18">
        <f t="shared" si="326"/>
        <v>2.1505376344086021E-3</v>
      </c>
      <c r="BR1971" s="18">
        <f t="shared" si="327"/>
        <v>2.1505376344086021E-3</v>
      </c>
    </row>
    <row r="1972" spans="1:70" x14ac:dyDescent="0.25">
      <c r="A1972" s="1">
        <f t="shared" si="328"/>
        <v>40</v>
      </c>
      <c r="B1972" s="2">
        <f t="shared" si="329"/>
        <v>10</v>
      </c>
      <c r="C1972" s="2">
        <f t="shared" si="330"/>
        <v>2021</v>
      </c>
      <c r="D1972">
        <v>876</v>
      </c>
      <c r="E1972" s="59">
        <v>44476</v>
      </c>
      <c r="F1972" t="s">
        <v>74</v>
      </c>
      <c r="G1972" t="s">
        <v>13</v>
      </c>
      <c r="H1972" s="58">
        <v>0.2673611111111111</v>
      </c>
      <c r="I1972">
        <v>6.42</v>
      </c>
      <c r="J1972">
        <v>139</v>
      </c>
      <c r="K1972">
        <v>0</v>
      </c>
      <c r="L1972" s="58">
        <v>0</v>
      </c>
      <c r="M1972">
        <v>0</v>
      </c>
      <c r="N1972" s="58">
        <v>0</v>
      </c>
      <c r="O1972">
        <v>3</v>
      </c>
      <c r="P1972">
        <v>0</v>
      </c>
      <c r="Q1972" s="58">
        <v>0</v>
      </c>
      <c r="R1972">
        <v>0</v>
      </c>
      <c r="S1972">
        <v>0</v>
      </c>
      <c r="T1972">
        <v>0</v>
      </c>
      <c r="U1972" s="16">
        <f t="shared" si="331"/>
        <v>0.2673611111111111</v>
      </c>
      <c r="V1972" s="17">
        <f t="shared" si="332"/>
        <v>385</v>
      </c>
      <c r="W1972" s="18">
        <f t="shared" si="333"/>
        <v>1.9234612310151879E-3</v>
      </c>
      <c r="X1972" s="19">
        <f t="shared" si="334"/>
        <v>2.7697841726618706</v>
      </c>
      <c r="Y1972" s="20">
        <f t="shared" si="335"/>
        <v>2.1582733812949639</v>
      </c>
      <c r="Z1972" s="18">
        <v>3.4722222222222224E-4</v>
      </c>
      <c r="AA1972" s="18">
        <v>3.4722222222222224E-4</v>
      </c>
      <c r="AB1972" s="18">
        <v>1.0416666666666667E-3</v>
      </c>
      <c r="AD1972" s="18">
        <v>1.3888888888888889E-3</v>
      </c>
      <c r="AE1972" s="18">
        <v>4.1666666666666669E-4</v>
      </c>
      <c r="AF1972" s="18">
        <v>4.1666666666666669E-4</v>
      </c>
      <c r="AG1972" s="18">
        <v>2.4305555555555556E-3</v>
      </c>
      <c r="AH1972" s="18">
        <v>1.6203703703703703E-3</v>
      </c>
      <c r="AI1972" s="18">
        <v>1.6203703703703703E-3</v>
      </c>
      <c r="AJ1972" s="18">
        <v>5.5555555555555556E-4</v>
      </c>
      <c r="AK1972" s="18">
        <v>5.5555555555555556E-4</v>
      </c>
      <c r="AL1972" s="18">
        <v>5.5555555555555556E-4</v>
      </c>
      <c r="AM1972" s="18">
        <v>5.5555555555555556E-4</v>
      </c>
      <c r="AN1972" s="18"/>
      <c r="AO1972" s="18"/>
      <c r="AP1972" s="18"/>
      <c r="AQ1972" s="18">
        <v>2.0833333333333333E-3</v>
      </c>
      <c r="AR1972" s="18"/>
      <c r="AS1972" s="18">
        <v>2.0833333333333333E-3</v>
      </c>
      <c r="AT1972" s="18">
        <v>3.472222222222222E-3</v>
      </c>
      <c r="AU1972" s="18">
        <v>3.472222222222222E-3</v>
      </c>
      <c r="AV1972" s="18">
        <v>3.472222222222222E-3</v>
      </c>
      <c r="AW1972" s="18">
        <v>3.472222222222222E-3</v>
      </c>
      <c r="AX1972" s="18">
        <v>3.472222222222222E-3</v>
      </c>
      <c r="AY1972" s="18"/>
      <c r="AZ1972" s="18">
        <v>4.6296296296296293E-4</v>
      </c>
      <c r="BA1972" s="18">
        <v>3.4722222222222224E-4</v>
      </c>
      <c r="BB1972" s="18"/>
      <c r="BC1972" s="18"/>
      <c r="BD1972" s="18"/>
      <c r="BE1972" s="18">
        <v>3.4722222222222224E-4</v>
      </c>
      <c r="BF1972" s="18">
        <v>6.9444444444444447E-4</v>
      </c>
      <c r="BG1972" s="18">
        <v>6.9444444444444447E-4</v>
      </c>
      <c r="BH1972" s="18">
        <v>6.9444444444444447E-4</v>
      </c>
      <c r="BI1972" s="18">
        <v>6.9444444444444447E-4</v>
      </c>
      <c r="BJ1972" s="18">
        <v>1.3888888888888889E-3</v>
      </c>
      <c r="BK1972" s="18">
        <v>1.3888888888888889E-3</v>
      </c>
      <c r="BL1972" s="18">
        <v>1.3888888888888889E-3</v>
      </c>
      <c r="BM1972" s="18">
        <v>1.3888888888888889E-3</v>
      </c>
      <c r="BN1972" s="18">
        <v>1.3888888888888889E-3</v>
      </c>
      <c r="BO1972" s="18">
        <v>1.3888888888888889E-3</v>
      </c>
      <c r="BP1972" s="18">
        <v>1.3888888888888889E-3</v>
      </c>
      <c r="BQ1972" s="18">
        <f t="shared" si="326"/>
        <v>1.9234612310151879E-3</v>
      </c>
      <c r="BR1972" s="18">
        <f t="shared" si="327"/>
        <v>1.9234612310151879E-3</v>
      </c>
    </row>
    <row r="1973" spans="1:70" x14ac:dyDescent="0.25">
      <c r="A1973" s="1">
        <f t="shared" si="328"/>
        <v>40</v>
      </c>
      <c r="B1973" s="2">
        <f t="shared" si="329"/>
        <v>10</v>
      </c>
      <c r="C1973" s="2">
        <f t="shared" si="330"/>
        <v>2021</v>
      </c>
      <c r="D1973">
        <v>529</v>
      </c>
      <c r="E1973" s="59">
        <v>44476</v>
      </c>
      <c r="F1973" t="s">
        <v>69</v>
      </c>
      <c r="G1973" t="s">
        <v>13</v>
      </c>
      <c r="H1973" s="58">
        <v>0.15277777777777776</v>
      </c>
      <c r="I1973">
        <v>3.67</v>
      </c>
      <c r="J1973">
        <v>18</v>
      </c>
      <c r="K1973">
        <v>0</v>
      </c>
      <c r="L1973" s="58">
        <v>0</v>
      </c>
      <c r="M1973">
        <v>0</v>
      </c>
      <c r="N1973" s="58">
        <v>0</v>
      </c>
      <c r="O1973">
        <v>0</v>
      </c>
      <c r="P1973">
        <v>0</v>
      </c>
      <c r="Q1973" s="58">
        <v>0</v>
      </c>
      <c r="R1973">
        <v>0</v>
      </c>
      <c r="S1973">
        <v>0</v>
      </c>
      <c r="T1973">
        <v>0</v>
      </c>
      <c r="U1973" s="16">
        <f t="shared" si="331"/>
        <v>0.15277777777777776</v>
      </c>
      <c r="V1973" s="17">
        <f t="shared" si="332"/>
        <v>219.99999999999997</v>
      </c>
      <c r="W1973" s="18">
        <f t="shared" si="333"/>
        <v>8.4876543209876538E-3</v>
      </c>
      <c r="X1973" s="19">
        <f t="shared" si="334"/>
        <v>12.222222222222221</v>
      </c>
      <c r="Y1973" s="20">
        <f t="shared" si="335"/>
        <v>0</v>
      </c>
      <c r="Z1973" s="18">
        <v>3.4722222222222224E-4</v>
      </c>
      <c r="AA1973" s="18">
        <v>3.4722222222222224E-4</v>
      </c>
      <c r="AB1973" s="18">
        <v>1.0416666666666667E-3</v>
      </c>
      <c r="AD1973" s="18">
        <v>1.3888888888888889E-3</v>
      </c>
      <c r="AE1973" s="18">
        <v>4.1666666666666669E-4</v>
      </c>
      <c r="AF1973" s="18">
        <v>4.1666666666666669E-4</v>
      </c>
      <c r="AG1973" s="18">
        <v>2.4305555555555556E-3</v>
      </c>
      <c r="AH1973" s="18">
        <v>1.6203703703703703E-3</v>
      </c>
      <c r="AI1973" s="18">
        <v>1.6203703703703703E-3</v>
      </c>
      <c r="AJ1973" s="18">
        <v>5.5555555555555556E-4</v>
      </c>
      <c r="AK1973" s="18">
        <v>5.5555555555555556E-4</v>
      </c>
      <c r="AL1973" s="18">
        <v>5.5555555555555556E-4</v>
      </c>
      <c r="AM1973" s="18">
        <v>5.5555555555555556E-4</v>
      </c>
      <c r="AN1973" s="18"/>
      <c r="AO1973" s="18"/>
      <c r="AP1973" s="18"/>
      <c r="AQ1973" s="18">
        <v>2.0833333333333333E-3</v>
      </c>
      <c r="AR1973" s="18"/>
      <c r="AS1973" s="18">
        <v>2.0833333333333333E-3</v>
      </c>
      <c r="AT1973" s="18">
        <v>3.472222222222222E-3</v>
      </c>
      <c r="AU1973" s="18">
        <v>3.472222222222222E-3</v>
      </c>
      <c r="AV1973" s="18">
        <v>3.472222222222222E-3</v>
      </c>
      <c r="AW1973" s="18">
        <v>3.472222222222222E-3</v>
      </c>
      <c r="AX1973" s="18">
        <v>3.472222222222222E-3</v>
      </c>
      <c r="AY1973" s="18"/>
      <c r="AZ1973" s="18">
        <v>4.6296296296296293E-4</v>
      </c>
      <c r="BA1973" s="18">
        <v>3.4722222222222224E-4</v>
      </c>
      <c r="BB1973" s="18"/>
      <c r="BC1973" s="18"/>
      <c r="BD1973" s="18"/>
      <c r="BE1973" s="18">
        <v>3.4722222222222224E-4</v>
      </c>
      <c r="BF1973" s="18">
        <v>6.9444444444444447E-4</v>
      </c>
      <c r="BG1973" s="18">
        <v>6.9444444444444447E-4</v>
      </c>
      <c r="BH1973" s="18">
        <v>6.9444444444444447E-4</v>
      </c>
      <c r="BI1973" s="18">
        <v>6.9444444444444447E-4</v>
      </c>
      <c r="BJ1973" s="18">
        <v>1.3888888888888889E-3</v>
      </c>
      <c r="BK1973" s="18">
        <v>1.3888888888888889E-3</v>
      </c>
      <c r="BL1973" s="18">
        <v>1.3888888888888889E-3</v>
      </c>
      <c r="BM1973" s="18">
        <v>1.3888888888888889E-3</v>
      </c>
      <c r="BN1973" s="18">
        <v>1.3888888888888889E-3</v>
      </c>
      <c r="BO1973" s="18">
        <v>1.3888888888888889E-3</v>
      </c>
      <c r="BP1973" s="18">
        <v>1.3888888888888889E-3</v>
      </c>
      <c r="BQ1973" s="18">
        <f t="shared" si="326"/>
        <v>8.4876543209876538E-3</v>
      </c>
      <c r="BR1973" s="18">
        <f t="shared" si="327"/>
        <v>8.4876543209876538E-3</v>
      </c>
    </row>
    <row r="1974" spans="1:70" x14ac:dyDescent="0.25">
      <c r="A1974" s="1">
        <f t="shared" si="328"/>
        <v>40</v>
      </c>
      <c r="B1974" s="2">
        <f t="shared" si="329"/>
        <v>10</v>
      </c>
      <c r="C1974" s="2">
        <f t="shared" si="330"/>
        <v>2021</v>
      </c>
      <c r="D1974">
        <v>12561</v>
      </c>
      <c r="E1974" s="102">
        <v>44476</v>
      </c>
      <c r="F1974" t="s">
        <v>69</v>
      </c>
      <c r="G1974" t="s">
        <v>13</v>
      </c>
      <c r="H1974" s="58">
        <v>0.29166666666666669</v>
      </c>
      <c r="I1974">
        <v>7</v>
      </c>
      <c r="J1974" s="101">
        <v>629212</v>
      </c>
      <c r="K1974">
        <v>0</v>
      </c>
      <c r="L1974" s="58">
        <v>0</v>
      </c>
      <c r="M1974">
        <v>0</v>
      </c>
      <c r="N1974" s="58">
        <v>0</v>
      </c>
      <c r="O1974">
        <v>629190</v>
      </c>
      <c r="P1974">
        <v>0</v>
      </c>
      <c r="Q1974" s="58">
        <v>0</v>
      </c>
      <c r="R1974">
        <v>0</v>
      </c>
      <c r="S1974">
        <v>0</v>
      </c>
      <c r="T1974">
        <v>0</v>
      </c>
      <c r="U1974" s="16">
        <f t="shared" si="331"/>
        <v>0.29166666666666669</v>
      </c>
      <c r="V1974" s="17">
        <f t="shared" si="332"/>
        <v>420</v>
      </c>
      <c r="W1974" s="18">
        <f t="shared" si="333"/>
        <v>4.6354275930317076E-7</v>
      </c>
      <c r="X1974" s="19">
        <f t="shared" si="334"/>
        <v>6.6750157339656583E-4</v>
      </c>
      <c r="Y1974" s="20">
        <f t="shared" si="335"/>
        <v>99.996503563186977</v>
      </c>
      <c r="Z1974" s="18">
        <v>3.4722222222222224E-4</v>
      </c>
      <c r="AA1974" s="18">
        <v>3.4722222222222224E-4</v>
      </c>
      <c r="AB1974" s="18">
        <v>1.0416666666666667E-3</v>
      </c>
      <c r="AD1974" s="18">
        <v>1.3888888888888889E-3</v>
      </c>
      <c r="AE1974" s="18">
        <v>4.1666666666666669E-4</v>
      </c>
      <c r="AF1974" s="18">
        <v>4.1666666666666669E-4</v>
      </c>
      <c r="AG1974" s="18">
        <v>2.4305555555555556E-3</v>
      </c>
      <c r="AH1974" s="18">
        <v>1.6203703703703703E-3</v>
      </c>
      <c r="AI1974" s="18">
        <v>1.6203703703703703E-3</v>
      </c>
      <c r="AJ1974" s="18">
        <v>5.5555555555555556E-4</v>
      </c>
      <c r="AK1974" s="18">
        <v>5.5555555555555556E-4</v>
      </c>
      <c r="AL1974" s="18">
        <v>5.5555555555555556E-4</v>
      </c>
      <c r="AM1974" s="18">
        <v>5.5555555555555556E-4</v>
      </c>
      <c r="AN1974" s="18"/>
      <c r="AO1974" s="18"/>
      <c r="AP1974" s="18"/>
      <c r="AQ1974" s="18">
        <v>2.0833333333333333E-3</v>
      </c>
      <c r="AR1974" s="18"/>
      <c r="AS1974" s="18">
        <v>2.0833333333333333E-3</v>
      </c>
      <c r="AT1974" s="18">
        <v>3.472222222222222E-3</v>
      </c>
      <c r="AU1974" s="18">
        <v>3.472222222222222E-3</v>
      </c>
      <c r="AV1974" s="18">
        <v>3.472222222222222E-3</v>
      </c>
      <c r="AW1974" s="18">
        <v>3.472222222222222E-3</v>
      </c>
      <c r="AX1974" s="18">
        <v>3.472222222222222E-3</v>
      </c>
      <c r="AY1974" s="18"/>
      <c r="AZ1974" s="18">
        <v>4.6296296296296293E-4</v>
      </c>
      <c r="BA1974" s="18">
        <v>3.4722222222222224E-4</v>
      </c>
      <c r="BB1974" s="18"/>
      <c r="BC1974" s="18"/>
      <c r="BD1974" s="18"/>
      <c r="BE1974" s="18">
        <v>3.4722222222222224E-4</v>
      </c>
      <c r="BF1974" s="18">
        <v>6.9444444444444447E-4</v>
      </c>
      <c r="BG1974" s="18">
        <v>6.9444444444444447E-4</v>
      </c>
      <c r="BH1974" s="18">
        <v>6.9444444444444447E-4</v>
      </c>
      <c r="BI1974" s="18">
        <v>6.9444444444444447E-4</v>
      </c>
      <c r="BJ1974" s="18">
        <v>1.3888888888888889E-3</v>
      </c>
      <c r="BK1974" s="18">
        <v>1.3888888888888889E-3</v>
      </c>
      <c r="BL1974" s="18">
        <v>1.3888888888888889E-3</v>
      </c>
      <c r="BM1974" s="18">
        <v>1.3888888888888889E-3</v>
      </c>
      <c r="BN1974" s="18">
        <v>1.3888888888888889E-3</v>
      </c>
      <c r="BO1974" s="18">
        <v>1.3888888888888889E-3</v>
      </c>
      <c r="BP1974" s="18">
        <v>1.3888888888888889E-3</v>
      </c>
      <c r="BQ1974" s="18">
        <f t="shared" si="326"/>
        <v>4.6354275930317076E-7</v>
      </c>
      <c r="BR1974" s="18">
        <f t="shared" si="327"/>
        <v>4.6354275930317076E-7</v>
      </c>
    </row>
    <row r="1975" spans="1:70" x14ac:dyDescent="0.25">
      <c r="A1975" s="1">
        <f t="shared" si="328"/>
        <v>40</v>
      </c>
      <c r="B1975" s="2">
        <f t="shared" si="329"/>
        <v>10</v>
      </c>
      <c r="C1975" s="2">
        <f t="shared" si="330"/>
        <v>2021</v>
      </c>
      <c r="D1975">
        <v>12507</v>
      </c>
      <c r="E1975" s="59">
        <v>44476</v>
      </c>
      <c r="F1975" t="s">
        <v>76</v>
      </c>
      <c r="G1975" t="s">
        <v>12</v>
      </c>
      <c r="H1975" s="58">
        <v>0.25</v>
      </c>
      <c r="I1975">
        <v>6</v>
      </c>
      <c r="J1975">
        <v>40</v>
      </c>
      <c r="K1975">
        <v>0</v>
      </c>
      <c r="L1975" s="58">
        <v>0</v>
      </c>
      <c r="M1975">
        <v>0</v>
      </c>
      <c r="N1975" s="58">
        <v>0</v>
      </c>
      <c r="O1975">
        <v>0</v>
      </c>
      <c r="P1975">
        <v>0</v>
      </c>
      <c r="Q1975" s="58">
        <v>0</v>
      </c>
      <c r="R1975">
        <v>0</v>
      </c>
      <c r="S1975">
        <v>0</v>
      </c>
      <c r="T1975">
        <v>0</v>
      </c>
      <c r="U1975" s="16">
        <f t="shared" si="331"/>
        <v>0.25</v>
      </c>
      <c r="V1975" s="17">
        <f t="shared" si="332"/>
        <v>360</v>
      </c>
      <c r="W1975" s="18">
        <f t="shared" si="333"/>
        <v>6.2500000000000003E-3</v>
      </c>
      <c r="X1975" s="19">
        <f t="shared" si="334"/>
        <v>9</v>
      </c>
      <c r="Y1975" s="20">
        <f t="shared" si="335"/>
        <v>0</v>
      </c>
      <c r="Z1975" s="18">
        <v>3.4722222222222224E-4</v>
      </c>
      <c r="AA1975" s="18">
        <v>3.4722222222222224E-4</v>
      </c>
      <c r="AB1975" s="18">
        <v>1.0416666666666667E-3</v>
      </c>
      <c r="AD1975" s="18">
        <v>1.3888888888888889E-3</v>
      </c>
      <c r="AE1975" s="18">
        <v>4.1666666666666669E-4</v>
      </c>
      <c r="AF1975" s="18">
        <v>4.1666666666666669E-4</v>
      </c>
      <c r="AG1975" s="18">
        <v>2.4305555555555556E-3</v>
      </c>
      <c r="AH1975" s="18">
        <v>1.6203703703703703E-3</v>
      </c>
      <c r="AI1975" s="18">
        <v>1.6203703703703703E-3</v>
      </c>
      <c r="AJ1975" s="18">
        <v>5.5555555555555556E-4</v>
      </c>
      <c r="AK1975" s="18">
        <v>5.5555555555555556E-4</v>
      </c>
      <c r="AL1975" s="18">
        <v>5.5555555555555556E-4</v>
      </c>
      <c r="AM1975" s="18">
        <v>5.5555555555555556E-4</v>
      </c>
      <c r="AN1975" s="18"/>
      <c r="AO1975" s="18"/>
      <c r="AP1975" s="18"/>
      <c r="AQ1975" s="18">
        <v>2.0833333333333333E-3</v>
      </c>
      <c r="AR1975" s="18"/>
      <c r="AS1975" s="18">
        <v>2.0833333333333333E-3</v>
      </c>
      <c r="AT1975" s="18">
        <v>3.472222222222222E-3</v>
      </c>
      <c r="AU1975" s="18">
        <v>3.472222222222222E-3</v>
      </c>
      <c r="AV1975" s="18">
        <v>3.472222222222222E-3</v>
      </c>
      <c r="AW1975" s="18">
        <v>3.472222222222222E-3</v>
      </c>
      <c r="AX1975" s="18">
        <v>3.472222222222222E-3</v>
      </c>
      <c r="AY1975" s="18"/>
      <c r="AZ1975" s="18">
        <v>4.6296296296296293E-4</v>
      </c>
      <c r="BA1975" s="18">
        <v>3.4722222222222224E-4</v>
      </c>
      <c r="BB1975" s="18"/>
      <c r="BC1975" s="18"/>
      <c r="BD1975" s="18"/>
      <c r="BE1975" s="18">
        <v>3.4722222222222224E-4</v>
      </c>
      <c r="BF1975" s="18">
        <v>6.9444444444444447E-4</v>
      </c>
      <c r="BG1975" s="18">
        <v>6.9444444444444447E-4</v>
      </c>
      <c r="BH1975" s="18">
        <v>6.9444444444444447E-4</v>
      </c>
      <c r="BI1975" s="18">
        <v>6.9444444444444447E-4</v>
      </c>
      <c r="BJ1975" s="18">
        <v>1.3888888888888889E-3</v>
      </c>
      <c r="BK1975" s="18">
        <v>1.3888888888888889E-3</v>
      </c>
      <c r="BL1975" s="18">
        <v>1.3888888888888889E-3</v>
      </c>
      <c r="BM1975" s="18">
        <v>1.3888888888888889E-3</v>
      </c>
      <c r="BN1975" s="18">
        <v>1.3888888888888889E-3</v>
      </c>
      <c r="BO1975" s="18">
        <v>1.3888888888888889E-3</v>
      </c>
      <c r="BP1975" s="18">
        <v>1.3888888888888889E-3</v>
      </c>
      <c r="BQ1975" s="18">
        <f t="shared" si="326"/>
        <v>6.2500000000000003E-3</v>
      </c>
      <c r="BR1975" s="18">
        <f t="shared" si="327"/>
        <v>6.2500000000000003E-3</v>
      </c>
    </row>
    <row r="1976" spans="1:70" x14ac:dyDescent="0.25">
      <c r="A1976" s="1">
        <f t="shared" si="328"/>
        <v>40</v>
      </c>
      <c r="B1976" s="2">
        <f t="shared" si="329"/>
        <v>10</v>
      </c>
      <c r="C1976" s="2">
        <f t="shared" si="330"/>
        <v>2021</v>
      </c>
      <c r="D1976">
        <v>11841</v>
      </c>
      <c r="E1976" s="59">
        <v>44476</v>
      </c>
      <c r="F1976" t="s">
        <v>81</v>
      </c>
      <c r="G1976" t="s">
        <v>13</v>
      </c>
      <c r="H1976" s="58">
        <v>0.33333333333333331</v>
      </c>
      <c r="I1976">
        <v>8</v>
      </c>
      <c r="J1976">
        <v>116</v>
      </c>
      <c r="K1976">
        <v>0</v>
      </c>
      <c r="L1976" s="58">
        <v>0</v>
      </c>
      <c r="M1976">
        <v>0</v>
      </c>
      <c r="N1976" s="58">
        <v>0</v>
      </c>
      <c r="O1976">
        <v>14</v>
      </c>
      <c r="P1976">
        <v>0</v>
      </c>
      <c r="Q1976" s="58">
        <v>0</v>
      </c>
      <c r="R1976">
        <v>0</v>
      </c>
      <c r="S1976">
        <v>0</v>
      </c>
      <c r="T1976">
        <v>0</v>
      </c>
      <c r="U1976" s="16">
        <f t="shared" si="331"/>
        <v>0.33333333333333331</v>
      </c>
      <c r="V1976" s="17">
        <f t="shared" si="332"/>
        <v>479.99999999999994</v>
      </c>
      <c r="W1976" s="18">
        <f t="shared" si="333"/>
        <v>2.8735632183908046E-3</v>
      </c>
      <c r="X1976" s="19">
        <f t="shared" si="334"/>
        <v>4.137931034482758</v>
      </c>
      <c r="Y1976" s="20">
        <f t="shared" si="335"/>
        <v>12.068965517241379</v>
      </c>
      <c r="Z1976" s="18">
        <v>3.4722222222222224E-4</v>
      </c>
      <c r="AA1976" s="18">
        <v>3.4722222222222224E-4</v>
      </c>
      <c r="AB1976" s="18">
        <v>1.0416666666666667E-3</v>
      </c>
      <c r="AD1976" s="18">
        <v>1.3888888888888889E-3</v>
      </c>
      <c r="AE1976" s="18">
        <v>4.1666666666666669E-4</v>
      </c>
      <c r="AF1976" s="18">
        <v>4.1666666666666669E-4</v>
      </c>
      <c r="AG1976" s="18">
        <v>2.4305555555555556E-3</v>
      </c>
      <c r="AH1976" s="18">
        <v>1.6203703703703703E-3</v>
      </c>
      <c r="AI1976" s="18">
        <v>1.6203703703703703E-3</v>
      </c>
      <c r="AJ1976" s="18">
        <v>5.5555555555555556E-4</v>
      </c>
      <c r="AK1976" s="18">
        <v>5.5555555555555556E-4</v>
      </c>
      <c r="AL1976" s="18">
        <v>5.5555555555555556E-4</v>
      </c>
      <c r="AM1976" s="18">
        <v>5.5555555555555556E-4</v>
      </c>
      <c r="AN1976" s="18"/>
      <c r="AO1976" s="18"/>
      <c r="AP1976" s="18"/>
      <c r="AQ1976" s="18">
        <v>2.0833333333333333E-3</v>
      </c>
      <c r="AR1976" s="18"/>
      <c r="AS1976" s="18">
        <v>2.0833333333333333E-3</v>
      </c>
      <c r="AT1976" s="18">
        <v>3.472222222222222E-3</v>
      </c>
      <c r="AU1976" s="18">
        <v>3.472222222222222E-3</v>
      </c>
      <c r="AV1976" s="18">
        <v>3.472222222222222E-3</v>
      </c>
      <c r="AW1976" s="18">
        <v>3.472222222222222E-3</v>
      </c>
      <c r="AX1976" s="18">
        <v>3.472222222222222E-3</v>
      </c>
      <c r="AY1976" s="18"/>
      <c r="AZ1976" s="18">
        <v>4.6296296296296293E-4</v>
      </c>
      <c r="BA1976" s="18">
        <v>3.4722222222222224E-4</v>
      </c>
      <c r="BB1976" s="18"/>
      <c r="BC1976" s="18"/>
      <c r="BD1976" s="18"/>
      <c r="BE1976" s="18">
        <v>3.4722222222222224E-4</v>
      </c>
      <c r="BF1976" s="18">
        <v>6.9444444444444447E-4</v>
      </c>
      <c r="BG1976" s="18">
        <v>6.9444444444444447E-4</v>
      </c>
      <c r="BH1976" s="18">
        <v>6.9444444444444447E-4</v>
      </c>
      <c r="BI1976" s="18">
        <v>6.9444444444444447E-4</v>
      </c>
      <c r="BJ1976" s="18">
        <v>1.3888888888888889E-3</v>
      </c>
      <c r="BK1976" s="18">
        <v>1.3888888888888889E-3</v>
      </c>
      <c r="BL1976" s="18">
        <v>1.3888888888888889E-3</v>
      </c>
      <c r="BM1976" s="18">
        <v>1.3888888888888889E-3</v>
      </c>
      <c r="BN1976" s="18">
        <v>1.3888888888888889E-3</v>
      </c>
      <c r="BO1976" s="18">
        <v>1.3888888888888889E-3</v>
      </c>
      <c r="BP1976" s="18">
        <v>1.3888888888888889E-3</v>
      </c>
      <c r="BQ1976" s="18">
        <f t="shared" si="326"/>
        <v>2.8735632183908046E-3</v>
      </c>
      <c r="BR1976" s="18">
        <f t="shared" si="327"/>
        <v>2.8735632183908046E-3</v>
      </c>
    </row>
    <row r="1977" spans="1:70" x14ac:dyDescent="0.25">
      <c r="A1977" s="1">
        <f t="shared" si="328"/>
        <v>40</v>
      </c>
      <c r="B1977" s="2">
        <f t="shared" si="329"/>
        <v>10</v>
      </c>
      <c r="C1977" s="2">
        <f t="shared" si="330"/>
        <v>2021</v>
      </c>
      <c r="D1977">
        <v>1146</v>
      </c>
      <c r="E1977" s="59">
        <v>44476</v>
      </c>
      <c r="F1977" t="s">
        <v>56</v>
      </c>
      <c r="G1977" t="s">
        <v>13</v>
      </c>
      <c r="H1977" s="58">
        <v>0.33333333333333331</v>
      </c>
      <c r="I1977">
        <v>8</v>
      </c>
      <c r="J1977">
        <v>102</v>
      </c>
      <c r="K1977">
        <v>0</v>
      </c>
      <c r="L1977" s="58">
        <v>0</v>
      </c>
      <c r="M1977">
        <v>0</v>
      </c>
      <c r="N1977" s="58">
        <v>0</v>
      </c>
      <c r="O1977">
        <v>82</v>
      </c>
      <c r="P1977">
        <v>0</v>
      </c>
      <c r="Q1977" s="58">
        <v>0</v>
      </c>
      <c r="R1977">
        <v>0</v>
      </c>
      <c r="S1977">
        <v>0</v>
      </c>
      <c r="T1977">
        <v>0</v>
      </c>
      <c r="U1977" s="16">
        <f t="shared" si="331"/>
        <v>0.33333333333333331</v>
      </c>
      <c r="V1977" s="17">
        <f t="shared" si="332"/>
        <v>479.99999999999994</v>
      </c>
      <c r="W1977" s="18">
        <f t="shared" si="333"/>
        <v>3.26797385620915E-3</v>
      </c>
      <c r="X1977" s="19">
        <f t="shared" si="334"/>
        <v>4.7058823529411757</v>
      </c>
      <c r="Y1977" s="20">
        <f t="shared" si="335"/>
        <v>80.392156862745097</v>
      </c>
      <c r="Z1977" s="18">
        <v>3.4722222222222224E-4</v>
      </c>
      <c r="AA1977" s="18">
        <v>3.4722222222222224E-4</v>
      </c>
      <c r="AB1977" s="18">
        <v>1.0416666666666667E-3</v>
      </c>
      <c r="AD1977" s="18">
        <v>1.3888888888888889E-3</v>
      </c>
      <c r="AE1977" s="18">
        <v>4.1666666666666669E-4</v>
      </c>
      <c r="AF1977" s="18">
        <v>4.1666666666666669E-4</v>
      </c>
      <c r="AG1977" s="18">
        <v>2.4305555555555556E-3</v>
      </c>
      <c r="AH1977" s="18">
        <v>1.6203703703703703E-3</v>
      </c>
      <c r="AI1977" s="18">
        <v>1.6203703703703703E-3</v>
      </c>
      <c r="AJ1977" s="18">
        <v>5.5555555555555556E-4</v>
      </c>
      <c r="AK1977" s="18">
        <v>5.5555555555555556E-4</v>
      </c>
      <c r="AL1977" s="18">
        <v>5.5555555555555556E-4</v>
      </c>
      <c r="AM1977" s="18">
        <v>5.5555555555555556E-4</v>
      </c>
      <c r="AN1977" s="18"/>
      <c r="AO1977" s="18"/>
      <c r="AP1977" s="18"/>
      <c r="AQ1977" s="18">
        <v>2.0833333333333333E-3</v>
      </c>
      <c r="AR1977" s="18"/>
      <c r="AS1977" s="18">
        <v>2.0833333333333333E-3</v>
      </c>
      <c r="AT1977" s="18">
        <v>3.472222222222222E-3</v>
      </c>
      <c r="AU1977" s="18">
        <v>3.472222222222222E-3</v>
      </c>
      <c r="AV1977" s="18">
        <v>3.472222222222222E-3</v>
      </c>
      <c r="AW1977" s="18">
        <v>3.472222222222222E-3</v>
      </c>
      <c r="AX1977" s="18">
        <v>3.472222222222222E-3</v>
      </c>
      <c r="AY1977" s="18"/>
      <c r="AZ1977" s="18">
        <v>4.6296296296296293E-4</v>
      </c>
      <c r="BA1977" s="18">
        <v>3.4722222222222224E-4</v>
      </c>
      <c r="BB1977" s="18"/>
      <c r="BC1977" s="18"/>
      <c r="BD1977" s="18"/>
      <c r="BE1977" s="18">
        <v>3.4722222222222224E-4</v>
      </c>
      <c r="BF1977" s="18">
        <v>6.9444444444444447E-4</v>
      </c>
      <c r="BG1977" s="18">
        <v>6.9444444444444447E-4</v>
      </c>
      <c r="BH1977" s="18">
        <v>6.9444444444444447E-4</v>
      </c>
      <c r="BI1977" s="18">
        <v>6.9444444444444447E-4</v>
      </c>
      <c r="BJ1977" s="18">
        <v>1.3888888888888889E-3</v>
      </c>
      <c r="BK1977" s="18">
        <v>1.3888888888888889E-3</v>
      </c>
      <c r="BL1977" s="18">
        <v>1.3888888888888889E-3</v>
      </c>
      <c r="BM1977" s="18">
        <v>1.3888888888888889E-3</v>
      </c>
      <c r="BN1977" s="18">
        <v>1.3888888888888889E-3</v>
      </c>
      <c r="BO1977" s="18">
        <v>1.3888888888888889E-3</v>
      </c>
      <c r="BP1977" s="18">
        <v>1.3888888888888889E-3</v>
      </c>
      <c r="BQ1977" s="18">
        <f t="shared" si="326"/>
        <v>3.26797385620915E-3</v>
      </c>
      <c r="BR1977" s="18">
        <f t="shared" si="327"/>
        <v>3.26797385620915E-3</v>
      </c>
    </row>
    <row r="1978" spans="1:70" x14ac:dyDescent="0.25">
      <c r="A1978" s="1">
        <f t="shared" si="328"/>
        <v>40</v>
      </c>
      <c r="B1978" s="2">
        <f t="shared" si="329"/>
        <v>10</v>
      </c>
      <c r="C1978" s="2">
        <f t="shared" si="330"/>
        <v>2021</v>
      </c>
      <c r="D1978">
        <v>12232</v>
      </c>
      <c r="E1978" s="59">
        <v>44476</v>
      </c>
      <c r="F1978" t="s">
        <v>56</v>
      </c>
      <c r="G1978" t="s">
        <v>12</v>
      </c>
      <c r="H1978" s="58">
        <v>0.20833333333333334</v>
      </c>
      <c r="I1978">
        <v>5</v>
      </c>
      <c r="J1978">
        <v>161</v>
      </c>
      <c r="K1978">
        <v>0</v>
      </c>
      <c r="L1978" s="58">
        <v>0</v>
      </c>
      <c r="M1978">
        <v>0</v>
      </c>
      <c r="N1978" s="58">
        <v>0</v>
      </c>
      <c r="O1978">
        <v>128</v>
      </c>
      <c r="P1978">
        <v>0</v>
      </c>
      <c r="Q1978" s="58">
        <v>0</v>
      </c>
      <c r="R1978">
        <v>0</v>
      </c>
      <c r="S1978">
        <v>0</v>
      </c>
      <c r="T1978">
        <v>0</v>
      </c>
      <c r="U1978" s="16">
        <f t="shared" si="331"/>
        <v>0.20833333333333334</v>
      </c>
      <c r="V1978" s="17">
        <f t="shared" si="332"/>
        <v>300</v>
      </c>
      <c r="W1978" s="18">
        <f t="shared" si="333"/>
        <v>1.2939958592132505E-3</v>
      </c>
      <c r="X1978" s="19">
        <f t="shared" si="334"/>
        <v>1.8633540372670807</v>
      </c>
      <c r="Y1978" s="20">
        <f t="shared" si="335"/>
        <v>79.503105590062106</v>
      </c>
      <c r="Z1978" s="18">
        <v>3.4722222222222224E-4</v>
      </c>
      <c r="AA1978" s="18">
        <v>3.4722222222222224E-4</v>
      </c>
      <c r="AB1978" s="18">
        <v>1.0416666666666667E-3</v>
      </c>
      <c r="AD1978" s="18">
        <v>1.3888888888888889E-3</v>
      </c>
      <c r="AE1978" s="18">
        <v>4.1666666666666669E-4</v>
      </c>
      <c r="AF1978" s="18">
        <v>4.1666666666666669E-4</v>
      </c>
      <c r="AG1978" s="18">
        <v>2.4305555555555556E-3</v>
      </c>
      <c r="AH1978" s="18">
        <v>1.6203703703703703E-3</v>
      </c>
      <c r="AI1978" s="18">
        <v>1.6203703703703703E-3</v>
      </c>
      <c r="AJ1978" s="18">
        <v>5.5555555555555556E-4</v>
      </c>
      <c r="AK1978" s="18">
        <v>5.5555555555555556E-4</v>
      </c>
      <c r="AL1978" s="18">
        <v>5.5555555555555556E-4</v>
      </c>
      <c r="AM1978" s="18">
        <v>5.5555555555555556E-4</v>
      </c>
      <c r="AN1978" s="18"/>
      <c r="AO1978" s="18"/>
      <c r="AP1978" s="18"/>
      <c r="AQ1978" s="18">
        <v>2.0833333333333333E-3</v>
      </c>
      <c r="AR1978" s="18"/>
      <c r="AS1978" s="18">
        <v>2.0833333333333333E-3</v>
      </c>
      <c r="AT1978" s="18">
        <v>3.472222222222222E-3</v>
      </c>
      <c r="AU1978" s="18">
        <v>3.472222222222222E-3</v>
      </c>
      <c r="AV1978" s="18">
        <v>3.472222222222222E-3</v>
      </c>
      <c r="AW1978" s="18">
        <v>3.472222222222222E-3</v>
      </c>
      <c r="AX1978" s="18">
        <v>3.472222222222222E-3</v>
      </c>
      <c r="AY1978" s="18"/>
      <c r="AZ1978" s="18">
        <v>4.6296296296296293E-4</v>
      </c>
      <c r="BA1978" s="18">
        <v>3.4722222222222224E-4</v>
      </c>
      <c r="BB1978" s="18"/>
      <c r="BC1978" s="18"/>
      <c r="BD1978" s="18"/>
      <c r="BE1978" s="18">
        <v>3.4722222222222224E-4</v>
      </c>
      <c r="BF1978" s="18">
        <v>6.9444444444444447E-4</v>
      </c>
      <c r="BG1978" s="18">
        <v>6.9444444444444447E-4</v>
      </c>
      <c r="BH1978" s="18">
        <v>6.9444444444444447E-4</v>
      </c>
      <c r="BI1978" s="18">
        <v>6.9444444444444447E-4</v>
      </c>
      <c r="BJ1978" s="18">
        <v>1.3888888888888889E-3</v>
      </c>
      <c r="BK1978" s="18">
        <v>1.3888888888888889E-3</v>
      </c>
      <c r="BL1978" s="18">
        <v>1.3888888888888889E-3</v>
      </c>
      <c r="BM1978" s="18">
        <v>1.3888888888888889E-3</v>
      </c>
      <c r="BN1978" s="18">
        <v>1.3888888888888889E-3</v>
      </c>
      <c r="BO1978" s="18">
        <v>1.3888888888888889E-3</v>
      </c>
      <c r="BP1978" s="18">
        <v>1.3888888888888889E-3</v>
      </c>
      <c r="BQ1978" s="18">
        <f t="shared" si="326"/>
        <v>1.2939958592132505E-3</v>
      </c>
      <c r="BR1978" s="18">
        <f t="shared" si="327"/>
        <v>1.2939958592132505E-3</v>
      </c>
    </row>
    <row r="1979" spans="1:70" x14ac:dyDescent="0.25">
      <c r="A1979" s="1">
        <f t="shared" si="328"/>
        <v>40</v>
      </c>
      <c r="B1979" s="2">
        <f t="shared" si="329"/>
        <v>10</v>
      </c>
      <c r="C1979" s="2">
        <f t="shared" si="330"/>
        <v>2021</v>
      </c>
      <c r="D1979">
        <v>12232</v>
      </c>
      <c r="E1979" s="59">
        <v>44476</v>
      </c>
      <c r="F1979" t="s">
        <v>58</v>
      </c>
      <c r="G1979" t="s">
        <v>12</v>
      </c>
      <c r="H1979" s="58">
        <v>0.125</v>
      </c>
      <c r="I1979">
        <v>3</v>
      </c>
      <c r="J1979">
        <v>154</v>
      </c>
      <c r="K1979">
        <v>0</v>
      </c>
      <c r="L1979" s="58">
        <v>0</v>
      </c>
      <c r="M1979">
        <v>0</v>
      </c>
      <c r="N1979" s="58">
        <v>0</v>
      </c>
      <c r="O1979">
        <v>0</v>
      </c>
      <c r="P1979">
        <v>0</v>
      </c>
      <c r="Q1979" s="58">
        <v>0</v>
      </c>
      <c r="R1979">
        <v>0</v>
      </c>
      <c r="S1979">
        <v>0</v>
      </c>
      <c r="T1979">
        <v>0</v>
      </c>
      <c r="U1979" s="16">
        <f t="shared" si="331"/>
        <v>0.125</v>
      </c>
      <c r="V1979" s="17">
        <f t="shared" si="332"/>
        <v>180</v>
      </c>
      <c r="W1979" s="18">
        <f t="shared" si="333"/>
        <v>8.1168831168831174E-4</v>
      </c>
      <c r="X1979" s="19">
        <f t="shared" si="334"/>
        <v>1.1688311688311688</v>
      </c>
      <c r="Y1979" s="20">
        <f t="shared" si="335"/>
        <v>0</v>
      </c>
      <c r="Z1979" s="18">
        <v>3.4722222222222224E-4</v>
      </c>
      <c r="AA1979" s="18">
        <v>3.4722222222222224E-4</v>
      </c>
      <c r="AB1979" s="18">
        <v>1.0416666666666667E-3</v>
      </c>
      <c r="AD1979" s="18">
        <v>1.3888888888888889E-3</v>
      </c>
      <c r="AE1979" s="18">
        <v>4.1666666666666669E-4</v>
      </c>
      <c r="AF1979" s="18">
        <v>4.1666666666666669E-4</v>
      </c>
      <c r="AG1979" s="18">
        <v>2.4305555555555556E-3</v>
      </c>
      <c r="AH1979" s="18">
        <v>1.6203703703703703E-3</v>
      </c>
      <c r="AI1979" s="18">
        <v>1.6203703703703703E-3</v>
      </c>
      <c r="AJ1979" s="18">
        <v>5.5555555555555556E-4</v>
      </c>
      <c r="AK1979" s="18">
        <v>5.5555555555555556E-4</v>
      </c>
      <c r="AL1979" s="18">
        <v>5.5555555555555556E-4</v>
      </c>
      <c r="AM1979" s="18">
        <v>5.5555555555555556E-4</v>
      </c>
      <c r="AN1979" s="18"/>
      <c r="AO1979" s="18"/>
      <c r="AP1979" s="18"/>
      <c r="AQ1979" s="18">
        <v>2.0833333333333333E-3</v>
      </c>
      <c r="AR1979" s="18"/>
      <c r="AS1979" s="18">
        <v>2.0833333333333333E-3</v>
      </c>
      <c r="AT1979" s="18">
        <v>3.472222222222222E-3</v>
      </c>
      <c r="AU1979" s="18">
        <v>3.472222222222222E-3</v>
      </c>
      <c r="AV1979" s="18">
        <v>3.472222222222222E-3</v>
      </c>
      <c r="AW1979" s="18">
        <v>3.472222222222222E-3</v>
      </c>
      <c r="AX1979" s="18">
        <v>3.472222222222222E-3</v>
      </c>
      <c r="AY1979" s="18"/>
      <c r="AZ1979" s="18">
        <v>4.6296296296296293E-4</v>
      </c>
      <c r="BA1979" s="18">
        <v>3.4722222222222224E-4</v>
      </c>
      <c r="BB1979" s="18"/>
      <c r="BC1979" s="18"/>
      <c r="BD1979" s="18"/>
      <c r="BE1979" s="18">
        <v>3.4722222222222224E-4</v>
      </c>
      <c r="BF1979" s="18">
        <v>6.9444444444444447E-4</v>
      </c>
      <c r="BG1979" s="18">
        <v>6.9444444444444447E-4</v>
      </c>
      <c r="BH1979" s="18">
        <v>6.9444444444444447E-4</v>
      </c>
      <c r="BI1979" s="18">
        <v>6.9444444444444447E-4</v>
      </c>
      <c r="BJ1979" s="18">
        <v>1.3888888888888889E-3</v>
      </c>
      <c r="BK1979" s="18">
        <v>1.3888888888888889E-3</v>
      </c>
      <c r="BL1979" s="18">
        <v>1.3888888888888889E-3</v>
      </c>
      <c r="BM1979" s="18">
        <v>1.3888888888888889E-3</v>
      </c>
      <c r="BN1979" s="18">
        <v>1.3888888888888889E-3</v>
      </c>
      <c r="BO1979" s="18">
        <v>1.3888888888888889E-3</v>
      </c>
      <c r="BP1979" s="18">
        <v>1.3888888888888889E-3</v>
      </c>
      <c r="BQ1979" s="18">
        <f t="shared" si="326"/>
        <v>8.1168831168831174E-4</v>
      </c>
      <c r="BR1979" s="18">
        <f t="shared" si="327"/>
        <v>8.1168831168831174E-4</v>
      </c>
    </row>
    <row r="1980" spans="1:70" x14ac:dyDescent="0.25">
      <c r="A1980" s="1">
        <f t="shared" si="328"/>
        <v>40</v>
      </c>
      <c r="B1980" s="2">
        <f t="shared" si="329"/>
        <v>10</v>
      </c>
      <c r="C1980" s="2">
        <f t="shared" si="330"/>
        <v>2021</v>
      </c>
      <c r="D1980">
        <v>12279</v>
      </c>
      <c r="E1980" s="59">
        <v>44476</v>
      </c>
      <c r="F1980" t="s">
        <v>58</v>
      </c>
      <c r="G1980" t="s">
        <v>13</v>
      </c>
      <c r="H1980" s="58">
        <v>0.33333333333333331</v>
      </c>
      <c r="I1980">
        <v>8</v>
      </c>
      <c r="J1980">
        <v>745</v>
      </c>
      <c r="K1980">
        <v>0</v>
      </c>
      <c r="L1980" s="58">
        <v>0</v>
      </c>
      <c r="M1980">
        <v>0</v>
      </c>
      <c r="N1980" s="58">
        <v>0</v>
      </c>
      <c r="O1980">
        <v>100</v>
      </c>
      <c r="P1980">
        <v>0</v>
      </c>
      <c r="Q1980" s="58">
        <v>0</v>
      </c>
      <c r="R1980">
        <v>0</v>
      </c>
      <c r="S1980">
        <v>0</v>
      </c>
      <c r="T1980">
        <v>0</v>
      </c>
      <c r="U1980" s="16">
        <f t="shared" si="331"/>
        <v>0.33333333333333331</v>
      </c>
      <c r="V1980" s="17">
        <f t="shared" si="332"/>
        <v>479.99999999999994</v>
      </c>
      <c r="W1980" s="18">
        <f t="shared" si="333"/>
        <v>4.4742729306487692E-4</v>
      </c>
      <c r="X1980" s="19">
        <f t="shared" si="334"/>
        <v>0.64429530201342278</v>
      </c>
      <c r="Y1980" s="20">
        <f t="shared" si="335"/>
        <v>13.422818791946309</v>
      </c>
      <c r="Z1980" s="18">
        <v>3.4722222222222224E-4</v>
      </c>
      <c r="AA1980" s="18">
        <v>3.4722222222222224E-4</v>
      </c>
      <c r="AB1980" s="18">
        <v>1.0416666666666667E-3</v>
      </c>
      <c r="AD1980" s="18">
        <v>1.3888888888888889E-3</v>
      </c>
      <c r="AE1980" s="18">
        <v>4.1666666666666669E-4</v>
      </c>
      <c r="AF1980" s="18">
        <v>4.1666666666666669E-4</v>
      </c>
      <c r="AG1980" s="18">
        <v>2.4305555555555556E-3</v>
      </c>
      <c r="AH1980" s="18">
        <v>1.6203703703703703E-3</v>
      </c>
      <c r="AI1980" s="18">
        <v>1.6203703703703703E-3</v>
      </c>
      <c r="AJ1980" s="18">
        <v>5.5555555555555556E-4</v>
      </c>
      <c r="AK1980" s="18">
        <v>5.5555555555555556E-4</v>
      </c>
      <c r="AL1980" s="18">
        <v>5.5555555555555556E-4</v>
      </c>
      <c r="AM1980" s="18">
        <v>5.5555555555555556E-4</v>
      </c>
      <c r="AN1980" s="18"/>
      <c r="AO1980" s="18"/>
      <c r="AP1980" s="18"/>
      <c r="AQ1980" s="18">
        <v>2.0833333333333333E-3</v>
      </c>
      <c r="AR1980" s="18"/>
      <c r="AS1980" s="18">
        <v>2.0833333333333333E-3</v>
      </c>
      <c r="AT1980" s="18">
        <v>3.472222222222222E-3</v>
      </c>
      <c r="AU1980" s="18">
        <v>3.472222222222222E-3</v>
      </c>
      <c r="AV1980" s="18">
        <v>3.472222222222222E-3</v>
      </c>
      <c r="AW1980" s="18">
        <v>3.472222222222222E-3</v>
      </c>
      <c r="AX1980" s="18">
        <v>3.472222222222222E-3</v>
      </c>
      <c r="AY1980" s="18"/>
      <c r="AZ1980" s="18">
        <v>4.6296296296296293E-4</v>
      </c>
      <c r="BA1980" s="18">
        <v>3.4722222222222224E-4</v>
      </c>
      <c r="BB1980" s="18"/>
      <c r="BC1980" s="18"/>
      <c r="BD1980" s="18"/>
      <c r="BE1980" s="18">
        <v>3.4722222222222224E-4</v>
      </c>
      <c r="BF1980" s="18">
        <v>6.9444444444444447E-4</v>
      </c>
      <c r="BG1980" s="18">
        <v>6.9444444444444447E-4</v>
      </c>
      <c r="BH1980" s="18">
        <v>6.9444444444444447E-4</v>
      </c>
      <c r="BI1980" s="18">
        <v>6.9444444444444447E-4</v>
      </c>
      <c r="BJ1980" s="18">
        <v>1.3888888888888889E-3</v>
      </c>
      <c r="BK1980" s="18">
        <v>1.3888888888888889E-3</v>
      </c>
      <c r="BL1980" s="18">
        <v>1.3888888888888889E-3</v>
      </c>
      <c r="BM1980" s="18">
        <v>1.3888888888888889E-3</v>
      </c>
      <c r="BN1980" s="18">
        <v>1.3888888888888889E-3</v>
      </c>
      <c r="BO1980" s="18">
        <v>1.3888888888888889E-3</v>
      </c>
      <c r="BP1980" s="18">
        <v>1.3888888888888889E-3</v>
      </c>
      <c r="BQ1980" s="18">
        <f t="shared" si="326"/>
        <v>4.4742729306487692E-4</v>
      </c>
      <c r="BR1980" s="18">
        <f t="shared" si="327"/>
        <v>4.4742729306487692E-4</v>
      </c>
    </row>
    <row r="1981" spans="1:70" x14ac:dyDescent="0.25">
      <c r="A1981" s="1">
        <f t="shared" si="328"/>
        <v>40</v>
      </c>
      <c r="B1981" s="2">
        <f t="shared" si="329"/>
        <v>10</v>
      </c>
      <c r="C1981" s="2">
        <f t="shared" si="330"/>
        <v>2021</v>
      </c>
      <c r="D1981">
        <v>1409</v>
      </c>
      <c r="E1981" s="59">
        <v>44476</v>
      </c>
      <c r="F1981" t="s">
        <v>58</v>
      </c>
      <c r="G1981" t="s">
        <v>38</v>
      </c>
      <c r="H1981" s="58">
        <v>4.1666666666666664E-2</v>
      </c>
      <c r="I1981">
        <v>1</v>
      </c>
      <c r="J1981">
        <v>36</v>
      </c>
      <c r="K1981">
        <v>0</v>
      </c>
      <c r="L1981" s="58">
        <v>0</v>
      </c>
      <c r="M1981">
        <v>0</v>
      </c>
      <c r="N1981" s="58">
        <v>0</v>
      </c>
      <c r="O1981">
        <v>18</v>
      </c>
      <c r="P1981">
        <v>0</v>
      </c>
      <c r="Q1981" s="58">
        <v>0</v>
      </c>
      <c r="R1981">
        <v>0</v>
      </c>
      <c r="S1981">
        <v>0</v>
      </c>
      <c r="T1981">
        <v>0</v>
      </c>
      <c r="U1981" s="16">
        <f t="shared" si="331"/>
        <v>4.1666666666666664E-2</v>
      </c>
      <c r="V1981" s="17">
        <f t="shared" si="332"/>
        <v>59.999999999999993</v>
      </c>
      <c r="W1981" s="18">
        <f t="shared" si="333"/>
        <v>1.1574074074074073E-3</v>
      </c>
      <c r="X1981" s="19">
        <f t="shared" si="334"/>
        <v>1.6666666666666665</v>
      </c>
      <c r="Y1981" s="20">
        <f t="shared" si="335"/>
        <v>50</v>
      </c>
      <c r="Z1981" s="18">
        <v>3.4722222222222224E-4</v>
      </c>
      <c r="AA1981" s="18">
        <v>3.4722222222222224E-4</v>
      </c>
      <c r="AB1981" s="18">
        <v>1.0416666666666667E-3</v>
      </c>
      <c r="AD1981" s="18">
        <v>1.3888888888888889E-3</v>
      </c>
      <c r="AE1981" s="18">
        <v>4.1666666666666669E-4</v>
      </c>
      <c r="AF1981" s="18">
        <v>4.1666666666666669E-4</v>
      </c>
      <c r="AG1981" s="18">
        <v>2.4305555555555556E-3</v>
      </c>
      <c r="AH1981" s="18">
        <v>1.6203703703703703E-3</v>
      </c>
      <c r="AI1981" s="18">
        <v>1.6203703703703703E-3</v>
      </c>
      <c r="AJ1981" s="18">
        <v>5.5555555555555556E-4</v>
      </c>
      <c r="AK1981" s="18">
        <v>5.5555555555555556E-4</v>
      </c>
      <c r="AL1981" s="18">
        <v>5.5555555555555556E-4</v>
      </c>
      <c r="AM1981" s="18">
        <v>5.5555555555555556E-4</v>
      </c>
      <c r="AN1981" s="18"/>
      <c r="AO1981" s="18"/>
      <c r="AP1981" s="18"/>
      <c r="AQ1981" s="18">
        <v>2.0833333333333333E-3</v>
      </c>
      <c r="AR1981" s="18"/>
      <c r="AS1981" s="18">
        <v>2.0833333333333333E-3</v>
      </c>
      <c r="AT1981" s="18">
        <v>3.472222222222222E-3</v>
      </c>
      <c r="AU1981" s="18">
        <v>3.472222222222222E-3</v>
      </c>
      <c r="AV1981" s="18">
        <v>3.472222222222222E-3</v>
      </c>
      <c r="AW1981" s="18">
        <v>3.472222222222222E-3</v>
      </c>
      <c r="AX1981" s="18">
        <v>3.472222222222222E-3</v>
      </c>
      <c r="AY1981" s="18"/>
      <c r="AZ1981" s="18">
        <v>4.6296296296296293E-4</v>
      </c>
      <c r="BA1981" s="18">
        <v>3.4722222222222224E-4</v>
      </c>
      <c r="BB1981" s="18"/>
      <c r="BC1981" s="18"/>
      <c r="BD1981" s="18"/>
      <c r="BE1981" s="18">
        <v>3.4722222222222224E-4</v>
      </c>
      <c r="BF1981" s="18">
        <v>6.9444444444444447E-4</v>
      </c>
      <c r="BG1981" s="18">
        <v>6.9444444444444447E-4</v>
      </c>
      <c r="BH1981" s="18">
        <v>6.9444444444444447E-4</v>
      </c>
      <c r="BI1981" s="18">
        <v>6.9444444444444447E-4</v>
      </c>
      <c r="BJ1981" s="18">
        <v>1.3888888888888889E-3</v>
      </c>
      <c r="BK1981" s="18">
        <v>1.3888888888888889E-3</v>
      </c>
      <c r="BL1981" s="18">
        <v>1.3888888888888889E-3</v>
      </c>
      <c r="BM1981" s="18">
        <v>1.3888888888888889E-3</v>
      </c>
      <c r="BN1981" s="18">
        <v>1.3888888888888889E-3</v>
      </c>
      <c r="BO1981" s="18">
        <v>1.3888888888888889E-3</v>
      </c>
      <c r="BP1981" s="18">
        <v>1.3888888888888889E-3</v>
      </c>
      <c r="BQ1981" s="18">
        <f t="shared" si="326"/>
        <v>1.1574074074074073E-3</v>
      </c>
      <c r="BR1981" s="18">
        <f t="shared" si="327"/>
        <v>1.1574074074074073E-3</v>
      </c>
    </row>
    <row r="1982" spans="1:70" x14ac:dyDescent="0.25">
      <c r="A1982" s="1">
        <f t="shared" si="328"/>
        <v>40</v>
      </c>
      <c r="B1982" s="2">
        <f t="shared" si="329"/>
        <v>10</v>
      </c>
      <c r="C1982" s="2">
        <f t="shared" si="330"/>
        <v>2021</v>
      </c>
      <c r="D1982">
        <v>934</v>
      </c>
      <c r="E1982" s="59">
        <v>44476</v>
      </c>
      <c r="F1982" t="s">
        <v>11</v>
      </c>
      <c r="G1982" t="s">
        <v>13</v>
      </c>
      <c r="H1982" s="58">
        <v>0.29166666666666669</v>
      </c>
      <c r="I1982">
        <v>7</v>
      </c>
      <c r="J1982">
        <v>1077</v>
      </c>
      <c r="K1982">
        <v>0</v>
      </c>
      <c r="L1982" s="58">
        <v>0</v>
      </c>
      <c r="M1982">
        <v>0</v>
      </c>
      <c r="N1982" s="58">
        <v>0</v>
      </c>
      <c r="O1982">
        <v>70</v>
      </c>
      <c r="P1982">
        <v>0</v>
      </c>
      <c r="Q1982" s="58">
        <v>0</v>
      </c>
      <c r="R1982">
        <v>74</v>
      </c>
      <c r="S1982">
        <v>0</v>
      </c>
      <c r="T1982">
        <v>0</v>
      </c>
      <c r="U1982" s="16">
        <f t="shared" si="331"/>
        <v>0.29166666666666669</v>
      </c>
      <c r="V1982" s="17">
        <f t="shared" si="332"/>
        <v>420</v>
      </c>
      <c r="W1982" s="18">
        <f t="shared" si="333"/>
        <v>2.7081398947694212E-4</v>
      </c>
      <c r="X1982" s="19">
        <f t="shared" si="334"/>
        <v>0.38997214484679665</v>
      </c>
      <c r="Y1982" s="20">
        <f t="shared" si="335"/>
        <v>6.4995357474466111</v>
      </c>
      <c r="Z1982" s="18">
        <v>3.4722222222222224E-4</v>
      </c>
      <c r="AA1982" s="18">
        <v>3.4722222222222224E-4</v>
      </c>
      <c r="AB1982" s="18">
        <v>1.0416666666666667E-3</v>
      </c>
      <c r="AD1982" s="18">
        <v>1.3888888888888889E-3</v>
      </c>
      <c r="AE1982" s="18">
        <v>4.1666666666666669E-4</v>
      </c>
      <c r="AF1982" s="18">
        <v>4.1666666666666669E-4</v>
      </c>
      <c r="AG1982" s="18">
        <v>2.4305555555555556E-3</v>
      </c>
      <c r="AH1982" s="18">
        <v>1.6203703703703703E-3</v>
      </c>
      <c r="AI1982" s="18">
        <v>1.6203703703703703E-3</v>
      </c>
      <c r="AJ1982" s="18">
        <v>5.5555555555555556E-4</v>
      </c>
      <c r="AK1982" s="18">
        <v>5.5555555555555556E-4</v>
      </c>
      <c r="AL1982" s="18">
        <v>5.5555555555555556E-4</v>
      </c>
      <c r="AM1982" s="18">
        <v>5.5555555555555556E-4</v>
      </c>
      <c r="AN1982" s="18"/>
      <c r="AO1982" s="18"/>
      <c r="AP1982" s="18"/>
      <c r="AQ1982" s="18">
        <v>2.0833333333333333E-3</v>
      </c>
      <c r="AR1982" s="18"/>
      <c r="AS1982" s="18">
        <v>2.0833333333333333E-3</v>
      </c>
      <c r="AT1982" s="18">
        <v>3.472222222222222E-3</v>
      </c>
      <c r="AU1982" s="18">
        <v>3.472222222222222E-3</v>
      </c>
      <c r="AV1982" s="18">
        <v>3.472222222222222E-3</v>
      </c>
      <c r="AW1982" s="18">
        <v>3.472222222222222E-3</v>
      </c>
      <c r="AX1982" s="18">
        <v>3.472222222222222E-3</v>
      </c>
      <c r="AY1982" s="18"/>
      <c r="AZ1982" s="18">
        <v>4.6296296296296293E-4</v>
      </c>
      <c r="BA1982" s="18">
        <v>3.4722222222222224E-4</v>
      </c>
      <c r="BB1982" s="18"/>
      <c r="BC1982" s="18"/>
      <c r="BD1982" s="18"/>
      <c r="BE1982" s="18">
        <v>3.4722222222222224E-4</v>
      </c>
      <c r="BF1982" s="18">
        <v>6.9444444444444447E-4</v>
      </c>
      <c r="BG1982" s="18">
        <v>6.9444444444444447E-4</v>
      </c>
      <c r="BH1982" s="18">
        <v>6.9444444444444447E-4</v>
      </c>
      <c r="BI1982" s="18">
        <v>6.9444444444444447E-4</v>
      </c>
      <c r="BJ1982" s="18">
        <v>1.3888888888888889E-3</v>
      </c>
      <c r="BK1982" s="18">
        <v>1.3888888888888889E-3</v>
      </c>
      <c r="BL1982" s="18">
        <v>1.3888888888888889E-3</v>
      </c>
      <c r="BM1982" s="18">
        <v>1.3888888888888889E-3</v>
      </c>
      <c r="BN1982" s="18">
        <v>1.3888888888888889E-3</v>
      </c>
      <c r="BO1982" s="18">
        <v>1.3888888888888889E-3</v>
      </c>
      <c r="BP1982" s="18">
        <v>1.3888888888888889E-3</v>
      </c>
      <c r="BQ1982" s="18">
        <f t="shared" si="326"/>
        <v>2.7081398947694212E-4</v>
      </c>
      <c r="BR1982" s="18">
        <f t="shared" si="327"/>
        <v>2.7081398947694212E-4</v>
      </c>
    </row>
    <row r="1983" spans="1:70" x14ac:dyDescent="0.25">
      <c r="A1983" s="1">
        <f t="shared" si="328"/>
        <v>40</v>
      </c>
      <c r="B1983" s="2">
        <f t="shared" si="329"/>
        <v>10</v>
      </c>
      <c r="C1983" s="2">
        <f t="shared" si="330"/>
        <v>2021</v>
      </c>
      <c r="D1983">
        <v>937</v>
      </c>
      <c r="E1983" s="59">
        <v>44476</v>
      </c>
      <c r="F1983" t="s">
        <v>73</v>
      </c>
      <c r="G1983" t="s">
        <v>13</v>
      </c>
      <c r="H1983" s="58">
        <v>6.25E-2</v>
      </c>
      <c r="I1983">
        <v>1.5</v>
      </c>
      <c r="J1983">
        <v>31</v>
      </c>
      <c r="K1983">
        <v>0</v>
      </c>
      <c r="L1983" s="58">
        <v>0</v>
      </c>
      <c r="M1983">
        <v>0</v>
      </c>
      <c r="N1983" s="58">
        <v>0</v>
      </c>
      <c r="O1983">
        <v>4</v>
      </c>
      <c r="P1983">
        <v>0</v>
      </c>
      <c r="Q1983" s="58">
        <v>0</v>
      </c>
      <c r="R1983">
        <v>0</v>
      </c>
      <c r="S1983">
        <v>0</v>
      </c>
      <c r="T1983">
        <v>0</v>
      </c>
      <c r="U1983" s="16">
        <f t="shared" si="331"/>
        <v>6.25E-2</v>
      </c>
      <c r="V1983" s="17">
        <f t="shared" si="332"/>
        <v>90</v>
      </c>
      <c r="W1983" s="18">
        <f t="shared" si="333"/>
        <v>2.0161290322580645E-3</v>
      </c>
      <c r="X1983" s="19">
        <f t="shared" si="334"/>
        <v>2.903225806451613</v>
      </c>
      <c r="Y1983" s="20">
        <f t="shared" si="335"/>
        <v>12.903225806451612</v>
      </c>
      <c r="Z1983" s="18">
        <v>3.4722222222222224E-4</v>
      </c>
      <c r="AA1983" s="18">
        <v>3.4722222222222224E-4</v>
      </c>
      <c r="AB1983" s="18">
        <v>1.0416666666666667E-3</v>
      </c>
      <c r="AD1983" s="18">
        <v>1.3888888888888889E-3</v>
      </c>
      <c r="AE1983" s="18">
        <v>4.1666666666666669E-4</v>
      </c>
      <c r="AF1983" s="18">
        <v>4.1666666666666669E-4</v>
      </c>
      <c r="AG1983" s="18">
        <v>2.4305555555555556E-3</v>
      </c>
      <c r="AH1983" s="18">
        <v>1.6203703703703703E-3</v>
      </c>
      <c r="AI1983" s="18">
        <v>1.6203703703703703E-3</v>
      </c>
      <c r="AJ1983" s="18">
        <v>5.5555555555555556E-4</v>
      </c>
      <c r="AK1983" s="18">
        <v>5.5555555555555556E-4</v>
      </c>
      <c r="AL1983" s="18">
        <v>5.5555555555555556E-4</v>
      </c>
      <c r="AM1983" s="18">
        <v>5.5555555555555556E-4</v>
      </c>
      <c r="AN1983" s="18"/>
      <c r="AO1983" s="18"/>
      <c r="AP1983" s="18"/>
      <c r="AQ1983" s="18">
        <v>2.0833333333333333E-3</v>
      </c>
      <c r="AR1983" s="18"/>
      <c r="AS1983" s="18">
        <v>2.0833333333333333E-3</v>
      </c>
      <c r="AT1983" s="18">
        <v>3.472222222222222E-3</v>
      </c>
      <c r="AU1983" s="18">
        <v>3.472222222222222E-3</v>
      </c>
      <c r="AV1983" s="18">
        <v>3.472222222222222E-3</v>
      </c>
      <c r="AW1983" s="18">
        <v>3.472222222222222E-3</v>
      </c>
      <c r="AX1983" s="18">
        <v>3.472222222222222E-3</v>
      </c>
      <c r="AY1983" s="18"/>
      <c r="AZ1983" s="18">
        <v>4.6296296296296293E-4</v>
      </c>
      <c r="BA1983" s="18">
        <v>3.4722222222222224E-4</v>
      </c>
      <c r="BB1983" s="18"/>
      <c r="BC1983" s="18"/>
      <c r="BD1983" s="18"/>
      <c r="BE1983" s="18">
        <v>3.4722222222222224E-4</v>
      </c>
      <c r="BF1983" s="18">
        <v>6.9444444444444447E-4</v>
      </c>
      <c r="BG1983" s="18">
        <v>6.9444444444444447E-4</v>
      </c>
      <c r="BH1983" s="18">
        <v>6.9444444444444447E-4</v>
      </c>
      <c r="BI1983" s="18">
        <v>6.9444444444444447E-4</v>
      </c>
      <c r="BJ1983" s="18">
        <v>1.3888888888888889E-3</v>
      </c>
      <c r="BK1983" s="18">
        <v>1.3888888888888889E-3</v>
      </c>
      <c r="BL1983" s="18">
        <v>1.3888888888888889E-3</v>
      </c>
      <c r="BM1983" s="18">
        <v>1.3888888888888889E-3</v>
      </c>
      <c r="BN1983" s="18">
        <v>1.3888888888888889E-3</v>
      </c>
      <c r="BO1983" s="18">
        <v>1.3888888888888889E-3</v>
      </c>
      <c r="BP1983" s="18">
        <v>1.3888888888888889E-3</v>
      </c>
      <c r="BQ1983" s="18">
        <f t="shared" si="326"/>
        <v>2.0161290322580645E-3</v>
      </c>
      <c r="BR1983" s="18">
        <f t="shared" si="327"/>
        <v>2.0161290322580645E-3</v>
      </c>
    </row>
    <row r="1984" spans="1:70" x14ac:dyDescent="0.25">
      <c r="A1984" s="1">
        <f t="shared" si="328"/>
        <v>40</v>
      </c>
      <c r="B1984" s="2">
        <f t="shared" si="329"/>
        <v>10</v>
      </c>
      <c r="C1984" s="2">
        <f t="shared" si="330"/>
        <v>2021</v>
      </c>
      <c r="D1984">
        <v>10571</v>
      </c>
      <c r="E1984" s="59">
        <v>44476</v>
      </c>
      <c r="F1984" t="s">
        <v>36</v>
      </c>
      <c r="G1984" t="s">
        <v>14</v>
      </c>
      <c r="H1984" s="58">
        <v>0.3125</v>
      </c>
      <c r="I1984">
        <v>7.5</v>
      </c>
      <c r="J1984">
        <v>204</v>
      </c>
      <c r="K1984">
        <v>0</v>
      </c>
      <c r="L1984" s="58">
        <v>0</v>
      </c>
      <c r="M1984">
        <v>0.5</v>
      </c>
      <c r="N1984" s="58">
        <v>2.0833333333333332E-2</v>
      </c>
      <c r="O1984">
        <v>14</v>
      </c>
      <c r="P1984">
        <v>0</v>
      </c>
      <c r="Q1984" s="58">
        <v>0</v>
      </c>
      <c r="R1984">
        <v>84</v>
      </c>
      <c r="S1984">
        <v>0</v>
      </c>
      <c r="T1984">
        <v>0</v>
      </c>
      <c r="U1984" s="16">
        <f t="shared" si="331"/>
        <v>0.3125</v>
      </c>
      <c r="V1984" s="17">
        <f t="shared" si="332"/>
        <v>450</v>
      </c>
      <c r="W1984" s="18">
        <f t="shared" si="333"/>
        <v>1.5318627450980392E-3</v>
      </c>
      <c r="X1984" s="19">
        <f t="shared" si="334"/>
        <v>2.2058823529411766</v>
      </c>
      <c r="Y1984" s="20">
        <f t="shared" si="335"/>
        <v>6.8627450980392153</v>
      </c>
      <c r="Z1984" s="18">
        <v>3.4722222222222224E-4</v>
      </c>
      <c r="AA1984" s="18">
        <v>3.4722222222222224E-4</v>
      </c>
      <c r="AB1984" s="18">
        <v>1.0416666666666667E-3</v>
      </c>
      <c r="AD1984" s="18">
        <v>1.3888888888888889E-3</v>
      </c>
      <c r="AE1984" s="18">
        <v>4.1666666666666669E-4</v>
      </c>
      <c r="AF1984" s="18">
        <v>4.1666666666666669E-4</v>
      </c>
      <c r="AG1984" s="18">
        <v>2.4305555555555556E-3</v>
      </c>
      <c r="AH1984" s="18">
        <v>1.6203703703703703E-3</v>
      </c>
      <c r="AI1984" s="18">
        <v>1.6203703703703703E-3</v>
      </c>
      <c r="AJ1984" s="18">
        <v>5.5555555555555556E-4</v>
      </c>
      <c r="AK1984" s="18">
        <v>5.5555555555555556E-4</v>
      </c>
      <c r="AL1984" s="18">
        <v>5.5555555555555556E-4</v>
      </c>
      <c r="AM1984" s="18">
        <v>5.5555555555555556E-4</v>
      </c>
      <c r="AN1984" s="18"/>
      <c r="AO1984" s="18"/>
      <c r="AP1984" s="18"/>
      <c r="AQ1984" s="18">
        <v>2.0833333333333333E-3</v>
      </c>
      <c r="AR1984" s="18"/>
      <c r="AS1984" s="18">
        <v>2.0833333333333333E-3</v>
      </c>
      <c r="AT1984" s="18">
        <v>3.472222222222222E-3</v>
      </c>
      <c r="AU1984" s="18">
        <v>3.472222222222222E-3</v>
      </c>
      <c r="AV1984" s="18">
        <v>3.472222222222222E-3</v>
      </c>
      <c r="AW1984" s="18">
        <v>3.472222222222222E-3</v>
      </c>
      <c r="AX1984" s="18">
        <v>3.472222222222222E-3</v>
      </c>
      <c r="AY1984" s="18"/>
      <c r="AZ1984" s="18">
        <v>4.6296296296296293E-4</v>
      </c>
      <c r="BA1984" s="18">
        <v>3.4722222222222224E-4</v>
      </c>
      <c r="BB1984" s="18"/>
      <c r="BC1984" s="18"/>
      <c r="BD1984" s="18"/>
      <c r="BE1984" s="18">
        <v>3.4722222222222224E-4</v>
      </c>
      <c r="BF1984" s="18">
        <v>6.9444444444444447E-4</v>
      </c>
      <c r="BG1984" s="18">
        <v>6.9444444444444447E-4</v>
      </c>
      <c r="BH1984" s="18">
        <v>6.9444444444444447E-4</v>
      </c>
      <c r="BI1984" s="18">
        <v>6.9444444444444447E-4</v>
      </c>
      <c r="BJ1984" s="18">
        <v>1.3888888888888889E-3</v>
      </c>
      <c r="BK1984" s="18">
        <v>1.3888888888888889E-3</v>
      </c>
      <c r="BL1984" s="18">
        <v>1.3888888888888889E-3</v>
      </c>
      <c r="BM1984" s="18">
        <v>1.3888888888888889E-3</v>
      </c>
      <c r="BN1984" s="18">
        <v>1.3888888888888889E-3</v>
      </c>
      <c r="BO1984" s="18">
        <v>1.3888888888888889E-3</v>
      </c>
      <c r="BP1984" s="18">
        <v>1.3888888888888889E-3</v>
      </c>
      <c r="BQ1984" s="18">
        <f t="shared" si="326"/>
        <v>1.5318627450980392E-3</v>
      </c>
      <c r="BR1984" s="18">
        <f t="shared" si="327"/>
        <v>1.5318627450980392E-3</v>
      </c>
    </row>
    <row r="1985" spans="1:70" x14ac:dyDescent="0.25">
      <c r="A1985" s="1">
        <f t="shared" si="328"/>
        <v>40</v>
      </c>
      <c r="B1985" s="2">
        <f t="shared" si="329"/>
        <v>10</v>
      </c>
      <c r="C1985" s="2">
        <f t="shared" si="330"/>
        <v>2021</v>
      </c>
      <c r="D1985">
        <v>1153</v>
      </c>
      <c r="E1985" s="59">
        <v>44476</v>
      </c>
      <c r="F1985" t="s">
        <v>36</v>
      </c>
      <c r="G1985" t="s">
        <v>12</v>
      </c>
      <c r="H1985" s="58">
        <v>0.29166666666666669</v>
      </c>
      <c r="I1985">
        <v>7</v>
      </c>
      <c r="J1985">
        <v>129</v>
      </c>
      <c r="K1985">
        <v>0</v>
      </c>
      <c r="L1985" s="58">
        <v>0</v>
      </c>
      <c r="M1985">
        <v>0</v>
      </c>
      <c r="N1985" s="58">
        <v>0</v>
      </c>
      <c r="O1985">
        <v>11</v>
      </c>
      <c r="P1985">
        <v>0</v>
      </c>
      <c r="Q1985" s="58">
        <v>0</v>
      </c>
      <c r="R1985">
        <v>68</v>
      </c>
      <c r="S1985">
        <v>0</v>
      </c>
      <c r="T1985">
        <v>0</v>
      </c>
      <c r="U1985" s="16">
        <f t="shared" si="331"/>
        <v>0.29166666666666669</v>
      </c>
      <c r="V1985" s="17">
        <f t="shared" si="332"/>
        <v>420</v>
      </c>
      <c r="W1985" s="18">
        <f t="shared" si="333"/>
        <v>2.2609819121447031E-3</v>
      </c>
      <c r="X1985" s="19">
        <f t="shared" si="334"/>
        <v>3.2558139534883721</v>
      </c>
      <c r="Y1985" s="20">
        <f t="shared" si="335"/>
        <v>8.5271317829457356</v>
      </c>
      <c r="Z1985" s="18">
        <v>3.4722222222222224E-4</v>
      </c>
      <c r="AA1985" s="18">
        <v>3.4722222222222224E-4</v>
      </c>
      <c r="AB1985" s="18">
        <v>1.0416666666666667E-3</v>
      </c>
      <c r="AD1985" s="18">
        <v>1.3888888888888889E-3</v>
      </c>
      <c r="AE1985" s="18">
        <v>4.1666666666666669E-4</v>
      </c>
      <c r="AF1985" s="18">
        <v>4.1666666666666669E-4</v>
      </c>
      <c r="AG1985" s="18">
        <v>2.4305555555555556E-3</v>
      </c>
      <c r="AH1985" s="18">
        <v>1.6203703703703703E-3</v>
      </c>
      <c r="AI1985" s="18">
        <v>1.6203703703703703E-3</v>
      </c>
      <c r="AJ1985" s="18">
        <v>5.5555555555555556E-4</v>
      </c>
      <c r="AK1985" s="18">
        <v>5.5555555555555556E-4</v>
      </c>
      <c r="AL1985" s="18">
        <v>5.5555555555555556E-4</v>
      </c>
      <c r="AM1985" s="18">
        <v>5.5555555555555556E-4</v>
      </c>
      <c r="AN1985" s="18"/>
      <c r="AO1985" s="18"/>
      <c r="AP1985" s="18"/>
      <c r="AQ1985" s="18">
        <v>2.0833333333333333E-3</v>
      </c>
      <c r="AR1985" s="18"/>
      <c r="AS1985" s="18">
        <v>2.0833333333333333E-3</v>
      </c>
      <c r="AT1985" s="18">
        <v>3.472222222222222E-3</v>
      </c>
      <c r="AU1985" s="18">
        <v>3.472222222222222E-3</v>
      </c>
      <c r="AV1985" s="18">
        <v>3.472222222222222E-3</v>
      </c>
      <c r="AW1985" s="18">
        <v>3.472222222222222E-3</v>
      </c>
      <c r="AX1985" s="18">
        <v>3.472222222222222E-3</v>
      </c>
      <c r="AY1985" s="18"/>
      <c r="AZ1985" s="18">
        <v>4.6296296296296293E-4</v>
      </c>
      <c r="BA1985" s="18">
        <v>3.4722222222222224E-4</v>
      </c>
      <c r="BB1985" s="18"/>
      <c r="BC1985" s="18"/>
      <c r="BD1985" s="18"/>
      <c r="BE1985" s="18">
        <v>3.4722222222222224E-4</v>
      </c>
      <c r="BF1985" s="18">
        <v>6.9444444444444447E-4</v>
      </c>
      <c r="BG1985" s="18">
        <v>6.9444444444444447E-4</v>
      </c>
      <c r="BH1985" s="18">
        <v>6.9444444444444447E-4</v>
      </c>
      <c r="BI1985" s="18">
        <v>6.9444444444444447E-4</v>
      </c>
      <c r="BJ1985" s="18">
        <v>1.3888888888888889E-3</v>
      </c>
      <c r="BK1985" s="18">
        <v>1.3888888888888889E-3</v>
      </c>
      <c r="BL1985" s="18">
        <v>1.3888888888888889E-3</v>
      </c>
      <c r="BM1985" s="18">
        <v>1.3888888888888889E-3</v>
      </c>
      <c r="BN1985" s="18">
        <v>1.3888888888888889E-3</v>
      </c>
      <c r="BO1985" s="18">
        <v>1.3888888888888889E-3</v>
      </c>
      <c r="BP1985" s="18">
        <v>1.3888888888888889E-3</v>
      </c>
      <c r="BQ1985" s="18">
        <f t="shared" si="326"/>
        <v>2.2609819121447031E-3</v>
      </c>
      <c r="BR1985" s="18">
        <f t="shared" si="327"/>
        <v>2.2609819121447031E-3</v>
      </c>
    </row>
    <row r="1986" spans="1:70" x14ac:dyDescent="0.25">
      <c r="A1986" s="1">
        <f t="shared" si="328"/>
        <v>40</v>
      </c>
      <c r="B1986" s="2">
        <f t="shared" si="329"/>
        <v>10</v>
      </c>
      <c r="C1986" s="2">
        <f t="shared" si="330"/>
        <v>2021</v>
      </c>
      <c r="D1986">
        <v>12164</v>
      </c>
      <c r="E1986" s="59">
        <v>44476</v>
      </c>
      <c r="F1986" t="s">
        <v>36</v>
      </c>
      <c r="G1986" t="s">
        <v>38</v>
      </c>
      <c r="H1986" s="58">
        <v>0.3125</v>
      </c>
      <c r="I1986">
        <v>7.5</v>
      </c>
      <c r="J1986">
        <v>175</v>
      </c>
      <c r="K1986">
        <v>0</v>
      </c>
      <c r="L1986" s="58">
        <v>0</v>
      </c>
      <c r="M1986">
        <v>0.5</v>
      </c>
      <c r="N1986" s="58">
        <v>2.0833333333333332E-2</v>
      </c>
      <c r="O1986">
        <v>0</v>
      </c>
      <c r="P1986">
        <v>0</v>
      </c>
      <c r="Q1986" s="58">
        <v>0</v>
      </c>
      <c r="R1986">
        <v>65</v>
      </c>
      <c r="S1986">
        <v>0</v>
      </c>
      <c r="T1986">
        <v>0</v>
      </c>
      <c r="U1986" s="16">
        <f t="shared" si="331"/>
        <v>0.3125</v>
      </c>
      <c r="V1986" s="17">
        <f t="shared" si="332"/>
        <v>450</v>
      </c>
      <c r="W1986" s="18">
        <f t="shared" si="333"/>
        <v>1.7857142857142857E-3</v>
      </c>
      <c r="X1986" s="19">
        <f t="shared" si="334"/>
        <v>2.5714285714285716</v>
      </c>
      <c r="Y1986" s="20">
        <f t="shared" si="335"/>
        <v>0</v>
      </c>
      <c r="Z1986" s="18">
        <v>3.4722222222222224E-4</v>
      </c>
      <c r="AA1986" s="18">
        <v>3.4722222222222224E-4</v>
      </c>
      <c r="AB1986" s="18">
        <v>1.0416666666666667E-3</v>
      </c>
      <c r="AD1986" s="18">
        <v>1.3888888888888889E-3</v>
      </c>
      <c r="AE1986" s="18">
        <v>4.1666666666666669E-4</v>
      </c>
      <c r="AF1986" s="18">
        <v>4.1666666666666669E-4</v>
      </c>
      <c r="AG1986" s="18">
        <v>2.4305555555555556E-3</v>
      </c>
      <c r="AH1986" s="18">
        <v>1.6203703703703703E-3</v>
      </c>
      <c r="AI1986" s="18">
        <v>1.6203703703703703E-3</v>
      </c>
      <c r="AJ1986" s="18">
        <v>5.5555555555555556E-4</v>
      </c>
      <c r="AK1986" s="18">
        <v>5.5555555555555556E-4</v>
      </c>
      <c r="AL1986" s="18">
        <v>5.5555555555555556E-4</v>
      </c>
      <c r="AM1986" s="18">
        <v>5.5555555555555556E-4</v>
      </c>
      <c r="AN1986" s="18"/>
      <c r="AO1986" s="18"/>
      <c r="AP1986" s="18"/>
      <c r="AQ1986" s="18">
        <v>2.0833333333333333E-3</v>
      </c>
      <c r="AR1986" s="18"/>
      <c r="AS1986" s="18">
        <v>2.0833333333333333E-3</v>
      </c>
      <c r="AT1986" s="18">
        <v>3.472222222222222E-3</v>
      </c>
      <c r="AU1986" s="18">
        <v>3.472222222222222E-3</v>
      </c>
      <c r="AV1986" s="18">
        <v>3.472222222222222E-3</v>
      </c>
      <c r="AW1986" s="18">
        <v>3.472222222222222E-3</v>
      </c>
      <c r="AX1986" s="18">
        <v>3.472222222222222E-3</v>
      </c>
      <c r="AY1986" s="18"/>
      <c r="AZ1986" s="18">
        <v>4.6296296296296293E-4</v>
      </c>
      <c r="BA1986" s="18">
        <v>3.4722222222222224E-4</v>
      </c>
      <c r="BB1986" s="18"/>
      <c r="BC1986" s="18"/>
      <c r="BD1986" s="18"/>
      <c r="BE1986" s="18">
        <v>3.4722222222222224E-4</v>
      </c>
      <c r="BF1986" s="18">
        <v>6.9444444444444447E-4</v>
      </c>
      <c r="BG1986" s="18">
        <v>6.9444444444444447E-4</v>
      </c>
      <c r="BH1986" s="18">
        <v>6.9444444444444447E-4</v>
      </c>
      <c r="BI1986" s="18">
        <v>6.9444444444444447E-4</v>
      </c>
      <c r="BJ1986" s="18">
        <v>1.3888888888888889E-3</v>
      </c>
      <c r="BK1986" s="18">
        <v>1.3888888888888889E-3</v>
      </c>
      <c r="BL1986" s="18">
        <v>1.3888888888888889E-3</v>
      </c>
      <c r="BM1986" s="18">
        <v>1.3888888888888889E-3</v>
      </c>
      <c r="BN1986" s="18">
        <v>1.3888888888888889E-3</v>
      </c>
      <c r="BO1986" s="18">
        <v>1.3888888888888889E-3</v>
      </c>
      <c r="BP1986" s="18">
        <v>1.3888888888888889E-3</v>
      </c>
      <c r="BQ1986" s="18">
        <f t="shared" si="326"/>
        <v>1.7857142857142857E-3</v>
      </c>
      <c r="BR1986" s="18">
        <f t="shared" si="327"/>
        <v>1.7857142857142857E-3</v>
      </c>
    </row>
    <row r="1987" spans="1:70" x14ac:dyDescent="0.25">
      <c r="A1987" s="1">
        <f t="shared" si="328"/>
        <v>40</v>
      </c>
      <c r="B1987" s="2">
        <f t="shared" si="329"/>
        <v>10</v>
      </c>
      <c r="C1987" s="2">
        <f t="shared" si="330"/>
        <v>2021</v>
      </c>
      <c r="D1987">
        <v>953</v>
      </c>
      <c r="E1987" s="59">
        <v>44476</v>
      </c>
      <c r="F1987" t="s">
        <v>16</v>
      </c>
      <c r="G1987" t="s">
        <v>15</v>
      </c>
      <c r="H1987" s="58">
        <v>0.3125</v>
      </c>
      <c r="I1987">
        <v>7.5</v>
      </c>
      <c r="J1987">
        <v>64</v>
      </c>
      <c r="K1987">
        <v>0</v>
      </c>
      <c r="L1987" s="58">
        <v>0</v>
      </c>
      <c r="M1987">
        <v>0</v>
      </c>
      <c r="N1987" s="58">
        <v>0</v>
      </c>
      <c r="O1987">
        <v>1</v>
      </c>
      <c r="P1987">
        <v>0.67</v>
      </c>
      <c r="Q1987" s="58">
        <v>2.7777777777777776E-2</v>
      </c>
      <c r="R1987">
        <v>72</v>
      </c>
      <c r="S1987">
        <v>0</v>
      </c>
      <c r="T1987">
        <v>0</v>
      </c>
      <c r="U1987" s="16">
        <f t="shared" si="331"/>
        <v>0.28472222222222221</v>
      </c>
      <c r="V1987" s="17">
        <f t="shared" si="332"/>
        <v>409.99999999999994</v>
      </c>
      <c r="W1987" s="18">
        <f t="shared" si="333"/>
        <v>4.448784722222222E-3</v>
      </c>
      <c r="X1987" s="19">
        <f t="shared" si="334"/>
        <v>6.4062499999999991</v>
      </c>
      <c r="Y1987" s="20">
        <f t="shared" si="335"/>
        <v>1.5625</v>
      </c>
      <c r="Z1987" s="18">
        <v>3.4722222222222224E-4</v>
      </c>
      <c r="AA1987" s="18">
        <v>3.4722222222222224E-4</v>
      </c>
      <c r="AB1987" s="18">
        <v>1.0416666666666667E-3</v>
      </c>
      <c r="AD1987" s="18">
        <v>1.3888888888888889E-3</v>
      </c>
      <c r="AE1987" s="18">
        <v>4.1666666666666669E-4</v>
      </c>
      <c r="AF1987" s="18">
        <v>4.1666666666666669E-4</v>
      </c>
      <c r="AG1987" s="18">
        <v>2.4305555555555556E-3</v>
      </c>
      <c r="AH1987" s="18">
        <v>1.6203703703703703E-3</v>
      </c>
      <c r="AI1987" s="18">
        <v>1.6203703703703703E-3</v>
      </c>
      <c r="AJ1987" s="18">
        <v>5.5555555555555556E-4</v>
      </c>
      <c r="AK1987" s="18">
        <v>5.5555555555555556E-4</v>
      </c>
      <c r="AL1987" s="18">
        <v>5.5555555555555556E-4</v>
      </c>
      <c r="AM1987" s="18">
        <v>5.5555555555555556E-4</v>
      </c>
      <c r="AN1987" s="18"/>
      <c r="AO1987" s="18"/>
      <c r="AP1987" s="18"/>
      <c r="AQ1987" s="18">
        <v>2.0833333333333333E-3</v>
      </c>
      <c r="AR1987" s="18"/>
      <c r="AS1987" s="18">
        <v>2.0833333333333333E-3</v>
      </c>
      <c r="AT1987" s="18">
        <v>3.472222222222222E-3</v>
      </c>
      <c r="AU1987" s="18">
        <v>3.472222222222222E-3</v>
      </c>
      <c r="AV1987" s="18">
        <v>3.472222222222222E-3</v>
      </c>
      <c r="AW1987" s="18">
        <v>3.472222222222222E-3</v>
      </c>
      <c r="AX1987" s="18">
        <v>3.472222222222222E-3</v>
      </c>
      <c r="AY1987" s="18"/>
      <c r="AZ1987" s="18">
        <v>4.6296296296296293E-4</v>
      </c>
      <c r="BA1987" s="18">
        <v>3.4722222222222224E-4</v>
      </c>
      <c r="BB1987" s="18"/>
      <c r="BC1987" s="18"/>
      <c r="BD1987" s="18"/>
      <c r="BE1987" s="18">
        <v>3.4722222222222224E-4</v>
      </c>
      <c r="BF1987" s="18">
        <v>6.9444444444444447E-4</v>
      </c>
      <c r="BG1987" s="18">
        <v>6.9444444444444447E-4</v>
      </c>
      <c r="BH1987" s="18">
        <v>6.9444444444444447E-4</v>
      </c>
      <c r="BI1987" s="18">
        <v>6.9444444444444447E-4</v>
      </c>
      <c r="BJ1987" s="18">
        <v>1.3888888888888889E-3</v>
      </c>
      <c r="BK1987" s="18">
        <v>1.3888888888888889E-3</v>
      </c>
      <c r="BL1987" s="18">
        <v>1.3888888888888889E-3</v>
      </c>
      <c r="BM1987" s="18">
        <v>1.3888888888888889E-3</v>
      </c>
      <c r="BN1987" s="18">
        <v>1.3888888888888889E-3</v>
      </c>
      <c r="BO1987" s="18">
        <v>1.3888888888888889E-3</v>
      </c>
      <c r="BP1987" s="18">
        <v>1.3888888888888889E-3</v>
      </c>
      <c r="BQ1987" s="18">
        <f t="shared" si="326"/>
        <v>4.448784722222222E-3</v>
      </c>
      <c r="BR1987" s="18">
        <f t="shared" si="327"/>
        <v>4.448784722222222E-3</v>
      </c>
    </row>
    <row r="1988" spans="1:70" x14ac:dyDescent="0.25">
      <c r="A1988" s="1">
        <f t="shared" si="328"/>
        <v>40</v>
      </c>
      <c r="B1988" s="2">
        <f t="shared" si="329"/>
        <v>10</v>
      </c>
      <c r="C1988" s="2">
        <f t="shared" si="330"/>
        <v>2021</v>
      </c>
      <c r="D1988">
        <v>1003</v>
      </c>
      <c r="E1988" s="59">
        <v>44476</v>
      </c>
      <c r="F1988" t="s">
        <v>16</v>
      </c>
      <c r="G1988" t="s">
        <v>14</v>
      </c>
      <c r="H1988" s="58">
        <v>0.3125</v>
      </c>
      <c r="I1988">
        <v>7.5</v>
      </c>
      <c r="J1988">
        <v>58</v>
      </c>
      <c r="K1988">
        <v>0.25</v>
      </c>
      <c r="L1988" s="58">
        <v>1.0416666666666666E-2</v>
      </c>
      <c r="M1988">
        <v>0</v>
      </c>
      <c r="N1988" s="58">
        <v>0</v>
      </c>
      <c r="O1988">
        <v>16</v>
      </c>
      <c r="P1988">
        <v>0</v>
      </c>
      <c r="Q1988" s="58">
        <v>0</v>
      </c>
      <c r="R1988">
        <v>73</v>
      </c>
      <c r="S1988">
        <v>0</v>
      </c>
      <c r="T1988">
        <v>0</v>
      </c>
      <c r="U1988" s="16">
        <f t="shared" si="331"/>
        <v>0.3125</v>
      </c>
      <c r="V1988" s="17">
        <f t="shared" si="332"/>
        <v>450</v>
      </c>
      <c r="W1988" s="18">
        <f t="shared" si="333"/>
        <v>5.387931034482759E-3</v>
      </c>
      <c r="X1988" s="19">
        <f t="shared" si="334"/>
        <v>7.7586206896551726</v>
      </c>
      <c r="Y1988" s="20">
        <f t="shared" si="335"/>
        <v>27.586206896551722</v>
      </c>
      <c r="Z1988" s="18">
        <v>3.4722222222222224E-4</v>
      </c>
      <c r="AA1988" s="18">
        <v>3.4722222222222224E-4</v>
      </c>
      <c r="AB1988" s="18">
        <v>1.0416666666666667E-3</v>
      </c>
      <c r="AD1988" s="18">
        <v>1.3888888888888889E-3</v>
      </c>
      <c r="AE1988" s="18">
        <v>4.1666666666666669E-4</v>
      </c>
      <c r="AF1988" s="18">
        <v>4.1666666666666669E-4</v>
      </c>
      <c r="AG1988" s="18">
        <v>2.4305555555555556E-3</v>
      </c>
      <c r="AH1988" s="18">
        <v>1.6203703703703703E-3</v>
      </c>
      <c r="AI1988" s="18">
        <v>1.6203703703703703E-3</v>
      </c>
      <c r="AJ1988" s="18">
        <v>5.5555555555555556E-4</v>
      </c>
      <c r="AK1988" s="18">
        <v>5.5555555555555556E-4</v>
      </c>
      <c r="AL1988" s="18">
        <v>5.5555555555555556E-4</v>
      </c>
      <c r="AM1988" s="18">
        <v>5.5555555555555556E-4</v>
      </c>
      <c r="AN1988" s="18"/>
      <c r="AO1988" s="18"/>
      <c r="AP1988" s="18"/>
      <c r="AQ1988" s="18">
        <v>2.0833333333333333E-3</v>
      </c>
      <c r="AR1988" s="18"/>
      <c r="AS1988" s="18">
        <v>2.0833333333333333E-3</v>
      </c>
      <c r="AT1988" s="18">
        <v>3.472222222222222E-3</v>
      </c>
      <c r="AU1988" s="18">
        <v>3.472222222222222E-3</v>
      </c>
      <c r="AV1988" s="18">
        <v>3.472222222222222E-3</v>
      </c>
      <c r="AW1988" s="18">
        <v>3.472222222222222E-3</v>
      </c>
      <c r="AX1988" s="18">
        <v>3.472222222222222E-3</v>
      </c>
      <c r="AY1988" s="18"/>
      <c r="AZ1988" s="18">
        <v>4.6296296296296293E-4</v>
      </c>
      <c r="BA1988" s="18">
        <v>3.4722222222222224E-4</v>
      </c>
      <c r="BB1988" s="18"/>
      <c r="BC1988" s="18"/>
      <c r="BD1988" s="18"/>
      <c r="BE1988" s="18">
        <v>3.4722222222222224E-4</v>
      </c>
      <c r="BF1988" s="18">
        <v>6.9444444444444447E-4</v>
      </c>
      <c r="BG1988" s="18">
        <v>6.9444444444444447E-4</v>
      </c>
      <c r="BH1988" s="18">
        <v>6.9444444444444447E-4</v>
      </c>
      <c r="BI1988" s="18">
        <v>6.9444444444444447E-4</v>
      </c>
      <c r="BJ1988" s="18">
        <v>1.3888888888888889E-3</v>
      </c>
      <c r="BK1988" s="18">
        <v>1.3888888888888889E-3</v>
      </c>
      <c r="BL1988" s="18">
        <v>1.3888888888888889E-3</v>
      </c>
      <c r="BM1988" s="18">
        <v>1.3888888888888889E-3</v>
      </c>
      <c r="BN1988" s="18">
        <v>1.3888888888888889E-3</v>
      </c>
      <c r="BO1988" s="18">
        <v>1.3888888888888889E-3</v>
      </c>
      <c r="BP1988" s="18">
        <v>1.3888888888888889E-3</v>
      </c>
      <c r="BQ1988" s="18">
        <f t="shared" si="326"/>
        <v>5.387931034482759E-3</v>
      </c>
      <c r="BR1988" s="18">
        <f t="shared" si="327"/>
        <v>5.387931034482759E-3</v>
      </c>
    </row>
    <row r="1989" spans="1:70" x14ac:dyDescent="0.25">
      <c r="A1989" s="1">
        <f t="shared" si="328"/>
        <v>40</v>
      </c>
      <c r="B1989" s="2">
        <f t="shared" si="329"/>
        <v>10</v>
      </c>
      <c r="C1989" s="2">
        <f t="shared" si="330"/>
        <v>2021</v>
      </c>
      <c r="D1989">
        <v>1038</v>
      </c>
      <c r="E1989" s="59">
        <v>44476</v>
      </c>
      <c r="F1989" t="s">
        <v>16</v>
      </c>
      <c r="G1989" t="s">
        <v>38</v>
      </c>
      <c r="H1989" s="58">
        <v>0.3125</v>
      </c>
      <c r="I1989">
        <v>7.5</v>
      </c>
      <c r="J1989">
        <v>43</v>
      </c>
      <c r="K1989">
        <v>0</v>
      </c>
      <c r="L1989" s="58">
        <v>0</v>
      </c>
      <c r="M1989">
        <v>0.42</v>
      </c>
      <c r="N1989" s="58">
        <v>1.7361111111111112E-2</v>
      </c>
      <c r="O1989">
        <v>13</v>
      </c>
      <c r="P1989">
        <v>0.5</v>
      </c>
      <c r="Q1989" s="58">
        <v>2.0833333333333332E-2</v>
      </c>
      <c r="R1989">
        <v>75</v>
      </c>
      <c r="S1989">
        <v>0</v>
      </c>
      <c r="T1989">
        <v>0</v>
      </c>
      <c r="U1989" s="16">
        <f t="shared" si="331"/>
        <v>0.29166666666666669</v>
      </c>
      <c r="V1989" s="17">
        <f t="shared" si="332"/>
        <v>420</v>
      </c>
      <c r="W1989" s="18">
        <f t="shared" si="333"/>
        <v>6.7829457364341093E-3</v>
      </c>
      <c r="X1989" s="19">
        <f t="shared" si="334"/>
        <v>9.7674418604651159</v>
      </c>
      <c r="Y1989" s="20">
        <f t="shared" si="335"/>
        <v>30.232558139534884</v>
      </c>
      <c r="Z1989" s="18">
        <v>3.4722222222222224E-4</v>
      </c>
      <c r="AA1989" s="18">
        <v>3.4722222222222224E-4</v>
      </c>
      <c r="AB1989" s="18">
        <v>1.0416666666666667E-3</v>
      </c>
      <c r="AD1989" s="18">
        <v>1.3888888888888889E-3</v>
      </c>
      <c r="AE1989" s="18">
        <v>4.1666666666666669E-4</v>
      </c>
      <c r="AF1989" s="18">
        <v>4.1666666666666669E-4</v>
      </c>
      <c r="AG1989" s="18">
        <v>2.4305555555555556E-3</v>
      </c>
      <c r="AH1989" s="18">
        <v>1.6203703703703703E-3</v>
      </c>
      <c r="AI1989" s="18">
        <v>1.6203703703703703E-3</v>
      </c>
      <c r="AJ1989" s="18">
        <v>5.5555555555555556E-4</v>
      </c>
      <c r="AK1989" s="18">
        <v>5.5555555555555556E-4</v>
      </c>
      <c r="AL1989" s="18">
        <v>5.5555555555555556E-4</v>
      </c>
      <c r="AM1989" s="18">
        <v>5.5555555555555556E-4</v>
      </c>
      <c r="AN1989" s="18"/>
      <c r="AO1989" s="18"/>
      <c r="AP1989" s="18"/>
      <c r="AQ1989" s="18">
        <v>2.0833333333333333E-3</v>
      </c>
      <c r="AR1989" s="18"/>
      <c r="AS1989" s="18">
        <v>2.0833333333333333E-3</v>
      </c>
      <c r="AT1989" s="18">
        <v>3.472222222222222E-3</v>
      </c>
      <c r="AU1989" s="18">
        <v>3.472222222222222E-3</v>
      </c>
      <c r="AV1989" s="18">
        <v>3.472222222222222E-3</v>
      </c>
      <c r="AW1989" s="18">
        <v>3.472222222222222E-3</v>
      </c>
      <c r="AX1989" s="18">
        <v>3.472222222222222E-3</v>
      </c>
      <c r="AY1989" s="18"/>
      <c r="AZ1989" s="18">
        <v>4.6296296296296293E-4</v>
      </c>
      <c r="BA1989" s="18">
        <v>3.4722222222222224E-4</v>
      </c>
      <c r="BB1989" s="18"/>
      <c r="BC1989" s="18"/>
      <c r="BD1989" s="18"/>
      <c r="BE1989" s="18">
        <v>3.4722222222222224E-4</v>
      </c>
      <c r="BF1989" s="18">
        <v>6.9444444444444447E-4</v>
      </c>
      <c r="BG1989" s="18">
        <v>6.9444444444444447E-4</v>
      </c>
      <c r="BH1989" s="18">
        <v>6.9444444444444447E-4</v>
      </c>
      <c r="BI1989" s="18">
        <v>6.9444444444444447E-4</v>
      </c>
      <c r="BJ1989" s="18">
        <v>1.3888888888888889E-3</v>
      </c>
      <c r="BK1989" s="18">
        <v>1.3888888888888889E-3</v>
      </c>
      <c r="BL1989" s="18">
        <v>1.3888888888888889E-3</v>
      </c>
      <c r="BM1989" s="18">
        <v>1.3888888888888889E-3</v>
      </c>
      <c r="BN1989" s="18">
        <v>1.3888888888888889E-3</v>
      </c>
      <c r="BO1989" s="18">
        <v>1.3888888888888889E-3</v>
      </c>
      <c r="BP1989" s="18">
        <v>1.3888888888888889E-3</v>
      </c>
      <c r="BQ1989" s="18">
        <f t="shared" si="326"/>
        <v>6.7829457364341093E-3</v>
      </c>
      <c r="BR1989" s="18">
        <f t="shared" si="327"/>
        <v>6.7829457364341093E-3</v>
      </c>
    </row>
    <row r="1990" spans="1:70" x14ac:dyDescent="0.25">
      <c r="A1990" s="1">
        <f t="shared" si="328"/>
        <v>40</v>
      </c>
      <c r="B1990" s="2">
        <f t="shared" si="329"/>
        <v>10</v>
      </c>
      <c r="C1990" s="2">
        <f t="shared" si="330"/>
        <v>2021</v>
      </c>
      <c r="D1990">
        <v>1215</v>
      </c>
      <c r="E1990" s="59">
        <v>44476</v>
      </c>
      <c r="F1990" t="s">
        <v>22</v>
      </c>
      <c r="G1990" t="s">
        <v>14</v>
      </c>
      <c r="H1990" s="58">
        <v>0.3125</v>
      </c>
      <c r="I1990">
        <v>7.5</v>
      </c>
      <c r="J1990">
        <v>45</v>
      </c>
      <c r="K1990">
        <v>0.5</v>
      </c>
      <c r="L1990" s="58">
        <v>2.0833333333333332E-2</v>
      </c>
      <c r="M1990">
        <v>0.92</v>
      </c>
      <c r="N1990" s="58">
        <v>3.8194444444444441E-2</v>
      </c>
      <c r="O1990">
        <v>9</v>
      </c>
      <c r="P1990">
        <v>0</v>
      </c>
      <c r="Q1990" s="58">
        <v>0</v>
      </c>
      <c r="R1990">
        <v>64</v>
      </c>
      <c r="S1990">
        <v>0</v>
      </c>
      <c r="T1990">
        <v>0</v>
      </c>
      <c r="U1990" s="16">
        <f t="shared" si="331"/>
        <v>0.3125</v>
      </c>
      <c r="V1990" s="17">
        <f t="shared" si="332"/>
        <v>450</v>
      </c>
      <c r="W1990" s="18">
        <f t="shared" si="333"/>
        <v>6.9444444444444441E-3</v>
      </c>
      <c r="X1990" s="19">
        <f t="shared" si="334"/>
        <v>10</v>
      </c>
      <c r="Y1990" s="20">
        <f t="shared" si="335"/>
        <v>20</v>
      </c>
      <c r="Z1990" s="18">
        <v>3.4722222222222224E-4</v>
      </c>
      <c r="AA1990" s="18">
        <v>3.4722222222222224E-4</v>
      </c>
      <c r="AB1990" s="18">
        <v>1.0416666666666667E-3</v>
      </c>
      <c r="AD1990" s="18">
        <v>1.3888888888888889E-3</v>
      </c>
      <c r="AE1990" s="18">
        <v>4.1666666666666669E-4</v>
      </c>
      <c r="AF1990" s="18">
        <v>4.1666666666666669E-4</v>
      </c>
      <c r="AG1990" s="18">
        <v>2.4305555555555556E-3</v>
      </c>
      <c r="AH1990" s="18">
        <v>1.6203703703703703E-3</v>
      </c>
      <c r="AI1990" s="18">
        <v>1.6203703703703703E-3</v>
      </c>
      <c r="AJ1990" s="18">
        <v>5.5555555555555556E-4</v>
      </c>
      <c r="AK1990" s="18">
        <v>5.5555555555555556E-4</v>
      </c>
      <c r="AL1990" s="18">
        <v>5.5555555555555556E-4</v>
      </c>
      <c r="AM1990" s="18">
        <v>5.5555555555555556E-4</v>
      </c>
      <c r="AN1990" s="18"/>
      <c r="AO1990" s="18"/>
      <c r="AP1990" s="18"/>
      <c r="AQ1990" s="18">
        <v>2.0833333333333333E-3</v>
      </c>
      <c r="AR1990" s="18"/>
      <c r="AS1990" s="18">
        <v>2.0833333333333333E-3</v>
      </c>
      <c r="AT1990" s="18">
        <v>3.472222222222222E-3</v>
      </c>
      <c r="AU1990" s="18">
        <v>3.472222222222222E-3</v>
      </c>
      <c r="AV1990" s="18">
        <v>3.472222222222222E-3</v>
      </c>
      <c r="AW1990" s="18">
        <v>3.472222222222222E-3</v>
      </c>
      <c r="AX1990" s="18">
        <v>3.472222222222222E-3</v>
      </c>
      <c r="AY1990" s="18"/>
      <c r="AZ1990" s="18">
        <v>4.6296296296296293E-4</v>
      </c>
      <c r="BA1990" s="18">
        <v>3.4722222222222224E-4</v>
      </c>
      <c r="BB1990" s="18"/>
      <c r="BC1990" s="18"/>
      <c r="BD1990" s="18"/>
      <c r="BE1990" s="18">
        <v>3.4722222222222224E-4</v>
      </c>
      <c r="BF1990" s="18">
        <v>6.9444444444444447E-4</v>
      </c>
      <c r="BG1990" s="18">
        <v>6.9444444444444447E-4</v>
      </c>
      <c r="BH1990" s="18">
        <v>6.9444444444444447E-4</v>
      </c>
      <c r="BI1990" s="18">
        <v>6.9444444444444447E-4</v>
      </c>
      <c r="BJ1990" s="18">
        <v>1.3888888888888889E-3</v>
      </c>
      <c r="BK1990" s="18">
        <v>1.3888888888888889E-3</v>
      </c>
      <c r="BL1990" s="18">
        <v>1.3888888888888889E-3</v>
      </c>
      <c r="BM1990" s="18">
        <v>1.3888888888888889E-3</v>
      </c>
      <c r="BN1990" s="18">
        <v>1.3888888888888889E-3</v>
      </c>
      <c r="BO1990" s="18">
        <v>1.3888888888888889E-3</v>
      </c>
      <c r="BP1990" s="18">
        <v>1.3888888888888889E-3</v>
      </c>
      <c r="BQ1990" s="18">
        <f t="shared" si="326"/>
        <v>6.9444444444444441E-3</v>
      </c>
      <c r="BR1990" s="18">
        <f t="shared" si="327"/>
        <v>6.9444444444444441E-3</v>
      </c>
    </row>
    <row r="1991" spans="1:70" x14ac:dyDescent="0.25">
      <c r="A1991" s="1">
        <f t="shared" si="328"/>
        <v>40</v>
      </c>
      <c r="B1991" s="2">
        <f t="shared" si="329"/>
        <v>10</v>
      </c>
      <c r="C1991" s="2">
        <f t="shared" si="330"/>
        <v>2021</v>
      </c>
      <c r="D1991">
        <v>12236</v>
      </c>
      <c r="E1991" s="59">
        <v>44476</v>
      </c>
      <c r="F1991" t="s">
        <v>22</v>
      </c>
      <c r="G1991" t="s">
        <v>12</v>
      </c>
      <c r="H1991" s="58">
        <v>0.33333333333333331</v>
      </c>
      <c r="I1991">
        <v>8</v>
      </c>
      <c r="J1991">
        <v>59</v>
      </c>
      <c r="K1991">
        <v>0</v>
      </c>
      <c r="L1991" s="58">
        <v>0</v>
      </c>
      <c r="M1991">
        <v>0.5</v>
      </c>
      <c r="N1991" s="58">
        <v>2.0833333333333332E-2</v>
      </c>
      <c r="O1991">
        <v>2</v>
      </c>
      <c r="P1991">
        <v>0</v>
      </c>
      <c r="Q1991" s="58">
        <v>0</v>
      </c>
      <c r="R1991">
        <v>79</v>
      </c>
      <c r="S1991">
        <v>0</v>
      </c>
      <c r="T1991">
        <v>0</v>
      </c>
      <c r="U1991" s="16">
        <f t="shared" si="331"/>
        <v>0.33333333333333331</v>
      </c>
      <c r="V1991" s="17">
        <f t="shared" si="332"/>
        <v>479.99999999999994</v>
      </c>
      <c r="W1991" s="18">
        <f t="shared" si="333"/>
        <v>5.6497175141242938E-3</v>
      </c>
      <c r="X1991" s="19">
        <f t="shared" si="334"/>
        <v>8.1355932203389827</v>
      </c>
      <c r="Y1991" s="20">
        <f t="shared" si="335"/>
        <v>3.3898305084745761</v>
      </c>
      <c r="Z1991" s="18">
        <v>3.4722222222222224E-4</v>
      </c>
      <c r="AA1991" s="18">
        <v>3.4722222222222224E-4</v>
      </c>
      <c r="AB1991" s="18">
        <v>1.0416666666666667E-3</v>
      </c>
      <c r="AD1991" s="18">
        <v>1.3888888888888889E-3</v>
      </c>
      <c r="AE1991" s="18">
        <v>4.1666666666666669E-4</v>
      </c>
      <c r="AF1991" s="18">
        <v>4.1666666666666669E-4</v>
      </c>
      <c r="AG1991" s="18">
        <v>2.4305555555555556E-3</v>
      </c>
      <c r="AH1991" s="18">
        <v>1.6203703703703703E-3</v>
      </c>
      <c r="AI1991" s="18">
        <v>1.6203703703703703E-3</v>
      </c>
      <c r="AJ1991" s="18">
        <v>5.5555555555555556E-4</v>
      </c>
      <c r="AK1991" s="18">
        <v>5.5555555555555556E-4</v>
      </c>
      <c r="AL1991" s="18">
        <v>5.5555555555555556E-4</v>
      </c>
      <c r="AM1991" s="18">
        <v>5.5555555555555556E-4</v>
      </c>
      <c r="AN1991" s="18"/>
      <c r="AO1991" s="18"/>
      <c r="AP1991" s="18"/>
      <c r="AQ1991" s="18">
        <v>2.0833333333333333E-3</v>
      </c>
      <c r="AR1991" s="18"/>
      <c r="AS1991" s="18">
        <v>2.0833333333333333E-3</v>
      </c>
      <c r="AT1991" s="18">
        <v>3.472222222222222E-3</v>
      </c>
      <c r="AU1991" s="18">
        <v>3.472222222222222E-3</v>
      </c>
      <c r="AV1991" s="18">
        <v>3.472222222222222E-3</v>
      </c>
      <c r="AW1991" s="18">
        <v>3.472222222222222E-3</v>
      </c>
      <c r="AX1991" s="18">
        <v>3.472222222222222E-3</v>
      </c>
      <c r="AY1991" s="18"/>
      <c r="AZ1991" s="18">
        <v>4.6296296296296293E-4</v>
      </c>
      <c r="BA1991" s="18">
        <v>3.4722222222222224E-4</v>
      </c>
      <c r="BB1991" s="18"/>
      <c r="BC1991" s="18"/>
      <c r="BD1991" s="18"/>
      <c r="BE1991" s="18">
        <v>3.4722222222222224E-4</v>
      </c>
      <c r="BF1991" s="18">
        <v>6.9444444444444447E-4</v>
      </c>
      <c r="BG1991" s="18">
        <v>6.9444444444444447E-4</v>
      </c>
      <c r="BH1991" s="18">
        <v>6.9444444444444447E-4</v>
      </c>
      <c r="BI1991" s="18">
        <v>6.9444444444444447E-4</v>
      </c>
      <c r="BJ1991" s="18">
        <v>1.3888888888888889E-3</v>
      </c>
      <c r="BK1991" s="18">
        <v>1.3888888888888889E-3</v>
      </c>
      <c r="BL1991" s="18">
        <v>1.3888888888888889E-3</v>
      </c>
      <c r="BM1991" s="18">
        <v>1.3888888888888889E-3</v>
      </c>
      <c r="BN1991" s="18">
        <v>1.3888888888888889E-3</v>
      </c>
      <c r="BO1991" s="18">
        <v>1.3888888888888889E-3</v>
      </c>
      <c r="BP1991" s="18">
        <v>1.3888888888888889E-3</v>
      </c>
      <c r="BQ1991" s="18">
        <f t="shared" si="326"/>
        <v>5.6497175141242938E-3</v>
      </c>
      <c r="BR1991" s="18">
        <f t="shared" si="327"/>
        <v>5.6497175141242938E-3</v>
      </c>
    </row>
    <row r="1992" spans="1:70" x14ac:dyDescent="0.25">
      <c r="A1992" s="1">
        <f t="shared" si="328"/>
        <v>40</v>
      </c>
      <c r="B1992" s="2">
        <f t="shared" si="329"/>
        <v>10</v>
      </c>
      <c r="C1992" s="2">
        <f t="shared" si="330"/>
        <v>2021</v>
      </c>
      <c r="D1992">
        <v>1185</v>
      </c>
      <c r="E1992" s="59">
        <v>44476</v>
      </c>
      <c r="F1992" t="s">
        <v>17</v>
      </c>
      <c r="G1992" t="s">
        <v>12</v>
      </c>
      <c r="H1992" s="58">
        <v>0.33333333333333331</v>
      </c>
      <c r="I1992">
        <v>8</v>
      </c>
      <c r="J1992">
        <v>59</v>
      </c>
      <c r="K1992">
        <v>0</v>
      </c>
      <c r="L1992" s="58">
        <v>0</v>
      </c>
      <c r="M1992">
        <v>0</v>
      </c>
      <c r="N1992" s="58">
        <v>0</v>
      </c>
      <c r="O1992">
        <v>4</v>
      </c>
      <c r="P1992">
        <v>0</v>
      </c>
      <c r="Q1992" s="58">
        <v>0</v>
      </c>
      <c r="R1992">
        <v>56</v>
      </c>
      <c r="S1992">
        <v>0</v>
      </c>
      <c r="T1992">
        <v>0</v>
      </c>
      <c r="U1992" s="16">
        <f t="shared" si="331"/>
        <v>0.33333333333333331</v>
      </c>
      <c r="V1992" s="17">
        <f t="shared" si="332"/>
        <v>479.99999999999994</v>
      </c>
      <c r="W1992" s="18">
        <f t="shared" si="333"/>
        <v>5.6497175141242938E-3</v>
      </c>
      <c r="X1992" s="19">
        <f t="shared" si="334"/>
        <v>8.1355932203389827</v>
      </c>
      <c r="Y1992" s="20">
        <f t="shared" si="335"/>
        <v>6.7796610169491522</v>
      </c>
      <c r="Z1992" s="18">
        <v>3.4722222222222224E-4</v>
      </c>
      <c r="AA1992" s="18">
        <v>3.4722222222222224E-4</v>
      </c>
      <c r="AB1992" s="18">
        <v>1.0416666666666667E-3</v>
      </c>
      <c r="AD1992" s="18">
        <v>1.3888888888888889E-3</v>
      </c>
      <c r="AE1992" s="18">
        <v>4.1666666666666669E-4</v>
      </c>
      <c r="AF1992" s="18">
        <v>4.1666666666666669E-4</v>
      </c>
      <c r="AG1992" s="18">
        <v>2.4305555555555556E-3</v>
      </c>
      <c r="AH1992" s="18">
        <v>1.6203703703703703E-3</v>
      </c>
      <c r="AI1992" s="18">
        <v>1.6203703703703703E-3</v>
      </c>
      <c r="AJ1992" s="18">
        <v>5.5555555555555556E-4</v>
      </c>
      <c r="AK1992" s="18">
        <v>5.5555555555555556E-4</v>
      </c>
      <c r="AL1992" s="18">
        <v>5.5555555555555556E-4</v>
      </c>
      <c r="AM1992" s="18">
        <v>5.5555555555555556E-4</v>
      </c>
      <c r="AN1992" s="18"/>
      <c r="AO1992" s="18"/>
      <c r="AP1992" s="18"/>
      <c r="AQ1992" s="18">
        <v>2.0833333333333333E-3</v>
      </c>
      <c r="AR1992" s="18"/>
      <c r="AS1992" s="18">
        <v>2.0833333333333333E-3</v>
      </c>
      <c r="AT1992" s="18">
        <v>3.472222222222222E-3</v>
      </c>
      <c r="AU1992" s="18">
        <v>3.472222222222222E-3</v>
      </c>
      <c r="AV1992" s="18">
        <v>3.472222222222222E-3</v>
      </c>
      <c r="AW1992" s="18">
        <v>3.472222222222222E-3</v>
      </c>
      <c r="AX1992" s="18">
        <v>3.472222222222222E-3</v>
      </c>
      <c r="AY1992" s="18"/>
      <c r="AZ1992" s="18">
        <v>4.6296296296296293E-4</v>
      </c>
      <c r="BA1992" s="18">
        <v>3.4722222222222224E-4</v>
      </c>
      <c r="BB1992" s="18"/>
      <c r="BC1992" s="18"/>
      <c r="BD1992" s="18"/>
      <c r="BE1992" s="18">
        <v>3.4722222222222224E-4</v>
      </c>
      <c r="BF1992" s="18">
        <v>6.9444444444444447E-4</v>
      </c>
      <c r="BG1992" s="18">
        <v>6.9444444444444447E-4</v>
      </c>
      <c r="BH1992" s="18">
        <v>6.9444444444444447E-4</v>
      </c>
      <c r="BI1992" s="18">
        <v>6.9444444444444447E-4</v>
      </c>
      <c r="BJ1992" s="18">
        <v>1.3888888888888889E-3</v>
      </c>
      <c r="BK1992" s="18">
        <v>1.3888888888888889E-3</v>
      </c>
      <c r="BL1992" s="18">
        <v>1.3888888888888889E-3</v>
      </c>
      <c r="BM1992" s="18">
        <v>1.3888888888888889E-3</v>
      </c>
      <c r="BN1992" s="18">
        <v>1.3888888888888889E-3</v>
      </c>
      <c r="BO1992" s="18">
        <v>1.3888888888888889E-3</v>
      </c>
      <c r="BP1992" s="18">
        <v>1.3888888888888889E-3</v>
      </c>
      <c r="BQ1992" s="18">
        <f t="shared" si="326"/>
        <v>5.6497175141242938E-3</v>
      </c>
      <c r="BR1992" s="18">
        <f t="shared" si="327"/>
        <v>5.6497175141242938E-3</v>
      </c>
    </row>
    <row r="1993" spans="1:70" x14ac:dyDescent="0.25">
      <c r="A1993" s="1">
        <f t="shared" si="328"/>
        <v>40</v>
      </c>
      <c r="B1993" s="2">
        <f t="shared" si="329"/>
        <v>10</v>
      </c>
      <c r="C1993" s="2">
        <f t="shared" si="330"/>
        <v>2021</v>
      </c>
      <c r="D1993">
        <v>1398</v>
      </c>
      <c r="E1993" s="59">
        <v>44476</v>
      </c>
      <c r="F1993" t="s">
        <v>17</v>
      </c>
      <c r="G1993" t="s">
        <v>10</v>
      </c>
      <c r="H1993" s="58">
        <v>0.33333333333333331</v>
      </c>
      <c r="I1993">
        <v>8</v>
      </c>
      <c r="J1993">
        <v>44</v>
      </c>
      <c r="K1993">
        <v>0.17</v>
      </c>
      <c r="L1993" s="58">
        <v>6.9444444444444441E-3</v>
      </c>
      <c r="M1993">
        <v>0.75</v>
      </c>
      <c r="N1993" s="58">
        <v>3.125E-2</v>
      </c>
      <c r="O1993">
        <v>2</v>
      </c>
      <c r="P1993">
        <v>0</v>
      </c>
      <c r="Q1993" s="58">
        <v>0</v>
      </c>
      <c r="R1993">
        <v>85</v>
      </c>
      <c r="S1993">
        <v>0</v>
      </c>
      <c r="T1993">
        <v>0</v>
      </c>
      <c r="U1993" s="16">
        <f t="shared" si="331"/>
        <v>0.33333333333333331</v>
      </c>
      <c r="V1993" s="17">
        <f t="shared" si="332"/>
        <v>479.99999999999994</v>
      </c>
      <c r="W1993" s="18">
        <f t="shared" si="333"/>
        <v>7.5757575757575751E-3</v>
      </c>
      <c r="X1993" s="19">
        <f t="shared" si="334"/>
        <v>10.909090909090908</v>
      </c>
      <c r="Y1993" s="20">
        <f t="shared" si="335"/>
        <v>4.5454545454545459</v>
      </c>
      <c r="Z1993" s="18">
        <v>3.4722222222222224E-4</v>
      </c>
      <c r="AA1993" s="18">
        <v>3.4722222222222224E-4</v>
      </c>
      <c r="AB1993" s="18">
        <v>1.0416666666666667E-3</v>
      </c>
      <c r="AD1993" s="18">
        <v>1.3888888888888889E-3</v>
      </c>
      <c r="AE1993" s="18">
        <v>4.1666666666666669E-4</v>
      </c>
      <c r="AF1993" s="18">
        <v>4.1666666666666669E-4</v>
      </c>
      <c r="AG1993" s="18">
        <v>2.4305555555555556E-3</v>
      </c>
      <c r="AH1993" s="18">
        <v>1.6203703703703703E-3</v>
      </c>
      <c r="AI1993" s="18">
        <v>1.6203703703703703E-3</v>
      </c>
      <c r="AJ1993" s="18">
        <v>5.5555555555555556E-4</v>
      </c>
      <c r="AK1993" s="18">
        <v>5.5555555555555556E-4</v>
      </c>
      <c r="AL1993" s="18">
        <v>5.5555555555555556E-4</v>
      </c>
      <c r="AM1993" s="18">
        <v>5.5555555555555556E-4</v>
      </c>
      <c r="AN1993" s="18"/>
      <c r="AO1993" s="18"/>
      <c r="AP1993" s="18"/>
      <c r="AQ1993" s="18">
        <v>2.0833333333333333E-3</v>
      </c>
      <c r="AR1993" s="18"/>
      <c r="AS1993" s="18">
        <v>2.0833333333333333E-3</v>
      </c>
      <c r="AT1993" s="18">
        <v>3.472222222222222E-3</v>
      </c>
      <c r="AU1993" s="18">
        <v>3.472222222222222E-3</v>
      </c>
      <c r="AV1993" s="18">
        <v>3.472222222222222E-3</v>
      </c>
      <c r="AW1993" s="18">
        <v>3.472222222222222E-3</v>
      </c>
      <c r="AX1993" s="18">
        <v>3.472222222222222E-3</v>
      </c>
      <c r="AY1993" s="18"/>
      <c r="AZ1993" s="18">
        <v>4.6296296296296293E-4</v>
      </c>
      <c r="BA1993" s="18">
        <v>3.4722222222222224E-4</v>
      </c>
      <c r="BB1993" s="18"/>
      <c r="BC1993" s="18"/>
      <c r="BD1993" s="18"/>
      <c r="BE1993" s="18">
        <v>3.4722222222222224E-4</v>
      </c>
      <c r="BF1993" s="18">
        <v>6.9444444444444447E-4</v>
      </c>
      <c r="BG1993" s="18">
        <v>6.9444444444444447E-4</v>
      </c>
      <c r="BH1993" s="18">
        <v>6.9444444444444447E-4</v>
      </c>
      <c r="BI1993" s="18">
        <v>6.9444444444444447E-4</v>
      </c>
      <c r="BJ1993" s="18">
        <v>1.3888888888888889E-3</v>
      </c>
      <c r="BK1993" s="18">
        <v>1.3888888888888889E-3</v>
      </c>
      <c r="BL1993" s="18">
        <v>1.3888888888888889E-3</v>
      </c>
      <c r="BM1993" s="18">
        <v>1.3888888888888889E-3</v>
      </c>
      <c r="BN1993" s="18">
        <v>1.3888888888888889E-3</v>
      </c>
      <c r="BO1993" s="18">
        <v>1.3888888888888889E-3</v>
      </c>
      <c r="BP1993" s="18">
        <v>1.3888888888888889E-3</v>
      </c>
      <c r="BQ1993" s="18">
        <f t="shared" si="326"/>
        <v>7.5757575757575751E-3</v>
      </c>
      <c r="BR1993" s="18">
        <f t="shared" si="327"/>
        <v>7.5757575757575751E-3</v>
      </c>
    </row>
    <row r="1994" spans="1:70" x14ac:dyDescent="0.25">
      <c r="A1994" s="1">
        <f t="shared" si="328"/>
        <v>40</v>
      </c>
      <c r="B1994" s="2">
        <f t="shared" si="329"/>
        <v>10</v>
      </c>
      <c r="C1994" s="2">
        <f t="shared" si="330"/>
        <v>2021</v>
      </c>
      <c r="D1994">
        <v>841</v>
      </c>
      <c r="E1994" s="59">
        <v>44476</v>
      </c>
      <c r="F1994" t="s">
        <v>18</v>
      </c>
      <c r="G1994" t="s">
        <v>12</v>
      </c>
      <c r="H1994" s="58">
        <v>0.3125</v>
      </c>
      <c r="I1994">
        <v>7.5</v>
      </c>
      <c r="J1994">
        <v>77</v>
      </c>
      <c r="K1994">
        <v>0</v>
      </c>
      <c r="L1994" s="58">
        <v>0</v>
      </c>
      <c r="M1994">
        <v>0</v>
      </c>
      <c r="N1994" s="58">
        <v>0</v>
      </c>
      <c r="O1994">
        <v>1</v>
      </c>
      <c r="P1994">
        <v>0</v>
      </c>
      <c r="Q1994" s="58">
        <v>0</v>
      </c>
      <c r="R1994">
        <v>65</v>
      </c>
      <c r="S1994">
        <v>0</v>
      </c>
      <c r="T1994">
        <v>0</v>
      </c>
      <c r="U1994" s="16">
        <f t="shared" si="331"/>
        <v>0.3125</v>
      </c>
      <c r="V1994" s="17">
        <f t="shared" si="332"/>
        <v>450</v>
      </c>
      <c r="W1994" s="18">
        <f t="shared" si="333"/>
        <v>4.0584415584415581E-3</v>
      </c>
      <c r="X1994" s="19">
        <f t="shared" si="334"/>
        <v>5.8441558441558445</v>
      </c>
      <c r="Y1994" s="20">
        <f t="shared" si="335"/>
        <v>1.2987012987012987</v>
      </c>
      <c r="Z1994" s="18">
        <v>3.4722222222222224E-4</v>
      </c>
      <c r="AA1994" s="18">
        <v>3.4722222222222224E-4</v>
      </c>
      <c r="AB1994" s="18">
        <v>1.0416666666666667E-3</v>
      </c>
      <c r="AD1994" s="18">
        <v>1.3888888888888889E-3</v>
      </c>
      <c r="AE1994" s="18">
        <v>4.1666666666666669E-4</v>
      </c>
      <c r="AF1994" s="18">
        <v>4.1666666666666669E-4</v>
      </c>
      <c r="AG1994" s="18">
        <v>2.4305555555555556E-3</v>
      </c>
      <c r="AH1994" s="18">
        <v>1.6203703703703703E-3</v>
      </c>
      <c r="AI1994" s="18">
        <v>1.6203703703703703E-3</v>
      </c>
      <c r="AJ1994" s="18">
        <v>5.5555555555555556E-4</v>
      </c>
      <c r="AK1994" s="18">
        <v>5.5555555555555556E-4</v>
      </c>
      <c r="AL1994" s="18">
        <v>5.5555555555555556E-4</v>
      </c>
      <c r="AM1994" s="18">
        <v>5.5555555555555556E-4</v>
      </c>
      <c r="AN1994" s="18"/>
      <c r="AO1994" s="18"/>
      <c r="AP1994" s="18"/>
      <c r="AQ1994" s="18">
        <v>2.0833333333333333E-3</v>
      </c>
      <c r="AR1994" s="18"/>
      <c r="AS1994" s="18">
        <v>2.0833333333333333E-3</v>
      </c>
      <c r="AT1994" s="18">
        <v>3.472222222222222E-3</v>
      </c>
      <c r="AU1994" s="18">
        <v>3.472222222222222E-3</v>
      </c>
      <c r="AV1994" s="18">
        <v>3.472222222222222E-3</v>
      </c>
      <c r="AW1994" s="18">
        <v>3.472222222222222E-3</v>
      </c>
      <c r="AX1994" s="18">
        <v>3.472222222222222E-3</v>
      </c>
      <c r="AY1994" s="18"/>
      <c r="AZ1994" s="18">
        <v>4.6296296296296293E-4</v>
      </c>
      <c r="BA1994" s="18">
        <v>3.4722222222222224E-4</v>
      </c>
      <c r="BB1994" s="18"/>
      <c r="BC1994" s="18"/>
      <c r="BD1994" s="18"/>
      <c r="BE1994" s="18">
        <v>3.4722222222222224E-4</v>
      </c>
      <c r="BF1994" s="18">
        <v>6.9444444444444447E-4</v>
      </c>
      <c r="BG1994" s="18">
        <v>6.9444444444444447E-4</v>
      </c>
      <c r="BH1994" s="18">
        <v>6.9444444444444447E-4</v>
      </c>
      <c r="BI1994" s="18">
        <v>6.9444444444444447E-4</v>
      </c>
      <c r="BJ1994" s="18">
        <v>1.3888888888888889E-3</v>
      </c>
      <c r="BK1994" s="18">
        <v>1.3888888888888889E-3</v>
      </c>
      <c r="BL1994" s="18">
        <v>1.3888888888888889E-3</v>
      </c>
      <c r="BM1994" s="18">
        <v>1.3888888888888889E-3</v>
      </c>
      <c r="BN1994" s="18">
        <v>1.3888888888888889E-3</v>
      </c>
      <c r="BO1994" s="18">
        <v>1.3888888888888889E-3</v>
      </c>
      <c r="BP1994" s="18">
        <v>1.3888888888888889E-3</v>
      </c>
      <c r="BQ1994" s="18">
        <f t="shared" si="326"/>
        <v>4.0584415584415581E-3</v>
      </c>
      <c r="BR1994" s="18">
        <f t="shared" si="327"/>
        <v>4.0584415584415581E-3</v>
      </c>
    </row>
    <row r="1995" spans="1:70" x14ac:dyDescent="0.25">
      <c r="A1995" s="1">
        <f t="shared" si="328"/>
        <v>40</v>
      </c>
      <c r="B1995" s="2">
        <f t="shared" si="329"/>
        <v>10</v>
      </c>
      <c r="C1995" s="2">
        <f t="shared" si="330"/>
        <v>2021</v>
      </c>
      <c r="D1995">
        <v>1017</v>
      </c>
      <c r="E1995" s="59">
        <v>44476</v>
      </c>
      <c r="F1995" t="s">
        <v>18</v>
      </c>
      <c r="G1995" t="s">
        <v>38</v>
      </c>
      <c r="H1995" s="58">
        <v>0.3125</v>
      </c>
      <c r="I1995">
        <v>7.5</v>
      </c>
      <c r="J1995">
        <v>36</v>
      </c>
      <c r="K1995">
        <v>0</v>
      </c>
      <c r="L1995" s="58">
        <v>0</v>
      </c>
      <c r="M1995">
        <v>0.5</v>
      </c>
      <c r="N1995" s="58">
        <v>2.0833333333333332E-2</v>
      </c>
      <c r="O1995">
        <v>0</v>
      </c>
      <c r="P1995">
        <v>0</v>
      </c>
      <c r="Q1995" s="58">
        <v>0</v>
      </c>
      <c r="R1995">
        <v>55</v>
      </c>
      <c r="S1995">
        <v>0</v>
      </c>
      <c r="T1995">
        <v>0</v>
      </c>
      <c r="U1995" s="16">
        <f t="shared" si="331"/>
        <v>0.3125</v>
      </c>
      <c r="V1995" s="17">
        <f t="shared" si="332"/>
        <v>450</v>
      </c>
      <c r="W1995" s="18">
        <f t="shared" si="333"/>
        <v>8.6805555555555559E-3</v>
      </c>
      <c r="X1995" s="19">
        <f t="shared" si="334"/>
        <v>12.5</v>
      </c>
      <c r="Y1995" s="20">
        <f t="shared" si="335"/>
        <v>0</v>
      </c>
      <c r="Z1995" s="18">
        <v>3.4722222222222224E-4</v>
      </c>
      <c r="AA1995" s="18">
        <v>3.4722222222222224E-4</v>
      </c>
      <c r="AB1995" s="18">
        <v>1.0416666666666667E-3</v>
      </c>
      <c r="AD1995" s="18">
        <v>1.3888888888888889E-3</v>
      </c>
      <c r="AE1995" s="18">
        <v>4.1666666666666669E-4</v>
      </c>
      <c r="AF1995" s="18">
        <v>4.1666666666666669E-4</v>
      </c>
      <c r="AG1995" s="18">
        <v>2.4305555555555556E-3</v>
      </c>
      <c r="AH1995" s="18">
        <v>1.6203703703703703E-3</v>
      </c>
      <c r="AI1995" s="18">
        <v>1.6203703703703703E-3</v>
      </c>
      <c r="AJ1995" s="18">
        <v>5.5555555555555556E-4</v>
      </c>
      <c r="AK1995" s="18">
        <v>5.5555555555555556E-4</v>
      </c>
      <c r="AL1995" s="18">
        <v>5.5555555555555556E-4</v>
      </c>
      <c r="AM1995" s="18">
        <v>5.5555555555555556E-4</v>
      </c>
      <c r="AN1995" s="18"/>
      <c r="AO1995" s="18"/>
      <c r="AP1995" s="18"/>
      <c r="AQ1995" s="18">
        <v>2.0833333333333333E-3</v>
      </c>
      <c r="AR1995" s="18"/>
      <c r="AS1995" s="18">
        <v>2.0833333333333333E-3</v>
      </c>
      <c r="AT1995" s="18">
        <v>3.472222222222222E-3</v>
      </c>
      <c r="AU1995" s="18">
        <v>3.472222222222222E-3</v>
      </c>
      <c r="AV1995" s="18">
        <v>3.472222222222222E-3</v>
      </c>
      <c r="AW1995" s="18">
        <v>3.472222222222222E-3</v>
      </c>
      <c r="AX1995" s="18">
        <v>3.472222222222222E-3</v>
      </c>
      <c r="AY1995" s="18"/>
      <c r="AZ1995" s="18">
        <v>4.6296296296296293E-4</v>
      </c>
      <c r="BA1995" s="18">
        <v>3.4722222222222224E-4</v>
      </c>
      <c r="BB1995" s="18"/>
      <c r="BC1995" s="18"/>
      <c r="BD1995" s="18"/>
      <c r="BE1995" s="18">
        <v>3.4722222222222224E-4</v>
      </c>
      <c r="BF1995" s="18">
        <v>6.9444444444444447E-4</v>
      </c>
      <c r="BG1995" s="18">
        <v>6.9444444444444447E-4</v>
      </c>
      <c r="BH1995" s="18">
        <v>6.9444444444444447E-4</v>
      </c>
      <c r="BI1995" s="18">
        <v>6.9444444444444447E-4</v>
      </c>
      <c r="BJ1995" s="18">
        <v>1.3888888888888889E-3</v>
      </c>
      <c r="BK1995" s="18">
        <v>1.3888888888888889E-3</v>
      </c>
      <c r="BL1995" s="18">
        <v>1.3888888888888889E-3</v>
      </c>
      <c r="BM1995" s="18">
        <v>1.3888888888888889E-3</v>
      </c>
      <c r="BN1995" s="18">
        <v>1.3888888888888889E-3</v>
      </c>
      <c r="BO1995" s="18">
        <v>1.3888888888888889E-3</v>
      </c>
      <c r="BP1995" s="18">
        <v>1.3888888888888889E-3</v>
      </c>
      <c r="BQ1995" s="18">
        <f t="shared" si="326"/>
        <v>8.6805555555555559E-3</v>
      </c>
      <c r="BR1995" s="18">
        <f t="shared" si="327"/>
        <v>8.6805555555555559E-3</v>
      </c>
    </row>
    <row r="1996" spans="1:70" x14ac:dyDescent="0.25">
      <c r="A1996" s="1">
        <f t="shared" si="328"/>
        <v>40</v>
      </c>
      <c r="B1996" s="2">
        <f t="shared" si="329"/>
        <v>10</v>
      </c>
      <c r="C1996" s="2">
        <f t="shared" si="330"/>
        <v>2021</v>
      </c>
      <c r="D1996">
        <v>1028</v>
      </c>
      <c r="E1996" s="59">
        <v>44476</v>
      </c>
      <c r="F1996" t="s">
        <v>18</v>
      </c>
      <c r="G1996" t="s">
        <v>14</v>
      </c>
      <c r="H1996" s="58">
        <v>0.3125</v>
      </c>
      <c r="I1996">
        <v>7.5</v>
      </c>
      <c r="J1996">
        <v>149</v>
      </c>
      <c r="K1996">
        <v>0</v>
      </c>
      <c r="L1996" s="58">
        <v>0</v>
      </c>
      <c r="M1996">
        <v>0</v>
      </c>
      <c r="N1996" s="58">
        <v>0</v>
      </c>
      <c r="O1996">
        <v>9</v>
      </c>
      <c r="P1996">
        <v>0</v>
      </c>
      <c r="Q1996" s="58">
        <v>0</v>
      </c>
      <c r="R1996">
        <v>74</v>
      </c>
      <c r="S1996">
        <v>0</v>
      </c>
      <c r="T1996">
        <v>0</v>
      </c>
      <c r="U1996" s="16">
        <f t="shared" si="331"/>
        <v>0.3125</v>
      </c>
      <c r="V1996" s="17">
        <f t="shared" si="332"/>
        <v>450</v>
      </c>
      <c r="W1996" s="18">
        <f t="shared" si="333"/>
        <v>2.0973154362416107E-3</v>
      </c>
      <c r="X1996" s="19">
        <f t="shared" si="334"/>
        <v>3.0201342281879193</v>
      </c>
      <c r="Y1996" s="20">
        <f t="shared" si="335"/>
        <v>6.0402684563758386</v>
      </c>
      <c r="Z1996" s="18">
        <v>3.4722222222222224E-4</v>
      </c>
      <c r="AA1996" s="18">
        <v>3.4722222222222224E-4</v>
      </c>
      <c r="AB1996" s="18">
        <v>1.0416666666666667E-3</v>
      </c>
      <c r="AD1996" s="18">
        <v>1.3888888888888889E-3</v>
      </c>
      <c r="AE1996" s="18">
        <v>4.1666666666666669E-4</v>
      </c>
      <c r="AF1996" s="18">
        <v>4.1666666666666669E-4</v>
      </c>
      <c r="AG1996" s="18">
        <v>2.4305555555555556E-3</v>
      </c>
      <c r="AH1996" s="18">
        <v>1.6203703703703703E-3</v>
      </c>
      <c r="AI1996" s="18">
        <v>1.6203703703703703E-3</v>
      </c>
      <c r="AJ1996" s="18">
        <v>5.5555555555555556E-4</v>
      </c>
      <c r="AK1996" s="18">
        <v>5.5555555555555556E-4</v>
      </c>
      <c r="AL1996" s="18">
        <v>5.5555555555555556E-4</v>
      </c>
      <c r="AM1996" s="18">
        <v>5.5555555555555556E-4</v>
      </c>
      <c r="AN1996" s="18"/>
      <c r="AO1996" s="18"/>
      <c r="AP1996" s="18"/>
      <c r="AQ1996" s="18">
        <v>2.0833333333333333E-3</v>
      </c>
      <c r="AR1996" s="18"/>
      <c r="AS1996" s="18">
        <v>2.0833333333333333E-3</v>
      </c>
      <c r="AT1996" s="18">
        <v>3.472222222222222E-3</v>
      </c>
      <c r="AU1996" s="18">
        <v>3.472222222222222E-3</v>
      </c>
      <c r="AV1996" s="18">
        <v>3.472222222222222E-3</v>
      </c>
      <c r="AW1996" s="18">
        <v>3.472222222222222E-3</v>
      </c>
      <c r="AX1996" s="18">
        <v>3.472222222222222E-3</v>
      </c>
      <c r="AY1996" s="18"/>
      <c r="AZ1996" s="18">
        <v>4.6296296296296293E-4</v>
      </c>
      <c r="BA1996" s="18">
        <v>3.4722222222222224E-4</v>
      </c>
      <c r="BB1996" s="18"/>
      <c r="BC1996" s="18"/>
      <c r="BD1996" s="18"/>
      <c r="BE1996" s="18">
        <v>3.4722222222222224E-4</v>
      </c>
      <c r="BF1996" s="18">
        <v>6.9444444444444447E-4</v>
      </c>
      <c r="BG1996" s="18">
        <v>6.9444444444444447E-4</v>
      </c>
      <c r="BH1996" s="18">
        <v>6.9444444444444447E-4</v>
      </c>
      <c r="BI1996" s="18">
        <v>6.9444444444444447E-4</v>
      </c>
      <c r="BJ1996" s="18">
        <v>1.3888888888888889E-3</v>
      </c>
      <c r="BK1996" s="18">
        <v>1.3888888888888889E-3</v>
      </c>
      <c r="BL1996" s="18">
        <v>1.3888888888888889E-3</v>
      </c>
      <c r="BM1996" s="18">
        <v>1.3888888888888889E-3</v>
      </c>
      <c r="BN1996" s="18">
        <v>1.3888888888888889E-3</v>
      </c>
      <c r="BO1996" s="18">
        <v>1.3888888888888889E-3</v>
      </c>
      <c r="BP1996" s="18">
        <v>1.3888888888888889E-3</v>
      </c>
      <c r="BQ1996" s="18">
        <f t="shared" si="326"/>
        <v>2.0973154362416107E-3</v>
      </c>
      <c r="BR1996" s="18">
        <f t="shared" si="327"/>
        <v>2.0973154362416107E-3</v>
      </c>
    </row>
    <row r="1997" spans="1:70" x14ac:dyDescent="0.25">
      <c r="A1997" s="1">
        <f t="shared" si="328"/>
        <v>40</v>
      </c>
      <c r="B1997" s="2">
        <f t="shared" si="329"/>
        <v>10</v>
      </c>
      <c r="C1997" s="2">
        <f t="shared" si="330"/>
        <v>2021</v>
      </c>
      <c r="D1997">
        <v>729</v>
      </c>
      <c r="E1997" s="59">
        <v>44476</v>
      </c>
      <c r="F1997" t="s">
        <v>50</v>
      </c>
      <c r="G1997" t="s">
        <v>13</v>
      </c>
      <c r="H1997" s="58">
        <v>6.9444444444444434E-2</v>
      </c>
      <c r="I1997">
        <v>1.67</v>
      </c>
      <c r="J1997">
        <v>30</v>
      </c>
      <c r="K1997">
        <v>0</v>
      </c>
      <c r="L1997" s="58">
        <v>0</v>
      </c>
      <c r="M1997">
        <v>0</v>
      </c>
      <c r="N1997" s="58">
        <v>0</v>
      </c>
      <c r="O1997">
        <v>2</v>
      </c>
      <c r="P1997">
        <v>0</v>
      </c>
      <c r="Q1997" s="58">
        <v>0</v>
      </c>
      <c r="R1997">
        <v>0</v>
      </c>
      <c r="S1997">
        <v>0</v>
      </c>
      <c r="T1997">
        <v>0</v>
      </c>
      <c r="U1997" s="16">
        <f t="shared" si="331"/>
        <v>6.9444444444444434E-2</v>
      </c>
      <c r="V1997" s="17">
        <f t="shared" si="332"/>
        <v>99.999999999999986</v>
      </c>
      <c r="W1997" s="18">
        <f t="shared" si="333"/>
        <v>2.3148148148148143E-3</v>
      </c>
      <c r="X1997" s="19">
        <f t="shared" si="334"/>
        <v>3.333333333333333</v>
      </c>
      <c r="Y1997" s="20">
        <f t="shared" si="335"/>
        <v>6.666666666666667</v>
      </c>
      <c r="Z1997" s="18">
        <v>3.4722222222222224E-4</v>
      </c>
      <c r="AA1997" s="18">
        <v>3.4722222222222224E-4</v>
      </c>
      <c r="AB1997" s="18">
        <v>1.0416666666666667E-3</v>
      </c>
      <c r="AD1997" s="18">
        <v>1.3888888888888889E-3</v>
      </c>
      <c r="AE1997" s="18">
        <v>4.1666666666666669E-4</v>
      </c>
      <c r="AF1997" s="18">
        <v>4.1666666666666669E-4</v>
      </c>
      <c r="AG1997" s="18">
        <v>2.4305555555555556E-3</v>
      </c>
      <c r="AH1997" s="18">
        <v>1.6203703703703703E-3</v>
      </c>
      <c r="AI1997" s="18">
        <v>1.6203703703703703E-3</v>
      </c>
      <c r="AJ1997" s="18">
        <v>5.5555555555555556E-4</v>
      </c>
      <c r="AK1997" s="18">
        <v>5.5555555555555556E-4</v>
      </c>
      <c r="AL1997" s="18">
        <v>5.5555555555555556E-4</v>
      </c>
      <c r="AM1997" s="18">
        <v>5.5555555555555556E-4</v>
      </c>
      <c r="AN1997" s="18"/>
      <c r="AO1997" s="18"/>
      <c r="AP1997" s="18"/>
      <c r="AQ1997" s="18">
        <v>2.0833333333333333E-3</v>
      </c>
      <c r="AR1997" s="18"/>
      <c r="AS1997" s="18">
        <v>2.0833333333333333E-3</v>
      </c>
      <c r="AT1997" s="18">
        <v>3.472222222222222E-3</v>
      </c>
      <c r="AU1997" s="18">
        <v>3.472222222222222E-3</v>
      </c>
      <c r="AV1997" s="18">
        <v>3.472222222222222E-3</v>
      </c>
      <c r="AW1997" s="18">
        <v>3.472222222222222E-3</v>
      </c>
      <c r="AX1997" s="18">
        <v>3.472222222222222E-3</v>
      </c>
      <c r="AY1997" s="18"/>
      <c r="AZ1997" s="18">
        <v>4.6296296296296293E-4</v>
      </c>
      <c r="BA1997" s="18">
        <v>3.4722222222222224E-4</v>
      </c>
      <c r="BB1997" s="18"/>
      <c r="BC1997" s="18"/>
      <c r="BD1997" s="18"/>
      <c r="BE1997" s="18">
        <v>3.4722222222222224E-4</v>
      </c>
      <c r="BF1997" s="18">
        <v>6.9444444444444447E-4</v>
      </c>
      <c r="BG1997" s="18">
        <v>6.9444444444444447E-4</v>
      </c>
      <c r="BH1997" s="18">
        <v>6.9444444444444447E-4</v>
      </c>
      <c r="BI1997" s="18">
        <v>6.9444444444444447E-4</v>
      </c>
      <c r="BJ1997" s="18">
        <v>1.3888888888888889E-3</v>
      </c>
      <c r="BK1997" s="18">
        <v>1.3888888888888889E-3</v>
      </c>
      <c r="BL1997" s="18">
        <v>1.3888888888888889E-3</v>
      </c>
      <c r="BM1997" s="18">
        <v>1.3888888888888889E-3</v>
      </c>
      <c r="BN1997" s="18">
        <v>1.3888888888888889E-3</v>
      </c>
      <c r="BO1997" s="18">
        <v>1.3888888888888889E-3</v>
      </c>
      <c r="BP1997" s="18">
        <v>1.3888888888888889E-3</v>
      </c>
      <c r="BQ1997" s="18">
        <f t="shared" si="326"/>
        <v>2.3148148148148143E-3</v>
      </c>
      <c r="BR1997" s="18">
        <f t="shared" si="327"/>
        <v>2.3148148148148143E-3</v>
      </c>
    </row>
    <row r="1998" spans="1:70" x14ac:dyDescent="0.25">
      <c r="A1998" s="1">
        <f t="shared" si="328"/>
        <v>40</v>
      </c>
      <c r="B1998" s="2">
        <f t="shared" si="329"/>
        <v>10</v>
      </c>
      <c r="C1998" s="2">
        <f t="shared" si="330"/>
        <v>2021</v>
      </c>
      <c r="D1998">
        <v>627</v>
      </c>
      <c r="E1998" s="59">
        <v>44476</v>
      </c>
      <c r="F1998" t="s">
        <v>77</v>
      </c>
      <c r="G1998" t="s">
        <v>12</v>
      </c>
      <c r="H1998" s="58">
        <v>0.33333333333333331</v>
      </c>
      <c r="I1998">
        <v>8</v>
      </c>
      <c r="J1998">
        <v>24</v>
      </c>
      <c r="K1998">
        <v>0</v>
      </c>
      <c r="L1998" s="58">
        <v>0</v>
      </c>
      <c r="M1998">
        <v>0</v>
      </c>
      <c r="N1998" s="58">
        <v>0</v>
      </c>
      <c r="O1998">
        <v>0</v>
      </c>
      <c r="P1998">
        <v>0</v>
      </c>
      <c r="Q1998" s="58">
        <v>0</v>
      </c>
      <c r="R1998">
        <v>0</v>
      </c>
      <c r="S1998">
        <v>0</v>
      </c>
      <c r="T1998">
        <v>0</v>
      </c>
      <c r="U1998" s="16">
        <f t="shared" si="331"/>
        <v>0.33333333333333331</v>
      </c>
      <c r="V1998" s="17">
        <f t="shared" si="332"/>
        <v>479.99999999999994</v>
      </c>
      <c r="W1998" s="18">
        <f t="shared" si="333"/>
        <v>1.3888888888888888E-2</v>
      </c>
      <c r="X1998" s="19">
        <f t="shared" si="334"/>
        <v>19.999999999999996</v>
      </c>
      <c r="Y1998" s="20">
        <f t="shared" si="335"/>
        <v>0</v>
      </c>
      <c r="Z1998" s="18">
        <v>3.4722222222222224E-4</v>
      </c>
      <c r="AA1998" s="18">
        <v>3.4722222222222224E-4</v>
      </c>
      <c r="AB1998" s="18">
        <v>1.0416666666666667E-3</v>
      </c>
      <c r="AD1998" s="18">
        <v>1.3888888888888889E-3</v>
      </c>
      <c r="AE1998" s="18">
        <v>4.1666666666666669E-4</v>
      </c>
      <c r="AF1998" s="18">
        <v>4.1666666666666669E-4</v>
      </c>
      <c r="AG1998" s="18">
        <v>2.4305555555555556E-3</v>
      </c>
      <c r="AH1998" s="18">
        <v>1.6203703703703703E-3</v>
      </c>
      <c r="AI1998" s="18">
        <v>1.6203703703703703E-3</v>
      </c>
      <c r="AJ1998" s="18">
        <v>5.5555555555555556E-4</v>
      </c>
      <c r="AK1998" s="18">
        <v>5.5555555555555556E-4</v>
      </c>
      <c r="AL1998" s="18">
        <v>5.5555555555555556E-4</v>
      </c>
      <c r="AM1998" s="18">
        <v>5.5555555555555556E-4</v>
      </c>
      <c r="AN1998" s="18"/>
      <c r="AO1998" s="18"/>
      <c r="AP1998" s="18"/>
      <c r="AQ1998" s="18">
        <v>2.0833333333333333E-3</v>
      </c>
      <c r="AR1998" s="18"/>
      <c r="AS1998" s="18">
        <v>2.0833333333333333E-3</v>
      </c>
      <c r="AT1998" s="18">
        <v>3.472222222222222E-3</v>
      </c>
      <c r="AU1998" s="18">
        <v>3.472222222222222E-3</v>
      </c>
      <c r="AV1998" s="18">
        <v>3.472222222222222E-3</v>
      </c>
      <c r="AW1998" s="18">
        <v>3.472222222222222E-3</v>
      </c>
      <c r="AX1998" s="18">
        <v>3.472222222222222E-3</v>
      </c>
      <c r="AY1998" s="18"/>
      <c r="AZ1998" s="18">
        <v>4.6296296296296293E-4</v>
      </c>
      <c r="BA1998" s="18">
        <v>3.4722222222222224E-4</v>
      </c>
      <c r="BB1998" s="18"/>
      <c r="BC1998" s="18"/>
      <c r="BD1998" s="18"/>
      <c r="BE1998" s="18">
        <v>3.4722222222222224E-4</v>
      </c>
      <c r="BF1998" s="18">
        <v>6.9444444444444447E-4</v>
      </c>
      <c r="BG1998" s="18">
        <v>6.9444444444444447E-4</v>
      </c>
      <c r="BH1998" s="18">
        <v>6.9444444444444447E-4</v>
      </c>
      <c r="BI1998" s="18">
        <v>6.9444444444444447E-4</v>
      </c>
      <c r="BJ1998" s="18">
        <v>1.3888888888888889E-3</v>
      </c>
      <c r="BK1998" s="18">
        <v>1.3888888888888889E-3</v>
      </c>
      <c r="BL1998" s="18">
        <v>1.3888888888888889E-3</v>
      </c>
      <c r="BM1998" s="18">
        <v>1.3888888888888889E-3</v>
      </c>
      <c r="BN1998" s="18">
        <v>1.3888888888888889E-3</v>
      </c>
      <c r="BO1998" s="18">
        <v>1.3888888888888889E-3</v>
      </c>
      <c r="BP1998" s="18">
        <v>1.3888888888888889E-3</v>
      </c>
      <c r="BQ1998" s="18">
        <f t="shared" si="326"/>
        <v>1.3888888888888888E-2</v>
      </c>
      <c r="BR1998" s="18">
        <f t="shared" si="327"/>
        <v>1.3888888888888888E-2</v>
      </c>
    </row>
    <row r="1999" spans="1:70" x14ac:dyDescent="0.25">
      <c r="A1999" s="1">
        <f t="shared" si="328"/>
        <v>40</v>
      </c>
      <c r="B1999" s="2">
        <f t="shared" si="329"/>
        <v>10</v>
      </c>
      <c r="C1999" s="2">
        <f t="shared" si="330"/>
        <v>2021</v>
      </c>
      <c r="D1999">
        <v>851</v>
      </c>
      <c r="E1999" s="59">
        <v>44476</v>
      </c>
      <c r="F1999" t="s">
        <v>77</v>
      </c>
      <c r="G1999" t="s">
        <v>13</v>
      </c>
      <c r="H1999" s="58">
        <v>0.33333333333333331</v>
      </c>
      <c r="I1999">
        <v>8</v>
      </c>
      <c r="J1999">
        <v>8</v>
      </c>
      <c r="K1999">
        <v>0</v>
      </c>
      <c r="L1999" s="58">
        <v>0</v>
      </c>
      <c r="M1999">
        <v>0</v>
      </c>
      <c r="N1999" s="58">
        <v>0</v>
      </c>
      <c r="O1999">
        <v>0</v>
      </c>
      <c r="P1999">
        <v>0</v>
      </c>
      <c r="Q1999" s="58">
        <v>0</v>
      </c>
      <c r="R1999">
        <v>0</v>
      </c>
      <c r="S1999">
        <v>0</v>
      </c>
      <c r="T1999">
        <v>0</v>
      </c>
      <c r="U1999" s="16">
        <f t="shared" si="331"/>
        <v>0.33333333333333331</v>
      </c>
      <c r="V1999" s="17">
        <f t="shared" si="332"/>
        <v>479.99999999999994</v>
      </c>
      <c r="W1999" s="18">
        <f t="shared" si="333"/>
        <v>4.1666666666666664E-2</v>
      </c>
      <c r="X1999" s="19">
        <f t="shared" si="334"/>
        <v>59.999999999999993</v>
      </c>
      <c r="Y1999" s="20">
        <f t="shared" si="335"/>
        <v>0</v>
      </c>
      <c r="Z1999" s="18">
        <v>3.4722222222222224E-4</v>
      </c>
      <c r="AA1999" s="18">
        <v>3.4722222222222224E-4</v>
      </c>
      <c r="AB1999" s="18">
        <v>1.0416666666666667E-3</v>
      </c>
      <c r="AD1999" s="18">
        <v>1.3888888888888889E-3</v>
      </c>
      <c r="AE1999" s="18">
        <v>4.1666666666666669E-4</v>
      </c>
      <c r="AF1999" s="18">
        <v>4.1666666666666669E-4</v>
      </c>
      <c r="AG1999" s="18">
        <v>2.4305555555555556E-3</v>
      </c>
      <c r="AH1999" s="18">
        <v>1.6203703703703703E-3</v>
      </c>
      <c r="AI1999" s="18">
        <v>1.6203703703703703E-3</v>
      </c>
      <c r="AJ1999" s="18">
        <v>5.5555555555555556E-4</v>
      </c>
      <c r="AK1999" s="18">
        <v>5.5555555555555556E-4</v>
      </c>
      <c r="AL1999" s="18">
        <v>5.5555555555555556E-4</v>
      </c>
      <c r="AM1999" s="18">
        <v>5.5555555555555556E-4</v>
      </c>
      <c r="AN1999" s="18"/>
      <c r="AO1999" s="18"/>
      <c r="AP1999" s="18"/>
      <c r="AQ1999" s="18">
        <v>2.0833333333333333E-3</v>
      </c>
      <c r="AR1999" s="18"/>
      <c r="AS1999" s="18">
        <v>2.0833333333333333E-3</v>
      </c>
      <c r="AT1999" s="18">
        <v>3.472222222222222E-3</v>
      </c>
      <c r="AU1999" s="18">
        <v>3.472222222222222E-3</v>
      </c>
      <c r="AV1999" s="18">
        <v>3.472222222222222E-3</v>
      </c>
      <c r="AW1999" s="18">
        <v>3.472222222222222E-3</v>
      </c>
      <c r="AX1999" s="18">
        <v>3.472222222222222E-3</v>
      </c>
      <c r="AY1999" s="18"/>
      <c r="AZ1999" s="18">
        <v>4.6296296296296293E-4</v>
      </c>
      <c r="BA1999" s="18">
        <v>3.4722222222222224E-4</v>
      </c>
      <c r="BB1999" s="18"/>
      <c r="BC1999" s="18"/>
      <c r="BD1999" s="18"/>
      <c r="BE1999" s="18">
        <v>3.4722222222222224E-4</v>
      </c>
      <c r="BF1999" s="18">
        <v>6.9444444444444447E-4</v>
      </c>
      <c r="BG1999" s="18">
        <v>6.9444444444444447E-4</v>
      </c>
      <c r="BH1999" s="18">
        <v>6.9444444444444447E-4</v>
      </c>
      <c r="BI1999" s="18">
        <v>6.9444444444444447E-4</v>
      </c>
      <c r="BJ1999" s="18">
        <v>1.3888888888888889E-3</v>
      </c>
      <c r="BK1999" s="18">
        <v>1.3888888888888889E-3</v>
      </c>
      <c r="BL1999" s="18">
        <v>1.3888888888888889E-3</v>
      </c>
      <c r="BM1999" s="18">
        <v>1.3888888888888889E-3</v>
      </c>
      <c r="BN1999" s="18">
        <v>1.3888888888888889E-3</v>
      </c>
      <c r="BO1999" s="18">
        <v>1.3888888888888889E-3</v>
      </c>
      <c r="BP1999" s="18">
        <v>1.3888888888888889E-3</v>
      </c>
      <c r="BQ1999" s="18">
        <f t="shared" si="326"/>
        <v>4.1666666666666664E-2</v>
      </c>
      <c r="BR1999" s="18">
        <f t="shared" si="327"/>
        <v>4.1666666666666664E-2</v>
      </c>
    </row>
    <row r="2000" spans="1:70" x14ac:dyDescent="0.25">
      <c r="A2000" s="1">
        <f t="shared" si="328"/>
        <v>40</v>
      </c>
      <c r="B2000" s="2">
        <f t="shared" si="329"/>
        <v>10</v>
      </c>
      <c r="C2000" s="2">
        <f t="shared" si="330"/>
        <v>2021</v>
      </c>
      <c r="D2000">
        <v>12089</v>
      </c>
      <c r="E2000" s="59">
        <v>44476</v>
      </c>
      <c r="F2000" t="s">
        <v>77</v>
      </c>
      <c r="G2000" t="s">
        <v>13</v>
      </c>
      <c r="H2000" s="58">
        <v>0.33333333333333331</v>
      </c>
      <c r="I2000">
        <v>8</v>
      </c>
      <c r="J2000">
        <v>24</v>
      </c>
      <c r="K2000">
        <v>0</v>
      </c>
      <c r="L2000" s="58">
        <v>0</v>
      </c>
      <c r="M2000">
        <v>0</v>
      </c>
      <c r="N2000" s="58">
        <v>0</v>
      </c>
      <c r="O2000">
        <v>0</v>
      </c>
      <c r="P2000">
        <v>0</v>
      </c>
      <c r="Q2000" s="58">
        <v>0</v>
      </c>
      <c r="R2000">
        <v>0</v>
      </c>
      <c r="S2000">
        <v>0</v>
      </c>
      <c r="T2000">
        <v>0</v>
      </c>
      <c r="U2000" s="16">
        <f t="shared" si="331"/>
        <v>0.33333333333333331</v>
      </c>
      <c r="V2000" s="17">
        <f t="shared" si="332"/>
        <v>479.99999999999994</v>
      </c>
      <c r="W2000" s="18">
        <f t="shared" si="333"/>
        <v>1.3888888888888888E-2</v>
      </c>
      <c r="X2000" s="19">
        <f t="shared" si="334"/>
        <v>19.999999999999996</v>
      </c>
      <c r="Y2000" s="20">
        <f t="shared" si="335"/>
        <v>0</v>
      </c>
      <c r="Z2000" s="18">
        <v>3.4722222222222224E-4</v>
      </c>
      <c r="AA2000" s="18">
        <v>3.4722222222222224E-4</v>
      </c>
      <c r="AB2000" s="18">
        <v>1.0416666666666667E-3</v>
      </c>
      <c r="AD2000" s="18">
        <v>1.3888888888888889E-3</v>
      </c>
      <c r="AE2000" s="18">
        <v>4.1666666666666669E-4</v>
      </c>
      <c r="AF2000" s="18">
        <v>4.1666666666666669E-4</v>
      </c>
      <c r="AG2000" s="18">
        <v>2.4305555555555556E-3</v>
      </c>
      <c r="AH2000" s="18">
        <v>1.6203703703703703E-3</v>
      </c>
      <c r="AI2000" s="18">
        <v>1.6203703703703703E-3</v>
      </c>
      <c r="AJ2000" s="18">
        <v>5.5555555555555556E-4</v>
      </c>
      <c r="AK2000" s="18">
        <v>5.5555555555555556E-4</v>
      </c>
      <c r="AL2000" s="18">
        <v>5.5555555555555556E-4</v>
      </c>
      <c r="AM2000" s="18">
        <v>5.5555555555555556E-4</v>
      </c>
      <c r="AN2000" s="18"/>
      <c r="AO2000" s="18"/>
      <c r="AP2000" s="18"/>
      <c r="AQ2000" s="18">
        <v>2.0833333333333333E-3</v>
      </c>
      <c r="AR2000" s="18"/>
      <c r="AS2000" s="18">
        <v>2.0833333333333333E-3</v>
      </c>
      <c r="AT2000" s="18">
        <v>3.472222222222222E-3</v>
      </c>
      <c r="AU2000" s="18">
        <v>3.472222222222222E-3</v>
      </c>
      <c r="AV2000" s="18">
        <v>3.472222222222222E-3</v>
      </c>
      <c r="AW2000" s="18">
        <v>3.472222222222222E-3</v>
      </c>
      <c r="AX2000" s="18">
        <v>3.472222222222222E-3</v>
      </c>
      <c r="AY2000" s="18"/>
      <c r="AZ2000" s="18">
        <v>4.6296296296296293E-4</v>
      </c>
      <c r="BA2000" s="18">
        <v>3.4722222222222224E-4</v>
      </c>
      <c r="BB2000" s="18"/>
      <c r="BC2000" s="18"/>
      <c r="BD2000" s="18"/>
      <c r="BE2000" s="18">
        <v>3.4722222222222224E-4</v>
      </c>
      <c r="BF2000" s="18">
        <v>6.9444444444444447E-4</v>
      </c>
      <c r="BG2000" s="18">
        <v>6.9444444444444447E-4</v>
      </c>
      <c r="BH2000" s="18">
        <v>6.9444444444444447E-4</v>
      </c>
      <c r="BI2000" s="18">
        <v>6.9444444444444447E-4</v>
      </c>
      <c r="BJ2000" s="18">
        <v>1.3888888888888889E-3</v>
      </c>
      <c r="BK2000" s="18">
        <v>1.3888888888888889E-3</v>
      </c>
      <c r="BL2000" s="18">
        <v>1.3888888888888889E-3</v>
      </c>
      <c r="BM2000" s="18">
        <v>1.3888888888888889E-3</v>
      </c>
      <c r="BN2000" s="18">
        <v>1.3888888888888889E-3</v>
      </c>
      <c r="BO2000" s="18">
        <v>1.3888888888888889E-3</v>
      </c>
      <c r="BP2000" s="18">
        <v>1.3888888888888889E-3</v>
      </c>
      <c r="BQ2000" s="18">
        <f t="shared" si="326"/>
        <v>1.3888888888888888E-2</v>
      </c>
      <c r="BR2000" s="18">
        <f t="shared" si="327"/>
        <v>1.3888888888888888E-2</v>
      </c>
    </row>
    <row r="2001" spans="1:70" x14ac:dyDescent="0.25">
      <c r="A2001" s="1">
        <f t="shared" si="328"/>
        <v>40</v>
      </c>
      <c r="B2001" s="2">
        <f t="shared" si="329"/>
        <v>10</v>
      </c>
      <c r="C2001" s="2">
        <f t="shared" si="330"/>
        <v>2021</v>
      </c>
      <c r="D2001">
        <v>12275</v>
      </c>
      <c r="E2001" s="59">
        <v>44476</v>
      </c>
      <c r="F2001" t="s">
        <v>77</v>
      </c>
      <c r="G2001" t="s">
        <v>13</v>
      </c>
      <c r="H2001" s="58">
        <v>0.33333333333333331</v>
      </c>
      <c r="I2001">
        <v>8</v>
      </c>
      <c r="J2001">
        <v>3</v>
      </c>
      <c r="K2001">
        <v>0</v>
      </c>
      <c r="L2001" s="58">
        <v>0</v>
      </c>
      <c r="M2001">
        <v>0</v>
      </c>
      <c r="N2001" s="58">
        <v>0</v>
      </c>
      <c r="O2001">
        <v>0</v>
      </c>
      <c r="P2001">
        <v>0</v>
      </c>
      <c r="Q2001" s="58">
        <v>0</v>
      </c>
      <c r="R2001">
        <v>0</v>
      </c>
      <c r="S2001">
        <v>0</v>
      </c>
      <c r="T2001">
        <v>0</v>
      </c>
      <c r="U2001" s="16">
        <f t="shared" si="331"/>
        <v>0.33333333333333331</v>
      </c>
      <c r="V2001" s="17">
        <f t="shared" si="332"/>
        <v>479.99999999999994</v>
      </c>
      <c r="W2001" s="18">
        <f t="shared" si="333"/>
        <v>0.1111111111111111</v>
      </c>
      <c r="X2001" s="19">
        <f t="shared" si="334"/>
        <v>159.99999999999997</v>
      </c>
      <c r="Y2001" s="20">
        <f t="shared" si="335"/>
        <v>0</v>
      </c>
      <c r="Z2001" s="18">
        <v>3.4722222222222224E-4</v>
      </c>
      <c r="AA2001" s="18">
        <v>3.4722222222222224E-4</v>
      </c>
      <c r="AB2001" s="18">
        <v>1.0416666666666667E-3</v>
      </c>
      <c r="AD2001" s="18">
        <v>1.3888888888888889E-3</v>
      </c>
      <c r="AE2001" s="18">
        <v>4.1666666666666669E-4</v>
      </c>
      <c r="AF2001" s="18">
        <v>4.1666666666666669E-4</v>
      </c>
      <c r="AG2001" s="18">
        <v>2.4305555555555556E-3</v>
      </c>
      <c r="AH2001" s="18">
        <v>1.6203703703703703E-3</v>
      </c>
      <c r="AI2001" s="18">
        <v>1.6203703703703703E-3</v>
      </c>
      <c r="AJ2001" s="18">
        <v>5.5555555555555556E-4</v>
      </c>
      <c r="AK2001" s="18">
        <v>5.5555555555555556E-4</v>
      </c>
      <c r="AL2001" s="18">
        <v>5.5555555555555556E-4</v>
      </c>
      <c r="AM2001" s="18">
        <v>5.5555555555555556E-4</v>
      </c>
      <c r="AN2001" s="18"/>
      <c r="AO2001" s="18"/>
      <c r="AP2001" s="18"/>
      <c r="AQ2001" s="18">
        <v>2.0833333333333333E-3</v>
      </c>
      <c r="AR2001" s="18"/>
      <c r="AS2001" s="18">
        <v>2.0833333333333333E-3</v>
      </c>
      <c r="AT2001" s="18">
        <v>3.472222222222222E-3</v>
      </c>
      <c r="AU2001" s="18">
        <v>3.472222222222222E-3</v>
      </c>
      <c r="AV2001" s="18">
        <v>3.472222222222222E-3</v>
      </c>
      <c r="AW2001" s="18">
        <v>3.472222222222222E-3</v>
      </c>
      <c r="AX2001" s="18">
        <v>3.472222222222222E-3</v>
      </c>
      <c r="AY2001" s="18"/>
      <c r="AZ2001" s="18">
        <v>4.6296296296296293E-4</v>
      </c>
      <c r="BA2001" s="18">
        <v>3.4722222222222224E-4</v>
      </c>
      <c r="BB2001" s="18"/>
      <c r="BC2001" s="18"/>
      <c r="BD2001" s="18"/>
      <c r="BE2001" s="18">
        <v>3.4722222222222224E-4</v>
      </c>
      <c r="BF2001" s="18">
        <v>6.9444444444444447E-4</v>
      </c>
      <c r="BG2001" s="18">
        <v>6.9444444444444447E-4</v>
      </c>
      <c r="BH2001" s="18">
        <v>6.9444444444444447E-4</v>
      </c>
      <c r="BI2001" s="18">
        <v>6.9444444444444447E-4</v>
      </c>
      <c r="BJ2001" s="18">
        <v>1.3888888888888889E-3</v>
      </c>
      <c r="BK2001" s="18">
        <v>1.3888888888888889E-3</v>
      </c>
      <c r="BL2001" s="18">
        <v>1.3888888888888889E-3</v>
      </c>
      <c r="BM2001" s="18">
        <v>1.3888888888888889E-3</v>
      </c>
      <c r="BN2001" s="18">
        <v>1.3888888888888889E-3</v>
      </c>
      <c r="BO2001" s="18">
        <v>1.3888888888888889E-3</v>
      </c>
      <c r="BP2001" s="18">
        <v>1.3888888888888889E-3</v>
      </c>
      <c r="BQ2001" s="18">
        <f t="shared" si="326"/>
        <v>0.1111111111111111</v>
      </c>
      <c r="BR2001" s="18">
        <f t="shared" si="327"/>
        <v>0.1111111111111111</v>
      </c>
    </row>
    <row r="2002" spans="1:70" x14ac:dyDescent="0.25">
      <c r="A2002" s="1">
        <f t="shared" si="328"/>
        <v>40</v>
      </c>
      <c r="B2002" s="2">
        <f t="shared" si="329"/>
        <v>10</v>
      </c>
      <c r="C2002" s="2">
        <f t="shared" si="330"/>
        <v>2021</v>
      </c>
      <c r="D2002">
        <v>1445</v>
      </c>
      <c r="E2002" s="59">
        <v>44476</v>
      </c>
      <c r="F2002" t="s">
        <v>166</v>
      </c>
      <c r="G2002" t="s">
        <v>13</v>
      </c>
      <c r="H2002" s="58">
        <v>0.33333333333333331</v>
      </c>
      <c r="I2002">
        <v>8</v>
      </c>
      <c r="J2002">
        <v>179</v>
      </c>
      <c r="K2002">
        <v>0</v>
      </c>
      <c r="L2002" s="58">
        <v>0</v>
      </c>
      <c r="M2002">
        <v>0</v>
      </c>
      <c r="N2002" s="58">
        <v>0</v>
      </c>
      <c r="O2002">
        <v>0</v>
      </c>
      <c r="P2002">
        <v>0</v>
      </c>
      <c r="Q2002" s="58">
        <v>0</v>
      </c>
      <c r="R2002">
        <v>0</v>
      </c>
      <c r="S2002">
        <v>0</v>
      </c>
      <c r="T2002">
        <v>0</v>
      </c>
      <c r="U2002" s="16">
        <f t="shared" si="331"/>
        <v>0.33333333333333331</v>
      </c>
      <c r="V2002" s="17">
        <f t="shared" si="332"/>
        <v>479.99999999999994</v>
      </c>
      <c r="W2002" s="18">
        <f t="shared" si="333"/>
        <v>1.8621973929236499E-3</v>
      </c>
      <c r="X2002" s="19">
        <f t="shared" si="334"/>
        <v>2.6815642458100557</v>
      </c>
      <c r="Y2002" s="20">
        <f t="shared" si="335"/>
        <v>0</v>
      </c>
      <c r="Z2002" s="18">
        <v>3.4722222222222224E-4</v>
      </c>
      <c r="AA2002" s="18">
        <v>3.4722222222222224E-4</v>
      </c>
      <c r="AB2002" s="18">
        <v>1.0416666666666667E-3</v>
      </c>
      <c r="AD2002" s="18">
        <v>1.3888888888888889E-3</v>
      </c>
      <c r="AE2002" s="18">
        <v>4.1666666666666669E-4</v>
      </c>
      <c r="AF2002" s="18">
        <v>4.1666666666666669E-4</v>
      </c>
      <c r="AG2002" s="18">
        <v>2.4305555555555556E-3</v>
      </c>
      <c r="AH2002" s="18">
        <v>1.6203703703703703E-3</v>
      </c>
      <c r="AI2002" s="18">
        <v>1.6203703703703703E-3</v>
      </c>
      <c r="AJ2002" s="18">
        <v>5.5555555555555556E-4</v>
      </c>
      <c r="AK2002" s="18">
        <v>5.5555555555555556E-4</v>
      </c>
      <c r="AL2002" s="18">
        <v>5.5555555555555556E-4</v>
      </c>
      <c r="AM2002" s="18">
        <v>5.5555555555555556E-4</v>
      </c>
      <c r="AN2002" s="18"/>
      <c r="AO2002" s="18"/>
      <c r="AP2002" s="18"/>
      <c r="AQ2002" s="18">
        <v>2.0833333333333333E-3</v>
      </c>
      <c r="AR2002" s="18"/>
      <c r="AS2002" s="18">
        <v>2.0833333333333333E-3</v>
      </c>
      <c r="AT2002" s="18">
        <v>3.472222222222222E-3</v>
      </c>
      <c r="AU2002" s="18">
        <v>3.472222222222222E-3</v>
      </c>
      <c r="AV2002" s="18">
        <v>3.472222222222222E-3</v>
      </c>
      <c r="AW2002" s="18">
        <v>3.472222222222222E-3</v>
      </c>
      <c r="AX2002" s="18">
        <v>3.472222222222222E-3</v>
      </c>
      <c r="AY2002" s="18"/>
      <c r="AZ2002" s="18">
        <v>4.6296296296296293E-4</v>
      </c>
      <c r="BA2002" s="18">
        <v>3.4722222222222224E-4</v>
      </c>
      <c r="BB2002" s="18"/>
      <c r="BC2002" s="18"/>
      <c r="BD2002" s="18"/>
      <c r="BE2002" s="18">
        <v>3.4722222222222224E-4</v>
      </c>
      <c r="BF2002" s="18">
        <v>6.9444444444444447E-4</v>
      </c>
      <c r="BG2002" s="18">
        <v>6.9444444444444447E-4</v>
      </c>
      <c r="BH2002" s="18">
        <v>6.9444444444444447E-4</v>
      </c>
      <c r="BI2002" s="18">
        <v>6.9444444444444447E-4</v>
      </c>
      <c r="BJ2002" s="18">
        <v>1.3888888888888889E-3</v>
      </c>
      <c r="BK2002" s="18">
        <v>1.3888888888888889E-3</v>
      </c>
      <c r="BL2002" s="18">
        <v>1.3888888888888889E-3</v>
      </c>
      <c r="BM2002" s="18">
        <v>1.3888888888888889E-3</v>
      </c>
      <c r="BN2002" s="18">
        <v>1.3888888888888889E-3</v>
      </c>
      <c r="BO2002" s="18">
        <v>1.3888888888888889E-3</v>
      </c>
      <c r="BP2002" s="18">
        <v>1.3888888888888889E-3</v>
      </c>
      <c r="BQ2002" s="18">
        <f t="shared" si="326"/>
        <v>1.8621973929236499E-3</v>
      </c>
      <c r="BR2002" s="18">
        <f t="shared" si="327"/>
        <v>1.8621973929236499E-3</v>
      </c>
    </row>
    <row r="2003" spans="1:70" x14ac:dyDescent="0.25">
      <c r="A2003" s="1">
        <f t="shared" si="328"/>
        <v>40</v>
      </c>
      <c r="B2003" s="2">
        <f t="shared" si="329"/>
        <v>10</v>
      </c>
      <c r="C2003" s="2">
        <f t="shared" si="330"/>
        <v>2021</v>
      </c>
      <c r="D2003">
        <v>853</v>
      </c>
      <c r="E2003" s="59">
        <v>44476</v>
      </c>
      <c r="F2003" t="s">
        <v>78</v>
      </c>
      <c r="G2003" t="s">
        <v>13</v>
      </c>
      <c r="H2003" s="58">
        <v>0.33333333333333331</v>
      </c>
      <c r="I2003">
        <v>8</v>
      </c>
      <c r="J2003">
        <v>16</v>
      </c>
      <c r="K2003">
        <v>0</v>
      </c>
      <c r="L2003" s="58">
        <v>0</v>
      </c>
      <c r="M2003">
        <v>0</v>
      </c>
      <c r="N2003" s="58">
        <v>0</v>
      </c>
      <c r="O2003">
        <v>0</v>
      </c>
      <c r="P2003">
        <v>0</v>
      </c>
      <c r="Q2003" s="58">
        <v>0</v>
      </c>
      <c r="R2003">
        <v>0</v>
      </c>
      <c r="S2003">
        <v>0</v>
      </c>
      <c r="T2003">
        <v>0</v>
      </c>
      <c r="U2003" s="16">
        <f t="shared" si="331"/>
        <v>0.33333333333333331</v>
      </c>
      <c r="V2003" s="17">
        <f t="shared" si="332"/>
        <v>479.99999999999994</v>
      </c>
      <c r="W2003" s="18">
        <f t="shared" si="333"/>
        <v>2.0833333333333332E-2</v>
      </c>
      <c r="X2003" s="19">
        <f t="shared" si="334"/>
        <v>29.999999999999996</v>
      </c>
      <c r="Y2003" s="20">
        <f t="shared" si="335"/>
        <v>0</v>
      </c>
      <c r="Z2003" s="18">
        <v>3.4722222222222224E-4</v>
      </c>
      <c r="AA2003" s="18">
        <v>3.4722222222222224E-4</v>
      </c>
      <c r="AB2003" s="18">
        <v>1.0416666666666667E-3</v>
      </c>
      <c r="AD2003" s="18">
        <v>1.3888888888888889E-3</v>
      </c>
      <c r="AE2003" s="18">
        <v>4.1666666666666669E-4</v>
      </c>
      <c r="AF2003" s="18">
        <v>4.1666666666666669E-4</v>
      </c>
      <c r="AG2003" s="18">
        <v>2.4305555555555556E-3</v>
      </c>
      <c r="AH2003" s="18">
        <v>1.6203703703703703E-3</v>
      </c>
      <c r="AI2003" s="18">
        <v>1.6203703703703703E-3</v>
      </c>
      <c r="AJ2003" s="18">
        <v>5.5555555555555556E-4</v>
      </c>
      <c r="AK2003" s="18">
        <v>5.5555555555555556E-4</v>
      </c>
      <c r="AL2003" s="18">
        <v>5.5555555555555556E-4</v>
      </c>
      <c r="AM2003" s="18">
        <v>5.5555555555555556E-4</v>
      </c>
      <c r="AN2003" s="18"/>
      <c r="AO2003" s="18"/>
      <c r="AP2003" s="18"/>
      <c r="AQ2003" s="18">
        <v>2.0833333333333333E-3</v>
      </c>
      <c r="AR2003" s="18"/>
      <c r="AS2003" s="18">
        <v>2.0833333333333333E-3</v>
      </c>
      <c r="AT2003" s="18">
        <v>3.472222222222222E-3</v>
      </c>
      <c r="AU2003" s="18">
        <v>3.472222222222222E-3</v>
      </c>
      <c r="AV2003" s="18">
        <v>3.472222222222222E-3</v>
      </c>
      <c r="AW2003" s="18">
        <v>3.472222222222222E-3</v>
      </c>
      <c r="AX2003" s="18">
        <v>3.472222222222222E-3</v>
      </c>
      <c r="AY2003" s="18"/>
      <c r="AZ2003" s="18">
        <v>4.6296296296296293E-4</v>
      </c>
      <c r="BA2003" s="18">
        <v>3.4722222222222224E-4</v>
      </c>
      <c r="BB2003" s="18"/>
      <c r="BC2003" s="18"/>
      <c r="BD2003" s="18"/>
      <c r="BE2003" s="18">
        <v>3.4722222222222224E-4</v>
      </c>
      <c r="BF2003" s="18">
        <v>6.9444444444444447E-4</v>
      </c>
      <c r="BG2003" s="18">
        <v>6.9444444444444447E-4</v>
      </c>
      <c r="BH2003" s="18">
        <v>6.9444444444444447E-4</v>
      </c>
      <c r="BI2003" s="18">
        <v>6.9444444444444447E-4</v>
      </c>
      <c r="BJ2003" s="18">
        <v>1.3888888888888889E-3</v>
      </c>
      <c r="BK2003" s="18">
        <v>1.3888888888888889E-3</v>
      </c>
      <c r="BL2003" s="18">
        <v>1.3888888888888889E-3</v>
      </c>
      <c r="BM2003" s="18">
        <v>1.3888888888888889E-3</v>
      </c>
      <c r="BN2003" s="18">
        <v>1.3888888888888889E-3</v>
      </c>
      <c r="BO2003" s="18">
        <v>1.3888888888888889E-3</v>
      </c>
      <c r="BP2003" s="18">
        <v>1.3888888888888889E-3</v>
      </c>
      <c r="BQ2003" s="18">
        <f t="shared" si="326"/>
        <v>2.0833333333333332E-2</v>
      </c>
      <c r="BR2003" s="18">
        <f t="shared" si="327"/>
        <v>2.0833333333333332E-2</v>
      </c>
    </row>
    <row r="2004" spans="1:70" x14ac:dyDescent="0.25">
      <c r="A2004" s="1">
        <f t="shared" si="328"/>
        <v>40</v>
      </c>
      <c r="B2004" s="2">
        <f t="shared" si="329"/>
        <v>10</v>
      </c>
      <c r="C2004" s="2">
        <f t="shared" si="330"/>
        <v>2021</v>
      </c>
      <c r="D2004">
        <v>866</v>
      </c>
      <c r="E2004" s="59">
        <v>44476</v>
      </c>
      <c r="F2004" t="s">
        <v>51</v>
      </c>
      <c r="G2004" t="s">
        <v>12</v>
      </c>
      <c r="H2004" s="58">
        <v>0.33333333333333331</v>
      </c>
      <c r="I2004">
        <v>8</v>
      </c>
      <c r="J2004">
        <v>105</v>
      </c>
      <c r="K2004">
        <v>0.75</v>
      </c>
      <c r="L2004" s="58">
        <v>3.125E-2</v>
      </c>
      <c r="M2004">
        <v>0</v>
      </c>
      <c r="N2004" s="58">
        <v>0</v>
      </c>
      <c r="O2004">
        <v>5</v>
      </c>
      <c r="P2004">
        <v>0</v>
      </c>
      <c r="Q2004" s="58">
        <v>0</v>
      </c>
      <c r="R2004">
        <v>0</v>
      </c>
      <c r="S2004">
        <v>0</v>
      </c>
      <c r="T2004">
        <v>0</v>
      </c>
      <c r="U2004" s="16">
        <f t="shared" si="331"/>
        <v>0.33333333333333331</v>
      </c>
      <c r="V2004" s="17">
        <f t="shared" si="332"/>
        <v>479.99999999999994</v>
      </c>
      <c r="W2004" s="18">
        <f t="shared" si="333"/>
        <v>3.1746031746031746E-3</v>
      </c>
      <c r="X2004" s="19">
        <f t="shared" si="334"/>
        <v>4.5714285714285712</v>
      </c>
      <c r="Y2004" s="20">
        <f t="shared" si="335"/>
        <v>4.7619047619047619</v>
      </c>
      <c r="Z2004" s="18">
        <v>3.4722222222222224E-4</v>
      </c>
      <c r="AA2004" s="18">
        <v>3.4722222222222224E-4</v>
      </c>
      <c r="AB2004" s="18">
        <v>1.0416666666666667E-3</v>
      </c>
      <c r="AD2004" s="18">
        <v>1.3888888888888889E-3</v>
      </c>
      <c r="AE2004" s="18">
        <v>4.1666666666666669E-4</v>
      </c>
      <c r="AF2004" s="18">
        <v>4.1666666666666669E-4</v>
      </c>
      <c r="AG2004" s="18">
        <v>2.4305555555555556E-3</v>
      </c>
      <c r="AH2004" s="18">
        <v>1.6203703703703703E-3</v>
      </c>
      <c r="AI2004" s="18">
        <v>1.6203703703703703E-3</v>
      </c>
      <c r="AJ2004" s="18">
        <v>5.5555555555555556E-4</v>
      </c>
      <c r="AK2004" s="18">
        <v>5.5555555555555556E-4</v>
      </c>
      <c r="AL2004" s="18">
        <v>5.5555555555555556E-4</v>
      </c>
      <c r="AM2004" s="18">
        <v>5.5555555555555556E-4</v>
      </c>
      <c r="AN2004" s="18"/>
      <c r="AO2004" s="18"/>
      <c r="AP2004" s="18"/>
      <c r="AQ2004" s="18">
        <v>2.0833333333333333E-3</v>
      </c>
      <c r="AR2004" s="18"/>
      <c r="AS2004" s="18">
        <v>2.0833333333333333E-3</v>
      </c>
      <c r="AT2004" s="18">
        <v>3.472222222222222E-3</v>
      </c>
      <c r="AU2004" s="18">
        <v>3.472222222222222E-3</v>
      </c>
      <c r="AV2004" s="18">
        <v>3.472222222222222E-3</v>
      </c>
      <c r="AW2004" s="18">
        <v>3.472222222222222E-3</v>
      </c>
      <c r="AX2004" s="18">
        <v>3.472222222222222E-3</v>
      </c>
      <c r="AY2004" s="18"/>
      <c r="AZ2004" s="18">
        <v>4.6296296296296293E-4</v>
      </c>
      <c r="BA2004" s="18">
        <v>3.4722222222222224E-4</v>
      </c>
      <c r="BB2004" s="18"/>
      <c r="BC2004" s="18"/>
      <c r="BD2004" s="18"/>
      <c r="BE2004" s="18">
        <v>3.4722222222222224E-4</v>
      </c>
      <c r="BF2004" s="18">
        <v>6.9444444444444447E-4</v>
      </c>
      <c r="BG2004" s="18">
        <v>6.9444444444444447E-4</v>
      </c>
      <c r="BH2004" s="18">
        <v>6.9444444444444447E-4</v>
      </c>
      <c r="BI2004" s="18">
        <v>6.9444444444444447E-4</v>
      </c>
      <c r="BJ2004" s="18">
        <v>1.3888888888888889E-3</v>
      </c>
      <c r="BK2004" s="18">
        <v>1.3888888888888889E-3</v>
      </c>
      <c r="BL2004" s="18">
        <v>1.3888888888888889E-3</v>
      </c>
      <c r="BM2004" s="18">
        <v>1.3888888888888889E-3</v>
      </c>
      <c r="BN2004" s="18">
        <v>1.3888888888888889E-3</v>
      </c>
      <c r="BO2004" s="18">
        <v>1.3888888888888889E-3</v>
      </c>
      <c r="BP2004" s="18">
        <v>1.3888888888888889E-3</v>
      </c>
      <c r="BQ2004" s="18">
        <f t="shared" si="326"/>
        <v>3.1746031746031746E-3</v>
      </c>
      <c r="BR2004" s="18">
        <f t="shared" si="327"/>
        <v>3.1746031746031746E-3</v>
      </c>
    </row>
    <row r="2005" spans="1:70" x14ac:dyDescent="0.25">
      <c r="A2005" s="1">
        <f t="shared" si="328"/>
        <v>40</v>
      </c>
      <c r="B2005" s="2">
        <f t="shared" si="329"/>
        <v>10</v>
      </c>
      <c r="C2005" s="2">
        <f t="shared" si="330"/>
        <v>2021</v>
      </c>
      <c r="D2005">
        <v>11626</v>
      </c>
      <c r="E2005" s="59">
        <v>44476</v>
      </c>
      <c r="F2005" t="s">
        <v>51</v>
      </c>
      <c r="G2005" t="s">
        <v>14</v>
      </c>
      <c r="H2005" s="58">
        <v>0.29166666666666669</v>
      </c>
      <c r="I2005">
        <v>7</v>
      </c>
      <c r="J2005">
        <v>198</v>
      </c>
      <c r="K2005">
        <v>0</v>
      </c>
      <c r="L2005" s="58">
        <v>0</v>
      </c>
      <c r="M2005">
        <v>0</v>
      </c>
      <c r="N2005" s="58">
        <v>0</v>
      </c>
      <c r="O2005">
        <v>14</v>
      </c>
      <c r="P2005">
        <v>0</v>
      </c>
      <c r="Q2005" s="58">
        <v>0</v>
      </c>
      <c r="R2005">
        <v>0</v>
      </c>
      <c r="S2005">
        <v>0</v>
      </c>
      <c r="T2005">
        <v>0</v>
      </c>
      <c r="U2005" s="16">
        <f t="shared" si="331"/>
        <v>0.29166666666666669</v>
      </c>
      <c r="V2005" s="17">
        <f t="shared" si="332"/>
        <v>420</v>
      </c>
      <c r="W2005" s="18">
        <f t="shared" si="333"/>
        <v>1.4730639730639731E-3</v>
      </c>
      <c r="X2005" s="19">
        <f t="shared" si="334"/>
        <v>2.1212121212121211</v>
      </c>
      <c r="Y2005" s="20">
        <f t="shared" si="335"/>
        <v>7.0707070707070709</v>
      </c>
      <c r="Z2005" s="18">
        <v>3.4722222222222224E-4</v>
      </c>
      <c r="AA2005" s="18">
        <v>3.4722222222222224E-4</v>
      </c>
      <c r="AB2005" s="18">
        <v>1.0416666666666667E-3</v>
      </c>
      <c r="AD2005" s="18">
        <v>1.3888888888888889E-3</v>
      </c>
      <c r="AE2005" s="18">
        <v>4.1666666666666669E-4</v>
      </c>
      <c r="AF2005" s="18">
        <v>4.1666666666666669E-4</v>
      </c>
      <c r="AG2005" s="18">
        <v>2.4305555555555556E-3</v>
      </c>
      <c r="AH2005" s="18">
        <v>1.6203703703703703E-3</v>
      </c>
      <c r="AI2005" s="18">
        <v>1.6203703703703703E-3</v>
      </c>
      <c r="AJ2005" s="18">
        <v>5.5555555555555556E-4</v>
      </c>
      <c r="AK2005" s="18">
        <v>5.5555555555555556E-4</v>
      </c>
      <c r="AL2005" s="18">
        <v>5.5555555555555556E-4</v>
      </c>
      <c r="AM2005" s="18">
        <v>5.5555555555555556E-4</v>
      </c>
      <c r="AN2005" s="18"/>
      <c r="AO2005" s="18"/>
      <c r="AP2005" s="18"/>
      <c r="AQ2005" s="18">
        <v>2.0833333333333333E-3</v>
      </c>
      <c r="AR2005" s="18"/>
      <c r="AS2005" s="18">
        <v>2.0833333333333333E-3</v>
      </c>
      <c r="AT2005" s="18">
        <v>3.472222222222222E-3</v>
      </c>
      <c r="AU2005" s="18">
        <v>3.472222222222222E-3</v>
      </c>
      <c r="AV2005" s="18">
        <v>3.472222222222222E-3</v>
      </c>
      <c r="AW2005" s="18">
        <v>3.472222222222222E-3</v>
      </c>
      <c r="AX2005" s="18">
        <v>3.472222222222222E-3</v>
      </c>
      <c r="AY2005" s="18"/>
      <c r="AZ2005" s="18">
        <v>4.6296296296296293E-4</v>
      </c>
      <c r="BA2005" s="18">
        <v>3.4722222222222224E-4</v>
      </c>
      <c r="BB2005" s="18"/>
      <c r="BC2005" s="18"/>
      <c r="BD2005" s="18"/>
      <c r="BE2005" s="18">
        <v>3.4722222222222224E-4</v>
      </c>
      <c r="BF2005" s="18">
        <v>6.9444444444444447E-4</v>
      </c>
      <c r="BG2005" s="18">
        <v>6.9444444444444447E-4</v>
      </c>
      <c r="BH2005" s="18">
        <v>6.9444444444444447E-4</v>
      </c>
      <c r="BI2005" s="18">
        <v>6.9444444444444447E-4</v>
      </c>
      <c r="BJ2005" s="18">
        <v>1.3888888888888889E-3</v>
      </c>
      <c r="BK2005" s="18">
        <v>1.3888888888888889E-3</v>
      </c>
      <c r="BL2005" s="18">
        <v>1.3888888888888889E-3</v>
      </c>
      <c r="BM2005" s="18">
        <v>1.3888888888888889E-3</v>
      </c>
      <c r="BN2005" s="18">
        <v>1.3888888888888889E-3</v>
      </c>
      <c r="BO2005" s="18">
        <v>1.3888888888888889E-3</v>
      </c>
      <c r="BP2005" s="18">
        <v>1.3888888888888889E-3</v>
      </c>
      <c r="BQ2005" s="18">
        <f t="shared" si="326"/>
        <v>1.4730639730639731E-3</v>
      </c>
      <c r="BR2005" s="18">
        <f t="shared" si="327"/>
        <v>1.4730639730639731E-3</v>
      </c>
    </row>
    <row r="2006" spans="1:70" x14ac:dyDescent="0.25">
      <c r="A2006" s="1">
        <f t="shared" si="328"/>
        <v>40</v>
      </c>
      <c r="B2006" s="2">
        <f t="shared" si="329"/>
        <v>10</v>
      </c>
      <c r="C2006" s="2">
        <f t="shared" si="330"/>
        <v>2021</v>
      </c>
      <c r="D2006">
        <v>12008</v>
      </c>
      <c r="E2006" s="59">
        <v>44476</v>
      </c>
      <c r="F2006" t="s">
        <v>71</v>
      </c>
      <c r="G2006" t="s">
        <v>13</v>
      </c>
      <c r="H2006" s="58">
        <v>0.29166666666666669</v>
      </c>
      <c r="I2006">
        <v>7</v>
      </c>
      <c r="J2006">
        <v>1</v>
      </c>
      <c r="K2006">
        <v>0</v>
      </c>
      <c r="L2006" s="58">
        <v>0</v>
      </c>
      <c r="M2006">
        <v>0</v>
      </c>
      <c r="N2006" s="58">
        <v>0</v>
      </c>
      <c r="O2006">
        <v>1</v>
      </c>
      <c r="P2006">
        <v>0</v>
      </c>
      <c r="Q2006" s="58">
        <v>0</v>
      </c>
      <c r="R2006">
        <v>0</v>
      </c>
      <c r="S2006">
        <v>0</v>
      </c>
      <c r="T2006">
        <v>0</v>
      </c>
      <c r="U2006" s="16">
        <f t="shared" si="331"/>
        <v>0.29166666666666669</v>
      </c>
      <c r="V2006" s="17">
        <f t="shared" si="332"/>
        <v>420</v>
      </c>
      <c r="W2006" s="18">
        <f t="shared" si="333"/>
        <v>0.29166666666666669</v>
      </c>
      <c r="X2006" s="19">
        <f t="shared" si="334"/>
        <v>420</v>
      </c>
      <c r="Y2006" s="20">
        <f t="shared" si="335"/>
        <v>100</v>
      </c>
      <c r="Z2006" s="18">
        <v>3.4722222222222224E-4</v>
      </c>
      <c r="AA2006" s="18">
        <v>3.4722222222222224E-4</v>
      </c>
      <c r="AB2006" s="18">
        <v>1.0416666666666667E-3</v>
      </c>
      <c r="AD2006" s="18">
        <v>1.3888888888888889E-3</v>
      </c>
      <c r="AE2006" s="18">
        <v>4.1666666666666669E-4</v>
      </c>
      <c r="AF2006" s="18">
        <v>4.1666666666666669E-4</v>
      </c>
      <c r="AG2006" s="18">
        <v>2.4305555555555556E-3</v>
      </c>
      <c r="AH2006" s="18">
        <v>1.6203703703703703E-3</v>
      </c>
      <c r="AI2006" s="18">
        <v>1.6203703703703703E-3</v>
      </c>
      <c r="AJ2006" s="18">
        <v>5.5555555555555556E-4</v>
      </c>
      <c r="AK2006" s="18">
        <v>5.5555555555555556E-4</v>
      </c>
      <c r="AL2006" s="18">
        <v>5.5555555555555556E-4</v>
      </c>
      <c r="AM2006" s="18">
        <v>5.5555555555555556E-4</v>
      </c>
      <c r="AN2006" s="18"/>
      <c r="AO2006" s="18"/>
      <c r="AP2006" s="18"/>
      <c r="AQ2006" s="18">
        <v>2.0833333333333333E-3</v>
      </c>
      <c r="AR2006" s="18"/>
      <c r="AS2006" s="18">
        <v>2.0833333333333333E-3</v>
      </c>
      <c r="AT2006" s="18">
        <v>3.472222222222222E-3</v>
      </c>
      <c r="AU2006" s="18">
        <v>3.472222222222222E-3</v>
      </c>
      <c r="AV2006" s="18">
        <v>3.472222222222222E-3</v>
      </c>
      <c r="AW2006" s="18">
        <v>3.472222222222222E-3</v>
      </c>
      <c r="AX2006" s="18">
        <v>3.472222222222222E-3</v>
      </c>
      <c r="AY2006" s="18"/>
      <c r="AZ2006" s="18">
        <v>4.6296296296296293E-4</v>
      </c>
      <c r="BA2006" s="18">
        <v>3.4722222222222224E-4</v>
      </c>
      <c r="BB2006" s="18"/>
      <c r="BC2006" s="18"/>
      <c r="BD2006" s="18"/>
      <c r="BE2006" s="18">
        <v>3.4722222222222224E-4</v>
      </c>
      <c r="BF2006" s="18">
        <v>6.9444444444444447E-4</v>
      </c>
      <c r="BG2006" s="18">
        <v>6.9444444444444447E-4</v>
      </c>
      <c r="BH2006" s="18">
        <v>6.9444444444444447E-4</v>
      </c>
      <c r="BI2006" s="18">
        <v>6.9444444444444447E-4</v>
      </c>
      <c r="BJ2006" s="18">
        <v>1.3888888888888889E-3</v>
      </c>
      <c r="BK2006" s="18">
        <v>1.3888888888888889E-3</v>
      </c>
      <c r="BL2006" s="18">
        <v>1.3888888888888889E-3</v>
      </c>
      <c r="BM2006" s="18">
        <v>1.3888888888888889E-3</v>
      </c>
      <c r="BN2006" s="18">
        <v>1.3888888888888889E-3</v>
      </c>
      <c r="BO2006" s="18">
        <v>1.3888888888888889E-3</v>
      </c>
      <c r="BP2006" s="18">
        <v>1.3888888888888889E-3</v>
      </c>
      <c r="BQ2006" s="18">
        <f t="shared" si="326"/>
        <v>0.29166666666666669</v>
      </c>
      <c r="BR2006" s="18">
        <f t="shared" si="327"/>
        <v>0.29166666666666669</v>
      </c>
    </row>
    <row r="2007" spans="1:70" x14ac:dyDescent="0.25">
      <c r="A2007" s="1">
        <f t="shared" si="328"/>
        <v>40</v>
      </c>
      <c r="B2007" s="2">
        <f t="shared" si="329"/>
        <v>10</v>
      </c>
      <c r="C2007" s="2">
        <f t="shared" si="330"/>
        <v>2021</v>
      </c>
      <c r="D2007">
        <v>11080</v>
      </c>
      <c r="E2007" s="59">
        <v>44476</v>
      </c>
      <c r="F2007" t="s">
        <v>67</v>
      </c>
      <c r="G2007" t="s">
        <v>38</v>
      </c>
      <c r="H2007" s="58">
        <v>0.3125</v>
      </c>
      <c r="I2007">
        <v>7.5</v>
      </c>
      <c r="J2007">
        <v>744</v>
      </c>
      <c r="K2007">
        <v>0</v>
      </c>
      <c r="L2007" s="58">
        <v>0</v>
      </c>
      <c r="M2007">
        <v>0</v>
      </c>
      <c r="N2007" s="58">
        <v>0</v>
      </c>
      <c r="O2007">
        <v>0</v>
      </c>
      <c r="P2007">
        <v>0</v>
      </c>
      <c r="Q2007" s="58">
        <v>0</v>
      </c>
      <c r="R2007">
        <v>0</v>
      </c>
      <c r="S2007">
        <v>0</v>
      </c>
      <c r="T2007">
        <v>0</v>
      </c>
      <c r="U2007" s="16">
        <f t="shared" si="331"/>
        <v>0.3125</v>
      </c>
      <c r="V2007" s="17">
        <f t="shared" si="332"/>
        <v>450</v>
      </c>
      <c r="W2007" s="18">
        <f t="shared" si="333"/>
        <v>4.2002688172043011E-4</v>
      </c>
      <c r="X2007" s="19">
        <f t="shared" si="334"/>
        <v>0.60483870967741937</v>
      </c>
      <c r="Y2007" s="20">
        <f t="shared" si="335"/>
        <v>0</v>
      </c>
      <c r="Z2007" s="18">
        <v>3.4722222222222224E-4</v>
      </c>
      <c r="AA2007" s="18">
        <v>3.4722222222222224E-4</v>
      </c>
      <c r="AB2007" s="18">
        <v>1.0416666666666667E-3</v>
      </c>
      <c r="AD2007" s="18">
        <v>1.3888888888888889E-3</v>
      </c>
      <c r="AE2007" s="18">
        <v>4.1666666666666669E-4</v>
      </c>
      <c r="AF2007" s="18">
        <v>4.1666666666666669E-4</v>
      </c>
      <c r="AG2007" s="18">
        <v>2.4305555555555556E-3</v>
      </c>
      <c r="AH2007" s="18">
        <v>1.6203703703703703E-3</v>
      </c>
      <c r="AI2007" s="18">
        <v>1.6203703703703703E-3</v>
      </c>
      <c r="AJ2007" s="18">
        <v>5.5555555555555556E-4</v>
      </c>
      <c r="AK2007" s="18">
        <v>5.5555555555555556E-4</v>
      </c>
      <c r="AL2007" s="18">
        <v>5.5555555555555556E-4</v>
      </c>
      <c r="AM2007" s="18">
        <v>5.5555555555555556E-4</v>
      </c>
      <c r="AN2007" s="18"/>
      <c r="AO2007" s="18"/>
      <c r="AP2007" s="18"/>
      <c r="AQ2007" s="18">
        <v>2.0833333333333333E-3</v>
      </c>
      <c r="AR2007" s="18"/>
      <c r="AS2007" s="18">
        <v>2.0833333333333333E-3</v>
      </c>
      <c r="AT2007" s="18">
        <v>3.472222222222222E-3</v>
      </c>
      <c r="AU2007" s="18">
        <v>3.472222222222222E-3</v>
      </c>
      <c r="AV2007" s="18">
        <v>3.472222222222222E-3</v>
      </c>
      <c r="AW2007" s="18">
        <v>3.472222222222222E-3</v>
      </c>
      <c r="AX2007" s="18">
        <v>3.472222222222222E-3</v>
      </c>
      <c r="AY2007" s="18"/>
      <c r="AZ2007" s="18">
        <v>4.6296296296296293E-4</v>
      </c>
      <c r="BA2007" s="18">
        <v>3.4722222222222224E-4</v>
      </c>
      <c r="BB2007" s="18"/>
      <c r="BC2007" s="18"/>
      <c r="BD2007" s="18"/>
      <c r="BE2007" s="18">
        <v>3.4722222222222224E-4</v>
      </c>
      <c r="BF2007" s="18">
        <v>6.9444444444444447E-4</v>
      </c>
      <c r="BG2007" s="18">
        <v>6.9444444444444447E-4</v>
      </c>
      <c r="BH2007" s="18">
        <v>6.9444444444444447E-4</v>
      </c>
      <c r="BI2007" s="18">
        <v>6.9444444444444447E-4</v>
      </c>
      <c r="BJ2007" s="18">
        <v>1.3888888888888889E-3</v>
      </c>
      <c r="BK2007" s="18">
        <v>1.3888888888888889E-3</v>
      </c>
      <c r="BL2007" s="18">
        <v>1.3888888888888889E-3</v>
      </c>
      <c r="BM2007" s="18">
        <v>1.3888888888888889E-3</v>
      </c>
      <c r="BN2007" s="18">
        <v>1.3888888888888889E-3</v>
      </c>
      <c r="BO2007" s="18">
        <v>1.3888888888888889E-3</v>
      </c>
      <c r="BP2007" s="18">
        <v>1.3888888888888889E-3</v>
      </c>
      <c r="BQ2007" s="18">
        <f t="shared" si="326"/>
        <v>4.2002688172043011E-4</v>
      </c>
      <c r="BR2007" s="18">
        <f t="shared" si="327"/>
        <v>4.2002688172043011E-4</v>
      </c>
    </row>
    <row r="2008" spans="1:70" x14ac:dyDescent="0.25">
      <c r="A2008" s="1">
        <f t="shared" si="328"/>
        <v>40</v>
      </c>
      <c r="B2008" s="2">
        <f t="shared" si="329"/>
        <v>10</v>
      </c>
      <c r="C2008" s="2">
        <f t="shared" si="330"/>
        <v>2021</v>
      </c>
      <c r="D2008">
        <v>1164</v>
      </c>
      <c r="E2008" s="59">
        <v>44476</v>
      </c>
      <c r="F2008" t="s">
        <v>67</v>
      </c>
      <c r="G2008" t="s">
        <v>13</v>
      </c>
      <c r="H2008" s="58">
        <v>0.33680555555555558</v>
      </c>
      <c r="I2008">
        <v>8.08</v>
      </c>
      <c r="J2008">
        <v>495</v>
      </c>
      <c r="K2008">
        <v>1</v>
      </c>
      <c r="L2008" s="58">
        <v>4.1666666666666664E-2</v>
      </c>
      <c r="M2008">
        <v>1.75</v>
      </c>
      <c r="N2008" s="58">
        <v>7.2916666666666671E-2</v>
      </c>
      <c r="O2008">
        <v>3</v>
      </c>
      <c r="P2008">
        <v>0</v>
      </c>
      <c r="Q2008" s="58">
        <v>0</v>
      </c>
      <c r="R2008">
        <v>0</v>
      </c>
      <c r="S2008">
        <v>0</v>
      </c>
      <c r="T2008">
        <v>0</v>
      </c>
      <c r="U2008" s="16">
        <f t="shared" si="331"/>
        <v>0.33680555555555558</v>
      </c>
      <c r="V2008" s="17">
        <f t="shared" si="332"/>
        <v>485</v>
      </c>
      <c r="W2008" s="18">
        <f t="shared" si="333"/>
        <v>6.8041526374859715E-4</v>
      </c>
      <c r="X2008" s="19">
        <f t="shared" si="334"/>
        <v>0.97979797979797978</v>
      </c>
      <c r="Y2008" s="20">
        <f t="shared" si="335"/>
        <v>0.60606060606060608</v>
      </c>
      <c r="Z2008" s="18">
        <v>3.4722222222222224E-4</v>
      </c>
      <c r="AA2008" s="18">
        <v>3.4722222222222224E-4</v>
      </c>
      <c r="AB2008" s="18">
        <v>1.0416666666666667E-3</v>
      </c>
      <c r="AD2008" s="18">
        <v>1.3888888888888889E-3</v>
      </c>
      <c r="AE2008" s="18">
        <v>4.1666666666666669E-4</v>
      </c>
      <c r="AF2008" s="18">
        <v>4.1666666666666669E-4</v>
      </c>
      <c r="AG2008" s="18">
        <v>2.4305555555555556E-3</v>
      </c>
      <c r="AH2008" s="18">
        <v>1.6203703703703703E-3</v>
      </c>
      <c r="AI2008" s="18">
        <v>1.6203703703703703E-3</v>
      </c>
      <c r="AJ2008" s="18">
        <v>5.5555555555555556E-4</v>
      </c>
      <c r="AK2008" s="18">
        <v>5.5555555555555556E-4</v>
      </c>
      <c r="AL2008" s="18">
        <v>5.5555555555555556E-4</v>
      </c>
      <c r="AM2008" s="18">
        <v>5.5555555555555556E-4</v>
      </c>
      <c r="AN2008" s="18"/>
      <c r="AO2008" s="18"/>
      <c r="AP2008" s="18"/>
      <c r="AQ2008" s="18">
        <v>2.0833333333333333E-3</v>
      </c>
      <c r="AR2008" s="18"/>
      <c r="AS2008" s="18">
        <v>2.0833333333333333E-3</v>
      </c>
      <c r="AT2008" s="18">
        <v>3.472222222222222E-3</v>
      </c>
      <c r="AU2008" s="18">
        <v>3.472222222222222E-3</v>
      </c>
      <c r="AV2008" s="18">
        <v>3.472222222222222E-3</v>
      </c>
      <c r="AW2008" s="18">
        <v>3.472222222222222E-3</v>
      </c>
      <c r="AX2008" s="18">
        <v>3.472222222222222E-3</v>
      </c>
      <c r="AY2008" s="18"/>
      <c r="AZ2008" s="18">
        <v>4.6296296296296293E-4</v>
      </c>
      <c r="BA2008" s="18">
        <v>3.4722222222222224E-4</v>
      </c>
      <c r="BB2008" s="18"/>
      <c r="BC2008" s="18"/>
      <c r="BD2008" s="18"/>
      <c r="BE2008" s="18">
        <v>3.4722222222222224E-4</v>
      </c>
      <c r="BF2008" s="18">
        <v>6.9444444444444447E-4</v>
      </c>
      <c r="BG2008" s="18">
        <v>6.9444444444444447E-4</v>
      </c>
      <c r="BH2008" s="18">
        <v>6.9444444444444447E-4</v>
      </c>
      <c r="BI2008" s="18">
        <v>6.9444444444444447E-4</v>
      </c>
      <c r="BJ2008" s="18">
        <v>1.3888888888888889E-3</v>
      </c>
      <c r="BK2008" s="18">
        <v>1.3888888888888889E-3</v>
      </c>
      <c r="BL2008" s="18">
        <v>1.3888888888888889E-3</v>
      </c>
      <c r="BM2008" s="18">
        <v>1.3888888888888889E-3</v>
      </c>
      <c r="BN2008" s="18">
        <v>1.3888888888888889E-3</v>
      </c>
      <c r="BO2008" s="18">
        <v>1.3888888888888889E-3</v>
      </c>
      <c r="BP2008" s="18">
        <v>1.3888888888888889E-3</v>
      </c>
      <c r="BQ2008" s="18">
        <f t="shared" ref="BQ2008:BQ2064" si="336">MIN(W2008)</f>
        <v>6.8041526374859715E-4</v>
      </c>
      <c r="BR2008" s="18">
        <f t="shared" ref="BR2008:BR2064" si="337">MAX(W2008)</f>
        <v>6.8041526374859715E-4</v>
      </c>
    </row>
    <row r="2009" spans="1:70" x14ac:dyDescent="0.25">
      <c r="A2009" s="1">
        <f t="shared" si="328"/>
        <v>40</v>
      </c>
      <c r="B2009" s="2">
        <f t="shared" si="329"/>
        <v>10</v>
      </c>
      <c r="C2009" s="2">
        <f t="shared" si="330"/>
        <v>2021</v>
      </c>
      <c r="D2009">
        <v>11851</v>
      </c>
      <c r="E2009" s="59">
        <v>44476</v>
      </c>
      <c r="F2009" t="s">
        <v>66</v>
      </c>
      <c r="G2009" t="s">
        <v>15</v>
      </c>
      <c r="H2009" s="58">
        <v>0.3125</v>
      </c>
      <c r="I2009">
        <v>7.5</v>
      </c>
      <c r="J2009">
        <v>1086</v>
      </c>
      <c r="K2009">
        <v>0</v>
      </c>
      <c r="L2009" s="58">
        <v>0</v>
      </c>
      <c r="M2009">
        <v>0</v>
      </c>
      <c r="N2009" s="58">
        <v>0</v>
      </c>
      <c r="O2009">
        <v>41</v>
      </c>
      <c r="P2009">
        <v>0</v>
      </c>
      <c r="Q2009" s="58">
        <v>0</v>
      </c>
      <c r="R2009">
        <v>27</v>
      </c>
      <c r="S2009">
        <v>0</v>
      </c>
      <c r="T2009">
        <v>0</v>
      </c>
      <c r="U2009" s="16">
        <f t="shared" si="331"/>
        <v>0.3125</v>
      </c>
      <c r="V2009" s="17">
        <f t="shared" si="332"/>
        <v>450</v>
      </c>
      <c r="W2009" s="18">
        <f t="shared" si="333"/>
        <v>2.8775322283609579E-4</v>
      </c>
      <c r="X2009" s="19">
        <f t="shared" si="334"/>
        <v>0.4143646408839779</v>
      </c>
      <c r="Y2009" s="20">
        <f t="shared" si="335"/>
        <v>3.7753222836095763</v>
      </c>
      <c r="Z2009" s="18">
        <v>3.4722222222222224E-4</v>
      </c>
      <c r="AA2009" s="18">
        <v>3.4722222222222224E-4</v>
      </c>
      <c r="AB2009" s="18">
        <v>1.0416666666666667E-3</v>
      </c>
      <c r="AD2009" s="18">
        <v>1.3888888888888889E-3</v>
      </c>
      <c r="AE2009" s="18">
        <v>4.1666666666666669E-4</v>
      </c>
      <c r="AF2009" s="18">
        <v>4.1666666666666669E-4</v>
      </c>
      <c r="AG2009" s="18">
        <v>2.4305555555555556E-3</v>
      </c>
      <c r="AH2009" s="18">
        <v>1.6203703703703703E-3</v>
      </c>
      <c r="AI2009" s="18">
        <v>1.6203703703703703E-3</v>
      </c>
      <c r="AJ2009" s="18">
        <v>5.5555555555555556E-4</v>
      </c>
      <c r="AK2009" s="18">
        <v>5.5555555555555556E-4</v>
      </c>
      <c r="AL2009" s="18">
        <v>5.5555555555555556E-4</v>
      </c>
      <c r="AM2009" s="18">
        <v>5.5555555555555556E-4</v>
      </c>
      <c r="AN2009" s="18"/>
      <c r="AO2009" s="18"/>
      <c r="AP2009" s="18"/>
      <c r="AQ2009" s="18">
        <v>2.0833333333333333E-3</v>
      </c>
      <c r="AR2009" s="18"/>
      <c r="AS2009" s="18">
        <v>2.0833333333333333E-3</v>
      </c>
      <c r="AT2009" s="18">
        <v>3.472222222222222E-3</v>
      </c>
      <c r="AU2009" s="18">
        <v>3.472222222222222E-3</v>
      </c>
      <c r="AV2009" s="18">
        <v>3.472222222222222E-3</v>
      </c>
      <c r="AW2009" s="18">
        <v>3.472222222222222E-3</v>
      </c>
      <c r="AX2009" s="18">
        <v>3.472222222222222E-3</v>
      </c>
      <c r="AY2009" s="18"/>
      <c r="AZ2009" s="18">
        <v>4.6296296296296293E-4</v>
      </c>
      <c r="BA2009" s="18">
        <v>3.4722222222222224E-4</v>
      </c>
      <c r="BB2009" s="18"/>
      <c r="BC2009" s="18"/>
      <c r="BD2009" s="18"/>
      <c r="BE2009" s="18">
        <v>3.4722222222222224E-4</v>
      </c>
      <c r="BF2009" s="18">
        <v>6.9444444444444447E-4</v>
      </c>
      <c r="BG2009" s="18">
        <v>6.9444444444444447E-4</v>
      </c>
      <c r="BH2009" s="18">
        <v>6.9444444444444447E-4</v>
      </c>
      <c r="BI2009" s="18">
        <v>6.9444444444444447E-4</v>
      </c>
      <c r="BJ2009" s="18">
        <v>1.3888888888888889E-3</v>
      </c>
      <c r="BK2009" s="18">
        <v>1.3888888888888889E-3</v>
      </c>
      <c r="BL2009" s="18">
        <v>1.3888888888888889E-3</v>
      </c>
      <c r="BM2009" s="18">
        <v>1.3888888888888889E-3</v>
      </c>
      <c r="BN2009" s="18">
        <v>1.3888888888888889E-3</v>
      </c>
      <c r="BO2009" s="18">
        <v>1.3888888888888889E-3</v>
      </c>
      <c r="BP2009" s="18">
        <v>1.3888888888888889E-3</v>
      </c>
      <c r="BQ2009" s="18">
        <f t="shared" si="336"/>
        <v>2.8775322283609579E-4</v>
      </c>
      <c r="BR2009" s="18">
        <f t="shared" si="337"/>
        <v>2.8775322283609579E-4</v>
      </c>
    </row>
    <row r="2010" spans="1:70" x14ac:dyDescent="0.25">
      <c r="A2010" s="1">
        <f t="shared" si="328"/>
        <v>40</v>
      </c>
      <c r="B2010" s="2">
        <f t="shared" si="329"/>
        <v>10</v>
      </c>
      <c r="C2010" s="2">
        <f t="shared" si="330"/>
        <v>2021</v>
      </c>
      <c r="D2010">
        <v>1327</v>
      </c>
      <c r="E2010" s="59">
        <v>44476</v>
      </c>
      <c r="F2010" t="s">
        <v>66</v>
      </c>
      <c r="G2010" t="s">
        <v>10</v>
      </c>
      <c r="H2010" s="58">
        <v>0.33333333333333331</v>
      </c>
      <c r="I2010">
        <v>8</v>
      </c>
      <c r="J2010">
        <v>1183</v>
      </c>
      <c r="K2010">
        <v>0</v>
      </c>
      <c r="L2010" s="58">
        <v>0</v>
      </c>
      <c r="M2010">
        <v>0</v>
      </c>
      <c r="N2010" s="58">
        <v>0</v>
      </c>
      <c r="O2010">
        <v>145</v>
      </c>
      <c r="P2010">
        <v>0</v>
      </c>
      <c r="Q2010" s="58">
        <v>0</v>
      </c>
      <c r="R2010">
        <v>0</v>
      </c>
      <c r="S2010">
        <v>0</v>
      </c>
      <c r="T2010">
        <v>0</v>
      </c>
      <c r="U2010" s="16">
        <f t="shared" si="331"/>
        <v>0.33333333333333331</v>
      </c>
      <c r="V2010" s="17">
        <f t="shared" si="332"/>
        <v>479.99999999999994</v>
      </c>
      <c r="W2010" s="18">
        <f t="shared" si="333"/>
        <v>2.8176951253874329E-4</v>
      </c>
      <c r="X2010" s="19">
        <f t="shared" si="334"/>
        <v>0.40574809805579032</v>
      </c>
      <c r="Y2010" s="20">
        <f t="shared" si="335"/>
        <v>12.256973795435334</v>
      </c>
      <c r="Z2010" s="18">
        <v>3.4722222222222224E-4</v>
      </c>
      <c r="AA2010" s="18">
        <v>3.4722222222222224E-4</v>
      </c>
      <c r="AB2010" s="18">
        <v>1.0416666666666667E-3</v>
      </c>
      <c r="AD2010" s="18">
        <v>1.3888888888888889E-3</v>
      </c>
      <c r="AE2010" s="18">
        <v>4.1666666666666669E-4</v>
      </c>
      <c r="AF2010" s="18">
        <v>4.1666666666666669E-4</v>
      </c>
      <c r="AG2010" s="18">
        <v>2.4305555555555556E-3</v>
      </c>
      <c r="AH2010" s="18">
        <v>1.6203703703703703E-3</v>
      </c>
      <c r="AI2010" s="18">
        <v>1.6203703703703703E-3</v>
      </c>
      <c r="AJ2010" s="18">
        <v>5.5555555555555556E-4</v>
      </c>
      <c r="AK2010" s="18">
        <v>5.5555555555555556E-4</v>
      </c>
      <c r="AL2010" s="18">
        <v>5.5555555555555556E-4</v>
      </c>
      <c r="AM2010" s="18">
        <v>5.5555555555555556E-4</v>
      </c>
      <c r="AN2010" s="18"/>
      <c r="AO2010" s="18"/>
      <c r="AP2010" s="18"/>
      <c r="AQ2010" s="18">
        <v>2.0833333333333333E-3</v>
      </c>
      <c r="AR2010" s="18"/>
      <c r="AS2010" s="18">
        <v>2.0833333333333333E-3</v>
      </c>
      <c r="AT2010" s="18">
        <v>3.472222222222222E-3</v>
      </c>
      <c r="AU2010" s="18">
        <v>3.472222222222222E-3</v>
      </c>
      <c r="AV2010" s="18">
        <v>3.472222222222222E-3</v>
      </c>
      <c r="AW2010" s="18">
        <v>3.472222222222222E-3</v>
      </c>
      <c r="AX2010" s="18">
        <v>3.472222222222222E-3</v>
      </c>
      <c r="AY2010" s="18"/>
      <c r="AZ2010" s="18">
        <v>4.6296296296296293E-4</v>
      </c>
      <c r="BA2010" s="18">
        <v>3.4722222222222224E-4</v>
      </c>
      <c r="BB2010" s="18"/>
      <c r="BC2010" s="18"/>
      <c r="BD2010" s="18"/>
      <c r="BE2010" s="18">
        <v>3.4722222222222224E-4</v>
      </c>
      <c r="BF2010" s="18">
        <v>6.9444444444444447E-4</v>
      </c>
      <c r="BG2010" s="18">
        <v>6.9444444444444447E-4</v>
      </c>
      <c r="BH2010" s="18">
        <v>6.9444444444444447E-4</v>
      </c>
      <c r="BI2010" s="18">
        <v>6.9444444444444447E-4</v>
      </c>
      <c r="BJ2010" s="18">
        <v>1.3888888888888889E-3</v>
      </c>
      <c r="BK2010" s="18">
        <v>1.3888888888888889E-3</v>
      </c>
      <c r="BL2010" s="18">
        <v>1.3888888888888889E-3</v>
      </c>
      <c r="BM2010" s="18">
        <v>1.3888888888888889E-3</v>
      </c>
      <c r="BN2010" s="18">
        <v>1.3888888888888889E-3</v>
      </c>
      <c r="BO2010" s="18">
        <v>1.3888888888888889E-3</v>
      </c>
      <c r="BP2010" s="18">
        <v>1.3888888888888889E-3</v>
      </c>
      <c r="BQ2010" s="18">
        <f t="shared" si="336"/>
        <v>2.8176951253874329E-4</v>
      </c>
      <c r="BR2010" s="18">
        <f t="shared" si="337"/>
        <v>2.8176951253874329E-4</v>
      </c>
    </row>
    <row r="2011" spans="1:70" x14ac:dyDescent="0.25">
      <c r="A2011" s="1">
        <f t="shared" si="328"/>
        <v>40</v>
      </c>
      <c r="B2011" s="2">
        <f t="shared" si="329"/>
        <v>10</v>
      </c>
      <c r="C2011" s="2">
        <f t="shared" si="330"/>
        <v>2021</v>
      </c>
      <c r="D2011">
        <v>1099</v>
      </c>
      <c r="E2011" s="59">
        <v>44476</v>
      </c>
      <c r="F2011" t="s">
        <v>48</v>
      </c>
      <c r="G2011" t="s">
        <v>38</v>
      </c>
      <c r="H2011" s="58">
        <v>0.3125</v>
      </c>
      <c r="I2011">
        <v>7.5</v>
      </c>
      <c r="J2011">
        <v>499</v>
      </c>
      <c r="K2011">
        <v>0</v>
      </c>
      <c r="L2011" s="58">
        <v>0</v>
      </c>
      <c r="M2011">
        <v>0</v>
      </c>
      <c r="N2011" s="58">
        <v>0</v>
      </c>
      <c r="O2011">
        <v>81</v>
      </c>
      <c r="P2011">
        <v>0.57999999999999996</v>
      </c>
      <c r="Q2011" s="58">
        <v>2.4305555555555556E-2</v>
      </c>
      <c r="R2011">
        <v>40</v>
      </c>
      <c r="S2011">
        <v>551</v>
      </c>
      <c r="T2011">
        <v>0</v>
      </c>
      <c r="U2011" s="16">
        <f t="shared" si="331"/>
        <v>0.28819444444444442</v>
      </c>
      <c r="V2011" s="17">
        <f t="shared" si="332"/>
        <v>414.99999999999994</v>
      </c>
      <c r="W2011" s="18">
        <f t="shared" si="333"/>
        <v>5.7754397684257398E-4</v>
      </c>
      <c r="X2011" s="19">
        <f t="shared" si="334"/>
        <v>0.83166332665330645</v>
      </c>
      <c r="Y2011" s="20">
        <f t="shared" si="335"/>
        <v>16.23246492985972</v>
      </c>
      <c r="Z2011" s="18">
        <v>3.4722222222222224E-4</v>
      </c>
      <c r="AA2011" s="18">
        <v>3.4722222222222224E-4</v>
      </c>
      <c r="AB2011" s="18">
        <v>1.0416666666666667E-3</v>
      </c>
      <c r="AD2011" s="18">
        <v>1.3888888888888889E-3</v>
      </c>
      <c r="AE2011" s="18">
        <v>4.1666666666666669E-4</v>
      </c>
      <c r="AF2011" s="18">
        <v>4.1666666666666669E-4</v>
      </c>
      <c r="AG2011" s="18">
        <v>2.4305555555555556E-3</v>
      </c>
      <c r="AH2011" s="18">
        <v>1.6203703703703703E-3</v>
      </c>
      <c r="AI2011" s="18">
        <v>1.6203703703703703E-3</v>
      </c>
      <c r="AJ2011" s="18">
        <v>5.5555555555555556E-4</v>
      </c>
      <c r="AK2011" s="18">
        <v>5.5555555555555556E-4</v>
      </c>
      <c r="AL2011" s="18">
        <v>5.5555555555555556E-4</v>
      </c>
      <c r="AM2011" s="18">
        <v>5.5555555555555556E-4</v>
      </c>
      <c r="AN2011" s="18"/>
      <c r="AO2011" s="18"/>
      <c r="AP2011" s="18"/>
      <c r="AQ2011" s="18">
        <v>2.0833333333333333E-3</v>
      </c>
      <c r="AR2011" s="18"/>
      <c r="AS2011" s="18">
        <v>2.0833333333333333E-3</v>
      </c>
      <c r="AT2011" s="18">
        <v>3.472222222222222E-3</v>
      </c>
      <c r="AU2011" s="18">
        <v>3.472222222222222E-3</v>
      </c>
      <c r="AV2011" s="18">
        <v>3.472222222222222E-3</v>
      </c>
      <c r="AW2011" s="18">
        <v>3.472222222222222E-3</v>
      </c>
      <c r="AX2011" s="18">
        <v>3.472222222222222E-3</v>
      </c>
      <c r="AY2011" s="18"/>
      <c r="AZ2011" s="18">
        <v>4.6296296296296293E-4</v>
      </c>
      <c r="BA2011" s="18">
        <v>3.4722222222222224E-4</v>
      </c>
      <c r="BB2011" s="18"/>
      <c r="BC2011" s="18"/>
      <c r="BD2011" s="18"/>
      <c r="BE2011" s="18">
        <v>3.4722222222222224E-4</v>
      </c>
      <c r="BF2011" s="18">
        <v>6.9444444444444447E-4</v>
      </c>
      <c r="BG2011" s="18">
        <v>6.9444444444444447E-4</v>
      </c>
      <c r="BH2011" s="18">
        <v>6.9444444444444447E-4</v>
      </c>
      <c r="BI2011" s="18">
        <v>6.9444444444444447E-4</v>
      </c>
      <c r="BJ2011" s="18">
        <v>1.3888888888888889E-3</v>
      </c>
      <c r="BK2011" s="18">
        <v>1.3888888888888889E-3</v>
      </c>
      <c r="BL2011" s="18">
        <v>1.3888888888888889E-3</v>
      </c>
      <c r="BM2011" s="18">
        <v>1.3888888888888889E-3</v>
      </c>
      <c r="BN2011" s="18">
        <v>1.3888888888888889E-3</v>
      </c>
      <c r="BO2011" s="18">
        <v>1.3888888888888889E-3</v>
      </c>
      <c r="BP2011" s="18">
        <v>1.3888888888888889E-3</v>
      </c>
      <c r="BQ2011" s="18">
        <f t="shared" si="336"/>
        <v>5.7754397684257398E-4</v>
      </c>
      <c r="BR2011" s="18">
        <f t="shared" si="337"/>
        <v>5.7754397684257398E-4</v>
      </c>
    </row>
    <row r="2012" spans="1:70" x14ac:dyDescent="0.25">
      <c r="A2012" s="1">
        <f t="shared" si="328"/>
        <v>40</v>
      </c>
      <c r="B2012" s="2">
        <f t="shared" si="329"/>
        <v>10</v>
      </c>
      <c r="C2012" s="2">
        <f t="shared" si="330"/>
        <v>2021</v>
      </c>
      <c r="D2012">
        <v>1222</v>
      </c>
      <c r="E2012" s="59">
        <v>44476</v>
      </c>
      <c r="F2012" t="s">
        <v>48</v>
      </c>
      <c r="G2012" t="s">
        <v>15</v>
      </c>
      <c r="H2012" s="58">
        <v>0.3125</v>
      </c>
      <c r="I2012">
        <v>7.5</v>
      </c>
      <c r="J2012">
        <v>606</v>
      </c>
      <c r="K2012">
        <v>0</v>
      </c>
      <c r="L2012" s="58">
        <v>0</v>
      </c>
      <c r="M2012">
        <v>0</v>
      </c>
      <c r="N2012" s="58">
        <v>0</v>
      </c>
      <c r="O2012">
        <v>41</v>
      </c>
      <c r="P2012">
        <v>1</v>
      </c>
      <c r="Q2012" s="58">
        <v>4.1666666666666664E-2</v>
      </c>
      <c r="R2012">
        <v>32</v>
      </c>
      <c r="S2012">
        <v>495</v>
      </c>
      <c r="T2012">
        <v>0</v>
      </c>
      <c r="U2012" s="16">
        <f t="shared" si="331"/>
        <v>0.27083333333333331</v>
      </c>
      <c r="V2012" s="17">
        <f t="shared" si="332"/>
        <v>389.99999999999994</v>
      </c>
      <c r="W2012" s="18">
        <f t="shared" si="333"/>
        <v>4.4691969196919689E-4</v>
      </c>
      <c r="X2012" s="19">
        <f t="shared" si="334"/>
        <v>0.64356435643564347</v>
      </c>
      <c r="Y2012" s="20">
        <f t="shared" si="335"/>
        <v>6.7656765676567661</v>
      </c>
      <c r="Z2012" s="18">
        <v>3.4722222222222224E-4</v>
      </c>
      <c r="AA2012" s="18">
        <v>3.4722222222222224E-4</v>
      </c>
      <c r="AB2012" s="18">
        <v>1.0416666666666667E-3</v>
      </c>
      <c r="AD2012" s="18">
        <v>1.3888888888888889E-3</v>
      </c>
      <c r="AE2012" s="18">
        <v>4.1666666666666669E-4</v>
      </c>
      <c r="AF2012" s="18">
        <v>4.1666666666666669E-4</v>
      </c>
      <c r="AG2012" s="18">
        <v>2.4305555555555556E-3</v>
      </c>
      <c r="AH2012" s="18">
        <v>1.6203703703703703E-3</v>
      </c>
      <c r="AI2012" s="18">
        <v>1.6203703703703703E-3</v>
      </c>
      <c r="AJ2012" s="18">
        <v>5.5555555555555556E-4</v>
      </c>
      <c r="AK2012" s="18">
        <v>5.5555555555555556E-4</v>
      </c>
      <c r="AL2012" s="18">
        <v>5.5555555555555556E-4</v>
      </c>
      <c r="AM2012" s="18">
        <v>5.5555555555555556E-4</v>
      </c>
      <c r="AN2012" s="18"/>
      <c r="AO2012" s="18"/>
      <c r="AP2012" s="18"/>
      <c r="AQ2012" s="18">
        <v>2.0833333333333333E-3</v>
      </c>
      <c r="AR2012" s="18"/>
      <c r="AS2012" s="18">
        <v>2.0833333333333333E-3</v>
      </c>
      <c r="AT2012" s="18">
        <v>3.472222222222222E-3</v>
      </c>
      <c r="AU2012" s="18">
        <v>3.472222222222222E-3</v>
      </c>
      <c r="AV2012" s="18">
        <v>3.472222222222222E-3</v>
      </c>
      <c r="AW2012" s="18">
        <v>3.472222222222222E-3</v>
      </c>
      <c r="AX2012" s="18">
        <v>3.472222222222222E-3</v>
      </c>
      <c r="AY2012" s="18"/>
      <c r="AZ2012" s="18">
        <v>4.6296296296296293E-4</v>
      </c>
      <c r="BA2012" s="18">
        <v>3.4722222222222224E-4</v>
      </c>
      <c r="BB2012" s="18"/>
      <c r="BC2012" s="18"/>
      <c r="BD2012" s="18"/>
      <c r="BE2012" s="18">
        <v>3.4722222222222224E-4</v>
      </c>
      <c r="BF2012" s="18">
        <v>6.9444444444444447E-4</v>
      </c>
      <c r="BG2012" s="18">
        <v>6.9444444444444447E-4</v>
      </c>
      <c r="BH2012" s="18">
        <v>6.9444444444444447E-4</v>
      </c>
      <c r="BI2012" s="18">
        <v>6.9444444444444447E-4</v>
      </c>
      <c r="BJ2012" s="18">
        <v>1.3888888888888889E-3</v>
      </c>
      <c r="BK2012" s="18">
        <v>1.3888888888888889E-3</v>
      </c>
      <c r="BL2012" s="18">
        <v>1.3888888888888889E-3</v>
      </c>
      <c r="BM2012" s="18">
        <v>1.3888888888888889E-3</v>
      </c>
      <c r="BN2012" s="18">
        <v>1.3888888888888889E-3</v>
      </c>
      <c r="BO2012" s="18">
        <v>1.3888888888888889E-3</v>
      </c>
      <c r="BP2012" s="18">
        <v>1.3888888888888889E-3</v>
      </c>
      <c r="BQ2012" s="18">
        <f t="shared" si="336"/>
        <v>4.4691969196919689E-4</v>
      </c>
      <c r="BR2012" s="18">
        <f t="shared" si="337"/>
        <v>4.4691969196919689E-4</v>
      </c>
    </row>
    <row r="2013" spans="1:70" x14ac:dyDescent="0.25">
      <c r="A2013" s="1">
        <f t="shared" si="328"/>
        <v>40</v>
      </c>
      <c r="B2013" s="2">
        <f t="shared" si="329"/>
        <v>10</v>
      </c>
      <c r="C2013" s="2">
        <f t="shared" si="330"/>
        <v>2021</v>
      </c>
      <c r="D2013">
        <v>1396</v>
      </c>
      <c r="E2013" s="59">
        <v>44476</v>
      </c>
      <c r="F2013" t="s">
        <v>48</v>
      </c>
      <c r="G2013" t="s">
        <v>10</v>
      </c>
      <c r="H2013" s="58">
        <v>0.22916666666666666</v>
      </c>
      <c r="I2013">
        <v>5.5</v>
      </c>
      <c r="J2013">
        <v>191</v>
      </c>
      <c r="K2013">
        <v>0</v>
      </c>
      <c r="L2013" s="58">
        <v>0</v>
      </c>
      <c r="M2013">
        <v>0</v>
      </c>
      <c r="N2013" s="58">
        <v>0</v>
      </c>
      <c r="O2013">
        <v>67</v>
      </c>
      <c r="P2013">
        <v>0</v>
      </c>
      <c r="Q2013" s="58">
        <v>0</v>
      </c>
      <c r="R2013">
        <v>0</v>
      </c>
      <c r="S2013">
        <v>0</v>
      </c>
      <c r="T2013">
        <v>0</v>
      </c>
      <c r="U2013" s="16">
        <f t="shared" si="331"/>
        <v>0.22916666666666666</v>
      </c>
      <c r="V2013" s="17">
        <f t="shared" si="332"/>
        <v>330</v>
      </c>
      <c r="W2013" s="18">
        <f t="shared" si="333"/>
        <v>1.199825479930192E-3</v>
      </c>
      <c r="X2013" s="19">
        <f t="shared" si="334"/>
        <v>1.7277486910994764</v>
      </c>
      <c r="Y2013" s="20">
        <f t="shared" si="335"/>
        <v>35.078534031413611</v>
      </c>
      <c r="Z2013" s="18">
        <v>3.4722222222222224E-4</v>
      </c>
      <c r="AA2013" s="18">
        <v>3.4722222222222224E-4</v>
      </c>
      <c r="AB2013" s="18">
        <v>1.0416666666666667E-3</v>
      </c>
      <c r="AD2013" s="18">
        <v>1.3888888888888889E-3</v>
      </c>
      <c r="AE2013" s="18">
        <v>4.1666666666666669E-4</v>
      </c>
      <c r="AF2013" s="18">
        <v>4.1666666666666669E-4</v>
      </c>
      <c r="AG2013" s="18">
        <v>2.4305555555555556E-3</v>
      </c>
      <c r="AH2013" s="18">
        <v>1.6203703703703703E-3</v>
      </c>
      <c r="AI2013" s="18">
        <v>1.6203703703703703E-3</v>
      </c>
      <c r="AJ2013" s="18">
        <v>5.5555555555555556E-4</v>
      </c>
      <c r="AK2013" s="18">
        <v>5.5555555555555556E-4</v>
      </c>
      <c r="AL2013" s="18">
        <v>5.5555555555555556E-4</v>
      </c>
      <c r="AM2013" s="18">
        <v>5.5555555555555556E-4</v>
      </c>
      <c r="AN2013" s="18"/>
      <c r="AO2013" s="18"/>
      <c r="AP2013" s="18"/>
      <c r="AQ2013" s="18">
        <v>2.0833333333333333E-3</v>
      </c>
      <c r="AR2013" s="18"/>
      <c r="AS2013" s="18">
        <v>2.0833333333333333E-3</v>
      </c>
      <c r="AT2013" s="18">
        <v>3.472222222222222E-3</v>
      </c>
      <c r="AU2013" s="18">
        <v>3.472222222222222E-3</v>
      </c>
      <c r="AV2013" s="18">
        <v>3.472222222222222E-3</v>
      </c>
      <c r="AW2013" s="18">
        <v>3.472222222222222E-3</v>
      </c>
      <c r="AX2013" s="18">
        <v>3.472222222222222E-3</v>
      </c>
      <c r="AY2013" s="18"/>
      <c r="AZ2013" s="18">
        <v>4.6296296296296293E-4</v>
      </c>
      <c r="BA2013" s="18">
        <v>3.4722222222222224E-4</v>
      </c>
      <c r="BB2013" s="18"/>
      <c r="BC2013" s="18"/>
      <c r="BD2013" s="18"/>
      <c r="BE2013" s="18">
        <v>3.4722222222222224E-4</v>
      </c>
      <c r="BF2013" s="18">
        <v>6.9444444444444447E-4</v>
      </c>
      <c r="BG2013" s="18">
        <v>6.9444444444444447E-4</v>
      </c>
      <c r="BH2013" s="18">
        <v>6.9444444444444447E-4</v>
      </c>
      <c r="BI2013" s="18">
        <v>6.9444444444444447E-4</v>
      </c>
      <c r="BJ2013" s="18">
        <v>1.3888888888888889E-3</v>
      </c>
      <c r="BK2013" s="18">
        <v>1.3888888888888889E-3</v>
      </c>
      <c r="BL2013" s="18">
        <v>1.3888888888888889E-3</v>
      </c>
      <c r="BM2013" s="18">
        <v>1.3888888888888889E-3</v>
      </c>
      <c r="BN2013" s="18">
        <v>1.3888888888888889E-3</v>
      </c>
      <c r="BO2013" s="18">
        <v>1.3888888888888889E-3</v>
      </c>
      <c r="BP2013" s="18">
        <v>1.3888888888888889E-3</v>
      </c>
      <c r="BQ2013" s="18">
        <f t="shared" si="336"/>
        <v>1.199825479930192E-3</v>
      </c>
      <c r="BR2013" s="18">
        <f t="shared" si="337"/>
        <v>1.199825479930192E-3</v>
      </c>
    </row>
    <row r="2014" spans="1:70" x14ac:dyDescent="0.25">
      <c r="A2014" s="1">
        <f t="shared" si="328"/>
        <v>40</v>
      </c>
      <c r="B2014" s="2">
        <f t="shared" si="329"/>
        <v>10</v>
      </c>
      <c r="C2014" s="2">
        <f t="shared" si="330"/>
        <v>2021</v>
      </c>
      <c r="D2014">
        <v>11849</v>
      </c>
      <c r="E2014" s="59">
        <v>44476</v>
      </c>
      <c r="F2014" t="s">
        <v>49</v>
      </c>
      <c r="G2014" t="s">
        <v>12</v>
      </c>
      <c r="H2014" s="58">
        <v>0.33333333333333331</v>
      </c>
      <c r="I2014">
        <v>8</v>
      </c>
      <c r="J2014">
        <v>506</v>
      </c>
      <c r="K2014">
        <v>0</v>
      </c>
      <c r="L2014" s="58">
        <v>0</v>
      </c>
      <c r="M2014">
        <v>0</v>
      </c>
      <c r="N2014" s="58">
        <v>0</v>
      </c>
      <c r="O2014">
        <v>7</v>
      </c>
      <c r="P2014">
        <v>0</v>
      </c>
      <c r="Q2014" s="58">
        <v>0</v>
      </c>
      <c r="R2014">
        <v>29</v>
      </c>
      <c r="S2014">
        <v>554</v>
      </c>
      <c r="T2014">
        <v>0</v>
      </c>
      <c r="U2014" s="16">
        <f t="shared" si="331"/>
        <v>0.33333333333333331</v>
      </c>
      <c r="V2014" s="17">
        <f t="shared" si="332"/>
        <v>479.99999999999994</v>
      </c>
      <c r="W2014" s="18">
        <f t="shared" si="333"/>
        <v>6.5876152832674564E-4</v>
      </c>
      <c r="X2014" s="19">
        <f t="shared" si="334"/>
        <v>0.94861660079051369</v>
      </c>
      <c r="Y2014" s="20">
        <f t="shared" si="335"/>
        <v>1.383399209486166</v>
      </c>
      <c r="Z2014" s="18">
        <v>3.4722222222222224E-4</v>
      </c>
      <c r="AA2014" s="18">
        <v>3.4722222222222224E-4</v>
      </c>
      <c r="AB2014" s="18">
        <v>1.0416666666666667E-3</v>
      </c>
      <c r="AD2014" s="18">
        <v>1.3888888888888889E-3</v>
      </c>
      <c r="AE2014" s="18">
        <v>4.1666666666666669E-4</v>
      </c>
      <c r="AF2014" s="18">
        <v>4.1666666666666669E-4</v>
      </c>
      <c r="AG2014" s="18">
        <v>2.4305555555555556E-3</v>
      </c>
      <c r="AH2014" s="18">
        <v>1.6203703703703703E-3</v>
      </c>
      <c r="AI2014" s="18">
        <v>1.6203703703703703E-3</v>
      </c>
      <c r="AJ2014" s="18">
        <v>5.5555555555555556E-4</v>
      </c>
      <c r="AK2014" s="18">
        <v>5.5555555555555556E-4</v>
      </c>
      <c r="AL2014" s="18">
        <v>5.5555555555555556E-4</v>
      </c>
      <c r="AM2014" s="18">
        <v>5.5555555555555556E-4</v>
      </c>
      <c r="AN2014" s="18"/>
      <c r="AO2014" s="18"/>
      <c r="AP2014" s="18"/>
      <c r="AQ2014" s="18">
        <v>2.0833333333333333E-3</v>
      </c>
      <c r="AR2014" s="18"/>
      <c r="AS2014" s="18">
        <v>2.0833333333333333E-3</v>
      </c>
      <c r="AT2014" s="18">
        <v>3.472222222222222E-3</v>
      </c>
      <c r="AU2014" s="18">
        <v>3.472222222222222E-3</v>
      </c>
      <c r="AV2014" s="18">
        <v>3.472222222222222E-3</v>
      </c>
      <c r="AW2014" s="18">
        <v>3.472222222222222E-3</v>
      </c>
      <c r="AX2014" s="18">
        <v>3.472222222222222E-3</v>
      </c>
      <c r="AY2014" s="18"/>
      <c r="AZ2014" s="18">
        <v>4.6296296296296293E-4</v>
      </c>
      <c r="BA2014" s="18">
        <v>3.4722222222222224E-4</v>
      </c>
      <c r="BB2014" s="18"/>
      <c r="BC2014" s="18"/>
      <c r="BD2014" s="18"/>
      <c r="BE2014" s="18">
        <v>3.4722222222222224E-4</v>
      </c>
      <c r="BF2014" s="18">
        <v>6.9444444444444447E-4</v>
      </c>
      <c r="BG2014" s="18">
        <v>6.9444444444444447E-4</v>
      </c>
      <c r="BH2014" s="18">
        <v>6.9444444444444447E-4</v>
      </c>
      <c r="BI2014" s="18">
        <v>6.9444444444444447E-4</v>
      </c>
      <c r="BJ2014" s="18">
        <v>1.3888888888888889E-3</v>
      </c>
      <c r="BK2014" s="18">
        <v>1.3888888888888889E-3</v>
      </c>
      <c r="BL2014" s="18">
        <v>1.3888888888888889E-3</v>
      </c>
      <c r="BM2014" s="18">
        <v>1.3888888888888889E-3</v>
      </c>
      <c r="BN2014" s="18">
        <v>1.3888888888888889E-3</v>
      </c>
      <c r="BO2014" s="18">
        <v>1.3888888888888889E-3</v>
      </c>
      <c r="BP2014" s="18">
        <v>1.3888888888888889E-3</v>
      </c>
      <c r="BQ2014" s="18">
        <f t="shared" si="336"/>
        <v>6.5876152832674564E-4</v>
      </c>
      <c r="BR2014" s="18">
        <f t="shared" si="337"/>
        <v>6.5876152832674564E-4</v>
      </c>
    </row>
    <row r="2015" spans="1:70" x14ac:dyDescent="0.25">
      <c r="A2015" s="1">
        <f t="shared" si="328"/>
        <v>40</v>
      </c>
      <c r="B2015" s="2">
        <f t="shared" si="329"/>
        <v>10</v>
      </c>
      <c r="C2015" s="2">
        <f t="shared" si="330"/>
        <v>2021</v>
      </c>
      <c r="D2015">
        <v>1396</v>
      </c>
      <c r="E2015" s="59">
        <v>44476</v>
      </c>
      <c r="F2015" t="s">
        <v>49</v>
      </c>
      <c r="G2015" t="s">
        <v>10</v>
      </c>
      <c r="H2015" s="58">
        <v>0.10416666666666667</v>
      </c>
      <c r="I2015">
        <v>2.5</v>
      </c>
      <c r="J2015">
        <v>75</v>
      </c>
      <c r="K2015">
        <v>0</v>
      </c>
      <c r="L2015" s="58">
        <v>0</v>
      </c>
      <c r="M2015">
        <v>1.67</v>
      </c>
      <c r="N2015" s="58">
        <v>6.9444444444444434E-2</v>
      </c>
      <c r="O2015">
        <v>12</v>
      </c>
      <c r="P2015">
        <v>0</v>
      </c>
      <c r="Q2015" s="58">
        <v>0</v>
      </c>
      <c r="R2015">
        <v>0</v>
      </c>
      <c r="S2015">
        <v>0</v>
      </c>
      <c r="T2015">
        <v>0</v>
      </c>
      <c r="U2015" s="16">
        <f t="shared" si="331"/>
        <v>0.10416666666666667</v>
      </c>
      <c r="V2015" s="17">
        <f t="shared" si="332"/>
        <v>150</v>
      </c>
      <c r="W2015" s="18">
        <f t="shared" si="333"/>
        <v>1.3888888888888889E-3</v>
      </c>
      <c r="X2015" s="19">
        <f t="shared" si="334"/>
        <v>2</v>
      </c>
      <c r="Y2015" s="20">
        <f t="shared" si="335"/>
        <v>16</v>
      </c>
      <c r="Z2015" s="18">
        <v>3.4722222222222224E-4</v>
      </c>
      <c r="AA2015" s="18">
        <v>3.4722222222222224E-4</v>
      </c>
      <c r="AB2015" s="18">
        <v>1.0416666666666667E-3</v>
      </c>
      <c r="AD2015" s="18">
        <v>1.3888888888888889E-3</v>
      </c>
      <c r="AE2015" s="18">
        <v>4.1666666666666669E-4</v>
      </c>
      <c r="AF2015" s="18">
        <v>4.1666666666666669E-4</v>
      </c>
      <c r="AG2015" s="18">
        <v>2.4305555555555556E-3</v>
      </c>
      <c r="AH2015" s="18">
        <v>1.6203703703703703E-3</v>
      </c>
      <c r="AI2015" s="18">
        <v>1.6203703703703703E-3</v>
      </c>
      <c r="AJ2015" s="18">
        <v>5.5555555555555556E-4</v>
      </c>
      <c r="AK2015" s="18">
        <v>5.5555555555555556E-4</v>
      </c>
      <c r="AL2015" s="18">
        <v>5.5555555555555556E-4</v>
      </c>
      <c r="AM2015" s="18">
        <v>5.5555555555555556E-4</v>
      </c>
      <c r="AN2015" s="18"/>
      <c r="AO2015" s="18"/>
      <c r="AP2015" s="18"/>
      <c r="AQ2015" s="18">
        <v>2.0833333333333333E-3</v>
      </c>
      <c r="AR2015" s="18"/>
      <c r="AS2015" s="18">
        <v>2.0833333333333333E-3</v>
      </c>
      <c r="AT2015" s="18">
        <v>3.472222222222222E-3</v>
      </c>
      <c r="AU2015" s="18">
        <v>3.472222222222222E-3</v>
      </c>
      <c r="AV2015" s="18">
        <v>3.472222222222222E-3</v>
      </c>
      <c r="AW2015" s="18">
        <v>3.472222222222222E-3</v>
      </c>
      <c r="AX2015" s="18">
        <v>3.472222222222222E-3</v>
      </c>
      <c r="AY2015" s="18"/>
      <c r="AZ2015" s="18">
        <v>4.6296296296296293E-4</v>
      </c>
      <c r="BA2015" s="18">
        <v>3.4722222222222224E-4</v>
      </c>
      <c r="BB2015" s="18"/>
      <c r="BC2015" s="18"/>
      <c r="BD2015" s="18"/>
      <c r="BE2015" s="18">
        <v>3.4722222222222224E-4</v>
      </c>
      <c r="BF2015" s="18">
        <v>6.9444444444444447E-4</v>
      </c>
      <c r="BG2015" s="18">
        <v>6.9444444444444447E-4</v>
      </c>
      <c r="BH2015" s="18">
        <v>6.9444444444444447E-4</v>
      </c>
      <c r="BI2015" s="18">
        <v>6.9444444444444447E-4</v>
      </c>
      <c r="BJ2015" s="18">
        <v>1.3888888888888889E-3</v>
      </c>
      <c r="BK2015" s="18">
        <v>1.3888888888888889E-3</v>
      </c>
      <c r="BL2015" s="18">
        <v>1.3888888888888889E-3</v>
      </c>
      <c r="BM2015" s="18">
        <v>1.3888888888888889E-3</v>
      </c>
      <c r="BN2015" s="18">
        <v>1.3888888888888889E-3</v>
      </c>
      <c r="BO2015" s="18">
        <v>1.3888888888888889E-3</v>
      </c>
      <c r="BP2015" s="18">
        <v>1.3888888888888889E-3</v>
      </c>
      <c r="BQ2015" s="18">
        <f t="shared" si="336"/>
        <v>1.3888888888888889E-3</v>
      </c>
      <c r="BR2015" s="18">
        <f t="shared" si="337"/>
        <v>1.3888888888888889E-3</v>
      </c>
    </row>
    <row r="2016" spans="1:70" x14ac:dyDescent="0.25">
      <c r="A2016" s="1">
        <f t="shared" si="328"/>
        <v>40</v>
      </c>
      <c r="B2016" s="2">
        <f t="shared" si="329"/>
        <v>10</v>
      </c>
      <c r="C2016" s="2">
        <f t="shared" si="330"/>
        <v>2021</v>
      </c>
      <c r="D2016">
        <v>1364</v>
      </c>
      <c r="E2016" s="59">
        <v>44476</v>
      </c>
      <c r="F2016" t="s">
        <v>75</v>
      </c>
      <c r="G2016" t="s">
        <v>13</v>
      </c>
      <c r="H2016" s="58">
        <v>0.375</v>
      </c>
      <c r="I2016">
        <v>9</v>
      </c>
      <c r="J2016">
        <v>623</v>
      </c>
      <c r="K2016">
        <v>0</v>
      </c>
      <c r="L2016" s="58">
        <v>0</v>
      </c>
      <c r="M2016">
        <v>0</v>
      </c>
      <c r="N2016" s="58">
        <v>0</v>
      </c>
      <c r="O2016">
        <v>49</v>
      </c>
      <c r="P2016">
        <v>0</v>
      </c>
      <c r="Q2016" s="58">
        <v>0</v>
      </c>
      <c r="R2016">
        <v>0</v>
      </c>
      <c r="S2016">
        <v>0</v>
      </c>
      <c r="T2016">
        <v>0</v>
      </c>
      <c r="U2016" s="16">
        <f t="shared" si="331"/>
        <v>0.375</v>
      </c>
      <c r="V2016" s="17">
        <f t="shared" si="332"/>
        <v>540</v>
      </c>
      <c r="W2016" s="18">
        <f t="shared" si="333"/>
        <v>6.019261637239165E-4</v>
      </c>
      <c r="X2016" s="19">
        <f t="shared" si="334"/>
        <v>0.8667736757624398</v>
      </c>
      <c r="Y2016" s="20">
        <f t="shared" si="335"/>
        <v>7.8651685393258424</v>
      </c>
      <c r="Z2016" s="18">
        <v>3.4722222222222224E-4</v>
      </c>
      <c r="AA2016" s="18">
        <v>3.4722222222222224E-4</v>
      </c>
      <c r="AB2016" s="18">
        <v>1.0416666666666667E-3</v>
      </c>
      <c r="AD2016" s="18">
        <v>1.3888888888888889E-3</v>
      </c>
      <c r="AE2016" s="18">
        <v>4.1666666666666669E-4</v>
      </c>
      <c r="AF2016" s="18">
        <v>4.1666666666666669E-4</v>
      </c>
      <c r="AG2016" s="18">
        <v>2.4305555555555556E-3</v>
      </c>
      <c r="AH2016" s="18">
        <v>1.6203703703703703E-3</v>
      </c>
      <c r="AI2016" s="18">
        <v>1.6203703703703703E-3</v>
      </c>
      <c r="AJ2016" s="18">
        <v>5.5555555555555556E-4</v>
      </c>
      <c r="AK2016" s="18">
        <v>5.5555555555555556E-4</v>
      </c>
      <c r="AL2016" s="18">
        <v>5.5555555555555556E-4</v>
      </c>
      <c r="AM2016" s="18">
        <v>5.5555555555555556E-4</v>
      </c>
      <c r="AN2016" s="18"/>
      <c r="AO2016" s="18"/>
      <c r="AP2016" s="18"/>
      <c r="AQ2016" s="18">
        <v>2.0833333333333333E-3</v>
      </c>
      <c r="AR2016" s="18"/>
      <c r="AS2016" s="18">
        <v>2.0833333333333333E-3</v>
      </c>
      <c r="AT2016" s="18">
        <v>3.472222222222222E-3</v>
      </c>
      <c r="AU2016" s="18">
        <v>3.472222222222222E-3</v>
      </c>
      <c r="AV2016" s="18">
        <v>3.472222222222222E-3</v>
      </c>
      <c r="AW2016" s="18">
        <v>3.472222222222222E-3</v>
      </c>
      <c r="AX2016" s="18">
        <v>3.472222222222222E-3</v>
      </c>
      <c r="AY2016" s="18"/>
      <c r="AZ2016" s="18">
        <v>4.6296296296296293E-4</v>
      </c>
      <c r="BA2016" s="18">
        <v>3.4722222222222224E-4</v>
      </c>
      <c r="BB2016" s="18"/>
      <c r="BC2016" s="18"/>
      <c r="BD2016" s="18"/>
      <c r="BE2016" s="18">
        <v>3.4722222222222224E-4</v>
      </c>
      <c r="BF2016" s="18">
        <v>6.9444444444444447E-4</v>
      </c>
      <c r="BG2016" s="18">
        <v>6.9444444444444447E-4</v>
      </c>
      <c r="BH2016" s="18">
        <v>6.9444444444444447E-4</v>
      </c>
      <c r="BI2016" s="18">
        <v>6.9444444444444447E-4</v>
      </c>
      <c r="BJ2016" s="18">
        <v>1.3888888888888889E-3</v>
      </c>
      <c r="BK2016" s="18">
        <v>1.3888888888888889E-3</v>
      </c>
      <c r="BL2016" s="18">
        <v>1.3888888888888889E-3</v>
      </c>
      <c r="BM2016" s="18">
        <v>1.3888888888888889E-3</v>
      </c>
      <c r="BN2016" s="18">
        <v>1.3888888888888889E-3</v>
      </c>
      <c r="BO2016" s="18">
        <v>1.3888888888888889E-3</v>
      </c>
      <c r="BP2016" s="18">
        <v>1.3888888888888889E-3</v>
      </c>
      <c r="BQ2016" s="18">
        <f t="shared" si="336"/>
        <v>6.019261637239165E-4</v>
      </c>
      <c r="BR2016" s="18">
        <f t="shared" si="337"/>
        <v>6.019261637239165E-4</v>
      </c>
    </row>
    <row r="2017" spans="1:70" x14ac:dyDescent="0.25">
      <c r="A2017" s="1">
        <f t="shared" si="328"/>
        <v>40</v>
      </c>
      <c r="B2017" s="2">
        <f t="shared" si="329"/>
        <v>10</v>
      </c>
      <c r="C2017" s="2">
        <f t="shared" si="330"/>
        <v>2021</v>
      </c>
      <c r="D2017">
        <v>937</v>
      </c>
      <c r="E2017" s="59">
        <v>44476</v>
      </c>
      <c r="F2017" t="s">
        <v>65</v>
      </c>
      <c r="G2017" t="s">
        <v>13</v>
      </c>
      <c r="H2017" s="58">
        <v>0.22916666666666666</v>
      </c>
      <c r="I2017">
        <v>5.5</v>
      </c>
      <c r="J2017">
        <v>232</v>
      </c>
      <c r="K2017">
        <v>0</v>
      </c>
      <c r="L2017" s="58">
        <v>0</v>
      </c>
      <c r="M2017">
        <v>0</v>
      </c>
      <c r="N2017" s="58">
        <v>0</v>
      </c>
      <c r="O2017">
        <v>39</v>
      </c>
      <c r="P2017">
        <v>0</v>
      </c>
      <c r="Q2017" s="58">
        <v>0</v>
      </c>
      <c r="R2017">
        <v>0</v>
      </c>
      <c r="S2017">
        <v>0</v>
      </c>
      <c r="T2017">
        <v>0</v>
      </c>
      <c r="U2017" s="16">
        <f t="shared" si="331"/>
        <v>0.22916666666666666</v>
      </c>
      <c r="V2017" s="17">
        <f t="shared" si="332"/>
        <v>330</v>
      </c>
      <c r="W2017" s="18">
        <f t="shared" si="333"/>
        <v>9.8778735632183896E-4</v>
      </c>
      <c r="X2017" s="19">
        <f t="shared" si="334"/>
        <v>1.4224137931034482</v>
      </c>
      <c r="Y2017" s="20">
        <f t="shared" si="335"/>
        <v>16.810344827586206</v>
      </c>
      <c r="Z2017" s="18">
        <v>3.4722222222222224E-4</v>
      </c>
      <c r="AA2017" s="18">
        <v>3.4722222222222224E-4</v>
      </c>
      <c r="AB2017" s="18">
        <v>1.0416666666666667E-3</v>
      </c>
      <c r="AD2017" s="18">
        <v>1.3888888888888889E-3</v>
      </c>
      <c r="AE2017" s="18">
        <v>4.1666666666666669E-4</v>
      </c>
      <c r="AF2017" s="18">
        <v>4.1666666666666669E-4</v>
      </c>
      <c r="AG2017" s="18">
        <v>2.4305555555555556E-3</v>
      </c>
      <c r="AH2017" s="18">
        <v>1.6203703703703703E-3</v>
      </c>
      <c r="AI2017" s="18">
        <v>1.6203703703703703E-3</v>
      </c>
      <c r="AJ2017" s="18">
        <v>5.5555555555555556E-4</v>
      </c>
      <c r="AK2017" s="18">
        <v>5.5555555555555556E-4</v>
      </c>
      <c r="AL2017" s="18">
        <v>5.5555555555555556E-4</v>
      </c>
      <c r="AM2017" s="18">
        <v>5.5555555555555556E-4</v>
      </c>
      <c r="AN2017" s="18"/>
      <c r="AO2017" s="18"/>
      <c r="AP2017" s="18"/>
      <c r="AQ2017" s="18">
        <v>2.0833333333333333E-3</v>
      </c>
      <c r="AR2017" s="18"/>
      <c r="AS2017" s="18">
        <v>2.0833333333333333E-3</v>
      </c>
      <c r="AT2017" s="18">
        <v>3.472222222222222E-3</v>
      </c>
      <c r="AU2017" s="18">
        <v>3.472222222222222E-3</v>
      </c>
      <c r="AV2017" s="18">
        <v>3.472222222222222E-3</v>
      </c>
      <c r="AW2017" s="18">
        <v>3.472222222222222E-3</v>
      </c>
      <c r="AX2017" s="18">
        <v>3.472222222222222E-3</v>
      </c>
      <c r="AY2017" s="18"/>
      <c r="AZ2017" s="18">
        <v>4.6296296296296293E-4</v>
      </c>
      <c r="BA2017" s="18">
        <v>3.4722222222222224E-4</v>
      </c>
      <c r="BB2017" s="18"/>
      <c r="BC2017" s="18"/>
      <c r="BD2017" s="18"/>
      <c r="BE2017" s="18">
        <v>3.4722222222222224E-4</v>
      </c>
      <c r="BF2017" s="18">
        <v>6.9444444444444447E-4</v>
      </c>
      <c r="BG2017" s="18">
        <v>6.9444444444444447E-4</v>
      </c>
      <c r="BH2017" s="18">
        <v>6.9444444444444447E-4</v>
      </c>
      <c r="BI2017" s="18">
        <v>6.9444444444444447E-4</v>
      </c>
      <c r="BJ2017" s="18">
        <v>1.3888888888888889E-3</v>
      </c>
      <c r="BK2017" s="18">
        <v>1.3888888888888889E-3</v>
      </c>
      <c r="BL2017" s="18">
        <v>1.3888888888888889E-3</v>
      </c>
      <c r="BM2017" s="18">
        <v>1.3888888888888889E-3</v>
      </c>
      <c r="BN2017" s="18">
        <v>1.3888888888888889E-3</v>
      </c>
      <c r="BO2017" s="18">
        <v>1.3888888888888889E-3</v>
      </c>
      <c r="BP2017" s="18">
        <v>1.3888888888888889E-3</v>
      </c>
      <c r="BQ2017" s="18">
        <f t="shared" si="336"/>
        <v>9.8778735632183896E-4</v>
      </c>
      <c r="BR2017" s="18">
        <f t="shared" si="337"/>
        <v>9.8778735632183896E-4</v>
      </c>
    </row>
    <row r="2018" spans="1:70" x14ac:dyDescent="0.25">
      <c r="A2018" s="1">
        <f t="shared" si="328"/>
        <v>40</v>
      </c>
      <c r="B2018" s="2">
        <f t="shared" si="329"/>
        <v>10</v>
      </c>
      <c r="C2018" s="2">
        <f t="shared" si="330"/>
        <v>2021</v>
      </c>
      <c r="D2018">
        <v>529</v>
      </c>
      <c r="E2018" s="59">
        <v>44476</v>
      </c>
      <c r="F2018" t="s">
        <v>57</v>
      </c>
      <c r="G2018" t="s">
        <v>13</v>
      </c>
      <c r="H2018" s="58">
        <v>8.3333333333333329E-2</v>
      </c>
      <c r="I2018">
        <v>2</v>
      </c>
      <c r="J2018">
        <v>5</v>
      </c>
      <c r="K2018">
        <v>0</v>
      </c>
      <c r="L2018" s="58">
        <v>0</v>
      </c>
      <c r="M2018">
        <v>0</v>
      </c>
      <c r="N2018" s="58">
        <v>0</v>
      </c>
      <c r="O2018">
        <v>0</v>
      </c>
      <c r="P2018">
        <v>0</v>
      </c>
      <c r="Q2018" s="58">
        <v>0</v>
      </c>
      <c r="R2018">
        <v>0</v>
      </c>
      <c r="S2018">
        <v>0</v>
      </c>
      <c r="T2018">
        <v>0</v>
      </c>
      <c r="U2018" s="16">
        <f t="shared" si="331"/>
        <v>8.3333333333333329E-2</v>
      </c>
      <c r="V2018" s="17">
        <f t="shared" si="332"/>
        <v>119.99999999999999</v>
      </c>
      <c r="W2018" s="18">
        <f t="shared" si="333"/>
        <v>1.6666666666666666E-2</v>
      </c>
      <c r="X2018" s="19">
        <f t="shared" si="334"/>
        <v>23.999999999999996</v>
      </c>
      <c r="Y2018" s="20">
        <f t="shared" si="335"/>
        <v>0</v>
      </c>
      <c r="Z2018" s="18">
        <v>3.4722222222222224E-4</v>
      </c>
      <c r="AA2018" s="18">
        <v>3.4722222222222224E-4</v>
      </c>
      <c r="AB2018" s="18">
        <v>1.0416666666666667E-3</v>
      </c>
      <c r="AD2018" s="18">
        <v>1.3888888888888889E-3</v>
      </c>
      <c r="AE2018" s="18">
        <v>4.1666666666666669E-4</v>
      </c>
      <c r="AF2018" s="18">
        <v>4.1666666666666669E-4</v>
      </c>
      <c r="AG2018" s="18">
        <v>2.4305555555555556E-3</v>
      </c>
      <c r="AH2018" s="18">
        <v>1.6203703703703703E-3</v>
      </c>
      <c r="AI2018" s="18">
        <v>1.6203703703703703E-3</v>
      </c>
      <c r="AJ2018" s="18">
        <v>5.5555555555555556E-4</v>
      </c>
      <c r="AK2018" s="18">
        <v>5.5555555555555556E-4</v>
      </c>
      <c r="AL2018" s="18">
        <v>5.5555555555555556E-4</v>
      </c>
      <c r="AM2018" s="18">
        <v>5.5555555555555556E-4</v>
      </c>
      <c r="AN2018" s="18"/>
      <c r="AO2018" s="18"/>
      <c r="AP2018" s="18"/>
      <c r="AQ2018" s="18">
        <v>2.0833333333333333E-3</v>
      </c>
      <c r="AR2018" s="18"/>
      <c r="AS2018" s="18">
        <v>2.0833333333333333E-3</v>
      </c>
      <c r="AT2018" s="18">
        <v>3.472222222222222E-3</v>
      </c>
      <c r="AU2018" s="18">
        <v>3.472222222222222E-3</v>
      </c>
      <c r="AV2018" s="18">
        <v>3.472222222222222E-3</v>
      </c>
      <c r="AW2018" s="18">
        <v>3.472222222222222E-3</v>
      </c>
      <c r="AX2018" s="18">
        <v>3.472222222222222E-3</v>
      </c>
      <c r="AY2018" s="18"/>
      <c r="AZ2018" s="18">
        <v>4.6296296296296293E-4</v>
      </c>
      <c r="BA2018" s="18">
        <v>3.4722222222222224E-4</v>
      </c>
      <c r="BB2018" s="18"/>
      <c r="BC2018" s="18"/>
      <c r="BD2018" s="18"/>
      <c r="BE2018" s="18">
        <v>3.4722222222222224E-4</v>
      </c>
      <c r="BF2018" s="18">
        <v>6.9444444444444447E-4</v>
      </c>
      <c r="BG2018" s="18">
        <v>6.9444444444444447E-4</v>
      </c>
      <c r="BH2018" s="18">
        <v>6.9444444444444447E-4</v>
      </c>
      <c r="BI2018" s="18">
        <v>6.9444444444444447E-4</v>
      </c>
      <c r="BJ2018" s="18">
        <v>1.3888888888888889E-3</v>
      </c>
      <c r="BK2018" s="18">
        <v>1.3888888888888889E-3</v>
      </c>
      <c r="BL2018" s="18">
        <v>1.3888888888888889E-3</v>
      </c>
      <c r="BM2018" s="18">
        <v>1.3888888888888889E-3</v>
      </c>
      <c r="BN2018" s="18">
        <v>1.3888888888888889E-3</v>
      </c>
      <c r="BO2018" s="18">
        <v>1.3888888888888889E-3</v>
      </c>
      <c r="BP2018" s="18">
        <v>1.3888888888888889E-3</v>
      </c>
      <c r="BQ2018" s="18">
        <f t="shared" si="336"/>
        <v>1.6666666666666666E-2</v>
      </c>
      <c r="BR2018" s="18">
        <f t="shared" si="337"/>
        <v>1.6666666666666666E-2</v>
      </c>
    </row>
    <row r="2019" spans="1:70" x14ac:dyDescent="0.25">
      <c r="A2019" s="1">
        <f t="shared" ref="A2019:A2076" si="338">_xlfn.ISOWEEKNUM(E2019)</f>
        <v>40</v>
      </c>
      <c r="B2019" s="2">
        <f t="shared" ref="B2019:B2076" si="339">MONTH(E2019)</f>
        <v>10</v>
      </c>
      <c r="C2019" s="2">
        <f t="shared" ref="C2019:C2076" si="340">YEAR(E2019)</f>
        <v>2021</v>
      </c>
      <c r="D2019">
        <v>12561</v>
      </c>
      <c r="E2019" s="59">
        <v>44476</v>
      </c>
      <c r="F2019" t="s">
        <v>57</v>
      </c>
      <c r="G2019" t="s">
        <v>13</v>
      </c>
      <c r="H2019" s="58">
        <v>4.1666666666666664E-2</v>
      </c>
      <c r="I2019">
        <v>1</v>
      </c>
      <c r="J2019">
        <v>21</v>
      </c>
      <c r="K2019">
        <v>0</v>
      </c>
      <c r="L2019" s="58">
        <v>0</v>
      </c>
      <c r="M2019">
        <v>0</v>
      </c>
      <c r="N2019" s="58">
        <v>0</v>
      </c>
      <c r="O2019">
        <v>5</v>
      </c>
      <c r="P2019">
        <v>0</v>
      </c>
      <c r="Q2019" s="58">
        <v>0</v>
      </c>
      <c r="R2019">
        <v>0</v>
      </c>
      <c r="S2019">
        <v>0</v>
      </c>
      <c r="T2019">
        <v>0</v>
      </c>
      <c r="U2019" s="16">
        <f t="shared" ref="U2019:U2076" si="341">H2019-Q2019</f>
        <v>4.1666666666666664E-2</v>
      </c>
      <c r="V2019" s="17">
        <f t="shared" ref="V2019:V2076" si="342">U2019 / ("0:1:0")</f>
        <v>59.999999999999993</v>
      </c>
      <c r="W2019" s="18">
        <f t="shared" ref="W2019:W2076" si="343">U2019/J2019</f>
        <v>1.984126984126984E-3</v>
      </c>
      <c r="X2019" s="19">
        <f t="shared" ref="X2019:X2076" si="344">V2019/J2019</f>
        <v>2.8571428571428568</v>
      </c>
      <c r="Y2019" s="20">
        <f t="shared" ref="Y2019:Y2076" si="345">(O2019*100)/J2019</f>
        <v>23.80952380952381</v>
      </c>
      <c r="Z2019" s="18">
        <v>3.4722222222222224E-4</v>
      </c>
      <c r="AA2019" s="18">
        <v>3.4722222222222224E-4</v>
      </c>
      <c r="AB2019" s="18">
        <v>1.0416666666666667E-3</v>
      </c>
      <c r="AD2019" s="18">
        <v>1.3888888888888889E-3</v>
      </c>
      <c r="AE2019" s="18">
        <v>4.1666666666666669E-4</v>
      </c>
      <c r="AF2019" s="18">
        <v>4.1666666666666669E-4</v>
      </c>
      <c r="AG2019" s="18">
        <v>2.4305555555555556E-3</v>
      </c>
      <c r="AH2019" s="18">
        <v>1.6203703703703703E-3</v>
      </c>
      <c r="AI2019" s="18">
        <v>1.6203703703703703E-3</v>
      </c>
      <c r="AJ2019" s="18">
        <v>5.5555555555555556E-4</v>
      </c>
      <c r="AK2019" s="18">
        <v>5.5555555555555556E-4</v>
      </c>
      <c r="AL2019" s="18">
        <v>5.5555555555555556E-4</v>
      </c>
      <c r="AM2019" s="18">
        <v>5.5555555555555556E-4</v>
      </c>
      <c r="AN2019" s="18"/>
      <c r="AO2019" s="18"/>
      <c r="AP2019" s="18"/>
      <c r="AQ2019" s="18">
        <v>2.0833333333333333E-3</v>
      </c>
      <c r="AR2019" s="18"/>
      <c r="AS2019" s="18">
        <v>2.0833333333333333E-3</v>
      </c>
      <c r="AT2019" s="18">
        <v>3.472222222222222E-3</v>
      </c>
      <c r="AU2019" s="18">
        <v>3.472222222222222E-3</v>
      </c>
      <c r="AV2019" s="18">
        <v>3.472222222222222E-3</v>
      </c>
      <c r="AW2019" s="18">
        <v>3.472222222222222E-3</v>
      </c>
      <c r="AX2019" s="18">
        <v>3.472222222222222E-3</v>
      </c>
      <c r="AY2019" s="18"/>
      <c r="AZ2019" s="18">
        <v>4.6296296296296293E-4</v>
      </c>
      <c r="BA2019" s="18">
        <v>3.4722222222222224E-4</v>
      </c>
      <c r="BB2019" s="18"/>
      <c r="BC2019" s="18"/>
      <c r="BD2019" s="18"/>
      <c r="BE2019" s="18">
        <v>3.4722222222222224E-4</v>
      </c>
      <c r="BF2019" s="18">
        <v>6.9444444444444447E-4</v>
      </c>
      <c r="BG2019" s="18">
        <v>6.9444444444444447E-4</v>
      </c>
      <c r="BH2019" s="18">
        <v>6.9444444444444447E-4</v>
      </c>
      <c r="BI2019" s="18">
        <v>6.9444444444444447E-4</v>
      </c>
      <c r="BJ2019" s="18">
        <v>1.3888888888888889E-3</v>
      </c>
      <c r="BK2019" s="18">
        <v>1.3888888888888889E-3</v>
      </c>
      <c r="BL2019" s="18">
        <v>1.3888888888888889E-3</v>
      </c>
      <c r="BM2019" s="18">
        <v>1.3888888888888889E-3</v>
      </c>
      <c r="BN2019" s="18">
        <v>1.3888888888888889E-3</v>
      </c>
      <c r="BO2019" s="18">
        <v>1.3888888888888889E-3</v>
      </c>
      <c r="BP2019" s="18">
        <v>1.3888888888888889E-3</v>
      </c>
      <c r="BQ2019" s="18">
        <f t="shared" si="336"/>
        <v>1.984126984126984E-3</v>
      </c>
      <c r="BR2019" s="18">
        <f t="shared" si="337"/>
        <v>1.984126984126984E-3</v>
      </c>
    </row>
    <row r="2020" spans="1:70" x14ac:dyDescent="0.25">
      <c r="A2020" s="1">
        <f t="shared" si="338"/>
        <v>40</v>
      </c>
      <c r="B2020" s="2">
        <f t="shared" si="339"/>
        <v>10</v>
      </c>
      <c r="C2020" s="2">
        <f t="shared" si="340"/>
        <v>2021</v>
      </c>
      <c r="D2020">
        <v>876</v>
      </c>
      <c r="E2020" s="59">
        <v>44476</v>
      </c>
      <c r="F2020" t="s">
        <v>72</v>
      </c>
      <c r="G2020" t="s">
        <v>13</v>
      </c>
      <c r="H2020" s="58">
        <v>6.5972222222222224E-2</v>
      </c>
      <c r="I2020">
        <v>1.58</v>
      </c>
      <c r="J2020">
        <v>566</v>
      </c>
      <c r="K2020">
        <v>0</v>
      </c>
      <c r="L2020" s="58">
        <v>0</v>
      </c>
      <c r="M2020">
        <v>0</v>
      </c>
      <c r="N2020" s="58">
        <v>0</v>
      </c>
      <c r="O2020">
        <v>40</v>
      </c>
      <c r="P2020">
        <v>0</v>
      </c>
      <c r="Q2020" s="58">
        <v>0</v>
      </c>
      <c r="R2020">
        <v>0</v>
      </c>
      <c r="S2020">
        <v>0</v>
      </c>
      <c r="T2020">
        <v>0</v>
      </c>
      <c r="U2020" s="16">
        <f t="shared" si="341"/>
        <v>6.5972222222222224E-2</v>
      </c>
      <c r="V2020" s="17">
        <f t="shared" si="342"/>
        <v>95</v>
      </c>
      <c r="W2020" s="18">
        <f t="shared" si="343"/>
        <v>1.1655869650569297E-4</v>
      </c>
      <c r="X2020" s="19">
        <f t="shared" si="344"/>
        <v>0.16784452296819788</v>
      </c>
      <c r="Y2020" s="20">
        <f t="shared" si="345"/>
        <v>7.0671378091872787</v>
      </c>
      <c r="Z2020" s="18">
        <v>3.4722222222222224E-4</v>
      </c>
      <c r="AA2020" s="18">
        <v>3.4722222222222224E-4</v>
      </c>
      <c r="AB2020" s="18">
        <v>1.0416666666666667E-3</v>
      </c>
      <c r="AD2020" s="18">
        <v>1.3888888888888889E-3</v>
      </c>
      <c r="AE2020" s="18">
        <v>4.1666666666666669E-4</v>
      </c>
      <c r="AF2020" s="18">
        <v>4.1666666666666669E-4</v>
      </c>
      <c r="AG2020" s="18">
        <v>2.4305555555555556E-3</v>
      </c>
      <c r="AH2020" s="18">
        <v>1.6203703703703703E-3</v>
      </c>
      <c r="AI2020" s="18">
        <v>1.6203703703703703E-3</v>
      </c>
      <c r="AJ2020" s="18">
        <v>5.5555555555555556E-4</v>
      </c>
      <c r="AK2020" s="18">
        <v>5.5555555555555556E-4</v>
      </c>
      <c r="AL2020" s="18">
        <v>5.5555555555555556E-4</v>
      </c>
      <c r="AM2020" s="18">
        <v>5.5555555555555556E-4</v>
      </c>
      <c r="AN2020" s="18"/>
      <c r="AO2020" s="18"/>
      <c r="AP2020" s="18"/>
      <c r="AQ2020" s="18">
        <v>2.0833333333333333E-3</v>
      </c>
      <c r="AR2020" s="18"/>
      <c r="AS2020" s="18">
        <v>2.0833333333333333E-3</v>
      </c>
      <c r="AT2020" s="18">
        <v>3.472222222222222E-3</v>
      </c>
      <c r="AU2020" s="18">
        <v>3.472222222222222E-3</v>
      </c>
      <c r="AV2020" s="18">
        <v>3.472222222222222E-3</v>
      </c>
      <c r="AW2020" s="18">
        <v>3.472222222222222E-3</v>
      </c>
      <c r="AX2020" s="18">
        <v>3.472222222222222E-3</v>
      </c>
      <c r="AY2020" s="18"/>
      <c r="AZ2020" s="18">
        <v>4.6296296296296293E-4</v>
      </c>
      <c r="BA2020" s="18">
        <v>3.4722222222222224E-4</v>
      </c>
      <c r="BB2020" s="18"/>
      <c r="BC2020" s="18"/>
      <c r="BD2020" s="18"/>
      <c r="BE2020" s="18">
        <v>3.4722222222222224E-4</v>
      </c>
      <c r="BF2020" s="18">
        <v>6.9444444444444447E-4</v>
      </c>
      <c r="BG2020" s="18">
        <v>6.9444444444444447E-4</v>
      </c>
      <c r="BH2020" s="18">
        <v>6.9444444444444447E-4</v>
      </c>
      <c r="BI2020" s="18">
        <v>6.9444444444444447E-4</v>
      </c>
      <c r="BJ2020" s="18">
        <v>1.3888888888888889E-3</v>
      </c>
      <c r="BK2020" s="18">
        <v>1.3888888888888889E-3</v>
      </c>
      <c r="BL2020" s="18">
        <v>1.3888888888888889E-3</v>
      </c>
      <c r="BM2020" s="18">
        <v>1.3888888888888889E-3</v>
      </c>
      <c r="BN2020" s="18">
        <v>1.3888888888888889E-3</v>
      </c>
      <c r="BO2020" s="18">
        <v>1.3888888888888889E-3</v>
      </c>
      <c r="BP2020" s="18">
        <v>1.3888888888888889E-3</v>
      </c>
      <c r="BQ2020" s="18">
        <f t="shared" si="336"/>
        <v>1.1655869650569297E-4</v>
      </c>
      <c r="BR2020" s="18">
        <f t="shared" si="337"/>
        <v>1.1655869650569297E-4</v>
      </c>
    </row>
    <row r="2021" spans="1:70" x14ac:dyDescent="0.25">
      <c r="A2021" s="1">
        <f t="shared" si="338"/>
        <v>40</v>
      </c>
      <c r="B2021" s="2">
        <f t="shared" si="339"/>
        <v>10</v>
      </c>
      <c r="C2021" s="2">
        <f t="shared" si="340"/>
        <v>2021</v>
      </c>
      <c r="D2021">
        <v>1091</v>
      </c>
      <c r="E2021" s="59">
        <v>44476</v>
      </c>
      <c r="F2021" t="s">
        <v>59</v>
      </c>
      <c r="G2021" t="s">
        <v>13</v>
      </c>
      <c r="H2021" s="58">
        <v>0.33333333333333331</v>
      </c>
      <c r="I2021">
        <v>8</v>
      </c>
      <c r="J2021">
        <v>58</v>
      </c>
      <c r="K2021">
        <v>0</v>
      </c>
      <c r="L2021" s="58">
        <v>0</v>
      </c>
      <c r="M2021">
        <v>0</v>
      </c>
      <c r="N2021" s="58">
        <v>0</v>
      </c>
      <c r="O2021">
        <v>0</v>
      </c>
      <c r="P2021">
        <v>0</v>
      </c>
      <c r="Q2021" s="58">
        <v>0</v>
      </c>
      <c r="R2021">
        <v>0</v>
      </c>
      <c r="S2021">
        <v>0</v>
      </c>
      <c r="T2021">
        <v>0</v>
      </c>
      <c r="U2021" s="16">
        <f t="shared" si="341"/>
        <v>0.33333333333333331</v>
      </c>
      <c r="V2021" s="17">
        <f t="shared" si="342"/>
        <v>479.99999999999994</v>
      </c>
      <c r="W2021" s="18">
        <f t="shared" si="343"/>
        <v>5.7471264367816091E-3</v>
      </c>
      <c r="X2021" s="19">
        <f t="shared" si="344"/>
        <v>8.275862068965516</v>
      </c>
      <c r="Y2021" s="20">
        <f t="shared" si="345"/>
        <v>0</v>
      </c>
      <c r="Z2021" s="18">
        <v>3.4722222222222224E-4</v>
      </c>
      <c r="AA2021" s="18">
        <v>3.4722222222222224E-4</v>
      </c>
      <c r="AB2021" s="18">
        <v>1.0416666666666667E-3</v>
      </c>
      <c r="AD2021" s="18">
        <v>1.3888888888888889E-3</v>
      </c>
      <c r="AE2021" s="18">
        <v>4.1666666666666669E-4</v>
      </c>
      <c r="AF2021" s="18">
        <v>4.1666666666666669E-4</v>
      </c>
      <c r="AG2021" s="18">
        <v>2.4305555555555556E-3</v>
      </c>
      <c r="AH2021" s="18">
        <v>1.6203703703703703E-3</v>
      </c>
      <c r="AI2021" s="18">
        <v>1.6203703703703703E-3</v>
      </c>
      <c r="AJ2021" s="18">
        <v>5.5555555555555556E-4</v>
      </c>
      <c r="AK2021" s="18">
        <v>5.5555555555555556E-4</v>
      </c>
      <c r="AL2021" s="18">
        <v>5.5555555555555556E-4</v>
      </c>
      <c r="AM2021" s="18">
        <v>5.5555555555555556E-4</v>
      </c>
      <c r="AN2021" s="18"/>
      <c r="AO2021" s="18"/>
      <c r="AP2021" s="18"/>
      <c r="AQ2021" s="18">
        <v>2.0833333333333333E-3</v>
      </c>
      <c r="AR2021" s="18"/>
      <c r="AS2021" s="18">
        <v>2.0833333333333333E-3</v>
      </c>
      <c r="AT2021" s="18">
        <v>3.472222222222222E-3</v>
      </c>
      <c r="AU2021" s="18">
        <v>3.472222222222222E-3</v>
      </c>
      <c r="AV2021" s="18">
        <v>3.472222222222222E-3</v>
      </c>
      <c r="AW2021" s="18">
        <v>3.472222222222222E-3</v>
      </c>
      <c r="AX2021" s="18">
        <v>3.472222222222222E-3</v>
      </c>
      <c r="AY2021" s="18"/>
      <c r="AZ2021" s="18">
        <v>4.6296296296296293E-4</v>
      </c>
      <c r="BA2021" s="18">
        <v>3.4722222222222224E-4</v>
      </c>
      <c r="BB2021" s="18"/>
      <c r="BC2021" s="18"/>
      <c r="BD2021" s="18"/>
      <c r="BE2021" s="18">
        <v>3.4722222222222224E-4</v>
      </c>
      <c r="BF2021" s="18">
        <v>6.9444444444444447E-4</v>
      </c>
      <c r="BG2021" s="18">
        <v>6.9444444444444447E-4</v>
      </c>
      <c r="BH2021" s="18">
        <v>6.9444444444444447E-4</v>
      </c>
      <c r="BI2021" s="18">
        <v>6.9444444444444447E-4</v>
      </c>
      <c r="BJ2021" s="18">
        <v>1.3888888888888889E-3</v>
      </c>
      <c r="BK2021" s="18">
        <v>1.3888888888888889E-3</v>
      </c>
      <c r="BL2021" s="18">
        <v>1.3888888888888889E-3</v>
      </c>
      <c r="BM2021" s="18">
        <v>1.3888888888888889E-3</v>
      </c>
      <c r="BN2021" s="18">
        <v>1.3888888888888889E-3</v>
      </c>
      <c r="BO2021" s="18">
        <v>1.3888888888888889E-3</v>
      </c>
      <c r="BP2021" s="18">
        <v>1.3888888888888889E-3</v>
      </c>
      <c r="BQ2021" s="18">
        <f t="shared" si="336"/>
        <v>5.7471264367816091E-3</v>
      </c>
      <c r="BR2021" s="18">
        <f t="shared" si="337"/>
        <v>5.7471264367816091E-3</v>
      </c>
    </row>
    <row r="2022" spans="1:70" x14ac:dyDescent="0.25">
      <c r="A2022" s="1">
        <f t="shared" si="338"/>
        <v>40</v>
      </c>
      <c r="B2022" s="2">
        <f t="shared" si="339"/>
        <v>10</v>
      </c>
      <c r="C2022" s="2">
        <f t="shared" si="340"/>
        <v>2021</v>
      </c>
      <c r="D2022">
        <v>529</v>
      </c>
      <c r="E2022" s="59">
        <v>44476</v>
      </c>
      <c r="F2022" t="s">
        <v>55</v>
      </c>
      <c r="G2022" t="s">
        <v>13</v>
      </c>
      <c r="H2022" s="58">
        <v>1.3888888888888888E-2</v>
      </c>
      <c r="I2022">
        <v>0.33</v>
      </c>
      <c r="J2022">
        <v>16</v>
      </c>
      <c r="K2022">
        <v>0</v>
      </c>
      <c r="L2022" s="58">
        <v>0</v>
      </c>
      <c r="M2022">
        <v>0</v>
      </c>
      <c r="N2022" s="58">
        <v>0</v>
      </c>
      <c r="O2022">
        <v>0</v>
      </c>
      <c r="P2022">
        <v>0</v>
      </c>
      <c r="Q2022" s="58">
        <v>0</v>
      </c>
      <c r="R2022">
        <v>0</v>
      </c>
      <c r="S2022">
        <v>0</v>
      </c>
      <c r="T2022">
        <v>0</v>
      </c>
      <c r="U2022" s="16">
        <f t="shared" si="341"/>
        <v>1.3888888888888888E-2</v>
      </c>
      <c r="V2022" s="17">
        <f t="shared" si="342"/>
        <v>19.999999999999996</v>
      </c>
      <c r="W2022" s="18">
        <f t="shared" si="343"/>
        <v>8.6805555555555551E-4</v>
      </c>
      <c r="X2022" s="19">
        <f t="shared" si="344"/>
        <v>1.2499999999999998</v>
      </c>
      <c r="Y2022" s="20">
        <f t="shared" si="345"/>
        <v>0</v>
      </c>
      <c r="Z2022" s="18">
        <v>3.4722222222222224E-4</v>
      </c>
      <c r="AA2022" s="18">
        <v>3.4722222222222224E-4</v>
      </c>
      <c r="AB2022" s="18">
        <v>1.0416666666666667E-3</v>
      </c>
      <c r="AD2022" s="18">
        <v>1.3888888888888889E-3</v>
      </c>
      <c r="AE2022" s="18">
        <v>4.1666666666666669E-4</v>
      </c>
      <c r="AF2022" s="18">
        <v>4.1666666666666669E-4</v>
      </c>
      <c r="AG2022" s="18">
        <v>2.4305555555555556E-3</v>
      </c>
      <c r="AH2022" s="18">
        <v>1.6203703703703703E-3</v>
      </c>
      <c r="AI2022" s="18">
        <v>1.6203703703703703E-3</v>
      </c>
      <c r="AJ2022" s="18">
        <v>5.5555555555555556E-4</v>
      </c>
      <c r="AK2022" s="18">
        <v>5.5555555555555556E-4</v>
      </c>
      <c r="AL2022" s="18">
        <v>5.5555555555555556E-4</v>
      </c>
      <c r="AM2022" s="18">
        <v>5.5555555555555556E-4</v>
      </c>
      <c r="AN2022" s="18"/>
      <c r="AO2022" s="18"/>
      <c r="AP2022" s="18"/>
      <c r="AQ2022" s="18">
        <v>2.0833333333333333E-3</v>
      </c>
      <c r="AR2022" s="18"/>
      <c r="AS2022" s="18">
        <v>2.0833333333333333E-3</v>
      </c>
      <c r="AT2022" s="18">
        <v>3.472222222222222E-3</v>
      </c>
      <c r="AU2022" s="18">
        <v>3.472222222222222E-3</v>
      </c>
      <c r="AV2022" s="18">
        <v>3.472222222222222E-3</v>
      </c>
      <c r="AW2022" s="18">
        <v>3.472222222222222E-3</v>
      </c>
      <c r="AX2022" s="18">
        <v>3.472222222222222E-3</v>
      </c>
      <c r="AY2022" s="18"/>
      <c r="AZ2022" s="18">
        <v>4.6296296296296293E-4</v>
      </c>
      <c r="BA2022" s="18">
        <v>3.4722222222222224E-4</v>
      </c>
      <c r="BB2022" s="18"/>
      <c r="BC2022" s="18"/>
      <c r="BD2022" s="18"/>
      <c r="BE2022" s="18">
        <v>3.4722222222222224E-4</v>
      </c>
      <c r="BF2022" s="18">
        <v>6.9444444444444447E-4</v>
      </c>
      <c r="BG2022" s="18">
        <v>6.9444444444444447E-4</v>
      </c>
      <c r="BH2022" s="18">
        <v>6.9444444444444447E-4</v>
      </c>
      <c r="BI2022" s="18">
        <v>6.9444444444444447E-4</v>
      </c>
      <c r="BJ2022" s="18">
        <v>1.3888888888888889E-3</v>
      </c>
      <c r="BK2022" s="18">
        <v>1.3888888888888889E-3</v>
      </c>
      <c r="BL2022" s="18">
        <v>1.3888888888888889E-3</v>
      </c>
      <c r="BM2022" s="18">
        <v>1.3888888888888889E-3</v>
      </c>
      <c r="BN2022" s="18">
        <v>1.3888888888888889E-3</v>
      </c>
      <c r="BO2022" s="18">
        <v>1.3888888888888889E-3</v>
      </c>
      <c r="BP2022" s="18">
        <v>1.3888888888888889E-3</v>
      </c>
      <c r="BQ2022" s="18">
        <f t="shared" si="336"/>
        <v>8.6805555555555551E-4</v>
      </c>
      <c r="BR2022" s="18">
        <f t="shared" si="337"/>
        <v>8.6805555555555551E-4</v>
      </c>
    </row>
    <row r="2023" spans="1:70" x14ac:dyDescent="0.25">
      <c r="A2023" s="1">
        <f t="shared" si="338"/>
        <v>40</v>
      </c>
      <c r="B2023" s="2">
        <f t="shared" si="339"/>
        <v>10</v>
      </c>
      <c r="C2023" s="2">
        <f t="shared" si="340"/>
        <v>2021</v>
      </c>
      <c r="D2023">
        <v>601</v>
      </c>
      <c r="E2023" s="59">
        <v>44476</v>
      </c>
      <c r="F2023" t="s">
        <v>53</v>
      </c>
      <c r="G2023" t="s">
        <v>13</v>
      </c>
      <c r="H2023" s="58">
        <v>1.3888888888888888E-2</v>
      </c>
      <c r="I2023">
        <v>0.33</v>
      </c>
      <c r="J2023">
        <v>14</v>
      </c>
      <c r="K2023">
        <v>0</v>
      </c>
      <c r="L2023" s="58">
        <v>0</v>
      </c>
      <c r="M2023">
        <v>0</v>
      </c>
      <c r="N2023" s="58">
        <v>0</v>
      </c>
      <c r="O2023">
        <v>0</v>
      </c>
      <c r="P2023">
        <v>0</v>
      </c>
      <c r="Q2023" s="58">
        <v>0</v>
      </c>
      <c r="R2023">
        <v>0</v>
      </c>
      <c r="S2023">
        <v>0</v>
      </c>
      <c r="T2023">
        <v>0</v>
      </c>
      <c r="U2023" s="16">
        <f t="shared" si="341"/>
        <v>1.3888888888888888E-2</v>
      </c>
      <c r="V2023" s="17">
        <f t="shared" si="342"/>
        <v>19.999999999999996</v>
      </c>
      <c r="W2023" s="18">
        <f t="shared" si="343"/>
        <v>9.9206349206349201E-4</v>
      </c>
      <c r="X2023" s="19">
        <f t="shared" si="344"/>
        <v>1.4285714285714284</v>
      </c>
      <c r="Y2023" s="20">
        <f t="shared" si="345"/>
        <v>0</v>
      </c>
      <c r="Z2023" s="18">
        <v>3.4722222222222224E-4</v>
      </c>
      <c r="AA2023" s="18">
        <v>3.4722222222222224E-4</v>
      </c>
      <c r="AB2023" s="18">
        <v>1.0416666666666667E-3</v>
      </c>
      <c r="AD2023" s="18">
        <v>1.3888888888888889E-3</v>
      </c>
      <c r="AE2023" s="18">
        <v>4.1666666666666669E-4</v>
      </c>
      <c r="AF2023" s="18">
        <v>4.1666666666666669E-4</v>
      </c>
      <c r="AG2023" s="18">
        <v>2.4305555555555556E-3</v>
      </c>
      <c r="AH2023" s="18">
        <v>1.6203703703703703E-3</v>
      </c>
      <c r="AI2023" s="18">
        <v>1.6203703703703703E-3</v>
      </c>
      <c r="AJ2023" s="18">
        <v>5.5555555555555556E-4</v>
      </c>
      <c r="AK2023" s="18">
        <v>5.5555555555555556E-4</v>
      </c>
      <c r="AL2023" s="18">
        <v>5.5555555555555556E-4</v>
      </c>
      <c r="AM2023" s="18">
        <v>5.5555555555555556E-4</v>
      </c>
      <c r="AN2023" s="18"/>
      <c r="AO2023" s="18"/>
      <c r="AP2023" s="18"/>
      <c r="AQ2023" s="18">
        <v>2.0833333333333333E-3</v>
      </c>
      <c r="AR2023" s="18"/>
      <c r="AS2023" s="18">
        <v>2.0833333333333333E-3</v>
      </c>
      <c r="AT2023" s="18">
        <v>3.472222222222222E-3</v>
      </c>
      <c r="AU2023" s="18">
        <v>3.472222222222222E-3</v>
      </c>
      <c r="AV2023" s="18">
        <v>3.472222222222222E-3</v>
      </c>
      <c r="AW2023" s="18">
        <v>3.472222222222222E-3</v>
      </c>
      <c r="AX2023" s="18">
        <v>3.472222222222222E-3</v>
      </c>
      <c r="AY2023" s="18"/>
      <c r="AZ2023" s="18">
        <v>4.6296296296296293E-4</v>
      </c>
      <c r="BA2023" s="18">
        <v>3.4722222222222224E-4</v>
      </c>
      <c r="BB2023" s="18"/>
      <c r="BC2023" s="18"/>
      <c r="BD2023" s="18"/>
      <c r="BE2023" s="18">
        <v>3.4722222222222224E-4</v>
      </c>
      <c r="BF2023" s="18">
        <v>6.9444444444444447E-4</v>
      </c>
      <c r="BG2023" s="18">
        <v>6.9444444444444447E-4</v>
      </c>
      <c r="BH2023" s="18">
        <v>6.9444444444444447E-4</v>
      </c>
      <c r="BI2023" s="18">
        <v>6.9444444444444447E-4</v>
      </c>
      <c r="BJ2023" s="18">
        <v>1.3888888888888889E-3</v>
      </c>
      <c r="BK2023" s="18">
        <v>1.3888888888888889E-3</v>
      </c>
      <c r="BL2023" s="18">
        <v>1.3888888888888889E-3</v>
      </c>
      <c r="BM2023" s="18">
        <v>1.3888888888888889E-3</v>
      </c>
      <c r="BN2023" s="18">
        <v>1.3888888888888889E-3</v>
      </c>
      <c r="BO2023" s="18">
        <v>1.3888888888888889E-3</v>
      </c>
      <c r="BP2023" s="18">
        <v>1.3888888888888889E-3</v>
      </c>
      <c r="BQ2023" s="18">
        <f t="shared" si="336"/>
        <v>9.9206349206349201E-4</v>
      </c>
      <c r="BR2023" s="18">
        <f t="shared" si="337"/>
        <v>9.9206349206349201E-4</v>
      </c>
    </row>
    <row r="2024" spans="1:70" x14ac:dyDescent="0.25">
      <c r="A2024" s="1">
        <f t="shared" si="338"/>
        <v>40</v>
      </c>
      <c r="B2024" s="2">
        <f t="shared" si="339"/>
        <v>10</v>
      </c>
      <c r="C2024" s="2">
        <f t="shared" si="340"/>
        <v>2021</v>
      </c>
      <c r="D2024">
        <v>729</v>
      </c>
      <c r="E2024" s="59">
        <v>44476</v>
      </c>
      <c r="F2024" t="s">
        <v>53</v>
      </c>
      <c r="G2024" t="s">
        <v>13</v>
      </c>
      <c r="H2024" s="58">
        <v>0.2638888888888889</v>
      </c>
      <c r="I2024">
        <v>6.33</v>
      </c>
      <c r="J2024">
        <v>338</v>
      </c>
      <c r="K2024">
        <v>0</v>
      </c>
      <c r="L2024" s="58">
        <v>0</v>
      </c>
      <c r="M2024">
        <v>0</v>
      </c>
      <c r="N2024" s="58">
        <v>0</v>
      </c>
      <c r="O2024">
        <v>13</v>
      </c>
      <c r="P2024">
        <v>0</v>
      </c>
      <c r="Q2024" s="58">
        <v>0</v>
      </c>
      <c r="R2024">
        <v>0</v>
      </c>
      <c r="S2024">
        <v>0</v>
      </c>
      <c r="T2024">
        <v>0</v>
      </c>
      <c r="U2024" s="16">
        <f t="shared" si="341"/>
        <v>0.2638888888888889</v>
      </c>
      <c r="V2024" s="17">
        <f t="shared" si="342"/>
        <v>380</v>
      </c>
      <c r="W2024" s="18">
        <f t="shared" si="343"/>
        <v>7.8073635765943459E-4</v>
      </c>
      <c r="X2024" s="19">
        <f t="shared" si="344"/>
        <v>1.1242603550295858</v>
      </c>
      <c r="Y2024" s="20">
        <f t="shared" si="345"/>
        <v>3.8461538461538463</v>
      </c>
      <c r="Z2024" s="18">
        <v>3.4722222222222224E-4</v>
      </c>
      <c r="AA2024" s="18">
        <v>3.4722222222222224E-4</v>
      </c>
      <c r="AB2024" s="18">
        <v>1.0416666666666667E-3</v>
      </c>
      <c r="AD2024" s="18">
        <v>1.3888888888888889E-3</v>
      </c>
      <c r="AE2024" s="18">
        <v>4.1666666666666669E-4</v>
      </c>
      <c r="AF2024" s="18">
        <v>4.1666666666666669E-4</v>
      </c>
      <c r="AG2024" s="18">
        <v>2.4305555555555556E-3</v>
      </c>
      <c r="AH2024" s="18">
        <v>1.6203703703703703E-3</v>
      </c>
      <c r="AI2024" s="18">
        <v>1.6203703703703703E-3</v>
      </c>
      <c r="AJ2024" s="18">
        <v>5.5555555555555556E-4</v>
      </c>
      <c r="AK2024" s="18">
        <v>5.5555555555555556E-4</v>
      </c>
      <c r="AL2024" s="18">
        <v>5.5555555555555556E-4</v>
      </c>
      <c r="AM2024" s="18">
        <v>5.5555555555555556E-4</v>
      </c>
      <c r="AN2024" s="18"/>
      <c r="AO2024" s="18"/>
      <c r="AP2024" s="18"/>
      <c r="AQ2024" s="18">
        <v>2.0833333333333333E-3</v>
      </c>
      <c r="AR2024" s="18"/>
      <c r="AS2024" s="18">
        <v>2.0833333333333333E-3</v>
      </c>
      <c r="AT2024" s="18">
        <v>3.472222222222222E-3</v>
      </c>
      <c r="AU2024" s="18">
        <v>3.472222222222222E-3</v>
      </c>
      <c r="AV2024" s="18">
        <v>3.472222222222222E-3</v>
      </c>
      <c r="AW2024" s="18">
        <v>3.472222222222222E-3</v>
      </c>
      <c r="AX2024" s="18">
        <v>3.472222222222222E-3</v>
      </c>
      <c r="AY2024" s="18"/>
      <c r="AZ2024" s="18">
        <v>4.6296296296296293E-4</v>
      </c>
      <c r="BA2024" s="18">
        <v>3.4722222222222224E-4</v>
      </c>
      <c r="BB2024" s="18"/>
      <c r="BC2024" s="18"/>
      <c r="BD2024" s="18"/>
      <c r="BE2024" s="18">
        <v>3.4722222222222224E-4</v>
      </c>
      <c r="BF2024" s="18">
        <v>6.9444444444444447E-4</v>
      </c>
      <c r="BG2024" s="18">
        <v>6.9444444444444447E-4</v>
      </c>
      <c r="BH2024" s="18">
        <v>6.9444444444444447E-4</v>
      </c>
      <c r="BI2024" s="18">
        <v>6.9444444444444447E-4</v>
      </c>
      <c r="BJ2024" s="18">
        <v>1.3888888888888889E-3</v>
      </c>
      <c r="BK2024" s="18">
        <v>1.3888888888888889E-3</v>
      </c>
      <c r="BL2024" s="18">
        <v>1.3888888888888889E-3</v>
      </c>
      <c r="BM2024" s="18">
        <v>1.3888888888888889E-3</v>
      </c>
      <c r="BN2024" s="18">
        <v>1.3888888888888889E-3</v>
      </c>
      <c r="BO2024" s="18">
        <v>1.3888888888888889E-3</v>
      </c>
      <c r="BP2024" s="18">
        <v>1.3888888888888889E-3</v>
      </c>
      <c r="BQ2024" s="18">
        <f t="shared" si="336"/>
        <v>7.8073635765943459E-4</v>
      </c>
      <c r="BR2024" s="18">
        <f t="shared" si="337"/>
        <v>7.8073635765943459E-4</v>
      </c>
    </row>
    <row r="2025" spans="1:70" x14ac:dyDescent="0.25">
      <c r="A2025" s="1">
        <f t="shared" si="338"/>
        <v>40</v>
      </c>
      <c r="B2025" s="2">
        <f t="shared" si="339"/>
        <v>10</v>
      </c>
      <c r="C2025" s="2">
        <f t="shared" si="340"/>
        <v>2021</v>
      </c>
      <c r="D2025">
        <v>529</v>
      </c>
      <c r="E2025" s="59">
        <v>44476</v>
      </c>
      <c r="F2025" t="s">
        <v>70</v>
      </c>
      <c r="G2025" t="s">
        <v>13</v>
      </c>
      <c r="H2025" s="58">
        <v>8.3333333333333329E-2</v>
      </c>
      <c r="I2025">
        <v>2</v>
      </c>
      <c r="J2025">
        <v>55</v>
      </c>
      <c r="K2025">
        <v>0</v>
      </c>
      <c r="L2025" s="58">
        <v>0</v>
      </c>
      <c r="M2025">
        <v>0</v>
      </c>
      <c r="N2025" s="58">
        <v>0</v>
      </c>
      <c r="O2025">
        <v>6</v>
      </c>
      <c r="P2025">
        <v>0</v>
      </c>
      <c r="Q2025" s="58">
        <v>0</v>
      </c>
      <c r="R2025">
        <v>0</v>
      </c>
      <c r="S2025">
        <v>0</v>
      </c>
      <c r="T2025">
        <v>0</v>
      </c>
      <c r="U2025" s="16">
        <f t="shared" si="341"/>
        <v>8.3333333333333329E-2</v>
      </c>
      <c r="V2025" s="17">
        <f t="shared" si="342"/>
        <v>119.99999999999999</v>
      </c>
      <c r="W2025" s="18">
        <f t="shared" si="343"/>
        <v>1.5151515151515152E-3</v>
      </c>
      <c r="X2025" s="19">
        <f t="shared" si="344"/>
        <v>2.1818181818181817</v>
      </c>
      <c r="Y2025" s="20">
        <f t="shared" si="345"/>
        <v>10.909090909090908</v>
      </c>
      <c r="Z2025" s="18">
        <v>3.4722222222222224E-4</v>
      </c>
      <c r="AA2025" s="18">
        <v>3.4722222222222224E-4</v>
      </c>
      <c r="AB2025" s="18">
        <v>1.0416666666666667E-3</v>
      </c>
      <c r="AD2025" s="18">
        <v>1.3888888888888889E-3</v>
      </c>
      <c r="AE2025" s="18">
        <v>4.1666666666666669E-4</v>
      </c>
      <c r="AF2025" s="18">
        <v>4.1666666666666669E-4</v>
      </c>
      <c r="AG2025" s="18">
        <v>2.4305555555555556E-3</v>
      </c>
      <c r="AH2025" s="18">
        <v>1.6203703703703703E-3</v>
      </c>
      <c r="AI2025" s="18">
        <v>1.6203703703703703E-3</v>
      </c>
      <c r="AJ2025" s="18">
        <v>5.5555555555555556E-4</v>
      </c>
      <c r="AK2025" s="18">
        <v>5.5555555555555556E-4</v>
      </c>
      <c r="AL2025" s="18">
        <v>5.5555555555555556E-4</v>
      </c>
      <c r="AM2025" s="18">
        <v>5.5555555555555556E-4</v>
      </c>
      <c r="AN2025" s="18"/>
      <c r="AO2025" s="18"/>
      <c r="AP2025" s="18"/>
      <c r="AQ2025" s="18">
        <v>2.0833333333333333E-3</v>
      </c>
      <c r="AR2025" s="18"/>
      <c r="AS2025" s="18">
        <v>2.0833333333333333E-3</v>
      </c>
      <c r="AT2025" s="18">
        <v>3.472222222222222E-3</v>
      </c>
      <c r="AU2025" s="18">
        <v>3.472222222222222E-3</v>
      </c>
      <c r="AV2025" s="18">
        <v>3.472222222222222E-3</v>
      </c>
      <c r="AW2025" s="18">
        <v>3.472222222222222E-3</v>
      </c>
      <c r="AX2025" s="18">
        <v>3.472222222222222E-3</v>
      </c>
      <c r="AY2025" s="18"/>
      <c r="AZ2025" s="18">
        <v>4.6296296296296293E-4</v>
      </c>
      <c r="BA2025" s="18">
        <v>3.4722222222222224E-4</v>
      </c>
      <c r="BB2025" s="18"/>
      <c r="BC2025" s="18"/>
      <c r="BD2025" s="18"/>
      <c r="BE2025" s="18">
        <v>3.4722222222222224E-4</v>
      </c>
      <c r="BF2025" s="18">
        <v>6.9444444444444447E-4</v>
      </c>
      <c r="BG2025" s="18">
        <v>6.9444444444444447E-4</v>
      </c>
      <c r="BH2025" s="18">
        <v>6.9444444444444447E-4</v>
      </c>
      <c r="BI2025" s="18">
        <v>6.9444444444444447E-4</v>
      </c>
      <c r="BJ2025" s="18">
        <v>1.3888888888888889E-3</v>
      </c>
      <c r="BK2025" s="18">
        <v>1.3888888888888889E-3</v>
      </c>
      <c r="BL2025" s="18">
        <v>1.3888888888888889E-3</v>
      </c>
      <c r="BM2025" s="18">
        <v>1.3888888888888889E-3</v>
      </c>
      <c r="BN2025" s="18">
        <v>1.3888888888888889E-3</v>
      </c>
      <c r="BO2025" s="18">
        <v>1.3888888888888889E-3</v>
      </c>
      <c r="BP2025" s="18">
        <v>1.3888888888888889E-3</v>
      </c>
      <c r="BQ2025" s="18">
        <f t="shared" si="336"/>
        <v>1.5151515151515152E-3</v>
      </c>
      <c r="BR2025" s="18">
        <f t="shared" si="337"/>
        <v>1.5151515151515152E-3</v>
      </c>
    </row>
    <row r="2026" spans="1:70" x14ac:dyDescent="0.25">
      <c r="A2026" s="1">
        <f t="shared" si="338"/>
        <v>40</v>
      </c>
      <c r="B2026" s="2">
        <f t="shared" si="339"/>
        <v>10</v>
      </c>
      <c r="C2026" s="2">
        <f t="shared" si="340"/>
        <v>2021</v>
      </c>
      <c r="D2026">
        <v>787</v>
      </c>
      <c r="E2026" s="59">
        <v>44476</v>
      </c>
      <c r="F2026" t="s">
        <v>19</v>
      </c>
      <c r="G2026" t="s">
        <v>10</v>
      </c>
      <c r="H2026" s="58">
        <v>0.33333333333333331</v>
      </c>
      <c r="I2026">
        <v>8</v>
      </c>
      <c r="J2026">
        <v>119</v>
      </c>
      <c r="K2026">
        <v>0</v>
      </c>
      <c r="L2026" s="58">
        <v>0</v>
      </c>
      <c r="M2026">
        <v>0.42</v>
      </c>
      <c r="N2026" s="58">
        <v>1.7361111111111112E-2</v>
      </c>
      <c r="O2026">
        <v>2</v>
      </c>
      <c r="P2026">
        <v>0</v>
      </c>
      <c r="Q2026" s="58">
        <v>0</v>
      </c>
      <c r="R2026">
        <v>66</v>
      </c>
      <c r="S2026">
        <v>0</v>
      </c>
      <c r="T2026">
        <v>0</v>
      </c>
      <c r="U2026" s="16">
        <f t="shared" si="341"/>
        <v>0.33333333333333331</v>
      </c>
      <c r="V2026" s="17">
        <f t="shared" si="342"/>
        <v>479.99999999999994</v>
      </c>
      <c r="W2026" s="18">
        <f t="shared" si="343"/>
        <v>2.8011204481792717E-3</v>
      </c>
      <c r="X2026" s="19">
        <f t="shared" si="344"/>
        <v>4.0336134453781511</v>
      </c>
      <c r="Y2026" s="20">
        <f t="shared" si="345"/>
        <v>1.680672268907563</v>
      </c>
      <c r="Z2026" s="18">
        <v>3.4722222222222224E-4</v>
      </c>
      <c r="AA2026" s="18">
        <v>3.4722222222222224E-4</v>
      </c>
      <c r="AB2026" s="18">
        <v>1.0416666666666667E-3</v>
      </c>
      <c r="AD2026" s="18">
        <v>1.3888888888888889E-3</v>
      </c>
      <c r="AE2026" s="18">
        <v>4.1666666666666669E-4</v>
      </c>
      <c r="AF2026" s="18">
        <v>4.1666666666666669E-4</v>
      </c>
      <c r="AG2026" s="18">
        <v>2.4305555555555556E-3</v>
      </c>
      <c r="AH2026" s="18">
        <v>1.6203703703703703E-3</v>
      </c>
      <c r="AI2026" s="18">
        <v>1.6203703703703703E-3</v>
      </c>
      <c r="AJ2026" s="18">
        <v>5.5555555555555556E-4</v>
      </c>
      <c r="AK2026" s="18">
        <v>5.5555555555555556E-4</v>
      </c>
      <c r="AL2026" s="18">
        <v>5.5555555555555556E-4</v>
      </c>
      <c r="AM2026" s="18">
        <v>5.5555555555555556E-4</v>
      </c>
      <c r="AN2026" s="18"/>
      <c r="AO2026" s="18"/>
      <c r="AP2026" s="18"/>
      <c r="AQ2026" s="18">
        <v>2.0833333333333333E-3</v>
      </c>
      <c r="AR2026" s="18"/>
      <c r="AS2026" s="18">
        <v>2.0833333333333333E-3</v>
      </c>
      <c r="AT2026" s="18">
        <v>3.472222222222222E-3</v>
      </c>
      <c r="AU2026" s="18">
        <v>3.472222222222222E-3</v>
      </c>
      <c r="AV2026" s="18">
        <v>3.472222222222222E-3</v>
      </c>
      <c r="AW2026" s="18">
        <v>3.472222222222222E-3</v>
      </c>
      <c r="AX2026" s="18">
        <v>3.472222222222222E-3</v>
      </c>
      <c r="AY2026" s="18"/>
      <c r="AZ2026" s="18">
        <v>4.6296296296296293E-4</v>
      </c>
      <c r="BA2026" s="18">
        <v>3.4722222222222224E-4</v>
      </c>
      <c r="BB2026" s="18"/>
      <c r="BC2026" s="18"/>
      <c r="BD2026" s="18"/>
      <c r="BE2026" s="18">
        <v>3.4722222222222224E-4</v>
      </c>
      <c r="BF2026" s="18">
        <v>6.9444444444444447E-4</v>
      </c>
      <c r="BG2026" s="18">
        <v>6.9444444444444447E-4</v>
      </c>
      <c r="BH2026" s="18">
        <v>6.9444444444444447E-4</v>
      </c>
      <c r="BI2026" s="18">
        <v>6.9444444444444447E-4</v>
      </c>
      <c r="BJ2026" s="18">
        <v>1.3888888888888889E-3</v>
      </c>
      <c r="BK2026" s="18">
        <v>1.3888888888888889E-3</v>
      </c>
      <c r="BL2026" s="18">
        <v>1.3888888888888889E-3</v>
      </c>
      <c r="BM2026" s="18">
        <v>1.3888888888888889E-3</v>
      </c>
      <c r="BN2026" s="18">
        <v>1.3888888888888889E-3</v>
      </c>
      <c r="BO2026" s="18">
        <v>1.3888888888888889E-3</v>
      </c>
      <c r="BP2026" s="18">
        <v>1.3888888888888889E-3</v>
      </c>
      <c r="BQ2026" s="18">
        <f t="shared" si="336"/>
        <v>2.8011204481792717E-3</v>
      </c>
      <c r="BR2026" s="18">
        <f t="shared" si="337"/>
        <v>2.8011204481792717E-3</v>
      </c>
    </row>
    <row r="2027" spans="1:70" x14ac:dyDescent="0.25">
      <c r="A2027" s="1">
        <f t="shared" si="338"/>
        <v>40</v>
      </c>
      <c r="B2027" s="2">
        <f t="shared" si="339"/>
        <v>10</v>
      </c>
      <c r="C2027" s="2">
        <f t="shared" si="340"/>
        <v>2021</v>
      </c>
      <c r="D2027">
        <v>861</v>
      </c>
      <c r="E2027" s="59">
        <v>44476</v>
      </c>
      <c r="F2027" t="s">
        <v>19</v>
      </c>
      <c r="G2027" t="s">
        <v>12</v>
      </c>
      <c r="H2027" s="58">
        <v>0.33333333333333331</v>
      </c>
      <c r="I2027">
        <v>8</v>
      </c>
      <c r="J2027">
        <v>131</v>
      </c>
      <c r="K2027">
        <v>0</v>
      </c>
      <c r="L2027" s="58">
        <v>0</v>
      </c>
      <c r="M2027">
        <v>0.57999999999999996</v>
      </c>
      <c r="N2027" s="58">
        <v>2.4305555555555556E-2</v>
      </c>
      <c r="O2027">
        <v>21</v>
      </c>
      <c r="P2027">
        <v>0</v>
      </c>
      <c r="Q2027" s="58">
        <v>0</v>
      </c>
      <c r="R2027">
        <v>56</v>
      </c>
      <c r="S2027">
        <v>0</v>
      </c>
      <c r="T2027">
        <v>0</v>
      </c>
      <c r="U2027" s="16">
        <f t="shared" si="341"/>
        <v>0.33333333333333331</v>
      </c>
      <c r="V2027" s="17">
        <f t="shared" si="342"/>
        <v>479.99999999999994</v>
      </c>
      <c r="W2027" s="18">
        <f t="shared" si="343"/>
        <v>2.5445292620865138E-3</v>
      </c>
      <c r="X2027" s="19">
        <f t="shared" si="344"/>
        <v>3.6641221374045796</v>
      </c>
      <c r="Y2027" s="20">
        <f t="shared" si="345"/>
        <v>16.03053435114504</v>
      </c>
      <c r="Z2027" s="18">
        <v>3.4722222222222224E-4</v>
      </c>
      <c r="AA2027" s="18">
        <v>3.4722222222222224E-4</v>
      </c>
      <c r="AB2027" s="18">
        <v>1.0416666666666667E-3</v>
      </c>
      <c r="AD2027" s="18">
        <v>1.3888888888888889E-3</v>
      </c>
      <c r="AE2027" s="18">
        <v>4.1666666666666669E-4</v>
      </c>
      <c r="AF2027" s="18">
        <v>4.1666666666666669E-4</v>
      </c>
      <c r="AG2027" s="18">
        <v>2.4305555555555556E-3</v>
      </c>
      <c r="AH2027" s="18">
        <v>1.6203703703703703E-3</v>
      </c>
      <c r="AI2027" s="18">
        <v>1.6203703703703703E-3</v>
      </c>
      <c r="AJ2027" s="18">
        <v>5.5555555555555556E-4</v>
      </c>
      <c r="AK2027" s="18">
        <v>5.5555555555555556E-4</v>
      </c>
      <c r="AL2027" s="18">
        <v>5.5555555555555556E-4</v>
      </c>
      <c r="AM2027" s="18">
        <v>5.5555555555555556E-4</v>
      </c>
      <c r="AN2027" s="18"/>
      <c r="AO2027" s="18"/>
      <c r="AP2027" s="18"/>
      <c r="AQ2027" s="18">
        <v>2.0833333333333333E-3</v>
      </c>
      <c r="AR2027" s="18"/>
      <c r="AS2027" s="18">
        <v>2.0833333333333333E-3</v>
      </c>
      <c r="AT2027" s="18">
        <v>3.472222222222222E-3</v>
      </c>
      <c r="AU2027" s="18">
        <v>3.472222222222222E-3</v>
      </c>
      <c r="AV2027" s="18">
        <v>3.472222222222222E-3</v>
      </c>
      <c r="AW2027" s="18">
        <v>3.472222222222222E-3</v>
      </c>
      <c r="AX2027" s="18">
        <v>3.472222222222222E-3</v>
      </c>
      <c r="AY2027" s="18"/>
      <c r="AZ2027" s="18">
        <v>4.6296296296296293E-4</v>
      </c>
      <c r="BA2027" s="18">
        <v>3.4722222222222224E-4</v>
      </c>
      <c r="BB2027" s="18"/>
      <c r="BC2027" s="18"/>
      <c r="BD2027" s="18"/>
      <c r="BE2027" s="18">
        <v>3.4722222222222224E-4</v>
      </c>
      <c r="BF2027" s="18">
        <v>6.9444444444444447E-4</v>
      </c>
      <c r="BG2027" s="18">
        <v>6.9444444444444447E-4</v>
      </c>
      <c r="BH2027" s="18">
        <v>6.9444444444444447E-4</v>
      </c>
      <c r="BI2027" s="18">
        <v>6.9444444444444447E-4</v>
      </c>
      <c r="BJ2027" s="18">
        <v>1.3888888888888889E-3</v>
      </c>
      <c r="BK2027" s="18">
        <v>1.3888888888888889E-3</v>
      </c>
      <c r="BL2027" s="18">
        <v>1.3888888888888889E-3</v>
      </c>
      <c r="BM2027" s="18">
        <v>1.3888888888888889E-3</v>
      </c>
      <c r="BN2027" s="18">
        <v>1.3888888888888889E-3</v>
      </c>
      <c r="BO2027" s="18">
        <v>1.3888888888888889E-3</v>
      </c>
      <c r="BP2027" s="18">
        <v>1.3888888888888889E-3</v>
      </c>
      <c r="BQ2027" s="18">
        <f t="shared" si="336"/>
        <v>2.5445292620865138E-3</v>
      </c>
      <c r="BR2027" s="18">
        <f t="shared" si="337"/>
        <v>2.5445292620865138E-3</v>
      </c>
    </row>
    <row r="2028" spans="1:70" x14ac:dyDescent="0.25">
      <c r="A2028" s="1">
        <f t="shared" si="338"/>
        <v>40</v>
      </c>
      <c r="B2028" s="2">
        <f t="shared" si="339"/>
        <v>10</v>
      </c>
      <c r="C2028" s="2">
        <f t="shared" si="340"/>
        <v>2021</v>
      </c>
      <c r="D2028">
        <v>1409</v>
      </c>
      <c r="E2028" s="59">
        <v>44476</v>
      </c>
      <c r="F2028" t="s">
        <v>19</v>
      </c>
      <c r="G2028" t="s">
        <v>38</v>
      </c>
      <c r="H2028" s="58">
        <v>0.27083333333333331</v>
      </c>
      <c r="I2028">
        <v>6.5</v>
      </c>
      <c r="J2028">
        <v>35</v>
      </c>
      <c r="K2028">
        <v>0</v>
      </c>
      <c r="L2028" s="58">
        <v>0</v>
      </c>
      <c r="M2028">
        <v>0</v>
      </c>
      <c r="N2028" s="58">
        <v>0</v>
      </c>
      <c r="O2028">
        <v>0</v>
      </c>
      <c r="P2028">
        <v>0</v>
      </c>
      <c r="Q2028" s="58">
        <v>0</v>
      </c>
      <c r="R2028">
        <v>72</v>
      </c>
      <c r="S2028">
        <v>0</v>
      </c>
      <c r="T2028">
        <v>0</v>
      </c>
      <c r="U2028" s="16">
        <f t="shared" si="341"/>
        <v>0.27083333333333331</v>
      </c>
      <c r="V2028" s="17">
        <f t="shared" si="342"/>
        <v>389.99999999999994</v>
      </c>
      <c r="W2028" s="18">
        <f t="shared" si="343"/>
        <v>7.7380952380952375E-3</v>
      </c>
      <c r="X2028" s="19">
        <f t="shared" si="344"/>
        <v>11.142857142857141</v>
      </c>
      <c r="Y2028" s="20">
        <f t="shared" si="345"/>
        <v>0</v>
      </c>
      <c r="Z2028" s="18">
        <v>3.4722222222222224E-4</v>
      </c>
      <c r="AA2028" s="18">
        <v>3.4722222222222224E-4</v>
      </c>
      <c r="AB2028" s="18">
        <v>1.0416666666666667E-3</v>
      </c>
      <c r="AD2028" s="18">
        <v>1.3888888888888889E-3</v>
      </c>
      <c r="AE2028" s="18">
        <v>4.1666666666666669E-4</v>
      </c>
      <c r="AF2028" s="18">
        <v>4.1666666666666669E-4</v>
      </c>
      <c r="AG2028" s="18">
        <v>2.4305555555555556E-3</v>
      </c>
      <c r="AH2028" s="18">
        <v>1.6203703703703703E-3</v>
      </c>
      <c r="AI2028" s="18">
        <v>1.6203703703703703E-3</v>
      </c>
      <c r="AJ2028" s="18">
        <v>5.5555555555555556E-4</v>
      </c>
      <c r="AK2028" s="18">
        <v>5.5555555555555556E-4</v>
      </c>
      <c r="AL2028" s="18">
        <v>5.5555555555555556E-4</v>
      </c>
      <c r="AM2028" s="18">
        <v>5.5555555555555556E-4</v>
      </c>
      <c r="AN2028" s="18"/>
      <c r="AO2028" s="18"/>
      <c r="AP2028" s="18"/>
      <c r="AQ2028" s="18">
        <v>2.0833333333333333E-3</v>
      </c>
      <c r="AR2028" s="18"/>
      <c r="AS2028" s="18">
        <v>2.0833333333333333E-3</v>
      </c>
      <c r="AT2028" s="18">
        <v>3.472222222222222E-3</v>
      </c>
      <c r="AU2028" s="18">
        <v>3.472222222222222E-3</v>
      </c>
      <c r="AV2028" s="18">
        <v>3.472222222222222E-3</v>
      </c>
      <c r="AW2028" s="18">
        <v>3.472222222222222E-3</v>
      </c>
      <c r="AX2028" s="18">
        <v>3.472222222222222E-3</v>
      </c>
      <c r="AY2028" s="18"/>
      <c r="AZ2028" s="18">
        <v>4.6296296296296293E-4</v>
      </c>
      <c r="BA2028" s="18">
        <v>3.4722222222222224E-4</v>
      </c>
      <c r="BB2028" s="18"/>
      <c r="BC2028" s="18"/>
      <c r="BD2028" s="18"/>
      <c r="BE2028" s="18">
        <v>3.4722222222222224E-4</v>
      </c>
      <c r="BF2028" s="18">
        <v>6.9444444444444447E-4</v>
      </c>
      <c r="BG2028" s="18">
        <v>6.9444444444444447E-4</v>
      </c>
      <c r="BH2028" s="18">
        <v>6.9444444444444447E-4</v>
      </c>
      <c r="BI2028" s="18">
        <v>6.9444444444444447E-4</v>
      </c>
      <c r="BJ2028" s="18">
        <v>1.3888888888888889E-3</v>
      </c>
      <c r="BK2028" s="18">
        <v>1.3888888888888889E-3</v>
      </c>
      <c r="BL2028" s="18">
        <v>1.3888888888888889E-3</v>
      </c>
      <c r="BM2028" s="18">
        <v>1.3888888888888889E-3</v>
      </c>
      <c r="BN2028" s="18">
        <v>1.3888888888888889E-3</v>
      </c>
      <c r="BO2028" s="18">
        <v>1.3888888888888889E-3</v>
      </c>
      <c r="BP2028" s="18">
        <v>1.3888888888888889E-3</v>
      </c>
      <c r="BQ2028" s="18">
        <f t="shared" si="336"/>
        <v>7.7380952380952375E-3</v>
      </c>
      <c r="BR2028" s="18">
        <f t="shared" si="337"/>
        <v>7.7380952380952375E-3</v>
      </c>
    </row>
    <row r="2029" spans="1:70" x14ac:dyDescent="0.25">
      <c r="A2029" s="1">
        <f t="shared" si="338"/>
        <v>40</v>
      </c>
      <c r="B2029" s="2">
        <f t="shared" si="339"/>
        <v>10</v>
      </c>
      <c r="C2029" s="2">
        <f t="shared" si="340"/>
        <v>2021</v>
      </c>
      <c r="D2029">
        <v>12540</v>
      </c>
      <c r="E2029" s="59">
        <v>44476</v>
      </c>
      <c r="F2029" t="s">
        <v>62</v>
      </c>
      <c r="G2029" t="s">
        <v>12</v>
      </c>
      <c r="H2029" s="58">
        <v>0.33333333333333331</v>
      </c>
      <c r="I2029">
        <v>8</v>
      </c>
      <c r="J2029">
        <v>99</v>
      </c>
      <c r="K2029">
        <v>0</v>
      </c>
      <c r="L2029" s="58">
        <v>0</v>
      </c>
      <c r="M2029">
        <v>0</v>
      </c>
      <c r="N2029" s="58">
        <v>0</v>
      </c>
      <c r="O2029">
        <v>0</v>
      </c>
      <c r="P2029">
        <v>0</v>
      </c>
      <c r="Q2029" s="58">
        <v>0</v>
      </c>
      <c r="R2029">
        <v>0</v>
      </c>
      <c r="S2029">
        <v>0</v>
      </c>
      <c r="T2029">
        <v>0</v>
      </c>
      <c r="U2029" s="16">
        <f t="shared" si="341"/>
        <v>0.33333333333333331</v>
      </c>
      <c r="V2029" s="17">
        <f t="shared" si="342"/>
        <v>479.99999999999994</v>
      </c>
      <c r="W2029" s="18">
        <f t="shared" si="343"/>
        <v>3.3670033670033669E-3</v>
      </c>
      <c r="X2029" s="19">
        <f t="shared" si="344"/>
        <v>4.8484848484848477</v>
      </c>
      <c r="Y2029" s="20">
        <f t="shared" si="345"/>
        <v>0</v>
      </c>
      <c r="Z2029" s="18">
        <v>3.4722222222222224E-4</v>
      </c>
      <c r="AA2029" s="18">
        <v>3.4722222222222224E-4</v>
      </c>
      <c r="AB2029" s="18">
        <v>1.0416666666666667E-3</v>
      </c>
      <c r="AD2029" s="18">
        <v>1.3888888888888889E-3</v>
      </c>
      <c r="AE2029" s="18">
        <v>4.1666666666666669E-4</v>
      </c>
      <c r="AF2029" s="18">
        <v>4.1666666666666669E-4</v>
      </c>
      <c r="AG2029" s="18">
        <v>2.4305555555555556E-3</v>
      </c>
      <c r="AH2029" s="18">
        <v>1.6203703703703703E-3</v>
      </c>
      <c r="AI2029" s="18">
        <v>1.6203703703703703E-3</v>
      </c>
      <c r="AJ2029" s="18">
        <v>5.5555555555555556E-4</v>
      </c>
      <c r="AK2029" s="18">
        <v>5.5555555555555556E-4</v>
      </c>
      <c r="AL2029" s="18">
        <v>5.5555555555555556E-4</v>
      </c>
      <c r="AM2029" s="18">
        <v>5.5555555555555556E-4</v>
      </c>
      <c r="AN2029" s="18"/>
      <c r="AO2029" s="18"/>
      <c r="AP2029" s="18"/>
      <c r="AQ2029" s="18">
        <v>2.0833333333333333E-3</v>
      </c>
      <c r="AR2029" s="18"/>
      <c r="AS2029" s="18">
        <v>2.0833333333333333E-3</v>
      </c>
      <c r="AT2029" s="18">
        <v>3.472222222222222E-3</v>
      </c>
      <c r="AU2029" s="18">
        <v>3.472222222222222E-3</v>
      </c>
      <c r="AV2029" s="18">
        <v>3.472222222222222E-3</v>
      </c>
      <c r="AW2029" s="18">
        <v>3.472222222222222E-3</v>
      </c>
      <c r="AX2029" s="18">
        <v>3.472222222222222E-3</v>
      </c>
      <c r="AY2029" s="18"/>
      <c r="AZ2029" s="18">
        <v>4.6296296296296293E-4</v>
      </c>
      <c r="BA2029" s="18">
        <v>3.4722222222222224E-4</v>
      </c>
      <c r="BB2029" s="18"/>
      <c r="BC2029" s="18"/>
      <c r="BD2029" s="18"/>
      <c r="BE2029" s="18">
        <v>3.4722222222222224E-4</v>
      </c>
      <c r="BF2029" s="18">
        <v>6.9444444444444447E-4</v>
      </c>
      <c r="BG2029" s="18">
        <v>6.9444444444444447E-4</v>
      </c>
      <c r="BH2029" s="18">
        <v>6.9444444444444447E-4</v>
      </c>
      <c r="BI2029" s="18">
        <v>6.9444444444444447E-4</v>
      </c>
      <c r="BJ2029" s="18">
        <v>1.3888888888888889E-3</v>
      </c>
      <c r="BK2029" s="18">
        <v>1.3888888888888889E-3</v>
      </c>
      <c r="BL2029" s="18">
        <v>1.3888888888888889E-3</v>
      </c>
      <c r="BM2029" s="18">
        <v>1.3888888888888889E-3</v>
      </c>
      <c r="BN2029" s="18">
        <v>1.3888888888888889E-3</v>
      </c>
      <c r="BO2029" s="18">
        <v>1.3888888888888889E-3</v>
      </c>
      <c r="BP2029" s="18">
        <v>1.3888888888888889E-3</v>
      </c>
      <c r="BQ2029" s="18">
        <f t="shared" si="336"/>
        <v>3.3670033670033669E-3</v>
      </c>
      <c r="BR2029" s="18">
        <f t="shared" si="337"/>
        <v>3.3670033670033669E-3</v>
      </c>
    </row>
    <row r="2030" spans="1:70" x14ac:dyDescent="0.25">
      <c r="A2030" s="1">
        <f t="shared" si="338"/>
        <v>40</v>
      </c>
      <c r="B2030" s="2">
        <f t="shared" si="339"/>
        <v>10</v>
      </c>
      <c r="C2030" s="2">
        <f t="shared" si="340"/>
        <v>2021</v>
      </c>
      <c r="D2030">
        <v>1337</v>
      </c>
      <c r="E2030" s="59">
        <v>44476</v>
      </c>
      <c r="F2030" t="s">
        <v>62</v>
      </c>
      <c r="G2030" t="s">
        <v>10</v>
      </c>
      <c r="H2030" s="58">
        <v>0.33333333333333331</v>
      </c>
      <c r="I2030">
        <v>8</v>
      </c>
      <c r="J2030">
        <v>50</v>
      </c>
      <c r="K2030">
        <v>0</v>
      </c>
      <c r="L2030" s="58">
        <v>0</v>
      </c>
      <c r="M2030">
        <v>0</v>
      </c>
      <c r="N2030" s="58">
        <v>0</v>
      </c>
      <c r="O2030">
        <v>0</v>
      </c>
      <c r="P2030">
        <v>0</v>
      </c>
      <c r="Q2030" s="58">
        <v>0</v>
      </c>
      <c r="R2030">
        <v>0</v>
      </c>
      <c r="S2030">
        <v>0</v>
      </c>
      <c r="T2030">
        <v>0</v>
      </c>
      <c r="U2030" s="16">
        <f t="shared" si="341"/>
        <v>0.33333333333333331</v>
      </c>
      <c r="V2030" s="17">
        <f t="shared" si="342"/>
        <v>479.99999999999994</v>
      </c>
      <c r="W2030" s="18">
        <f t="shared" si="343"/>
        <v>6.6666666666666662E-3</v>
      </c>
      <c r="X2030" s="19">
        <f t="shared" si="344"/>
        <v>9.6</v>
      </c>
      <c r="Y2030" s="20">
        <f t="shared" si="345"/>
        <v>0</v>
      </c>
      <c r="Z2030" s="18">
        <v>3.4722222222222224E-4</v>
      </c>
      <c r="AA2030" s="18">
        <v>3.4722222222222224E-4</v>
      </c>
      <c r="AB2030" s="18">
        <v>1.0416666666666667E-3</v>
      </c>
      <c r="AD2030" s="18">
        <v>1.3888888888888889E-3</v>
      </c>
      <c r="AE2030" s="18">
        <v>4.1666666666666669E-4</v>
      </c>
      <c r="AF2030" s="18">
        <v>4.1666666666666669E-4</v>
      </c>
      <c r="AG2030" s="18">
        <v>2.4305555555555556E-3</v>
      </c>
      <c r="AH2030" s="18">
        <v>1.6203703703703703E-3</v>
      </c>
      <c r="AI2030" s="18">
        <v>1.6203703703703703E-3</v>
      </c>
      <c r="AJ2030" s="18">
        <v>5.5555555555555556E-4</v>
      </c>
      <c r="AK2030" s="18">
        <v>5.5555555555555556E-4</v>
      </c>
      <c r="AL2030" s="18">
        <v>5.5555555555555556E-4</v>
      </c>
      <c r="AM2030" s="18">
        <v>5.5555555555555556E-4</v>
      </c>
      <c r="AN2030" s="18"/>
      <c r="AO2030" s="18"/>
      <c r="AP2030" s="18"/>
      <c r="AQ2030" s="18">
        <v>2.0833333333333333E-3</v>
      </c>
      <c r="AR2030" s="18"/>
      <c r="AS2030" s="18">
        <v>2.0833333333333333E-3</v>
      </c>
      <c r="AT2030" s="18">
        <v>3.472222222222222E-3</v>
      </c>
      <c r="AU2030" s="18">
        <v>3.472222222222222E-3</v>
      </c>
      <c r="AV2030" s="18">
        <v>3.472222222222222E-3</v>
      </c>
      <c r="AW2030" s="18">
        <v>3.472222222222222E-3</v>
      </c>
      <c r="AX2030" s="18">
        <v>3.472222222222222E-3</v>
      </c>
      <c r="AY2030" s="18"/>
      <c r="AZ2030" s="18">
        <v>4.6296296296296293E-4</v>
      </c>
      <c r="BA2030" s="18">
        <v>3.4722222222222224E-4</v>
      </c>
      <c r="BB2030" s="18"/>
      <c r="BC2030" s="18"/>
      <c r="BD2030" s="18"/>
      <c r="BE2030" s="18">
        <v>3.4722222222222224E-4</v>
      </c>
      <c r="BF2030" s="18">
        <v>6.9444444444444447E-4</v>
      </c>
      <c r="BG2030" s="18">
        <v>6.9444444444444447E-4</v>
      </c>
      <c r="BH2030" s="18">
        <v>6.9444444444444447E-4</v>
      </c>
      <c r="BI2030" s="18">
        <v>6.9444444444444447E-4</v>
      </c>
      <c r="BJ2030" s="18">
        <v>1.3888888888888889E-3</v>
      </c>
      <c r="BK2030" s="18">
        <v>1.3888888888888889E-3</v>
      </c>
      <c r="BL2030" s="18">
        <v>1.3888888888888889E-3</v>
      </c>
      <c r="BM2030" s="18">
        <v>1.3888888888888889E-3</v>
      </c>
      <c r="BN2030" s="18">
        <v>1.3888888888888889E-3</v>
      </c>
      <c r="BO2030" s="18">
        <v>1.3888888888888889E-3</v>
      </c>
      <c r="BP2030" s="18">
        <v>1.3888888888888889E-3</v>
      </c>
      <c r="BQ2030" s="18">
        <f t="shared" si="336"/>
        <v>6.6666666666666662E-3</v>
      </c>
      <c r="BR2030" s="18">
        <f t="shared" si="337"/>
        <v>6.6666666666666662E-3</v>
      </c>
    </row>
    <row r="2031" spans="1:70" x14ac:dyDescent="0.25">
      <c r="A2031" s="1">
        <f t="shared" si="338"/>
        <v>40</v>
      </c>
      <c r="B2031" s="2">
        <f t="shared" si="339"/>
        <v>10</v>
      </c>
      <c r="C2031" s="2">
        <f t="shared" si="340"/>
        <v>2021</v>
      </c>
      <c r="D2031">
        <v>1242</v>
      </c>
      <c r="E2031" s="59">
        <v>44476</v>
      </c>
      <c r="F2031" t="s">
        <v>20</v>
      </c>
      <c r="G2031" t="s">
        <v>12</v>
      </c>
      <c r="H2031" s="58">
        <v>0.33333333333333331</v>
      </c>
      <c r="I2031">
        <v>8</v>
      </c>
      <c r="J2031">
        <v>82</v>
      </c>
      <c r="K2031">
        <v>0</v>
      </c>
      <c r="L2031" s="58">
        <v>0</v>
      </c>
      <c r="M2031">
        <v>1.25</v>
      </c>
      <c r="N2031" s="58">
        <v>5.2083333333333336E-2</v>
      </c>
      <c r="O2031">
        <v>51</v>
      </c>
      <c r="P2031">
        <v>1</v>
      </c>
      <c r="Q2031" s="58">
        <v>4.1666666666666664E-2</v>
      </c>
      <c r="R2031">
        <v>0</v>
      </c>
      <c r="S2031">
        <v>0</v>
      </c>
      <c r="T2031">
        <v>0</v>
      </c>
      <c r="U2031" s="16">
        <f t="shared" si="341"/>
        <v>0.29166666666666663</v>
      </c>
      <c r="V2031" s="17">
        <f t="shared" si="342"/>
        <v>419.99999999999994</v>
      </c>
      <c r="W2031" s="18">
        <f t="shared" si="343"/>
        <v>3.5569105691056905E-3</v>
      </c>
      <c r="X2031" s="19">
        <f t="shared" si="344"/>
        <v>5.1219512195121943</v>
      </c>
      <c r="Y2031" s="20">
        <f t="shared" si="345"/>
        <v>62.195121951219512</v>
      </c>
      <c r="Z2031" s="18">
        <v>3.4722222222222224E-4</v>
      </c>
      <c r="AA2031" s="18">
        <v>3.4722222222222224E-4</v>
      </c>
      <c r="AB2031" s="18">
        <v>1.0416666666666667E-3</v>
      </c>
      <c r="AD2031" s="18">
        <v>1.3888888888888889E-3</v>
      </c>
      <c r="AE2031" s="18">
        <v>4.1666666666666669E-4</v>
      </c>
      <c r="AF2031" s="18">
        <v>4.1666666666666669E-4</v>
      </c>
      <c r="AG2031" s="18">
        <v>2.4305555555555556E-3</v>
      </c>
      <c r="AH2031" s="18">
        <v>1.6203703703703703E-3</v>
      </c>
      <c r="AI2031" s="18">
        <v>1.6203703703703703E-3</v>
      </c>
      <c r="AJ2031" s="18">
        <v>5.5555555555555556E-4</v>
      </c>
      <c r="AK2031" s="18">
        <v>5.5555555555555556E-4</v>
      </c>
      <c r="AL2031" s="18">
        <v>5.5555555555555556E-4</v>
      </c>
      <c r="AM2031" s="18">
        <v>5.5555555555555556E-4</v>
      </c>
      <c r="AN2031" s="18"/>
      <c r="AO2031" s="18"/>
      <c r="AP2031" s="18"/>
      <c r="AQ2031" s="18">
        <v>2.0833333333333333E-3</v>
      </c>
      <c r="AR2031" s="18"/>
      <c r="AS2031" s="18">
        <v>2.0833333333333333E-3</v>
      </c>
      <c r="AT2031" s="18">
        <v>3.472222222222222E-3</v>
      </c>
      <c r="AU2031" s="18">
        <v>3.472222222222222E-3</v>
      </c>
      <c r="AV2031" s="18">
        <v>3.472222222222222E-3</v>
      </c>
      <c r="AW2031" s="18">
        <v>3.472222222222222E-3</v>
      </c>
      <c r="AX2031" s="18">
        <v>3.472222222222222E-3</v>
      </c>
      <c r="AY2031" s="18"/>
      <c r="AZ2031" s="18">
        <v>4.6296296296296293E-4</v>
      </c>
      <c r="BA2031" s="18">
        <v>3.4722222222222224E-4</v>
      </c>
      <c r="BB2031" s="18"/>
      <c r="BC2031" s="18"/>
      <c r="BD2031" s="18"/>
      <c r="BE2031" s="18">
        <v>3.4722222222222224E-4</v>
      </c>
      <c r="BF2031" s="18">
        <v>6.9444444444444447E-4</v>
      </c>
      <c r="BG2031" s="18">
        <v>6.9444444444444447E-4</v>
      </c>
      <c r="BH2031" s="18">
        <v>6.9444444444444447E-4</v>
      </c>
      <c r="BI2031" s="18">
        <v>6.9444444444444447E-4</v>
      </c>
      <c r="BJ2031" s="18">
        <v>1.3888888888888889E-3</v>
      </c>
      <c r="BK2031" s="18">
        <v>1.3888888888888889E-3</v>
      </c>
      <c r="BL2031" s="18">
        <v>1.3888888888888889E-3</v>
      </c>
      <c r="BM2031" s="18">
        <v>1.3888888888888889E-3</v>
      </c>
      <c r="BN2031" s="18">
        <v>1.3888888888888889E-3</v>
      </c>
      <c r="BO2031" s="18">
        <v>1.3888888888888889E-3</v>
      </c>
      <c r="BP2031" s="18">
        <v>1.3888888888888889E-3</v>
      </c>
      <c r="BQ2031" s="18">
        <f t="shared" si="336"/>
        <v>3.5569105691056905E-3</v>
      </c>
      <c r="BR2031" s="18">
        <f t="shared" si="337"/>
        <v>3.5569105691056905E-3</v>
      </c>
    </row>
    <row r="2032" spans="1:70" x14ac:dyDescent="0.25">
      <c r="A2032" s="1">
        <f t="shared" si="338"/>
        <v>40</v>
      </c>
      <c r="B2032" s="2">
        <f t="shared" si="339"/>
        <v>10</v>
      </c>
      <c r="C2032" s="2">
        <f t="shared" si="340"/>
        <v>2021</v>
      </c>
      <c r="D2032">
        <v>1188</v>
      </c>
      <c r="E2032" s="59">
        <v>44476</v>
      </c>
      <c r="F2032" t="s">
        <v>21</v>
      </c>
      <c r="G2032" t="s">
        <v>15</v>
      </c>
      <c r="H2032" s="58">
        <v>0.3125</v>
      </c>
      <c r="I2032">
        <v>7.5</v>
      </c>
      <c r="J2032">
        <v>121</v>
      </c>
      <c r="K2032">
        <v>0</v>
      </c>
      <c r="L2032" s="58">
        <v>0</v>
      </c>
      <c r="M2032">
        <v>1</v>
      </c>
      <c r="N2032" s="58">
        <v>4.1666666666666664E-2</v>
      </c>
      <c r="O2032">
        <v>25</v>
      </c>
      <c r="P2032">
        <v>0</v>
      </c>
      <c r="Q2032" s="58">
        <v>0</v>
      </c>
      <c r="R2032">
        <v>0</v>
      </c>
      <c r="S2032">
        <v>0</v>
      </c>
      <c r="T2032">
        <v>0</v>
      </c>
      <c r="U2032" s="16">
        <f t="shared" si="341"/>
        <v>0.3125</v>
      </c>
      <c r="V2032" s="17">
        <f t="shared" si="342"/>
        <v>450</v>
      </c>
      <c r="W2032" s="18">
        <f t="shared" si="343"/>
        <v>2.5826446280991736E-3</v>
      </c>
      <c r="X2032" s="19">
        <f t="shared" si="344"/>
        <v>3.71900826446281</v>
      </c>
      <c r="Y2032" s="20">
        <f t="shared" si="345"/>
        <v>20.66115702479339</v>
      </c>
      <c r="Z2032" s="18">
        <v>3.4722222222222224E-4</v>
      </c>
      <c r="AA2032" s="18">
        <v>3.4722222222222224E-4</v>
      </c>
      <c r="AB2032" s="18">
        <v>1.0416666666666667E-3</v>
      </c>
      <c r="AD2032" s="18">
        <v>1.3888888888888889E-3</v>
      </c>
      <c r="AE2032" s="18">
        <v>4.1666666666666669E-4</v>
      </c>
      <c r="AF2032" s="18">
        <v>4.1666666666666669E-4</v>
      </c>
      <c r="AG2032" s="18">
        <v>2.4305555555555556E-3</v>
      </c>
      <c r="AH2032" s="18">
        <v>1.6203703703703703E-3</v>
      </c>
      <c r="AI2032" s="18">
        <v>1.6203703703703703E-3</v>
      </c>
      <c r="AJ2032" s="18">
        <v>5.5555555555555556E-4</v>
      </c>
      <c r="AK2032" s="18">
        <v>5.5555555555555556E-4</v>
      </c>
      <c r="AL2032" s="18">
        <v>5.5555555555555556E-4</v>
      </c>
      <c r="AM2032" s="18">
        <v>5.5555555555555556E-4</v>
      </c>
      <c r="AN2032" s="18"/>
      <c r="AO2032" s="18"/>
      <c r="AP2032" s="18"/>
      <c r="AQ2032" s="18">
        <v>2.0833333333333333E-3</v>
      </c>
      <c r="AR2032" s="18"/>
      <c r="AS2032" s="18">
        <v>2.0833333333333333E-3</v>
      </c>
      <c r="AT2032" s="18">
        <v>3.472222222222222E-3</v>
      </c>
      <c r="AU2032" s="18">
        <v>3.472222222222222E-3</v>
      </c>
      <c r="AV2032" s="18">
        <v>3.472222222222222E-3</v>
      </c>
      <c r="AW2032" s="18">
        <v>3.472222222222222E-3</v>
      </c>
      <c r="AX2032" s="18">
        <v>3.472222222222222E-3</v>
      </c>
      <c r="AY2032" s="18"/>
      <c r="AZ2032" s="18">
        <v>4.6296296296296293E-4</v>
      </c>
      <c r="BA2032" s="18">
        <v>3.4722222222222224E-4</v>
      </c>
      <c r="BB2032" s="18"/>
      <c r="BC2032" s="18"/>
      <c r="BD2032" s="18"/>
      <c r="BE2032" s="18">
        <v>3.4722222222222224E-4</v>
      </c>
      <c r="BF2032" s="18">
        <v>6.9444444444444447E-4</v>
      </c>
      <c r="BG2032" s="18">
        <v>6.9444444444444447E-4</v>
      </c>
      <c r="BH2032" s="18">
        <v>6.9444444444444447E-4</v>
      </c>
      <c r="BI2032" s="18">
        <v>6.9444444444444447E-4</v>
      </c>
      <c r="BJ2032" s="18">
        <v>1.3888888888888889E-3</v>
      </c>
      <c r="BK2032" s="18">
        <v>1.3888888888888889E-3</v>
      </c>
      <c r="BL2032" s="18">
        <v>1.3888888888888889E-3</v>
      </c>
      <c r="BM2032" s="18">
        <v>1.3888888888888889E-3</v>
      </c>
      <c r="BN2032" s="18">
        <v>1.3888888888888889E-3</v>
      </c>
      <c r="BO2032" s="18">
        <v>1.3888888888888889E-3</v>
      </c>
      <c r="BP2032" s="18">
        <v>1.3888888888888889E-3</v>
      </c>
      <c r="BQ2032" s="18">
        <f t="shared" si="336"/>
        <v>2.5826446280991736E-3</v>
      </c>
      <c r="BR2032" s="18">
        <f t="shared" si="337"/>
        <v>2.5826446280991736E-3</v>
      </c>
    </row>
    <row r="2033" spans="1:70" x14ac:dyDescent="0.25">
      <c r="A2033" s="1">
        <f t="shared" si="338"/>
        <v>40</v>
      </c>
      <c r="B2033" s="2">
        <f t="shared" si="339"/>
        <v>10</v>
      </c>
      <c r="C2033" s="2">
        <f t="shared" si="340"/>
        <v>2021</v>
      </c>
      <c r="D2033">
        <v>12072</v>
      </c>
      <c r="E2033" s="59">
        <v>44476</v>
      </c>
      <c r="F2033" t="s">
        <v>21</v>
      </c>
      <c r="G2033" t="s">
        <v>14</v>
      </c>
      <c r="H2033" s="58">
        <v>0.3125</v>
      </c>
      <c r="I2033">
        <v>7.5</v>
      </c>
      <c r="J2033">
        <v>157</v>
      </c>
      <c r="K2033">
        <v>0</v>
      </c>
      <c r="L2033" s="58">
        <v>0</v>
      </c>
      <c r="M2033">
        <v>0.57999999999999996</v>
      </c>
      <c r="N2033" s="58">
        <v>2.4305555555555556E-2</v>
      </c>
      <c r="O2033">
        <v>46</v>
      </c>
      <c r="P2033">
        <v>0</v>
      </c>
      <c r="Q2033" s="58">
        <v>0</v>
      </c>
      <c r="R2033">
        <v>0</v>
      </c>
      <c r="S2033">
        <v>0</v>
      </c>
      <c r="T2033">
        <v>0</v>
      </c>
      <c r="U2033" s="16">
        <f t="shared" si="341"/>
        <v>0.3125</v>
      </c>
      <c r="V2033" s="17">
        <f t="shared" si="342"/>
        <v>450</v>
      </c>
      <c r="W2033" s="18">
        <f t="shared" si="343"/>
        <v>1.9904458598726115E-3</v>
      </c>
      <c r="X2033" s="19">
        <f t="shared" si="344"/>
        <v>2.8662420382165603</v>
      </c>
      <c r="Y2033" s="20">
        <f t="shared" si="345"/>
        <v>29.29936305732484</v>
      </c>
      <c r="Z2033" s="18">
        <v>3.4722222222222224E-4</v>
      </c>
      <c r="AA2033" s="18">
        <v>3.4722222222222224E-4</v>
      </c>
      <c r="AB2033" s="18">
        <v>1.0416666666666667E-3</v>
      </c>
      <c r="AD2033" s="18">
        <v>1.3888888888888889E-3</v>
      </c>
      <c r="AE2033" s="18">
        <v>4.1666666666666669E-4</v>
      </c>
      <c r="AF2033" s="18">
        <v>4.1666666666666669E-4</v>
      </c>
      <c r="AG2033" s="18">
        <v>2.4305555555555556E-3</v>
      </c>
      <c r="AH2033" s="18">
        <v>1.6203703703703703E-3</v>
      </c>
      <c r="AI2033" s="18">
        <v>1.6203703703703703E-3</v>
      </c>
      <c r="AJ2033" s="18">
        <v>5.5555555555555556E-4</v>
      </c>
      <c r="AK2033" s="18">
        <v>5.5555555555555556E-4</v>
      </c>
      <c r="AL2033" s="18">
        <v>5.5555555555555556E-4</v>
      </c>
      <c r="AM2033" s="18">
        <v>5.5555555555555556E-4</v>
      </c>
      <c r="AN2033" s="18"/>
      <c r="AO2033" s="18"/>
      <c r="AP2033" s="18"/>
      <c r="AQ2033" s="18">
        <v>2.0833333333333333E-3</v>
      </c>
      <c r="AR2033" s="18"/>
      <c r="AS2033" s="18">
        <v>2.0833333333333333E-3</v>
      </c>
      <c r="AT2033" s="18">
        <v>3.472222222222222E-3</v>
      </c>
      <c r="AU2033" s="18">
        <v>3.472222222222222E-3</v>
      </c>
      <c r="AV2033" s="18">
        <v>3.472222222222222E-3</v>
      </c>
      <c r="AW2033" s="18">
        <v>3.472222222222222E-3</v>
      </c>
      <c r="AX2033" s="18">
        <v>3.472222222222222E-3</v>
      </c>
      <c r="AY2033" s="18"/>
      <c r="AZ2033" s="18">
        <v>4.6296296296296293E-4</v>
      </c>
      <c r="BA2033" s="18">
        <v>3.4722222222222224E-4</v>
      </c>
      <c r="BB2033" s="18"/>
      <c r="BC2033" s="18"/>
      <c r="BD2033" s="18"/>
      <c r="BE2033" s="18">
        <v>3.4722222222222224E-4</v>
      </c>
      <c r="BF2033" s="18">
        <v>6.9444444444444447E-4</v>
      </c>
      <c r="BG2033" s="18">
        <v>6.9444444444444447E-4</v>
      </c>
      <c r="BH2033" s="18">
        <v>6.9444444444444447E-4</v>
      </c>
      <c r="BI2033" s="18">
        <v>6.9444444444444447E-4</v>
      </c>
      <c r="BJ2033" s="18">
        <v>1.3888888888888889E-3</v>
      </c>
      <c r="BK2033" s="18">
        <v>1.3888888888888889E-3</v>
      </c>
      <c r="BL2033" s="18">
        <v>1.3888888888888889E-3</v>
      </c>
      <c r="BM2033" s="18">
        <v>1.3888888888888889E-3</v>
      </c>
      <c r="BN2033" s="18">
        <v>1.3888888888888889E-3</v>
      </c>
      <c r="BO2033" s="18">
        <v>1.3888888888888889E-3</v>
      </c>
      <c r="BP2033" s="18">
        <v>1.3888888888888889E-3</v>
      </c>
      <c r="BQ2033" s="18">
        <f t="shared" si="336"/>
        <v>1.9904458598726115E-3</v>
      </c>
      <c r="BR2033" s="18">
        <f t="shared" si="337"/>
        <v>1.9904458598726115E-3</v>
      </c>
    </row>
    <row r="2034" spans="1:70" x14ac:dyDescent="0.25">
      <c r="A2034" s="1">
        <f t="shared" si="338"/>
        <v>40</v>
      </c>
      <c r="B2034" s="2">
        <f t="shared" si="339"/>
        <v>10</v>
      </c>
      <c r="C2034" s="2">
        <f t="shared" si="340"/>
        <v>2021</v>
      </c>
      <c r="D2034">
        <v>12081</v>
      </c>
      <c r="E2034" s="59">
        <v>44476</v>
      </c>
      <c r="F2034" t="s">
        <v>21</v>
      </c>
      <c r="G2034" t="s">
        <v>38</v>
      </c>
      <c r="H2034" s="58">
        <v>0.3125</v>
      </c>
      <c r="I2034">
        <v>7.5</v>
      </c>
      <c r="J2034">
        <v>166</v>
      </c>
      <c r="K2034">
        <v>0</v>
      </c>
      <c r="L2034" s="58">
        <v>0</v>
      </c>
      <c r="M2034">
        <v>0</v>
      </c>
      <c r="N2034" s="58">
        <v>0</v>
      </c>
      <c r="O2034">
        <v>35</v>
      </c>
      <c r="P2034">
        <v>0</v>
      </c>
      <c r="Q2034" s="58">
        <v>0</v>
      </c>
      <c r="R2034">
        <v>0</v>
      </c>
      <c r="S2034">
        <v>0</v>
      </c>
      <c r="T2034">
        <v>0</v>
      </c>
      <c r="U2034" s="16">
        <f t="shared" si="341"/>
        <v>0.3125</v>
      </c>
      <c r="V2034" s="17">
        <f t="shared" si="342"/>
        <v>450</v>
      </c>
      <c r="W2034" s="18">
        <f t="shared" si="343"/>
        <v>1.8825301204819277E-3</v>
      </c>
      <c r="X2034" s="19">
        <f t="shared" si="344"/>
        <v>2.7108433734939759</v>
      </c>
      <c r="Y2034" s="20">
        <f t="shared" si="345"/>
        <v>21.08433734939759</v>
      </c>
      <c r="Z2034" s="18">
        <v>3.4722222222222224E-4</v>
      </c>
      <c r="AA2034" s="18">
        <v>3.4722222222222224E-4</v>
      </c>
      <c r="AB2034" s="18">
        <v>1.0416666666666667E-3</v>
      </c>
      <c r="AD2034" s="18">
        <v>1.3888888888888889E-3</v>
      </c>
      <c r="AE2034" s="18">
        <v>4.1666666666666669E-4</v>
      </c>
      <c r="AF2034" s="18">
        <v>4.1666666666666669E-4</v>
      </c>
      <c r="AG2034" s="18">
        <v>2.4305555555555556E-3</v>
      </c>
      <c r="AH2034" s="18">
        <v>1.6203703703703703E-3</v>
      </c>
      <c r="AI2034" s="18">
        <v>1.6203703703703703E-3</v>
      </c>
      <c r="AJ2034" s="18">
        <v>5.5555555555555556E-4</v>
      </c>
      <c r="AK2034" s="18">
        <v>5.5555555555555556E-4</v>
      </c>
      <c r="AL2034" s="18">
        <v>5.5555555555555556E-4</v>
      </c>
      <c r="AM2034" s="18">
        <v>5.5555555555555556E-4</v>
      </c>
      <c r="AN2034" s="18"/>
      <c r="AO2034" s="18"/>
      <c r="AP2034" s="18"/>
      <c r="AQ2034" s="18">
        <v>2.0833333333333333E-3</v>
      </c>
      <c r="AR2034" s="18"/>
      <c r="AS2034" s="18">
        <v>2.0833333333333333E-3</v>
      </c>
      <c r="AT2034" s="18">
        <v>3.472222222222222E-3</v>
      </c>
      <c r="AU2034" s="18">
        <v>3.472222222222222E-3</v>
      </c>
      <c r="AV2034" s="18">
        <v>3.472222222222222E-3</v>
      </c>
      <c r="AW2034" s="18">
        <v>3.472222222222222E-3</v>
      </c>
      <c r="AX2034" s="18">
        <v>3.472222222222222E-3</v>
      </c>
      <c r="AY2034" s="18"/>
      <c r="AZ2034" s="18">
        <v>4.6296296296296293E-4</v>
      </c>
      <c r="BA2034" s="18">
        <v>3.4722222222222224E-4</v>
      </c>
      <c r="BB2034" s="18"/>
      <c r="BC2034" s="18"/>
      <c r="BD2034" s="18"/>
      <c r="BE2034" s="18">
        <v>3.4722222222222224E-4</v>
      </c>
      <c r="BF2034" s="18">
        <v>6.9444444444444447E-4</v>
      </c>
      <c r="BG2034" s="18">
        <v>6.9444444444444447E-4</v>
      </c>
      <c r="BH2034" s="18">
        <v>6.9444444444444447E-4</v>
      </c>
      <c r="BI2034" s="18">
        <v>6.9444444444444447E-4</v>
      </c>
      <c r="BJ2034" s="18">
        <v>1.3888888888888889E-3</v>
      </c>
      <c r="BK2034" s="18">
        <v>1.3888888888888889E-3</v>
      </c>
      <c r="BL2034" s="18">
        <v>1.3888888888888889E-3</v>
      </c>
      <c r="BM2034" s="18">
        <v>1.3888888888888889E-3</v>
      </c>
      <c r="BN2034" s="18">
        <v>1.3888888888888889E-3</v>
      </c>
      <c r="BO2034" s="18">
        <v>1.3888888888888889E-3</v>
      </c>
      <c r="BP2034" s="18">
        <v>1.3888888888888889E-3</v>
      </c>
      <c r="BQ2034" s="18">
        <f t="shared" si="336"/>
        <v>1.8825301204819277E-3</v>
      </c>
      <c r="BR2034" s="18">
        <f t="shared" si="337"/>
        <v>1.8825301204819277E-3</v>
      </c>
    </row>
    <row r="2035" spans="1:70" x14ac:dyDescent="0.25">
      <c r="A2035" s="1">
        <f t="shared" si="338"/>
        <v>40</v>
      </c>
      <c r="B2035" s="2">
        <f t="shared" si="339"/>
        <v>10</v>
      </c>
      <c r="C2035" s="2">
        <f t="shared" si="340"/>
        <v>2021</v>
      </c>
      <c r="D2035">
        <v>12075</v>
      </c>
      <c r="E2035" s="59">
        <v>44476</v>
      </c>
      <c r="F2035" t="s">
        <v>63</v>
      </c>
      <c r="G2035" t="s">
        <v>38</v>
      </c>
      <c r="H2035" s="58">
        <v>0.3125</v>
      </c>
      <c r="I2035">
        <v>7.5</v>
      </c>
      <c r="J2035">
        <v>413</v>
      </c>
      <c r="K2035">
        <v>0</v>
      </c>
      <c r="L2035" s="58">
        <v>0</v>
      </c>
      <c r="M2035">
        <v>0</v>
      </c>
      <c r="N2035" s="58">
        <v>0</v>
      </c>
      <c r="O2035">
        <v>0</v>
      </c>
      <c r="P2035">
        <v>0</v>
      </c>
      <c r="Q2035" s="58">
        <v>0</v>
      </c>
      <c r="R2035">
        <v>62</v>
      </c>
      <c r="S2035">
        <v>0</v>
      </c>
      <c r="T2035">
        <v>0</v>
      </c>
      <c r="U2035" s="16">
        <f t="shared" si="341"/>
        <v>0.3125</v>
      </c>
      <c r="V2035" s="17">
        <f t="shared" si="342"/>
        <v>450</v>
      </c>
      <c r="W2035" s="18">
        <f t="shared" si="343"/>
        <v>7.5665859564164647E-4</v>
      </c>
      <c r="X2035" s="19">
        <f t="shared" si="344"/>
        <v>1.089588377723971</v>
      </c>
      <c r="Y2035" s="20">
        <f t="shared" si="345"/>
        <v>0</v>
      </c>
      <c r="Z2035" s="18">
        <v>3.4722222222222224E-4</v>
      </c>
      <c r="AA2035" s="18">
        <v>3.4722222222222224E-4</v>
      </c>
      <c r="AB2035" s="18">
        <v>1.0416666666666667E-3</v>
      </c>
      <c r="AD2035" s="18">
        <v>1.3888888888888889E-3</v>
      </c>
      <c r="AE2035" s="18">
        <v>4.1666666666666669E-4</v>
      </c>
      <c r="AF2035" s="18">
        <v>4.1666666666666669E-4</v>
      </c>
      <c r="AG2035" s="18">
        <v>2.4305555555555556E-3</v>
      </c>
      <c r="AH2035" s="18">
        <v>1.6203703703703703E-3</v>
      </c>
      <c r="AI2035" s="18">
        <v>1.6203703703703703E-3</v>
      </c>
      <c r="AJ2035" s="18">
        <v>5.5555555555555556E-4</v>
      </c>
      <c r="AK2035" s="18">
        <v>5.5555555555555556E-4</v>
      </c>
      <c r="AL2035" s="18">
        <v>5.5555555555555556E-4</v>
      </c>
      <c r="AM2035" s="18">
        <v>5.5555555555555556E-4</v>
      </c>
      <c r="AN2035" s="18"/>
      <c r="AO2035" s="18"/>
      <c r="AP2035" s="18"/>
      <c r="AQ2035" s="18">
        <v>2.0833333333333333E-3</v>
      </c>
      <c r="AR2035" s="18"/>
      <c r="AS2035" s="18">
        <v>2.0833333333333333E-3</v>
      </c>
      <c r="AT2035" s="18">
        <v>3.472222222222222E-3</v>
      </c>
      <c r="AU2035" s="18">
        <v>3.472222222222222E-3</v>
      </c>
      <c r="AV2035" s="18">
        <v>3.472222222222222E-3</v>
      </c>
      <c r="AW2035" s="18">
        <v>3.472222222222222E-3</v>
      </c>
      <c r="AX2035" s="18">
        <v>3.472222222222222E-3</v>
      </c>
      <c r="AY2035" s="18"/>
      <c r="AZ2035" s="18">
        <v>4.6296296296296293E-4</v>
      </c>
      <c r="BA2035" s="18">
        <v>3.4722222222222224E-4</v>
      </c>
      <c r="BB2035" s="18"/>
      <c r="BC2035" s="18"/>
      <c r="BD2035" s="18"/>
      <c r="BE2035" s="18">
        <v>3.4722222222222224E-4</v>
      </c>
      <c r="BF2035" s="18">
        <v>6.9444444444444447E-4</v>
      </c>
      <c r="BG2035" s="18">
        <v>6.9444444444444447E-4</v>
      </c>
      <c r="BH2035" s="18">
        <v>6.9444444444444447E-4</v>
      </c>
      <c r="BI2035" s="18">
        <v>6.9444444444444447E-4</v>
      </c>
      <c r="BJ2035" s="18">
        <v>1.3888888888888889E-3</v>
      </c>
      <c r="BK2035" s="18">
        <v>1.3888888888888889E-3</v>
      </c>
      <c r="BL2035" s="18">
        <v>1.3888888888888889E-3</v>
      </c>
      <c r="BM2035" s="18">
        <v>1.3888888888888889E-3</v>
      </c>
      <c r="BN2035" s="18">
        <v>1.3888888888888889E-3</v>
      </c>
      <c r="BO2035" s="18">
        <v>1.3888888888888889E-3</v>
      </c>
      <c r="BP2035" s="18">
        <v>1.3888888888888889E-3</v>
      </c>
      <c r="BQ2035" s="18">
        <f t="shared" si="336"/>
        <v>7.5665859564164647E-4</v>
      </c>
      <c r="BR2035" s="18">
        <f t="shared" si="337"/>
        <v>7.5665859564164647E-4</v>
      </c>
    </row>
    <row r="2036" spans="1:70" x14ac:dyDescent="0.25">
      <c r="A2036" s="1">
        <f t="shared" si="338"/>
        <v>40</v>
      </c>
      <c r="B2036" s="2">
        <f t="shared" si="339"/>
        <v>10</v>
      </c>
      <c r="C2036" s="2">
        <f t="shared" si="340"/>
        <v>2021</v>
      </c>
      <c r="D2036">
        <v>12099</v>
      </c>
      <c r="E2036" s="59">
        <v>44476</v>
      </c>
      <c r="F2036" t="s">
        <v>63</v>
      </c>
      <c r="G2036" t="s">
        <v>15</v>
      </c>
      <c r="H2036" s="58">
        <v>0.3125</v>
      </c>
      <c r="I2036">
        <v>7.5</v>
      </c>
      <c r="J2036">
        <v>541</v>
      </c>
      <c r="K2036">
        <v>0</v>
      </c>
      <c r="L2036" s="58">
        <v>0</v>
      </c>
      <c r="M2036">
        <v>0.5</v>
      </c>
      <c r="N2036" s="58">
        <v>2.0833333333333332E-2</v>
      </c>
      <c r="O2036">
        <v>0</v>
      </c>
      <c r="P2036">
        <v>0</v>
      </c>
      <c r="Q2036" s="58">
        <v>0</v>
      </c>
      <c r="R2036">
        <v>67</v>
      </c>
      <c r="S2036">
        <v>0</v>
      </c>
      <c r="T2036">
        <v>0</v>
      </c>
      <c r="U2036" s="16">
        <f t="shared" si="341"/>
        <v>0.3125</v>
      </c>
      <c r="V2036" s="17">
        <f t="shared" si="342"/>
        <v>450</v>
      </c>
      <c r="W2036" s="18">
        <f t="shared" si="343"/>
        <v>5.7763401109057306E-4</v>
      </c>
      <c r="X2036" s="19">
        <f t="shared" si="344"/>
        <v>0.83179297597042512</v>
      </c>
      <c r="Y2036" s="20">
        <f t="shared" si="345"/>
        <v>0</v>
      </c>
      <c r="Z2036" s="18">
        <v>3.4722222222222224E-4</v>
      </c>
      <c r="AA2036" s="18">
        <v>3.4722222222222224E-4</v>
      </c>
      <c r="AB2036" s="18">
        <v>1.0416666666666667E-3</v>
      </c>
      <c r="AD2036" s="18">
        <v>1.3888888888888889E-3</v>
      </c>
      <c r="AE2036" s="18">
        <v>4.1666666666666669E-4</v>
      </c>
      <c r="AF2036" s="18">
        <v>4.1666666666666669E-4</v>
      </c>
      <c r="AG2036" s="18">
        <v>2.4305555555555556E-3</v>
      </c>
      <c r="AH2036" s="18">
        <v>1.6203703703703703E-3</v>
      </c>
      <c r="AI2036" s="18">
        <v>1.6203703703703703E-3</v>
      </c>
      <c r="AJ2036" s="18">
        <v>5.5555555555555556E-4</v>
      </c>
      <c r="AK2036" s="18">
        <v>5.5555555555555556E-4</v>
      </c>
      <c r="AL2036" s="18">
        <v>5.5555555555555556E-4</v>
      </c>
      <c r="AM2036" s="18">
        <v>5.5555555555555556E-4</v>
      </c>
      <c r="AN2036" s="18"/>
      <c r="AO2036" s="18"/>
      <c r="AP2036" s="18"/>
      <c r="AQ2036" s="18">
        <v>2.0833333333333333E-3</v>
      </c>
      <c r="AR2036" s="18"/>
      <c r="AS2036" s="18">
        <v>2.0833333333333333E-3</v>
      </c>
      <c r="AT2036" s="18">
        <v>3.472222222222222E-3</v>
      </c>
      <c r="AU2036" s="18">
        <v>3.472222222222222E-3</v>
      </c>
      <c r="AV2036" s="18">
        <v>3.472222222222222E-3</v>
      </c>
      <c r="AW2036" s="18">
        <v>3.472222222222222E-3</v>
      </c>
      <c r="AX2036" s="18">
        <v>3.472222222222222E-3</v>
      </c>
      <c r="AY2036" s="18"/>
      <c r="AZ2036" s="18">
        <v>4.6296296296296293E-4</v>
      </c>
      <c r="BA2036" s="18">
        <v>3.4722222222222224E-4</v>
      </c>
      <c r="BB2036" s="18"/>
      <c r="BC2036" s="18"/>
      <c r="BD2036" s="18"/>
      <c r="BE2036" s="18">
        <v>3.4722222222222224E-4</v>
      </c>
      <c r="BF2036" s="18">
        <v>6.9444444444444447E-4</v>
      </c>
      <c r="BG2036" s="18">
        <v>6.9444444444444447E-4</v>
      </c>
      <c r="BH2036" s="18">
        <v>6.9444444444444447E-4</v>
      </c>
      <c r="BI2036" s="18">
        <v>6.9444444444444447E-4</v>
      </c>
      <c r="BJ2036" s="18">
        <v>1.3888888888888889E-3</v>
      </c>
      <c r="BK2036" s="18">
        <v>1.3888888888888889E-3</v>
      </c>
      <c r="BL2036" s="18">
        <v>1.3888888888888889E-3</v>
      </c>
      <c r="BM2036" s="18">
        <v>1.3888888888888889E-3</v>
      </c>
      <c r="BN2036" s="18">
        <v>1.3888888888888889E-3</v>
      </c>
      <c r="BO2036" s="18">
        <v>1.3888888888888889E-3</v>
      </c>
      <c r="BP2036" s="18">
        <v>1.3888888888888889E-3</v>
      </c>
      <c r="BQ2036" s="18">
        <f t="shared" si="336"/>
        <v>5.7763401109057306E-4</v>
      </c>
      <c r="BR2036" s="18">
        <f t="shared" si="337"/>
        <v>5.7763401109057306E-4</v>
      </c>
    </row>
    <row r="2037" spans="1:70" x14ac:dyDescent="0.25">
      <c r="A2037" s="1">
        <f t="shared" si="338"/>
        <v>40</v>
      </c>
      <c r="B2037" s="2">
        <f t="shared" si="339"/>
        <v>10</v>
      </c>
      <c r="C2037" s="2">
        <f t="shared" si="340"/>
        <v>2021</v>
      </c>
      <c r="D2037">
        <v>12566</v>
      </c>
      <c r="E2037" s="59">
        <v>44476</v>
      </c>
      <c r="F2037" t="s">
        <v>63</v>
      </c>
      <c r="G2037" t="s">
        <v>14</v>
      </c>
      <c r="H2037" s="58">
        <v>0.3125</v>
      </c>
      <c r="I2037">
        <v>7.5</v>
      </c>
      <c r="J2037">
        <v>320</v>
      </c>
      <c r="K2037">
        <v>0</v>
      </c>
      <c r="L2037" s="58">
        <v>0</v>
      </c>
      <c r="M2037">
        <v>0</v>
      </c>
      <c r="N2037" s="58">
        <v>0</v>
      </c>
      <c r="O2037">
        <v>0</v>
      </c>
      <c r="P2037">
        <v>0</v>
      </c>
      <c r="Q2037" s="58">
        <v>0</v>
      </c>
      <c r="R2037">
        <v>52</v>
      </c>
      <c r="S2037">
        <v>0</v>
      </c>
      <c r="T2037">
        <v>0</v>
      </c>
      <c r="U2037" s="16">
        <f t="shared" si="341"/>
        <v>0.3125</v>
      </c>
      <c r="V2037" s="17">
        <f t="shared" si="342"/>
        <v>450</v>
      </c>
      <c r="W2037" s="18">
        <f t="shared" si="343"/>
        <v>9.765625E-4</v>
      </c>
      <c r="X2037" s="19">
        <f t="shared" si="344"/>
        <v>1.40625</v>
      </c>
      <c r="Y2037" s="20">
        <f t="shared" si="345"/>
        <v>0</v>
      </c>
      <c r="Z2037" s="18">
        <v>3.4722222222222224E-4</v>
      </c>
      <c r="AA2037" s="18">
        <v>3.4722222222222224E-4</v>
      </c>
      <c r="AB2037" s="18">
        <v>1.0416666666666667E-3</v>
      </c>
      <c r="AD2037" s="18">
        <v>1.3888888888888889E-3</v>
      </c>
      <c r="AE2037" s="18">
        <v>4.1666666666666669E-4</v>
      </c>
      <c r="AF2037" s="18">
        <v>4.1666666666666669E-4</v>
      </c>
      <c r="AG2037" s="18">
        <v>2.4305555555555556E-3</v>
      </c>
      <c r="AH2037" s="18">
        <v>1.6203703703703703E-3</v>
      </c>
      <c r="AI2037" s="18">
        <v>1.6203703703703703E-3</v>
      </c>
      <c r="AJ2037" s="18">
        <v>5.5555555555555556E-4</v>
      </c>
      <c r="AK2037" s="18">
        <v>5.5555555555555556E-4</v>
      </c>
      <c r="AL2037" s="18">
        <v>5.5555555555555556E-4</v>
      </c>
      <c r="AM2037" s="18">
        <v>5.5555555555555556E-4</v>
      </c>
      <c r="AN2037" s="18"/>
      <c r="AO2037" s="18"/>
      <c r="AP2037" s="18"/>
      <c r="AQ2037" s="18">
        <v>2.0833333333333333E-3</v>
      </c>
      <c r="AR2037" s="18"/>
      <c r="AS2037" s="18">
        <v>2.0833333333333333E-3</v>
      </c>
      <c r="AT2037" s="18">
        <v>3.472222222222222E-3</v>
      </c>
      <c r="AU2037" s="18">
        <v>3.472222222222222E-3</v>
      </c>
      <c r="AV2037" s="18">
        <v>3.472222222222222E-3</v>
      </c>
      <c r="AW2037" s="18">
        <v>3.472222222222222E-3</v>
      </c>
      <c r="AX2037" s="18">
        <v>3.472222222222222E-3</v>
      </c>
      <c r="AY2037" s="18"/>
      <c r="AZ2037" s="18">
        <v>4.6296296296296293E-4</v>
      </c>
      <c r="BA2037" s="18">
        <v>3.4722222222222224E-4</v>
      </c>
      <c r="BB2037" s="18"/>
      <c r="BC2037" s="18"/>
      <c r="BD2037" s="18"/>
      <c r="BE2037" s="18">
        <v>3.4722222222222224E-4</v>
      </c>
      <c r="BF2037" s="18">
        <v>6.9444444444444447E-4</v>
      </c>
      <c r="BG2037" s="18">
        <v>6.9444444444444447E-4</v>
      </c>
      <c r="BH2037" s="18">
        <v>6.9444444444444447E-4</v>
      </c>
      <c r="BI2037" s="18">
        <v>6.9444444444444447E-4</v>
      </c>
      <c r="BJ2037" s="18">
        <v>1.3888888888888889E-3</v>
      </c>
      <c r="BK2037" s="18">
        <v>1.3888888888888889E-3</v>
      </c>
      <c r="BL2037" s="18">
        <v>1.3888888888888889E-3</v>
      </c>
      <c r="BM2037" s="18">
        <v>1.3888888888888889E-3</v>
      </c>
      <c r="BN2037" s="18">
        <v>1.3888888888888889E-3</v>
      </c>
      <c r="BO2037" s="18">
        <v>1.3888888888888889E-3</v>
      </c>
      <c r="BP2037" s="18">
        <v>1.3888888888888889E-3</v>
      </c>
      <c r="BQ2037" s="18">
        <f t="shared" si="336"/>
        <v>9.765625E-4</v>
      </c>
      <c r="BR2037" s="18">
        <f t="shared" si="337"/>
        <v>9.765625E-4</v>
      </c>
    </row>
    <row r="2038" spans="1:70" x14ac:dyDescent="0.25">
      <c r="A2038" s="1">
        <f t="shared" si="338"/>
        <v>40</v>
      </c>
      <c r="B2038" s="2">
        <f t="shared" si="339"/>
        <v>10</v>
      </c>
      <c r="C2038" s="2">
        <f t="shared" si="340"/>
        <v>2021</v>
      </c>
      <c r="D2038">
        <v>548</v>
      </c>
      <c r="E2038" s="59">
        <v>44476</v>
      </c>
      <c r="F2038" t="s">
        <v>80</v>
      </c>
      <c r="G2038" t="s">
        <v>12</v>
      </c>
      <c r="H2038" s="58">
        <v>0.33333333333333331</v>
      </c>
      <c r="I2038">
        <v>8</v>
      </c>
      <c r="J2038">
        <v>746</v>
      </c>
      <c r="K2038">
        <v>0</v>
      </c>
      <c r="L2038" s="58">
        <v>0</v>
      </c>
      <c r="M2038">
        <v>0.57999999999999996</v>
      </c>
      <c r="N2038" s="58">
        <v>2.4305555555555556E-2</v>
      </c>
      <c r="O2038">
        <v>0</v>
      </c>
      <c r="P2038">
        <v>0</v>
      </c>
      <c r="Q2038" s="58">
        <v>0</v>
      </c>
      <c r="R2038">
        <v>0</v>
      </c>
      <c r="S2038">
        <v>0</v>
      </c>
      <c r="T2038">
        <v>0</v>
      </c>
      <c r="U2038" s="16">
        <f t="shared" si="341"/>
        <v>0.33333333333333331</v>
      </c>
      <c r="V2038" s="17">
        <f t="shared" si="342"/>
        <v>479.99999999999994</v>
      </c>
      <c r="W2038" s="18">
        <f t="shared" si="343"/>
        <v>4.4682752457551384E-4</v>
      </c>
      <c r="X2038" s="19">
        <f t="shared" si="344"/>
        <v>0.64343163538873982</v>
      </c>
      <c r="Y2038" s="20">
        <f t="shared" si="345"/>
        <v>0</v>
      </c>
      <c r="Z2038" s="18">
        <v>3.4722222222222224E-4</v>
      </c>
      <c r="AA2038" s="18">
        <v>3.4722222222222224E-4</v>
      </c>
      <c r="AB2038" s="18">
        <v>1.0416666666666667E-3</v>
      </c>
      <c r="AD2038" s="18">
        <v>1.3888888888888889E-3</v>
      </c>
      <c r="AE2038" s="18">
        <v>4.1666666666666669E-4</v>
      </c>
      <c r="AF2038" s="18">
        <v>4.1666666666666669E-4</v>
      </c>
      <c r="AG2038" s="18">
        <v>2.4305555555555556E-3</v>
      </c>
      <c r="AH2038" s="18">
        <v>1.6203703703703703E-3</v>
      </c>
      <c r="AI2038" s="18">
        <v>1.6203703703703703E-3</v>
      </c>
      <c r="AJ2038" s="18">
        <v>5.5555555555555556E-4</v>
      </c>
      <c r="AK2038" s="18">
        <v>5.5555555555555556E-4</v>
      </c>
      <c r="AL2038" s="18">
        <v>5.5555555555555556E-4</v>
      </c>
      <c r="AM2038" s="18">
        <v>5.5555555555555556E-4</v>
      </c>
      <c r="AN2038" s="18"/>
      <c r="AO2038" s="18"/>
      <c r="AP2038" s="18"/>
      <c r="AQ2038" s="18">
        <v>2.0833333333333333E-3</v>
      </c>
      <c r="AR2038" s="18"/>
      <c r="AS2038" s="18">
        <v>2.0833333333333333E-3</v>
      </c>
      <c r="AT2038" s="18">
        <v>3.472222222222222E-3</v>
      </c>
      <c r="AU2038" s="18">
        <v>3.472222222222222E-3</v>
      </c>
      <c r="AV2038" s="18">
        <v>3.472222222222222E-3</v>
      </c>
      <c r="AW2038" s="18">
        <v>3.472222222222222E-3</v>
      </c>
      <c r="AX2038" s="18">
        <v>3.472222222222222E-3</v>
      </c>
      <c r="AY2038" s="18"/>
      <c r="AZ2038" s="18">
        <v>4.6296296296296293E-4</v>
      </c>
      <c r="BA2038" s="18">
        <v>3.4722222222222224E-4</v>
      </c>
      <c r="BB2038" s="18"/>
      <c r="BC2038" s="18"/>
      <c r="BD2038" s="18"/>
      <c r="BE2038" s="18">
        <v>3.4722222222222224E-4</v>
      </c>
      <c r="BF2038" s="18">
        <v>6.9444444444444447E-4</v>
      </c>
      <c r="BG2038" s="18">
        <v>6.9444444444444447E-4</v>
      </c>
      <c r="BH2038" s="18">
        <v>6.9444444444444447E-4</v>
      </c>
      <c r="BI2038" s="18">
        <v>6.9444444444444447E-4</v>
      </c>
      <c r="BJ2038" s="18">
        <v>1.3888888888888889E-3</v>
      </c>
      <c r="BK2038" s="18">
        <v>1.3888888888888889E-3</v>
      </c>
      <c r="BL2038" s="18">
        <v>1.3888888888888889E-3</v>
      </c>
      <c r="BM2038" s="18">
        <v>1.3888888888888889E-3</v>
      </c>
      <c r="BN2038" s="18">
        <v>1.3888888888888889E-3</v>
      </c>
      <c r="BO2038" s="18">
        <v>1.3888888888888889E-3</v>
      </c>
      <c r="BP2038" s="18">
        <v>1.3888888888888889E-3</v>
      </c>
      <c r="BQ2038" s="18">
        <f t="shared" si="336"/>
        <v>4.4682752457551384E-4</v>
      </c>
      <c r="BR2038" s="18">
        <f t="shared" si="337"/>
        <v>4.4682752457551384E-4</v>
      </c>
    </row>
    <row r="2039" spans="1:70" x14ac:dyDescent="0.25">
      <c r="A2039" s="1">
        <f t="shared" si="338"/>
        <v>40</v>
      </c>
      <c r="B2039" s="2">
        <f t="shared" si="339"/>
        <v>10</v>
      </c>
      <c r="C2039" s="2">
        <f t="shared" si="340"/>
        <v>2021</v>
      </c>
      <c r="D2039">
        <v>12082</v>
      </c>
      <c r="E2039" s="59">
        <v>44476</v>
      </c>
      <c r="F2039" t="s">
        <v>80</v>
      </c>
      <c r="G2039" t="s">
        <v>14</v>
      </c>
      <c r="H2039" s="58">
        <v>0.3125</v>
      </c>
      <c r="I2039">
        <v>7.5</v>
      </c>
      <c r="J2039">
        <v>586</v>
      </c>
      <c r="K2039">
        <v>0</v>
      </c>
      <c r="L2039" s="58">
        <v>0</v>
      </c>
      <c r="M2039">
        <v>1</v>
      </c>
      <c r="N2039" s="58">
        <v>4.1666666666666664E-2</v>
      </c>
      <c r="O2039">
        <v>0</v>
      </c>
      <c r="P2039">
        <v>0</v>
      </c>
      <c r="Q2039" s="58">
        <v>0</v>
      </c>
      <c r="R2039">
        <v>0</v>
      </c>
      <c r="S2039">
        <v>0</v>
      </c>
      <c r="T2039">
        <v>0</v>
      </c>
      <c r="U2039" s="16">
        <f t="shared" si="341"/>
        <v>0.3125</v>
      </c>
      <c r="V2039" s="17">
        <f t="shared" si="342"/>
        <v>450</v>
      </c>
      <c r="W2039" s="18">
        <f t="shared" si="343"/>
        <v>5.3327645051194541E-4</v>
      </c>
      <c r="X2039" s="19">
        <f t="shared" si="344"/>
        <v>0.76791808873720135</v>
      </c>
      <c r="Y2039" s="20">
        <f t="shared" si="345"/>
        <v>0</v>
      </c>
      <c r="Z2039" s="18">
        <v>3.4722222222222224E-4</v>
      </c>
      <c r="AA2039" s="18">
        <v>3.4722222222222224E-4</v>
      </c>
      <c r="AB2039" s="18">
        <v>1.0416666666666667E-3</v>
      </c>
      <c r="AD2039" s="18">
        <v>1.3888888888888889E-3</v>
      </c>
      <c r="AE2039" s="18">
        <v>4.1666666666666669E-4</v>
      </c>
      <c r="AF2039" s="18">
        <v>4.1666666666666669E-4</v>
      </c>
      <c r="AG2039" s="18">
        <v>2.4305555555555556E-3</v>
      </c>
      <c r="AH2039" s="18">
        <v>1.6203703703703703E-3</v>
      </c>
      <c r="AI2039" s="18">
        <v>1.6203703703703703E-3</v>
      </c>
      <c r="AJ2039" s="18">
        <v>5.5555555555555556E-4</v>
      </c>
      <c r="AK2039" s="18">
        <v>5.5555555555555556E-4</v>
      </c>
      <c r="AL2039" s="18">
        <v>5.5555555555555556E-4</v>
      </c>
      <c r="AM2039" s="18">
        <v>5.5555555555555556E-4</v>
      </c>
      <c r="AN2039" s="18"/>
      <c r="AO2039" s="18"/>
      <c r="AP2039" s="18"/>
      <c r="AQ2039" s="18">
        <v>2.0833333333333333E-3</v>
      </c>
      <c r="AR2039" s="18"/>
      <c r="AS2039" s="18">
        <v>2.0833333333333333E-3</v>
      </c>
      <c r="AT2039" s="18">
        <v>3.472222222222222E-3</v>
      </c>
      <c r="AU2039" s="18">
        <v>3.472222222222222E-3</v>
      </c>
      <c r="AV2039" s="18">
        <v>3.472222222222222E-3</v>
      </c>
      <c r="AW2039" s="18">
        <v>3.472222222222222E-3</v>
      </c>
      <c r="AX2039" s="18">
        <v>3.472222222222222E-3</v>
      </c>
      <c r="AY2039" s="18"/>
      <c r="AZ2039" s="18">
        <v>4.6296296296296293E-4</v>
      </c>
      <c r="BA2039" s="18">
        <v>3.4722222222222224E-4</v>
      </c>
      <c r="BB2039" s="18"/>
      <c r="BC2039" s="18"/>
      <c r="BD2039" s="18"/>
      <c r="BE2039" s="18">
        <v>3.4722222222222224E-4</v>
      </c>
      <c r="BF2039" s="18">
        <v>6.9444444444444447E-4</v>
      </c>
      <c r="BG2039" s="18">
        <v>6.9444444444444447E-4</v>
      </c>
      <c r="BH2039" s="18">
        <v>6.9444444444444447E-4</v>
      </c>
      <c r="BI2039" s="18">
        <v>6.9444444444444447E-4</v>
      </c>
      <c r="BJ2039" s="18">
        <v>1.3888888888888889E-3</v>
      </c>
      <c r="BK2039" s="18">
        <v>1.3888888888888889E-3</v>
      </c>
      <c r="BL2039" s="18">
        <v>1.3888888888888889E-3</v>
      </c>
      <c r="BM2039" s="18">
        <v>1.3888888888888889E-3</v>
      </c>
      <c r="BN2039" s="18">
        <v>1.3888888888888889E-3</v>
      </c>
      <c r="BO2039" s="18">
        <v>1.3888888888888889E-3</v>
      </c>
      <c r="BP2039" s="18">
        <v>1.3888888888888889E-3</v>
      </c>
      <c r="BQ2039" s="18">
        <f t="shared" si="336"/>
        <v>5.3327645051194541E-4</v>
      </c>
      <c r="BR2039" s="18">
        <f t="shared" si="337"/>
        <v>5.3327645051194541E-4</v>
      </c>
    </row>
    <row r="2040" spans="1:70" x14ac:dyDescent="0.25">
      <c r="A2040" s="1">
        <f t="shared" si="338"/>
        <v>40</v>
      </c>
      <c r="B2040" s="2">
        <f t="shared" si="339"/>
        <v>10</v>
      </c>
      <c r="C2040" s="2">
        <f t="shared" si="340"/>
        <v>2021</v>
      </c>
      <c r="D2040">
        <v>1326</v>
      </c>
      <c r="E2040" s="59">
        <v>44476</v>
      </c>
      <c r="F2040" t="s">
        <v>80</v>
      </c>
      <c r="G2040" t="s">
        <v>38</v>
      </c>
      <c r="H2040" s="58">
        <v>0.3125</v>
      </c>
      <c r="I2040">
        <v>7.5</v>
      </c>
      <c r="J2040">
        <v>461</v>
      </c>
      <c r="K2040">
        <v>0</v>
      </c>
      <c r="L2040" s="58">
        <v>0</v>
      </c>
      <c r="M2040">
        <v>0.92</v>
      </c>
      <c r="N2040" s="58">
        <v>3.8194444444444441E-2</v>
      </c>
      <c r="O2040">
        <v>0</v>
      </c>
      <c r="P2040">
        <v>0</v>
      </c>
      <c r="Q2040" s="58">
        <v>0</v>
      </c>
      <c r="R2040">
        <v>0</v>
      </c>
      <c r="S2040">
        <v>0</v>
      </c>
      <c r="T2040">
        <v>0</v>
      </c>
      <c r="U2040" s="16">
        <f t="shared" si="341"/>
        <v>0.3125</v>
      </c>
      <c r="V2040" s="17">
        <f t="shared" si="342"/>
        <v>450</v>
      </c>
      <c r="W2040" s="18">
        <f t="shared" si="343"/>
        <v>6.7787418655097613E-4</v>
      </c>
      <c r="X2040" s="19">
        <f t="shared" si="344"/>
        <v>0.97613882863340562</v>
      </c>
      <c r="Y2040" s="20">
        <f t="shared" si="345"/>
        <v>0</v>
      </c>
      <c r="Z2040" s="18">
        <v>3.4722222222222224E-4</v>
      </c>
      <c r="AA2040" s="18">
        <v>3.4722222222222224E-4</v>
      </c>
      <c r="AB2040" s="18">
        <v>1.0416666666666667E-3</v>
      </c>
      <c r="AD2040" s="18">
        <v>1.3888888888888889E-3</v>
      </c>
      <c r="AE2040" s="18">
        <v>4.1666666666666669E-4</v>
      </c>
      <c r="AF2040" s="18">
        <v>4.1666666666666669E-4</v>
      </c>
      <c r="AG2040" s="18">
        <v>2.4305555555555556E-3</v>
      </c>
      <c r="AH2040" s="18">
        <v>1.6203703703703703E-3</v>
      </c>
      <c r="AI2040" s="18">
        <v>1.6203703703703703E-3</v>
      </c>
      <c r="AJ2040" s="18">
        <v>5.5555555555555556E-4</v>
      </c>
      <c r="AK2040" s="18">
        <v>5.5555555555555556E-4</v>
      </c>
      <c r="AL2040" s="18">
        <v>5.5555555555555556E-4</v>
      </c>
      <c r="AM2040" s="18">
        <v>5.5555555555555556E-4</v>
      </c>
      <c r="AN2040" s="18"/>
      <c r="AO2040" s="18"/>
      <c r="AP2040" s="18"/>
      <c r="AQ2040" s="18">
        <v>2.0833333333333333E-3</v>
      </c>
      <c r="AR2040" s="18"/>
      <c r="AS2040" s="18">
        <v>2.0833333333333333E-3</v>
      </c>
      <c r="AT2040" s="18">
        <v>3.472222222222222E-3</v>
      </c>
      <c r="AU2040" s="18">
        <v>3.472222222222222E-3</v>
      </c>
      <c r="AV2040" s="18">
        <v>3.472222222222222E-3</v>
      </c>
      <c r="AW2040" s="18">
        <v>3.472222222222222E-3</v>
      </c>
      <c r="AX2040" s="18">
        <v>3.472222222222222E-3</v>
      </c>
      <c r="AY2040" s="18"/>
      <c r="AZ2040" s="18">
        <v>4.6296296296296293E-4</v>
      </c>
      <c r="BA2040" s="18">
        <v>3.4722222222222224E-4</v>
      </c>
      <c r="BB2040" s="18"/>
      <c r="BC2040" s="18"/>
      <c r="BD2040" s="18"/>
      <c r="BE2040" s="18">
        <v>3.4722222222222224E-4</v>
      </c>
      <c r="BF2040" s="18">
        <v>6.9444444444444447E-4</v>
      </c>
      <c r="BG2040" s="18">
        <v>6.9444444444444447E-4</v>
      </c>
      <c r="BH2040" s="18">
        <v>6.9444444444444447E-4</v>
      </c>
      <c r="BI2040" s="18">
        <v>6.9444444444444447E-4</v>
      </c>
      <c r="BJ2040" s="18">
        <v>1.3888888888888889E-3</v>
      </c>
      <c r="BK2040" s="18">
        <v>1.3888888888888889E-3</v>
      </c>
      <c r="BL2040" s="18">
        <v>1.3888888888888889E-3</v>
      </c>
      <c r="BM2040" s="18">
        <v>1.3888888888888889E-3</v>
      </c>
      <c r="BN2040" s="18">
        <v>1.3888888888888889E-3</v>
      </c>
      <c r="BO2040" s="18">
        <v>1.3888888888888889E-3</v>
      </c>
      <c r="BP2040" s="18">
        <v>1.3888888888888889E-3</v>
      </c>
      <c r="BQ2040" s="18">
        <f t="shared" si="336"/>
        <v>6.7787418655097613E-4</v>
      </c>
      <c r="BR2040" s="18">
        <f t="shared" si="337"/>
        <v>6.7787418655097613E-4</v>
      </c>
    </row>
    <row r="2041" spans="1:70" x14ac:dyDescent="0.25">
      <c r="A2041" s="1">
        <f t="shared" si="338"/>
        <v>40</v>
      </c>
      <c r="B2041" s="2">
        <f t="shared" si="339"/>
        <v>10</v>
      </c>
      <c r="C2041" s="2">
        <f t="shared" si="340"/>
        <v>2021</v>
      </c>
      <c r="D2041">
        <v>901</v>
      </c>
      <c r="E2041" s="59">
        <v>44476</v>
      </c>
      <c r="F2041" t="s">
        <v>197</v>
      </c>
      <c r="G2041" t="s">
        <v>10</v>
      </c>
      <c r="H2041" s="58">
        <v>0.33333333333333331</v>
      </c>
      <c r="I2041">
        <v>8</v>
      </c>
      <c r="J2041">
        <v>200</v>
      </c>
      <c r="K2041">
        <v>0</v>
      </c>
      <c r="L2041" s="58">
        <v>0</v>
      </c>
      <c r="M2041">
        <v>0.5</v>
      </c>
      <c r="N2041" s="58">
        <v>2.0833333333333332E-2</v>
      </c>
      <c r="O2041">
        <v>0</v>
      </c>
      <c r="P2041">
        <v>4</v>
      </c>
      <c r="Q2041" s="58">
        <v>0.16666666666666666</v>
      </c>
      <c r="R2041">
        <v>67</v>
      </c>
      <c r="S2041">
        <v>0</v>
      </c>
      <c r="T2041">
        <v>0</v>
      </c>
      <c r="U2041" s="16">
        <f t="shared" si="341"/>
        <v>0.16666666666666666</v>
      </c>
      <c r="V2041" s="17">
        <f t="shared" si="342"/>
        <v>239.99999999999997</v>
      </c>
      <c r="W2041" s="18">
        <f t="shared" si="343"/>
        <v>8.3333333333333328E-4</v>
      </c>
      <c r="X2041" s="19">
        <f t="shared" si="344"/>
        <v>1.2</v>
      </c>
      <c r="Y2041" s="20">
        <f t="shared" si="345"/>
        <v>0</v>
      </c>
      <c r="Z2041" s="18">
        <v>3.4722222222222224E-4</v>
      </c>
      <c r="AA2041" s="18">
        <v>3.4722222222222224E-4</v>
      </c>
      <c r="AB2041" s="18">
        <v>1.0416666666666667E-3</v>
      </c>
      <c r="AD2041" s="18">
        <v>1.3888888888888889E-3</v>
      </c>
      <c r="AE2041" s="18">
        <v>4.1666666666666669E-4</v>
      </c>
      <c r="AF2041" s="18">
        <v>4.1666666666666669E-4</v>
      </c>
      <c r="AG2041" s="18">
        <v>2.4305555555555556E-3</v>
      </c>
      <c r="AH2041" s="18">
        <v>1.6203703703703703E-3</v>
      </c>
      <c r="AI2041" s="18">
        <v>1.6203703703703703E-3</v>
      </c>
      <c r="AJ2041" s="18">
        <v>5.5555555555555556E-4</v>
      </c>
      <c r="AK2041" s="18">
        <v>5.5555555555555556E-4</v>
      </c>
      <c r="AL2041" s="18">
        <v>5.5555555555555556E-4</v>
      </c>
      <c r="AM2041" s="18">
        <v>5.5555555555555556E-4</v>
      </c>
      <c r="AN2041" s="18"/>
      <c r="AO2041" s="18"/>
      <c r="AP2041" s="18"/>
      <c r="AQ2041" s="18">
        <v>2.0833333333333333E-3</v>
      </c>
      <c r="AR2041" s="18"/>
      <c r="AS2041" s="18">
        <v>2.0833333333333333E-3</v>
      </c>
      <c r="AT2041" s="18">
        <v>3.472222222222222E-3</v>
      </c>
      <c r="AU2041" s="18">
        <v>3.472222222222222E-3</v>
      </c>
      <c r="AV2041" s="18">
        <v>3.472222222222222E-3</v>
      </c>
      <c r="AW2041" s="18">
        <v>3.472222222222222E-3</v>
      </c>
      <c r="AX2041" s="18">
        <v>3.472222222222222E-3</v>
      </c>
      <c r="AY2041" s="18"/>
      <c r="AZ2041" s="18">
        <v>4.6296296296296293E-4</v>
      </c>
      <c r="BA2041" s="18">
        <v>3.4722222222222224E-4</v>
      </c>
      <c r="BB2041" s="18"/>
      <c r="BC2041" s="18"/>
      <c r="BD2041" s="18"/>
      <c r="BE2041" s="18">
        <v>3.4722222222222224E-4</v>
      </c>
      <c r="BF2041" s="18">
        <v>6.9444444444444447E-4</v>
      </c>
      <c r="BG2041" s="18">
        <v>6.9444444444444447E-4</v>
      </c>
      <c r="BH2041" s="18">
        <v>6.9444444444444447E-4</v>
      </c>
      <c r="BI2041" s="18">
        <v>6.9444444444444447E-4</v>
      </c>
      <c r="BJ2041" s="18">
        <v>1.3888888888888889E-3</v>
      </c>
      <c r="BK2041" s="18">
        <v>1.3888888888888889E-3</v>
      </c>
      <c r="BL2041" s="18">
        <v>1.3888888888888889E-3</v>
      </c>
      <c r="BM2041" s="18">
        <v>1.3888888888888889E-3</v>
      </c>
      <c r="BN2041" s="18">
        <v>1.3888888888888889E-3</v>
      </c>
      <c r="BO2041" s="18">
        <v>1.3888888888888889E-3</v>
      </c>
      <c r="BP2041" s="18">
        <v>1.3888888888888889E-3</v>
      </c>
      <c r="BQ2041" s="18">
        <f t="shared" si="336"/>
        <v>8.3333333333333328E-4</v>
      </c>
      <c r="BR2041" s="18">
        <f t="shared" si="337"/>
        <v>8.3333333333333328E-4</v>
      </c>
    </row>
    <row r="2042" spans="1:70" x14ac:dyDescent="0.25">
      <c r="A2042" s="1">
        <f t="shared" si="338"/>
        <v>40</v>
      </c>
      <c r="B2042" s="2">
        <f t="shared" si="339"/>
        <v>10</v>
      </c>
      <c r="C2042" s="2">
        <f t="shared" si="340"/>
        <v>2021</v>
      </c>
      <c r="D2042">
        <v>12058</v>
      </c>
      <c r="E2042" s="59">
        <v>44476</v>
      </c>
      <c r="F2042" t="s">
        <v>168</v>
      </c>
      <c r="G2042" t="s">
        <v>10</v>
      </c>
      <c r="H2042" s="58">
        <v>0.27083333333333331</v>
      </c>
      <c r="I2042">
        <v>6.5</v>
      </c>
      <c r="J2042">
        <v>511</v>
      </c>
      <c r="K2042">
        <v>0</v>
      </c>
      <c r="L2042" s="58">
        <v>0</v>
      </c>
      <c r="M2042">
        <v>0.5</v>
      </c>
      <c r="N2042" s="58">
        <v>2.0833333333333332E-2</v>
      </c>
      <c r="O2042">
        <v>0</v>
      </c>
      <c r="P2042">
        <v>0</v>
      </c>
      <c r="Q2042" s="58">
        <v>0</v>
      </c>
      <c r="R2042">
        <v>73</v>
      </c>
      <c r="S2042">
        <v>0</v>
      </c>
      <c r="T2042">
        <v>0</v>
      </c>
      <c r="U2042" s="16">
        <f t="shared" si="341"/>
        <v>0.27083333333333331</v>
      </c>
      <c r="V2042" s="17">
        <f t="shared" si="342"/>
        <v>389.99999999999994</v>
      </c>
      <c r="W2042" s="18">
        <f t="shared" si="343"/>
        <v>5.3000652315720806E-4</v>
      </c>
      <c r="X2042" s="19">
        <f t="shared" si="344"/>
        <v>0.76320939334637949</v>
      </c>
      <c r="Y2042" s="20">
        <f t="shared" si="345"/>
        <v>0</v>
      </c>
      <c r="Z2042" s="18">
        <v>3.4722222222222224E-4</v>
      </c>
      <c r="AA2042" s="18">
        <v>3.4722222222222224E-4</v>
      </c>
      <c r="AB2042" s="18">
        <v>1.0416666666666667E-3</v>
      </c>
      <c r="AD2042" s="18">
        <v>1.3888888888888889E-3</v>
      </c>
      <c r="AE2042" s="18">
        <v>4.1666666666666669E-4</v>
      </c>
      <c r="AF2042" s="18">
        <v>4.1666666666666669E-4</v>
      </c>
      <c r="AG2042" s="18">
        <v>2.4305555555555556E-3</v>
      </c>
      <c r="AH2042" s="18">
        <v>1.6203703703703703E-3</v>
      </c>
      <c r="AI2042" s="18">
        <v>1.6203703703703703E-3</v>
      </c>
      <c r="AJ2042" s="18">
        <v>5.5555555555555556E-4</v>
      </c>
      <c r="AK2042" s="18">
        <v>5.5555555555555556E-4</v>
      </c>
      <c r="AL2042" s="18">
        <v>5.5555555555555556E-4</v>
      </c>
      <c r="AM2042" s="18">
        <v>5.5555555555555556E-4</v>
      </c>
      <c r="AN2042" s="18"/>
      <c r="AO2042" s="18"/>
      <c r="AP2042" s="18"/>
      <c r="AQ2042" s="18">
        <v>2.0833333333333333E-3</v>
      </c>
      <c r="AR2042" s="18"/>
      <c r="AS2042" s="18">
        <v>2.0833333333333333E-3</v>
      </c>
      <c r="AT2042" s="18">
        <v>3.472222222222222E-3</v>
      </c>
      <c r="AU2042" s="18">
        <v>3.472222222222222E-3</v>
      </c>
      <c r="AV2042" s="18">
        <v>3.472222222222222E-3</v>
      </c>
      <c r="AW2042" s="18">
        <v>3.472222222222222E-3</v>
      </c>
      <c r="AX2042" s="18">
        <v>3.472222222222222E-3</v>
      </c>
      <c r="AY2042" s="18"/>
      <c r="AZ2042" s="18">
        <v>4.6296296296296293E-4</v>
      </c>
      <c r="BA2042" s="18">
        <v>3.4722222222222224E-4</v>
      </c>
      <c r="BB2042" s="18"/>
      <c r="BC2042" s="18"/>
      <c r="BD2042" s="18"/>
      <c r="BE2042" s="18">
        <v>3.4722222222222224E-4</v>
      </c>
      <c r="BF2042" s="18">
        <v>6.9444444444444447E-4</v>
      </c>
      <c r="BG2042" s="18">
        <v>6.9444444444444447E-4</v>
      </c>
      <c r="BH2042" s="18">
        <v>6.9444444444444447E-4</v>
      </c>
      <c r="BI2042" s="18">
        <v>6.9444444444444447E-4</v>
      </c>
      <c r="BJ2042" s="18">
        <v>1.3888888888888889E-3</v>
      </c>
      <c r="BK2042" s="18">
        <v>1.3888888888888889E-3</v>
      </c>
      <c r="BL2042" s="18">
        <v>1.3888888888888889E-3</v>
      </c>
      <c r="BM2042" s="18">
        <v>1.3888888888888889E-3</v>
      </c>
      <c r="BN2042" s="18">
        <v>1.3888888888888889E-3</v>
      </c>
      <c r="BO2042" s="18">
        <v>1.3888888888888889E-3</v>
      </c>
      <c r="BP2042" s="18">
        <v>1.3888888888888889E-3</v>
      </c>
      <c r="BQ2042" s="18">
        <f t="shared" si="336"/>
        <v>5.3000652315720806E-4</v>
      </c>
      <c r="BR2042" s="18">
        <f t="shared" si="337"/>
        <v>5.3000652315720806E-4</v>
      </c>
    </row>
    <row r="2043" spans="1:70" x14ac:dyDescent="0.25">
      <c r="A2043" s="1">
        <f t="shared" si="338"/>
        <v>40</v>
      </c>
      <c r="B2043" s="2">
        <f t="shared" si="339"/>
        <v>10</v>
      </c>
      <c r="C2043" s="2">
        <f t="shared" si="340"/>
        <v>2021</v>
      </c>
      <c r="D2043">
        <v>615</v>
      </c>
      <c r="E2043" s="59">
        <v>44476</v>
      </c>
      <c r="F2043" t="s">
        <v>68</v>
      </c>
      <c r="G2043" t="s">
        <v>14</v>
      </c>
      <c r="H2043" s="58">
        <v>0.22916666666666666</v>
      </c>
      <c r="I2043">
        <v>5.5</v>
      </c>
      <c r="J2043">
        <v>309</v>
      </c>
      <c r="K2043">
        <v>0</v>
      </c>
      <c r="L2043" s="58">
        <v>0</v>
      </c>
      <c r="M2043">
        <v>0</v>
      </c>
      <c r="N2043" s="58">
        <v>0</v>
      </c>
      <c r="O2043">
        <v>0</v>
      </c>
      <c r="P2043">
        <v>0</v>
      </c>
      <c r="Q2043" s="58">
        <v>0</v>
      </c>
      <c r="R2043">
        <v>80</v>
      </c>
      <c r="S2043">
        <v>0</v>
      </c>
      <c r="T2043">
        <v>0</v>
      </c>
      <c r="U2043" s="16">
        <f t="shared" si="341"/>
        <v>0.22916666666666666</v>
      </c>
      <c r="V2043" s="17">
        <f t="shared" si="342"/>
        <v>330</v>
      </c>
      <c r="W2043" s="18">
        <f t="shared" si="343"/>
        <v>7.416396979503775E-4</v>
      </c>
      <c r="X2043" s="19">
        <f t="shared" si="344"/>
        <v>1.0679611650485437</v>
      </c>
      <c r="Y2043" s="20">
        <f t="shared" si="345"/>
        <v>0</v>
      </c>
      <c r="Z2043" s="18">
        <v>3.4722222222222224E-4</v>
      </c>
      <c r="AA2043" s="18">
        <v>3.4722222222222224E-4</v>
      </c>
      <c r="AB2043" s="18">
        <v>1.0416666666666667E-3</v>
      </c>
      <c r="AD2043" s="18">
        <v>1.3888888888888889E-3</v>
      </c>
      <c r="AE2043" s="18">
        <v>4.1666666666666669E-4</v>
      </c>
      <c r="AF2043" s="18">
        <v>4.1666666666666669E-4</v>
      </c>
      <c r="AG2043" s="18">
        <v>2.4305555555555556E-3</v>
      </c>
      <c r="AH2043" s="18">
        <v>1.6203703703703703E-3</v>
      </c>
      <c r="AI2043" s="18">
        <v>1.6203703703703703E-3</v>
      </c>
      <c r="AJ2043" s="18">
        <v>5.5555555555555556E-4</v>
      </c>
      <c r="AK2043" s="18">
        <v>5.5555555555555556E-4</v>
      </c>
      <c r="AL2043" s="18">
        <v>5.5555555555555556E-4</v>
      </c>
      <c r="AM2043" s="18">
        <v>5.5555555555555556E-4</v>
      </c>
      <c r="AN2043" s="18"/>
      <c r="AO2043" s="18"/>
      <c r="AP2043" s="18"/>
      <c r="AQ2043" s="18">
        <v>2.0833333333333333E-3</v>
      </c>
      <c r="AR2043" s="18"/>
      <c r="AS2043" s="18">
        <v>2.0833333333333333E-3</v>
      </c>
      <c r="AT2043" s="18">
        <v>3.472222222222222E-3</v>
      </c>
      <c r="AU2043" s="18">
        <v>3.472222222222222E-3</v>
      </c>
      <c r="AV2043" s="18">
        <v>3.472222222222222E-3</v>
      </c>
      <c r="AW2043" s="18">
        <v>3.472222222222222E-3</v>
      </c>
      <c r="AX2043" s="18">
        <v>3.472222222222222E-3</v>
      </c>
      <c r="AY2043" s="18"/>
      <c r="AZ2043" s="18">
        <v>4.6296296296296293E-4</v>
      </c>
      <c r="BA2043" s="18">
        <v>3.4722222222222224E-4</v>
      </c>
      <c r="BB2043" s="18"/>
      <c r="BC2043" s="18"/>
      <c r="BD2043" s="18"/>
      <c r="BE2043" s="18">
        <v>3.4722222222222224E-4</v>
      </c>
      <c r="BF2043" s="18">
        <v>6.9444444444444447E-4</v>
      </c>
      <c r="BG2043" s="18">
        <v>6.9444444444444447E-4</v>
      </c>
      <c r="BH2043" s="18">
        <v>6.9444444444444447E-4</v>
      </c>
      <c r="BI2043" s="18">
        <v>6.9444444444444447E-4</v>
      </c>
      <c r="BJ2043" s="18">
        <v>1.3888888888888889E-3</v>
      </c>
      <c r="BK2043" s="18">
        <v>1.3888888888888889E-3</v>
      </c>
      <c r="BL2043" s="18">
        <v>1.3888888888888889E-3</v>
      </c>
      <c r="BM2043" s="18">
        <v>1.3888888888888889E-3</v>
      </c>
      <c r="BN2043" s="18">
        <v>1.3888888888888889E-3</v>
      </c>
      <c r="BO2043" s="18">
        <v>1.3888888888888889E-3</v>
      </c>
      <c r="BP2043" s="18">
        <v>1.3888888888888889E-3</v>
      </c>
      <c r="BQ2043" s="18">
        <f t="shared" si="336"/>
        <v>7.416396979503775E-4</v>
      </c>
      <c r="BR2043" s="18">
        <f t="shared" si="337"/>
        <v>7.416396979503775E-4</v>
      </c>
    </row>
    <row r="2044" spans="1:70" x14ac:dyDescent="0.25">
      <c r="A2044" s="1">
        <f t="shared" si="338"/>
        <v>40</v>
      </c>
      <c r="B2044" s="2">
        <f t="shared" si="339"/>
        <v>10</v>
      </c>
      <c r="C2044" s="2">
        <f t="shared" si="340"/>
        <v>2021</v>
      </c>
      <c r="D2044">
        <v>12058</v>
      </c>
      <c r="E2044" s="59">
        <v>44476</v>
      </c>
      <c r="F2044" t="s">
        <v>68</v>
      </c>
      <c r="G2044" t="s">
        <v>10</v>
      </c>
      <c r="H2044" s="58">
        <v>6.25E-2</v>
      </c>
      <c r="I2044">
        <v>1.5</v>
      </c>
      <c r="J2044">
        <v>55</v>
      </c>
      <c r="K2044">
        <v>0</v>
      </c>
      <c r="L2044" s="58">
        <v>0</v>
      </c>
      <c r="M2044">
        <v>0</v>
      </c>
      <c r="N2044" s="58">
        <v>0</v>
      </c>
      <c r="O2044">
        <v>0</v>
      </c>
      <c r="P2044">
        <v>0</v>
      </c>
      <c r="Q2044" s="58">
        <v>0</v>
      </c>
      <c r="R2044">
        <v>0</v>
      </c>
      <c r="S2044">
        <v>0</v>
      </c>
      <c r="T2044">
        <v>0</v>
      </c>
      <c r="U2044" s="16">
        <f t="shared" si="341"/>
        <v>6.25E-2</v>
      </c>
      <c r="V2044" s="17">
        <f t="shared" si="342"/>
        <v>90</v>
      </c>
      <c r="W2044" s="18">
        <f t="shared" si="343"/>
        <v>1.1363636363636363E-3</v>
      </c>
      <c r="X2044" s="19">
        <f t="shared" si="344"/>
        <v>1.6363636363636365</v>
      </c>
      <c r="Y2044" s="20">
        <f t="shared" si="345"/>
        <v>0</v>
      </c>
      <c r="Z2044" s="18">
        <v>3.4722222222222224E-4</v>
      </c>
      <c r="AA2044" s="18">
        <v>3.4722222222222224E-4</v>
      </c>
      <c r="AB2044" s="18">
        <v>1.0416666666666667E-3</v>
      </c>
      <c r="AD2044" s="18">
        <v>1.3888888888888889E-3</v>
      </c>
      <c r="AE2044" s="18">
        <v>4.1666666666666669E-4</v>
      </c>
      <c r="AF2044" s="18">
        <v>4.1666666666666669E-4</v>
      </c>
      <c r="AG2044" s="18">
        <v>2.4305555555555556E-3</v>
      </c>
      <c r="AH2044" s="18">
        <v>1.6203703703703703E-3</v>
      </c>
      <c r="AI2044" s="18">
        <v>1.6203703703703703E-3</v>
      </c>
      <c r="AJ2044" s="18">
        <v>5.5555555555555556E-4</v>
      </c>
      <c r="AK2044" s="18">
        <v>5.5555555555555556E-4</v>
      </c>
      <c r="AL2044" s="18">
        <v>5.5555555555555556E-4</v>
      </c>
      <c r="AM2044" s="18">
        <v>5.5555555555555556E-4</v>
      </c>
      <c r="AN2044" s="18"/>
      <c r="AO2044" s="18"/>
      <c r="AP2044" s="18"/>
      <c r="AQ2044" s="18">
        <v>2.0833333333333333E-3</v>
      </c>
      <c r="AR2044" s="18"/>
      <c r="AS2044" s="18">
        <v>2.0833333333333333E-3</v>
      </c>
      <c r="AT2044" s="18">
        <v>3.472222222222222E-3</v>
      </c>
      <c r="AU2044" s="18">
        <v>3.472222222222222E-3</v>
      </c>
      <c r="AV2044" s="18">
        <v>3.472222222222222E-3</v>
      </c>
      <c r="AW2044" s="18">
        <v>3.472222222222222E-3</v>
      </c>
      <c r="AX2044" s="18">
        <v>3.472222222222222E-3</v>
      </c>
      <c r="AY2044" s="18"/>
      <c r="AZ2044" s="18">
        <v>4.6296296296296293E-4</v>
      </c>
      <c r="BA2044" s="18">
        <v>3.4722222222222224E-4</v>
      </c>
      <c r="BB2044" s="18"/>
      <c r="BC2044" s="18"/>
      <c r="BD2044" s="18"/>
      <c r="BE2044" s="18">
        <v>3.4722222222222224E-4</v>
      </c>
      <c r="BF2044" s="18">
        <v>6.9444444444444447E-4</v>
      </c>
      <c r="BG2044" s="18">
        <v>6.9444444444444447E-4</v>
      </c>
      <c r="BH2044" s="18">
        <v>6.9444444444444447E-4</v>
      </c>
      <c r="BI2044" s="18">
        <v>6.9444444444444447E-4</v>
      </c>
      <c r="BJ2044" s="18">
        <v>1.3888888888888889E-3</v>
      </c>
      <c r="BK2044" s="18">
        <v>1.3888888888888889E-3</v>
      </c>
      <c r="BL2044" s="18">
        <v>1.3888888888888889E-3</v>
      </c>
      <c r="BM2044" s="18">
        <v>1.3888888888888889E-3</v>
      </c>
      <c r="BN2044" s="18">
        <v>1.3888888888888889E-3</v>
      </c>
      <c r="BO2044" s="18">
        <v>1.3888888888888889E-3</v>
      </c>
      <c r="BP2044" s="18">
        <v>1.3888888888888889E-3</v>
      </c>
      <c r="BQ2044" s="18">
        <f t="shared" si="336"/>
        <v>1.1363636363636363E-3</v>
      </c>
      <c r="BR2044" s="18">
        <f t="shared" si="337"/>
        <v>1.1363636363636363E-3</v>
      </c>
    </row>
    <row r="2045" spans="1:70" x14ac:dyDescent="0.25">
      <c r="A2045" s="1">
        <f t="shared" si="338"/>
        <v>40</v>
      </c>
      <c r="B2045" s="2">
        <f t="shared" si="339"/>
        <v>10</v>
      </c>
      <c r="C2045" s="2">
        <f t="shared" si="340"/>
        <v>2021</v>
      </c>
      <c r="D2045">
        <v>12501</v>
      </c>
      <c r="E2045" s="59">
        <v>44476</v>
      </c>
      <c r="F2045" t="s">
        <v>68</v>
      </c>
      <c r="G2045" t="s">
        <v>15</v>
      </c>
      <c r="H2045" s="58">
        <v>0.3125</v>
      </c>
      <c r="I2045">
        <v>7.5</v>
      </c>
      <c r="J2045">
        <v>310</v>
      </c>
      <c r="K2045">
        <v>0</v>
      </c>
      <c r="L2045" s="58">
        <v>0</v>
      </c>
      <c r="M2045">
        <v>0.5</v>
      </c>
      <c r="N2045" s="58">
        <v>2.0833333333333332E-2</v>
      </c>
      <c r="O2045">
        <v>0</v>
      </c>
      <c r="P2045">
        <v>0</v>
      </c>
      <c r="Q2045" s="58">
        <v>0</v>
      </c>
      <c r="R2045">
        <v>60</v>
      </c>
      <c r="S2045">
        <v>0</v>
      </c>
      <c r="T2045">
        <v>0</v>
      </c>
      <c r="U2045" s="16">
        <f t="shared" si="341"/>
        <v>0.3125</v>
      </c>
      <c r="V2045" s="17">
        <f t="shared" si="342"/>
        <v>450</v>
      </c>
      <c r="W2045" s="18">
        <f t="shared" si="343"/>
        <v>1.0080645161290322E-3</v>
      </c>
      <c r="X2045" s="19">
        <f t="shared" si="344"/>
        <v>1.4516129032258065</v>
      </c>
      <c r="Y2045" s="20">
        <f t="shared" si="345"/>
        <v>0</v>
      </c>
      <c r="Z2045" s="18">
        <v>3.4722222222222224E-4</v>
      </c>
      <c r="AA2045" s="18">
        <v>3.4722222222222224E-4</v>
      </c>
      <c r="AB2045" s="18">
        <v>1.0416666666666667E-3</v>
      </c>
      <c r="AD2045" s="18">
        <v>1.3888888888888889E-3</v>
      </c>
      <c r="AE2045" s="18">
        <v>4.1666666666666669E-4</v>
      </c>
      <c r="AF2045" s="18">
        <v>4.1666666666666669E-4</v>
      </c>
      <c r="AG2045" s="18">
        <v>2.4305555555555556E-3</v>
      </c>
      <c r="AH2045" s="18">
        <v>1.6203703703703703E-3</v>
      </c>
      <c r="AI2045" s="18">
        <v>1.6203703703703703E-3</v>
      </c>
      <c r="AJ2045" s="18">
        <v>5.5555555555555556E-4</v>
      </c>
      <c r="AK2045" s="18">
        <v>5.5555555555555556E-4</v>
      </c>
      <c r="AL2045" s="18">
        <v>5.5555555555555556E-4</v>
      </c>
      <c r="AM2045" s="18">
        <v>5.5555555555555556E-4</v>
      </c>
      <c r="AN2045" s="18"/>
      <c r="AO2045" s="18"/>
      <c r="AP2045" s="18"/>
      <c r="AQ2045" s="18">
        <v>2.0833333333333333E-3</v>
      </c>
      <c r="AR2045" s="18"/>
      <c r="AS2045" s="18">
        <v>2.0833333333333333E-3</v>
      </c>
      <c r="AT2045" s="18">
        <v>3.472222222222222E-3</v>
      </c>
      <c r="AU2045" s="18">
        <v>3.472222222222222E-3</v>
      </c>
      <c r="AV2045" s="18">
        <v>3.472222222222222E-3</v>
      </c>
      <c r="AW2045" s="18">
        <v>3.472222222222222E-3</v>
      </c>
      <c r="AX2045" s="18">
        <v>3.472222222222222E-3</v>
      </c>
      <c r="AY2045" s="18"/>
      <c r="AZ2045" s="18">
        <v>4.6296296296296293E-4</v>
      </c>
      <c r="BA2045" s="18">
        <v>3.4722222222222224E-4</v>
      </c>
      <c r="BB2045" s="18"/>
      <c r="BC2045" s="18"/>
      <c r="BD2045" s="18"/>
      <c r="BE2045" s="18">
        <v>3.4722222222222224E-4</v>
      </c>
      <c r="BF2045" s="18">
        <v>6.9444444444444447E-4</v>
      </c>
      <c r="BG2045" s="18">
        <v>6.9444444444444447E-4</v>
      </c>
      <c r="BH2045" s="18">
        <v>6.9444444444444447E-4</v>
      </c>
      <c r="BI2045" s="18">
        <v>6.9444444444444447E-4</v>
      </c>
      <c r="BJ2045" s="18">
        <v>1.3888888888888889E-3</v>
      </c>
      <c r="BK2045" s="18">
        <v>1.3888888888888889E-3</v>
      </c>
      <c r="BL2045" s="18">
        <v>1.3888888888888889E-3</v>
      </c>
      <c r="BM2045" s="18">
        <v>1.3888888888888889E-3</v>
      </c>
      <c r="BN2045" s="18">
        <v>1.3888888888888889E-3</v>
      </c>
      <c r="BO2045" s="18">
        <v>1.3888888888888889E-3</v>
      </c>
      <c r="BP2045" s="18">
        <v>1.3888888888888889E-3</v>
      </c>
      <c r="BQ2045" s="18">
        <f t="shared" si="336"/>
        <v>1.0080645161290322E-3</v>
      </c>
      <c r="BR2045" s="18">
        <f t="shared" si="337"/>
        <v>1.0080645161290322E-3</v>
      </c>
    </row>
    <row r="2046" spans="1:70" x14ac:dyDescent="0.25">
      <c r="A2046" s="1">
        <f t="shared" si="338"/>
        <v>40</v>
      </c>
      <c r="B2046" s="2">
        <f t="shared" si="339"/>
        <v>10</v>
      </c>
      <c r="C2046" s="2">
        <f t="shared" si="340"/>
        <v>2021</v>
      </c>
      <c r="D2046">
        <v>1372</v>
      </c>
      <c r="E2046" s="59">
        <v>44476</v>
      </c>
      <c r="F2046" t="s">
        <v>68</v>
      </c>
      <c r="G2046" t="s">
        <v>38</v>
      </c>
      <c r="H2046" s="58">
        <v>0.3125</v>
      </c>
      <c r="I2046">
        <v>7.5</v>
      </c>
      <c r="J2046">
        <v>362</v>
      </c>
      <c r="K2046">
        <v>0</v>
      </c>
      <c r="L2046" s="58">
        <v>0</v>
      </c>
      <c r="M2046">
        <v>0.5</v>
      </c>
      <c r="N2046" s="58">
        <v>2.0833333333333332E-2</v>
      </c>
      <c r="O2046">
        <v>0</v>
      </c>
      <c r="P2046">
        <v>0</v>
      </c>
      <c r="Q2046" s="58">
        <v>0</v>
      </c>
      <c r="R2046">
        <v>0</v>
      </c>
      <c r="S2046">
        <v>0</v>
      </c>
      <c r="T2046">
        <v>0</v>
      </c>
      <c r="U2046" s="16">
        <f t="shared" si="341"/>
        <v>0.3125</v>
      </c>
      <c r="V2046" s="17">
        <f t="shared" si="342"/>
        <v>450</v>
      </c>
      <c r="W2046" s="18">
        <f t="shared" si="343"/>
        <v>8.6325966850828726E-4</v>
      </c>
      <c r="X2046" s="19">
        <f t="shared" si="344"/>
        <v>1.2430939226519337</v>
      </c>
      <c r="Y2046" s="20">
        <f t="shared" si="345"/>
        <v>0</v>
      </c>
      <c r="Z2046" s="18">
        <v>3.4722222222222224E-4</v>
      </c>
      <c r="AA2046" s="18">
        <v>3.4722222222222224E-4</v>
      </c>
      <c r="AB2046" s="18">
        <v>1.0416666666666667E-3</v>
      </c>
      <c r="AD2046" s="18">
        <v>1.3888888888888889E-3</v>
      </c>
      <c r="AE2046" s="18">
        <v>4.1666666666666669E-4</v>
      </c>
      <c r="AF2046" s="18">
        <v>4.1666666666666669E-4</v>
      </c>
      <c r="AG2046" s="18">
        <v>2.4305555555555556E-3</v>
      </c>
      <c r="AH2046" s="18">
        <v>1.6203703703703703E-3</v>
      </c>
      <c r="AI2046" s="18">
        <v>1.6203703703703703E-3</v>
      </c>
      <c r="AJ2046" s="18">
        <v>5.5555555555555556E-4</v>
      </c>
      <c r="AK2046" s="18">
        <v>5.5555555555555556E-4</v>
      </c>
      <c r="AL2046" s="18">
        <v>5.5555555555555556E-4</v>
      </c>
      <c r="AM2046" s="18">
        <v>5.5555555555555556E-4</v>
      </c>
      <c r="AN2046" s="18"/>
      <c r="AO2046" s="18"/>
      <c r="AP2046" s="18"/>
      <c r="AQ2046" s="18">
        <v>2.0833333333333333E-3</v>
      </c>
      <c r="AR2046" s="18"/>
      <c r="AS2046" s="18">
        <v>2.0833333333333333E-3</v>
      </c>
      <c r="AT2046" s="18">
        <v>3.472222222222222E-3</v>
      </c>
      <c r="AU2046" s="18">
        <v>3.472222222222222E-3</v>
      </c>
      <c r="AV2046" s="18">
        <v>3.472222222222222E-3</v>
      </c>
      <c r="AW2046" s="18">
        <v>3.472222222222222E-3</v>
      </c>
      <c r="AX2046" s="18">
        <v>3.472222222222222E-3</v>
      </c>
      <c r="AY2046" s="18"/>
      <c r="AZ2046" s="18">
        <v>4.6296296296296293E-4</v>
      </c>
      <c r="BA2046" s="18">
        <v>3.4722222222222224E-4</v>
      </c>
      <c r="BB2046" s="18"/>
      <c r="BC2046" s="18"/>
      <c r="BD2046" s="18"/>
      <c r="BE2046" s="18">
        <v>3.4722222222222224E-4</v>
      </c>
      <c r="BF2046" s="18">
        <v>6.9444444444444447E-4</v>
      </c>
      <c r="BG2046" s="18">
        <v>6.9444444444444447E-4</v>
      </c>
      <c r="BH2046" s="18">
        <v>6.9444444444444447E-4</v>
      </c>
      <c r="BI2046" s="18">
        <v>6.9444444444444447E-4</v>
      </c>
      <c r="BJ2046" s="18">
        <v>1.3888888888888889E-3</v>
      </c>
      <c r="BK2046" s="18">
        <v>1.3888888888888889E-3</v>
      </c>
      <c r="BL2046" s="18">
        <v>1.3888888888888889E-3</v>
      </c>
      <c r="BM2046" s="18">
        <v>1.3888888888888889E-3</v>
      </c>
      <c r="BN2046" s="18">
        <v>1.3888888888888889E-3</v>
      </c>
      <c r="BO2046" s="18">
        <v>1.3888888888888889E-3</v>
      </c>
      <c r="BP2046" s="18">
        <v>1.3888888888888889E-3</v>
      </c>
      <c r="BQ2046" s="18">
        <f t="shared" si="336"/>
        <v>8.6325966850828726E-4</v>
      </c>
      <c r="BR2046" s="18">
        <f t="shared" si="337"/>
        <v>8.6325966850828726E-4</v>
      </c>
    </row>
    <row r="2047" spans="1:70" x14ac:dyDescent="0.25">
      <c r="A2047" s="1">
        <f t="shared" si="338"/>
        <v>40</v>
      </c>
      <c r="B2047" s="2">
        <f t="shared" si="339"/>
        <v>10</v>
      </c>
      <c r="C2047" s="2">
        <f t="shared" si="340"/>
        <v>2021</v>
      </c>
      <c r="D2047">
        <v>615</v>
      </c>
      <c r="E2047" s="59">
        <v>44476</v>
      </c>
      <c r="F2047" t="s">
        <v>54</v>
      </c>
      <c r="G2047" t="s">
        <v>14</v>
      </c>
      <c r="H2047" s="58">
        <v>8.3333333333333329E-2</v>
      </c>
      <c r="I2047">
        <v>2</v>
      </c>
      <c r="J2047">
        <v>10</v>
      </c>
      <c r="K2047">
        <v>0</v>
      </c>
      <c r="L2047" s="58">
        <v>0</v>
      </c>
      <c r="M2047">
        <v>0</v>
      </c>
      <c r="N2047" s="58">
        <v>0</v>
      </c>
      <c r="O2047">
        <v>2</v>
      </c>
      <c r="P2047">
        <v>0</v>
      </c>
      <c r="Q2047" s="58">
        <v>0</v>
      </c>
      <c r="R2047">
        <v>0</v>
      </c>
      <c r="S2047">
        <v>0</v>
      </c>
      <c r="T2047">
        <v>0</v>
      </c>
      <c r="U2047" s="16">
        <f t="shared" si="341"/>
        <v>8.3333333333333329E-2</v>
      </c>
      <c r="V2047" s="17">
        <f t="shared" si="342"/>
        <v>119.99999999999999</v>
      </c>
      <c r="W2047" s="18">
        <f t="shared" si="343"/>
        <v>8.3333333333333332E-3</v>
      </c>
      <c r="X2047" s="19">
        <f t="shared" si="344"/>
        <v>11.999999999999998</v>
      </c>
      <c r="Y2047" s="20">
        <f t="shared" si="345"/>
        <v>20</v>
      </c>
      <c r="Z2047" s="18">
        <v>3.4722222222222224E-4</v>
      </c>
      <c r="AA2047" s="18">
        <v>3.4722222222222224E-4</v>
      </c>
      <c r="AB2047" s="18">
        <v>1.0416666666666667E-3</v>
      </c>
      <c r="AD2047" s="18">
        <v>1.3888888888888889E-3</v>
      </c>
      <c r="AE2047" s="18">
        <v>4.1666666666666669E-4</v>
      </c>
      <c r="AF2047" s="18">
        <v>4.1666666666666669E-4</v>
      </c>
      <c r="AG2047" s="18">
        <v>2.4305555555555556E-3</v>
      </c>
      <c r="AH2047" s="18">
        <v>1.6203703703703703E-3</v>
      </c>
      <c r="AI2047" s="18">
        <v>1.6203703703703703E-3</v>
      </c>
      <c r="AJ2047" s="18">
        <v>5.5555555555555556E-4</v>
      </c>
      <c r="AK2047" s="18">
        <v>5.5555555555555556E-4</v>
      </c>
      <c r="AL2047" s="18">
        <v>5.5555555555555556E-4</v>
      </c>
      <c r="AM2047" s="18">
        <v>5.5555555555555556E-4</v>
      </c>
      <c r="AN2047" s="18"/>
      <c r="AO2047" s="18"/>
      <c r="AP2047" s="18"/>
      <c r="AQ2047" s="18">
        <v>2.0833333333333333E-3</v>
      </c>
      <c r="AR2047" s="18"/>
      <c r="AS2047" s="18">
        <v>2.0833333333333333E-3</v>
      </c>
      <c r="AT2047" s="18">
        <v>3.472222222222222E-3</v>
      </c>
      <c r="AU2047" s="18">
        <v>3.472222222222222E-3</v>
      </c>
      <c r="AV2047" s="18">
        <v>3.472222222222222E-3</v>
      </c>
      <c r="AW2047" s="18">
        <v>3.472222222222222E-3</v>
      </c>
      <c r="AX2047" s="18">
        <v>3.472222222222222E-3</v>
      </c>
      <c r="AY2047" s="18"/>
      <c r="AZ2047" s="18">
        <v>4.6296296296296293E-4</v>
      </c>
      <c r="BA2047" s="18">
        <v>3.4722222222222224E-4</v>
      </c>
      <c r="BB2047" s="18"/>
      <c r="BC2047" s="18"/>
      <c r="BD2047" s="18"/>
      <c r="BE2047" s="18">
        <v>3.4722222222222224E-4</v>
      </c>
      <c r="BF2047" s="18">
        <v>6.9444444444444447E-4</v>
      </c>
      <c r="BG2047" s="18">
        <v>6.9444444444444447E-4</v>
      </c>
      <c r="BH2047" s="18">
        <v>6.9444444444444447E-4</v>
      </c>
      <c r="BI2047" s="18">
        <v>6.9444444444444447E-4</v>
      </c>
      <c r="BJ2047" s="18">
        <v>1.3888888888888889E-3</v>
      </c>
      <c r="BK2047" s="18">
        <v>1.3888888888888889E-3</v>
      </c>
      <c r="BL2047" s="18">
        <v>1.3888888888888889E-3</v>
      </c>
      <c r="BM2047" s="18">
        <v>1.3888888888888889E-3</v>
      </c>
      <c r="BN2047" s="18">
        <v>1.3888888888888889E-3</v>
      </c>
      <c r="BO2047" s="18">
        <v>1.3888888888888889E-3</v>
      </c>
      <c r="BP2047" s="18">
        <v>1.3888888888888889E-3</v>
      </c>
      <c r="BQ2047" s="18">
        <f t="shared" si="336"/>
        <v>8.3333333333333332E-3</v>
      </c>
      <c r="BR2047" s="18">
        <f t="shared" si="337"/>
        <v>8.3333333333333332E-3</v>
      </c>
    </row>
    <row r="2048" spans="1:70" x14ac:dyDescent="0.25">
      <c r="A2048" s="1">
        <f t="shared" si="338"/>
        <v>40</v>
      </c>
      <c r="B2048" s="2">
        <f t="shared" si="339"/>
        <v>10</v>
      </c>
      <c r="C2048" s="2">
        <f t="shared" si="340"/>
        <v>2021</v>
      </c>
      <c r="D2048">
        <v>12228</v>
      </c>
      <c r="E2048" s="59">
        <v>44476</v>
      </c>
      <c r="F2048" t="s">
        <v>54</v>
      </c>
      <c r="G2048" t="s">
        <v>13</v>
      </c>
      <c r="H2048" s="58">
        <v>0.33333333333333331</v>
      </c>
      <c r="I2048">
        <v>8</v>
      </c>
      <c r="J2048">
        <v>20</v>
      </c>
      <c r="K2048">
        <v>0</v>
      </c>
      <c r="L2048" s="58">
        <v>0</v>
      </c>
      <c r="M2048">
        <v>0</v>
      </c>
      <c r="N2048" s="58">
        <v>0</v>
      </c>
      <c r="O2048">
        <v>0</v>
      </c>
      <c r="P2048">
        <v>0</v>
      </c>
      <c r="Q2048" s="58">
        <v>0</v>
      </c>
      <c r="R2048">
        <v>0</v>
      </c>
      <c r="S2048">
        <v>0</v>
      </c>
      <c r="T2048">
        <v>0</v>
      </c>
      <c r="U2048" s="16">
        <f t="shared" si="341"/>
        <v>0.33333333333333331</v>
      </c>
      <c r="V2048" s="17">
        <f t="shared" si="342"/>
        <v>479.99999999999994</v>
      </c>
      <c r="W2048" s="18">
        <f t="shared" si="343"/>
        <v>1.6666666666666666E-2</v>
      </c>
      <c r="X2048" s="19">
        <f t="shared" si="344"/>
        <v>23.999999999999996</v>
      </c>
      <c r="Y2048" s="20">
        <f t="shared" si="345"/>
        <v>0</v>
      </c>
      <c r="Z2048" s="18">
        <v>3.4722222222222224E-4</v>
      </c>
      <c r="AA2048" s="18">
        <v>3.4722222222222224E-4</v>
      </c>
      <c r="AB2048" s="18">
        <v>1.0416666666666667E-3</v>
      </c>
      <c r="AD2048" s="18">
        <v>1.3888888888888889E-3</v>
      </c>
      <c r="AE2048" s="18">
        <v>4.1666666666666669E-4</v>
      </c>
      <c r="AF2048" s="18">
        <v>4.1666666666666669E-4</v>
      </c>
      <c r="AG2048" s="18">
        <v>2.4305555555555556E-3</v>
      </c>
      <c r="AH2048" s="18">
        <v>1.6203703703703703E-3</v>
      </c>
      <c r="AI2048" s="18">
        <v>1.6203703703703703E-3</v>
      </c>
      <c r="AJ2048" s="18">
        <v>5.5555555555555556E-4</v>
      </c>
      <c r="AK2048" s="18">
        <v>5.5555555555555556E-4</v>
      </c>
      <c r="AL2048" s="18">
        <v>5.5555555555555556E-4</v>
      </c>
      <c r="AM2048" s="18">
        <v>5.5555555555555556E-4</v>
      </c>
      <c r="AN2048" s="18"/>
      <c r="AO2048" s="18"/>
      <c r="AP2048" s="18"/>
      <c r="AQ2048" s="18">
        <v>2.0833333333333333E-3</v>
      </c>
      <c r="AR2048" s="18"/>
      <c r="AS2048" s="18">
        <v>2.0833333333333333E-3</v>
      </c>
      <c r="AT2048" s="18">
        <v>3.472222222222222E-3</v>
      </c>
      <c r="AU2048" s="18">
        <v>3.472222222222222E-3</v>
      </c>
      <c r="AV2048" s="18">
        <v>3.472222222222222E-3</v>
      </c>
      <c r="AW2048" s="18">
        <v>3.472222222222222E-3</v>
      </c>
      <c r="AX2048" s="18">
        <v>3.472222222222222E-3</v>
      </c>
      <c r="AY2048" s="18"/>
      <c r="AZ2048" s="18">
        <v>4.6296296296296293E-4</v>
      </c>
      <c r="BA2048" s="18">
        <v>3.4722222222222224E-4</v>
      </c>
      <c r="BB2048" s="18"/>
      <c r="BC2048" s="18"/>
      <c r="BD2048" s="18"/>
      <c r="BE2048" s="18">
        <v>3.4722222222222224E-4</v>
      </c>
      <c r="BF2048" s="18">
        <v>6.9444444444444447E-4</v>
      </c>
      <c r="BG2048" s="18">
        <v>6.9444444444444447E-4</v>
      </c>
      <c r="BH2048" s="18">
        <v>6.9444444444444447E-4</v>
      </c>
      <c r="BI2048" s="18">
        <v>6.9444444444444447E-4</v>
      </c>
      <c r="BJ2048" s="18">
        <v>1.3888888888888889E-3</v>
      </c>
      <c r="BK2048" s="18">
        <v>1.3888888888888889E-3</v>
      </c>
      <c r="BL2048" s="18">
        <v>1.3888888888888889E-3</v>
      </c>
      <c r="BM2048" s="18">
        <v>1.3888888888888889E-3</v>
      </c>
      <c r="BN2048" s="18">
        <v>1.3888888888888889E-3</v>
      </c>
      <c r="BO2048" s="18">
        <v>1.3888888888888889E-3</v>
      </c>
      <c r="BP2048" s="18">
        <v>1.3888888888888889E-3</v>
      </c>
      <c r="BQ2048" s="18">
        <f t="shared" si="336"/>
        <v>1.6666666666666666E-2</v>
      </c>
      <c r="BR2048" s="18">
        <f t="shared" si="337"/>
        <v>1.6666666666666666E-2</v>
      </c>
    </row>
    <row r="2049" spans="1:70" x14ac:dyDescent="0.25">
      <c r="A2049" s="1">
        <f t="shared" si="338"/>
        <v>40</v>
      </c>
      <c r="B2049" s="2">
        <f t="shared" si="339"/>
        <v>10</v>
      </c>
      <c r="C2049" s="2">
        <f t="shared" si="340"/>
        <v>2021</v>
      </c>
      <c r="D2049">
        <v>12557</v>
      </c>
      <c r="E2049" s="59">
        <v>44477</v>
      </c>
      <c r="F2049" t="s">
        <v>61</v>
      </c>
      <c r="G2049" t="s">
        <v>13</v>
      </c>
      <c r="H2049" s="58">
        <v>0.33333333333333331</v>
      </c>
      <c r="I2049">
        <v>8</v>
      </c>
      <c r="J2049">
        <v>234</v>
      </c>
      <c r="K2049">
        <v>0</v>
      </c>
      <c r="L2049" s="58">
        <v>0</v>
      </c>
      <c r="M2049">
        <v>0</v>
      </c>
      <c r="N2049" s="58">
        <v>0</v>
      </c>
      <c r="O2049">
        <v>7</v>
      </c>
      <c r="P2049">
        <v>0</v>
      </c>
      <c r="Q2049" s="58">
        <v>0</v>
      </c>
      <c r="R2049">
        <v>0</v>
      </c>
      <c r="S2049">
        <v>0</v>
      </c>
      <c r="T2049">
        <v>0</v>
      </c>
      <c r="U2049" s="16">
        <f t="shared" si="341"/>
        <v>0.33333333333333331</v>
      </c>
      <c r="V2049" s="17">
        <f t="shared" si="342"/>
        <v>479.99999999999994</v>
      </c>
      <c r="W2049" s="18">
        <f t="shared" si="343"/>
        <v>1.4245014245014244E-3</v>
      </c>
      <c r="X2049" s="19">
        <f t="shared" si="344"/>
        <v>2.0512820512820511</v>
      </c>
      <c r="Y2049" s="20">
        <f t="shared" si="345"/>
        <v>2.9914529914529915</v>
      </c>
      <c r="Z2049" s="18">
        <v>3.4722222222222224E-4</v>
      </c>
      <c r="AA2049" s="18">
        <v>3.4722222222222224E-4</v>
      </c>
      <c r="AB2049" s="18">
        <v>1.0416666666666667E-3</v>
      </c>
      <c r="AD2049" s="18">
        <v>1.3888888888888889E-3</v>
      </c>
      <c r="AE2049" s="18">
        <v>4.1666666666666669E-4</v>
      </c>
      <c r="AF2049" s="18">
        <v>4.1666666666666669E-4</v>
      </c>
      <c r="AG2049" s="18">
        <v>2.4305555555555556E-3</v>
      </c>
      <c r="AH2049" s="18">
        <v>1.6203703703703703E-3</v>
      </c>
      <c r="AI2049" s="18">
        <v>1.6203703703703703E-3</v>
      </c>
      <c r="AJ2049" s="18">
        <v>5.5555555555555556E-4</v>
      </c>
      <c r="AK2049" s="18">
        <v>5.5555555555555556E-4</v>
      </c>
      <c r="AL2049" s="18">
        <v>5.5555555555555556E-4</v>
      </c>
      <c r="AM2049" s="18">
        <v>5.5555555555555556E-4</v>
      </c>
      <c r="AN2049" s="18"/>
      <c r="AO2049" s="18"/>
      <c r="AP2049" s="18"/>
      <c r="AQ2049" s="18">
        <v>2.0833333333333333E-3</v>
      </c>
      <c r="AR2049" s="18"/>
      <c r="AS2049" s="18">
        <v>2.0833333333333333E-3</v>
      </c>
      <c r="AT2049" s="18">
        <v>3.472222222222222E-3</v>
      </c>
      <c r="AU2049" s="18">
        <v>3.472222222222222E-3</v>
      </c>
      <c r="AV2049" s="18">
        <v>3.472222222222222E-3</v>
      </c>
      <c r="AW2049" s="18">
        <v>3.472222222222222E-3</v>
      </c>
      <c r="AX2049" s="18">
        <v>3.472222222222222E-3</v>
      </c>
      <c r="AY2049" s="18"/>
      <c r="AZ2049" s="18">
        <v>4.6296296296296293E-4</v>
      </c>
      <c r="BA2049" s="18">
        <v>3.4722222222222224E-4</v>
      </c>
      <c r="BB2049" s="18"/>
      <c r="BC2049" s="18"/>
      <c r="BD2049" s="18"/>
      <c r="BE2049" s="18">
        <v>3.4722222222222224E-4</v>
      </c>
      <c r="BF2049" s="18">
        <v>6.9444444444444447E-4</v>
      </c>
      <c r="BG2049" s="18">
        <v>6.9444444444444447E-4</v>
      </c>
      <c r="BH2049" s="18">
        <v>6.9444444444444447E-4</v>
      </c>
      <c r="BI2049" s="18">
        <v>6.9444444444444447E-4</v>
      </c>
      <c r="BJ2049" s="18">
        <v>1.3888888888888889E-3</v>
      </c>
      <c r="BK2049" s="18">
        <v>1.3888888888888889E-3</v>
      </c>
      <c r="BL2049" s="18">
        <v>1.3888888888888889E-3</v>
      </c>
      <c r="BM2049" s="18">
        <v>1.3888888888888889E-3</v>
      </c>
      <c r="BN2049" s="18">
        <v>1.3888888888888889E-3</v>
      </c>
      <c r="BO2049" s="18">
        <v>1.3888888888888889E-3</v>
      </c>
      <c r="BP2049" s="18">
        <v>1.3888888888888889E-3</v>
      </c>
      <c r="BQ2049" s="18">
        <f t="shared" si="336"/>
        <v>1.4245014245014244E-3</v>
      </c>
      <c r="BR2049" s="18">
        <f t="shared" si="337"/>
        <v>1.4245014245014244E-3</v>
      </c>
    </row>
    <row r="2050" spans="1:70" x14ac:dyDescent="0.25">
      <c r="A2050" s="1">
        <f t="shared" si="338"/>
        <v>40</v>
      </c>
      <c r="B2050" s="2">
        <f t="shared" si="339"/>
        <v>10</v>
      </c>
      <c r="C2050" s="2">
        <f t="shared" si="340"/>
        <v>2021</v>
      </c>
      <c r="D2050">
        <v>12078</v>
      </c>
      <c r="E2050" s="59">
        <v>44477</v>
      </c>
      <c r="F2050" t="s">
        <v>64</v>
      </c>
      <c r="G2050" t="s">
        <v>13</v>
      </c>
      <c r="H2050" s="58">
        <v>0.33333333333333331</v>
      </c>
      <c r="I2050">
        <v>8</v>
      </c>
      <c r="J2050">
        <v>128</v>
      </c>
      <c r="K2050">
        <v>0</v>
      </c>
      <c r="L2050" s="58">
        <v>0</v>
      </c>
      <c r="M2050">
        <v>0</v>
      </c>
      <c r="N2050" s="58">
        <v>0</v>
      </c>
      <c r="O2050">
        <v>11</v>
      </c>
      <c r="P2050">
        <v>0</v>
      </c>
      <c r="Q2050" s="58">
        <v>0</v>
      </c>
      <c r="R2050">
        <v>0</v>
      </c>
      <c r="S2050">
        <v>0</v>
      </c>
      <c r="T2050">
        <v>0</v>
      </c>
      <c r="U2050" s="16">
        <f t="shared" si="341"/>
        <v>0.33333333333333331</v>
      </c>
      <c r="V2050" s="17">
        <f t="shared" si="342"/>
        <v>479.99999999999994</v>
      </c>
      <c r="W2050" s="18">
        <f t="shared" si="343"/>
        <v>2.6041666666666665E-3</v>
      </c>
      <c r="X2050" s="19">
        <f t="shared" si="344"/>
        <v>3.7499999999999996</v>
      </c>
      <c r="Y2050" s="20">
        <f t="shared" si="345"/>
        <v>8.59375</v>
      </c>
      <c r="Z2050" s="18">
        <v>3.4722222222222224E-4</v>
      </c>
      <c r="AA2050" s="18">
        <v>3.4722222222222224E-4</v>
      </c>
      <c r="AB2050" s="18">
        <v>1.0416666666666667E-3</v>
      </c>
      <c r="AD2050" s="18">
        <v>1.3888888888888889E-3</v>
      </c>
      <c r="AE2050" s="18">
        <v>4.1666666666666669E-4</v>
      </c>
      <c r="AF2050" s="18">
        <v>4.1666666666666669E-4</v>
      </c>
      <c r="AG2050" s="18">
        <v>2.4305555555555556E-3</v>
      </c>
      <c r="AH2050" s="18">
        <v>1.6203703703703703E-3</v>
      </c>
      <c r="AI2050" s="18">
        <v>1.6203703703703703E-3</v>
      </c>
      <c r="AJ2050" s="18">
        <v>5.5555555555555556E-4</v>
      </c>
      <c r="AK2050" s="18">
        <v>5.5555555555555556E-4</v>
      </c>
      <c r="AL2050" s="18">
        <v>5.5555555555555556E-4</v>
      </c>
      <c r="AM2050" s="18">
        <v>5.5555555555555556E-4</v>
      </c>
      <c r="AN2050" s="18"/>
      <c r="AO2050" s="18"/>
      <c r="AP2050" s="18"/>
      <c r="AQ2050" s="18">
        <v>2.0833333333333333E-3</v>
      </c>
      <c r="AR2050" s="18"/>
      <c r="AS2050" s="18">
        <v>2.0833333333333333E-3</v>
      </c>
      <c r="AT2050" s="18">
        <v>3.472222222222222E-3</v>
      </c>
      <c r="AU2050" s="18">
        <v>3.472222222222222E-3</v>
      </c>
      <c r="AV2050" s="18">
        <v>3.472222222222222E-3</v>
      </c>
      <c r="AW2050" s="18">
        <v>3.472222222222222E-3</v>
      </c>
      <c r="AX2050" s="18">
        <v>3.472222222222222E-3</v>
      </c>
      <c r="AY2050" s="18"/>
      <c r="AZ2050" s="18">
        <v>4.6296296296296293E-4</v>
      </c>
      <c r="BA2050" s="18">
        <v>3.4722222222222224E-4</v>
      </c>
      <c r="BB2050" s="18"/>
      <c r="BC2050" s="18"/>
      <c r="BD2050" s="18"/>
      <c r="BE2050" s="18">
        <v>3.4722222222222224E-4</v>
      </c>
      <c r="BF2050" s="18">
        <v>6.9444444444444447E-4</v>
      </c>
      <c r="BG2050" s="18">
        <v>6.9444444444444447E-4</v>
      </c>
      <c r="BH2050" s="18">
        <v>6.9444444444444447E-4</v>
      </c>
      <c r="BI2050" s="18">
        <v>6.9444444444444447E-4</v>
      </c>
      <c r="BJ2050" s="18">
        <v>1.3888888888888889E-3</v>
      </c>
      <c r="BK2050" s="18">
        <v>1.3888888888888889E-3</v>
      </c>
      <c r="BL2050" s="18">
        <v>1.3888888888888889E-3</v>
      </c>
      <c r="BM2050" s="18">
        <v>1.3888888888888889E-3</v>
      </c>
      <c r="BN2050" s="18">
        <v>1.3888888888888889E-3</v>
      </c>
      <c r="BO2050" s="18">
        <v>1.3888888888888889E-3</v>
      </c>
      <c r="BP2050" s="18">
        <v>1.3888888888888889E-3</v>
      </c>
      <c r="BQ2050" s="18">
        <f t="shared" si="336"/>
        <v>2.6041666666666665E-3</v>
      </c>
      <c r="BR2050" s="18">
        <f t="shared" si="337"/>
        <v>2.6041666666666665E-3</v>
      </c>
    </row>
    <row r="2051" spans="1:70" x14ac:dyDescent="0.25">
      <c r="A2051" s="1">
        <f t="shared" si="338"/>
        <v>40</v>
      </c>
      <c r="B2051" s="2">
        <f t="shared" si="339"/>
        <v>10</v>
      </c>
      <c r="C2051" s="2">
        <f t="shared" si="340"/>
        <v>2021</v>
      </c>
      <c r="D2051">
        <v>876</v>
      </c>
      <c r="E2051" s="59">
        <v>44477</v>
      </c>
      <c r="F2051" t="s">
        <v>74</v>
      </c>
      <c r="G2051" t="s">
        <v>13</v>
      </c>
      <c r="H2051" s="58">
        <v>0.25347222222222221</v>
      </c>
      <c r="I2051">
        <v>6.08</v>
      </c>
      <c r="J2051">
        <v>199</v>
      </c>
      <c r="K2051">
        <v>0</v>
      </c>
      <c r="L2051" s="58">
        <v>0</v>
      </c>
      <c r="M2051">
        <v>0</v>
      </c>
      <c r="N2051" s="58">
        <v>0</v>
      </c>
      <c r="O2051">
        <v>9</v>
      </c>
      <c r="P2051">
        <v>0.42</v>
      </c>
      <c r="Q2051" s="58">
        <v>1.7361111111111112E-2</v>
      </c>
      <c r="R2051">
        <v>0</v>
      </c>
      <c r="S2051">
        <v>0</v>
      </c>
      <c r="T2051">
        <v>0</v>
      </c>
      <c r="U2051" s="16">
        <f t="shared" si="341"/>
        <v>0.2361111111111111</v>
      </c>
      <c r="V2051" s="17">
        <f t="shared" si="342"/>
        <v>340</v>
      </c>
      <c r="W2051" s="18">
        <f t="shared" si="343"/>
        <v>1.1864879955332216E-3</v>
      </c>
      <c r="X2051" s="19">
        <f t="shared" si="344"/>
        <v>1.7085427135678393</v>
      </c>
      <c r="Y2051" s="20">
        <f t="shared" si="345"/>
        <v>4.5226130653266328</v>
      </c>
      <c r="Z2051" s="18">
        <v>3.4722222222222224E-4</v>
      </c>
      <c r="AA2051" s="18">
        <v>3.4722222222222224E-4</v>
      </c>
      <c r="AB2051" s="18">
        <v>1.0416666666666667E-3</v>
      </c>
      <c r="AD2051" s="18">
        <v>1.3888888888888889E-3</v>
      </c>
      <c r="AE2051" s="18">
        <v>4.1666666666666669E-4</v>
      </c>
      <c r="AF2051" s="18">
        <v>4.1666666666666669E-4</v>
      </c>
      <c r="AG2051" s="18">
        <v>2.4305555555555556E-3</v>
      </c>
      <c r="AH2051" s="18">
        <v>1.6203703703703703E-3</v>
      </c>
      <c r="AI2051" s="18">
        <v>1.6203703703703703E-3</v>
      </c>
      <c r="AJ2051" s="18">
        <v>5.5555555555555556E-4</v>
      </c>
      <c r="AK2051" s="18">
        <v>5.5555555555555556E-4</v>
      </c>
      <c r="AL2051" s="18">
        <v>5.5555555555555556E-4</v>
      </c>
      <c r="AM2051" s="18">
        <v>5.5555555555555556E-4</v>
      </c>
      <c r="AN2051" s="18"/>
      <c r="AO2051" s="18"/>
      <c r="AP2051" s="18"/>
      <c r="AQ2051" s="18">
        <v>2.0833333333333333E-3</v>
      </c>
      <c r="AR2051" s="18"/>
      <c r="AS2051" s="18">
        <v>2.0833333333333333E-3</v>
      </c>
      <c r="AT2051" s="18">
        <v>3.472222222222222E-3</v>
      </c>
      <c r="AU2051" s="18">
        <v>3.472222222222222E-3</v>
      </c>
      <c r="AV2051" s="18">
        <v>3.472222222222222E-3</v>
      </c>
      <c r="AW2051" s="18">
        <v>3.472222222222222E-3</v>
      </c>
      <c r="AX2051" s="18">
        <v>3.472222222222222E-3</v>
      </c>
      <c r="AY2051" s="18"/>
      <c r="AZ2051" s="18">
        <v>4.6296296296296293E-4</v>
      </c>
      <c r="BA2051" s="18">
        <v>3.4722222222222224E-4</v>
      </c>
      <c r="BB2051" s="18"/>
      <c r="BC2051" s="18"/>
      <c r="BD2051" s="18"/>
      <c r="BE2051" s="18">
        <v>3.4722222222222224E-4</v>
      </c>
      <c r="BF2051" s="18">
        <v>6.9444444444444447E-4</v>
      </c>
      <c r="BG2051" s="18">
        <v>6.9444444444444447E-4</v>
      </c>
      <c r="BH2051" s="18">
        <v>6.9444444444444447E-4</v>
      </c>
      <c r="BI2051" s="18">
        <v>6.9444444444444447E-4</v>
      </c>
      <c r="BJ2051" s="18">
        <v>1.3888888888888889E-3</v>
      </c>
      <c r="BK2051" s="18">
        <v>1.3888888888888889E-3</v>
      </c>
      <c r="BL2051" s="18">
        <v>1.3888888888888889E-3</v>
      </c>
      <c r="BM2051" s="18">
        <v>1.3888888888888889E-3</v>
      </c>
      <c r="BN2051" s="18">
        <v>1.3888888888888889E-3</v>
      </c>
      <c r="BO2051" s="18">
        <v>1.3888888888888889E-3</v>
      </c>
      <c r="BP2051" s="18">
        <v>1.3888888888888889E-3</v>
      </c>
      <c r="BQ2051" s="18">
        <f t="shared" si="336"/>
        <v>1.1864879955332216E-3</v>
      </c>
      <c r="BR2051" s="18">
        <f t="shared" si="337"/>
        <v>1.1864879955332216E-3</v>
      </c>
    </row>
    <row r="2052" spans="1:70" x14ac:dyDescent="0.25">
      <c r="A2052" s="1">
        <f t="shared" si="338"/>
        <v>40</v>
      </c>
      <c r="B2052" s="2">
        <f t="shared" si="339"/>
        <v>10</v>
      </c>
      <c r="C2052" s="2">
        <f t="shared" si="340"/>
        <v>2021</v>
      </c>
      <c r="D2052">
        <v>529</v>
      </c>
      <c r="E2052" s="59">
        <v>44477</v>
      </c>
      <c r="F2052" t="s">
        <v>69</v>
      </c>
      <c r="G2052" t="s">
        <v>13</v>
      </c>
      <c r="H2052" s="58">
        <v>7.2916666666666671E-2</v>
      </c>
      <c r="I2052">
        <v>1.75</v>
      </c>
      <c r="J2052">
        <v>96</v>
      </c>
      <c r="K2052">
        <v>0</v>
      </c>
      <c r="L2052" s="58">
        <v>0</v>
      </c>
      <c r="M2052">
        <v>0</v>
      </c>
      <c r="N2052" s="58">
        <v>0</v>
      </c>
      <c r="O2052">
        <v>0</v>
      </c>
      <c r="P2052">
        <v>0</v>
      </c>
      <c r="Q2052" s="58">
        <v>0</v>
      </c>
      <c r="R2052">
        <v>0</v>
      </c>
      <c r="S2052">
        <v>0</v>
      </c>
      <c r="T2052">
        <v>0</v>
      </c>
      <c r="U2052" s="16">
        <f t="shared" si="341"/>
        <v>7.2916666666666671E-2</v>
      </c>
      <c r="V2052" s="17">
        <f t="shared" si="342"/>
        <v>105</v>
      </c>
      <c r="W2052" s="18">
        <f t="shared" si="343"/>
        <v>7.5954861111111112E-4</v>
      </c>
      <c r="X2052" s="19">
        <f t="shared" si="344"/>
        <v>1.09375</v>
      </c>
      <c r="Y2052" s="20">
        <f t="shared" si="345"/>
        <v>0</v>
      </c>
      <c r="Z2052" s="18">
        <v>3.4722222222222224E-4</v>
      </c>
      <c r="AA2052" s="18">
        <v>3.4722222222222224E-4</v>
      </c>
      <c r="AB2052" s="18">
        <v>1.0416666666666667E-3</v>
      </c>
      <c r="AD2052" s="18">
        <v>1.3888888888888889E-3</v>
      </c>
      <c r="AE2052" s="18">
        <v>4.1666666666666669E-4</v>
      </c>
      <c r="AF2052" s="18">
        <v>4.1666666666666669E-4</v>
      </c>
      <c r="AG2052" s="18">
        <v>2.4305555555555556E-3</v>
      </c>
      <c r="AH2052" s="18">
        <v>1.6203703703703703E-3</v>
      </c>
      <c r="AI2052" s="18">
        <v>1.6203703703703703E-3</v>
      </c>
      <c r="AJ2052" s="18">
        <v>5.5555555555555556E-4</v>
      </c>
      <c r="AK2052" s="18">
        <v>5.5555555555555556E-4</v>
      </c>
      <c r="AL2052" s="18">
        <v>5.5555555555555556E-4</v>
      </c>
      <c r="AM2052" s="18">
        <v>5.5555555555555556E-4</v>
      </c>
      <c r="AN2052" s="18"/>
      <c r="AO2052" s="18"/>
      <c r="AP2052" s="18"/>
      <c r="AQ2052" s="18">
        <v>2.0833333333333333E-3</v>
      </c>
      <c r="AR2052" s="18"/>
      <c r="AS2052" s="18">
        <v>2.0833333333333333E-3</v>
      </c>
      <c r="AT2052" s="18">
        <v>3.472222222222222E-3</v>
      </c>
      <c r="AU2052" s="18">
        <v>3.472222222222222E-3</v>
      </c>
      <c r="AV2052" s="18">
        <v>3.472222222222222E-3</v>
      </c>
      <c r="AW2052" s="18">
        <v>3.472222222222222E-3</v>
      </c>
      <c r="AX2052" s="18">
        <v>3.472222222222222E-3</v>
      </c>
      <c r="AY2052" s="18"/>
      <c r="AZ2052" s="18">
        <v>4.6296296296296293E-4</v>
      </c>
      <c r="BA2052" s="18">
        <v>3.4722222222222224E-4</v>
      </c>
      <c r="BB2052" s="18"/>
      <c r="BC2052" s="18"/>
      <c r="BD2052" s="18"/>
      <c r="BE2052" s="18">
        <v>3.4722222222222224E-4</v>
      </c>
      <c r="BF2052" s="18">
        <v>6.9444444444444447E-4</v>
      </c>
      <c r="BG2052" s="18">
        <v>6.9444444444444447E-4</v>
      </c>
      <c r="BH2052" s="18">
        <v>6.9444444444444447E-4</v>
      </c>
      <c r="BI2052" s="18">
        <v>6.9444444444444447E-4</v>
      </c>
      <c r="BJ2052" s="18">
        <v>1.3888888888888889E-3</v>
      </c>
      <c r="BK2052" s="18">
        <v>1.3888888888888889E-3</v>
      </c>
      <c r="BL2052" s="18">
        <v>1.3888888888888889E-3</v>
      </c>
      <c r="BM2052" s="18">
        <v>1.3888888888888889E-3</v>
      </c>
      <c r="BN2052" s="18">
        <v>1.3888888888888889E-3</v>
      </c>
      <c r="BO2052" s="18">
        <v>1.3888888888888889E-3</v>
      </c>
      <c r="BP2052" s="18">
        <v>1.3888888888888889E-3</v>
      </c>
      <c r="BQ2052" s="18">
        <f t="shared" si="336"/>
        <v>7.5954861111111112E-4</v>
      </c>
      <c r="BR2052" s="18">
        <f t="shared" si="337"/>
        <v>7.5954861111111112E-4</v>
      </c>
    </row>
    <row r="2053" spans="1:70" x14ac:dyDescent="0.25">
      <c r="A2053" s="1">
        <f t="shared" si="338"/>
        <v>40</v>
      </c>
      <c r="B2053" s="2">
        <f t="shared" si="339"/>
        <v>10</v>
      </c>
      <c r="C2053" s="2">
        <f t="shared" si="340"/>
        <v>2021</v>
      </c>
      <c r="D2053">
        <v>12561</v>
      </c>
      <c r="E2053" s="59">
        <v>44477</v>
      </c>
      <c r="F2053" t="s">
        <v>69</v>
      </c>
      <c r="G2053" t="s">
        <v>13</v>
      </c>
      <c r="H2053" s="58">
        <v>0.20833333333333334</v>
      </c>
      <c r="I2053">
        <v>5</v>
      </c>
      <c r="J2053">
        <v>11</v>
      </c>
      <c r="K2053">
        <v>0</v>
      </c>
      <c r="L2053" s="58">
        <v>0</v>
      </c>
      <c r="M2053">
        <v>0</v>
      </c>
      <c r="N2053" s="58">
        <v>0</v>
      </c>
      <c r="O2053">
        <v>1</v>
      </c>
      <c r="P2053">
        <v>0</v>
      </c>
      <c r="Q2053" s="58">
        <v>0</v>
      </c>
      <c r="R2053">
        <v>0</v>
      </c>
      <c r="S2053">
        <v>0</v>
      </c>
      <c r="T2053">
        <v>0</v>
      </c>
      <c r="U2053" s="16">
        <f t="shared" si="341"/>
        <v>0.20833333333333334</v>
      </c>
      <c r="V2053" s="17">
        <f t="shared" si="342"/>
        <v>300</v>
      </c>
      <c r="W2053" s="18">
        <f t="shared" si="343"/>
        <v>1.893939393939394E-2</v>
      </c>
      <c r="X2053" s="19">
        <f t="shared" si="344"/>
        <v>27.272727272727273</v>
      </c>
      <c r="Y2053" s="20">
        <f t="shared" si="345"/>
        <v>9.0909090909090917</v>
      </c>
      <c r="Z2053" s="18">
        <v>3.4722222222222224E-4</v>
      </c>
      <c r="AA2053" s="18">
        <v>3.4722222222222224E-4</v>
      </c>
      <c r="AB2053" s="18">
        <v>1.0416666666666667E-3</v>
      </c>
      <c r="AD2053" s="18">
        <v>1.3888888888888889E-3</v>
      </c>
      <c r="AE2053" s="18">
        <v>4.1666666666666669E-4</v>
      </c>
      <c r="AF2053" s="18">
        <v>4.1666666666666669E-4</v>
      </c>
      <c r="AG2053" s="18">
        <v>2.4305555555555556E-3</v>
      </c>
      <c r="AH2053" s="18">
        <v>1.6203703703703703E-3</v>
      </c>
      <c r="AI2053" s="18">
        <v>1.6203703703703703E-3</v>
      </c>
      <c r="AJ2053" s="18">
        <v>5.5555555555555556E-4</v>
      </c>
      <c r="AK2053" s="18">
        <v>5.5555555555555556E-4</v>
      </c>
      <c r="AL2053" s="18">
        <v>5.5555555555555556E-4</v>
      </c>
      <c r="AM2053" s="18">
        <v>5.5555555555555556E-4</v>
      </c>
      <c r="AN2053" s="18"/>
      <c r="AO2053" s="18"/>
      <c r="AP2053" s="18"/>
      <c r="AQ2053" s="18">
        <v>2.0833333333333333E-3</v>
      </c>
      <c r="AR2053" s="18"/>
      <c r="AS2053" s="18">
        <v>2.0833333333333333E-3</v>
      </c>
      <c r="AT2053" s="18">
        <v>3.472222222222222E-3</v>
      </c>
      <c r="AU2053" s="18">
        <v>3.472222222222222E-3</v>
      </c>
      <c r="AV2053" s="18">
        <v>3.472222222222222E-3</v>
      </c>
      <c r="AW2053" s="18">
        <v>3.472222222222222E-3</v>
      </c>
      <c r="AX2053" s="18">
        <v>3.472222222222222E-3</v>
      </c>
      <c r="AY2053" s="18"/>
      <c r="AZ2053" s="18">
        <v>4.6296296296296293E-4</v>
      </c>
      <c r="BA2053" s="18">
        <v>3.4722222222222224E-4</v>
      </c>
      <c r="BB2053" s="18"/>
      <c r="BC2053" s="18"/>
      <c r="BD2053" s="18"/>
      <c r="BE2053" s="18">
        <v>3.4722222222222224E-4</v>
      </c>
      <c r="BF2053" s="18">
        <v>6.9444444444444447E-4</v>
      </c>
      <c r="BG2053" s="18">
        <v>6.9444444444444447E-4</v>
      </c>
      <c r="BH2053" s="18">
        <v>6.9444444444444447E-4</v>
      </c>
      <c r="BI2053" s="18">
        <v>6.9444444444444447E-4</v>
      </c>
      <c r="BJ2053" s="18">
        <v>1.3888888888888889E-3</v>
      </c>
      <c r="BK2053" s="18">
        <v>1.3888888888888889E-3</v>
      </c>
      <c r="BL2053" s="18">
        <v>1.3888888888888889E-3</v>
      </c>
      <c r="BM2053" s="18">
        <v>1.3888888888888889E-3</v>
      </c>
      <c r="BN2053" s="18">
        <v>1.3888888888888889E-3</v>
      </c>
      <c r="BO2053" s="18">
        <v>1.3888888888888889E-3</v>
      </c>
      <c r="BP2053" s="18">
        <v>1.3888888888888889E-3</v>
      </c>
      <c r="BQ2053" s="18">
        <f t="shared" si="336"/>
        <v>1.893939393939394E-2</v>
      </c>
      <c r="BR2053" s="18">
        <f t="shared" si="337"/>
        <v>1.893939393939394E-2</v>
      </c>
    </row>
    <row r="2054" spans="1:70" x14ac:dyDescent="0.25">
      <c r="A2054" s="1">
        <f t="shared" si="338"/>
        <v>40</v>
      </c>
      <c r="B2054" s="2">
        <f t="shared" si="339"/>
        <v>10</v>
      </c>
      <c r="C2054" s="2">
        <f t="shared" si="340"/>
        <v>2021</v>
      </c>
      <c r="D2054">
        <v>937</v>
      </c>
      <c r="E2054" s="59">
        <v>44477</v>
      </c>
      <c r="F2054" t="s">
        <v>76</v>
      </c>
      <c r="G2054" t="s">
        <v>13</v>
      </c>
      <c r="H2054" s="58">
        <v>0.29166666666666669</v>
      </c>
      <c r="I2054">
        <v>7</v>
      </c>
      <c r="J2054">
        <v>82</v>
      </c>
      <c r="K2054">
        <v>0</v>
      </c>
      <c r="L2054" s="58">
        <v>0</v>
      </c>
      <c r="M2054">
        <v>0</v>
      </c>
      <c r="N2054" s="58">
        <v>0</v>
      </c>
      <c r="O2054">
        <v>4</v>
      </c>
      <c r="P2054">
        <v>0</v>
      </c>
      <c r="Q2054" s="58">
        <v>0</v>
      </c>
      <c r="R2054">
        <v>0</v>
      </c>
      <c r="S2054">
        <v>0</v>
      </c>
      <c r="T2054">
        <v>0</v>
      </c>
      <c r="U2054" s="16">
        <f t="shared" si="341"/>
        <v>0.29166666666666669</v>
      </c>
      <c r="V2054" s="17">
        <f t="shared" si="342"/>
        <v>420</v>
      </c>
      <c r="W2054" s="18">
        <f t="shared" si="343"/>
        <v>3.5569105691056913E-3</v>
      </c>
      <c r="X2054" s="19">
        <f t="shared" si="344"/>
        <v>5.1219512195121952</v>
      </c>
      <c r="Y2054" s="20">
        <f t="shared" si="345"/>
        <v>4.8780487804878048</v>
      </c>
      <c r="Z2054" s="18">
        <v>3.4722222222222224E-4</v>
      </c>
      <c r="AA2054" s="18">
        <v>3.4722222222222224E-4</v>
      </c>
      <c r="AB2054" s="18">
        <v>1.0416666666666667E-3</v>
      </c>
      <c r="AD2054" s="18">
        <v>1.3888888888888889E-3</v>
      </c>
      <c r="AE2054" s="18">
        <v>4.1666666666666669E-4</v>
      </c>
      <c r="AF2054" s="18">
        <v>4.1666666666666669E-4</v>
      </c>
      <c r="AG2054" s="18">
        <v>2.4305555555555556E-3</v>
      </c>
      <c r="AH2054" s="18">
        <v>1.6203703703703703E-3</v>
      </c>
      <c r="AI2054" s="18">
        <v>1.6203703703703703E-3</v>
      </c>
      <c r="AJ2054" s="18">
        <v>5.5555555555555556E-4</v>
      </c>
      <c r="AK2054" s="18">
        <v>5.5555555555555556E-4</v>
      </c>
      <c r="AL2054" s="18">
        <v>5.5555555555555556E-4</v>
      </c>
      <c r="AM2054" s="18">
        <v>5.5555555555555556E-4</v>
      </c>
      <c r="AN2054" s="18"/>
      <c r="AO2054" s="18"/>
      <c r="AP2054" s="18"/>
      <c r="AQ2054" s="18">
        <v>2.0833333333333333E-3</v>
      </c>
      <c r="AR2054" s="18"/>
      <c r="AS2054" s="18">
        <v>2.0833333333333333E-3</v>
      </c>
      <c r="AT2054" s="18">
        <v>3.472222222222222E-3</v>
      </c>
      <c r="AU2054" s="18">
        <v>3.472222222222222E-3</v>
      </c>
      <c r="AV2054" s="18">
        <v>3.472222222222222E-3</v>
      </c>
      <c r="AW2054" s="18">
        <v>3.472222222222222E-3</v>
      </c>
      <c r="AX2054" s="18">
        <v>3.472222222222222E-3</v>
      </c>
      <c r="AY2054" s="18"/>
      <c r="AZ2054" s="18">
        <v>4.6296296296296293E-4</v>
      </c>
      <c r="BA2054" s="18">
        <v>3.4722222222222224E-4</v>
      </c>
      <c r="BB2054" s="18"/>
      <c r="BC2054" s="18"/>
      <c r="BD2054" s="18"/>
      <c r="BE2054" s="18">
        <v>3.4722222222222224E-4</v>
      </c>
      <c r="BF2054" s="18">
        <v>6.9444444444444447E-4</v>
      </c>
      <c r="BG2054" s="18">
        <v>6.9444444444444447E-4</v>
      </c>
      <c r="BH2054" s="18">
        <v>6.9444444444444447E-4</v>
      </c>
      <c r="BI2054" s="18">
        <v>6.9444444444444447E-4</v>
      </c>
      <c r="BJ2054" s="18">
        <v>1.3888888888888889E-3</v>
      </c>
      <c r="BK2054" s="18">
        <v>1.3888888888888889E-3</v>
      </c>
      <c r="BL2054" s="18">
        <v>1.3888888888888889E-3</v>
      </c>
      <c r="BM2054" s="18">
        <v>1.3888888888888889E-3</v>
      </c>
      <c r="BN2054" s="18">
        <v>1.3888888888888889E-3</v>
      </c>
      <c r="BO2054" s="18">
        <v>1.3888888888888889E-3</v>
      </c>
      <c r="BP2054" s="18">
        <v>1.3888888888888889E-3</v>
      </c>
      <c r="BQ2054" s="18">
        <f t="shared" si="336"/>
        <v>3.5569105691056913E-3</v>
      </c>
      <c r="BR2054" s="18">
        <f t="shared" si="337"/>
        <v>3.5569105691056913E-3</v>
      </c>
    </row>
    <row r="2055" spans="1:70" x14ac:dyDescent="0.25">
      <c r="A2055" s="1">
        <f t="shared" si="338"/>
        <v>40</v>
      </c>
      <c r="B2055" s="2">
        <f t="shared" si="339"/>
        <v>10</v>
      </c>
      <c r="C2055" s="2">
        <f t="shared" si="340"/>
        <v>2021</v>
      </c>
      <c r="D2055">
        <v>11841</v>
      </c>
      <c r="E2055" s="59">
        <v>44477</v>
      </c>
      <c r="F2055" t="s">
        <v>81</v>
      </c>
      <c r="G2055" t="s">
        <v>13</v>
      </c>
      <c r="H2055" s="58">
        <v>0.33333333333333331</v>
      </c>
      <c r="I2055">
        <v>8</v>
      </c>
      <c r="J2055">
        <v>103</v>
      </c>
      <c r="K2055">
        <v>0</v>
      </c>
      <c r="L2055" s="58">
        <v>0</v>
      </c>
      <c r="M2055">
        <v>0</v>
      </c>
      <c r="N2055" s="58">
        <v>0</v>
      </c>
      <c r="O2055">
        <v>15</v>
      </c>
      <c r="P2055">
        <v>0</v>
      </c>
      <c r="Q2055" s="58">
        <v>0</v>
      </c>
      <c r="R2055">
        <v>0</v>
      </c>
      <c r="S2055">
        <v>0</v>
      </c>
      <c r="T2055">
        <v>0</v>
      </c>
      <c r="U2055" s="16">
        <f t="shared" si="341"/>
        <v>0.33333333333333331</v>
      </c>
      <c r="V2055" s="17">
        <f t="shared" si="342"/>
        <v>479.99999999999994</v>
      </c>
      <c r="W2055" s="18">
        <f t="shared" si="343"/>
        <v>3.2362459546925564E-3</v>
      </c>
      <c r="X2055" s="19">
        <f t="shared" si="344"/>
        <v>4.6601941747572813</v>
      </c>
      <c r="Y2055" s="20">
        <f t="shared" si="345"/>
        <v>14.563106796116505</v>
      </c>
      <c r="Z2055" s="18">
        <v>3.4722222222222224E-4</v>
      </c>
      <c r="AA2055" s="18">
        <v>3.4722222222222224E-4</v>
      </c>
      <c r="AB2055" s="18">
        <v>1.0416666666666667E-3</v>
      </c>
      <c r="AD2055" s="18">
        <v>1.3888888888888889E-3</v>
      </c>
      <c r="AE2055" s="18">
        <v>4.1666666666666669E-4</v>
      </c>
      <c r="AF2055" s="18">
        <v>4.1666666666666669E-4</v>
      </c>
      <c r="AG2055" s="18">
        <v>2.4305555555555556E-3</v>
      </c>
      <c r="AH2055" s="18">
        <v>1.6203703703703703E-3</v>
      </c>
      <c r="AI2055" s="18">
        <v>1.6203703703703703E-3</v>
      </c>
      <c r="AJ2055" s="18">
        <v>5.5555555555555556E-4</v>
      </c>
      <c r="AK2055" s="18">
        <v>5.5555555555555556E-4</v>
      </c>
      <c r="AL2055" s="18">
        <v>5.5555555555555556E-4</v>
      </c>
      <c r="AM2055" s="18">
        <v>5.5555555555555556E-4</v>
      </c>
      <c r="AN2055" s="18"/>
      <c r="AO2055" s="18"/>
      <c r="AP2055" s="18"/>
      <c r="AQ2055" s="18">
        <v>2.0833333333333333E-3</v>
      </c>
      <c r="AR2055" s="18"/>
      <c r="AS2055" s="18">
        <v>2.0833333333333333E-3</v>
      </c>
      <c r="AT2055" s="18">
        <v>3.472222222222222E-3</v>
      </c>
      <c r="AU2055" s="18">
        <v>3.472222222222222E-3</v>
      </c>
      <c r="AV2055" s="18">
        <v>3.472222222222222E-3</v>
      </c>
      <c r="AW2055" s="18">
        <v>3.472222222222222E-3</v>
      </c>
      <c r="AX2055" s="18">
        <v>3.472222222222222E-3</v>
      </c>
      <c r="AY2055" s="18"/>
      <c r="AZ2055" s="18">
        <v>4.6296296296296293E-4</v>
      </c>
      <c r="BA2055" s="18">
        <v>3.4722222222222224E-4</v>
      </c>
      <c r="BB2055" s="18"/>
      <c r="BC2055" s="18"/>
      <c r="BD2055" s="18"/>
      <c r="BE2055" s="18">
        <v>3.4722222222222224E-4</v>
      </c>
      <c r="BF2055" s="18">
        <v>6.9444444444444447E-4</v>
      </c>
      <c r="BG2055" s="18">
        <v>6.9444444444444447E-4</v>
      </c>
      <c r="BH2055" s="18">
        <v>6.9444444444444447E-4</v>
      </c>
      <c r="BI2055" s="18">
        <v>6.9444444444444447E-4</v>
      </c>
      <c r="BJ2055" s="18">
        <v>1.3888888888888889E-3</v>
      </c>
      <c r="BK2055" s="18">
        <v>1.3888888888888889E-3</v>
      </c>
      <c r="BL2055" s="18">
        <v>1.3888888888888889E-3</v>
      </c>
      <c r="BM2055" s="18">
        <v>1.3888888888888889E-3</v>
      </c>
      <c r="BN2055" s="18">
        <v>1.3888888888888889E-3</v>
      </c>
      <c r="BO2055" s="18">
        <v>1.3888888888888889E-3</v>
      </c>
      <c r="BP2055" s="18">
        <v>1.3888888888888889E-3</v>
      </c>
      <c r="BQ2055" s="18">
        <f t="shared" si="336"/>
        <v>3.2362459546925564E-3</v>
      </c>
      <c r="BR2055" s="18">
        <f t="shared" si="337"/>
        <v>3.2362459546925564E-3</v>
      </c>
    </row>
    <row r="2056" spans="1:70" x14ac:dyDescent="0.25">
      <c r="A2056" s="1">
        <f t="shared" si="338"/>
        <v>40</v>
      </c>
      <c r="B2056" s="2">
        <f t="shared" si="339"/>
        <v>10</v>
      </c>
      <c r="C2056" s="2">
        <f t="shared" si="340"/>
        <v>2021</v>
      </c>
      <c r="D2056">
        <v>12232</v>
      </c>
      <c r="E2056" s="59">
        <v>44477</v>
      </c>
      <c r="F2056" t="s">
        <v>56</v>
      </c>
      <c r="G2056" t="s">
        <v>12</v>
      </c>
      <c r="H2056" s="58">
        <v>0.33333333333333331</v>
      </c>
      <c r="I2056">
        <v>8</v>
      </c>
      <c r="J2056">
        <v>211</v>
      </c>
      <c r="K2056">
        <v>0</v>
      </c>
      <c r="L2056" s="58">
        <v>0</v>
      </c>
      <c r="M2056">
        <v>0</v>
      </c>
      <c r="N2056" s="58">
        <v>0</v>
      </c>
      <c r="O2056">
        <v>89</v>
      </c>
      <c r="P2056">
        <v>0</v>
      </c>
      <c r="Q2056" s="58">
        <v>0</v>
      </c>
      <c r="R2056">
        <v>0</v>
      </c>
      <c r="S2056">
        <v>0</v>
      </c>
      <c r="T2056">
        <v>0</v>
      </c>
      <c r="U2056" s="16">
        <f t="shared" si="341"/>
        <v>0.33333333333333331</v>
      </c>
      <c r="V2056" s="17">
        <f t="shared" si="342"/>
        <v>479.99999999999994</v>
      </c>
      <c r="W2056" s="18">
        <f t="shared" si="343"/>
        <v>1.5797788309636651E-3</v>
      </c>
      <c r="X2056" s="19">
        <f t="shared" si="344"/>
        <v>2.2748815165876777</v>
      </c>
      <c r="Y2056" s="20">
        <f t="shared" si="345"/>
        <v>42.18009478672986</v>
      </c>
      <c r="Z2056" s="18">
        <v>3.4722222222222224E-4</v>
      </c>
      <c r="AA2056" s="18">
        <v>3.4722222222222224E-4</v>
      </c>
      <c r="AB2056" s="18">
        <v>1.0416666666666667E-3</v>
      </c>
      <c r="AD2056" s="18">
        <v>1.3888888888888889E-3</v>
      </c>
      <c r="AE2056" s="18">
        <v>4.1666666666666669E-4</v>
      </c>
      <c r="AF2056" s="18">
        <v>4.1666666666666669E-4</v>
      </c>
      <c r="AG2056" s="18">
        <v>2.4305555555555556E-3</v>
      </c>
      <c r="AH2056" s="18">
        <v>1.6203703703703703E-3</v>
      </c>
      <c r="AI2056" s="18">
        <v>1.6203703703703703E-3</v>
      </c>
      <c r="AJ2056" s="18">
        <v>5.5555555555555556E-4</v>
      </c>
      <c r="AK2056" s="18">
        <v>5.5555555555555556E-4</v>
      </c>
      <c r="AL2056" s="18">
        <v>5.5555555555555556E-4</v>
      </c>
      <c r="AM2056" s="18">
        <v>5.5555555555555556E-4</v>
      </c>
      <c r="AN2056" s="18"/>
      <c r="AO2056" s="18"/>
      <c r="AP2056" s="18"/>
      <c r="AQ2056" s="18">
        <v>2.0833333333333333E-3</v>
      </c>
      <c r="AR2056" s="18"/>
      <c r="AS2056" s="18">
        <v>2.0833333333333333E-3</v>
      </c>
      <c r="AT2056" s="18">
        <v>3.472222222222222E-3</v>
      </c>
      <c r="AU2056" s="18">
        <v>3.472222222222222E-3</v>
      </c>
      <c r="AV2056" s="18">
        <v>3.472222222222222E-3</v>
      </c>
      <c r="AW2056" s="18">
        <v>3.472222222222222E-3</v>
      </c>
      <c r="AX2056" s="18">
        <v>3.472222222222222E-3</v>
      </c>
      <c r="AY2056" s="18"/>
      <c r="AZ2056" s="18">
        <v>4.6296296296296293E-4</v>
      </c>
      <c r="BA2056" s="18">
        <v>3.4722222222222224E-4</v>
      </c>
      <c r="BB2056" s="18"/>
      <c r="BC2056" s="18"/>
      <c r="BD2056" s="18"/>
      <c r="BE2056" s="18">
        <v>3.4722222222222224E-4</v>
      </c>
      <c r="BF2056" s="18">
        <v>6.9444444444444447E-4</v>
      </c>
      <c r="BG2056" s="18">
        <v>6.9444444444444447E-4</v>
      </c>
      <c r="BH2056" s="18">
        <v>6.9444444444444447E-4</v>
      </c>
      <c r="BI2056" s="18">
        <v>6.9444444444444447E-4</v>
      </c>
      <c r="BJ2056" s="18">
        <v>1.3888888888888889E-3</v>
      </c>
      <c r="BK2056" s="18">
        <v>1.3888888888888889E-3</v>
      </c>
      <c r="BL2056" s="18">
        <v>1.3888888888888889E-3</v>
      </c>
      <c r="BM2056" s="18">
        <v>1.3888888888888889E-3</v>
      </c>
      <c r="BN2056" s="18">
        <v>1.3888888888888889E-3</v>
      </c>
      <c r="BO2056" s="18">
        <v>1.3888888888888889E-3</v>
      </c>
      <c r="BP2056" s="18">
        <v>1.3888888888888889E-3</v>
      </c>
      <c r="BQ2056" s="18">
        <f t="shared" si="336"/>
        <v>1.5797788309636651E-3</v>
      </c>
      <c r="BR2056" s="18">
        <f t="shared" si="337"/>
        <v>1.5797788309636651E-3</v>
      </c>
    </row>
    <row r="2057" spans="1:70" x14ac:dyDescent="0.25">
      <c r="A2057" s="1">
        <f t="shared" si="338"/>
        <v>40</v>
      </c>
      <c r="B2057" s="2">
        <f t="shared" si="339"/>
        <v>10</v>
      </c>
      <c r="C2057" s="2">
        <f t="shared" si="340"/>
        <v>2021</v>
      </c>
      <c r="D2057">
        <v>1146</v>
      </c>
      <c r="E2057" s="59">
        <v>44477</v>
      </c>
      <c r="F2057" t="s">
        <v>58</v>
      </c>
      <c r="G2057" t="s">
        <v>13</v>
      </c>
      <c r="H2057" s="58">
        <v>8.3333333333333329E-2</v>
      </c>
      <c r="I2057">
        <v>2</v>
      </c>
      <c r="J2057">
        <v>85</v>
      </c>
      <c r="K2057">
        <v>0</v>
      </c>
      <c r="L2057" s="58">
        <v>0</v>
      </c>
      <c r="M2057">
        <v>0</v>
      </c>
      <c r="N2057" s="58">
        <v>0</v>
      </c>
      <c r="O2057">
        <v>2</v>
      </c>
      <c r="P2057">
        <v>0</v>
      </c>
      <c r="Q2057" s="58">
        <v>0</v>
      </c>
      <c r="R2057">
        <v>0</v>
      </c>
      <c r="S2057">
        <v>0</v>
      </c>
      <c r="T2057">
        <v>0</v>
      </c>
      <c r="U2057" s="16">
        <f t="shared" si="341"/>
        <v>8.3333333333333329E-2</v>
      </c>
      <c r="V2057" s="17">
        <f t="shared" si="342"/>
        <v>119.99999999999999</v>
      </c>
      <c r="W2057" s="18">
        <f t="shared" si="343"/>
        <v>9.8039215686274508E-4</v>
      </c>
      <c r="X2057" s="19">
        <f t="shared" si="344"/>
        <v>1.4117647058823528</v>
      </c>
      <c r="Y2057" s="20">
        <f t="shared" si="345"/>
        <v>2.3529411764705883</v>
      </c>
      <c r="Z2057" s="18">
        <v>3.4722222222222224E-4</v>
      </c>
      <c r="AA2057" s="18">
        <v>3.4722222222222224E-4</v>
      </c>
      <c r="AB2057" s="18">
        <v>1.0416666666666667E-3</v>
      </c>
      <c r="AD2057" s="18">
        <v>1.3888888888888889E-3</v>
      </c>
      <c r="AE2057" s="18">
        <v>4.1666666666666669E-4</v>
      </c>
      <c r="AF2057" s="18">
        <v>4.1666666666666669E-4</v>
      </c>
      <c r="AG2057" s="18">
        <v>2.4305555555555556E-3</v>
      </c>
      <c r="AH2057" s="18">
        <v>1.6203703703703703E-3</v>
      </c>
      <c r="AI2057" s="18">
        <v>1.6203703703703703E-3</v>
      </c>
      <c r="AJ2057" s="18">
        <v>5.5555555555555556E-4</v>
      </c>
      <c r="AK2057" s="18">
        <v>5.5555555555555556E-4</v>
      </c>
      <c r="AL2057" s="18">
        <v>5.5555555555555556E-4</v>
      </c>
      <c r="AM2057" s="18">
        <v>5.5555555555555556E-4</v>
      </c>
      <c r="AN2057" s="18"/>
      <c r="AO2057" s="18"/>
      <c r="AP2057" s="18"/>
      <c r="AQ2057" s="18">
        <v>2.0833333333333333E-3</v>
      </c>
      <c r="AR2057" s="18"/>
      <c r="AS2057" s="18">
        <v>2.0833333333333333E-3</v>
      </c>
      <c r="AT2057" s="18">
        <v>3.472222222222222E-3</v>
      </c>
      <c r="AU2057" s="18">
        <v>3.472222222222222E-3</v>
      </c>
      <c r="AV2057" s="18">
        <v>3.472222222222222E-3</v>
      </c>
      <c r="AW2057" s="18">
        <v>3.472222222222222E-3</v>
      </c>
      <c r="AX2057" s="18">
        <v>3.472222222222222E-3</v>
      </c>
      <c r="AY2057" s="18"/>
      <c r="AZ2057" s="18">
        <v>4.6296296296296293E-4</v>
      </c>
      <c r="BA2057" s="18">
        <v>3.4722222222222224E-4</v>
      </c>
      <c r="BB2057" s="18"/>
      <c r="BC2057" s="18"/>
      <c r="BD2057" s="18"/>
      <c r="BE2057" s="18">
        <v>3.4722222222222224E-4</v>
      </c>
      <c r="BF2057" s="18">
        <v>6.9444444444444447E-4</v>
      </c>
      <c r="BG2057" s="18">
        <v>6.9444444444444447E-4</v>
      </c>
      <c r="BH2057" s="18">
        <v>6.9444444444444447E-4</v>
      </c>
      <c r="BI2057" s="18">
        <v>6.9444444444444447E-4</v>
      </c>
      <c r="BJ2057" s="18">
        <v>1.3888888888888889E-3</v>
      </c>
      <c r="BK2057" s="18">
        <v>1.3888888888888889E-3</v>
      </c>
      <c r="BL2057" s="18">
        <v>1.3888888888888889E-3</v>
      </c>
      <c r="BM2057" s="18">
        <v>1.3888888888888889E-3</v>
      </c>
      <c r="BN2057" s="18">
        <v>1.3888888888888889E-3</v>
      </c>
      <c r="BO2057" s="18">
        <v>1.3888888888888889E-3</v>
      </c>
      <c r="BP2057" s="18">
        <v>1.3888888888888889E-3</v>
      </c>
      <c r="BQ2057" s="18">
        <f t="shared" si="336"/>
        <v>9.8039215686274508E-4</v>
      </c>
      <c r="BR2057" s="18">
        <f t="shared" si="337"/>
        <v>9.8039215686274508E-4</v>
      </c>
    </row>
    <row r="2058" spans="1:70" x14ac:dyDescent="0.25">
      <c r="A2058" s="1">
        <f t="shared" si="338"/>
        <v>40</v>
      </c>
      <c r="B2058" s="2">
        <f t="shared" si="339"/>
        <v>10</v>
      </c>
      <c r="C2058" s="2">
        <f t="shared" si="340"/>
        <v>2021</v>
      </c>
      <c r="D2058">
        <v>12279</v>
      </c>
      <c r="E2058" s="59">
        <v>44477</v>
      </c>
      <c r="F2058" t="s">
        <v>58</v>
      </c>
      <c r="G2058" t="s">
        <v>13</v>
      </c>
      <c r="H2058" s="58">
        <v>0.33333333333333331</v>
      </c>
      <c r="I2058">
        <v>8</v>
      </c>
      <c r="J2058">
        <v>81</v>
      </c>
      <c r="K2058">
        <v>0</v>
      </c>
      <c r="L2058" s="58">
        <v>0</v>
      </c>
      <c r="M2058">
        <v>0</v>
      </c>
      <c r="N2058" s="58">
        <v>0</v>
      </c>
      <c r="O2058">
        <v>45</v>
      </c>
      <c r="P2058">
        <v>0</v>
      </c>
      <c r="Q2058" s="58">
        <v>0</v>
      </c>
      <c r="R2058">
        <v>0</v>
      </c>
      <c r="S2058">
        <v>0</v>
      </c>
      <c r="T2058">
        <v>0</v>
      </c>
      <c r="U2058" s="16">
        <f t="shared" si="341"/>
        <v>0.33333333333333331</v>
      </c>
      <c r="V2058" s="17">
        <f t="shared" si="342"/>
        <v>479.99999999999994</v>
      </c>
      <c r="W2058" s="18">
        <f t="shared" si="343"/>
        <v>4.1152263374485592E-3</v>
      </c>
      <c r="X2058" s="19">
        <f t="shared" si="344"/>
        <v>5.9259259259259256</v>
      </c>
      <c r="Y2058" s="20">
        <f t="shared" si="345"/>
        <v>55.555555555555557</v>
      </c>
      <c r="Z2058" s="18">
        <v>3.4722222222222224E-4</v>
      </c>
      <c r="AA2058" s="18">
        <v>3.4722222222222224E-4</v>
      </c>
      <c r="AB2058" s="18">
        <v>1.0416666666666667E-3</v>
      </c>
      <c r="AD2058" s="18">
        <v>1.3888888888888889E-3</v>
      </c>
      <c r="AE2058" s="18">
        <v>4.1666666666666669E-4</v>
      </c>
      <c r="AF2058" s="18">
        <v>4.1666666666666669E-4</v>
      </c>
      <c r="AG2058" s="18">
        <v>2.4305555555555556E-3</v>
      </c>
      <c r="AH2058" s="18">
        <v>1.6203703703703703E-3</v>
      </c>
      <c r="AI2058" s="18">
        <v>1.6203703703703703E-3</v>
      </c>
      <c r="AJ2058" s="18">
        <v>5.5555555555555556E-4</v>
      </c>
      <c r="AK2058" s="18">
        <v>5.5555555555555556E-4</v>
      </c>
      <c r="AL2058" s="18">
        <v>5.5555555555555556E-4</v>
      </c>
      <c r="AM2058" s="18">
        <v>5.5555555555555556E-4</v>
      </c>
      <c r="AN2058" s="18"/>
      <c r="AO2058" s="18"/>
      <c r="AP2058" s="18"/>
      <c r="AQ2058" s="18">
        <v>2.0833333333333333E-3</v>
      </c>
      <c r="AR2058" s="18"/>
      <c r="AS2058" s="18">
        <v>2.0833333333333333E-3</v>
      </c>
      <c r="AT2058" s="18">
        <v>3.472222222222222E-3</v>
      </c>
      <c r="AU2058" s="18">
        <v>3.472222222222222E-3</v>
      </c>
      <c r="AV2058" s="18">
        <v>3.472222222222222E-3</v>
      </c>
      <c r="AW2058" s="18">
        <v>3.472222222222222E-3</v>
      </c>
      <c r="AX2058" s="18">
        <v>3.472222222222222E-3</v>
      </c>
      <c r="AY2058" s="18"/>
      <c r="AZ2058" s="18">
        <v>4.6296296296296293E-4</v>
      </c>
      <c r="BA2058" s="18">
        <v>3.4722222222222224E-4</v>
      </c>
      <c r="BB2058" s="18"/>
      <c r="BC2058" s="18"/>
      <c r="BD2058" s="18"/>
      <c r="BE2058" s="18">
        <v>3.4722222222222224E-4</v>
      </c>
      <c r="BF2058" s="18">
        <v>6.9444444444444447E-4</v>
      </c>
      <c r="BG2058" s="18">
        <v>6.9444444444444447E-4</v>
      </c>
      <c r="BH2058" s="18">
        <v>6.9444444444444447E-4</v>
      </c>
      <c r="BI2058" s="18">
        <v>6.9444444444444447E-4</v>
      </c>
      <c r="BJ2058" s="18">
        <v>1.3888888888888889E-3</v>
      </c>
      <c r="BK2058" s="18">
        <v>1.3888888888888889E-3</v>
      </c>
      <c r="BL2058" s="18">
        <v>1.3888888888888889E-3</v>
      </c>
      <c r="BM2058" s="18">
        <v>1.3888888888888889E-3</v>
      </c>
      <c r="BN2058" s="18">
        <v>1.3888888888888889E-3</v>
      </c>
      <c r="BO2058" s="18">
        <v>1.3888888888888889E-3</v>
      </c>
      <c r="BP2058" s="18">
        <v>1.3888888888888889E-3</v>
      </c>
      <c r="BQ2058" s="18">
        <f t="shared" si="336"/>
        <v>4.1152263374485592E-3</v>
      </c>
      <c r="BR2058" s="18">
        <f t="shared" si="337"/>
        <v>4.1152263374485592E-3</v>
      </c>
    </row>
    <row r="2059" spans="1:70" x14ac:dyDescent="0.25">
      <c r="A2059" s="1">
        <f t="shared" si="338"/>
        <v>40</v>
      </c>
      <c r="B2059" s="2">
        <f t="shared" si="339"/>
        <v>10</v>
      </c>
      <c r="C2059" s="2">
        <f t="shared" si="340"/>
        <v>2021</v>
      </c>
      <c r="D2059">
        <v>934</v>
      </c>
      <c r="E2059" s="59">
        <v>44477</v>
      </c>
      <c r="F2059" t="s">
        <v>11</v>
      </c>
      <c r="G2059" t="s">
        <v>13</v>
      </c>
      <c r="H2059" s="58">
        <v>0.29166666666666669</v>
      </c>
      <c r="I2059">
        <v>7</v>
      </c>
      <c r="J2059">
        <v>483</v>
      </c>
      <c r="K2059">
        <v>0</v>
      </c>
      <c r="L2059" s="58">
        <v>0</v>
      </c>
      <c r="M2059">
        <v>0</v>
      </c>
      <c r="N2059" s="58">
        <v>0</v>
      </c>
      <c r="O2059">
        <v>80</v>
      </c>
      <c r="P2059">
        <v>0</v>
      </c>
      <c r="Q2059" s="58">
        <v>0</v>
      </c>
      <c r="R2059">
        <v>74</v>
      </c>
      <c r="S2059">
        <v>0</v>
      </c>
      <c r="T2059">
        <v>0</v>
      </c>
      <c r="U2059" s="16">
        <f t="shared" si="341"/>
        <v>0.29166666666666669</v>
      </c>
      <c r="V2059" s="17">
        <f t="shared" si="342"/>
        <v>420</v>
      </c>
      <c r="W2059" s="18">
        <f t="shared" si="343"/>
        <v>6.0386473429951699E-4</v>
      </c>
      <c r="X2059" s="19">
        <f t="shared" si="344"/>
        <v>0.86956521739130432</v>
      </c>
      <c r="Y2059" s="20">
        <f t="shared" si="345"/>
        <v>16.563146997929607</v>
      </c>
      <c r="Z2059" s="18">
        <v>3.4722222222222224E-4</v>
      </c>
      <c r="AA2059" s="18">
        <v>3.4722222222222224E-4</v>
      </c>
      <c r="AB2059" s="18">
        <v>1.0416666666666667E-3</v>
      </c>
      <c r="AD2059" s="18">
        <v>1.3888888888888889E-3</v>
      </c>
      <c r="AE2059" s="18">
        <v>4.1666666666666669E-4</v>
      </c>
      <c r="AF2059" s="18">
        <v>4.1666666666666669E-4</v>
      </c>
      <c r="AG2059" s="18">
        <v>2.4305555555555556E-3</v>
      </c>
      <c r="AH2059" s="18">
        <v>1.6203703703703703E-3</v>
      </c>
      <c r="AI2059" s="18">
        <v>1.6203703703703703E-3</v>
      </c>
      <c r="AJ2059" s="18">
        <v>5.5555555555555556E-4</v>
      </c>
      <c r="AK2059" s="18">
        <v>5.5555555555555556E-4</v>
      </c>
      <c r="AL2059" s="18">
        <v>5.5555555555555556E-4</v>
      </c>
      <c r="AM2059" s="18">
        <v>5.5555555555555556E-4</v>
      </c>
      <c r="AN2059" s="18"/>
      <c r="AO2059" s="18"/>
      <c r="AP2059" s="18"/>
      <c r="AQ2059" s="18">
        <v>2.0833333333333333E-3</v>
      </c>
      <c r="AR2059" s="18"/>
      <c r="AS2059" s="18">
        <v>2.0833333333333333E-3</v>
      </c>
      <c r="AT2059" s="18">
        <v>3.472222222222222E-3</v>
      </c>
      <c r="AU2059" s="18">
        <v>3.472222222222222E-3</v>
      </c>
      <c r="AV2059" s="18">
        <v>3.472222222222222E-3</v>
      </c>
      <c r="AW2059" s="18">
        <v>3.472222222222222E-3</v>
      </c>
      <c r="AX2059" s="18">
        <v>3.472222222222222E-3</v>
      </c>
      <c r="AY2059" s="18"/>
      <c r="AZ2059" s="18">
        <v>4.6296296296296293E-4</v>
      </c>
      <c r="BA2059" s="18">
        <v>3.4722222222222224E-4</v>
      </c>
      <c r="BB2059" s="18"/>
      <c r="BC2059" s="18"/>
      <c r="BD2059" s="18"/>
      <c r="BE2059" s="18">
        <v>3.4722222222222224E-4</v>
      </c>
      <c r="BF2059" s="18">
        <v>6.9444444444444447E-4</v>
      </c>
      <c r="BG2059" s="18">
        <v>6.9444444444444447E-4</v>
      </c>
      <c r="BH2059" s="18">
        <v>6.9444444444444447E-4</v>
      </c>
      <c r="BI2059" s="18">
        <v>6.9444444444444447E-4</v>
      </c>
      <c r="BJ2059" s="18">
        <v>1.3888888888888889E-3</v>
      </c>
      <c r="BK2059" s="18">
        <v>1.3888888888888889E-3</v>
      </c>
      <c r="BL2059" s="18">
        <v>1.3888888888888889E-3</v>
      </c>
      <c r="BM2059" s="18">
        <v>1.3888888888888889E-3</v>
      </c>
      <c r="BN2059" s="18">
        <v>1.3888888888888889E-3</v>
      </c>
      <c r="BO2059" s="18">
        <v>1.3888888888888889E-3</v>
      </c>
      <c r="BP2059" s="18">
        <v>1.3888888888888889E-3</v>
      </c>
      <c r="BQ2059" s="18">
        <f t="shared" si="336"/>
        <v>6.0386473429951699E-4</v>
      </c>
      <c r="BR2059" s="18">
        <f t="shared" si="337"/>
        <v>6.0386473429951699E-4</v>
      </c>
    </row>
    <row r="2060" spans="1:70" x14ac:dyDescent="0.25">
      <c r="A2060" s="1">
        <f t="shared" si="338"/>
        <v>40</v>
      </c>
      <c r="B2060" s="2">
        <f t="shared" si="339"/>
        <v>10</v>
      </c>
      <c r="C2060" s="2">
        <f t="shared" si="340"/>
        <v>2021</v>
      </c>
      <c r="D2060">
        <v>10571</v>
      </c>
      <c r="E2060" s="59">
        <v>44477</v>
      </c>
      <c r="F2060" t="s">
        <v>36</v>
      </c>
      <c r="G2060" t="s">
        <v>14</v>
      </c>
      <c r="H2060" s="58">
        <v>0.3125</v>
      </c>
      <c r="I2060">
        <v>7.5</v>
      </c>
      <c r="J2060">
        <v>242</v>
      </c>
      <c r="K2060">
        <v>0</v>
      </c>
      <c r="L2060" s="58">
        <v>0</v>
      </c>
      <c r="M2060">
        <v>0.5</v>
      </c>
      <c r="N2060" s="58">
        <v>2.0833333333333332E-2</v>
      </c>
      <c r="O2060">
        <v>22</v>
      </c>
      <c r="P2060">
        <v>0</v>
      </c>
      <c r="Q2060" s="58">
        <v>0</v>
      </c>
      <c r="R2060">
        <v>82</v>
      </c>
      <c r="S2060">
        <v>0</v>
      </c>
      <c r="T2060">
        <v>0</v>
      </c>
      <c r="U2060" s="16">
        <f t="shared" si="341"/>
        <v>0.3125</v>
      </c>
      <c r="V2060" s="17">
        <f t="shared" si="342"/>
        <v>450</v>
      </c>
      <c r="W2060" s="18">
        <f t="shared" si="343"/>
        <v>1.2913223140495868E-3</v>
      </c>
      <c r="X2060" s="19">
        <f t="shared" si="344"/>
        <v>1.859504132231405</v>
      </c>
      <c r="Y2060" s="20">
        <f t="shared" si="345"/>
        <v>9.0909090909090917</v>
      </c>
      <c r="Z2060" s="18">
        <v>3.4722222222222224E-4</v>
      </c>
      <c r="AA2060" s="18">
        <v>3.4722222222222224E-4</v>
      </c>
      <c r="AB2060" s="18">
        <v>1.0416666666666667E-3</v>
      </c>
      <c r="AD2060" s="18">
        <v>1.3888888888888889E-3</v>
      </c>
      <c r="AE2060" s="18">
        <v>4.1666666666666669E-4</v>
      </c>
      <c r="AF2060" s="18">
        <v>4.1666666666666669E-4</v>
      </c>
      <c r="AG2060" s="18">
        <v>2.4305555555555556E-3</v>
      </c>
      <c r="AH2060" s="18">
        <v>1.6203703703703703E-3</v>
      </c>
      <c r="AI2060" s="18">
        <v>1.6203703703703703E-3</v>
      </c>
      <c r="AJ2060" s="18">
        <v>5.5555555555555556E-4</v>
      </c>
      <c r="AK2060" s="18">
        <v>5.5555555555555556E-4</v>
      </c>
      <c r="AL2060" s="18">
        <v>5.5555555555555556E-4</v>
      </c>
      <c r="AM2060" s="18">
        <v>5.5555555555555556E-4</v>
      </c>
      <c r="AN2060" s="18"/>
      <c r="AO2060" s="18"/>
      <c r="AP2060" s="18"/>
      <c r="AQ2060" s="18">
        <v>2.0833333333333333E-3</v>
      </c>
      <c r="AR2060" s="18"/>
      <c r="AS2060" s="18">
        <v>2.0833333333333333E-3</v>
      </c>
      <c r="AT2060" s="18">
        <v>3.472222222222222E-3</v>
      </c>
      <c r="AU2060" s="18">
        <v>3.472222222222222E-3</v>
      </c>
      <c r="AV2060" s="18">
        <v>3.472222222222222E-3</v>
      </c>
      <c r="AW2060" s="18">
        <v>3.472222222222222E-3</v>
      </c>
      <c r="AX2060" s="18">
        <v>3.472222222222222E-3</v>
      </c>
      <c r="AY2060" s="18"/>
      <c r="AZ2060" s="18">
        <v>4.6296296296296293E-4</v>
      </c>
      <c r="BA2060" s="18">
        <v>3.4722222222222224E-4</v>
      </c>
      <c r="BB2060" s="18"/>
      <c r="BC2060" s="18"/>
      <c r="BD2060" s="18"/>
      <c r="BE2060" s="18">
        <v>3.4722222222222224E-4</v>
      </c>
      <c r="BF2060" s="18">
        <v>6.9444444444444447E-4</v>
      </c>
      <c r="BG2060" s="18">
        <v>6.9444444444444447E-4</v>
      </c>
      <c r="BH2060" s="18">
        <v>6.9444444444444447E-4</v>
      </c>
      <c r="BI2060" s="18">
        <v>6.9444444444444447E-4</v>
      </c>
      <c r="BJ2060" s="18">
        <v>1.3888888888888889E-3</v>
      </c>
      <c r="BK2060" s="18">
        <v>1.3888888888888889E-3</v>
      </c>
      <c r="BL2060" s="18">
        <v>1.3888888888888889E-3</v>
      </c>
      <c r="BM2060" s="18">
        <v>1.3888888888888889E-3</v>
      </c>
      <c r="BN2060" s="18">
        <v>1.3888888888888889E-3</v>
      </c>
      <c r="BO2060" s="18">
        <v>1.3888888888888889E-3</v>
      </c>
      <c r="BP2060" s="18">
        <v>1.3888888888888889E-3</v>
      </c>
      <c r="BQ2060" s="18">
        <f t="shared" si="336"/>
        <v>1.2913223140495868E-3</v>
      </c>
      <c r="BR2060" s="18">
        <f t="shared" si="337"/>
        <v>1.2913223140495868E-3</v>
      </c>
    </row>
    <row r="2061" spans="1:70" x14ac:dyDescent="0.25">
      <c r="A2061" s="1">
        <f t="shared" si="338"/>
        <v>40</v>
      </c>
      <c r="B2061" s="2">
        <f t="shared" si="339"/>
        <v>10</v>
      </c>
      <c r="C2061" s="2">
        <f t="shared" si="340"/>
        <v>2021</v>
      </c>
      <c r="D2061">
        <v>1153</v>
      </c>
      <c r="E2061" s="59">
        <v>44477</v>
      </c>
      <c r="F2061" t="s">
        <v>36</v>
      </c>
      <c r="G2061" t="s">
        <v>15</v>
      </c>
      <c r="H2061" s="58">
        <v>0.3125</v>
      </c>
      <c r="I2061">
        <v>7.5</v>
      </c>
      <c r="J2061">
        <v>142</v>
      </c>
      <c r="K2061">
        <v>0</v>
      </c>
      <c r="L2061" s="58">
        <v>0</v>
      </c>
      <c r="M2061">
        <v>0</v>
      </c>
      <c r="N2061" s="58">
        <v>0</v>
      </c>
      <c r="O2061">
        <v>13</v>
      </c>
      <c r="P2061">
        <v>0</v>
      </c>
      <c r="Q2061" s="58">
        <v>0</v>
      </c>
      <c r="R2061">
        <v>54</v>
      </c>
      <c r="S2061">
        <v>0</v>
      </c>
      <c r="T2061">
        <v>0</v>
      </c>
      <c r="U2061" s="16">
        <f t="shared" si="341"/>
        <v>0.3125</v>
      </c>
      <c r="V2061" s="17">
        <f t="shared" si="342"/>
        <v>450</v>
      </c>
      <c r="W2061" s="18">
        <f t="shared" si="343"/>
        <v>2.2007042253521128E-3</v>
      </c>
      <c r="X2061" s="19">
        <f t="shared" si="344"/>
        <v>3.1690140845070425</v>
      </c>
      <c r="Y2061" s="20">
        <f t="shared" si="345"/>
        <v>9.1549295774647881</v>
      </c>
      <c r="Z2061" s="18">
        <v>3.4722222222222224E-4</v>
      </c>
      <c r="AA2061" s="18">
        <v>3.4722222222222224E-4</v>
      </c>
      <c r="AB2061" s="18">
        <v>1.0416666666666667E-3</v>
      </c>
      <c r="AD2061" s="18">
        <v>1.3888888888888889E-3</v>
      </c>
      <c r="AE2061" s="18">
        <v>4.1666666666666669E-4</v>
      </c>
      <c r="AF2061" s="18">
        <v>4.1666666666666669E-4</v>
      </c>
      <c r="AG2061" s="18">
        <v>2.4305555555555556E-3</v>
      </c>
      <c r="AH2061" s="18">
        <v>1.6203703703703703E-3</v>
      </c>
      <c r="AI2061" s="18">
        <v>1.6203703703703703E-3</v>
      </c>
      <c r="AJ2061" s="18">
        <v>5.5555555555555556E-4</v>
      </c>
      <c r="AK2061" s="18">
        <v>5.5555555555555556E-4</v>
      </c>
      <c r="AL2061" s="18">
        <v>5.5555555555555556E-4</v>
      </c>
      <c r="AM2061" s="18">
        <v>5.5555555555555556E-4</v>
      </c>
      <c r="AN2061" s="18"/>
      <c r="AO2061" s="18"/>
      <c r="AP2061" s="18"/>
      <c r="AQ2061" s="18">
        <v>2.0833333333333333E-3</v>
      </c>
      <c r="AR2061" s="18"/>
      <c r="AS2061" s="18">
        <v>2.0833333333333333E-3</v>
      </c>
      <c r="AT2061" s="18">
        <v>3.472222222222222E-3</v>
      </c>
      <c r="AU2061" s="18">
        <v>3.472222222222222E-3</v>
      </c>
      <c r="AV2061" s="18">
        <v>3.472222222222222E-3</v>
      </c>
      <c r="AW2061" s="18">
        <v>3.472222222222222E-3</v>
      </c>
      <c r="AX2061" s="18">
        <v>3.472222222222222E-3</v>
      </c>
      <c r="AY2061" s="18"/>
      <c r="AZ2061" s="18">
        <v>4.6296296296296293E-4</v>
      </c>
      <c r="BA2061" s="18">
        <v>3.4722222222222224E-4</v>
      </c>
      <c r="BB2061" s="18"/>
      <c r="BC2061" s="18"/>
      <c r="BD2061" s="18"/>
      <c r="BE2061" s="18">
        <v>3.4722222222222224E-4</v>
      </c>
      <c r="BF2061" s="18">
        <v>6.9444444444444447E-4</v>
      </c>
      <c r="BG2061" s="18">
        <v>6.9444444444444447E-4</v>
      </c>
      <c r="BH2061" s="18">
        <v>6.9444444444444447E-4</v>
      </c>
      <c r="BI2061" s="18">
        <v>6.9444444444444447E-4</v>
      </c>
      <c r="BJ2061" s="18">
        <v>1.3888888888888889E-3</v>
      </c>
      <c r="BK2061" s="18">
        <v>1.3888888888888889E-3</v>
      </c>
      <c r="BL2061" s="18">
        <v>1.3888888888888889E-3</v>
      </c>
      <c r="BM2061" s="18">
        <v>1.3888888888888889E-3</v>
      </c>
      <c r="BN2061" s="18">
        <v>1.3888888888888889E-3</v>
      </c>
      <c r="BO2061" s="18">
        <v>1.3888888888888889E-3</v>
      </c>
      <c r="BP2061" s="18">
        <v>1.3888888888888889E-3</v>
      </c>
      <c r="BQ2061" s="18">
        <f t="shared" si="336"/>
        <v>2.2007042253521128E-3</v>
      </c>
      <c r="BR2061" s="18">
        <f t="shared" si="337"/>
        <v>2.2007042253521128E-3</v>
      </c>
    </row>
    <row r="2062" spans="1:70" x14ac:dyDescent="0.25">
      <c r="A2062" s="1">
        <f t="shared" si="338"/>
        <v>40</v>
      </c>
      <c r="B2062" s="2">
        <f t="shared" si="339"/>
        <v>10</v>
      </c>
      <c r="C2062" s="2">
        <f t="shared" si="340"/>
        <v>2021</v>
      </c>
      <c r="D2062">
        <v>12164</v>
      </c>
      <c r="E2062" s="59">
        <v>44477</v>
      </c>
      <c r="F2062" t="s">
        <v>36</v>
      </c>
      <c r="G2062" t="s">
        <v>38</v>
      </c>
      <c r="H2062" s="58">
        <v>0.3125</v>
      </c>
      <c r="I2062">
        <v>7.5</v>
      </c>
      <c r="J2062">
        <v>229</v>
      </c>
      <c r="K2062">
        <v>0</v>
      </c>
      <c r="L2062" s="58">
        <v>0</v>
      </c>
      <c r="M2062">
        <v>1.5</v>
      </c>
      <c r="N2062" s="58">
        <v>6.25E-2</v>
      </c>
      <c r="O2062">
        <v>0</v>
      </c>
      <c r="P2062">
        <v>0</v>
      </c>
      <c r="Q2062" s="58">
        <v>0</v>
      </c>
      <c r="R2062">
        <v>58</v>
      </c>
      <c r="S2062">
        <v>0</v>
      </c>
      <c r="T2062">
        <v>0</v>
      </c>
      <c r="U2062" s="16">
        <f t="shared" si="341"/>
        <v>0.3125</v>
      </c>
      <c r="V2062" s="17">
        <f t="shared" si="342"/>
        <v>450</v>
      </c>
      <c r="W2062" s="18">
        <f t="shared" si="343"/>
        <v>1.3646288209606986E-3</v>
      </c>
      <c r="X2062" s="19">
        <f t="shared" si="344"/>
        <v>1.965065502183406</v>
      </c>
      <c r="Y2062" s="20">
        <f t="shared" si="345"/>
        <v>0</v>
      </c>
      <c r="Z2062" s="18">
        <v>3.4722222222222224E-4</v>
      </c>
      <c r="AA2062" s="18">
        <v>3.4722222222222224E-4</v>
      </c>
      <c r="AB2062" s="18">
        <v>1.0416666666666667E-3</v>
      </c>
      <c r="AD2062" s="18">
        <v>1.3888888888888889E-3</v>
      </c>
      <c r="AE2062" s="18">
        <v>4.1666666666666669E-4</v>
      </c>
      <c r="AF2062" s="18">
        <v>4.1666666666666669E-4</v>
      </c>
      <c r="AG2062" s="18">
        <v>2.4305555555555556E-3</v>
      </c>
      <c r="AH2062" s="18">
        <v>1.6203703703703703E-3</v>
      </c>
      <c r="AI2062" s="18">
        <v>1.6203703703703703E-3</v>
      </c>
      <c r="AJ2062" s="18">
        <v>5.5555555555555556E-4</v>
      </c>
      <c r="AK2062" s="18">
        <v>5.5555555555555556E-4</v>
      </c>
      <c r="AL2062" s="18">
        <v>5.5555555555555556E-4</v>
      </c>
      <c r="AM2062" s="18">
        <v>5.5555555555555556E-4</v>
      </c>
      <c r="AN2062" s="18"/>
      <c r="AO2062" s="18"/>
      <c r="AP2062" s="18"/>
      <c r="AQ2062" s="18">
        <v>2.0833333333333333E-3</v>
      </c>
      <c r="AR2062" s="18"/>
      <c r="AS2062" s="18">
        <v>2.0833333333333333E-3</v>
      </c>
      <c r="AT2062" s="18">
        <v>3.472222222222222E-3</v>
      </c>
      <c r="AU2062" s="18">
        <v>3.472222222222222E-3</v>
      </c>
      <c r="AV2062" s="18">
        <v>3.472222222222222E-3</v>
      </c>
      <c r="AW2062" s="18">
        <v>3.472222222222222E-3</v>
      </c>
      <c r="AX2062" s="18">
        <v>3.472222222222222E-3</v>
      </c>
      <c r="AY2062" s="18"/>
      <c r="AZ2062" s="18">
        <v>4.6296296296296293E-4</v>
      </c>
      <c r="BA2062" s="18">
        <v>3.4722222222222224E-4</v>
      </c>
      <c r="BB2062" s="18"/>
      <c r="BC2062" s="18"/>
      <c r="BD2062" s="18"/>
      <c r="BE2062" s="18">
        <v>3.4722222222222224E-4</v>
      </c>
      <c r="BF2062" s="18">
        <v>6.9444444444444447E-4</v>
      </c>
      <c r="BG2062" s="18">
        <v>6.9444444444444447E-4</v>
      </c>
      <c r="BH2062" s="18">
        <v>6.9444444444444447E-4</v>
      </c>
      <c r="BI2062" s="18">
        <v>6.9444444444444447E-4</v>
      </c>
      <c r="BJ2062" s="18">
        <v>1.3888888888888889E-3</v>
      </c>
      <c r="BK2062" s="18">
        <v>1.3888888888888889E-3</v>
      </c>
      <c r="BL2062" s="18">
        <v>1.3888888888888889E-3</v>
      </c>
      <c r="BM2062" s="18">
        <v>1.3888888888888889E-3</v>
      </c>
      <c r="BN2062" s="18">
        <v>1.3888888888888889E-3</v>
      </c>
      <c r="BO2062" s="18">
        <v>1.3888888888888889E-3</v>
      </c>
      <c r="BP2062" s="18">
        <v>1.3888888888888889E-3</v>
      </c>
      <c r="BQ2062" s="18">
        <f t="shared" si="336"/>
        <v>1.3646288209606986E-3</v>
      </c>
      <c r="BR2062" s="18">
        <f t="shared" si="337"/>
        <v>1.3646288209606986E-3</v>
      </c>
    </row>
    <row r="2063" spans="1:70" x14ac:dyDescent="0.25">
      <c r="A2063" s="1">
        <f t="shared" si="338"/>
        <v>40</v>
      </c>
      <c r="B2063" s="2">
        <f t="shared" si="339"/>
        <v>10</v>
      </c>
      <c r="C2063" s="2">
        <f t="shared" si="340"/>
        <v>2021</v>
      </c>
      <c r="D2063">
        <v>953</v>
      </c>
      <c r="E2063" s="59">
        <v>44477</v>
      </c>
      <c r="F2063" t="s">
        <v>16</v>
      </c>
      <c r="G2063" t="s">
        <v>15</v>
      </c>
      <c r="H2063" s="58">
        <v>0.3125</v>
      </c>
      <c r="I2063">
        <v>7.5</v>
      </c>
      <c r="J2063">
        <v>45</v>
      </c>
      <c r="K2063">
        <v>0</v>
      </c>
      <c r="L2063" s="58">
        <v>0</v>
      </c>
      <c r="M2063">
        <v>0</v>
      </c>
      <c r="N2063" s="58">
        <v>0</v>
      </c>
      <c r="O2063">
        <v>4</v>
      </c>
      <c r="P2063">
        <v>0.33</v>
      </c>
      <c r="Q2063" s="58">
        <v>1.3888888888888888E-2</v>
      </c>
      <c r="R2063">
        <v>70</v>
      </c>
      <c r="S2063">
        <v>0</v>
      </c>
      <c r="T2063">
        <v>0</v>
      </c>
      <c r="U2063" s="16">
        <f t="shared" si="341"/>
        <v>0.2986111111111111</v>
      </c>
      <c r="V2063" s="17">
        <f t="shared" si="342"/>
        <v>430</v>
      </c>
      <c r="W2063" s="18">
        <f t="shared" si="343"/>
        <v>6.6358024691358019E-3</v>
      </c>
      <c r="X2063" s="19">
        <f t="shared" si="344"/>
        <v>9.5555555555555554</v>
      </c>
      <c r="Y2063" s="20">
        <f t="shared" si="345"/>
        <v>8.8888888888888893</v>
      </c>
      <c r="Z2063" s="18">
        <v>3.4722222222222224E-4</v>
      </c>
      <c r="AA2063" s="18">
        <v>3.4722222222222224E-4</v>
      </c>
      <c r="AB2063" s="18">
        <v>1.0416666666666667E-3</v>
      </c>
      <c r="AD2063" s="18">
        <v>1.3888888888888889E-3</v>
      </c>
      <c r="AE2063" s="18">
        <v>4.1666666666666669E-4</v>
      </c>
      <c r="AF2063" s="18">
        <v>4.1666666666666669E-4</v>
      </c>
      <c r="AG2063" s="18">
        <v>2.4305555555555556E-3</v>
      </c>
      <c r="AH2063" s="18">
        <v>1.6203703703703703E-3</v>
      </c>
      <c r="AI2063" s="18">
        <v>1.6203703703703703E-3</v>
      </c>
      <c r="AJ2063" s="18">
        <v>5.5555555555555556E-4</v>
      </c>
      <c r="AK2063" s="18">
        <v>5.5555555555555556E-4</v>
      </c>
      <c r="AL2063" s="18">
        <v>5.5555555555555556E-4</v>
      </c>
      <c r="AM2063" s="18">
        <v>5.5555555555555556E-4</v>
      </c>
      <c r="AN2063" s="18"/>
      <c r="AO2063" s="18"/>
      <c r="AP2063" s="18"/>
      <c r="AQ2063" s="18">
        <v>2.0833333333333333E-3</v>
      </c>
      <c r="AR2063" s="18"/>
      <c r="AS2063" s="18">
        <v>2.0833333333333333E-3</v>
      </c>
      <c r="AT2063" s="18">
        <v>3.472222222222222E-3</v>
      </c>
      <c r="AU2063" s="18">
        <v>3.472222222222222E-3</v>
      </c>
      <c r="AV2063" s="18">
        <v>3.472222222222222E-3</v>
      </c>
      <c r="AW2063" s="18">
        <v>3.472222222222222E-3</v>
      </c>
      <c r="AX2063" s="18">
        <v>3.472222222222222E-3</v>
      </c>
      <c r="AY2063" s="18"/>
      <c r="AZ2063" s="18">
        <v>4.6296296296296293E-4</v>
      </c>
      <c r="BA2063" s="18">
        <v>3.4722222222222224E-4</v>
      </c>
      <c r="BB2063" s="18"/>
      <c r="BC2063" s="18"/>
      <c r="BD2063" s="18"/>
      <c r="BE2063" s="18">
        <v>3.4722222222222224E-4</v>
      </c>
      <c r="BF2063" s="18">
        <v>6.9444444444444447E-4</v>
      </c>
      <c r="BG2063" s="18">
        <v>6.9444444444444447E-4</v>
      </c>
      <c r="BH2063" s="18">
        <v>6.9444444444444447E-4</v>
      </c>
      <c r="BI2063" s="18">
        <v>6.9444444444444447E-4</v>
      </c>
      <c r="BJ2063" s="18">
        <v>1.3888888888888889E-3</v>
      </c>
      <c r="BK2063" s="18">
        <v>1.3888888888888889E-3</v>
      </c>
      <c r="BL2063" s="18">
        <v>1.3888888888888889E-3</v>
      </c>
      <c r="BM2063" s="18">
        <v>1.3888888888888889E-3</v>
      </c>
      <c r="BN2063" s="18">
        <v>1.3888888888888889E-3</v>
      </c>
      <c r="BO2063" s="18">
        <v>1.3888888888888889E-3</v>
      </c>
      <c r="BP2063" s="18">
        <v>1.3888888888888889E-3</v>
      </c>
      <c r="BQ2063" s="18">
        <f t="shared" si="336"/>
        <v>6.6358024691358019E-3</v>
      </c>
      <c r="BR2063" s="18">
        <f t="shared" si="337"/>
        <v>6.6358024691358019E-3</v>
      </c>
    </row>
    <row r="2064" spans="1:70" x14ac:dyDescent="0.25">
      <c r="A2064" s="1">
        <f t="shared" si="338"/>
        <v>40</v>
      </c>
      <c r="B2064" s="2">
        <f t="shared" si="339"/>
        <v>10</v>
      </c>
      <c r="C2064" s="2">
        <f t="shared" si="340"/>
        <v>2021</v>
      </c>
      <c r="D2064">
        <v>1003</v>
      </c>
      <c r="E2064" s="59">
        <v>44477</v>
      </c>
      <c r="F2064" t="s">
        <v>16</v>
      </c>
      <c r="G2064" t="s">
        <v>14</v>
      </c>
      <c r="H2064" s="58">
        <v>0.3125</v>
      </c>
      <c r="I2064">
        <v>7.5</v>
      </c>
      <c r="J2064">
        <v>53</v>
      </c>
      <c r="K2064">
        <v>0</v>
      </c>
      <c r="L2064" s="58">
        <v>0</v>
      </c>
      <c r="M2064">
        <v>0</v>
      </c>
      <c r="N2064" s="58">
        <v>0</v>
      </c>
      <c r="O2064">
        <v>4</v>
      </c>
      <c r="P2064">
        <v>0</v>
      </c>
      <c r="Q2064" s="58">
        <v>0</v>
      </c>
      <c r="R2064">
        <v>85</v>
      </c>
      <c r="S2064">
        <v>0</v>
      </c>
      <c r="T2064">
        <v>0</v>
      </c>
      <c r="U2064" s="16">
        <f t="shared" si="341"/>
        <v>0.3125</v>
      </c>
      <c r="V2064" s="17">
        <f t="shared" si="342"/>
        <v>450</v>
      </c>
      <c r="W2064" s="18">
        <f t="shared" si="343"/>
        <v>5.89622641509434E-3</v>
      </c>
      <c r="X2064" s="19">
        <f t="shared" si="344"/>
        <v>8.4905660377358494</v>
      </c>
      <c r="Y2064" s="20">
        <f t="shared" si="345"/>
        <v>7.5471698113207548</v>
      </c>
      <c r="Z2064" s="18">
        <v>3.4722222222222224E-4</v>
      </c>
      <c r="AA2064" s="18">
        <v>3.4722222222222224E-4</v>
      </c>
      <c r="AB2064" s="18">
        <v>1.0416666666666667E-3</v>
      </c>
      <c r="AD2064" s="18">
        <v>1.3888888888888889E-3</v>
      </c>
      <c r="AE2064" s="18">
        <v>4.1666666666666669E-4</v>
      </c>
      <c r="AF2064" s="18">
        <v>4.1666666666666669E-4</v>
      </c>
      <c r="AG2064" s="18">
        <v>2.4305555555555556E-3</v>
      </c>
      <c r="AH2064" s="18">
        <v>1.6203703703703703E-3</v>
      </c>
      <c r="AI2064" s="18">
        <v>1.6203703703703703E-3</v>
      </c>
      <c r="AJ2064" s="18">
        <v>5.5555555555555556E-4</v>
      </c>
      <c r="AK2064" s="18">
        <v>5.5555555555555556E-4</v>
      </c>
      <c r="AL2064" s="18">
        <v>5.5555555555555556E-4</v>
      </c>
      <c r="AM2064" s="18">
        <v>5.5555555555555556E-4</v>
      </c>
      <c r="AN2064" s="18"/>
      <c r="AO2064" s="18"/>
      <c r="AP2064" s="18"/>
      <c r="AQ2064" s="18">
        <v>2.0833333333333333E-3</v>
      </c>
      <c r="AR2064" s="18"/>
      <c r="AS2064" s="18">
        <v>2.0833333333333333E-3</v>
      </c>
      <c r="AT2064" s="18">
        <v>3.472222222222222E-3</v>
      </c>
      <c r="AU2064" s="18">
        <v>3.472222222222222E-3</v>
      </c>
      <c r="AV2064" s="18">
        <v>3.472222222222222E-3</v>
      </c>
      <c r="AW2064" s="18">
        <v>3.472222222222222E-3</v>
      </c>
      <c r="AX2064" s="18">
        <v>3.472222222222222E-3</v>
      </c>
      <c r="AY2064" s="18"/>
      <c r="AZ2064" s="18">
        <v>4.6296296296296293E-4</v>
      </c>
      <c r="BA2064" s="18">
        <v>3.4722222222222224E-4</v>
      </c>
      <c r="BB2064" s="18"/>
      <c r="BC2064" s="18"/>
      <c r="BD2064" s="18"/>
      <c r="BE2064" s="18">
        <v>3.4722222222222224E-4</v>
      </c>
      <c r="BF2064" s="18">
        <v>6.9444444444444447E-4</v>
      </c>
      <c r="BG2064" s="18">
        <v>6.9444444444444447E-4</v>
      </c>
      <c r="BH2064" s="18">
        <v>6.9444444444444447E-4</v>
      </c>
      <c r="BI2064" s="18">
        <v>6.9444444444444447E-4</v>
      </c>
      <c r="BJ2064" s="18">
        <v>1.3888888888888889E-3</v>
      </c>
      <c r="BK2064" s="18">
        <v>1.3888888888888889E-3</v>
      </c>
      <c r="BL2064" s="18">
        <v>1.3888888888888889E-3</v>
      </c>
      <c r="BM2064" s="18">
        <v>1.3888888888888889E-3</v>
      </c>
      <c r="BN2064" s="18">
        <v>1.3888888888888889E-3</v>
      </c>
      <c r="BO2064" s="18">
        <v>1.3888888888888889E-3</v>
      </c>
      <c r="BP2064" s="18">
        <v>1.3888888888888889E-3</v>
      </c>
      <c r="BQ2064" s="18">
        <f t="shared" si="336"/>
        <v>5.89622641509434E-3</v>
      </c>
      <c r="BR2064" s="18">
        <f t="shared" si="337"/>
        <v>5.89622641509434E-3</v>
      </c>
    </row>
    <row r="2065" spans="1:70" x14ac:dyDescent="0.25">
      <c r="A2065" s="1">
        <f t="shared" si="338"/>
        <v>40</v>
      </c>
      <c r="B2065" s="2">
        <f t="shared" si="339"/>
        <v>10</v>
      </c>
      <c r="C2065" s="2">
        <f t="shared" si="340"/>
        <v>2021</v>
      </c>
      <c r="D2065">
        <v>1038</v>
      </c>
      <c r="E2065" s="59">
        <v>44477</v>
      </c>
      <c r="F2065" t="s">
        <v>16</v>
      </c>
      <c r="G2065" t="s">
        <v>38</v>
      </c>
      <c r="H2065" s="58">
        <v>0.3125</v>
      </c>
      <c r="I2065">
        <v>7.5</v>
      </c>
      <c r="J2065">
        <v>52</v>
      </c>
      <c r="K2065">
        <v>0</v>
      </c>
      <c r="L2065" s="58">
        <v>0</v>
      </c>
      <c r="M2065">
        <v>1</v>
      </c>
      <c r="N2065" s="58">
        <v>4.1666666666666664E-2</v>
      </c>
      <c r="O2065">
        <v>1</v>
      </c>
      <c r="P2065">
        <v>0</v>
      </c>
      <c r="Q2065" s="58">
        <v>0</v>
      </c>
      <c r="R2065">
        <v>79</v>
      </c>
      <c r="S2065">
        <v>0</v>
      </c>
      <c r="T2065">
        <v>0</v>
      </c>
      <c r="U2065" s="16">
        <f t="shared" si="341"/>
        <v>0.3125</v>
      </c>
      <c r="V2065" s="17">
        <f t="shared" si="342"/>
        <v>450</v>
      </c>
      <c r="W2065" s="18">
        <f t="shared" si="343"/>
        <v>6.0096153846153849E-3</v>
      </c>
      <c r="X2065" s="19">
        <f t="shared" si="344"/>
        <v>8.6538461538461533</v>
      </c>
      <c r="Y2065" s="20">
        <f t="shared" si="345"/>
        <v>1.9230769230769231</v>
      </c>
      <c r="Z2065" s="18">
        <v>3.4722222222222224E-4</v>
      </c>
      <c r="AA2065" s="18">
        <v>3.4722222222222224E-4</v>
      </c>
      <c r="AB2065" s="18">
        <v>1.0416666666666667E-3</v>
      </c>
      <c r="AD2065" s="18">
        <v>1.3888888888888889E-3</v>
      </c>
      <c r="AE2065" s="18">
        <v>4.1666666666666669E-4</v>
      </c>
      <c r="AF2065" s="18">
        <v>4.1666666666666669E-4</v>
      </c>
      <c r="AG2065" s="18">
        <v>2.4305555555555556E-3</v>
      </c>
      <c r="AH2065" s="18">
        <v>1.6203703703703703E-3</v>
      </c>
      <c r="AI2065" s="18">
        <v>1.6203703703703703E-3</v>
      </c>
      <c r="AJ2065" s="18">
        <v>5.5555555555555556E-4</v>
      </c>
      <c r="AK2065" s="18">
        <v>5.5555555555555556E-4</v>
      </c>
      <c r="AL2065" s="18">
        <v>5.5555555555555556E-4</v>
      </c>
      <c r="AM2065" s="18">
        <v>5.5555555555555556E-4</v>
      </c>
      <c r="AN2065" s="18"/>
      <c r="AO2065" s="18"/>
      <c r="AP2065" s="18"/>
      <c r="AQ2065" s="18">
        <v>2.0833333333333333E-3</v>
      </c>
      <c r="AR2065" s="18"/>
      <c r="AS2065" s="18">
        <v>2.0833333333333333E-3</v>
      </c>
      <c r="AT2065" s="18">
        <v>3.472222222222222E-3</v>
      </c>
      <c r="AU2065" s="18">
        <v>3.472222222222222E-3</v>
      </c>
      <c r="AV2065" s="18">
        <v>3.472222222222222E-3</v>
      </c>
      <c r="AW2065" s="18">
        <v>3.472222222222222E-3</v>
      </c>
      <c r="AX2065" s="18">
        <v>3.472222222222222E-3</v>
      </c>
      <c r="AY2065" s="18"/>
      <c r="AZ2065" s="18">
        <v>4.6296296296296293E-4</v>
      </c>
      <c r="BA2065" s="18">
        <v>3.4722222222222224E-4</v>
      </c>
      <c r="BB2065" s="18"/>
      <c r="BC2065" s="18"/>
      <c r="BD2065" s="18"/>
      <c r="BE2065" s="18">
        <v>3.4722222222222224E-4</v>
      </c>
      <c r="BF2065" s="18">
        <v>6.9444444444444447E-4</v>
      </c>
      <c r="BG2065" s="18">
        <v>6.9444444444444447E-4</v>
      </c>
      <c r="BH2065" s="18">
        <v>6.9444444444444447E-4</v>
      </c>
      <c r="BI2065" s="18">
        <v>6.9444444444444447E-4</v>
      </c>
      <c r="BJ2065" s="18">
        <v>1.3888888888888889E-3</v>
      </c>
      <c r="BK2065" s="18">
        <v>1.3888888888888889E-3</v>
      </c>
      <c r="BL2065" s="18">
        <v>1.3888888888888889E-3</v>
      </c>
      <c r="BM2065" s="18">
        <v>1.3888888888888889E-3</v>
      </c>
      <c r="BN2065" s="18">
        <v>1.3888888888888889E-3</v>
      </c>
      <c r="BO2065" s="18">
        <v>1.3888888888888889E-3</v>
      </c>
      <c r="BP2065" s="18">
        <v>1.3888888888888889E-3</v>
      </c>
      <c r="BQ2065" s="18">
        <f t="shared" ref="BQ2065:BQ2125" si="346">MIN(W2065)</f>
        <v>6.0096153846153849E-3</v>
      </c>
      <c r="BR2065" s="18">
        <f t="shared" ref="BR2065:BR2125" si="347">MAX(W2065)</f>
        <v>6.0096153846153849E-3</v>
      </c>
    </row>
    <row r="2066" spans="1:70" x14ac:dyDescent="0.25">
      <c r="A2066" s="1">
        <f t="shared" si="338"/>
        <v>40</v>
      </c>
      <c r="B2066" s="2">
        <f t="shared" si="339"/>
        <v>10</v>
      </c>
      <c r="C2066" s="2">
        <f t="shared" si="340"/>
        <v>2021</v>
      </c>
      <c r="D2066">
        <v>1215</v>
      </c>
      <c r="E2066" s="59">
        <v>44477</v>
      </c>
      <c r="F2066" t="s">
        <v>22</v>
      </c>
      <c r="G2066" t="s">
        <v>14</v>
      </c>
      <c r="H2066" s="58">
        <v>0.3125</v>
      </c>
      <c r="I2066">
        <v>7.5</v>
      </c>
      <c r="J2066">
        <v>58</v>
      </c>
      <c r="K2066">
        <v>0</v>
      </c>
      <c r="L2066" s="58">
        <v>0</v>
      </c>
      <c r="M2066">
        <v>1.92</v>
      </c>
      <c r="N2066" s="58">
        <v>7.9861111111111105E-2</v>
      </c>
      <c r="O2066">
        <v>9</v>
      </c>
      <c r="P2066">
        <v>0</v>
      </c>
      <c r="Q2066" s="58">
        <v>0</v>
      </c>
      <c r="R2066">
        <v>60</v>
      </c>
      <c r="S2066">
        <v>0</v>
      </c>
      <c r="T2066">
        <v>0</v>
      </c>
      <c r="U2066" s="16">
        <f t="shared" si="341"/>
        <v>0.3125</v>
      </c>
      <c r="V2066" s="17">
        <f t="shared" si="342"/>
        <v>450</v>
      </c>
      <c r="W2066" s="18">
        <f t="shared" si="343"/>
        <v>5.387931034482759E-3</v>
      </c>
      <c r="X2066" s="19">
        <f t="shared" si="344"/>
        <v>7.7586206896551726</v>
      </c>
      <c r="Y2066" s="20">
        <f t="shared" si="345"/>
        <v>15.517241379310345</v>
      </c>
      <c r="Z2066" s="18">
        <v>3.4722222222222224E-4</v>
      </c>
      <c r="AA2066" s="18">
        <v>3.4722222222222224E-4</v>
      </c>
      <c r="AB2066" s="18">
        <v>1.0416666666666667E-3</v>
      </c>
      <c r="AD2066" s="18">
        <v>1.3888888888888889E-3</v>
      </c>
      <c r="AE2066" s="18">
        <v>4.1666666666666669E-4</v>
      </c>
      <c r="AF2066" s="18">
        <v>4.1666666666666669E-4</v>
      </c>
      <c r="AG2066" s="18">
        <v>2.4305555555555556E-3</v>
      </c>
      <c r="AH2066" s="18">
        <v>1.6203703703703703E-3</v>
      </c>
      <c r="AI2066" s="18">
        <v>1.6203703703703703E-3</v>
      </c>
      <c r="AJ2066" s="18">
        <v>5.5555555555555556E-4</v>
      </c>
      <c r="AK2066" s="18">
        <v>5.5555555555555556E-4</v>
      </c>
      <c r="AL2066" s="18">
        <v>5.5555555555555556E-4</v>
      </c>
      <c r="AM2066" s="18">
        <v>5.5555555555555556E-4</v>
      </c>
      <c r="AN2066" s="18"/>
      <c r="AO2066" s="18"/>
      <c r="AP2066" s="18"/>
      <c r="AQ2066" s="18">
        <v>2.0833333333333333E-3</v>
      </c>
      <c r="AR2066" s="18"/>
      <c r="AS2066" s="18">
        <v>2.0833333333333333E-3</v>
      </c>
      <c r="AT2066" s="18">
        <v>3.472222222222222E-3</v>
      </c>
      <c r="AU2066" s="18">
        <v>3.472222222222222E-3</v>
      </c>
      <c r="AV2066" s="18">
        <v>3.472222222222222E-3</v>
      </c>
      <c r="AW2066" s="18">
        <v>3.472222222222222E-3</v>
      </c>
      <c r="AX2066" s="18">
        <v>3.472222222222222E-3</v>
      </c>
      <c r="AY2066" s="18"/>
      <c r="AZ2066" s="18">
        <v>4.6296296296296293E-4</v>
      </c>
      <c r="BA2066" s="18">
        <v>3.4722222222222224E-4</v>
      </c>
      <c r="BB2066" s="18"/>
      <c r="BC2066" s="18"/>
      <c r="BD2066" s="18"/>
      <c r="BE2066" s="18">
        <v>3.4722222222222224E-4</v>
      </c>
      <c r="BF2066" s="18">
        <v>6.9444444444444447E-4</v>
      </c>
      <c r="BG2066" s="18">
        <v>6.9444444444444447E-4</v>
      </c>
      <c r="BH2066" s="18">
        <v>6.9444444444444447E-4</v>
      </c>
      <c r="BI2066" s="18">
        <v>6.9444444444444447E-4</v>
      </c>
      <c r="BJ2066" s="18">
        <v>1.3888888888888889E-3</v>
      </c>
      <c r="BK2066" s="18">
        <v>1.3888888888888889E-3</v>
      </c>
      <c r="BL2066" s="18">
        <v>1.3888888888888889E-3</v>
      </c>
      <c r="BM2066" s="18">
        <v>1.3888888888888889E-3</v>
      </c>
      <c r="BN2066" s="18">
        <v>1.3888888888888889E-3</v>
      </c>
      <c r="BO2066" s="18">
        <v>1.3888888888888889E-3</v>
      </c>
      <c r="BP2066" s="18">
        <v>1.3888888888888889E-3</v>
      </c>
      <c r="BQ2066" s="18">
        <f t="shared" si="346"/>
        <v>5.387931034482759E-3</v>
      </c>
      <c r="BR2066" s="18">
        <f t="shared" si="347"/>
        <v>5.387931034482759E-3</v>
      </c>
    </row>
    <row r="2067" spans="1:70" x14ac:dyDescent="0.25">
      <c r="A2067" s="1">
        <f t="shared" si="338"/>
        <v>40</v>
      </c>
      <c r="B2067" s="2">
        <f t="shared" si="339"/>
        <v>10</v>
      </c>
      <c r="C2067" s="2">
        <f t="shared" si="340"/>
        <v>2021</v>
      </c>
      <c r="D2067">
        <v>1185</v>
      </c>
      <c r="E2067" s="59">
        <v>44477</v>
      </c>
      <c r="F2067" t="s">
        <v>17</v>
      </c>
      <c r="G2067" t="s">
        <v>12</v>
      </c>
      <c r="H2067" s="58">
        <v>0.33333333333333331</v>
      </c>
      <c r="I2067">
        <v>8</v>
      </c>
      <c r="J2067">
        <v>47</v>
      </c>
      <c r="K2067">
        <v>0</v>
      </c>
      <c r="L2067" s="58">
        <v>0</v>
      </c>
      <c r="M2067">
        <v>0</v>
      </c>
      <c r="N2067" s="58">
        <v>0</v>
      </c>
      <c r="O2067">
        <v>1</v>
      </c>
      <c r="P2067">
        <v>0</v>
      </c>
      <c r="Q2067" s="58">
        <v>0</v>
      </c>
      <c r="R2067">
        <v>88</v>
      </c>
      <c r="S2067">
        <v>0</v>
      </c>
      <c r="T2067">
        <v>0</v>
      </c>
      <c r="U2067" s="16">
        <f t="shared" si="341"/>
        <v>0.33333333333333331</v>
      </c>
      <c r="V2067" s="17">
        <f t="shared" si="342"/>
        <v>479.99999999999994</v>
      </c>
      <c r="W2067" s="18">
        <f t="shared" si="343"/>
        <v>7.0921985815602835E-3</v>
      </c>
      <c r="X2067" s="19">
        <f t="shared" si="344"/>
        <v>10.212765957446807</v>
      </c>
      <c r="Y2067" s="20">
        <f t="shared" si="345"/>
        <v>2.1276595744680851</v>
      </c>
      <c r="Z2067" s="18">
        <v>3.4722222222222224E-4</v>
      </c>
      <c r="AA2067" s="18">
        <v>3.4722222222222224E-4</v>
      </c>
      <c r="AB2067" s="18">
        <v>1.0416666666666667E-3</v>
      </c>
      <c r="AD2067" s="18">
        <v>1.3888888888888889E-3</v>
      </c>
      <c r="AE2067" s="18">
        <v>4.1666666666666669E-4</v>
      </c>
      <c r="AF2067" s="18">
        <v>4.1666666666666669E-4</v>
      </c>
      <c r="AG2067" s="18">
        <v>2.4305555555555556E-3</v>
      </c>
      <c r="AH2067" s="18">
        <v>1.6203703703703703E-3</v>
      </c>
      <c r="AI2067" s="18">
        <v>1.6203703703703703E-3</v>
      </c>
      <c r="AJ2067" s="18">
        <v>5.5555555555555556E-4</v>
      </c>
      <c r="AK2067" s="18">
        <v>5.5555555555555556E-4</v>
      </c>
      <c r="AL2067" s="18">
        <v>5.5555555555555556E-4</v>
      </c>
      <c r="AM2067" s="18">
        <v>5.5555555555555556E-4</v>
      </c>
      <c r="AN2067" s="18"/>
      <c r="AO2067" s="18"/>
      <c r="AP2067" s="18"/>
      <c r="AQ2067" s="18">
        <v>2.0833333333333333E-3</v>
      </c>
      <c r="AR2067" s="18"/>
      <c r="AS2067" s="18">
        <v>2.0833333333333333E-3</v>
      </c>
      <c r="AT2067" s="18">
        <v>3.472222222222222E-3</v>
      </c>
      <c r="AU2067" s="18">
        <v>3.472222222222222E-3</v>
      </c>
      <c r="AV2067" s="18">
        <v>3.472222222222222E-3</v>
      </c>
      <c r="AW2067" s="18">
        <v>3.472222222222222E-3</v>
      </c>
      <c r="AX2067" s="18">
        <v>3.472222222222222E-3</v>
      </c>
      <c r="AY2067" s="18"/>
      <c r="AZ2067" s="18">
        <v>4.6296296296296293E-4</v>
      </c>
      <c r="BA2067" s="18">
        <v>3.4722222222222224E-4</v>
      </c>
      <c r="BB2067" s="18"/>
      <c r="BC2067" s="18"/>
      <c r="BD2067" s="18"/>
      <c r="BE2067" s="18">
        <v>3.4722222222222224E-4</v>
      </c>
      <c r="BF2067" s="18">
        <v>6.9444444444444447E-4</v>
      </c>
      <c r="BG2067" s="18">
        <v>6.9444444444444447E-4</v>
      </c>
      <c r="BH2067" s="18">
        <v>6.9444444444444447E-4</v>
      </c>
      <c r="BI2067" s="18">
        <v>6.9444444444444447E-4</v>
      </c>
      <c r="BJ2067" s="18">
        <v>1.3888888888888889E-3</v>
      </c>
      <c r="BK2067" s="18">
        <v>1.3888888888888889E-3</v>
      </c>
      <c r="BL2067" s="18">
        <v>1.3888888888888889E-3</v>
      </c>
      <c r="BM2067" s="18">
        <v>1.3888888888888889E-3</v>
      </c>
      <c r="BN2067" s="18">
        <v>1.3888888888888889E-3</v>
      </c>
      <c r="BO2067" s="18">
        <v>1.3888888888888889E-3</v>
      </c>
      <c r="BP2067" s="18">
        <v>1.3888888888888889E-3</v>
      </c>
      <c r="BQ2067" s="18">
        <f t="shared" si="346"/>
        <v>7.0921985815602835E-3</v>
      </c>
      <c r="BR2067" s="18">
        <f t="shared" si="347"/>
        <v>7.0921985815602835E-3</v>
      </c>
    </row>
    <row r="2068" spans="1:70" x14ac:dyDescent="0.25">
      <c r="A2068" s="1">
        <f t="shared" si="338"/>
        <v>40</v>
      </c>
      <c r="B2068" s="2">
        <f t="shared" si="339"/>
        <v>10</v>
      </c>
      <c r="C2068" s="2">
        <f t="shared" si="340"/>
        <v>2021</v>
      </c>
      <c r="D2068">
        <v>1372</v>
      </c>
      <c r="E2068" s="59">
        <v>44477</v>
      </c>
      <c r="F2068" t="s">
        <v>17</v>
      </c>
      <c r="G2068" t="s">
        <v>38</v>
      </c>
      <c r="H2068" s="58">
        <v>0.3125</v>
      </c>
      <c r="I2068">
        <v>7.5</v>
      </c>
      <c r="J2068">
        <v>26</v>
      </c>
      <c r="K2068">
        <v>0</v>
      </c>
      <c r="L2068" s="58">
        <v>0</v>
      </c>
      <c r="M2068">
        <v>0.25</v>
      </c>
      <c r="N2068" s="58">
        <v>1.0416666666666666E-2</v>
      </c>
      <c r="O2068">
        <v>0</v>
      </c>
      <c r="P2068">
        <v>0</v>
      </c>
      <c r="Q2068" s="58">
        <v>0</v>
      </c>
      <c r="R2068">
        <v>0</v>
      </c>
      <c r="S2068">
        <v>0</v>
      </c>
      <c r="T2068">
        <v>0</v>
      </c>
      <c r="U2068" s="16">
        <f t="shared" si="341"/>
        <v>0.3125</v>
      </c>
      <c r="V2068" s="17">
        <f t="shared" si="342"/>
        <v>450</v>
      </c>
      <c r="W2068" s="18">
        <f t="shared" si="343"/>
        <v>1.201923076923077E-2</v>
      </c>
      <c r="X2068" s="19">
        <f t="shared" si="344"/>
        <v>17.307692307692307</v>
      </c>
      <c r="Y2068" s="20">
        <f t="shared" si="345"/>
        <v>0</v>
      </c>
      <c r="Z2068" s="18">
        <v>3.4722222222222224E-4</v>
      </c>
      <c r="AA2068" s="18">
        <v>3.4722222222222224E-4</v>
      </c>
      <c r="AB2068" s="18">
        <v>1.0416666666666667E-3</v>
      </c>
      <c r="AD2068" s="18">
        <v>1.3888888888888889E-3</v>
      </c>
      <c r="AE2068" s="18">
        <v>4.1666666666666669E-4</v>
      </c>
      <c r="AF2068" s="18">
        <v>4.1666666666666669E-4</v>
      </c>
      <c r="AG2068" s="18">
        <v>2.4305555555555556E-3</v>
      </c>
      <c r="AH2068" s="18">
        <v>1.6203703703703703E-3</v>
      </c>
      <c r="AI2068" s="18">
        <v>1.6203703703703703E-3</v>
      </c>
      <c r="AJ2068" s="18">
        <v>5.5555555555555556E-4</v>
      </c>
      <c r="AK2068" s="18">
        <v>5.5555555555555556E-4</v>
      </c>
      <c r="AL2068" s="18">
        <v>5.5555555555555556E-4</v>
      </c>
      <c r="AM2068" s="18">
        <v>5.5555555555555556E-4</v>
      </c>
      <c r="AN2068" s="18"/>
      <c r="AO2068" s="18"/>
      <c r="AP2068" s="18"/>
      <c r="AQ2068" s="18">
        <v>2.0833333333333333E-3</v>
      </c>
      <c r="AR2068" s="18"/>
      <c r="AS2068" s="18">
        <v>2.0833333333333333E-3</v>
      </c>
      <c r="AT2068" s="18">
        <v>3.472222222222222E-3</v>
      </c>
      <c r="AU2068" s="18">
        <v>3.472222222222222E-3</v>
      </c>
      <c r="AV2068" s="18">
        <v>3.472222222222222E-3</v>
      </c>
      <c r="AW2068" s="18">
        <v>3.472222222222222E-3</v>
      </c>
      <c r="AX2068" s="18">
        <v>3.472222222222222E-3</v>
      </c>
      <c r="AY2068" s="18"/>
      <c r="AZ2068" s="18">
        <v>4.6296296296296293E-4</v>
      </c>
      <c r="BA2068" s="18">
        <v>3.4722222222222224E-4</v>
      </c>
      <c r="BB2068" s="18"/>
      <c r="BC2068" s="18"/>
      <c r="BD2068" s="18"/>
      <c r="BE2068" s="18">
        <v>3.4722222222222224E-4</v>
      </c>
      <c r="BF2068" s="18">
        <v>6.9444444444444447E-4</v>
      </c>
      <c r="BG2068" s="18">
        <v>6.9444444444444447E-4</v>
      </c>
      <c r="BH2068" s="18">
        <v>6.9444444444444447E-4</v>
      </c>
      <c r="BI2068" s="18">
        <v>6.9444444444444447E-4</v>
      </c>
      <c r="BJ2068" s="18">
        <v>1.3888888888888889E-3</v>
      </c>
      <c r="BK2068" s="18">
        <v>1.3888888888888889E-3</v>
      </c>
      <c r="BL2068" s="18">
        <v>1.3888888888888889E-3</v>
      </c>
      <c r="BM2068" s="18">
        <v>1.3888888888888889E-3</v>
      </c>
      <c r="BN2068" s="18">
        <v>1.3888888888888889E-3</v>
      </c>
      <c r="BO2068" s="18">
        <v>1.3888888888888889E-3</v>
      </c>
      <c r="BP2068" s="18">
        <v>1.3888888888888889E-3</v>
      </c>
      <c r="BQ2068" s="18">
        <f t="shared" si="346"/>
        <v>1.201923076923077E-2</v>
      </c>
      <c r="BR2068" s="18">
        <f t="shared" si="347"/>
        <v>1.201923076923077E-2</v>
      </c>
    </row>
    <row r="2069" spans="1:70" x14ac:dyDescent="0.25">
      <c r="A2069" s="1">
        <f t="shared" si="338"/>
        <v>40</v>
      </c>
      <c r="B2069" s="2">
        <f t="shared" si="339"/>
        <v>10</v>
      </c>
      <c r="C2069" s="2">
        <f t="shared" si="340"/>
        <v>2021</v>
      </c>
      <c r="D2069">
        <v>1398</v>
      </c>
      <c r="E2069" s="59">
        <v>44477</v>
      </c>
      <c r="F2069" t="s">
        <v>17</v>
      </c>
      <c r="G2069" t="s">
        <v>10</v>
      </c>
      <c r="H2069" s="58">
        <v>0.33333333333333331</v>
      </c>
      <c r="I2069">
        <v>8</v>
      </c>
      <c r="J2069">
        <v>53</v>
      </c>
      <c r="K2069">
        <v>0</v>
      </c>
      <c r="L2069" s="58">
        <v>0</v>
      </c>
      <c r="M2069">
        <v>1.67</v>
      </c>
      <c r="N2069" s="58">
        <v>6.9444444444444434E-2</v>
      </c>
      <c r="O2069">
        <v>9</v>
      </c>
      <c r="P2069">
        <v>0</v>
      </c>
      <c r="Q2069" s="58">
        <v>0</v>
      </c>
      <c r="R2069">
        <v>65</v>
      </c>
      <c r="S2069">
        <v>0</v>
      </c>
      <c r="T2069">
        <v>0</v>
      </c>
      <c r="U2069" s="16">
        <f t="shared" si="341"/>
        <v>0.33333333333333331</v>
      </c>
      <c r="V2069" s="17">
        <f t="shared" si="342"/>
        <v>479.99999999999994</v>
      </c>
      <c r="W2069" s="18">
        <f t="shared" si="343"/>
        <v>6.2893081761006284E-3</v>
      </c>
      <c r="X2069" s="19">
        <f t="shared" si="344"/>
        <v>9.0566037735849054</v>
      </c>
      <c r="Y2069" s="20">
        <f t="shared" si="345"/>
        <v>16.981132075471699</v>
      </c>
      <c r="Z2069" s="18">
        <v>3.4722222222222224E-4</v>
      </c>
      <c r="AA2069" s="18">
        <v>3.4722222222222224E-4</v>
      </c>
      <c r="AB2069" s="18">
        <v>1.0416666666666667E-3</v>
      </c>
      <c r="AD2069" s="18">
        <v>1.3888888888888889E-3</v>
      </c>
      <c r="AE2069" s="18">
        <v>4.1666666666666669E-4</v>
      </c>
      <c r="AF2069" s="18">
        <v>4.1666666666666669E-4</v>
      </c>
      <c r="AG2069" s="18">
        <v>2.4305555555555556E-3</v>
      </c>
      <c r="AH2069" s="18">
        <v>1.6203703703703703E-3</v>
      </c>
      <c r="AI2069" s="18">
        <v>1.6203703703703703E-3</v>
      </c>
      <c r="AJ2069" s="18">
        <v>5.5555555555555556E-4</v>
      </c>
      <c r="AK2069" s="18">
        <v>5.5555555555555556E-4</v>
      </c>
      <c r="AL2069" s="18">
        <v>5.5555555555555556E-4</v>
      </c>
      <c r="AM2069" s="18">
        <v>5.5555555555555556E-4</v>
      </c>
      <c r="AN2069" s="18"/>
      <c r="AO2069" s="18"/>
      <c r="AP2069" s="18"/>
      <c r="AQ2069" s="18">
        <v>2.0833333333333333E-3</v>
      </c>
      <c r="AR2069" s="18"/>
      <c r="AS2069" s="18">
        <v>2.0833333333333333E-3</v>
      </c>
      <c r="AT2069" s="18">
        <v>3.472222222222222E-3</v>
      </c>
      <c r="AU2069" s="18">
        <v>3.472222222222222E-3</v>
      </c>
      <c r="AV2069" s="18">
        <v>3.472222222222222E-3</v>
      </c>
      <c r="AW2069" s="18">
        <v>3.472222222222222E-3</v>
      </c>
      <c r="AX2069" s="18">
        <v>3.472222222222222E-3</v>
      </c>
      <c r="AY2069" s="18"/>
      <c r="AZ2069" s="18">
        <v>4.6296296296296293E-4</v>
      </c>
      <c r="BA2069" s="18">
        <v>3.4722222222222224E-4</v>
      </c>
      <c r="BB2069" s="18"/>
      <c r="BC2069" s="18"/>
      <c r="BD2069" s="18"/>
      <c r="BE2069" s="18">
        <v>3.4722222222222224E-4</v>
      </c>
      <c r="BF2069" s="18">
        <v>6.9444444444444447E-4</v>
      </c>
      <c r="BG2069" s="18">
        <v>6.9444444444444447E-4</v>
      </c>
      <c r="BH2069" s="18">
        <v>6.9444444444444447E-4</v>
      </c>
      <c r="BI2069" s="18">
        <v>6.9444444444444447E-4</v>
      </c>
      <c r="BJ2069" s="18">
        <v>1.3888888888888889E-3</v>
      </c>
      <c r="BK2069" s="18">
        <v>1.3888888888888889E-3</v>
      </c>
      <c r="BL2069" s="18">
        <v>1.3888888888888889E-3</v>
      </c>
      <c r="BM2069" s="18">
        <v>1.3888888888888889E-3</v>
      </c>
      <c r="BN2069" s="18">
        <v>1.3888888888888889E-3</v>
      </c>
      <c r="BO2069" s="18">
        <v>1.3888888888888889E-3</v>
      </c>
      <c r="BP2069" s="18">
        <v>1.3888888888888889E-3</v>
      </c>
      <c r="BQ2069" s="18">
        <f t="shared" si="346"/>
        <v>6.2893081761006284E-3</v>
      </c>
      <c r="BR2069" s="18">
        <f t="shared" si="347"/>
        <v>6.2893081761006284E-3</v>
      </c>
    </row>
    <row r="2070" spans="1:70" x14ac:dyDescent="0.25">
      <c r="A2070" s="1">
        <f t="shared" si="338"/>
        <v>40</v>
      </c>
      <c r="B2070" s="2">
        <f t="shared" si="339"/>
        <v>10</v>
      </c>
      <c r="C2070" s="2">
        <f t="shared" si="340"/>
        <v>2021</v>
      </c>
      <c r="D2070">
        <v>1017</v>
      </c>
      <c r="E2070" s="59">
        <v>44477</v>
      </c>
      <c r="F2070" t="s">
        <v>18</v>
      </c>
      <c r="G2070" t="s">
        <v>38</v>
      </c>
      <c r="H2070" s="58">
        <v>0.3125</v>
      </c>
      <c r="I2070">
        <v>7.5</v>
      </c>
      <c r="J2070">
        <v>35</v>
      </c>
      <c r="K2070">
        <v>0.56999999999999995</v>
      </c>
      <c r="L2070" s="58">
        <v>2.361111111111111E-2</v>
      </c>
      <c r="M2070">
        <v>0.67</v>
      </c>
      <c r="N2070" s="58">
        <v>2.7777777777777776E-2</v>
      </c>
      <c r="O2070">
        <v>1</v>
      </c>
      <c r="P2070">
        <v>1.25</v>
      </c>
      <c r="Q2070" s="58">
        <v>5.2083333333333336E-2</v>
      </c>
      <c r="R2070">
        <v>0</v>
      </c>
      <c r="S2070">
        <v>0</v>
      </c>
      <c r="T2070">
        <v>0</v>
      </c>
      <c r="U2070" s="16">
        <f t="shared" si="341"/>
        <v>0.26041666666666669</v>
      </c>
      <c r="V2070" s="17">
        <f t="shared" si="342"/>
        <v>375</v>
      </c>
      <c r="W2070" s="18">
        <f t="shared" si="343"/>
        <v>7.4404761904761909E-3</v>
      </c>
      <c r="X2070" s="19">
        <f t="shared" si="344"/>
        <v>10.714285714285714</v>
      </c>
      <c r="Y2070" s="20">
        <f t="shared" si="345"/>
        <v>2.8571428571428572</v>
      </c>
      <c r="Z2070" s="18">
        <v>3.4722222222222224E-4</v>
      </c>
      <c r="AA2070" s="18">
        <v>3.4722222222222224E-4</v>
      </c>
      <c r="AB2070" s="18">
        <v>1.0416666666666667E-3</v>
      </c>
      <c r="AD2070" s="18">
        <v>1.3888888888888889E-3</v>
      </c>
      <c r="AE2070" s="18">
        <v>4.1666666666666669E-4</v>
      </c>
      <c r="AF2070" s="18">
        <v>4.1666666666666669E-4</v>
      </c>
      <c r="AG2070" s="18">
        <v>2.4305555555555556E-3</v>
      </c>
      <c r="AH2070" s="18">
        <v>1.6203703703703703E-3</v>
      </c>
      <c r="AI2070" s="18">
        <v>1.6203703703703703E-3</v>
      </c>
      <c r="AJ2070" s="18">
        <v>5.5555555555555556E-4</v>
      </c>
      <c r="AK2070" s="18">
        <v>5.5555555555555556E-4</v>
      </c>
      <c r="AL2070" s="18">
        <v>5.5555555555555556E-4</v>
      </c>
      <c r="AM2070" s="18">
        <v>5.5555555555555556E-4</v>
      </c>
      <c r="AN2070" s="18"/>
      <c r="AO2070" s="18"/>
      <c r="AP2070" s="18"/>
      <c r="AQ2070" s="18">
        <v>2.0833333333333333E-3</v>
      </c>
      <c r="AR2070" s="18"/>
      <c r="AS2070" s="18">
        <v>2.0833333333333333E-3</v>
      </c>
      <c r="AT2070" s="18">
        <v>3.472222222222222E-3</v>
      </c>
      <c r="AU2070" s="18">
        <v>3.472222222222222E-3</v>
      </c>
      <c r="AV2070" s="18">
        <v>3.472222222222222E-3</v>
      </c>
      <c r="AW2070" s="18">
        <v>3.472222222222222E-3</v>
      </c>
      <c r="AX2070" s="18">
        <v>3.472222222222222E-3</v>
      </c>
      <c r="AY2070" s="18"/>
      <c r="AZ2070" s="18">
        <v>4.6296296296296293E-4</v>
      </c>
      <c r="BA2070" s="18">
        <v>3.4722222222222224E-4</v>
      </c>
      <c r="BB2070" s="18"/>
      <c r="BC2070" s="18"/>
      <c r="BD2070" s="18"/>
      <c r="BE2070" s="18">
        <v>3.4722222222222224E-4</v>
      </c>
      <c r="BF2070" s="18">
        <v>6.9444444444444447E-4</v>
      </c>
      <c r="BG2070" s="18">
        <v>6.9444444444444447E-4</v>
      </c>
      <c r="BH2070" s="18">
        <v>6.9444444444444447E-4</v>
      </c>
      <c r="BI2070" s="18">
        <v>6.9444444444444447E-4</v>
      </c>
      <c r="BJ2070" s="18">
        <v>1.3888888888888889E-3</v>
      </c>
      <c r="BK2070" s="18">
        <v>1.3888888888888889E-3</v>
      </c>
      <c r="BL2070" s="18">
        <v>1.3888888888888889E-3</v>
      </c>
      <c r="BM2070" s="18">
        <v>1.3888888888888889E-3</v>
      </c>
      <c r="BN2070" s="18">
        <v>1.3888888888888889E-3</v>
      </c>
      <c r="BO2070" s="18">
        <v>1.3888888888888889E-3</v>
      </c>
      <c r="BP2070" s="18">
        <v>1.3888888888888889E-3</v>
      </c>
      <c r="BQ2070" s="18">
        <f t="shared" si="346"/>
        <v>7.4404761904761909E-3</v>
      </c>
      <c r="BR2070" s="18">
        <f t="shared" si="347"/>
        <v>7.4404761904761909E-3</v>
      </c>
    </row>
    <row r="2071" spans="1:70" x14ac:dyDescent="0.25">
      <c r="A2071" s="1">
        <f t="shared" si="338"/>
        <v>40</v>
      </c>
      <c r="B2071" s="2">
        <f t="shared" si="339"/>
        <v>10</v>
      </c>
      <c r="C2071" s="2">
        <f t="shared" si="340"/>
        <v>2021</v>
      </c>
      <c r="D2071">
        <v>1028</v>
      </c>
      <c r="E2071" s="59">
        <v>44477</v>
      </c>
      <c r="F2071" t="s">
        <v>18</v>
      </c>
      <c r="G2071" t="s">
        <v>14</v>
      </c>
      <c r="H2071" s="58">
        <v>0.3125</v>
      </c>
      <c r="I2071">
        <v>7.5</v>
      </c>
      <c r="J2071">
        <v>69</v>
      </c>
      <c r="K2071">
        <v>0</v>
      </c>
      <c r="L2071" s="58">
        <v>0</v>
      </c>
      <c r="M2071">
        <v>0</v>
      </c>
      <c r="N2071" s="58">
        <v>0</v>
      </c>
      <c r="O2071">
        <v>9</v>
      </c>
      <c r="P2071">
        <v>0</v>
      </c>
      <c r="Q2071" s="58">
        <v>0</v>
      </c>
      <c r="R2071">
        <v>82</v>
      </c>
      <c r="S2071">
        <v>0</v>
      </c>
      <c r="T2071">
        <v>0</v>
      </c>
      <c r="U2071" s="16">
        <f t="shared" si="341"/>
        <v>0.3125</v>
      </c>
      <c r="V2071" s="17">
        <f t="shared" si="342"/>
        <v>450</v>
      </c>
      <c r="W2071" s="18">
        <f t="shared" si="343"/>
        <v>4.528985507246377E-3</v>
      </c>
      <c r="X2071" s="19">
        <f t="shared" si="344"/>
        <v>6.5217391304347823</v>
      </c>
      <c r="Y2071" s="20">
        <f t="shared" si="345"/>
        <v>13.043478260869565</v>
      </c>
      <c r="Z2071" s="18">
        <v>3.4722222222222224E-4</v>
      </c>
      <c r="AA2071" s="18">
        <v>3.4722222222222224E-4</v>
      </c>
      <c r="AB2071" s="18">
        <v>1.0416666666666667E-3</v>
      </c>
      <c r="AD2071" s="18">
        <v>1.3888888888888889E-3</v>
      </c>
      <c r="AE2071" s="18">
        <v>4.1666666666666669E-4</v>
      </c>
      <c r="AF2071" s="18">
        <v>4.1666666666666669E-4</v>
      </c>
      <c r="AG2071" s="18">
        <v>2.4305555555555556E-3</v>
      </c>
      <c r="AH2071" s="18">
        <v>1.6203703703703703E-3</v>
      </c>
      <c r="AI2071" s="18">
        <v>1.6203703703703703E-3</v>
      </c>
      <c r="AJ2071" s="18">
        <v>5.5555555555555556E-4</v>
      </c>
      <c r="AK2071" s="18">
        <v>5.5555555555555556E-4</v>
      </c>
      <c r="AL2071" s="18">
        <v>5.5555555555555556E-4</v>
      </c>
      <c r="AM2071" s="18">
        <v>5.5555555555555556E-4</v>
      </c>
      <c r="AN2071" s="18"/>
      <c r="AO2071" s="18"/>
      <c r="AP2071" s="18"/>
      <c r="AQ2071" s="18">
        <v>2.0833333333333333E-3</v>
      </c>
      <c r="AR2071" s="18"/>
      <c r="AS2071" s="18">
        <v>2.0833333333333333E-3</v>
      </c>
      <c r="AT2071" s="18">
        <v>3.472222222222222E-3</v>
      </c>
      <c r="AU2071" s="18">
        <v>3.472222222222222E-3</v>
      </c>
      <c r="AV2071" s="18">
        <v>3.472222222222222E-3</v>
      </c>
      <c r="AW2071" s="18">
        <v>3.472222222222222E-3</v>
      </c>
      <c r="AX2071" s="18">
        <v>3.472222222222222E-3</v>
      </c>
      <c r="AY2071" s="18"/>
      <c r="AZ2071" s="18">
        <v>4.6296296296296293E-4</v>
      </c>
      <c r="BA2071" s="18">
        <v>3.4722222222222224E-4</v>
      </c>
      <c r="BB2071" s="18"/>
      <c r="BC2071" s="18"/>
      <c r="BD2071" s="18"/>
      <c r="BE2071" s="18">
        <v>3.4722222222222224E-4</v>
      </c>
      <c r="BF2071" s="18">
        <v>6.9444444444444447E-4</v>
      </c>
      <c r="BG2071" s="18">
        <v>6.9444444444444447E-4</v>
      </c>
      <c r="BH2071" s="18">
        <v>6.9444444444444447E-4</v>
      </c>
      <c r="BI2071" s="18">
        <v>6.9444444444444447E-4</v>
      </c>
      <c r="BJ2071" s="18">
        <v>1.3888888888888889E-3</v>
      </c>
      <c r="BK2071" s="18">
        <v>1.3888888888888889E-3</v>
      </c>
      <c r="BL2071" s="18">
        <v>1.3888888888888889E-3</v>
      </c>
      <c r="BM2071" s="18">
        <v>1.3888888888888889E-3</v>
      </c>
      <c r="BN2071" s="18">
        <v>1.3888888888888889E-3</v>
      </c>
      <c r="BO2071" s="18">
        <v>1.3888888888888889E-3</v>
      </c>
      <c r="BP2071" s="18">
        <v>1.3888888888888889E-3</v>
      </c>
      <c r="BQ2071" s="18">
        <f t="shared" si="346"/>
        <v>4.528985507246377E-3</v>
      </c>
      <c r="BR2071" s="18">
        <f t="shared" si="347"/>
        <v>4.528985507246377E-3</v>
      </c>
    </row>
    <row r="2072" spans="1:70" x14ac:dyDescent="0.25">
      <c r="A2072" s="1">
        <f t="shared" si="338"/>
        <v>40</v>
      </c>
      <c r="B2072" s="2">
        <f t="shared" si="339"/>
        <v>10</v>
      </c>
      <c r="C2072" s="2">
        <f t="shared" si="340"/>
        <v>2021</v>
      </c>
      <c r="D2072">
        <v>12087</v>
      </c>
      <c r="E2072" s="59">
        <v>44477</v>
      </c>
      <c r="F2072" t="s">
        <v>18</v>
      </c>
      <c r="G2072" t="s">
        <v>15</v>
      </c>
      <c r="H2072" s="58">
        <v>0.3125</v>
      </c>
      <c r="I2072">
        <v>7.5</v>
      </c>
      <c r="J2072">
        <v>42</v>
      </c>
      <c r="K2072">
        <v>1.25</v>
      </c>
      <c r="L2072" s="58">
        <v>5.2083333333333336E-2</v>
      </c>
      <c r="M2072">
        <v>0.75</v>
      </c>
      <c r="N2072" s="58">
        <v>3.125E-2</v>
      </c>
      <c r="O2072">
        <v>5</v>
      </c>
      <c r="P2072">
        <v>0</v>
      </c>
      <c r="Q2072" s="58">
        <v>0</v>
      </c>
      <c r="R2072">
        <v>53</v>
      </c>
      <c r="S2072">
        <v>0</v>
      </c>
      <c r="T2072">
        <v>0</v>
      </c>
      <c r="U2072" s="16">
        <f t="shared" si="341"/>
        <v>0.3125</v>
      </c>
      <c r="V2072" s="17">
        <f t="shared" si="342"/>
        <v>450</v>
      </c>
      <c r="W2072" s="18">
        <f t="shared" si="343"/>
        <v>7.4404761904761901E-3</v>
      </c>
      <c r="X2072" s="19">
        <f t="shared" si="344"/>
        <v>10.714285714285714</v>
      </c>
      <c r="Y2072" s="20">
        <f t="shared" si="345"/>
        <v>11.904761904761905</v>
      </c>
      <c r="Z2072" s="18">
        <v>3.4722222222222224E-4</v>
      </c>
      <c r="AA2072" s="18">
        <v>3.4722222222222224E-4</v>
      </c>
      <c r="AB2072" s="18">
        <v>1.0416666666666667E-3</v>
      </c>
      <c r="AD2072" s="18">
        <v>1.3888888888888889E-3</v>
      </c>
      <c r="AE2072" s="18">
        <v>4.1666666666666669E-4</v>
      </c>
      <c r="AF2072" s="18">
        <v>4.1666666666666669E-4</v>
      </c>
      <c r="AG2072" s="18">
        <v>2.4305555555555556E-3</v>
      </c>
      <c r="AH2072" s="18">
        <v>1.6203703703703703E-3</v>
      </c>
      <c r="AI2072" s="18">
        <v>1.6203703703703703E-3</v>
      </c>
      <c r="AJ2072" s="18">
        <v>5.5555555555555556E-4</v>
      </c>
      <c r="AK2072" s="18">
        <v>5.5555555555555556E-4</v>
      </c>
      <c r="AL2072" s="18">
        <v>5.5555555555555556E-4</v>
      </c>
      <c r="AM2072" s="18">
        <v>5.5555555555555556E-4</v>
      </c>
      <c r="AN2072" s="18"/>
      <c r="AO2072" s="18"/>
      <c r="AP2072" s="18"/>
      <c r="AQ2072" s="18">
        <v>2.0833333333333333E-3</v>
      </c>
      <c r="AR2072" s="18"/>
      <c r="AS2072" s="18">
        <v>2.0833333333333333E-3</v>
      </c>
      <c r="AT2072" s="18">
        <v>3.472222222222222E-3</v>
      </c>
      <c r="AU2072" s="18">
        <v>3.472222222222222E-3</v>
      </c>
      <c r="AV2072" s="18">
        <v>3.472222222222222E-3</v>
      </c>
      <c r="AW2072" s="18">
        <v>3.472222222222222E-3</v>
      </c>
      <c r="AX2072" s="18">
        <v>3.472222222222222E-3</v>
      </c>
      <c r="AY2072" s="18"/>
      <c r="AZ2072" s="18">
        <v>4.6296296296296293E-4</v>
      </c>
      <c r="BA2072" s="18">
        <v>3.4722222222222224E-4</v>
      </c>
      <c r="BB2072" s="18"/>
      <c r="BC2072" s="18"/>
      <c r="BD2072" s="18"/>
      <c r="BE2072" s="18">
        <v>3.4722222222222224E-4</v>
      </c>
      <c r="BF2072" s="18">
        <v>6.9444444444444447E-4</v>
      </c>
      <c r="BG2072" s="18">
        <v>6.9444444444444447E-4</v>
      </c>
      <c r="BH2072" s="18">
        <v>6.9444444444444447E-4</v>
      </c>
      <c r="BI2072" s="18">
        <v>6.9444444444444447E-4</v>
      </c>
      <c r="BJ2072" s="18">
        <v>1.3888888888888889E-3</v>
      </c>
      <c r="BK2072" s="18">
        <v>1.3888888888888889E-3</v>
      </c>
      <c r="BL2072" s="18">
        <v>1.3888888888888889E-3</v>
      </c>
      <c r="BM2072" s="18">
        <v>1.3888888888888889E-3</v>
      </c>
      <c r="BN2072" s="18">
        <v>1.3888888888888889E-3</v>
      </c>
      <c r="BO2072" s="18">
        <v>1.3888888888888889E-3</v>
      </c>
      <c r="BP2072" s="18">
        <v>1.3888888888888889E-3</v>
      </c>
      <c r="BQ2072" s="18">
        <f t="shared" si="346"/>
        <v>7.4404761904761901E-3</v>
      </c>
      <c r="BR2072" s="18">
        <f t="shared" si="347"/>
        <v>7.4404761904761901E-3</v>
      </c>
    </row>
    <row r="2073" spans="1:70" x14ac:dyDescent="0.25">
      <c r="A2073" s="1">
        <f t="shared" si="338"/>
        <v>40</v>
      </c>
      <c r="B2073" s="2">
        <f t="shared" si="339"/>
        <v>10</v>
      </c>
      <c r="C2073" s="2">
        <f t="shared" si="340"/>
        <v>2021</v>
      </c>
      <c r="D2073">
        <v>729</v>
      </c>
      <c r="E2073" s="59">
        <v>44477</v>
      </c>
      <c r="F2073" t="s">
        <v>50</v>
      </c>
      <c r="G2073" t="s">
        <v>13</v>
      </c>
      <c r="H2073" s="58">
        <v>0.20833333333333334</v>
      </c>
      <c r="I2073">
        <v>5</v>
      </c>
      <c r="J2073">
        <v>170</v>
      </c>
      <c r="K2073">
        <v>0</v>
      </c>
      <c r="L2073" s="58">
        <v>0</v>
      </c>
      <c r="M2073">
        <v>0</v>
      </c>
      <c r="N2073" s="58">
        <v>0</v>
      </c>
      <c r="O2073">
        <v>3</v>
      </c>
      <c r="P2073">
        <v>0.33</v>
      </c>
      <c r="Q2073" s="58">
        <v>1.3888888888888888E-2</v>
      </c>
      <c r="R2073">
        <v>0</v>
      </c>
      <c r="S2073">
        <v>0</v>
      </c>
      <c r="T2073">
        <v>0</v>
      </c>
      <c r="U2073" s="16">
        <f t="shared" si="341"/>
        <v>0.19444444444444445</v>
      </c>
      <c r="V2073" s="17">
        <f t="shared" si="342"/>
        <v>280</v>
      </c>
      <c r="W2073" s="18">
        <f t="shared" si="343"/>
        <v>1.1437908496732027E-3</v>
      </c>
      <c r="X2073" s="19">
        <f t="shared" si="344"/>
        <v>1.6470588235294117</v>
      </c>
      <c r="Y2073" s="20">
        <f t="shared" si="345"/>
        <v>1.7647058823529411</v>
      </c>
      <c r="Z2073" s="18">
        <v>3.4722222222222224E-4</v>
      </c>
      <c r="AA2073" s="18">
        <v>3.4722222222222224E-4</v>
      </c>
      <c r="AB2073" s="18">
        <v>1.0416666666666667E-3</v>
      </c>
      <c r="AD2073" s="18">
        <v>1.3888888888888889E-3</v>
      </c>
      <c r="AE2073" s="18">
        <v>4.1666666666666669E-4</v>
      </c>
      <c r="AF2073" s="18">
        <v>4.1666666666666669E-4</v>
      </c>
      <c r="AG2073" s="18">
        <v>2.4305555555555556E-3</v>
      </c>
      <c r="AH2073" s="18">
        <v>1.6203703703703703E-3</v>
      </c>
      <c r="AI2073" s="18">
        <v>1.6203703703703703E-3</v>
      </c>
      <c r="AJ2073" s="18">
        <v>5.5555555555555556E-4</v>
      </c>
      <c r="AK2073" s="18">
        <v>5.5555555555555556E-4</v>
      </c>
      <c r="AL2073" s="18">
        <v>5.5555555555555556E-4</v>
      </c>
      <c r="AM2073" s="18">
        <v>5.5555555555555556E-4</v>
      </c>
      <c r="AN2073" s="18"/>
      <c r="AO2073" s="18"/>
      <c r="AP2073" s="18"/>
      <c r="AQ2073" s="18">
        <v>2.0833333333333333E-3</v>
      </c>
      <c r="AR2073" s="18"/>
      <c r="AS2073" s="18">
        <v>2.0833333333333333E-3</v>
      </c>
      <c r="AT2073" s="18">
        <v>3.472222222222222E-3</v>
      </c>
      <c r="AU2073" s="18">
        <v>3.472222222222222E-3</v>
      </c>
      <c r="AV2073" s="18">
        <v>3.472222222222222E-3</v>
      </c>
      <c r="AW2073" s="18">
        <v>3.472222222222222E-3</v>
      </c>
      <c r="AX2073" s="18">
        <v>3.472222222222222E-3</v>
      </c>
      <c r="AY2073" s="18"/>
      <c r="AZ2073" s="18">
        <v>4.6296296296296293E-4</v>
      </c>
      <c r="BA2073" s="18">
        <v>3.4722222222222224E-4</v>
      </c>
      <c r="BB2073" s="18"/>
      <c r="BC2073" s="18"/>
      <c r="BD2073" s="18"/>
      <c r="BE2073" s="18">
        <v>3.4722222222222224E-4</v>
      </c>
      <c r="BF2073" s="18">
        <v>6.9444444444444447E-4</v>
      </c>
      <c r="BG2073" s="18">
        <v>6.9444444444444447E-4</v>
      </c>
      <c r="BH2073" s="18">
        <v>6.9444444444444447E-4</v>
      </c>
      <c r="BI2073" s="18">
        <v>6.9444444444444447E-4</v>
      </c>
      <c r="BJ2073" s="18">
        <v>1.3888888888888889E-3</v>
      </c>
      <c r="BK2073" s="18">
        <v>1.3888888888888889E-3</v>
      </c>
      <c r="BL2073" s="18">
        <v>1.3888888888888889E-3</v>
      </c>
      <c r="BM2073" s="18">
        <v>1.3888888888888889E-3</v>
      </c>
      <c r="BN2073" s="18">
        <v>1.3888888888888889E-3</v>
      </c>
      <c r="BO2073" s="18">
        <v>1.3888888888888889E-3</v>
      </c>
      <c r="BP2073" s="18">
        <v>1.3888888888888889E-3</v>
      </c>
      <c r="BQ2073" s="18">
        <f t="shared" si="346"/>
        <v>1.1437908496732027E-3</v>
      </c>
      <c r="BR2073" s="18">
        <f t="shared" si="347"/>
        <v>1.1437908496732027E-3</v>
      </c>
    </row>
    <row r="2074" spans="1:70" x14ac:dyDescent="0.25">
      <c r="A2074" s="1">
        <f t="shared" si="338"/>
        <v>40</v>
      </c>
      <c r="B2074" s="2">
        <f t="shared" si="339"/>
        <v>10</v>
      </c>
      <c r="C2074" s="2">
        <f t="shared" si="340"/>
        <v>2021</v>
      </c>
      <c r="D2074">
        <v>627</v>
      </c>
      <c r="E2074" s="59">
        <v>44477</v>
      </c>
      <c r="F2074" t="s">
        <v>77</v>
      </c>
      <c r="G2074" t="s">
        <v>12</v>
      </c>
      <c r="H2074" s="58">
        <v>0.33333333333333331</v>
      </c>
      <c r="I2074">
        <v>8</v>
      </c>
      <c r="J2074">
        <v>5</v>
      </c>
      <c r="K2074">
        <v>0</v>
      </c>
      <c r="L2074" s="58">
        <v>0</v>
      </c>
      <c r="M2074">
        <v>0</v>
      </c>
      <c r="N2074" s="58">
        <v>0</v>
      </c>
      <c r="O2074">
        <v>0</v>
      </c>
      <c r="P2074">
        <v>0</v>
      </c>
      <c r="Q2074" s="58">
        <v>0</v>
      </c>
      <c r="R2074">
        <v>0</v>
      </c>
      <c r="S2074">
        <v>0</v>
      </c>
      <c r="T2074">
        <v>0</v>
      </c>
      <c r="U2074" s="16">
        <f t="shared" si="341"/>
        <v>0.33333333333333331</v>
      </c>
      <c r="V2074" s="17">
        <f t="shared" si="342"/>
        <v>479.99999999999994</v>
      </c>
      <c r="W2074" s="18">
        <f t="shared" si="343"/>
        <v>6.6666666666666666E-2</v>
      </c>
      <c r="X2074" s="19">
        <f t="shared" si="344"/>
        <v>95.999999999999986</v>
      </c>
      <c r="Y2074" s="20">
        <f t="shared" si="345"/>
        <v>0</v>
      </c>
      <c r="Z2074" s="18">
        <v>3.4722222222222224E-4</v>
      </c>
      <c r="AA2074" s="18">
        <v>3.4722222222222224E-4</v>
      </c>
      <c r="AB2074" s="18">
        <v>1.0416666666666667E-3</v>
      </c>
      <c r="AD2074" s="18">
        <v>1.3888888888888889E-3</v>
      </c>
      <c r="AE2074" s="18">
        <v>4.1666666666666669E-4</v>
      </c>
      <c r="AF2074" s="18">
        <v>4.1666666666666669E-4</v>
      </c>
      <c r="AG2074" s="18">
        <v>2.4305555555555556E-3</v>
      </c>
      <c r="AH2074" s="18">
        <v>1.6203703703703703E-3</v>
      </c>
      <c r="AI2074" s="18">
        <v>1.6203703703703703E-3</v>
      </c>
      <c r="AJ2074" s="18">
        <v>5.5555555555555556E-4</v>
      </c>
      <c r="AK2074" s="18">
        <v>5.5555555555555556E-4</v>
      </c>
      <c r="AL2074" s="18">
        <v>5.5555555555555556E-4</v>
      </c>
      <c r="AM2074" s="18">
        <v>5.5555555555555556E-4</v>
      </c>
      <c r="AN2074" s="18"/>
      <c r="AO2074" s="18"/>
      <c r="AP2074" s="18"/>
      <c r="AQ2074" s="18">
        <v>2.0833333333333333E-3</v>
      </c>
      <c r="AR2074" s="18"/>
      <c r="AS2074" s="18">
        <v>2.0833333333333333E-3</v>
      </c>
      <c r="AT2074" s="18">
        <v>3.472222222222222E-3</v>
      </c>
      <c r="AU2074" s="18">
        <v>3.472222222222222E-3</v>
      </c>
      <c r="AV2074" s="18">
        <v>3.472222222222222E-3</v>
      </c>
      <c r="AW2074" s="18">
        <v>3.472222222222222E-3</v>
      </c>
      <c r="AX2074" s="18">
        <v>3.472222222222222E-3</v>
      </c>
      <c r="AY2074" s="18"/>
      <c r="AZ2074" s="18">
        <v>4.6296296296296293E-4</v>
      </c>
      <c r="BA2074" s="18">
        <v>3.4722222222222224E-4</v>
      </c>
      <c r="BB2074" s="18"/>
      <c r="BC2074" s="18"/>
      <c r="BD2074" s="18"/>
      <c r="BE2074" s="18">
        <v>3.4722222222222224E-4</v>
      </c>
      <c r="BF2074" s="18">
        <v>6.9444444444444447E-4</v>
      </c>
      <c r="BG2074" s="18">
        <v>6.9444444444444447E-4</v>
      </c>
      <c r="BH2074" s="18">
        <v>6.9444444444444447E-4</v>
      </c>
      <c r="BI2074" s="18">
        <v>6.9444444444444447E-4</v>
      </c>
      <c r="BJ2074" s="18">
        <v>1.3888888888888889E-3</v>
      </c>
      <c r="BK2074" s="18">
        <v>1.3888888888888889E-3</v>
      </c>
      <c r="BL2074" s="18">
        <v>1.3888888888888889E-3</v>
      </c>
      <c r="BM2074" s="18">
        <v>1.3888888888888889E-3</v>
      </c>
      <c r="BN2074" s="18">
        <v>1.3888888888888889E-3</v>
      </c>
      <c r="BO2074" s="18">
        <v>1.3888888888888889E-3</v>
      </c>
      <c r="BP2074" s="18">
        <v>1.3888888888888889E-3</v>
      </c>
      <c r="BQ2074" s="18">
        <f t="shared" si="346"/>
        <v>6.6666666666666666E-2</v>
      </c>
      <c r="BR2074" s="18">
        <f t="shared" si="347"/>
        <v>6.6666666666666666E-2</v>
      </c>
    </row>
    <row r="2075" spans="1:70" x14ac:dyDescent="0.25">
      <c r="A2075" s="1">
        <f t="shared" si="338"/>
        <v>40</v>
      </c>
      <c r="B2075" s="2">
        <f t="shared" si="339"/>
        <v>10</v>
      </c>
      <c r="C2075" s="2">
        <f t="shared" si="340"/>
        <v>2021</v>
      </c>
      <c r="D2075">
        <v>851</v>
      </c>
      <c r="E2075" s="59">
        <v>44477</v>
      </c>
      <c r="F2075" t="s">
        <v>77</v>
      </c>
      <c r="G2075" t="s">
        <v>13</v>
      </c>
      <c r="H2075" s="58">
        <v>0.33333333333333331</v>
      </c>
      <c r="I2075">
        <v>8</v>
      </c>
      <c r="J2075">
        <v>50</v>
      </c>
      <c r="K2075">
        <v>0</v>
      </c>
      <c r="L2075" s="58">
        <v>0</v>
      </c>
      <c r="M2075">
        <v>0</v>
      </c>
      <c r="N2075" s="58">
        <v>0</v>
      </c>
      <c r="O2075">
        <v>0</v>
      </c>
      <c r="P2075">
        <v>0</v>
      </c>
      <c r="Q2075" s="58">
        <v>0</v>
      </c>
      <c r="R2075">
        <v>0</v>
      </c>
      <c r="S2075">
        <v>0</v>
      </c>
      <c r="T2075">
        <v>0</v>
      </c>
      <c r="U2075" s="16">
        <f t="shared" si="341"/>
        <v>0.33333333333333331</v>
      </c>
      <c r="V2075" s="17">
        <f t="shared" si="342"/>
        <v>479.99999999999994</v>
      </c>
      <c r="W2075" s="18">
        <f t="shared" si="343"/>
        <v>6.6666666666666662E-3</v>
      </c>
      <c r="X2075" s="19">
        <f t="shared" si="344"/>
        <v>9.6</v>
      </c>
      <c r="Y2075" s="20">
        <f t="shared" si="345"/>
        <v>0</v>
      </c>
      <c r="Z2075" s="18">
        <v>3.4722222222222224E-4</v>
      </c>
      <c r="AA2075" s="18">
        <v>3.4722222222222224E-4</v>
      </c>
      <c r="AB2075" s="18">
        <v>1.0416666666666667E-3</v>
      </c>
      <c r="AD2075" s="18">
        <v>1.3888888888888889E-3</v>
      </c>
      <c r="AE2075" s="18">
        <v>4.1666666666666669E-4</v>
      </c>
      <c r="AF2075" s="18">
        <v>4.1666666666666669E-4</v>
      </c>
      <c r="AG2075" s="18">
        <v>2.4305555555555556E-3</v>
      </c>
      <c r="AH2075" s="18">
        <v>1.6203703703703703E-3</v>
      </c>
      <c r="AI2075" s="18">
        <v>1.6203703703703703E-3</v>
      </c>
      <c r="AJ2075" s="18">
        <v>5.5555555555555556E-4</v>
      </c>
      <c r="AK2075" s="18">
        <v>5.5555555555555556E-4</v>
      </c>
      <c r="AL2075" s="18">
        <v>5.5555555555555556E-4</v>
      </c>
      <c r="AM2075" s="18">
        <v>5.5555555555555556E-4</v>
      </c>
      <c r="AN2075" s="18"/>
      <c r="AO2075" s="18"/>
      <c r="AP2075" s="18"/>
      <c r="AQ2075" s="18">
        <v>2.0833333333333333E-3</v>
      </c>
      <c r="AR2075" s="18"/>
      <c r="AS2075" s="18">
        <v>2.0833333333333333E-3</v>
      </c>
      <c r="AT2075" s="18">
        <v>3.472222222222222E-3</v>
      </c>
      <c r="AU2075" s="18">
        <v>3.472222222222222E-3</v>
      </c>
      <c r="AV2075" s="18">
        <v>3.472222222222222E-3</v>
      </c>
      <c r="AW2075" s="18">
        <v>3.472222222222222E-3</v>
      </c>
      <c r="AX2075" s="18">
        <v>3.472222222222222E-3</v>
      </c>
      <c r="AY2075" s="18"/>
      <c r="AZ2075" s="18">
        <v>4.6296296296296293E-4</v>
      </c>
      <c r="BA2075" s="18">
        <v>3.4722222222222224E-4</v>
      </c>
      <c r="BB2075" s="18"/>
      <c r="BC2075" s="18"/>
      <c r="BD2075" s="18"/>
      <c r="BE2075" s="18">
        <v>3.4722222222222224E-4</v>
      </c>
      <c r="BF2075" s="18">
        <v>6.9444444444444447E-4</v>
      </c>
      <c r="BG2075" s="18">
        <v>6.9444444444444447E-4</v>
      </c>
      <c r="BH2075" s="18">
        <v>6.9444444444444447E-4</v>
      </c>
      <c r="BI2075" s="18">
        <v>6.9444444444444447E-4</v>
      </c>
      <c r="BJ2075" s="18">
        <v>1.3888888888888889E-3</v>
      </c>
      <c r="BK2075" s="18">
        <v>1.3888888888888889E-3</v>
      </c>
      <c r="BL2075" s="18">
        <v>1.3888888888888889E-3</v>
      </c>
      <c r="BM2075" s="18">
        <v>1.3888888888888889E-3</v>
      </c>
      <c r="BN2075" s="18">
        <v>1.3888888888888889E-3</v>
      </c>
      <c r="BO2075" s="18">
        <v>1.3888888888888889E-3</v>
      </c>
      <c r="BP2075" s="18">
        <v>1.3888888888888889E-3</v>
      </c>
      <c r="BQ2075" s="18">
        <f t="shared" si="346"/>
        <v>6.6666666666666662E-3</v>
      </c>
      <c r="BR2075" s="18">
        <f t="shared" si="347"/>
        <v>6.6666666666666662E-3</v>
      </c>
    </row>
    <row r="2076" spans="1:70" x14ac:dyDescent="0.25">
      <c r="A2076" s="1">
        <f t="shared" si="338"/>
        <v>40</v>
      </c>
      <c r="B2076" s="2">
        <f t="shared" si="339"/>
        <v>10</v>
      </c>
      <c r="C2076" s="2">
        <f t="shared" si="340"/>
        <v>2021</v>
      </c>
      <c r="D2076">
        <v>12089</v>
      </c>
      <c r="E2076" s="59">
        <v>44477</v>
      </c>
      <c r="F2076" t="s">
        <v>77</v>
      </c>
      <c r="G2076" t="s">
        <v>13</v>
      </c>
      <c r="H2076" s="58">
        <v>0.33333333333333331</v>
      </c>
      <c r="I2076">
        <v>8</v>
      </c>
      <c r="J2076">
        <v>52</v>
      </c>
      <c r="K2076">
        <v>0</v>
      </c>
      <c r="L2076" s="58">
        <v>0</v>
      </c>
      <c r="M2076">
        <v>0</v>
      </c>
      <c r="N2076" s="58">
        <v>0</v>
      </c>
      <c r="O2076">
        <v>0</v>
      </c>
      <c r="P2076">
        <v>0</v>
      </c>
      <c r="Q2076" s="58">
        <v>0</v>
      </c>
      <c r="R2076">
        <v>0</v>
      </c>
      <c r="S2076">
        <v>0</v>
      </c>
      <c r="T2076">
        <v>0</v>
      </c>
      <c r="U2076" s="16">
        <f t="shared" si="341"/>
        <v>0.33333333333333331</v>
      </c>
      <c r="V2076" s="17">
        <f t="shared" si="342"/>
        <v>479.99999999999994</v>
      </c>
      <c r="W2076" s="18">
        <f t="shared" si="343"/>
        <v>6.41025641025641E-3</v>
      </c>
      <c r="X2076" s="19">
        <f t="shared" si="344"/>
        <v>9.2307692307692299</v>
      </c>
      <c r="Y2076" s="20">
        <f t="shared" si="345"/>
        <v>0</v>
      </c>
      <c r="Z2076" s="18">
        <v>3.4722222222222224E-4</v>
      </c>
      <c r="AA2076" s="18">
        <v>3.4722222222222224E-4</v>
      </c>
      <c r="AB2076" s="18">
        <v>1.0416666666666667E-3</v>
      </c>
      <c r="AD2076" s="18">
        <v>1.3888888888888889E-3</v>
      </c>
      <c r="AE2076" s="18">
        <v>4.1666666666666669E-4</v>
      </c>
      <c r="AF2076" s="18">
        <v>4.1666666666666669E-4</v>
      </c>
      <c r="AG2076" s="18">
        <v>2.4305555555555556E-3</v>
      </c>
      <c r="AH2076" s="18">
        <v>1.6203703703703703E-3</v>
      </c>
      <c r="AI2076" s="18">
        <v>1.6203703703703703E-3</v>
      </c>
      <c r="AJ2076" s="18">
        <v>5.5555555555555556E-4</v>
      </c>
      <c r="AK2076" s="18">
        <v>5.5555555555555556E-4</v>
      </c>
      <c r="AL2076" s="18">
        <v>5.5555555555555556E-4</v>
      </c>
      <c r="AM2076" s="18">
        <v>5.5555555555555556E-4</v>
      </c>
      <c r="AN2076" s="18"/>
      <c r="AO2076" s="18"/>
      <c r="AP2076" s="18"/>
      <c r="AQ2076" s="18">
        <v>2.0833333333333333E-3</v>
      </c>
      <c r="AR2076" s="18"/>
      <c r="AS2076" s="18">
        <v>2.0833333333333333E-3</v>
      </c>
      <c r="AT2076" s="18">
        <v>3.472222222222222E-3</v>
      </c>
      <c r="AU2076" s="18">
        <v>3.472222222222222E-3</v>
      </c>
      <c r="AV2076" s="18">
        <v>3.472222222222222E-3</v>
      </c>
      <c r="AW2076" s="18">
        <v>3.472222222222222E-3</v>
      </c>
      <c r="AX2076" s="18">
        <v>3.472222222222222E-3</v>
      </c>
      <c r="AY2076" s="18"/>
      <c r="AZ2076" s="18">
        <v>4.6296296296296293E-4</v>
      </c>
      <c r="BA2076" s="18">
        <v>3.4722222222222224E-4</v>
      </c>
      <c r="BB2076" s="18"/>
      <c r="BC2076" s="18"/>
      <c r="BD2076" s="18"/>
      <c r="BE2076" s="18">
        <v>3.4722222222222224E-4</v>
      </c>
      <c r="BF2076" s="18">
        <v>6.9444444444444447E-4</v>
      </c>
      <c r="BG2076" s="18">
        <v>6.9444444444444447E-4</v>
      </c>
      <c r="BH2076" s="18">
        <v>6.9444444444444447E-4</v>
      </c>
      <c r="BI2076" s="18">
        <v>6.9444444444444447E-4</v>
      </c>
      <c r="BJ2076" s="18">
        <v>1.3888888888888889E-3</v>
      </c>
      <c r="BK2076" s="18">
        <v>1.3888888888888889E-3</v>
      </c>
      <c r="BL2076" s="18">
        <v>1.3888888888888889E-3</v>
      </c>
      <c r="BM2076" s="18">
        <v>1.3888888888888889E-3</v>
      </c>
      <c r="BN2076" s="18">
        <v>1.3888888888888889E-3</v>
      </c>
      <c r="BO2076" s="18">
        <v>1.3888888888888889E-3</v>
      </c>
      <c r="BP2076" s="18">
        <v>1.3888888888888889E-3</v>
      </c>
      <c r="BQ2076" s="18">
        <f t="shared" si="346"/>
        <v>6.41025641025641E-3</v>
      </c>
      <c r="BR2076" s="18">
        <f t="shared" si="347"/>
        <v>6.41025641025641E-3</v>
      </c>
    </row>
    <row r="2077" spans="1:70" x14ac:dyDescent="0.25">
      <c r="A2077" s="1">
        <f t="shared" ref="A2077:A2138" si="348">_xlfn.ISOWEEKNUM(E2077)</f>
        <v>40</v>
      </c>
      <c r="B2077" s="2">
        <f t="shared" ref="B2077:B2138" si="349">MONTH(E2077)</f>
        <v>10</v>
      </c>
      <c r="C2077" s="2">
        <f t="shared" ref="C2077:C2138" si="350">YEAR(E2077)</f>
        <v>2021</v>
      </c>
      <c r="D2077">
        <v>12275</v>
      </c>
      <c r="E2077" s="59">
        <v>44477</v>
      </c>
      <c r="F2077" t="s">
        <v>77</v>
      </c>
      <c r="G2077" t="s">
        <v>13</v>
      </c>
      <c r="H2077" s="58">
        <v>0.33333333333333331</v>
      </c>
      <c r="I2077">
        <v>8</v>
      </c>
      <c r="J2077">
        <v>17</v>
      </c>
      <c r="K2077">
        <v>0</v>
      </c>
      <c r="L2077" s="58">
        <v>0</v>
      </c>
      <c r="M2077">
        <v>0</v>
      </c>
      <c r="N2077" s="58">
        <v>0</v>
      </c>
      <c r="O2077">
        <v>0</v>
      </c>
      <c r="P2077">
        <v>0</v>
      </c>
      <c r="Q2077" s="58">
        <v>0</v>
      </c>
      <c r="R2077">
        <v>0</v>
      </c>
      <c r="S2077">
        <v>0</v>
      </c>
      <c r="T2077">
        <v>0</v>
      </c>
      <c r="U2077" s="16">
        <f t="shared" ref="U2077:U2138" si="351">H2077-Q2077</f>
        <v>0.33333333333333331</v>
      </c>
      <c r="V2077" s="17">
        <f t="shared" ref="V2077:V2138" si="352">U2077 / ("0:1:0")</f>
        <v>479.99999999999994</v>
      </c>
      <c r="W2077" s="18">
        <f t="shared" ref="W2077:W2138" si="353">U2077/J2077</f>
        <v>1.9607843137254902E-2</v>
      </c>
      <c r="X2077" s="19">
        <f t="shared" ref="X2077:X2138" si="354">V2077/J2077</f>
        <v>28.235294117647054</v>
      </c>
      <c r="Y2077" s="20">
        <f t="shared" ref="Y2077:Y2138" si="355">(O2077*100)/J2077</f>
        <v>0</v>
      </c>
      <c r="Z2077" s="18">
        <v>3.4722222222222224E-4</v>
      </c>
      <c r="AA2077" s="18">
        <v>3.4722222222222224E-4</v>
      </c>
      <c r="AB2077" s="18">
        <v>1.0416666666666667E-3</v>
      </c>
      <c r="AD2077" s="18">
        <v>1.3888888888888889E-3</v>
      </c>
      <c r="AE2077" s="18">
        <v>4.1666666666666669E-4</v>
      </c>
      <c r="AF2077" s="18">
        <v>4.1666666666666669E-4</v>
      </c>
      <c r="AG2077" s="18">
        <v>2.4305555555555556E-3</v>
      </c>
      <c r="AH2077" s="18">
        <v>1.6203703703703703E-3</v>
      </c>
      <c r="AI2077" s="18">
        <v>1.6203703703703703E-3</v>
      </c>
      <c r="AJ2077" s="18">
        <v>5.5555555555555556E-4</v>
      </c>
      <c r="AK2077" s="18">
        <v>5.5555555555555556E-4</v>
      </c>
      <c r="AL2077" s="18">
        <v>5.5555555555555556E-4</v>
      </c>
      <c r="AM2077" s="18">
        <v>5.5555555555555556E-4</v>
      </c>
      <c r="AN2077" s="18"/>
      <c r="AO2077" s="18"/>
      <c r="AP2077" s="18"/>
      <c r="AQ2077" s="18">
        <v>2.0833333333333333E-3</v>
      </c>
      <c r="AR2077" s="18"/>
      <c r="AS2077" s="18">
        <v>2.0833333333333333E-3</v>
      </c>
      <c r="AT2077" s="18">
        <v>3.472222222222222E-3</v>
      </c>
      <c r="AU2077" s="18">
        <v>3.472222222222222E-3</v>
      </c>
      <c r="AV2077" s="18">
        <v>3.472222222222222E-3</v>
      </c>
      <c r="AW2077" s="18">
        <v>3.472222222222222E-3</v>
      </c>
      <c r="AX2077" s="18">
        <v>3.472222222222222E-3</v>
      </c>
      <c r="AY2077" s="18"/>
      <c r="AZ2077" s="18">
        <v>4.6296296296296293E-4</v>
      </c>
      <c r="BA2077" s="18">
        <v>3.4722222222222224E-4</v>
      </c>
      <c r="BB2077" s="18"/>
      <c r="BC2077" s="18"/>
      <c r="BD2077" s="18"/>
      <c r="BE2077" s="18">
        <v>3.4722222222222224E-4</v>
      </c>
      <c r="BF2077" s="18">
        <v>6.9444444444444447E-4</v>
      </c>
      <c r="BG2077" s="18">
        <v>6.9444444444444447E-4</v>
      </c>
      <c r="BH2077" s="18">
        <v>6.9444444444444447E-4</v>
      </c>
      <c r="BI2077" s="18">
        <v>6.9444444444444447E-4</v>
      </c>
      <c r="BJ2077" s="18">
        <v>1.3888888888888889E-3</v>
      </c>
      <c r="BK2077" s="18">
        <v>1.3888888888888889E-3</v>
      </c>
      <c r="BL2077" s="18">
        <v>1.3888888888888889E-3</v>
      </c>
      <c r="BM2077" s="18">
        <v>1.3888888888888889E-3</v>
      </c>
      <c r="BN2077" s="18">
        <v>1.3888888888888889E-3</v>
      </c>
      <c r="BO2077" s="18">
        <v>1.3888888888888889E-3</v>
      </c>
      <c r="BP2077" s="18">
        <v>1.3888888888888889E-3</v>
      </c>
      <c r="BQ2077" s="18">
        <f t="shared" si="346"/>
        <v>1.9607843137254902E-2</v>
      </c>
      <c r="BR2077" s="18">
        <f t="shared" si="347"/>
        <v>1.9607843137254902E-2</v>
      </c>
    </row>
    <row r="2078" spans="1:70" x14ac:dyDescent="0.25">
      <c r="A2078" s="1">
        <f t="shared" si="348"/>
        <v>40</v>
      </c>
      <c r="B2078" s="2">
        <f t="shared" si="349"/>
        <v>10</v>
      </c>
      <c r="C2078" s="2">
        <f t="shared" si="350"/>
        <v>2021</v>
      </c>
      <c r="D2078">
        <v>12563</v>
      </c>
      <c r="E2078" s="59">
        <v>44477</v>
      </c>
      <c r="F2078" t="s">
        <v>77</v>
      </c>
      <c r="G2078" t="s">
        <v>13</v>
      </c>
      <c r="H2078" s="58">
        <v>0.33333333333333331</v>
      </c>
      <c r="I2078">
        <v>8</v>
      </c>
      <c r="J2078">
        <v>7</v>
      </c>
      <c r="K2078">
        <v>0</v>
      </c>
      <c r="L2078" s="58">
        <v>0</v>
      </c>
      <c r="M2078">
        <v>0</v>
      </c>
      <c r="N2078" s="58">
        <v>0</v>
      </c>
      <c r="O2078">
        <v>0</v>
      </c>
      <c r="P2078">
        <v>0</v>
      </c>
      <c r="Q2078" s="58">
        <v>0</v>
      </c>
      <c r="R2078">
        <v>0</v>
      </c>
      <c r="S2078">
        <v>0</v>
      </c>
      <c r="T2078">
        <v>0</v>
      </c>
      <c r="U2078" s="16">
        <f t="shared" si="351"/>
        <v>0.33333333333333331</v>
      </c>
      <c r="V2078" s="17">
        <f t="shared" si="352"/>
        <v>479.99999999999994</v>
      </c>
      <c r="W2078" s="18">
        <f t="shared" si="353"/>
        <v>4.7619047619047616E-2</v>
      </c>
      <c r="X2078" s="19">
        <f t="shared" si="354"/>
        <v>68.571428571428569</v>
      </c>
      <c r="Y2078" s="20">
        <f t="shared" si="355"/>
        <v>0</v>
      </c>
      <c r="Z2078" s="18">
        <v>3.4722222222222224E-4</v>
      </c>
      <c r="AA2078" s="18">
        <v>3.4722222222222224E-4</v>
      </c>
      <c r="AB2078" s="18">
        <v>1.0416666666666667E-3</v>
      </c>
      <c r="AD2078" s="18">
        <v>1.3888888888888889E-3</v>
      </c>
      <c r="AE2078" s="18">
        <v>4.1666666666666669E-4</v>
      </c>
      <c r="AF2078" s="18">
        <v>4.1666666666666669E-4</v>
      </c>
      <c r="AG2078" s="18">
        <v>2.4305555555555556E-3</v>
      </c>
      <c r="AH2078" s="18">
        <v>1.6203703703703703E-3</v>
      </c>
      <c r="AI2078" s="18">
        <v>1.6203703703703703E-3</v>
      </c>
      <c r="AJ2078" s="18">
        <v>5.5555555555555556E-4</v>
      </c>
      <c r="AK2078" s="18">
        <v>5.5555555555555556E-4</v>
      </c>
      <c r="AL2078" s="18">
        <v>5.5555555555555556E-4</v>
      </c>
      <c r="AM2078" s="18">
        <v>5.5555555555555556E-4</v>
      </c>
      <c r="AN2078" s="18"/>
      <c r="AO2078" s="18"/>
      <c r="AP2078" s="18"/>
      <c r="AQ2078" s="18">
        <v>2.0833333333333333E-3</v>
      </c>
      <c r="AR2078" s="18"/>
      <c r="AS2078" s="18">
        <v>2.0833333333333333E-3</v>
      </c>
      <c r="AT2078" s="18">
        <v>3.472222222222222E-3</v>
      </c>
      <c r="AU2078" s="18">
        <v>3.472222222222222E-3</v>
      </c>
      <c r="AV2078" s="18">
        <v>3.472222222222222E-3</v>
      </c>
      <c r="AW2078" s="18">
        <v>3.472222222222222E-3</v>
      </c>
      <c r="AX2078" s="18">
        <v>3.472222222222222E-3</v>
      </c>
      <c r="AY2078" s="18"/>
      <c r="AZ2078" s="18">
        <v>4.6296296296296293E-4</v>
      </c>
      <c r="BA2078" s="18">
        <v>3.4722222222222224E-4</v>
      </c>
      <c r="BB2078" s="18"/>
      <c r="BC2078" s="18"/>
      <c r="BD2078" s="18"/>
      <c r="BE2078" s="18">
        <v>3.4722222222222224E-4</v>
      </c>
      <c r="BF2078" s="18">
        <v>6.9444444444444447E-4</v>
      </c>
      <c r="BG2078" s="18">
        <v>6.9444444444444447E-4</v>
      </c>
      <c r="BH2078" s="18">
        <v>6.9444444444444447E-4</v>
      </c>
      <c r="BI2078" s="18">
        <v>6.9444444444444447E-4</v>
      </c>
      <c r="BJ2078" s="18">
        <v>1.3888888888888889E-3</v>
      </c>
      <c r="BK2078" s="18">
        <v>1.3888888888888889E-3</v>
      </c>
      <c r="BL2078" s="18">
        <v>1.3888888888888889E-3</v>
      </c>
      <c r="BM2078" s="18">
        <v>1.3888888888888889E-3</v>
      </c>
      <c r="BN2078" s="18">
        <v>1.3888888888888889E-3</v>
      </c>
      <c r="BO2078" s="18">
        <v>1.3888888888888889E-3</v>
      </c>
      <c r="BP2078" s="18">
        <v>1.3888888888888889E-3</v>
      </c>
      <c r="BQ2078" s="18">
        <f t="shared" si="346"/>
        <v>4.7619047619047616E-2</v>
      </c>
      <c r="BR2078" s="18">
        <f t="shared" si="347"/>
        <v>4.7619047619047616E-2</v>
      </c>
    </row>
    <row r="2079" spans="1:70" x14ac:dyDescent="0.25">
      <c r="A2079" s="1">
        <f t="shared" si="348"/>
        <v>40</v>
      </c>
      <c r="B2079" s="2">
        <f t="shared" si="349"/>
        <v>10</v>
      </c>
      <c r="C2079" s="2">
        <f t="shared" si="350"/>
        <v>2021</v>
      </c>
      <c r="D2079">
        <v>1445</v>
      </c>
      <c r="E2079" s="59">
        <v>44477</v>
      </c>
      <c r="F2079" t="s">
        <v>166</v>
      </c>
      <c r="G2079" t="s">
        <v>13</v>
      </c>
      <c r="H2079" s="58">
        <v>0.33333333333333331</v>
      </c>
      <c r="I2079">
        <v>8</v>
      </c>
      <c r="J2079">
        <v>158</v>
      </c>
      <c r="K2079">
        <v>0</v>
      </c>
      <c r="L2079" s="58">
        <v>0</v>
      </c>
      <c r="M2079">
        <v>0</v>
      </c>
      <c r="N2079" s="58">
        <v>0</v>
      </c>
      <c r="O2079">
        <v>1</v>
      </c>
      <c r="P2079">
        <v>0</v>
      </c>
      <c r="Q2079" s="58">
        <v>0</v>
      </c>
      <c r="R2079">
        <v>0</v>
      </c>
      <c r="S2079">
        <v>0</v>
      </c>
      <c r="T2079">
        <v>0</v>
      </c>
      <c r="U2079" s="16">
        <f t="shared" si="351"/>
        <v>0.33333333333333331</v>
      </c>
      <c r="V2079" s="17">
        <f t="shared" si="352"/>
        <v>479.99999999999994</v>
      </c>
      <c r="W2079" s="18">
        <f t="shared" si="353"/>
        <v>2.1097046413502108E-3</v>
      </c>
      <c r="X2079" s="19">
        <f t="shared" si="354"/>
        <v>3.0379746835443036</v>
      </c>
      <c r="Y2079" s="20">
        <f t="shared" si="355"/>
        <v>0.63291139240506333</v>
      </c>
      <c r="Z2079" s="18">
        <v>3.4722222222222224E-4</v>
      </c>
      <c r="AA2079" s="18">
        <v>3.4722222222222224E-4</v>
      </c>
      <c r="AB2079" s="18">
        <v>1.0416666666666667E-3</v>
      </c>
      <c r="AD2079" s="18">
        <v>1.3888888888888889E-3</v>
      </c>
      <c r="AE2079" s="18">
        <v>4.1666666666666669E-4</v>
      </c>
      <c r="AF2079" s="18">
        <v>4.1666666666666669E-4</v>
      </c>
      <c r="AG2079" s="18">
        <v>2.4305555555555556E-3</v>
      </c>
      <c r="AH2079" s="18">
        <v>1.6203703703703703E-3</v>
      </c>
      <c r="AI2079" s="18">
        <v>1.6203703703703703E-3</v>
      </c>
      <c r="AJ2079" s="18">
        <v>5.5555555555555556E-4</v>
      </c>
      <c r="AK2079" s="18">
        <v>5.5555555555555556E-4</v>
      </c>
      <c r="AL2079" s="18">
        <v>5.5555555555555556E-4</v>
      </c>
      <c r="AM2079" s="18">
        <v>5.5555555555555556E-4</v>
      </c>
      <c r="AN2079" s="18"/>
      <c r="AO2079" s="18"/>
      <c r="AP2079" s="18"/>
      <c r="AQ2079" s="18">
        <v>2.0833333333333333E-3</v>
      </c>
      <c r="AR2079" s="18"/>
      <c r="AS2079" s="18">
        <v>2.0833333333333333E-3</v>
      </c>
      <c r="AT2079" s="18">
        <v>3.472222222222222E-3</v>
      </c>
      <c r="AU2079" s="18">
        <v>3.472222222222222E-3</v>
      </c>
      <c r="AV2079" s="18">
        <v>3.472222222222222E-3</v>
      </c>
      <c r="AW2079" s="18">
        <v>3.472222222222222E-3</v>
      </c>
      <c r="AX2079" s="18">
        <v>3.472222222222222E-3</v>
      </c>
      <c r="AY2079" s="18"/>
      <c r="AZ2079" s="18">
        <v>4.6296296296296293E-4</v>
      </c>
      <c r="BA2079" s="18">
        <v>3.4722222222222224E-4</v>
      </c>
      <c r="BB2079" s="18"/>
      <c r="BC2079" s="18"/>
      <c r="BD2079" s="18"/>
      <c r="BE2079" s="18">
        <v>3.4722222222222224E-4</v>
      </c>
      <c r="BF2079" s="18">
        <v>6.9444444444444447E-4</v>
      </c>
      <c r="BG2079" s="18">
        <v>6.9444444444444447E-4</v>
      </c>
      <c r="BH2079" s="18">
        <v>6.9444444444444447E-4</v>
      </c>
      <c r="BI2079" s="18">
        <v>6.9444444444444447E-4</v>
      </c>
      <c r="BJ2079" s="18">
        <v>1.3888888888888889E-3</v>
      </c>
      <c r="BK2079" s="18">
        <v>1.3888888888888889E-3</v>
      </c>
      <c r="BL2079" s="18">
        <v>1.3888888888888889E-3</v>
      </c>
      <c r="BM2079" s="18">
        <v>1.3888888888888889E-3</v>
      </c>
      <c r="BN2079" s="18">
        <v>1.3888888888888889E-3</v>
      </c>
      <c r="BO2079" s="18">
        <v>1.3888888888888889E-3</v>
      </c>
      <c r="BP2079" s="18">
        <v>1.3888888888888889E-3</v>
      </c>
      <c r="BQ2079" s="18">
        <f t="shared" si="346"/>
        <v>2.1097046413502108E-3</v>
      </c>
      <c r="BR2079" s="18">
        <f t="shared" si="347"/>
        <v>2.1097046413502108E-3</v>
      </c>
    </row>
    <row r="2080" spans="1:70" x14ac:dyDescent="0.25">
      <c r="A2080" s="1">
        <f t="shared" si="348"/>
        <v>40</v>
      </c>
      <c r="B2080" s="2">
        <f t="shared" si="349"/>
        <v>10</v>
      </c>
      <c r="C2080" s="2">
        <f t="shared" si="350"/>
        <v>2021</v>
      </c>
      <c r="D2080">
        <v>866</v>
      </c>
      <c r="E2080" s="59">
        <v>44477</v>
      </c>
      <c r="F2080" t="s">
        <v>51</v>
      </c>
      <c r="G2080" t="s">
        <v>12</v>
      </c>
      <c r="H2080" s="58">
        <v>0.33333333333333331</v>
      </c>
      <c r="I2080">
        <v>8</v>
      </c>
      <c r="J2080">
        <v>160</v>
      </c>
      <c r="K2080">
        <v>1.5</v>
      </c>
      <c r="L2080" s="58">
        <v>6.25E-2</v>
      </c>
      <c r="M2080">
        <v>0</v>
      </c>
      <c r="N2080" s="58">
        <v>0</v>
      </c>
      <c r="O2080">
        <v>24</v>
      </c>
      <c r="P2080">
        <v>0</v>
      </c>
      <c r="Q2080" s="58">
        <v>0</v>
      </c>
      <c r="R2080">
        <v>0</v>
      </c>
      <c r="S2080">
        <v>0</v>
      </c>
      <c r="T2080">
        <v>0</v>
      </c>
      <c r="U2080" s="16">
        <f t="shared" si="351"/>
        <v>0.33333333333333331</v>
      </c>
      <c r="V2080" s="17">
        <f t="shared" si="352"/>
        <v>479.99999999999994</v>
      </c>
      <c r="W2080" s="18">
        <f t="shared" si="353"/>
        <v>2.0833333333333333E-3</v>
      </c>
      <c r="X2080" s="19">
        <f t="shared" si="354"/>
        <v>2.9999999999999996</v>
      </c>
      <c r="Y2080" s="20">
        <f t="shared" si="355"/>
        <v>15</v>
      </c>
      <c r="Z2080" s="18">
        <v>3.4722222222222224E-4</v>
      </c>
      <c r="AA2080" s="18">
        <v>3.4722222222222224E-4</v>
      </c>
      <c r="AB2080" s="18">
        <v>1.0416666666666667E-3</v>
      </c>
      <c r="AD2080" s="18">
        <v>1.3888888888888889E-3</v>
      </c>
      <c r="AE2080" s="18">
        <v>4.1666666666666669E-4</v>
      </c>
      <c r="AF2080" s="18">
        <v>4.1666666666666669E-4</v>
      </c>
      <c r="AG2080" s="18">
        <v>2.4305555555555556E-3</v>
      </c>
      <c r="AH2080" s="18">
        <v>1.6203703703703703E-3</v>
      </c>
      <c r="AI2080" s="18">
        <v>1.6203703703703703E-3</v>
      </c>
      <c r="AJ2080" s="18">
        <v>5.5555555555555556E-4</v>
      </c>
      <c r="AK2080" s="18">
        <v>5.5555555555555556E-4</v>
      </c>
      <c r="AL2080" s="18">
        <v>5.5555555555555556E-4</v>
      </c>
      <c r="AM2080" s="18">
        <v>5.5555555555555556E-4</v>
      </c>
      <c r="AN2080" s="18"/>
      <c r="AO2080" s="18"/>
      <c r="AP2080" s="18"/>
      <c r="AQ2080" s="18">
        <v>2.0833333333333333E-3</v>
      </c>
      <c r="AR2080" s="18"/>
      <c r="AS2080" s="18">
        <v>2.0833333333333333E-3</v>
      </c>
      <c r="AT2080" s="18">
        <v>3.472222222222222E-3</v>
      </c>
      <c r="AU2080" s="18">
        <v>3.472222222222222E-3</v>
      </c>
      <c r="AV2080" s="18">
        <v>3.472222222222222E-3</v>
      </c>
      <c r="AW2080" s="18">
        <v>3.472222222222222E-3</v>
      </c>
      <c r="AX2080" s="18">
        <v>3.472222222222222E-3</v>
      </c>
      <c r="AY2080" s="18"/>
      <c r="AZ2080" s="18">
        <v>4.6296296296296293E-4</v>
      </c>
      <c r="BA2080" s="18">
        <v>3.4722222222222224E-4</v>
      </c>
      <c r="BB2080" s="18"/>
      <c r="BC2080" s="18"/>
      <c r="BD2080" s="18"/>
      <c r="BE2080" s="18">
        <v>3.4722222222222224E-4</v>
      </c>
      <c r="BF2080" s="18">
        <v>6.9444444444444447E-4</v>
      </c>
      <c r="BG2080" s="18">
        <v>6.9444444444444447E-4</v>
      </c>
      <c r="BH2080" s="18">
        <v>6.9444444444444447E-4</v>
      </c>
      <c r="BI2080" s="18">
        <v>6.9444444444444447E-4</v>
      </c>
      <c r="BJ2080" s="18">
        <v>1.3888888888888889E-3</v>
      </c>
      <c r="BK2080" s="18">
        <v>1.3888888888888889E-3</v>
      </c>
      <c r="BL2080" s="18">
        <v>1.3888888888888889E-3</v>
      </c>
      <c r="BM2080" s="18">
        <v>1.3888888888888889E-3</v>
      </c>
      <c r="BN2080" s="18">
        <v>1.3888888888888889E-3</v>
      </c>
      <c r="BO2080" s="18">
        <v>1.3888888888888889E-3</v>
      </c>
      <c r="BP2080" s="18">
        <v>1.3888888888888889E-3</v>
      </c>
      <c r="BQ2080" s="18">
        <f t="shared" si="346"/>
        <v>2.0833333333333333E-3</v>
      </c>
      <c r="BR2080" s="18">
        <f t="shared" si="347"/>
        <v>2.0833333333333333E-3</v>
      </c>
    </row>
    <row r="2081" spans="1:70" x14ac:dyDescent="0.25">
      <c r="A2081" s="1">
        <f t="shared" si="348"/>
        <v>40</v>
      </c>
      <c r="B2081" s="2">
        <f t="shared" si="349"/>
        <v>10</v>
      </c>
      <c r="C2081" s="2">
        <f t="shared" si="350"/>
        <v>2021</v>
      </c>
      <c r="D2081">
        <v>12562</v>
      </c>
      <c r="E2081" s="59">
        <v>44477</v>
      </c>
      <c r="F2081" t="s">
        <v>51</v>
      </c>
      <c r="G2081" t="s">
        <v>10</v>
      </c>
      <c r="H2081" s="58">
        <v>0.33333333333333331</v>
      </c>
      <c r="I2081">
        <v>8</v>
      </c>
      <c r="J2081">
        <v>153</v>
      </c>
      <c r="K2081">
        <v>0</v>
      </c>
      <c r="L2081" s="58">
        <v>0</v>
      </c>
      <c r="M2081">
        <v>0</v>
      </c>
      <c r="N2081" s="58">
        <v>0</v>
      </c>
      <c r="O2081">
        <v>7</v>
      </c>
      <c r="P2081">
        <v>0</v>
      </c>
      <c r="Q2081" s="58">
        <v>0</v>
      </c>
      <c r="R2081">
        <v>0</v>
      </c>
      <c r="S2081">
        <v>0</v>
      </c>
      <c r="T2081">
        <v>0</v>
      </c>
      <c r="U2081" s="16">
        <f t="shared" si="351"/>
        <v>0.33333333333333331</v>
      </c>
      <c r="V2081" s="17">
        <f t="shared" si="352"/>
        <v>479.99999999999994</v>
      </c>
      <c r="W2081" s="18">
        <f t="shared" si="353"/>
        <v>2.1786492374727667E-3</v>
      </c>
      <c r="X2081" s="19">
        <f t="shared" si="354"/>
        <v>3.1372549019607838</v>
      </c>
      <c r="Y2081" s="20">
        <f t="shared" si="355"/>
        <v>4.5751633986928102</v>
      </c>
      <c r="Z2081" s="18">
        <v>3.4722222222222224E-4</v>
      </c>
      <c r="AA2081" s="18">
        <v>3.4722222222222224E-4</v>
      </c>
      <c r="AB2081" s="18">
        <v>1.0416666666666667E-3</v>
      </c>
      <c r="AD2081" s="18">
        <v>1.3888888888888889E-3</v>
      </c>
      <c r="AE2081" s="18">
        <v>4.1666666666666669E-4</v>
      </c>
      <c r="AF2081" s="18">
        <v>4.1666666666666669E-4</v>
      </c>
      <c r="AG2081" s="18">
        <v>2.4305555555555556E-3</v>
      </c>
      <c r="AH2081" s="18">
        <v>1.6203703703703703E-3</v>
      </c>
      <c r="AI2081" s="18">
        <v>1.6203703703703703E-3</v>
      </c>
      <c r="AJ2081" s="18">
        <v>5.5555555555555556E-4</v>
      </c>
      <c r="AK2081" s="18">
        <v>5.5555555555555556E-4</v>
      </c>
      <c r="AL2081" s="18">
        <v>5.5555555555555556E-4</v>
      </c>
      <c r="AM2081" s="18">
        <v>5.5555555555555556E-4</v>
      </c>
      <c r="AN2081" s="18"/>
      <c r="AO2081" s="18"/>
      <c r="AP2081" s="18"/>
      <c r="AQ2081" s="18">
        <v>2.0833333333333333E-3</v>
      </c>
      <c r="AR2081" s="18"/>
      <c r="AS2081" s="18">
        <v>2.0833333333333333E-3</v>
      </c>
      <c r="AT2081" s="18">
        <v>3.472222222222222E-3</v>
      </c>
      <c r="AU2081" s="18">
        <v>3.472222222222222E-3</v>
      </c>
      <c r="AV2081" s="18">
        <v>3.472222222222222E-3</v>
      </c>
      <c r="AW2081" s="18">
        <v>3.472222222222222E-3</v>
      </c>
      <c r="AX2081" s="18">
        <v>3.472222222222222E-3</v>
      </c>
      <c r="AY2081" s="18"/>
      <c r="AZ2081" s="18">
        <v>4.6296296296296293E-4</v>
      </c>
      <c r="BA2081" s="18">
        <v>3.4722222222222224E-4</v>
      </c>
      <c r="BB2081" s="18"/>
      <c r="BC2081" s="18"/>
      <c r="BD2081" s="18"/>
      <c r="BE2081" s="18">
        <v>3.4722222222222224E-4</v>
      </c>
      <c r="BF2081" s="18">
        <v>6.9444444444444447E-4</v>
      </c>
      <c r="BG2081" s="18">
        <v>6.9444444444444447E-4</v>
      </c>
      <c r="BH2081" s="18">
        <v>6.9444444444444447E-4</v>
      </c>
      <c r="BI2081" s="18">
        <v>6.9444444444444447E-4</v>
      </c>
      <c r="BJ2081" s="18">
        <v>1.3888888888888889E-3</v>
      </c>
      <c r="BK2081" s="18">
        <v>1.3888888888888889E-3</v>
      </c>
      <c r="BL2081" s="18">
        <v>1.3888888888888889E-3</v>
      </c>
      <c r="BM2081" s="18">
        <v>1.3888888888888889E-3</v>
      </c>
      <c r="BN2081" s="18">
        <v>1.3888888888888889E-3</v>
      </c>
      <c r="BO2081" s="18">
        <v>1.3888888888888889E-3</v>
      </c>
      <c r="BP2081" s="18">
        <v>1.3888888888888889E-3</v>
      </c>
      <c r="BQ2081" s="18">
        <f t="shared" si="346"/>
        <v>2.1786492374727667E-3</v>
      </c>
      <c r="BR2081" s="18">
        <f t="shared" si="347"/>
        <v>2.1786492374727667E-3</v>
      </c>
    </row>
    <row r="2082" spans="1:70" x14ac:dyDescent="0.25">
      <c r="A2082" s="1">
        <f t="shared" si="348"/>
        <v>40</v>
      </c>
      <c r="B2082" s="2">
        <f t="shared" si="349"/>
        <v>10</v>
      </c>
      <c r="C2082" s="2">
        <f t="shared" si="350"/>
        <v>2021</v>
      </c>
      <c r="D2082">
        <v>12008</v>
      </c>
      <c r="E2082" s="59">
        <v>44477</v>
      </c>
      <c r="F2082" t="s">
        <v>71</v>
      </c>
      <c r="G2082" t="s">
        <v>13</v>
      </c>
      <c r="H2082" s="58">
        <v>0.33333333333333331</v>
      </c>
      <c r="I2082">
        <v>8</v>
      </c>
      <c r="J2082">
        <v>32</v>
      </c>
      <c r="K2082">
        <v>0</v>
      </c>
      <c r="L2082" s="58">
        <v>0</v>
      </c>
      <c r="M2082">
        <v>0</v>
      </c>
      <c r="N2082" s="58">
        <v>0</v>
      </c>
      <c r="O2082">
        <v>6</v>
      </c>
      <c r="P2082">
        <v>0</v>
      </c>
      <c r="Q2082" s="58">
        <v>0</v>
      </c>
      <c r="R2082">
        <v>0</v>
      </c>
      <c r="S2082">
        <v>0</v>
      </c>
      <c r="T2082">
        <v>0</v>
      </c>
      <c r="U2082" s="16">
        <f t="shared" si="351"/>
        <v>0.33333333333333331</v>
      </c>
      <c r="V2082" s="17">
        <f t="shared" si="352"/>
        <v>479.99999999999994</v>
      </c>
      <c r="W2082" s="18">
        <f t="shared" si="353"/>
        <v>1.0416666666666666E-2</v>
      </c>
      <c r="X2082" s="19">
        <f t="shared" si="354"/>
        <v>14.999999999999998</v>
      </c>
      <c r="Y2082" s="20">
        <f t="shared" si="355"/>
        <v>18.75</v>
      </c>
      <c r="Z2082" s="18">
        <v>3.4722222222222224E-4</v>
      </c>
      <c r="AA2082" s="18">
        <v>3.4722222222222224E-4</v>
      </c>
      <c r="AB2082" s="18">
        <v>1.0416666666666667E-3</v>
      </c>
      <c r="AD2082" s="18">
        <v>1.3888888888888889E-3</v>
      </c>
      <c r="AE2082" s="18">
        <v>4.1666666666666669E-4</v>
      </c>
      <c r="AF2082" s="18">
        <v>4.1666666666666669E-4</v>
      </c>
      <c r="AG2082" s="18">
        <v>2.4305555555555556E-3</v>
      </c>
      <c r="AH2082" s="18">
        <v>1.6203703703703703E-3</v>
      </c>
      <c r="AI2082" s="18">
        <v>1.6203703703703703E-3</v>
      </c>
      <c r="AJ2082" s="18">
        <v>5.5555555555555556E-4</v>
      </c>
      <c r="AK2082" s="18">
        <v>5.5555555555555556E-4</v>
      </c>
      <c r="AL2082" s="18">
        <v>5.5555555555555556E-4</v>
      </c>
      <c r="AM2082" s="18">
        <v>5.5555555555555556E-4</v>
      </c>
      <c r="AN2082" s="18"/>
      <c r="AO2082" s="18"/>
      <c r="AP2082" s="18"/>
      <c r="AQ2082" s="18">
        <v>2.0833333333333333E-3</v>
      </c>
      <c r="AR2082" s="18"/>
      <c r="AS2082" s="18">
        <v>2.0833333333333333E-3</v>
      </c>
      <c r="AT2082" s="18">
        <v>3.472222222222222E-3</v>
      </c>
      <c r="AU2082" s="18">
        <v>3.472222222222222E-3</v>
      </c>
      <c r="AV2082" s="18">
        <v>3.472222222222222E-3</v>
      </c>
      <c r="AW2082" s="18">
        <v>3.472222222222222E-3</v>
      </c>
      <c r="AX2082" s="18">
        <v>3.472222222222222E-3</v>
      </c>
      <c r="AY2082" s="18"/>
      <c r="AZ2082" s="18">
        <v>4.6296296296296293E-4</v>
      </c>
      <c r="BA2082" s="18">
        <v>3.4722222222222224E-4</v>
      </c>
      <c r="BB2082" s="18"/>
      <c r="BC2082" s="18"/>
      <c r="BD2082" s="18"/>
      <c r="BE2082" s="18">
        <v>3.4722222222222224E-4</v>
      </c>
      <c r="BF2082" s="18">
        <v>6.9444444444444447E-4</v>
      </c>
      <c r="BG2082" s="18">
        <v>6.9444444444444447E-4</v>
      </c>
      <c r="BH2082" s="18">
        <v>6.9444444444444447E-4</v>
      </c>
      <c r="BI2082" s="18">
        <v>6.9444444444444447E-4</v>
      </c>
      <c r="BJ2082" s="18">
        <v>1.3888888888888889E-3</v>
      </c>
      <c r="BK2082" s="18">
        <v>1.3888888888888889E-3</v>
      </c>
      <c r="BL2082" s="18">
        <v>1.3888888888888889E-3</v>
      </c>
      <c r="BM2082" s="18">
        <v>1.3888888888888889E-3</v>
      </c>
      <c r="BN2082" s="18">
        <v>1.3888888888888889E-3</v>
      </c>
      <c r="BO2082" s="18">
        <v>1.3888888888888889E-3</v>
      </c>
      <c r="BP2082" s="18">
        <v>1.3888888888888889E-3</v>
      </c>
      <c r="BQ2082" s="18">
        <f t="shared" si="346"/>
        <v>1.0416666666666666E-2</v>
      </c>
      <c r="BR2082" s="18">
        <f t="shared" si="347"/>
        <v>1.0416666666666666E-2</v>
      </c>
    </row>
    <row r="2083" spans="1:70" x14ac:dyDescent="0.25">
      <c r="A2083" s="1">
        <f t="shared" si="348"/>
        <v>40</v>
      </c>
      <c r="B2083" s="2">
        <f t="shared" si="349"/>
        <v>10</v>
      </c>
      <c r="C2083" s="2">
        <f t="shared" si="350"/>
        <v>2021</v>
      </c>
      <c r="D2083">
        <v>11080</v>
      </c>
      <c r="E2083" s="59">
        <v>44477</v>
      </c>
      <c r="F2083" t="s">
        <v>67</v>
      </c>
      <c r="G2083" t="s">
        <v>38</v>
      </c>
      <c r="H2083" s="58">
        <v>0.3125</v>
      </c>
      <c r="I2083">
        <v>7.5</v>
      </c>
      <c r="J2083">
        <v>374</v>
      </c>
      <c r="K2083">
        <v>0</v>
      </c>
      <c r="L2083" s="58">
        <v>0</v>
      </c>
      <c r="M2083">
        <v>0</v>
      </c>
      <c r="N2083" s="58">
        <v>0</v>
      </c>
      <c r="O2083">
        <v>0</v>
      </c>
      <c r="P2083">
        <v>0</v>
      </c>
      <c r="Q2083" s="58">
        <v>0</v>
      </c>
      <c r="R2083">
        <v>0</v>
      </c>
      <c r="S2083">
        <v>0</v>
      </c>
      <c r="T2083">
        <v>0</v>
      </c>
      <c r="U2083" s="16">
        <f t="shared" si="351"/>
        <v>0.3125</v>
      </c>
      <c r="V2083" s="17">
        <f t="shared" si="352"/>
        <v>450</v>
      </c>
      <c r="W2083" s="18">
        <f t="shared" si="353"/>
        <v>8.3556149732620319E-4</v>
      </c>
      <c r="X2083" s="19">
        <f t="shared" si="354"/>
        <v>1.2032085561497325</v>
      </c>
      <c r="Y2083" s="20">
        <f t="shared" si="355"/>
        <v>0</v>
      </c>
      <c r="Z2083" s="18">
        <v>3.4722222222222224E-4</v>
      </c>
      <c r="AA2083" s="18">
        <v>3.4722222222222224E-4</v>
      </c>
      <c r="AB2083" s="18">
        <v>1.0416666666666667E-3</v>
      </c>
      <c r="AD2083" s="18">
        <v>1.3888888888888889E-3</v>
      </c>
      <c r="AE2083" s="18">
        <v>4.1666666666666669E-4</v>
      </c>
      <c r="AF2083" s="18">
        <v>4.1666666666666669E-4</v>
      </c>
      <c r="AG2083" s="18">
        <v>2.4305555555555556E-3</v>
      </c>
      <c r="AH2083" s="18">
        <v>1.6203703703703703E-3</v>
      </c>
      <c r="AI2083" s="18">
        <v>1.6203703703703703E-3</v>
      </c>
      <c r="AJ2083" s="18">
        <v>5.5555555555555556E-4</v>
      </c>
      <c r="AK2083" s="18">
        <v>5.5555555555555556E-4</v>
      </c>
      <c r="AL2083" s="18">
        <v>5.5555555555555556E-4</v>
      </c>
      <c r="AM2083" s="18">
        <v>5.5555555555555556E-4</v>
      </c>
      <c r="AN2083" s="18"/>
      <c r="AO2083" s="18"/>
      <c r="AP2083" s="18"/>
      <c r="AQ2083" s="18">
        <v>2.0833333333333333E-3</v>
      </c>
      <c r="AR2083" s="18"/>
      <c r="AS2083" s="18">
        <v>2.0833333333333333E-3</v>
      </c>
      <c r="AT2083" s="18">
        <v>3.472222222222222E-3</v>
      </c>
      <c r="AU2083" s="18">
        <v>3.472222222222222E-3</v>
      </c>
      <c r="AV2083" s="18">
        <v>3.472222222222222E-3</v>
      </c>
      <c r="AW2083" s="18">
        <v>3.472222222222222E-3</v>
      </c>
      <c r="AX2083" s="18">
        <v>3.472222222222222E-3</v>
      </c>
      <c r="AY2083" s="18"/>
      <c r="AZ2083" s="18">
        <v>4.6296296296296293E-4</v>
      </c>
      <c r="BA2083" s="18">
        <v>3.4722222222222224E-4</v>
      </c>
      <c r="BB2083" s="18"/>
      <c r="BC2083" s="18"/>
      <c r="BD2083" s="18"/>
      <c r="BE2083" s="18">
        <v>3.4722222222222224E-4</v>
      </c>
      <c r="BF2083" s="18">
        <v>6.9444444444444447E-4</v>
      </c>
      <c r="BG2083" s="18">
        <v>6.9444444444444447E-4</v>
      </c>
      <c r="BH2083" s="18">
        <v>6.9444444444444447E-4</v>
      </c>
      <c r="BI2083" s="18">
        <v>6.9444444444444447E-4</v>
      </c>
      <c r="BJ2083" s="18">
        <v>1.3888888888888889E-3</v>
      </c>
      <c r="BK2083" s="18">
        <v>1.3888888888888889E-3</v>
      </c>
      <c r="BL2083" s="18">
        <v>1.3888888888888889E-3</v>
      </c>
      <c r="BM2083" s="18">
        <v>1.3888888888888889E-3</v>
      </c>
      <c r="BN2083" s="18">
        <v>1.3888888888888889E-3</v>
      </c>
      <c r="BO2083" s="18">
        <v>1.3888888888888889E-3</v>
      </c>
      <c r="BP2083" s="18">
        <v>1.3888888888888889E-3</v>
      </c>
      <c r="BQ2083" s="18">
        <f t="shared" si="346"/>
        <v>8.3556149732620319E-4</v>
      </c>
      <c r="BR2083" s="18">
        <f t="shared" si="347"/>
        <v>8.3556149732620319E-4</v>
      </c>
    </row>
    <row r="2084" spans="1:70" x14ac:dyDescent="0.25">
      <c r="A2084" s="1">
        <f t="shared" si="348"/>
        <v>40</v>
      </c>
      <c r="B2084" s="2">
        <f t="shared" si="349"/>
        <v>10</v>
      </c>
      <c r="C2084" s="2">
        <f t="shared" si="350"/>
        <v>2021</v>
      </c>
      <c r="D2084">
        <v>1164</v>
      </c>
      <c r="E2084" s="59">
        <v>44477</v>
      </c>
      <c r="F2084" t="s">
        <v>67</v>
      </c>
      <c r="G2084" t="s">
        <v>13</v>
      </c>
      <c r="H2084" s="58">
        <v>0.37847222222222227</v>
      </c>
      <c r="I2084">
        <v>9.08</v>
      </c>
      <c r="J2084">
        <v>929</v>
      </c>
      <c r="K2084">
        <v>0.5</v>
      </c>
      <c r="L2084" s="58">
        <v>2.0833333333333332E-2</v>
      </c>
      <c r="M2084">
        <v>0.75</v>
      </c>
      <c r="N2084" s="58">
        <v>3.125E-2</v>
      </c>
      <c r="O2084">
        <v>0</v>
      </c>
      <c r="P2084">
        <v>0</v>
      </c>
      <c r="Q2084" s="58">
        <v>0</v>
      </c>
      <c r="R2084">
        <v>0</v>
      </c>
      <c r="S2084">
        <v>0</v>
      </c>
      <c r="T2084">
        <v>0</v>
      </c>
      <c r="U2084" s="16">
        <f t="shared" si="351"/>
        <v>0.37847222222222227</v>
      </c>
      <c r="V2084" s="17">
        <f t="shared" si="352"/>
        <v>545</v>
      </c>
      <c r="W2084" s="18">
        <f t="shared" si="353"/>
        <v>4.073974404975482E-4</v>
      </c>
      <c r="X2084" s="19">
        <f t="shared" si="354"/>
        <v>0.58665231431646936</v>
      </c>
      <c r="Y2084" s="20">
        <f t="shared" si="355"/>
        <v>0</v>
      </c>
      <c r="Z2084" s="18">
        <v>3.4722222222222224E-4</v>
      </c>
      <c r="AA2084" s="18">
        <v>3.4722222222222224E-4</v>
      </c>
      <c r="AB2084" s="18">
        <v>1.0416666666666667E-3</v>
      </c>
      <c r="AD2084" s="18">
        <v>1.3888888888888889E-3</v>
      </c>
      <c r="AE2084" s="18">
        <v>4.1666666666666669E-4</v>
      </c>
      <c r="AF2084" s="18">
        <v>4.1666666666666669E-4</v>
      </c>
      <c r="AG2084" s="18">
        <v>2.4305555555555556E-3</v>
      </c>
      <c r="AH2084" s="18">
        <v>1.6203703703703703E-3</v>
      </c>
      <c r="AI2084" s="18">
        <v>1.6203703703703703E-3</v>
      </c>
      <c r="AJ2084" s="18">
        <v>5.5555555555555556E-4</v>
      </c>
      <c r="AK2084" s="18">
        <v>5.5555555555555556E-4</v>
      </c>
      <c r="AL2084" s="18">
        <v>5.5555555555555556E-4</v>
      </c>
      <c r="AM2084" s="18">
        <v>5.5555555555555556E-4</v>
      </c>
      <c r="AN2084" s="18"/>
      <c r="AO2084" s="18"/>
      <c r="AP2084" s="18"/>
      <c r="AQ2084" s="18">
        <v>2.0833333333333333E-3</v>
      </c>
      <c r="AR2084" s="18"/>
      <c r="AS2084" s="18">
        <v>2.0833333333333333E-3</v>
      </c>
      <c r="AT2084" s="18">
        <v>3.472222222222222E-3</v>
      </c>
      <c r="AU2084" s="18">
        <v>3.472222222222222E-3</v>
      </c>
      <c r="AV2084" s="18">
        <v>3.472222222222222E-3</v>
      </c>
      <c r="AW2084" s="18">
        <v>3.472222222222222E-3</v>
      </c>
      <c r="AX2084" s="18">
        <v>3.472222222222222E-3</v>
      </c>
      <c r="AY2084" s="18"/>
      <c r="AZ2084" s="18">
        <v>4.6296296296296293E-4</v>
      </c>
      <c r="BA2084" s="18">
        <v>3.4722222222222224E-4</v>
      </c>
      <c r="BB2084" s="18"/>
      <c r="BC2084" s="18"/>
      <c r="BD2084" s="18"/>
      <c r="BE2084" s="18">
        <v>3.4722222222222224E-4</v>
      </c>
      <c r="BF2084" s="18">
        <v>6.9444444444444447E-4</v>
      </c>
      <c r="BG2084" s="18">
        <v>6.9444444444444447E-4</v>
      </c>
      <c r="BH2084" s="18">
        <v>6.9444444444444447E-4</v>
      </c>
      <c r="BI2084" s="18">
        <v>6.9444444444444447E-4</v>
      </c>
      <c r="BJ2084" s="18">
        <v>1.3888888888888889E-3</v>
      </c>
      <c r="BK2084" s="18">
        <v>1.3888888888888889E-3</v>
      </c>
      <c r="BL2084" s="18">
        <v>1.3888888888888889E-3</v>
      </c>
      <c r="BM2084" s="18">
        <v>1.3888888888888889E-3</v>
      </c>
      <c r="BN2084" s="18">
        <v>1.3888888888888889E-3</v>
      </c>
      <c r="BO2084" s="18">
        <v>1.3888888888888889E-3</v>
      </c>
      <c r="BP2084" s="18">
        <v>1.3888888888888889E-3</v>
      </c>
      <c r="BQ2084" s="18">
        <f t="shared" si="346"/>
        <v>4.073974404975482E-4</v>
      </c>
      <c r="BR2084" s="18">
        <f t="shared" si="347"/>
        <v>4.073974404975482E-4</v>
      </c>
    </row>
    <row r="2085" spans="1:70" x14ac:dyDescent="0.25">
      <c r="A2085" s="1">
        <f t="shared" si="348"/>
        <v>40</v>
      </c>
      <c r="B2085" s="2">
        <f t="shared" si="349"/>
        <v>10</v>
      </c>
      <c r="C2085" s="2">
        <f t="shared" si="350"/>
        <v>2021</v>
      </c>
      <c r="D2085">
        <v>11851</v>
      </c>
      <c r="E2085" s="59">
        <v>44477</v>
      </c>
      <c r="F2085" t="s">
        <v>66</v>
      </c>
      <c r="G2085" t="s">
        <v>15</v>
      </c>
      <c r="H2085" s="58">
        <v>0.3125</v>
      </c>
      <c r="I2085">
        <v>7.5</v>
      </c>
      <c r="J2085">
        <v>480</v>
      </c>
      <c r="K2085">
        <v>0</v>
      </c>
      <c r="L2085" s="58">
        <v>0</v>
      </c>
      <c r="M2085">
        <v>0</v>
      </c>
      <c r="N2085" s="58">
        <v>0</v>
      </c>
      <c r="O2085">
        <v>44</v>
      </c>
      <c r="P2085">
        <v>0</v>
      </c>
      <c r="Q2085" s="58">
        <v>0</v>
      </c>
      <c r="R2085">
        <v>0</v>
      </c>
      <c r="S2085">
        <v>0</v>
      </c>
      <c r="T2085">
        <v>0</v>
      </c>
      <c r="U2085" s="16">
        <f t="shared" si="351"/>
        <v>0.3125</v>
      </c>
      <c r="V2085" s="17">
        <f t="shared" si="352"/>
        <v>450</v>
      </c>
      <c r="W2085" s="18">
        <f t="shared" si="353"/>
        <v>6.5104166666666663E-4</v>
      </c>
      <c r="X2085" s="19">
        <f t="shared" si="354"/>
        <v>0.9375</v>
      </c>
      <c r="Y2085" s="20">
        <f t="shared" si="355"/>
        <v>9.1666666666666661</v>
      </c>
      <c r="Z2085" s="18">
        <v>3.4722222222222224E-4</v>
      </c>
      <c r="AA2085" s="18">
        <v>3.4722222222222224E-4</v>
      </c>
      <c r="AB2085" s="18">
        <v>1.0416666666666667E-3</v>
      </c>
      <c r="AD2085" s="18">
        <v>1.3888888888888889E-3</v>
      </c>
      <c r="AE2085" s="18">
        <v>4.1666666666666669E-4</v>
      </c>
      <c r="AF2085" s="18">
        <v>4.1666666666666669E-4</v>
      </c>
      <c r="AG2085" s="18">
        <v>2.4305555555555556E-3</v>
      </c>
      <c r="AH2085" s="18">
        <v>1.6203703703703703E-3</v>
      </c>
      <c r="AI2085" s="18">
        <v>1.6203703703703703E-3</v>
      </c>
      <c r="AJ2085" s="18">
        <v>5.5555555555555556E-4</v>
      </c>
      <c r="AK2085" s="18">
        <v>5.5555555555555556E-4</v>
      </c>
      <c r="AL2085" s="18">
        <v>5.5555555555555556E-4</v>
      </c>
      <c r="AM2085" s="18">
        <v>5.5555555555555556E-4</v>
      </c>
      <c r="AN2085" s="18"/>
      <c r="AO2085" s="18"/>
      <c r="AP2085" s="18"/>
      <c r="AQ2085" s="18">
        <v>2.0833333333333333E-3</v>
      </c>
      <c r="AR2085" s="18"/>
      <c r="AS2085" s="18">
        <v>2.0833333333333333E-3</v>
      </c>
      <c r="AT2085" s="18">
        <v>3.472222222222222E-3</v>
      </c>
      <c r="AU2085" s="18">
        <v>3.472222222222222E-3</v>
      </c>
      <c r="AV2085" s="18">
        <v>3.472222222222222E-3</v>
      </c>
      <c r="AW2085" s="18">
        <v>3.472222222222222E-3</v>
      </c>
      <c r="AX2085" s="18">
        <v>3.472222222222222E-3</v>
      </c>
      <c r="AY2085" s="18"/>
      <c r="AZ2085" s="18">
        <v>4.6296296296296293E-4</v>
      </c>
      <c r="BA2085" s="18">
        <v>3.4722222222222224E-4</v>
      </c>
      <c r="BB2085" s="18"/>
      <c r="BC2085" s="18"/>
      <c r="BD2085" s="18"/>
      <c r="BE2085" s="18">
        <v>3.4722222222222224E-4</v>
      </c>
      <c r="BF2085" s="18">
        <v>6.9444444444444447E-4</v>
      </c>
      <c r="BG2085" s="18">
        <v>6.9444444444444447E-4</v>
      </c>
      <c r="BH2085" s="18">
        <v>6.9444444444444447E-4</v>
      </c>
      <c r="BI2085" s="18">
        <v>6.9444444444444447E-4</v>
      </c>
      <c r="BJ2085" s="18">
        <v>1.3888888888888889E-3</v>
      </c>
      <c r="BK2085" s="18">
        <v>1.3888888888888889E-3</v>
      </c>
      <c r="BL2085" s="18">
        <v>1.3888888888888889E-3</v>
      </c>
      <c r="BM2085" s="18">
        <v>1.3888888888888889E-3</v>
      </c>
      <c r="BN2085" s="18">
        <v>1.3888888888888889E-3</v>
      </c>
      <c r="BO2085" s="18">
        <v>1.3888888888888889E-3</v>
      </c>
      <c r="BP2085" s="18">
        <v>1.3888888888888889E-3</v>
      </c>
      <c r="BQ2085" s="18">
        <f t="shared" si="346"/>
        <v>6.5104166666666663E-4</v>
      </c>
      <c r="BR2085" s="18">
        <f t="shared" si="347"/>
        <v>6.5104166666666663E-4</v>
      </c>
    </row>
    <row r="2086" spans="1:70" x14ac:dyDescent="0.25">
      <c r="A2086" s="1">
        <f t="shared" si="348"/>
        <v>40</v>
      </c>
      <c r="B2086" s="2">
        <f t="shared" si="349"/>
        <v>10</v>
      </c>
      <c r="C2086" s="2">
        <f t="shared" si="350"/>
        <v>2021</v>
      </c>
      <c r="D2086">
        <v>1327</v>
      </c>
      <c r="E2086" s="59">
        <v>44477</v>
      </c>
      <c r="F2086" t="s">
        <v>66</v>
      </c>
      <c r="G2086" t="s">
        <v>10</v>
      </c>
      <c r="H2086" s="58">
        <v>0.33333333333333331</v>
      </c>
      <c r="I2086">
        <v>8</v>
      </c>
      <c r="J2086">
        <v>600</v>
      </c>
      <c r="K2086">
        <v>0</v>
      </c>
      <c r="L2086" s="58">
        <v>0</v>
      </c>
      <c r="M2086">
        <v>0</v>
      </c>
      <c r="N2086" s="58">
        <v>0</v>
      </c>
      <c r="O2086">
        <v>223</v>
      </c>
      <c r="P2086">
        <v>0</v>
      </c>
      <c r="Q2086" s="58">
        <v>0</v>
      </c>
      <c r="R2086">
        <v>0</v>
      </c>
      <c r="S2086">
        <v>0</v>
      </c>
      <c r="T2086">
        <v>0</v>
      </c>
      <c r="U2086" s="16">
        <f t="shared" si="351"/>
        <v>0.33333333333333331</v>
      </c>
      <c r="V2086" s="17">
        <f t="shared" si="352"/>
        <v>479.99999999999994</v>
      </c>
      <c r="W2086" s="18">
        <f t="shared" si="353"/>
        <v>5.5555555555555556E-4</v>
      </c>
      <c r="X2086" s="19">
        <f t="shared" si="354"/>
        <v>0.79999999999999993</v>
      </c>
      <c r="Y2086" s="20">
        <f t="shared" si="355"/>
        <v>37.166666666666664</v>
      </c>
      <c r="Z2086" s="18">
        <v>3.4722222222222224E-4</v>
      </c>
      <c r="AA2086" s="18">
        <v>3.4722222222222224E-4</v>
      </c>
      <c r="AB2086" s="18">
        <v>1.0416666666666667E-3</v>
      </c>
      <c r="AD2086" s="18">
        <v>1.3888888888888889E-3</v>
      </c>
      <c r="AE2086" s="18">
        <v>4.1666666666666669E-4</v>
      </c>
      <c r="AF2086" s="18">
        <v>4.1666666666666669E-4</v>
      </c>
      <c r="AG2086" s="18">
        <v>2.4305555555555556E-3</v>
      </c>
      <c r="AH2086" s="18">
        <v>1.6203703703703703E-3</v>
      </c>
      <c r="AI2086" s="18">
        <v>1.6203703703703703E-3</v>
      </c>
      <c r="AJ2086" s="18">
        <v>5.5555555555555556E-4</v>
      </c>
      <c r="AK2086" s="18">
        <v>5.5555555555555556E-4</v>
      </c>
      <c r="AL2086" s="18">
        <v>5.5555555555555556E-4</v>
      </c>
      <c r="AM2086" s="18">
        <v>5.5555555555555556E-4</v>
      </c>
      <c r="AN2086" s="18"/>
      <c r="AO2086" s="18"/>
      <c r="AP2086" s="18"/>
      <c r="AQ2086" s="18">
        <v>2.0833333333333333E-3</v>
      </c>
      <c r="AR2086" s="18"/>
      <c r="AS2086" s="18">
        <v>2.0833333333333333E-3</v>
      </c>
      <c r="AT2086" s="18">
        <v>3.472222222222222E-3</v>
      </c>
      <c r="AU2086" s="18">
        <v>3.472222222222222E-3</v>
      </c>
      <c r="AV2086" s="18">
        <v>3.472222222222222E-3</v>
      </c>
      <c r="AW2086" s="18">
        <v>3.472222222222222E-3</v>
      </c>
      <c r="AX2086" s="18">
        <v>3.472222222222222E-3</v>
      </c>
      <c r="AY2086" s="18"/>
      <c r="AZ2086" s="18">
        <v>4.6296296296296293E-4</v>
      </c>
      <c r="BA2086" s="18">
        <v>3.4722222222222224E-4</v>
      </c>
      <c r="BB2086" s="18"/>
      <c r="BC2086" s="18"/>
      <c r="BD2086" s="18"/>
      <c r="BE2086" s="18">
        <v>3.4722222222222224E-4</v>
      </c>
      <c r="BF2086" s="18">
        <v>6.9444444444444447E-4</v>
      </c>
      <c r="BG2086" s="18">
        <v>6.9444444444444447E-4</v>
      </c>
      <c r="BH2086" s="18">
        <v>6.9444444444444447E-4</v>
      </c>
      <c r="BI2086" s="18">
        <v>6.9444444444444447E-4</v>
      </c>
      <c r="BJ2086" s="18">
        <v>1.3888888888888889E-3</v>
      </c>
      <c r="BK2086" s="18">
        <v>1.3888888888888889E-3</v>
      </c>
      <c r="BL2086" s="18">
        <v>1.3888888888888889E-3</v>
      </c>
      <c r="BM2086" s="18">
        <v>1.3888888888888889E-3</v>
      </c>
      <c r="BN2086" s="18">
        <v>1.3888888888888889E-3</v>
      </c>
      <c r="BO2086" s="18">
        <v>1.3888888888888889E-3</v>
      </c>
      <c r="BP2086" s="18">
        <v>1.3888888888888889E-3</v>
      </c>
      <c r="BQ2086" s="18">
        <f t="shared" si="346"/>
        <v>5.5555555555555556E-4</v>
      </c>
      <c r="BR2086" s="18">
        <f t="shared" si="347"/>
        <v>5.5555555555555556E-4</v>
      </c>
    </row>
    <row r="2087" spans="1:70" x14ac:dyDescent="0.25">
      <c r="A2087" s="1">
        <f t="shared" si="348"/>
        <v>40</v>
      </c>
      <c r="B2087" s="2">
        <f t="shared" si="349"/>
        <v>10</v>
      </c>
      <c r="C2087" s="2">
        <f t="shared" si="350"/>
        <v>2021</v>
      </c>
      <c r="D2087">
        <v>1099</v>
      </c>
      <c r="E2087" s="59">
        <v>44477</v>
      </c>
      <c r="F2087" t="s">
        <v>48</v>
      </c>
      <c r="G2087" t="s">
        <v>38</v>
      </c>
      <c r="H2087" s="58">
        <v>0.3125</v>
      </c>
      <c r="I2087">
        <v>7.5</v>
      </c>
      <c r="J2087">
        <v>703</v>
      </c>
      <c r="K2087">
        <v>0</v>
      </c>
      <c r="L2087" s="58">
        <v>0</v>
      </c>
      <c r="M2087">
        <v>0</v>
      </c>
      <c r="N2087" s="58">
        <v>0</v>
      </c>
      <c r="O2087">
        <v>27</v>
      </c>
      <c r="P2087">
        <v>0.17</v>
      </c>
      <c r="Q2087" s="58">
        <v>6.9444444444444441E-3</v>
      </c>
      <c r="R2087">
        <v>44</v>
      </c>
      <c r="S2087">
        <v>587</v>
      </c>
      <c r="T2087">
        <v>0</v>
      </c>
      <c r="U2087" s="16">
        <f t="shared" si="351"/>
        <v>0.30555555555555558</v>
      </c>
      <c r="V2087" s="17">
        <f t="shared" si="352"/>
        <v>440</v>
      </c>
      <c r="W2087" s="18">
        <f t="shared" si="353"/>
        <v>4.346451714872768E-4</v>
      </c>
      <c r="X2087" s="19">
        <f t="shared" si="354"/>
        <v>0.62588904694167857</v>
      </c>
      <c r="Y2087" s="20">
        <f t="shared" si="355"/>
        <v>3.8406827880512089</v>
      </c>
      <c r="Z2087" s="18">
        <v>3.4722222222222224E-4</v>
      </c>
      <c r="AA2087" s="18">
        <v>3.4722222222222224E-4</v>
      </c>
      <c r="AB2087" s="18">
        <v>1.0416666666666667E-3</v>
      </c>
      <c r="AD2087" s="18">
        <v>1.3888888888888889E-3</v>
      </c>
      <c r="AE2087" s="18">
        <v>4.1666666666666669E-4</v>
      </c>
      <c r="AF2087" s="18">
        <v>4.1666666666666669E-4</v>
      </c>
      <c r="AG2087" s="18">
        <v>2.4305555555555556E-3</v>
      </c>
      <c r="AH2087" s="18">
        <v>1.6203703703703703E-3</v>
      </c>
      <c r="AI2087" s="18">
        <v>1.6203703703703703E-3</v>
      </c>
      <c r="AJ2087" s="18">
        <v>5.5555555555555556E-4</v>
      </c>
      <c r="AK2087" s="18">
        <v>5.5555555555555556E-4</v>
      </c>
      <c r="AL2087" s="18">
        <v>5.5555555555555556E-4</v>
      </c>
      <c r="AM2087" s="18">
        <v>5.5555555555555556E-4</v>
      </c>
      <c r="AN2087" s="18"/>
      <c r="AO2087" s="18"/>
      <c r="AP2087" s="18"/>
      <c r="AQ2087" s="18">
        <v>2.0833333333333333E-3</v>
      </c>
      <c r="AR2087" s="18"/>
      <c r="AS2087" s="18">
        <v>2.0833333333333333E-3</v>
      </c>
      <c r="AT2087" s="18">
        <v>3.472222222222222E-3</v>
      </c>
      <c r="AU2087" s="18">
        <v>3.472222222222222E-3</v>
      </c>
      <c r="AV2087" s="18">
        <v>3.472222222222222E-3</v>
      </c>
      <c r="AW2087" s="18">
        <v>3.472222222222222E-3</v>
      </c>
      <c r="AX2087" s="18">
        <v>3.472222222222222E-3</v>
      </c>
      <c r="AY2087" s="18"/>
      <c r="AZ2087" s="18">
        <v>4.6296296296296293E-4</v>
      </c>
      <c r="BA2087" s="18">
        <v>3.4722222222222224E-4</v>
      </c>
      <c r="BB2087" s="18"/>
      <c r="BC2087" s="18"/>
      <c r="BD2087" s="18"/>
      <c r="BE2087" s="18">
        <v>3.4722222222222224E-4</v>
      </c>
      <c r="BF2087" s="18">
        <v>6.9444444444444447E-4</v>
      </c>
      <c r="BG2087" s="18">
        <v>6.9444444444444447E-4</v>
      </c>
      <c r="BH2087" s="18">
        <v>6.9444444444444447E-4</v>
      </c>
      <c r="BI2087" s="18">
        <v>6.9444444444444447E-4</v>
      </c>
      <c r="BJ2087" s="18">
        <v>1.3888888888888889E-3</v>
      </c>
      <c r="BK2087" s="18">
        <v>1.3888888888888889E-3</v>
      </c>
      <c r="BL2087" s="18">
        <v>1.3888888888888889E-3</v>
      </c>
      <c r="BM2087" s="18">
        <v>1.3888888888888889E-3</v>
      </c>
      <c r="BN2087" s="18">
        <v>1.3888888888888889E-3</v>
      </c>
      <c r="BO2087" s="18">
        <v>1.3888888888888889E-3</v>
      </c>
      <c r="BP2087" s="18">
        <v>1.3888888888888889E-3</v>
      </c>
      <c r="BQ2087" s="18">
        <f t="shared" si="346"/>
        <v>4.346451714872768E-4</v>
      </c>
      <c r="BR2087" s="18">
        <f t="shared" si="347"/>
        <v>4.346451714872768E-4</v>
      </c>
    </row>
    <row r="2088" spans="1:70" x14ac:dyDescent="0.25">
      <c r="A2088" s="1">
        <f t="shared" si="348"/>
        <v>40</v>
      </c>
      <c r="B2088" s="2">
        <f t="shared" si="349"/>
        <v>10</v>
      </c>
      <c r="C2088" s="2">
        <f t="shared" si="350"/>
        <v>2021</v>
      </c>
      <c r="D2088">
        <v>11626</v>
      </c>
      <c r="E2088" s="59">
        <v>44477</v>
      </c>
      <c r="F2088" t="s">
        <v>48</v>
      </c>
      <c r="G2088" t="s">
        <v>14</v>
      </c>
      <c r="H2088" s="58">
        <v>0.3125</v>
      </c>
      <c r="I2088">
        <v>7.5</v>
      </c>
      <c r="J2088">
        <v>458</v>
      </c>
      <c r="K2088">
        <v>0</v>
      </c>
      <c r="L2088" s="58">
        <v>0</v>
      </c>
      <c r="M2088">
        <v>0</v>
      </c>
      <c r="N2088" s="58">
        <v>0</v>
      </c>
      <c r="O2088">
        <v>50</v>
      </c>
      <c r="P2088">
        <v>0</v>
      </c>
      <c r="Q2088" s="58">
        <v>0</v>
      </c>
      <c r="R2088">
        <v>27</v>
      </c>
      <c r="S2088">
        <v>692</v>
      </c>
      <c r="T2088">
        <v>0</v>
      </c>
      <c r="U2088" s="16">
        <f t="shared" si="351"/>
        <v>0.3125</v>
      </c>
      <c r="V2088" s="17">
        <f t="shared" si="352"/>
        <v>450</v>
      </c>
      <c r="W2088" s="18">
        <f t="shared" si="353"/>
        <v>6.8231441048034931E-4</v>
      </c>
      <c r="X2088" s="19">
        <f t="shared" si="354"/>
        <v>0.98253275109170302</v>
      </c>
      <c r="Y2088" s="20">
        <f t="shared" si="355"/>
        <v>10.91703056768559</v>
      </c>
      <c r="Z2088" s="18">
        <v>3.4722222222222224E-4</v>
      </c>
      <c r="AA2088" s="18">
        <v>3.4722222222222224E-4</v>
      </c>
      <c r="AB2088" s="18">
        <v>1.0416666666666667E-3</v>
      </c>
      <c r="AD2088" s="18">
        <v>1.3888888888888889E-3</v>
      </c>
      <c r="AE2088" s="18">
        <v>4.1666666666666669E-4</v>
      </c>
      <c r="AF2088" s="18">
        <v>4.1666666666666669E-4</v>
      </c>
      <c r="AG2088" s="18">
        <v>2.4305555555555556E-3</v>
      </c>
      <c r="AH2088" s="18">
        <v>1.6203703703703703E-3</v>
      </c>
      <c r="AI2088" s="18">
        <v>1.6203703703703703E-3</v>
      </c>
      <c r="AJ2088" s="18">
        <v>5.5555555555555556E-4</v>
      </c>
      <c r="AK2088" s="18">
        <v>5.5555555555555556E-4</v>
      </c>
      <c r="AL2088" s="18">
        <v>5.5555555555555556E-4</v>
      </c>
      <c r="AM2088" s="18">
        <v>5.5555555555555556E-4</v>
      </c>
      <c r="AN2088" s="18"/>
      <c r="AO2088" s="18"/>
      <c r="AP2088" s="18"/>
      <c r="AQ2088" s="18">
        <v>2.0833333333333333E-3</v>
      </c>
      <c r="AR2088" s="18"/>
      <c r="AS2088" s="18">
        <v>2.0833333333333333E-3</v>
      </c>
      <c r="AT2088" s="18">
        <v>3.472222222222222E-3</v>
      </c>
      <c r="AU2088" s="18">
        <v>3.472222222222222E-3</v>
      </c>
      <c r="AV2088" s="18">
        <v>3.472222222222222E-3</v>
      </c>
      <c r="AW2088" s="18">
        <v>3.472222222222222E-3</v>
      </c>
      <c r="AX2088" s="18">
        <v>3.472222222222222E-3</v>
      </c>
      <c r="AY2088" s="18"/>
      <c r="AZ2088" s="18">
        <v>4.6296296296296293E-4</v>
      </c>
      <c r="BA2088" s="18">
        <v>3.4722222222222224E-4</v>
      </c>
      <c r="BB2088" s="18"/>
      <c r="BC2088" s="18"/>
      <c r="BD2088" s="18"/>
      <c r="BE2088" s="18">
        <v>3.4722222222222224E-4</v>
      </c>
      <c r="BF2088" s="18">
        <v>6.9444444444444447E-4</v>
      </c>
      <c r="BG2088" s="18">
        <v>6.9444444444444447E-4</v>
      </c>
      <c r="BH2088" s="18">
        <v>6.9444444444444447E-4</v>
      </c>
      <c r="BI2088" s="18">
        <v>6.9444444444444447E-4</v>
      </c>
      <c r="BJ2088" s="18">
        <v>1.3888888888888889E-3</v>
      </c>
      <c r="BK2088" s="18">
        <v>1.3888888888888889E-3</v>
      </c>
      <c r="BL2088" s="18">
        <v>1.3888888888888889E-3</v>
      </c>
      <c r="BM2088" s="18">
        <v>1.3888888888888889E-3</v>
      </c>
      <c r="BN2088" s="18">
        <v>1.3888888888888889E-3</v>
      </c>
      <c r="BO2088" s="18">
        <v>1.3888888888888889E-3</v>
      </c>
      <c r="BP2088" s="18">
        <v>1.3888888888888889E-3</v>
      </c>
      <c r="BQ2088" s="18">
        <f t="shared" si="346"/>
        <v>6.8231441048034931E-4</v>
      </c>
      <c r="BR2088" s="18">
        <f t="shared" si="347"/>
        <v>6.8231441048034931E-4</v>
      </c>
    </row>
    <row r="2089" spans="1:70" x14ac:dyDescent="0.25">
      <c r="A2089" s="1">
        <f t="shared" si="348"/>
        <v>40</v>
      </c>
      <c r="B2089" s="2">
        <f t="shared" si="349"/>
        <v>10</v>
      </c>
      <c r="C2089" s="2">
        <f t="shared" si="350"/>
        <v>2021</v>
      </c>
      <c r="D2089">
        <v>1222</v>
      </c>
      <c r="E2089" s="59">
        <v>44477</v>
      </c>
      <c r="F2089" t="s">
        <v>48</v>
      </c>
      <c r="G2089" t="s">
        <v>15</v>
      </c>
      <c r="H2089" s="58">
        <v>0.3125</v>
      </c>
      <c r="I2089">
        <v>7.5</v>
      </c>
      <c r="J2089">
        <v>578</v>
      </c>
      <c r="K2089">
        <v>0</v>
      </c>
      <c r="L2089" s="58">
        <v>0</v>
      </c>
      <c r="M2089">
        <v>0</v>
      </c>
      <c r="N2089" s="58">
        <v>0</v>
      </c>
      <c r="O2089">
        <v>91</v>
      </c>
      <c r="P2089">
        <v>0</v>
      </c>
      <c r="Q2089" s="58">
        <v>0</v>
      </c>
      <c r="R2089">
        <v>34</v>
      </c>
      <c r="S2089">
        <v>465</v>
      </c>
      <c r="T2089">
        <v>0</v>
      </c>
      <c r="U2089" s="16">
        <f t="shared" si="351"/>
        <v>0.3125</v>
      </c>
      <c r="V2089" s="17">
        <f t="shared" si="352"/>
        <v>450</v>
      </c>
      <c r="W2089" s="18">
        <f t="shared" si="353"/>
        <v>5.4065743944636683E-4</v>
      </c>
      <c r="X2089" s="19">
        <f t="shared" si="354"/>
        <v>0.77854671280276821</v>
      </c>
      <c r="Y2089" s="20">
        <f t="shared" si="355"/>
        <v>15.743944636678201</v>
      </c>
      <c r="Z2089" s="18">
        <v>3.4722222222222224E-4</v>
      </c>
      <c r="AA2089" s="18">
        <v>3.4722222222222224E-4</v>
      </c>
      <c r="AB2089" s="18">
        <v>1.0416666666666667E-3</v>
      </c>
      <c r="AD2089" s="18">
        <v>1.3888888888888889E-3</v>
      </c>
      <c r="AE2089" s="18">
        <v>4.1666666666666669E-4</v>
      </c>
      <c r="AF2089" s="18">
        <v>4.1666666666666669E-4</v>
      </c>
      <c r="AG2089" s="18">
        <v>2.4305555555555556E-3</v>
      </c>
      <c r="AH2089" s="18">
        <v>1.6203703703703703E-3</v>
      </c>
      <c r="AI2089" s="18">
        <v>1.6203703703703703E-3</v>
      </c>
      <c r="AJ2089" s="18">
        <v>5.5555555555555556E-4</v>
      </c>
      <c r="AK2089" s="18">
        <v>5.5555555555555556E-4</v>
      </c>
      <c r="AL2089" s="18">
        <v>5.5555555555555556E-4</v>
      </c>
      <c r="AM2089" s="18">
        <v>5.5555555555555556E-4</v>
      </c>
      <c r="AN2089" s="18"/>
      <c r="AO2089" s="18"/>
      <c r="AP2089" s="18"/>
      <c r="AQ2089" s="18">
        <v>2.0833333333333333E-3</v>
      </c>
      <c r="AR2089" s="18"/>
      <c r="AS2089" s="18">
        <v>2.0833333333333333E-3</v>
      </c>
      <c r="AT2089" s="18">
        <v>3.472222222222222E-3</v>
      </c>
      <c r="AU2089" s="18">
        <v>3.472222222222222E-3</v>
      </c>
      <c r="AV2089" s="18">
        <v>3.472222222222222E-3</v>
      </c>
      <c r="AW2089" s="18">
        <v>3.472222222222222E-3</v>
      </c>
      <c r="AX2089" s="18">
        <v>3.472222222222222E-3</v>
      </c>
      <c r="AY2089" s="18"/>
      <c r="AZ2089" s="18">
        <v>4.6296296296296293E-4</v>
      </c>
      <c r="BA2089" s="18">
        <v>3.4722222222222224E-4</v>
      </c>
      <c r="BB2089" s="18"/>
      <c r="BC2089" s="18"/>
      <c r="BD2089" s="18"/>
      <c r="BE2089" s="18">
        <v>3.4722222222222224E-4</v>
      </c>
      <c r="BF2089" s="18">
        <v>6.9444444444444447E-4</v>
      </c>
      <c r="BG2089" s="18">
        <v>6.9444444444444447E-4</v>
      </c>
      <c r="BH2089" s="18">
        <v>6.9444444444444447E-4</v>
      </c>
      <c r="BI2089" s="18">
        <v>6.9444444444444447E-4</v>
      </c>
      <c r="BJ2089" s="18">
        <v>1.3888888888888889E-3</v>
      </c>
      <c r="BK2089" s="18">
        <v>1.3888888888888889E-3</v>
      </c>
      <c r="BL2089" s="18">
        <v>1.3888888888888889E-3</v>
      </c>
      <c r="BM2089" s="18">
        <v>1.3888888888888889E-3</v>
      </c>
      <c r="BN2089" s="18">
        <v>1.3888888888888889E-3</v>
      </c>
      <c r="BO2089" s="18">
        <v>1.3888888888888889E-3</v>
      </c>
      <c r="BP2089" s="18">
        <v>1.3888888888888889E-3</v>
      </c>
      <c r="BQ2089" s="18">
        <f t="shared" si="346"/>
        <v>5.4065743944636683E-4</v>
      </c>
      <c r="BR2089" s="18">
        <f t="shared" si="347"/>
        <v>5.4065743944636683E-4</v>
      </c>
    </row>
    <row r="2090" spans="1:70" x14ac:dyDescent="0.25">
      <c r="A2090" s="1">
        <f t="shared" si="348"/>
        <v>40</v>
      </c>
      <c r="B2090" s="2">
        <f t="shared" si="349"/>
        <v>10</v>
      </c>
      <c r="C2090" s="2">
        <f t="shared" si="350"/>
        <v>2021</v>
      </c>
      <c r="D2090">
        <v>11849</v>
      </c>
      <c r="E2090" s="59">
        <v>44477</v>
      </c>
      <c r="F2090" t="s">
        <v>49</v>
      </c>
      <c r="G2090" t="s">
        <v>12</v>
      </c>
      <c r="H2090" s="58">
        <v>0.33333333333333331</v>
      </c>
      <c r="I2090">
        <v>8</v>
      </c>
      <c r="J2090">
        <v>427</v>
      </c>
      <c r="K2090">
        <v>0</v>
      </c>
      <c r="L2090" s="58">
        <v>0</v>
      </c>
      <c r="M2090">
        <v>0.33</v>
      </c>
      <c r="N2090" s="58">
        <v>1.3888888888888888E-2</v>
      </c>
      <c r="O2090">
        <v>6</v>
      </c>
      <c r="P2090">
        <v>0</v>
      </c>
      <c r="Q2090" s="58">
        <v>0</v>
      </c>
      <c r="R2090">
        <v>34</v>
      </c>
      <c r="S2090">
        <v>669</v>
      </c>
      <c r="T2090">
        <v>0</v>
      </c>
      <c r="U2090" s="16">
        <f t="shared" si="351"/>
        <v>0.33333333333333331</v>
      </c>
      <c r="V2090" s="17">
        <f t="shared" si="352"/>
        <v>479.99999999999994</v>
      </c>
      <c r="W2090" s="18">
        <f t="shared" si="353"/>
        <v>7.8064012490241998E-4</v>
      </c>
      <c r="X2090" s="19">
        <f t="shared" si="354"/>
        <v>1.1241217798594847</v>
      </c>
      <c r="Y2090" s="20">
        <f t="shared" si="355"/>
        <v>1.405152224824356</v>
      </c>
      <c r="Z2090" s="18">
        <v>3.4722222222222224E-4</v>
      </c>
      <c r="AA2090" s="18">
        <v>3.4722222222222224E-4</v>
      </c>
      <c r="AB2090" s="18">
        <v>1.0416666666666667E-3</v>
      </c>
      <c r="AD2090" s="18">
        <v>1.3888888888888889E-3</v>
      </c>
      <c r="AE2090" s="18">
        <v>4.1666666666666669E-4</v>
      </c>
      <c r="AF2090" s="18">
        <v>4.1666666666666669E-4</v>
      </c>
      <c r="AG2090" s="18">
        <v>2.4305555555555556E-3</v>
      </c>
      <c r="AH2090" s="18">
        <v>1.6203703703703703E-3</v>
      </c>
      <c r="AI2090" s="18">
        <v>1.6203703703703703E-3</v>
      </c>
      <c r="AJ2090" s="18">
        <v>5.5555555555555556E-4</v>
      </c>
      <c r="AK2090" s="18">
        <v>5.5555555555555556E-4</v>
      </c>
      <c r="AL2090" s="18">
        <v>5.5555555555555556E-4</v>
      </c>
      <c r="AM2090" s="18">
        <v>5.5555555555555556E-4</v>
      </c>
      <c r="AN2090" s="18"/>
      <c r="AO2090" s="18"/>
      <c r="AP2090" s="18"/>
      <c r="AQ2090" s="18">
        <v>2.0833333333333333E-3</v>
      </c>
      <c r="AR2090" s="18"/>
      <c r="AS2090" s="18">
        <v>2.0833333333333333E-3</v>
      </c>
      <c r="AT2090" s="18">
        <v>3.472222222222222E-3</v>
      </c>
      <c r="AU2090" s="18">
        <v>3.472222222222222E-3</v>
      </c>
      <c r="AV2090" s="18">
        <v>3.472222222222222E-3</v>
      </c>
      <c r="AW2090" s="18">
        <v>3.472222222222222E-3</v>
      </c>
      <c r="AX2090" s="18">
        <v>3.472222222222222E-3</v>
      </c>
      <c r="AY2090" s="18"/>
      <c r="AZ2090" s="18">
        <v>4.6296296296296293E-4</v>
      </c>
      <c r="BA2090" s="18">
        <v>3.4722222222222224E-4</v>
      </c>
      <c r="BB2090" s="18"/>
      <c r="BC2090" s="18"/>
      <c r="BD2090" s="18"/>
      <c r="BE2090" s="18">
        <v>3.4722222222222224E-4</v>
      </c>
      <c r="BF2090" s="18">
        <v>6.9444444444444447E-4</v>
      </c>
      <c r="BG2090" s="18">
        <v>6.9444444444444447E-4</v>
      </c>
      <c r="BH2090" s="18">
        <v>6.9444444444444447E-4</v>
      </c>
      <c r="BI2090" s="18">
        <v>6.9444444444444447E-4</v>
      </c>
      <c r="BJ2090" s="18">
        <v>1.3888888888888889E-3</v>
      </c>
      <c r="BK2090" s="18">
        <v>1.3888888888888889E-3</v>
      </c>
      <c r="BL2090" s="18">
        <v>1.3888888888888889E-3</v>
      </c>
      <c r="BM2090" s="18">
        <v>1.3888888888888889E-3</v>
      </c>
      <c r="BN2090" s="18">
        <v>1.3888888888888889E-3</v>
      </c>
      <c r="BO2090" s="18">
        <v>1.3888888888888889E-3</v>
      </c>
      <c r="BP2090" s="18">
        <v>1.3888888888888889E-3</v>
      </c>
      <c r="BQ2090" s="18">
        <f t="shared" si="346"/>
        <v>7.8064012490241998E-4</v>
      </c>
      <c r="BR2090" s="18">
        <f t="shared" si="347"/>
        <v>7.8064012490241998E-4</v>
      </c>
    </row>
    <row r="2091" spans="1:70" x14ac:dyDescent="0.25">
      <c r="A2091" s="1">
        <f t="shared" si="348"/>
        <v>40</v>
      </c>
      <c r="B2091" s="2">
        <f t="shared" si="349"/>
        <v>10</v>
      </c>
      <c r="C2091" s="2">
        <f t="shared" si="350"/>
        <v>2021</v>
      </c>
      <c r="D2091">
        <v>1396</v>
      </c>
      <c r="E2091" s="59">
        <v>44477</v>
      </c>
      <c r="F2091" t="s">
        <v>49</v>
      </c>
      <c r="G2091" t="s">
        <v>10</v>
      </c>
      <c r="H2091" s="58">
        <v>0.33333333333333331</v>
      </c>
      <c r="I2091">
        <v>8</v>
      </c>
      <c r="J2091">
        <v>267</v>
      </c>
      <c r="K2091">
        <v>0</v>
      </c>
      <c r="L2091" s="58">
        <v>0</v>
      </c>
      <c r="M2091">
        <v>0.83</v>
      </c>
      <c r="N2091" s="58">
        <v>3.4722222222222224E-2</v>
      </c>
      <c r="O2091">
        <v>2</v>
      </c>
      <c r="P2091">
        <v>0</v>
      </c>
      <c r="Q2091" s="58">
        <v>0</v>
      </c>
      <c r="R2091">
        <v>43</v>
      </c>
      <c r="S2091">
        <v>670</v>
      </c>
      <c r="T2091">
        <v>0</v>
      </c>
      <c r="U2091" s="16">
        <f t="shared" si="351"/>
        <v>0.33333333333333331</v>
      </c>
      <c r="V2091" s="17">
        <f t="shared" si="352"/>
        <v>479.99999999999994</v>
      </c>
      <c r="W2091" s="18">
        <f t="shared" si="353"/>
        <v>1.2484394506866417E-3</v>
      </c>
      <c r="X2091" s="19">
        <f t="shared" si="354"/>
        <v>1.7977528089887638</v>
      </c>
      <c r="Y2091" s="20">
        <f t="shared" si="355"/>
        <v>0.74906367041198507</v>
      </c>
      <c r="Z2091" s="18">
        <v>3.4722222222222224E-4</v>
      </c>
      <c r="AA2091" s="18">
        <v>3.4722222222222224E-4</v>
      </c>
      <c r="AB2091" s="18">
        <v>1.0416666666666667E-3</v>
      </c>
      <c r="AD2091" s="18">
        <v>1.3888888888888889E-3</v>
      </c>
      <c r="AE2091" s="18">
        <v>4.1666666666666669E-4</v>
      </c>
      <c r="AF2091" s="18">
        <v>4.1666666666666669E-4</v>
      </c>
      <c r="AG2091" s="18">
        <v>2.4305555555555556E-3</v>
      </c>
      <c r="AH2091" s="18">
        <v>1.6203703703703703E-3</v>
      </c>
      <c r="AI2091" s="18">
        <v>1.6203703703703703E-3</v>
      </c>
      <c r="AJ2091" s="18">
        <v>5.5555555555555556E-4</v>
      </c>
      <c r="AK2091" s="18">
        <v>5.5555555555555556E-4</v>
      </c>
      <c r="AL2091" s="18">
        <v>5.5555555555555556E-4</v>
      </c>
      <c r="AM2091" s="18">
        <v>5.5555555555555556E-4</v>
      </c>
      <c r="AN2091" s="18"/>
      <c r="AO2091" s="18"/>
      <c r="AP2091" s="18"/>
      <c r="AQ2091" s="18">
        <v>2.0833333333333333E-3</v>
      </c>
      <c r="AR2091" s="18"/>
      <c r="AS2091" s="18">
        <v>2.0833333333333333E-3</v>
      </c>
      <c r="AT2091" s="18">
        <v>3.472222222222222E-3</v>
      </c>
      <c r="AU2091" s="18">
        <v>3.472222222222222E-3</v>
      </c>
      <c r="AV2091" s="18">
        <v>3.472222222222222E-3</v>
      </c>
      <c r="AW2091" s="18">
        <v>3.472222222222222E-3</v>
      </c>
      <c r="AX2091" s="18">
        <v>3.472222222222222E-3</v>
      </c>
      <c r="AY2091" s="18"/>
      <c r="AZ2091" s="18">
        <v>4.6296296296296293E-4</v>
      </c>
      <c r="BA2091" s="18">
        <v>3.4722222222222224E-4</v>
      </c>
      <c r="BB2091" s="18"/>
      <c r="BC2091" s="18"/>
      <c r="BD2091" s="18"/>
      <c r="BE2091" s="18">
        <v>3.4722222222222224E-4</v>
      </c>
      <c r="BF2091" s="18">
        <v>6.9444444444444447E-4</v>
      </c>
      <c r="BG2091" s="18">
        <v>6.9444444444444447E-4</v>
      </c>
      <c r="BH2091" s="18">
        <v>6.9444444444444447E-4</v>
      </c>
      <c r="BI2091" s="18">
        <v>6.9444444444444447E-4</v>
      </c>
      <c r="BJ2091" s="18">
        <v>1.3888888888888889E-3</v>
      </c>
      <c r="BK2091" s="18">
        <v>1.3888888888888889E-3</v>
      </c>
      <c r="BL2091" s="18">
        <v>1.3888888888888889E-3</v>
      </c>
      <c r="BM2091" s="18">
        <v>1.3888888888888889E-3</v>
      </c>
      <c r="BN2091" s="18">
        <v>1.3888888888888889E-3</v>
      </c>
      <c r="BO2091" s="18">
        <v>1.3888888888888889E-3</v>
      </c>
      <c r="BP2091" s="18">
        <v>1.3888888888888889E-3</v>
      </c>
      <c r="BQ2091" s="18">
        <f t="shared" si="346"/>
        <v>1.2484394506866417E-3</v>
      </c>
      <c r="BR2091" s="18">
        <f t="shared" si="347"/>
        <v>1.2484394506866417E-3</v>
      </c>
    </row>
    <row r="2092" spans="1:70" x14ac:dyDescent="0.25">
      <c r="A2092" s="1">
        <f t="shared" si="348"/>
        <v>40</v>
      </c>
      <c r="B2092" s="2">
        <f t="shared" si="349"/>
        <v>10</v>
      </c>
      <c r="C2092" s="2">
        <f t="shared" si="350"/>
        <v>2021</v>
      </c>
      <c r="D2092">
        <v>1364</v>
      </c>
      <c r="E2092" s="59">
        <v>44477</v>
      </c>
      <c r="F2092" t="s">
        <v>75</v>
      </c>
      <c r="G2092" t="s">
        <v>13</v>
      </c>
      <c r="H2092" s="58">
        <v>0.375</v>
      </c>
      <c r="I2092">
        <v>9</v>
      </c>
      <c r="J2092">
        <v>589</v>
      </c>
      <c r="K2092">
        <v>0</v>
      </c>
      <c r="L2092" s="58">
        <v>0</v>
      </c>
      <c r="M2092">
        <v>0</v>
      </c>
      <c r="N2092" s="58">
        <v>0</v>
      </c>
      <c r="O2092">
        <v>28</v>
      </c>
      <c r="P2092">
        <v>0</v>
      </c>
      <c r="Q2092" s="58">
        <v>0</v>
      </c>
      <c r="R2092">
        <v>0</v>
      </c>
      <c r="S2092">
        <v>0</v>
      </c>
      <c r="T2092">
        <v>0</v>
      </c>
      <c r="U2092" s="16">
        <f t="shared" si="351"/>
        <v>0.375</v>
      </c>
      <c r="V2092" s="17">
        <f t="shared" si="352"/>
        <v>540</v>
      </c>
      <c r="W2092" s="18">
        <f t="shared" si="353"/>
        <v>6.3667232597623094E-4</v>
      </c>
      <c r="X2092" s="19">
        <f t="shared" si="354"/>
        <v>0.91680814940577249</v>
      </c>
      <c r="Y2092" s="20">
        <f t="shared" si="355"/>
        <v>4.7538200339558569</v>
      </c>
      <c r="Z2092" s="18">
        <v>3.4722222222222224E-4</v>
      </c>
      <c r="AA2092" s="18">
        <v>3.4722222222222224E-4</v>
      </c>
      <c r="AB2092" s="18">
        <v>1.0416666666666667E-3</v>
      </c>
      <c r="AD2092" s="18">
        <v>1.3888888888888889E-3</v>
      </c>
      <c r="AE2092" s="18">
        <v>4.1666666666666669E-4</v>
      </c>
      <c r="AF2092" s="18">
        <v>4.1666666666666669E-4</v>
      </c>
      <c r="AG2092" s="18">
        <v>2.4305555555555556E-3</v>
      </c>
      <c r="AH2092" s="18">
        <v>1.6203703703703703E-3</v>
      </c>
      <c r="AI2092" s="18">
        <v>1.6203703703703703E-3</v>
      </c>
      <c r="AJ2092" s="18">
        <v>5.5555555555555556E-4</v>
      </c>
      <c r="AK2092" s="18">
        <v>5.5555555555555556E-4</v>
      </c>
      <c r="AL2092" s="18">
        <v>5.5555555555555556E-4</v>
      </c>
      <c r="AM2092" s="18">
        <v>5.5555555555555556E-4</v>
      </c>
      <c r="AN2092" s="18"/>
      <c r="AO2092" s="18"/>
      <c r="AP2092" s="18"/>
      <c r="AQ2092" s="18">
        <v>2.0833333333333333E-3</v>
      </c>
      <c r="AR2092" s="18"/>
      <c r="AS2092" s="18">
        <v>2.0833333333333333E-3</v>
      </c>
      <c r="AT2092" s="18">
        <v>3.472222222222222E-3</v>
      </c>
      <c r="AU2092" s="18">
        <v>3.472222222222222E-3</v>
      </c>
      <c r="AV2092" s="18">
        <v>3.472222222222222E-3</v>
      </c>
      <c r="AW2092" s="18">
        <v>3.472222222222222E-3</v>
      </c>
      <c r="AX2092" s="18">
        <v>3.472222222222222E-3</v>
      </c>
      <c r="AY2092" s="18"/>
      <c r="AZ2092" s="18">
        <v>4.6296296296296293E-4</v>
      </c>
      <c r="BA2092" s="18">
        <v>3.4722222222222224E-4</v>
      </c>
      <c r="BB2092" s="18"/>
      <c r="BC2092" s="18"/>
      <c r="BD2092" s="18"/>
      <c r="BE2092" s="18">
        <v>3.4722222222222224E-4</v>
      </c>
      <c r="BF2092" s="18">
        <v>6.9444444444444447E-4</v>
      </c>
      <c r="BG2092" s="18">
        <v>6.9444444444444447E-4</v>
      </c>
      <c r="BH2092" s="18">
        <v>6.9444444444444447E-4</v>
      </c>
      <c r="BI2092" s="18">
        <v>6.9444444444444447E-4</v>
      </c>
      <c r="BJ2092" s="18">
        <v>1.3888888888888889E-3</v>
      </c>
      <c r="BK2092" s="18">
        <v>1.3888888888888889E-3</v>
      </c>
      <c r="BL2092" s="18">
        <v>1.3888888888888889E-3</v>
      </c>
      <c r="BM2092" s="18">
        <v>1.3888888888888889E-3</v>
      </c>
      <c r="BN2092" s="18">
        <v>1.3888888888888889E-3</v>
      </c>
      <c r="BO2092" s="18">
        <v>1.3888888888888889E-3</v>
      </c>
      <c r="BP2092" s="18">
        <v>1.3888888888888889E-3</v>
      </c>
      <c r="BQ2092" s="18">
        <f t="shared" si="346"/>
        <v>6.3667232597623094E-4</v>
      </c>
      <c r="BR2092" s="18">
        <f t="shared" si="347"/>
        <v>6.3667232597623094E-4</v>
      </c>
    </row>
    <row r="2093" spans="1:70" x14ac:dyDescent="0.25">
      <c r="A2093" s="1">
        <f t="shared" si="348"/>
        <v>40</v>
      </c>
      <c r="B2093" s="2">
        <f t="shared" si="349"/>
        <v>10</v>
      </c>
      <c r="C2093" s="2">
        <f t="shared" si="350"/>
        <v>2021</v>
      </c>
      <c r="D2093">
        <v>12561</v>
      </c>
      <c r="E2093" s="59">
        <v>44477</v>
      </c>
      <c r="F2093" t="s">
        <v>57</v>
      </c>
      <c r="G2093" t="s">
        <v>13</v>
      </c>
      <c r="H2093" s="58">
        <v>0.125</v>
      </c>
      <c r="I2093">
        <v>3</v>
      </c>
      <c r="J2093">
        <v>62</v>
      </c>
      <c r="K2093">
        <v>0</v>
      </c>
      <c r="L2093" s="58">
        <v>0</v>
      </c>
      <c r="M2093">
        <v>0</v>
      </c>
      <c r="N2093" s="58">
        <v>0</v>
      </c>
      <c r="O2093">
        <v>1</v>
      </c>
      <c r="P2093">
        <v>0</v>
      </c>
      <c r="Q2093" s="58">
        <v>0</v>
      </c>
      <c r="R2093">
        <v>0</v>
      </c>
      <c r="S2093">
        <v>0</v>
      </c>
      <c r="T2093">
        <v>0</v>
      </c>
      <c r="U2093" s="16">
        <f t="shared" si="351"/>
        <v>0.125</v>
      </c>
      <c r="V2093" s="17">
        <f t="shared" si="352"/>
        <v>180</v>
      </c>
      <c r="W2093" s="18">
        <f t="shared" si="353"/>
        <v>2.0161290322580645E-3</v>
      </c>
      <c r="X2093" s="19">
        <f t="shared" si="354"/>
        <v>2.903225806451613</v>
      </c>
      <c r="Y2093" s="20">
        <f t="shared" si="355"/>
        <v>1.6129032258064515</v>
      </c>
      <c r="Z2093" s="18">
        <v>3.4722222222222224E-4</v>
      </c>
      <c r="AA2093" s="18">
        <v>3.4722222222222224E-4</v>
      </c>
      <c r="AB2093" s="18">
        <v>1.0416666666666667E-3</v>
      </c>
      <c r="AD2093" s="18">
        <v>1.3888888888888889E-3</v>
      </c>
      <c r="AE2093" s="18">
        <v>4.1666666666666669E-4</v>
      </c>
      <c r="AF2093" s="18">
        <v>4.1666666666666669E-4</v>
      </c>
      <c r="AG2093" s="18">
        <v>2.4305555555555556E-3</v>
      </c>
      <c r="AH2093" s="18">
        <v>1.6203703703703703E-3</v>
      </c>
      <c r="AI2093" s="18">
        <v>1.6203703703703703E-3</v>
      </c>
      <c r="AJ2093" s="18">
        <v>5.5555555555555556E-4</v>
      </c>
      <c r="AK2093" s="18">
        <v>5.5555555555555556E-4</v>
      </c>
      <c r="AL2093" s="18">
        <v>5.5555555555555556E-4</v>
      </c>
      <c r="AM2093" s="18">
        <v>5.5555555555555556E-4</v>
      </c>
      <c r="AN2093" s="18"/>
      <c r="AO2093" s="18"/>
      <c r="AP2093" s="18"/>
      <c r="AQ2093" s="18">
        <v>2.0833333333333333E-3</v>
      </c>
      <c r="AR2093" s="18"/>
      <c r="AS2093" s="18">
        <v>2.0833333333333333E-3</v>
      </c>
      <c r="AT2093" s="18">
        <v>3.472222222222222E-3</v>
      </c>
      <c r="AU2093" s="18">
        <v>3.472222222222222E-3</v>
      </c>
      <c r="AV2093" s="18">
        <v>3.472222222222222E-3</v>
      </c>
      <c r="AW2093" s="18">
        <v>3.472222222222222E-3</v>
      </c>
      <c r="AX2093" s="18">
        <v>3.472222222222222E-3</v>
      </c>
      <c r="AY2093" s="18"/>
      <c r="AZ2093" s="18">
        <v>4.6296296296296293E-4</v>
      </c>
      <c r="BA2093" s="18">
        <v>3.4722222222222224E-4</v>
      </c>
      <c r="BB2093" s="18"/>
      <c r="BC2093" s="18"/>
      <c r="BD2093" s="18"/>
      <c r="BE2093" s="18">
        <v>3.4722222222222224E-4</v>
      </c>
      <c r="BF2093" s="18">
        <v>6.9444444444444447E-4</v>
      </c>
      <c r="BG2093" s="18">
        <v>6.9444444444444447E-4</v>
      </c>
      <c r="BH2093" s="18">
        <v>6.9444444444444447E-4</v>
      </c>
      <c r="BI2093" s="18">
        <v>6.9444444444444447E-4</v>
      </c>
      <c r="BJ2093" s="18">
        <v>1.3888888888888889E-3</v>
      </c>
      <c r="BK2093" s="18">
        <v>1.3888888888888889E-3</v>
      </c>
      <c r="BL2093" s="18">
        <v>1.3888888888888889E-3</v>
      </c>
      <c r="BM2093" s="18">
        <v>1.3888888888888889E-3</v>
      </c>
      <c r="BN2093" s="18">
        <v>1.3888888888888889E-3</v>
      </c>
      <c r="BO2093" s="18">
        <v>1.3888888888888889E-3</v>
      </c>
      <c r="BP2093" s="18">
        <v>1.3888888888888889E-3</v>
      </c>
      <c r="BQ2093" s="18">
        <f t="shared" si="346"/>
        <v>2.0161290322580645E-3</v>
      </c>
      <c r="BR2093" s="18">
        <f t="shared" si="347"/>
        <v>2.0161290322580645E-3</v>
      </c>
    </row>
    <row r="2094" spans="1:70" x14ac:dyDescent="0.25">
      <c r="A2094" s="1">
        <f t="shared" si="348"/>
        <v>40</v>
      </c>
      <c r="B2094" s="2">
        <f t="shared" si="349"/>
        <v>10</v>
      </c>
      <c r="C2094" s="2">
        <f t="shared" si="350"/>
        <v>2021</v>
      </c>
      <c r="D2094">
        <v>876</v>
      </c>
      <c r="E2094" s="59">
        <v>44477</v>
      </c>
      <c r="F2094" t="s">
        <v>72</v>
      </c>
      <c r="G2094" t="s">
        <v>13</v>
      </c>
      <c r="H2094" s="58">
        <v>7.9861111111111105E-2</v>
      </c>
      <c r="I2094">
        <v>1.92</v>
      </c>
      <c r="J2094">
        <v>491</v>
      </c>
      <c r="K2094">
        <v>0</v>
      </c>
      <c r="L2094" s="58">
        <v>0</v>
      </c>
      <c r="M2094">
        <v>0</v>
      </c>
      <c r="N2094" s="58">
        <v>0</v>
      </c>
      <c r="O2094">
        <v>21</v>
      </c>
      <c r="P2094">
        <v>0</v>
      </c>
      <c r="Q2094" s="58">
        <v>0</v>
      </c>
      <c r="R2094">
        <v>0</v>
      </c>
      <c r="S2094">
        <v>0</v>
      </c>
      <c r="T2094">
        <v>0</v>
      </c>
      <c r="U2094" s="16">
        <f t="shared" si="351"/>
        <v>7.9861111111111105E-2</v>
      </c>
      <c r="V2094" s="17">
        <f t="shared" si="352"/>
        <v>114.99999999999999</v>
      </c>
      <c r="W2094" s="18">
        <f t="shared" si="353"/>
        <v>1.6264992079656029E-4</v>
      </c>
      <c r="X2094" s="19">
        <f t="shared" si="354"/>
        <v>0.23421588594704681</v>
      </c>
      <c r="Y2094" s="20">
        <f t="shared" si="355"/>
        <v>4.2769857433808554</v>
      </c>
      <c r="Z2094" s="18">
        <v>3.4722222222222224E-4</v>
      </c>
      <c r="AA2094" s="18">
        <v>3.4722222222222224E-4</v>
      </c>
      <c r="AB2094" s="18">
        <v>1.0416666666666667E-3</v>
      </c>
      <c r="AD2094" s="18">
        <v>1.3888888888888889E-3</v>
      </c>
      <c r="AE2094" s="18">
        <v>4.1666666666666669E-4</v>
      </c>
      <c r="AF2094" s="18">
        <v>4.1666666666666669E-4</v>
      </c>
      <c r="AG2094" s="18">
        <v>2.4305555555555556E-3</v>
      </c>
      <c r="AH2094" s="18">
        <v>1.6203703703703703E-3</v>
      </c>
      <c r="AI2094" s="18">
        <v>1.6203703703703703E-3</v>
      </c>
      <c r="AJ2094" s="18">
        <v>5.5555555555555556E-4</v>
      </c>
      <c r="AK2094" s="18">
        <v>5.5555555555555556E-4</v>
      </c>
      <c r="AL2094" s="18">
        <v>5.5555555555555556E-4</v>
      </c>
      <c r="AM2094" s="18">
        <v>5.5555555555555556E-4</v>
      </c>
      <c r="AN2094" s="18"/>
      <c r="AO2094" s="18"/>
      <c r="AP2094" s="18"/>
      <c r="AQ2094" s="18">
        <v>2.0833333333333333E-3</v>
      </c>
      <c r="AR2094" s="18"/>
      <c r="AS2094" s="18">
        <v>2.0833333333333333E-3</v>
      </c>
      <c r="AT2094" s="18">
        <v>3.472222222222222E-3</v>
      </c>
      <c r="AU2094" s="18">
        <v>3.472222222222222E-3</v>
      </c>
      <c r="AV2094" s="18">
        <v>3.472222222222222E-3</v>
      </c>
      <c r="AW2094" s="18">
        <v>3.472222222222222E-3</v>
      </c>
      <c r="AX2094" s="18">
        <v>3.472222222222222E-3</v>
      </c>
      <c r="AY2094" s="18"/>
      <c r="AZ2094" s="18">
        <v>4.6296296296296293E-4</v>
      </c>
      <c r="BA2094" s="18">
        <v>3.4722222222222224E-4</v>
      </c>
      <c r="BB2094" s="18"/>
      <c r="BC2094" s="18"/>
      <c r="BD2094" s="18"/>
      <c r="BE2094" s="18">
        <v>3.4722222222222224E-4</v>
      </c>
      <c r="BF2094" s="18">
        <v>6.9444444444444447E-4</v>
      </c>
      <c r="BG2094" s="18">
        <v>6.9444444444444447E-4</v>
      </c>
      <c r="BH2094" s="18">
        <v>6.9444444444444447E-4</v>
      </c>
      <c r="BI2094" s="18">
        <v>6.9444444444444447E-4</v>
      </c>
      <c r="BJ2094" s="18">
        <v>1.3888888888888889E-3</v>
      </c>
      <c r="BK2094" s="18">
        <v>1.3888888888888889E-3</v>
      </c>
      <c r="BL2094" s="18">
        <v>1.3888888888888889E-3</v>
      </c>
      <c r="BM2094" s="18">
        <v>1.3888888888888889E-3</v>
      </c>
      <c r="BN2094" s="18">
        <v>1.3888888888888889E-3</v>
      </c>
      <c r="BO2094" s="18">
        <v>1.3888888888888889E-3</v>
      </c>
      <c r="BP2094" s="18">
        <v>1.3888888888888889E-3</v>
      </c>
      <c r="BQ2094" s="18">
        <f t="shared" si="346"/>
        <v>1.6264992079656029E-4</v>
      </c>
      <c r="BR2094" s="18">
        <f t="shared" si="347"/>
        <v>1.6264992079656029E-4</v>
      </c>
    </row>
    <row r="2095" spans="1:70" x14ac:dyDescent="0.25">
      <c r="A2095" s="1">
        <f t="shared" si="348"/>
        <v>40</v>
      </c>
      <c r="B2095" s="2">
        <f t="shared" si="349"/>
        <v>10</v>
      </c>
      <c r="C2095" s="2">
        <f t="shared" si="350"/>
        <v>2021</v>
      </c>
      <c r="D2095">
        <v>1091</v>
      </c>
      <c r="E2095" s="59">
        <v>44477</v>
      </c>
      <c r="F2095" t="s">
        <v>59</v>
      </c>
      <c r="G2095" t="s">
        <v>13</v>
      </c>
      <c r="H2095" s="58">
        <v>0.33333333333333331</v>
      </c>
      <c r="I2095">
        <v>8</v>
      </c>
      <c r="J2095">
        <v>187</v>
      </c>
      <c r="K2095">
        <v>0</v>
      </c>
      <c r="L2095" s="58">
        <v>0</v>
      </c>
      <c r="M2095">
        <v>0</v>
      </c>
      <c r="N2095" s="58">
        <v>0</v>
      </c>
      <c r="O2095">
        <v>7</v>
      </c>
      <c r="P2095">
        <v>0</v>
      </c>
      <c r="Q2095" s="58">
        <v>0</v>
      </c>
      <c r="R2095">
        <v>0</v>
      </c>
      <c r="S2095">
        <v>0</v>
      </c>
      <c r="T2095">
        <v>0</v>
      </c>
      <c r="U2095" s="16">
        <f t="shared" si="351"/>
        <v>0.33333333333333331</v>
      </c>
      <c r="V2095" s="17">
        <f t="shared" si="352"/>
        <v>479.99999999999994</v>
      </c>
      <c r="W2095" s="18">
        <f t="shared" si="353"/>
        <v>1.7825311942959001E-3</v>
      </c>
      <c r="X2095" s="19">
        <f t="shared" si="354"/>
        <v>2.5668449197860959</v>
      </c>
      <c r="Y2095" s="20">
        <f t="shared" si="355"/>
        <v>3.7433155080213902</v>
      </c>
      <c r="Z2095" s="18">
        <v>3.4722222222222224E-4</v>
      </c>
      <c r="AA2095" s="18">
        <v>3.4722222222222224E-4</v>
      </c>
      <c r="AB2095" s="18">
        <v>1.0416666666666667E-3</v>
      </c>
      <c r="AD2095" s="18">
        <v>1.3888888888888889E-3</v>
      </c>
      <c r="AE2095" s="18">
        <v>4.1666666666666669E-4</v>
      </c>
      <c r="AF2095" s="18">
        <v>4.1666666666666669E-4</v>
      </c>
      <c r="AG2095" s="18">
        <v>2.4305555555555556E-3</v>
      </c>
      <c r="AH2095" s="18">
        <v>1.6203703703703703E-3</v>
      </c>
      <c r="AI2095" s="18">
        <v>1.6203703703703703E-3</v>
      </c>
      <c r="AJ2095" s="18">
        <v>5.5555555555555556E-4</v>
      </c>
      <c r="AK2095" s="18">
        <v>5.5555555555555556E-4</v>
      </c>
      <c r="AL2095" s="18">
        <v>5.5555555555555556E-4</v>
      </c>
      <c r="AM2095" s="18">
        <v>5.5555555555555556E-4</v>
      </c>
      <c r="AN2095" s="18"/>
      <c r="AO2095" s="18"/>
      <c r="AP2095" s="18"/>
      <c r="AQ2095" s="18">
        <v>2.0833333333333333E-3</v>
      </c>
      <c r="AR2095" s="18"/>
      <c r="AS2095" s="18">
        <v>2.0833333333333333E-3</v>
      </c>
      <c r="AT2095" s="18">
        <v>3.472222222222222E-3</v>
      </c>
      <c r="AU2095" s="18">
        <v>3.472222222222222E-3</v>
      </c>
      <c r="AV2095" s="18">
        <v>3.472222222222222E-3</v>
      </c>
      <c r="AW2095" s="18">
        <v>3.472222222222222E-3</v>
      </c>
      <c r="AX2095" s="18">
        <v>3.472222222222222E-3</v>
      </c>
      <c r="AY2095" s="18"/>
      <c r="AZ2095" s="18">
        <v>4.6296296296296293E-4</v>
      </c>
      <c r="BA2095" s="18">
        <v>3.4722222222222224E-4</v>
      </c>
      <c r="BB2095" s="18"/>
      <c r="BC2095" s="18"/>
      <c r="BD2095" s="18"/>
      <c r="BE2095" s="18">
        <v>3.4722222222222224E-4</v>
      </c>
      <c r="BF2095" s="18">
        <v>6.9444444444444447E-4</v>
      </c>
      <c r="BG2095" s="18">
        <v>6.9444444444444447E-4</v>
      </c>
      <c r="BH2095" s="18">
        <v>6.9444444444444447E-4</v>
      </c>
      <c r="BI2095" s="18">
        <v>6.9444444444444447E-4</v>
      </c>
      <c r="BJ2095" s="18">
        <v>1.3888888888888889E-3</v>
      </c>
      <c r="BK2095" s="18">
        <v>1.3888888888888889E-3</v>
      </c>
      <c r="BL2095" s="18">
        <v>1.3888888888888889E-3</v>
      </c>
      <c r="BM2095" s="18">
        <v>1.3888888888888889E-3</v>
      </c>
      <c r="BN2095" s="18">
        <v>1.3888888888888889E-3</v>
      </c>
      <c r="BO2095" s="18">
        <v>1.3888888888888889E-3</v>
      </c>
      <c r="BP2095" s="18">
        <v>1.3888888888888889E-3</v>
      </c>
      <c r="BQ2095" s="18">
        <f t="shared" si="346"/>
        <v>1.7825311942959001E-3</v>
      </c>
      <c r="BR2095" s="18">
        <f t="shared" si="347"/>
        <v>1.7825311942959001E-3</v>
      </c>
    </row>
    <row r="2096" spans="1:70" x14ac:dyDescent="0.25">
      <c r="A2096" s="1">
        <f t="shared" si="348"/>
        <v>40</v>
      </c>
      <c r="B2096" s="2">
        <f t="shared" si="349"/>
        <v>10</v>
      </c>
      <c r="C2096" s="2">
        <f t="shared" si="350"/>
        <v>2021</v>
      </c>
      <c r="D2096">
        <v>601</v>
      </c>
      <c r="E2096" s="59">
        <v>44477</v>
      </c>
      <c r="F2096" t="s">
        <v>53</v>
      </c>
      <c r="G2096" t="s">
        <v>13</v>
      </c>
      <c r="H2096" s="58">
        <v>4.1666666666666664E-2</v>
      </c>
      <c r="I2096">
        <v>1</v>
      </c>
      <c r="J2096">
        <v>55</v>
      </c>
      <c r="K2096">
        <v>0</v>
      </c>
      <c r="L2096" s="58">
        <v>0</v>
      </c>
      <c r="M2096">
        <v>0</v>
      </c>
      <c r="N2096" s="58">
        <v>0</v>
      </c>
      <c r="O2096">
        <v>0</v>
      </c>
      <c r="P2096">
        <v>0</v>
      </c>
      <c r="Q2096" s="58">
        <v>0</v>
      </c>
      <c r="R2096">
        <v>0</v>
      </c>
      <c r="S2096">
        <v>0</v>
      </c>
      <c r="T2096">
        <v>0</v>
      </c>
      <c r="U2096" s="16">
        <f t="shared" si="351"/>
        <v>4.1666666666666664E-2</v>
      </c>
      <c r="V2096" s="17">
        <f t="shared" si="352"/>
        <v>59.999999999999993</v>
      </c>
      <c r="W2096" s="18">
        <f t="shared" si="353"/>
        <v>7.5757575757575758E-4</v>
      </c>
      <c r="X2096" s="19">
        <f t="shared" si="354"/>
        <v>1.0909090909090908</v>
      </c>
      <c r="Y2096" s="20">
        <f t="shared" si="355"/>
        <v>0</v>
      </c>
      <c r="Z2096" s="18">
        <v>3.4722222222222224E-4</v>
      </c>
      <c r="AA2096" s="18">
        <v>3.4722222222222224E-4</v>
      </c>
      <c r="AB2096" s="18">
        <v>1.0416666666666667E-3</v>
      </c>
      <c r="AD2096" s="18">
        <v>1.3888888888888889E-3</v>
      </c>
      <c r="AE2096" s="18">
        <v>4.1666666666666669E-4</v>
      </c>
      <c r="AF2096" s="18">
        <v>4.1666666666666669E-4</v>
      </c>
      <c r="AG2096" s="18">
        <v>2.4305555555555556E-3</v>
      </c>
      <c r="AH2096" s="18">
        <v>1.6203703703703703E-3</v>
      </c>
      <c r="AI2096" s="18">
        <v>1.6203703703703703E-3</v>
      </c>
      <c r="AJ2096" s="18">
        <v>5.5555555555555556E-4</v>
      </c>
      <c r="AK2096" s="18">
        <v>5.5555555555555556E-4</v>
      </c>
      <c r="AL2096" s="18">
        <v>5.5555555555555556E-4</v>
      </c>
      <c r="AM2096" s="18">
        <v>5.5555555555555556E-4</v>
      </c>
      <c r="AN2096" s="18"/>
      <c r="AO2096" s="18"/>
      <c r="AP2096" s="18"/>
      <c r="AQ2096" s="18">
        <v>2.0833333333333333E-3</v>
      </c>
      <c r="AR2096" s="18"/>
      <c r="AS2096" s="18">
        <v>2.0833333333333333E-3</v>
      </c>
      <c r="AT2096" s="18">
        <v>3.472222222222222E-3</v>
      </c>
      <c r="AU2096" s="18">
        <v>3.472222222222222E-3</v>
      </c>
      <c r="AV2096" s="18">
        <v>3.472222222222222E-3</v>
      </c>
      <c r="AW2096" s="18">
        <v>3.472222222222222E-3</v>
      </c>
      <c r="AX2096" s="18">
        <v>3.472222222222222E-3</v>
      </c>
      <c r="AY2096" s="18"/>
      <c r="AZ2096" s="18">
        <v>4.6296296296296293E-4</v>
      </c>
      <c r="BA2096" s="18">
        <v>3.4722222222222224E-4</v>
      </c>
      <c r="BB2096" s="18"/>
      <c r="BC2096" s="18"/>
      <c r="BD2096" s="18"/>
      <c r="BE2096" s="18">
        <v>3.4722222222222224E-4</v>
      </c>
      <c r="BF2096" s="18">
        <v>6.9444444444444447E-4</v>
      </c>
      <c r="BG2096" s="18">
        <v>6.9444444444444447E-4</v>
      </c>
      <c r="BH2096" s="18">
        <v>6.9444444444444447E-4</v>
      </c>
      <c r="BI2096" s="18">
        <v>6.9444444444444447E-4</v>
      </c>
      <c r="BJ2096" s="18">
        <v>1.3888888888888889E-3</v>
      </c>
      <c r="BK2096" s="18">
        <v>1.3888888888888889E-3</v>
      </c>
      <c r="BL2096" s="18">
        <v>1.3888888888888889E-3</v>
      </c>
      <c r="BM2096" s="18">
        <v>1.3888888888888889E-3</v>
      </c>
      <c r="BN2096" s="18">
        <v>1.3888888888888889E-3</v>
      </c>
      <c r="BO2096" s="18">
        <v>1.3888888888888889E-3</v>
      </c>
      <c r="BP2096" s="18">
        <v>1.3888888888888889E-3</v>
      </c>
      <c r="BQ2096" s="18">
        <f t="shared" si="346"/>
        <v>7.5757575757575758E-4</v>
      </c>
      <c r="BR2096" s="18">
        <f t="shared" si="347"/>
        <v>7.5757575757575758E-4</v>
      </c>
    </row>
    <row r="2097" spans="1:70" x14ac:dyDescent="0.25">
      <c r="A2097" s="1">
        <f t="shared" si="348"/>
        <v>40</v>
      </c>
      <c r="B2097" s="2">
        <f t="shared" si="349"/>
        <v>10</v>
      </c>
      <c r="C2097" s="2">
        <f t="shared" si="350"/>
        <v>2021</v>
      </c>
      <c r="D2097">
        <v>729</v>
      </c>
      <c r="E2097" s="59">
        <v>44477</v>
      </c>
      <c r="F2097" t="s">
        <v>53</v>
      </c>
      <c r="G2097" t="s">
        <v>13</v>
      </c>
      <c r="H2097" s="58">
        <v>0.125</v>
      </c>
      <c r="I2097">
        <v>3</v>
      </c>
      <c r="J2097">
        <v>165</v>
      </c>
      <c r="K2097">
        <v>0</v>
      </c>
      <c r="L2097" s="58">
        <v>0</v>
      </c>
      <c r="M2097">
        <v>0</v>
      </c>
      <c r="N2097" s="58">
        <v>0</v>
      </c>
      <c r="O2097">
        <v>21</v>
      </c>
      <c r="P2097">
        <v>0</v>
      </c>
      <c r="Q2097" s="58">
        <v>0</v>
      </c>
      <c r="R2097">
        <v>0</v>
      </c>
      <c r="S2097">
        <v>0</v>
      </c>
      <c r="T2097">
        <v>0</v>
      </c>
      <c r="U2097" s="16">
        <f t="shared" si="351"/>
        <v>0.125</v>
      </c>
      <c r="V2097" s="17">
        <f t="shared" si="352"/>
        <v>180</v>
      </c>
      <c r="W2097" s="18">
        <f t="shared" si="353"/>
        <v>7.5757575757575758E-4</v>
      </c>
      <c r="X2097" s="19">
        <f t="shared" si="354"/>
        <v>1.0909090909090908</v>
      </c>
      <c r="Y2097" s="20">
        <f t="shared" si="355"/>
        <v>12.727272727272727</v>
      </c>
      <c r="Z2097" s="18">
        <v>3.4722222222222224E-4</v>
      </c>
      <c r="AA2097" s="18">
        <v>3.4722222222222224E-4</v>
      </c>
      <c r="AB2097" s="18">
        <v>1.0416666666666667E-3</v>
      </c>
      <c r="AD2097" s="18">
        <v>1.3888888888888889E-3</v>
      </c>
      <c r="AE2097" s="18">
        <v>4.1666666666666669E-4</v>
      </c>
      <c r="AF2097" s="18">
        <v>4.1666666666666669E-4</v>
      </c>
      <c r="AG2097" s="18">
        <v>2.4305555555555556E-3</v>
      </c>
      <c r="AH2097" s="18">
        <v>1.6203703703703703E-3</v>
      </c>
      <c r="AI2097" s="18">
        <v>1.6203703703703703E-3</v>
      </c>
      <c r="AJ2097" s="18">
        <v>5.5555555555555556E-4</v>
      </c>
      <c r="AK2097" s="18">
        <v>5.5555555555555556E-4</v>
      </c>
      <c r="AL2097" s="18">
        <v>5.5555555555555556E-4</v>
      </c>
      <c r="AM2097" s="18">
        <v>5.5555555555555556E-4</v>
      </c>
      <c r="AN2097" s="18"/>
      <c r="AO2097" s="18"/>
      <c r="AP2097" s="18"/>
      <c r="AQ2097" s="18">
        <v>2.0833333333333333E-3</v>
      </c>
      <c r="AR2097" s="18"/>
      <c r="AS2097" s="18">
        <v>2.0833333333333333E-3</v>
      </c>
      <c r="AT2097" s="18">
        <v>3.472222222222222E-3</v>
      </c>
      <c r="AU2097" s="18">
        <v>3.472222222222222E-3</v>
      </c>
      <c r="AV2097" s="18">
        <v>3.472222222222222E-3</v>
      </c>
      <c r="AW2097" s="18">
        <v>3.472222222222222E-3</v>
      </c>
      <c r="AX2097" s="18">
        <v>3.472222222222222E-3</v>
      </c>
      <c r="AY2097" s="18"/>
      <c r="AZ2097" s="18">
        <v>4.6296296296296293E-4</v>
      </c>
      <c r="BA2097" s="18">
        <v>3.4722222222222224E-4</v>
      </c>
      <c r="BB2097" s="18"/>
      <c r="BC2097" s="18"/>
      <c r="BD2097" s="18"/>
      <c r="BE2097" s="18">
        <v>3.4722222222222224E-4</v>
      </c>
      <c r="BF2097" s="18">
        <v>6.9444444444444447E-4</v>
      </c>
      <c r="BG2097" s="18">
        <v>6.9444444444444447E-4</v>
      </c>
      <c r="BH2097" s="18">
        <v>6.9444444444444447E-4</v>
      </c>
      <c r="BI2097" s="18">
        <v>6.9444444444444447E-4</v>
      </c>
      <c r="BJ2097" s="18">
        <v>1.3888888888888889E-3</v>
      </c>
      <c r="BK2097" s="18">
        <v>1.3888888888888889E-3</v>
      </c>
      <c r="BL2097" s="18">
        <v>1.3888888888888889E-3</v>
      </c>
      <c r="BM2097" s="18">
        <v>1.3888888888888889E-3</v>
      </c>
      <c r="BN2097" s="18">
        <v>1.3888888888888889E-3</v>
      </c>
      <c r="BO2097" s="18">
        <v>1.3888888888888889E-3</v>
      </c>
      <c r="BP2097" s="18">
        <v>1.3888888888888889E-3</v>
      </c>
      <c r="BQ2097" s="18">
        <f t="shared" si="346"/>
        <v>7.5757575757575758E-4</v>
      </c>
      <c r="BR2097" s="18">
        <f t="shared" si="347"/>
        <v>7.5757575757575758E-4</v>
      </c>
    </row>
    <row r="2098" spans="1:70" x14ac:dyDescent="0.25">
      <c r="A2098" s="1">
        <f t="shared" si="348"/>
        <v>40</v>
      </c>
      <c r="B2098" s="2">
        <f t="shared" si="349"/>
        <v>10</v>
      </c>
      <c r="C2098" s="2">
        <f t="shared" si="350"/>
        <v>2021</v>
      </c>
      <c r="D2098">
        <v>529</v>
      </c>
      <c r="E2098" s="59">
        <v>44477</v>
      </c>
      <c r="F2098" t="s">
        <v>70</v>
      </c>
      <c r="G2098" t="s">
        <v>13</v>
      </c>
      <c r="H2098" s="58">
        <v>0.26041666666666669</v>
      </c>
      <c r="I2098">
        <v>6.25</v>
      </c>
      <c r="J2098">
        <v>254</v>
      </c>
      <c r="K2098">
        <v>0</v>
      </c>
      <c r="L2098" s="58">
        <v>0</v>
      </c>
      <c r="M2098">
        <v>0</v>
      </c>
      <c r="N2098" s="58">
        <v>0</v>
      </c>
      <c r="O2098">
        <v>0</v>
      </c>
      <c r="P2098">
        <v>0</v>
      </c>
      <c r="Q2098" s="58">
        <v>0</v>
      </c>
      <c r="R2098">
        <v>0</v>
      </c>
      <c r="S2098">
        <v>0</v>
      </c>
      <c r="T2098">
        <v>0</v>
      </c>
      <c r="U2098" s="16">
        <f t="shared" si="351"/>
        <v>0.26041666666666669</v>
      </c>
      <c r="V2098" s="17">
        <f t="shared" si="352"/>
        <v>375</v>
      </c>
      <c r="W2098" s="18">
        <f t="shared" si="353"/>
        <v>1.025262467191601E-3</v>
      </c>
      <c r="X2098" s="19">
        <f t="shared" si="354"/>
        <v>1.4763779527559056</v>
      </c>
      <c r="Y2098" s="20">
        <f t="shared" si="355"/>
        <v>0</v>
      </c>
      <c r="Z2098" s="18">
        <v>3.4722222222222224E-4</v>
      </c>
      <c r="AA2098" s="18">
        <v>3.4722222222222224E-4</v>
      </c>
      <c r="AB2098" s="18">
        <v>1.0416666666666667E-3</v>
      </c>
      <c r="AD2098" s="18">
        <v>1.3888888888888889E-3</v>
      </c>
      <c r="AE2098" s="18">
        <v>4.1666666666666669E-4</v>
      </c>
      <c r="AF2098" s="18">
        <v>4.1666666666666669E-4</v>
      </c>
      <c r="AG2098" s="18">
        <v>2.4305555555555556E-3</v>
      </c>
      <c r="AH2098" s="18">
        <v>1.6203703703703703E-3</v>
      </c>
      <c r="AI2098" s="18">
        <v>1.6203703703703703E-3</v>
      </c>
      <c r="AJ2098" s="18">
        <v>5.5555555555555556E-4</v>
      </c>
      <c r="AK2098" s="18">
        <v>5.5555555555555556E-4</v>
      </c>
      <c r="AL2098" s="18">
        <v>5.5555555555555556E-4</v>
      </c>
      <c r="AM2098" s="18">
        <v>5.5555555555555556E-4</v>
      </c>
      <c r="AN2098" s="18"/>
      <c r="AO2098" s="18"/>
      <c r="AP2098" s="18"/>
      <c r="AQ2098" s="18">
        <v>2.0833333333333333E-3</v>
      </c>
      <c r="AR2098" s="18"/>
      <c r="AS2098" s="18">
        <v>2.0833333333333333E-3</v>
      </c>
      <c r="AT2098" s="18">
        <v>3.472222222222222E-3</v>
      </c>
      <c r="AU2098" s="18">
        <v>3.472222222222222E-3</v>
      </c>
      <c r="AV2098" s="18">
        <v>3.472222222222222E-3</v>
      </c>
      <c r="AW2098" s="18">
        <v>3.472222222222222E-3</v>
      </c>
      <c r="AX2098" s="18">
        <v>3.472222222222222E-3</v>
      </c>
      <c r="AY2098" s="18"/>
      <c r="AZ2098" s="18">
        <v>4.6296296296296293E-4</v>
      </c>
      <c r="BA2098" s="18">
        <v>3.4722222222222224E-4</v>
      </c>
      <c r="BB2098" s="18"/>
      <c r="BC2098" s="18"/>
      <c r="BD2098" s="18"/>
      <c r="BE2098" s="18">
        <v>3.4722222222222224E-4</v>
      </c>
      <c r="BF2098" s="18">
        <v>6.9444444444444447E-4</v>
      </c>
      <c r="BG2098" s="18">
        <v>6.9444444444444447E-4</v>
      </c>
      <c r="BH2098" s="18">
        <v>6.9444444444444447E-4</v>
      </c>
      <c r="BI2098" s="18">
        <v>6.9444444444444447E-4</v>
      </c>
      <c r="BJ2098" s="18">
        <v>1.3888888888888889E-3</v>
      </c>
      <c r="BK2098" s="18">
        <v>1.3888888888888889E-3</v>
      </c>
      <c r="BL2098" s="18">
        <v>1.3888888888888889E-3</v>
      </c>
      <c r="BM2098" s="18">
        <v>1.3888888888888889E-3</v>
      </c>
      <c r="BN2098" s="18">
        <v>1.3888888888888889E-3</v>
      </c>
      <c r="BO2098" s="18">
        <v>1.3888888888888889E-3</v>
      </c>
      <c r="BP2098" s="18">
        <v>1.3888888888888889E-3</v>
      </c>
      <c r="BQ2098" s="18">
        <f t="shared" si="346"/>
        <v>1.025262467191601E-3</v>
      </c>
      <c r="BR2098" s="18">
        <f t="shared" si="347"/>
        <v>1.025262467191601E-3</v>
      </c>
    </row>
    <row r="2099" spans="1:70" x14ac:dyDescent="0.25">
      <c r="A2099" s="1">
        <f t="shared" si="348"/>
        <v>40</v>
      </c>
      <c r="B2099" s="2">
        <f t="shared" si="349"/>
        <v>10</v>
      </c>
      <c r="C2099" s="2">
        <f t="shared" si="350"/>
        <v>2021</v>
      </c>
      <c r="D2099">
        <v>787</v>
      </c>
      <c r="E2099" s="59">
        <v>44477</v>
      </c>
      <c r="F2099" t="s">
        <v>19</v>
      </c>
      <c r="G2099" t="s">
        <v>10</v>
      </c>
      <c r="H2099" s="58">
        <v>0.33333333333333331</v>
      </c>
      <c r="I2099">
        <v>8</v>
      </c>
      <c r="J2099">
        <v>221</v>
      </c>
      <c r="K2099">
        <v>0</v>
      </c>
      <c r="L2099" s="58">
        <v>0</v>
      </c>
      <c r="M2099">
        <v>1</v>
      </c>
      <c r="N2099" s="58">
        <v>4.1666666666666664E-2</v>
      </c>
      <c r="O2099">
        <v>9</v>
      </c>
      <c r="P2099">
        <v>0</v>
      </c>
      <c r="Q2099" s="58">
        <v>0</v>
      </c>
      <c r="R2099">
        <v>60</v>
      </c>
      <c r="S2099">
        <v>0</v>
      </c>
      <c r="T2099">
        <v>0</v>
      </c>
      <c r="U2099" s="16">
        <f t="shared" si="351"/>
        <v>0.33333333333333331</v>
      </c>
      <c r="V2099" s="17">
        <f t="shared" si="352"/>
        <v>479.99999999999994</v>
      </c>
      <c r="W2099" s="18">
        <f t="shared" si="353"/>
        <v>1.5082956259426846E-3</v>
      </c>
      <c r="X2099" s="19">
        <f t="shared" si="354"/>
        <v>2.1719457013574659</v>
      </c>
      <c r="Y2099" s="20">
        <f t="shared" si="355"/>
        <v>4.0723981900452486</v>
      </c>
      <c r="Z2099" s="18">
        <v>3.4722222222222224E-4</v>
      </c>
      <c r="AA2099" s="18">
        <v>3.4722222222222224E-4</v>
      </c>
      <c r="AB2099" s="18">
        <v>1.0416666666666667E-3</v>
      </c>
      <c r="AD2099" s="18">
        <v>1.3888888888888889E-3</v>
      </c>
      <c r="AE2099" s="18">
        <v>4.1666666666666669E-4</v>
      </c>
      <c r="AF2099" s="18">
        <v>4.1666666666666669E-4</v>
      </c>
      <c r="AG2099" s="18">
        <v>2.4305555555555556E-3</v>
      </c>
      <c r="AH2099" s="18">
        <v>1.6203703703703703E-3</v>
      </c>
      <c r="AI2099" s="18">
        <v>1.6203703703703703E-3</v>
      </c>
      <c r="AJ2099" s="18">
        <v>5.5555555555555556E-4</v>
      </c>
      <c r="AK2099" s="18">
        <v>5.5555555555555556E-4</v>
      </c>
      <c r="AL2099" s="18">
        <v>5.5555555555555556E-4</v>
      </c>
      <c r="AM2099" s="18">
        <v>5.5555555555555556E-4</v>
      </c>
      <c r="AN2099" s="18"/>
      <c r="AO2099" s="18"/>
      <c r="AP2099" s="18"/>
      <c r="AQ2099" s="18">
        <v>2.0833333333333333E-3</v>
      </c>
      <c r="AR2099" s="18"/>
      <c r="AS2099" s="18">
        <v>2.0833333333333333E-3</v>
      </c>
      <c r="AT2099" s="18">
        <v>3.472222222222222E-3</v>
      </c>
      <c r="AU2099" s="18">
        <v>3.472222222222222E-3</v>
      </c>
      <c r="AV2099" s="18">
        <v>3.472222222222222E-3</v>
      </c>
      <c r="AW2099" s="18">
        <v>3.472222222222222E-3</v>
      </c>
      <c r="AX2099" s="18">
        <v>3.472222222222222E-3</v>
      </c>
      <c r="AY2099" s="18"/>
      <c r="AZ2099" s="18">
        <v>4.6296296296296293E-4</v>
      </c>
      <c r="BA2099" s="18">
        <v>3.4722222222222224E-4</v>
      </c>
      <c r="BB2099" s="18"/>
      <c r="BC2099" s="18"/>
      <c r="BD2099" s="18"/>
      <c r="BE2099" s="18">
        <v>3.4722222222222224E-4</v>
      </c>
      <c r="BF2099" s="18">
        <v>6.9444444444444447E-4</v>
      </c>
      <c r="BG2099" s="18">
        <v>6.9444444444444447E-4</v>
      </c>
      <c r="BH2099" s="18">
        <v>6.9444444444444447E-4</v>
      </c>
      <c r="BI2099" s="18">
        <v>6.9444444444444447E-4</v>
      </c>
      <c r="BJ2099" s="18">
        <v>1.3888888888888889E-3</v>
      </c>
      <c r="BK2099" s="18">
        <v>1.3888888888888889E-3</v>
      </c>
      <c r="BL2099" s="18">
        <v>1.3888888888888889E-3</v>
      </c>
      <c r="BM2099" s="18">
        <v>1.3888888888888889E-3</v>
      </c>
      <c r="BN2099" s="18">
        <v>1.3888888888888889E-3</v>
      </c>
      <c r="BO2099" s="18">
        <v>1.3888888888888889E-3</v>
      </c>
      <c r="BP2099" s="18">
        <v>1.3888888888888889E-3</v>
      </c>
      <c r="BQ2099" s="18">
        <f t="shared" si="346"/>
        <v>1.5082956259426846E-3</v>
      </c>
      <c r="BR2099" s="18">
        <f t="shared" si="347"/>
        <v>1.5082956259426846E-3</v>
      </c>
    </row>
    <row r="2100" spans="1:70" x14ac:dyDescent="0.25">
      <c r="A2100" s="1">
        <f t="shared" si="348"/>
        <v>40</v>
      </c>
      <c r="B2100" s="2">
        <f t="shared" si="349"/>
        <v>10</v>
      </c>
      <c r="C2100" s="2">
        <f t="shared" si="350"/>
        <v>2021</v>
      </c>
      <c r="D2100">
        <v>861</v>
      </c>
      <c r="E2100" s="59">
        <v>44477</v>
      </c>
      <c r="F2100" t="s">
        <v>19</v>
      </c>
      <c r="G2100" t="s">
        <v>12</v>
      </c>
      <c r="H2100" s="58">
        <v>0.33333333333333331</v>
      </c>
      <c r="I2100">
        <v>8</v>
      </c>
      <c r="J2100">
        <v>157</v>
      </c>
      <c r="K2100">
        <v>0</v>
      </c>
      <c r="L2100" s="58">
        <v>0</v>
      </c>
      <c r="M2100">
        <v>0.5</v>
      </c>
      <c r="N2100" s="58">
        <v>2.0833333333333332E-2</v>
      </c>
      <c r="O2100">
        <v>15</v>
      </c>
      <c r="P2100">
        <v>0</v>
      </c>
      <c r="Q2100" s="58">
        <v>0</v>
      </c>
      <c r="R2100">
        <v>64</v>
      </c>
      <c r="S2100">
        <v>0</v>
      </c>
      <c r="T2100">
        <v>0</v>
      </c>
      <c r="U2100" s="16">
        <f t="shared" si="351"/>
        <v>0.33333333333333331</v>
      </c>
      <c r="V2100" s="17">
        <f t="shared" si="352"/>
        <v>479.99999999999994</v>
      </c>
      <c r="W2100" s="18">
        <f t="shared" si="353"/>
        <v>2.1231422505307855E-3</v>
      </c>
      <c r="X2100" s="19">
        <f t="shared" si="354"/>
        <v>3.057324840764331</v>
      </c>
      <c r="Y2100" s="20">
        <f t="shared" si="355"/>
        <v>9.5541401273885356</v>
      </c>
      <c r="Z2100" s="18">
        <v>3.4722222222222224E-4</v>
      </c>
      <c r="AA2100" s="18">
        <v>3.4722222222222224E-4</v>
      </c>
      <c r="AB2100" s="18">
        <v>1.0416666666666667E-3</v>
      </c>
      <c r="AD2100" s="18">
        <v>1.3888888888888889E-3</v>
      </c>
      <c r="AE2100" s="18">
        <v>4.1666666666666669E-4</v>
      </c>
      <c r="AF2100" s="18">
        <v>4.1666666666666669E-4</v>
      </c>
      <c r="AG2100" s="18">
        <v>2.4305555555555556E-3</v>
      </c>
      <c r="AH2100" s="18">
        <v>1.6203703703703703E-3</v>
      </c>
      <c r="AI2100" s="18">
        <v>1.6203703703703703E-3</v>
      </c>
      <c r="AJ2100" s="18">
        <v>5.5555555555555556E-4</v>
      </c>
      <c r="AK2100" s="18">
        <v>5.5555555555555556E-4</v>
      </c>
      <c r="AL2100" s="18">
        <v>5.5555555555555556E-4</v>
      </c>
      <c r="AM2100" s="18">
        <v>5.5555555555555556E-4</v>
      </c>
      <c r="AN2100" s="18"/>
      <c r="AO2100" s="18"/>
      <c r="AP2100" s="18"/>
      <c r="AQ2100" s="18">
        <v>2.0833333333333333E-3</v>
      </c>
      <c r="AR2100" s="18"/>
      <c r="AS2100" s="18">
        <v>2.0833333333333333E-3</v>
      </c>
      <c r="AT2100" s="18">
        <v>3.472222222222222E-3</v>
      </c>
      <c r="AU2100" s="18">
        <v>3.472222222222222E-3</v>
      </c>
      <c r="AV2100" s="18">
        <v>3.472222222222222E-3</v>
      </c>
      <c r="AW2100" s="18">
        <v>3.472222222222222E-3</v>
      </c>
      <c r="AX2100" s="18">
        <v>3.472222222222222E-3</v>
      </c>
      <c r="AY2100" s="18"/>
      <c r="AZ2100" s="18">
        <v>4.6296296296296293E-4</v>
      </c>
      <c r="BA2100" s="18">
        <v>3.4722222222222224E-4</v>
      </c>
      <c r="BB2100" s="18"/>
      <c r="BC2100" s="18"/>
      <c r="BD2100" s="18"/>
      <c r="BE2100" s="18">
        <v>3.4722222222222224E-4</v>
      </c>
      <c r="BF2100" s="18">
        <v>6.9444444444444447E-4</v>
      </c>
      <c r="BG2100" s="18">
        <v>6.9444444444444447E-4</v>
      </c>
      <c r="BH2100" s="18">
        <v>6.9444444444444447E-4</v>
      </c>
      <c r="BI2100" s="18">
        <v>6.9444444444444447E-4</v>
      </c>
      <c r="BJ2100" s="18">
        <v>1.3888888888888889E-3</v>
      </c>
      <c r="BK2100" s="18">
        <v>1.3888888888888889E-3</v>
      </c>
      <c r="BL2100" s="18">
        <v>1.3888888888888889E-3</v>
      </c>
      <c r="BM2100" s="18">
        <v>1.3888888888888889E-3</v>
      </c>
      <c r="BN2100" s="18">
        <v>1.3888888888888889E-3</v>
      </c>
      <c r="BO2100" s="18">
        <v>1.3888888888888889E-3</v>
      </c>
      <c r="BP2100" s="18">
        <v>1.3888888888888889E-3</v>
      </c>
      <c r="BQ2100" s="18">
        <f t="shared" si="346"/>
        <v>2.1231422505307855E-3</v>
      </c>
      <c r="BR2100" s="18">
        <f t="shared" si="347"/>
        <v>2.1231422505307855E-3</v>
      </c>
    </row>
    <row r="2101" spans="1:70" x14ac:dyDescent="0.25">
      <c r="A2101" s="1">
        <f t="shared" si="348"/>
        <v>40</v>
      </c>
      <c r="B2101" s="2">
        <f t="shared" si="349"/>
        <v>10</v>
      </c>
      <c r="C2101" s="2">
        <f t="shared" si="350"/>
        <v>2021</v>
      </c>
      <c r="D2101">
        <v>1242</v>
      </c>
      <c r="E2101" s="59">
        <v>44477</v>
      </c>
      <c r="F2101" t="s">
        <v>165</v>
      </c>
      <c r="G2101" t="s">
        <v>12</v>
      </c>
      <c r="H2101" s="58">
        <v>0.25</v>
      </c>
      <c r="I2101">
        <v>6</v>
      </c>
      <c r="J2101">
        <v>25</v>
      </c>
      <c r="K2101">
        <v>0</v>
      </c>
      <c r="L2101" s="58">
        <v>0</v>
      </c>
      <c r="M2101">
        <v>0</v>
      </c>
      <c r="N2101" s="58">
        <v>0</v>
      </c>
      <c r="O2101">
        <v>9</v>
      </c>
      <c r="P2101">
        <v>0</v>
      </c>
      <c r="Q2101" s="58">
        <v>0</v>
      </c>
      <c r="R2101">
        <v>0</v>
      </c>
      <c r="S2101">
        <v>0</v>
      </c>
      <c r="T2101">
        <v>0</v>
      </c>
      <c r="U2101" s="16">
        <f t="shared" si="351"/>
        <v>0.25</v>
      </c>
      <c r="V2101" s="17">
        <f t="shared" si="352"/>
        <v>360</v>
      </c>
      <c r="W2101" s="18">
        <f t="shared" si="353"/>
        <v>0.01</v>
      </c>
      <c r="X2101" s="19">
        <f t="shared" si="354"/>
        <v>14.4</v>
      </c>
      <c r="Y2101" s="20">
        <f t="shared" si="355"/>
        <v>36</v>
      </c>
      <c r="Z2101" s="18">
        <v>3.4722222222222224E-4</v>
      </c>
      <c r="AA2101" s="18">
        <v>3.4722222222222224E-4</v>
      </c>
      <c r="AB2101" s="18">
        <v>1.0416666666666667E-3</v>
      </c>
      <c r="AD2101" s="18">
        <v>1.3888888888888889E-3</v>
      </c>
      <c r="AE2101" s="18">
        <v>4.1666666666666669E-4</v>
      </c>
      <c r="AF2101" s="18">
        <v>4.1666666666666669E-4</v>
      </c>
      <c r="AG2101" s="18">
        <v>2.4305555555555556E-3</v>
      </c>
      <c r="AH2101" s="18">
        <v>1.6203703703703703E-3</v>
      </c>
      <c r="AI2101" s="18">
        <v>1.6203703703703703E-3</v>
      </c>
      <c r="AJ2101" s="18">
        <v>5.5555555555555556E-4</v>
      </c>
      <c r="AK2101" s="18">
        <v>5.5555555555555556E-4</v>
      </c>
      <c r="AL2101" s="18">
        <v>5.5555555555555556E-4</v>
      </c>
      <c r="AM2101" s="18">
        <v>5.5555555555555556E-4</v>
      </c>
      <c r="AN2101" s="18"/>
      <c r="AO2101" s="18"/>
      <c r="AP2101" s="18"/>
      <c r="AQ2101" s="18">
        <v>2.0833333333333333E-3</v>
      </c>
      <c r="AR2101" s="18"/>
      <c r="AS2101" s="18">
        <v>2.0833333333333333E-3</v>
      </c>
      <c r="AT2101" s="18">
        <v>3.472222222222222E-3</v>
      </c>
      <c r="AU2101" s="18">
        <v>3.472222222222222E-3</v>
      </c>
      <c r="AV2101" s="18">
        <v>3.472222222222222E-3</v>
      </c>
      <c r="AW2101" s="18">
        <v>3.472222222222222E-3</v>
      </c>
      <c r="AX2101" s="18">
        <v>3.472222222222222E-3</v>
      </c>
      <c r="AY2101" s="18"/>
      <c r="AZ2101" s="18">
        <v>4.6296296296296293E-4</v>
      </c>
      <c r="BA2101" s="18">
        <v>3.4722222222222224E-4</v>
      </c>
      <c r="BB2101" s="18"/>
      <c r="BC2101" s="18"/>
      <c r="BD2101" s="18"/>
      <c r="BE2101" s="18">
        <v>3.4722222222222224E-4</v>
      </c>
      <c r="BF2101" s="18">
        <v>6.9444444444444447E-4</v>
      </c>
      <c r="BG2101" s="18">
        <v>6.9444444444444447E-4</v>
      </c>
      <c r="BH2101" s="18">
        <v>6.9444444444444447E-4</v>
      </c>
      <c r="BI2101" s="18">
        <v>6.9444444444444447E-4</v>
      </c>
      <c r="BJ2101" s="18">
        <v>1.3888888888888889E-3</v>
      </c>
      <c r="BK2101" s="18">
        <v>1.3888888888888889E-3</v>
      </c>
      <c r="BL2101" s="18">
        <v>1.3888888888888889E-3</v>
      </c>
      <c r="BM2101" s="18">
        <v>1.3888888888888889E-3</v>
      </c>
      <c r="BN2101" s="18">
        <v>1.3888888888888889E-3</v>
      </c>
      <c r="BO2101" s="18">
        <v>1.3888888888888889E-3</v>
      </c>
      <c r="BP2101" s="18">
        <v>1.3888888888888889E-3</v>
      </c>
      <c r="BQ2101" s="18">
        <f t="shared" si="346"/>
        <v>0.01</v>
      </c>
      <c r="BR2101" s="18">
        <f t="shared" si="347"/>
        <v>0.01</v>
      </c>
    </row>
    <row r="2102" spans="1:70" x14ac:dyDescent="0.25">
      <c r="A2102" s="1">
        <f t="shared" si="348"/>
        <v>40</v>
      </c>
      <c r="B2102" s="2">
        <f t="shared" si="349"/>
        <v>10</v>
      </c>
      <c r="C2102" s="2">
        <f t="shared" si="350"/>
        <v>2021</v>
      </c>
      <c r="D2102">
        <v>1242</v>
      </c>
      <c r="E2102" s="59">
        <v>44477</v>
      </c>
      <c r="F2102" t="s">
        <v>62</v>
      </c>
      <c r="G2102" t="s">
        <v>12</v>
      </c>
      <c r="H2102" s="58">
        <v>8.3333333333333329E-2</v>
      </c>
      <c r="I2102">
        <v>2</v>
      </c>
      <c r="J2102">
        <v>36</v>
      </c>
      <c r="K2102">
        <v>0</v>
      </c>
      <c r="L2102" s="58">
        <v>0</v>
      </c>
      <c r="M2102">
        <v>0</v>
      </c>
      <c r="N2102" s="58">
        <v>0</v>
      </c>
      <c r="O2102">
        <v>2</v>
      </c>
      <c r="P2102">
        <v>0</v>
      </c>
      <c r="Q2102" s="58">
        <v>0</v>
      </c>
      <c r="R2102">
        <v>0</v>
      </c>
      <c r="S2102">
        <v>0</v>
      </c>
      <c r="T2102">
        <v>0</v>
      </c>
      <c r="U2102" s="16">
        <f t="shared" si="351"/>
        <v>8.3333333333333329E-2</v>
      </c>
      <c r="V2102" s="17">
        <f t="shared" si="352"/>
        <v>119.99999999999999</v>
      </c>
      <c r="W2102" s="18">
        <f t="shared" si="353"/>
        <v>2.3148148148148147E-3</v>
      </c>
      <c r="X2102" s="19">
        <f t="shared" si="354"/>
        <v>3.333333333333333</v>
      </c>
      <c r="Y2102" s="20">
        <f t="shared" si="355"/>
        <v>5.5555555555555554</v>
      </c>
      <c r="Z2102" s="18">
        <v>3.4722222222222224E-4</v>
      </c>
      <c r="AA2102" s="18">
        <v>3.4722222222222224E-4</v>
      </c>
      <c r="AB2102" s="18">
        <v>1.0416666666666667E-3</v>
      </c>
      <c r="AD2102" s="18">
        <v>1.3888888888888889E-3</v>
      </c>
      <c r="AE2102" s="18">
        <v>4.1666666666666669E-4</v>
      </c>
      <c r="AF2102" s="18">
        <v>4.1666666666666669E-4</v>
      </c>
      <c r="AG2102" s="18">
        <v>2.4305555555555556E-3</v>
      </c>
      <c r="AH2102" s="18">
        <v>1.6203703703703703E-3</v>
      </c>
      <c r="AI2102" s="18">
        <v>1.6203703703703703E-3</v>
      </c>
      <c r="AJ2102" s="18">
        <v>5.5555555555555556E-4</v>
      </c>
      <c r="AK2102" s="18">
        <v>5.5555555555555556E-4</v>
      </c>
      <c r="AL2102" s="18">
        <v>5.5555555555555556E-4</v>
      </c>
      <c r="AM2102" s="18">
        <v>5.5555555555555556E-4</v>
      </c>
      <c r="AN2102" s="18"/>
      <c r="AO2102" s="18"/>
      <c r="AP2102" s="18"/>
      <c r="AQ2102" s="18">
        <v>2.0833333333333333E-3</v>
      </c>
      <c r="AR2102" s="18"/>
      <c r="AS2102" s="18">
        <v>2.0833333333333333E-3</v>
      </c>
      <c r="AT2102" s="18">
        <v>3.472222222222222E-3</v>
      </c>
      <c r="AU2102" s="18">
        <v>3.472222222222222E-3</v>
      </c>
      <c r="AV2102" s="18">
        <v>3.472222222222222E-3</v>
      </c>
      <c r="AW2102" s="18">
        <v>3.472222222222222E-3</v>
      </c>
      <c r="AX2102" s="18">
        <v>3.472222222222222E-3</v>
      </c>
      <c r="AY2102" s="18"/>
      <c r="AZ2102" s="18">
        <v>4.6296296296296293E-4</v>
      </c>
      <c r="BA2102" s="18">
        <v>3.4722222222222224E-4</v>
      </c>
      <c r="BB2102" s="18"/>
      <c r="BC2102" s="18"/>
      <c r="BD2102" s="18"/>
      <c r="BE2102" s="18">
        <v>3.4722222222222224E-4</v>
      </c>
      <c r="BF2102" s="18">
        <v>6.9444444444444447E-4</v>
      </c>
      <c r="BG2102" s="18">
        <v>6.9444444444444447E-4</v>
      </c>
      <c r="BH2102" s="18">
        <v>6.9444444444444447E-4</v>
      </c>
      <c r="BI2102" s="18">
        <v>6.9444444444444447E-4</v>
      </c>
      <c r="BJ2102" s="18">
        <v>1.3888888888888889E-3</v>
      </c>
      <c r="BK2102" s="18">
        <v>1.3888888888888889E-3</v>
      </c>
      <c r="BL2102" s="18">
        <v>1.3888888888888889E-3</v>
      </c>
      <c r="BM2102" s="18">
        <v>1.3888888888888889E-3</v>
      </c>
      <c r="BN2102" s="18">
        <v>1.3888888888888889E-3</v>
      </c>
      <c r="BO2102" s="18">
        <v>1.3888888888888889E-3</v>
      </c>
      <c r="BP2102" s="18">
        <v>1.3888888888888889E-3</v>
      </c>
      <c r="BQ2102" s="18">
        <f t="shared" si="346"/>
        <v>2.3148148148148147E-3</v>
      </c>
      <c r="BR2102" s="18">
        <f t="shared" si="347"/>
        <v>2.3148148148148147E-3</v>
      </c>
    </row>
    <row r="2103" spans="1:70" x14ac:dyDescent="0.25">
      <c r="A2103" s="1">
        <f t="shared" si="348"/>
        <v>40</v>
      </c>
      <c r="B2103" s="2">
        <f t="shared" si="349"/>
        <v>10</v>
      </c>
      <c r="C2103" s="2">
        <f t="shared" si="350"/>
        <v>2021</v>
      </c>
      <c r="D2103">
        <v>1337</v>
      </c>
      <c r="E2103" s="59">
        <v>44477</v>
      </c>
      <c r="F2103" t="s">
        <v>62</v>
      </c>
      <c r="G2103" t="s">
        <v>10</v>
      </c>
      <c r="H2103" s="58">
        <v>0.33333333333333331</v>
      </c>
      <c r="I2103">
        <v>8</v>
      </c>
      <c r="J2103">
        <v>92</v>
      </c>
      <c r="K2103">
        <v>0</v>
      </c>
      <c r="L2103" s="58">
        <v>0</v>
      </c>
      <c r="M2103">
        <v>0</v>
      </c>
      <c r="N2103" s="58">
        <v>0</v>
      </c>
      <c r="O2103">
        <v>0</v>
      </c>
      <c r="P2103">
        <v>0</v>
      </c>
      <c r="Q2103" s="58">
        <v>0</v>
      </c>
      <c r="R2103">
        <v>0</v>
      </c>
      <c r="S2103">
        <v>0</v>
      </c>
      <c r="T2103">
        <v>0</v>
      </c>
      <c r="U2103" s="16">
        <f t="shared" si="351"/>
        <v>0.33333333333333331</v>
      </c>
      <c r="V2103" s="17">
        <f t="shared" si="352"/>
        <v>479.99999999999994</v>
      </c>
      <c r="W2103" s="18">
        <f t="shared" si="353"/>
        <v>3.6231884057971011E-3</v>
      </c>
      <c r="X2103" s="19">
        <f t="shared" si="354"/>
        <v>5.2173913043478253</v>
      </c>
      <c r="Y2103" s="20">
        <f t="shared" si="355"/>
        <v>0</v>
      </c>
      <c r="Z2103" s="18">
        <v>3.4722222222222224E-4</v>
      </c>
      <c r="AA2103" s="18">
        <v>3.4722222222222224E-4</v>
      </c>
      <c r="AB2103" s="18">
        <v>1.0416666666666667E-3</v>
      </c>
      <c r="AD2103" s="18">
        <v>1.3888888888888889E-3</v>
      </c>
      <c r="AE2103" s="18">
        <v>4.1666666666666669E-4</v>
      </c>
      <c r="AF2103" s="18">
        <v>4.1666666666666669E-4</v>
      </c>
      <c r="AG2103" s="18">
        <v>2.4305555555555556E-3</v>
      </c>
      <c r="AH2103" s="18">
        <v>1.6203703703703703E-3</v>
      </c>
      <c r="AI2103" s="18">
        <v>1.6203703703703703E-3</v>
      </c>
      <c r="AJ2103" s="18">
        <v>5.5555555555555556E-4</v>
      </c>
      <c r="AK2103" s="18">
        <v>5.5555555555555556E-4</v>
      </c>
      <c r="AL2103" s="18">
        <v>5.5555555555555556E-4</v>
      </c>
      <c r="AM2103" s="18">
        <v>5.5555555555555556E-4</v>
      </c>
      <c r="AN2103" s="18"/>
      <c r="AO2103" s="18"/>
      <c r="AP2103" s="18"/>
      <c r="AQ2103" s="18">
        <v>2.0833333333333333E-3</v>
      </c>
      <c r="AR2103" s="18"/>
      <c r="AS2103" s="18">
        <v>2.0833333333333333E-3</v>
      </c>
      <c r="AT2103" s="18">
        <v>3.472222222222222E-3</v>
      </c>
      <c r="AU2103" s="18">
        <v>3.472222222222222E-3</v>
      </c>
      <c r="AV2103" s="18">
        <v>3.472222222222222E-3</v>
      </c>
      <c r="AW2103" s="18">
        <v>3.472222222222222E-3</v>
      </c>
      <c r="AX2103" s="18">
        <v>3.472222222222222E-3</v>
      </c>
      <c r="AY2103" s="18"/>
      <c r="AZ2103" s="18">
        <v>4.6296296296296293E-4</v>
      </c>
      <c r="BA2103" s="18">
        <v>3.4722222222222224E-4</v>
      </c>
      <c r="BB2103" s="18"/>
      <c r="BC2103" s="18"/>
      <c r="BD2103" s="18"/>
      <c r="BE2103" s="18">
        <v>3.4722222222222224E-4</v>
      </c>
      <c r="BF2103" s="18">
        <v>6.9444444444444447E-4</v>
      </c>
      <c r="BG2103" s="18">
        <v>6.9444444444444447E-4</v>
      </c>
      <c r="BH2103" s="18">
        <v>6.9444444444444447E-4</v>
      </c>
      <c r="BI2103" s="18">
        <v>6.9444444444444447E-4</v>
      </c>
      <c r="BJ2103" s="18">
        <v>1.3888888888888889E-3</v>
      </c>
      <c r="BK2103" s="18">
        <v>1.3888888888888889E-3</v>
      </c>
      <c r="BL2103" s="18">
        <v>1.3888888888888889E-3</v>
      </c>
      <c r="BM2103" s="18">
        <v>1.3888888888888889E-3</v>
      </c>
      <c r="BN2103" s="18">
        <v>1.3888888888888889E-3</v>
      </c>
      <c r="BO2103" s="18">
        <v>1.3888888888888889E-3</v>
      </c>
      <c r="BP2103" s="18">
        <v>1.3888888888888889E-3</v>
      </c>
      <c r="BQ2103" s="18">
        <f t="shared" si="346"/>
        <v>3.6231884057971011E-3</v>
      </c>
      <c r="BR2103" s="18">
        <f t="shared" si="347"/>
        <v>3.6231884057971011E-3</v>
      </c>
    </row>
    <row r="2104" spans="1:70" x14ac:dyDescent="0.25">
      <c r="A2104" s="1">
        <f t="shared" si="348"/>
        <v>40</v>
      </c>
      <c r="B2104" s="2">
        <f t="shared" si="349"/>
        <v>10</v>
      </c>
      <c r="C2104" s="2">
        <f t="shared" si="350"/>
        <v>2021</v>
      </c>
      <c r="D2104">
        <v>841</v>
      </c>
      <c r="E2104" s="59">
        <v>44477</v>
      </c>
      <c r="F2104" t="s">
        <v>20</v>
      </c>
      <c r="G2104" t="s">
        <v>12</v>
      </c>
      <c r="H2104" s="58">
        <v>0.33333333333333331</v>
      </c>
      <c r="I2104">
        <v>8</v>
      </c>
      <c r="J2104">
        <v>213</v>
      </c>
      <c r="K2104">
        <v>0</v>
      </c>
      <c r="L2104" s="58">
        <v>0</v>
      </c>
      <c r="M2104">
        <v>0</v>
      </c>
      <c r="N2104" s="58">
        <v>0</v>
      </c>
      <c r="O2104">
        <v>4</v>
      </c>
      <c r="P2104">
        <v>1</v>
      </c>
      <c r="Q2104" s="58">
        <v>4.1666666666666664E-2</v>
      </c>
      <c r="R2104">
        <v>0</v>
      </c>
      <c r="S2104">
        <v>0</v>
      </c>
      <c r="T2104">
        <v>0</v>
      </c>
      <c r="U2104" s="16">
        <f t="shared" si="351"/>
        <v>0.29166666666666663</v>
      </c>
      <c r="V2104" s="17">
        <f t="shared" si="352"/>
        <v>419.99999999999994</v>
      </c>
      <c r="W2104" s="18">
        <f t="shared" si="353"/>
        <v>1.3693270735524255E-3</v>
      </c>
      <c r="X2104" s="19">
        <f t="shared" si="354"/>
        <v>1.9718309859154928</v>
      </c>
      <c r="Y2104" s="20">
        <f t="shared" si="355"/>
        <v>1.8779342723004695</v>
      </c>
      <c r="Z2104" s="18">
        <v>3.4722222222222224E-4</v>
      </c>
      <c r="AA2104" s="18">
        <v>3.4722222222222224E-4</v>
      </c>
      <c r="AB2104" s="18">
        <v>1.0416666666666667E-3</v>
      </c>
      <c r="AD2104" s="18">
        <v>1.3888888888888889E-3</v>
      </c>
      <c r="AE2104" s="18">
        <v>4.1666666666666669E-4</v>
      </c>
      <c r="AF2104" s="18">
        <v>4.1666666666666669E-4</v>
      </c>
      <c r="AG2104" s="18">
        <v>2.4305555555555556E-3</v>
      </c>
      <c r="AH2104" s="18">
        <v>1.6203703703703703E-3</v>
      </c>
      <c r="AI2104" s="18">
        <v>1.6203703703703703E-3</v>
      </c>
      <c r="AJ2104" s="18">
        <v>5.5555555555555556E-4</v>
      </c>
      <c r="AK2104" s="18">
        <v>5.5555555555555556E-4</v>
      </c>
      <c r="AL2104" s="18">
        <v>5.5555555555555556E-4</v>
      </c>
      <c r="AM2104" s="18">
        <v>5.5555555555555556E-4</v>
      </c>
      <c r="AN2104" s="18"/>
      <c r="AO2104" s="18"/>
      <c r="AP2104" s="18"/>
      <c r="AQ2104" s="18">
        <v>2.0833333333333333E-3</v>
      </c>
      <c r="AR2104" s="18"/>
      <c r="AS2104" s="18">
        <v>2.0833333333333333E-3</v>
      </c>
      <c r="AT2104" s="18">
        <v>3.472222222222222E-3</v>
      </c>
      <c r="AU2104" s="18">
        <v>3.472222222222222E-3</v>
      </c>
      <c r="AV2104" s="18">
        <v>3.472222222222222E-3</v>
      </c>
      <c r="AW2104" s="18">
        <v>3.472222222222222E-3</v>
      </c>
      <c r="AX2104" s="18">
        <v>3.472222222222222E-3</v>
      </c>
      <c r="AY2104" s="18"/>
      <c r="AZ2104" s="18">
        <v>4.6296296296296293E-4</v>
      </c>
      <c r="BA2104" s="18">
        <v>3.4722222222222224E-4</v>
      </c>
      <c r="BB2104" s="18"/>
      <c r="BC2104" s="18"/>
      <c r="BD2104" s="18"/>
      <c r="BE2104" s="18">
        <v>3.4722222222222224E-4</v>
      </c>
      <c r="BF2104" s="18">
        <v>6.9444444444444447E-4</v>
      </c>
      <c r="BG2104" s="18">
        <v>6.9444444444444447E-4</v>
      </c>
      <c r="BH2104" s="18">
        <v>6.9444444444444447E-4</v>
      </c>
      <c r="BI2104" s="18">
        <v>6.9444444444444447E-4</v>
      </c>
      <c r="BJ2104" s="18">
        <v>1.3888888888888889E-3</v>
      </c>
      <c r="BK2104" s="18">
        <v>1.3888888888888889E-3</v>
      </c>
      <c r="BL2104" s="18">
        <v>1.3888888888888889E-3</v>
      </c>
      <c r="BM2104" s="18">
        <v>1.3888888888888889E-3</v>
      </c>
      <c r="BN2104" s="18">
        <v>1.3888888888888889E-3</v>
      </c>
      <c r="BO2104" s="18">
        <v>1.3888888888888889E-3</v>
      </c>
      <c r="BP2104" s="18">
        <v>1.3888888888888889E-3</v>
      </c>
      <c r="BQ2104" s="18">
        <f t="shared" si="346"/>
        <v>1.3693270735524255E-3</v>
      </c>
      <c r="BR2104" s="18">
        <f t="shared" si="347"/>
        <v>1.3693270735524255E-3</v>
      </c>
    </row>
    <row r="2105" spans="1:70" x14ac:dyDescent="0.25">
      <c r="A2105" s="1">
        <f t="shared" si="348"/>
        <v>40</v>
      </c>
      <c r="B2105" s="2">
        <f t="shared" si="349"/>
        <v>10</v>
      </c>
      <c r="C2105" s="2">
        <f t="shared" si="350"/>
        <v>2021</v>
      </c>
      <c r="D2105">
        <v>1188</v>
      </c>
      <c r="E2105" s="59">
        <v>44477</v>
      </c>
      <c r="F2105" t="s">
        <v>21</v>
      </c>
      <c r="G2105" t="s">
        <v>15</v>
      </c>
      <c r="H2105" s="58">
        <v>0.3125</v>
      </c>
      <c r="I2105">
        <v>7.5</v>
      </c>
      <c r="J2105">
        <v>147</v>
      </c>
      <c r="K2105">
        <v>0</v>
      </c>
      <c r="L2105" s="58">
        <v>0</v>
      </c>
      <c r="M2105">
        <v>0</v>
      </c>
      <c r="N2105" s="58">
        <v>0</v>
      </c>
      <c r="O2105">
        <v>35</v>
      </c>
      <c r="P2105">
        <v>0</v>
      </c>
      <c r="Q2105" s="58">
        <v>0</v>
      </c>
      <c r="R2105">
        <v>0</v>
      </c>
      <c r="S2105">
        <v>0</v>
      </c>
      <c r="T2105">
        <v>0</v>
      </c>
      <c r="U2105" s="16">
        <f t="shared" si="351"/>
        <v>0.3125</v>
      </c>
      <c r="V2105" s="17">
        <f t="shared" si="352"/>
        <v>450</v>
      </c>
      <c r="W2105" s="18">
        <f t="shared" si="353"/>
        <v>2.1258503401360546E-3</v>
      </c>
      <c r="X2105" s="19">
        <f t="shared" si="354"/>
        <v>3.0612244897959182</v>
      </c>
      <c r="Y2105" s="20">
        <f t="shared" si="355"/>
        <v>23.80952380952381</v>
      </c>
      <c r="Z2105" s="18">
        <v>3.4722222222222224E-4</v>
      </c>
      <c r="AA2105" s="18">
        <v>3.4722222222222224E-4</v>
      </c>
      <c r="AB2105" s="18">
        <v>1.0416666666666667E-3</v>
      </c>
      <c r="AD2105" s="18">
        <v>1.3888888888888889E-3</v>
      </c>
      <c r="AE2105" s="18">
        <v>4.1666666666666669E-4</v>
      </c>
      <c r="AF2105" s="18">
        <v>4.1666666666666669E-4</v>
      </c>
      <c r="AG2105" s="18">
        <v>2.4305555555555556E-3</v>
      </c>
      <c r="AH2105" s="18">
        <v>1.6203703703703703E-3</v>
      </c>
      <c r="AI2105" s="18">
        <v>1.6203703703703703E-3</v>
      </c>
      <c r="AJ2105" s="18">
        <v>5.5555555555555556E-4</v>
      </c>
      <c r="AK2105" s="18">
        <v>5.5555555555555556E-4</v>
      </c>
      <c r="AL2105" s="18">
        <v>5.5555555555555556E-4</v>
      </c>
      <c r="AM2105" s="18">
        <v>5.5555555555555556E-4</v>
      </c>
      <c r="AN2105" s="18"/>
      <c r="AO2105" s="18"/>
      <c r="AP2105" s="18"/>
      <c r="AQ2105" s="18">
        <v>2.0833333333333333E-3</v>
      </c>
      <c r="AR2105" s="18"/>
      <c r="AS2105" s="18">
        <v>2.0833333333333333E-3</v>
      </c>
      <c r="AT2105" s="18">
        <v>3.472222222222222E-3</v>
      </c>
      <c r="AU2105" s="18">
        <v>3.472222222222222E-3</v>
      </c>
      <c r="AV2105" s="18">
        <v>3.472222222222222E-3</v>
      </c>
      <c r="AW2105" s="18">
        <v>3.472222222222222E-3</v>
      </c>
      <c r="AX2105" s="18">
        <v>3.472222222222222E-3</v>
      </c>
      <c r="AY2105" s="18"/>
      <c r="AZ2105" s="18">
        <v>4.6296296296296293E-4</v>
      </c>
      <c r="BA2105" s="18">
        <v>3.4722222222222224E-4</v>
      </c>
      <c r="BB2105" s="18"/>
      <c r="BC2105" s="18"/>
      <c r="BD2105" s="18"/>
      <c r="BE2105" s="18">
        <v>3.4722222222222224E-4</v>
      </c>
      <c r="BF2105" s="18">
        <v>6.9444444444444447E-4</v>
      </c>
      <c r="BG2105" s="18">
        <v>6.9444444444444447E-4</v>
      </c>
      <c r="BH2105" s="18">
        <v>6.9444444444444447E-4</v>
      </c>
      <c r="BI2105" s="18">
        <v>6.9444444444444447E-4</v>
      </c>
      <c r="BJ2105" s="18">
        <v>1.3888888888888889E-3</v>
      </c>
      <c r="BK2105" s="18">
        <v>1.3888888888888889E-3</v>
      </c>
      <c r="BL2105" s="18">
        <v>1.3888888888888889E-3</v>
      </c>
      <c r="BM2105" s="18">
        <v>1.3888888888888889E-3</v>
      </c>
      <c r="BN2105" s="18">
        <v>1.3888888888888889E-3</v>
      </c>
      <c r="BO2105" s="18">
        <v>1.3888888888888889E-3</v>
      </c>
      <c r="BP2105" s="18">
        <v>1.3888888888888889E-3</v>
      </c>
      <c r="BQ2105" s="18">
        <f t="shared" si="346"/>
        <v>2.1258503401360546E-3</v>
      </c>
      <c r="BR2105" s="18">
        <f t="shared" si="347"/>
        <v>2.1258503401360546E-3</v>
      </c>
    </row>
    <row r="2106" spans="1:70" x14ac:dyDescent="0.25">
      <c r="A2106" s="1">
        <f t="shared" si="348"/>
        <v>40</v>
      </c>
      <c r="B2106" s="2">
        <f t="shared" si="349"/>
        <v>10</v>
      </c>
      <c r="C2106" s="2">
        <f t="shared" si="350"/>
        <v>2021</v>
      </c>
      <c r="D2106">
        <v>12072</v>
      </c>
      <c r="E2106" s="59">
        <v>44477</v>
      </c>
      <c r="F2106" t="s">
        <v>21</v>
      </c>
      <c r="G2106" t="s">
        <v>14</v>
      </c>
      <c r="H2106" s="58">
        <v>0.3125</v>
      </c>
      <c r="I2106">
        <v>7.5</v>
      </c>
      <c r="J2106">
        <v>103</v>
      </c>
      <c r="K2106">
        <v>0</v>
      </c>
      <c r="L2106" s="58">
        <v>0</v>
      </c>
      <c r="M2106">
        <v>1.5</v>
      </c>
      <c r="N2106" s="58">
        <v>6.25E-2</v>
      </c>
      <c r="O2106">
        <v>44</v>
      </c>
      <c r="P2106">
        <v>0</v>
      </c>
      <c r="Q2106" s="58">
        <v>0</v>
      </c>
      <c r="R2106">
        <v>0</v>
      </c>
      <c r="S2106">
        <v>0</v>
      </c>
      <c r="T2106">
        <v>0</v>
      </c>
      <c r="U2106" s="16">
        <f t="shared" si="351"/>
        <v>0.3125</v>
      </c>
      <c r="V2106" s="17">
        <f t="shared" si="352"/>
        <v>450</v>
      </c>
      <c r="W2106" s="18">
        <f t="shared" si="353"/>
        <v>3.0339805825242718E-3</v>
      </c>
      <c r="X2106" s="19">
        <f t="shared" si="354"/>
        <v>4.3689320388349513</v>
      </c>
      <c r="Y2106" s="20">
        <f t="shared" si="355"/>
        <v>42.71844660194175</v>
      </c>
      <c r="Z2106" s="18">
        <v>3.4722222222222224E-4</v>
      </c>
      <c r="AA2106" s="18">
        <v>3.4722222222222224E-4</v>
      </c>
      <c r="AB2106" s="18">
        <v>1.0416666666666667E-3</v>
      </c>
      <c r="AD2106" s="18">
        <v>1.3888888888888889E-3</v>
      </c>
      <c r="AE2106" s="18">
        <v>4.1666666666666669E-4</v>
      </c>
      <c r="AF2106" s="18">
        <v>4.1666666666666669E-4</v>
      </c>
      <c r="AG2106" s="18">
        <v>2.4305555555555556E-3</v>
      </c>
      <c r="AH2106" s="18">
        <v>1.6203703703703703E-3</v>
      </c>
      <c r="AI2106" s="18">
        <v>1.6203703703703703E-3</v>
      </c>
      <c r="AJ2106" s="18">
        <v>5.5555555555555556E-4</v>
      </c>
      <c r="AK2106" s="18">
        <v>5.5555555555555556E-4</v>
      </c>
      <c r="AL2106" s="18">
        <v>5.5555555555555556E-4</v>
      </c>
      <c r="AM2106" s="18">
        <v>5.5555555555555556E-4</v>
      </c>
      <c r="AN2106" s="18"/>
      <c r="AO2106" s="18"/>
      <c r="AP2106" s="18"/>
      <c r="AQ2106" s="18">
        <v>2.0833333333333333E-3</v>
      </c>
      <c r="AR2106" s="18"/>
      <c r="AS2106" s="18">
        <v>2.0833333333333333E-3</v>
      </c>
      <c r="AT2106" s="18">
        <v>3.472222222222222E-3</v>
      </c>
      <c r="AU2106" s="18">
        <v>3.472222222222222E-3</v>
      </c>
      <c r="AV2106" s="18">
        <v>3.472222222222222E-3</v>
      </c>
      <c r="AW2106" s="18">
        <v>3.472222222222222E-3</v>
      </c>
      <c r="AX2106" s="18">
        <v>3.472222222222222E-3</v>
      </c>
      <c r="AY2106" s="18"/>
      <c r="AZ2106" s="18">
        <v>4.6296296296296293E-4</v>
      </c>
      <c r="BA2106" s="18">
        <v>3.4722222222222224E-4</v>
      </c>
      <c r="BB2106" s="18"/>
      <c r="BC2106" s="18"/>
      <c r="BD2106" s="18"/>
      <c r="BE2106" s="18">
        <v>3.4722222222222224E-4</v>
      </c>
      <c r="BF2106" s="18">
        <v>6.9444444444444447E-4</v>
      </c>
      <c r="BG2106" s="18">
        <v>6.9444444444444447E-4</v>
      </c>
      <c r="BH2106" s="18">
        <v>6.9444444444444447E-4</v>
      </c>
      <c r="BI2106" s="18">
        <v>6.9444444444444447E-4</v>
      </c>
      <c r="BJ2106" s="18">
        <v>1.3888888888888889E-3</v>
      </c>
      <c r="BK2106" s="18">
        <v>1.3888888888888889E-3</v>
      </c>
      <c r="BL2106" s="18">
        <v>1.3888888888888889E-3</v>
      </c>
      <c r="BM2106" s="18">
        <v>1.3888888888888889E-3</v>
      </c>
      <c r="BN2106" s="18">
        <v>1.3888888888888889E-3</v>
      </c>
      <c r="BO2106" s="18">
        <v>1.3888888888888889E-3</v>
      </c>
      <c r="BP2106" s="18">
        <v>1.3888888888888889E-3</v>
      </c>
      <c r="BQ2106" s="18">
        <f t="shared" si="346"/>
        <v>3.0339805825242718E-3</v>
      </c>
      <c r="BR2106" s="18">
        <f t="shared" si="347"/>
        <v>3.0339805825242718E-3</v>
      </c>
    </row>
    <row r="2107" spans="1:70" x14ac:dyDescent="0.25">
      <c r="A2107" s="1">
        <f t="shared" si="348"/>
        <v>40</v>
      </c>
      <c r="B2107" s="2">
        <f t="shared" si="349"/>
        <v>10</v>
      </c>
      <c r="C2107" s="2">
        <f t="shared" si="350"/>
        <v>2021</v>
      </c>
      <c r="D2107">
        <v>1409</v>
      </c>
      <c r="E2107" s="59">
        <v>44477</v>
      </c>
      <c r="F2107" t="s">
        <v>21</v>
      </c>
      <c r="G2107" t="s">
        <v>38</v>
      </c>
      <c r="H2107" s="58">
        <v>0.3125</v>
      </c>
      <c r="I2107">
        <v>7.5</v>
      </c>
      <c r="J2107">
        <v>83</v>
      </c>
      <c r="K2107">
        <v>0</v>
      </c>
      <c r="L2107" s="58">
        <v>0</v>
      </c>
      <c r="M2107">
        <v>1</v>
      </c>
      <c r="N2107" s="58">
        <v>4.1666666666666664E-2</v>
      </c>
      <c r="O2107">
        <v>23</v>
      </c>
      <c r="P2107">
        <v>0</v>
      </c>
      <c r="Q2107" s="58">
        <v>0</v>
      </c>
      <c r="R2107">
        <v>0</v>
      </c>
      <c r="S2107">
        <v>0</v>
      </c>
      <c r="T2107">
        <v>0</v>
      </c>
      <c r="U2107" s="16">
        <f t="shared" si="351"/>
        <v>0.3125</v>
      </c>
      <c r="V2107" s="17">
        <f t="shared" si="352"/>
        <v>450</v>
      </c>
      <c r="W2107" s="18">
        <f t="shared" si="353"/>
        <v>3.7650602409638554E-3</v>
      </c>
      <c r="X2107" s="19">
        <f t="shared" si="354"/>
        <v>5.4216867469879517</v>
      </c>
      <c r="Y2107" s="20">
        <f t="shared" si="355"/>
        <v>27.710843373493976</v>
      </c>
      <c r="Z2107" s="18">
        <v>3.4722222222222224E-4</v>
      </c>
      <c r="AA2107" s="18">
        <v>3.4722222222222224E-4</v>
      </c>
      <c r="AB2107" s="18">
        <v>1.0416666666666667E-3</v>
      </c>
      <c r="AD2107" s="18">
        <v>1.3888888888888889E-3</v>
      </c>
      <c r="AE2107" s="18">
        <v>4.1666666666666669E-4</v>
      </c>
      <c r="AF2107" s="18">
        <v>4.1666666666666669E-4</v>
      </c>
      <c r="AG2107" s="18">
        <v>2.4305555555555556E-3</v>
      </c>
      <c r="AH2107" s="18">
        <v>1.6203703703703703E-3</v>
      </c>
      <c r="AI2107" s="18">
        <v>1.6203703703703703E-3</v>
      </c>
      <c r="AJ2107" s="18">
        <v>5.5555555555555556E-4</v>
      </c>
      <c r="AK2107" s="18">
        <v>5.5555555555555556E-4</v>
      </c>
      <c r="AL2107" s="18">
        <v>5.5555555555555556E-4</v>
      </c>
      <c r="AM2107" s="18">
        <v>5.5555555555555556E-4</v>
      </c>
      <c r="AN2107" s="18"/>
      <c r="AO2107" s="18"/>
      <c r="AP2107" s="18"/>
      <c r="AQ2107" s="18">
        <v>2.0833333333333333E-3</v>
      </c>
      <c r="AR2107" s="18"/>
      <c r="AS2107" s="18">
        <v>2.0833333333333333E-3</v>
      </c>
      <c r="AT2107" s="18">
        <v>3.472222222222222E-3</v>
      </c>
      <c r="AU2107" s="18">
        <v>3.472222222222222E-3</v>
      </c>
      <c r="AV2107" s="18">
        <v>3.472222222222222E-3</v>
      </c>
      <c r="AW2107" s="18">
        <v>3.472222222222222E-3</v>
      </c>
      <c r="AX2107" s="18">
        <v>3.472222222222222E-3</v>
      </c>
      <c r="AY2107" s="18"/>
      <c r="AZ2107" s="18">
        <v>4.6296296296296293E-4</v>
      </c>
      <c r="BA2107" s="18">
        <v>3.4722222222222224E-4</v>
      </c>
      <c r="BB2107" s="18"/>
      <c r="BC2107" s="18"/>
      <c r="BD2107" s="18"/>
      <c r="BE2107" s="18">
        <v>3.4722222222222224E-4</v>
      </c>
      <c r="BF2107" s="18">
        <v>6.9444444444444447E-4</v>
      </c>
      <c r="BG2107" s="18">
        <v>6.9444444444444447E-4</v>
      </c>
      <c r="BH2107" s="18">
        <v>6.9444444444444447E-4</v>
      </c>
      <c r="BI2107" s="18">
        <v>6.9444444444444447E-4</v>
      </c>
      <c r="BJ2107" s="18">
        <v>1.3888888888888889E-3</v>
      </c>
      <c r="BK2107" s="18">
        <v>1.3888888888888889E-3</v>
      </c>
      <c r="BL2107" s="18">
        <v>1.3888888888888889E-3</v>
      </c>
      <c r="BM2107" s="18">
        <v>1.3888888888888889E-3</v>
      </c>
      <c r="BN2107" s="18">
        <v>1.3888888888888889E-3</v>
      </c>
      <c r="BO2107" s="18">
        <v>1.3888888888888889E-3</v>
      </c>
      <c r="BP2107" s="18">
        <v>1.3888888888888889E-3</v>
      </c>
      <c r="BQ2107" s="18">
        <f t="shared" si="346"/>
        <v>3.7650602409638554E-3</v>
      </c>
      <c r="BR2107" s="18">
        <f t="shared" si="347"/>
        <v>3.7650602409638554E-3</v>
      </c>
    </row>
    <row r="2108" spans="1:70" x14ac:dyDescent="0.25">
      <c r="A2108" s="1">
        <f t="shared" si="348"/>
        <v>40</v>
      </c>
      <c r="B2108" s="2">
        <f t="shared" si="349"/>
        <v>10</v>
      </c>
      <c r="C2108" s="2">
        <f t="shared" si="350"/>
        <v>2021</v>
      </c>
      <c r="D2108">
        <v>12075</v>
      </c>
      <c r="E2108" s="59">
        <v>44477</v>
      </c>
      <c r="F2108" t="s">
        <v>63</v>
      </c>
      <c r="G2108" t="s">
        <v>38</v>
      </c>
      <c r="H2108" s="58">
        <v>0.3125</v>
      </c>
      <c r="I2108">
        <v>7.5</v>
      </c>
      <c r="J2108">
        <v>587</v>
      </c>
      <c r="K2108">
        <v>0</v>
      </c>
      <c r="L2108" s="58">
        <v>0</v>
      </c>
      <c r="M2108">
        <v>0</v>
      </c>
      <c r="N2108" s="58">
        <v>0</v>
      </c>
      <c r="O2108">
        <v>0</v>
      </c>
      <c r="P2108">
        <v>0</v>
      </c>
      <c r="Q2108" s="58">
        <v>0</v>
      </c>
      <c r="R2108">
        <v>51</v>
      </c>
      <c r="S2108">
        <v>0</v>
      </c>
      <c r="T2108">
        <v>0</v>
      </c>
      <c r="U2108" s="16">
        <f t="shared" si="351"/>
        <v>0.3125</v>
      </c>
      <c r="V2108" s="17">
        <f t="shared" si="352"/>
        <v>450</v>
      </c>
      <c r="W2108" s="18">
        <f t="shared" si="353"/>
        <v>5.3236797274275978E-4</v>
      </c>
      <c r="X2108" s="19">
        <f t="shared" si="354"/>
        <v>0.76660988074957415</v>
      </c>
      <c r="Y2108" s="20">
        <f t="shared" si="355"/>
        <v>0</v>
      </c>
      <c r="Z2108" s="18">
        <v>3.4722222222222224E-4</v>
      </c>
      <c r="AA2108" s="18">
        <v>3.4722222222222224E-4</v>
      </c>
      <c r="AB2108" s="18">
        <v>1.0416666666666667E-3</v>
      </c>
      <c r="AD2108" s="18">
        <v>1.3888888888888889E-3</v>
      </c>
      <c r="AE2108" s="18">
        <v>4.1666666666666669E-4</v>
      </c>
      <c r="AF2108" s="18">
        <v>4.1666666666666669E-4</v>
      </c>
      <c r="AG2108" s="18">
        <v>2.4305555555555556E-3</v>
      </c>
      <c r="AH2108" s="18">
        <v>1.6203703703703703E-3</v>
      </c>
      <c r="AI2108" s="18">
        <v>1.6203703703703703E-3</v>
      </c>
      <c r="AJ2108" s="18">
        <v>5.5555555555555556E-4</v>
      </c>
      <c r="AK2108" s="18">
        <v>5.5555555555555556E-4</v>
      </c>
      <c r="AL2108" s="18">
        <v>5.5555555555555556E-4</v>
      </c>
      <c r="AM2108" s="18">
        <v>5.5555555555555556E-4</v>
      </c>
      <c r="AN2108" s="18"/>
      <c r="AO2108" s="18"/>
      <c r="AP2108" s="18"/>
      <c r="AQ2108" s="18">
        <v>2.0833333333333333E-3</v>
      </c>
      <c r="AR2108" s="18"/>
      <c r="AS2108" s="18">
        <v>2.0833333333333333E-3</v>
      </c>
      <c r="AT2108" s="18">
        <v>3.472222222222222E-3</v>
      </c>
      <c r="AU2108" s="18">
        <v>3.472222222222222E-3</v>
      </c>
      <c r="AV2108" s="18">
        <v>3.472222222222222E-3</v>
      </c>
      <c r="AW2108" s="18">
        <v>3.472222222222222E-3</v>
      </c>
      <c r="AX2108" s="18">
        <v>3.472222222222222E-3</v>
      </c>
      <c r="AY2108" s="18"/>
      <c r="AZ2108" s="18">
        <v>4.6296296296296293E-4</v>
      </c>
      <c r="BA2108" s="18">
        <v>3.4722222222222224E-4</v>
      </c>
      <c r="BB2108" s="18"/>
      <c r="BC2108" s="18"/>
      <c r="BD2108" s="18"/>
      <c r="BE2108" s="18">
        <v>3.4722222222222224E-4</v>
      </c>
      <c r="BF2108" s="18">
        <v>6.9444444444444447E-4</v>
      </c>
      <c r="BG2108" s="18">
        <v>6.9444444444444447E-4</v>
      </c>
      <c r="BH2108" s="18">
        <v>6.9444444444444447E-4</v>
      </c>
      <c r="BI2108" s="18">
        <v>6.9444444444444447E-4</v>
      </c>
      <c r="BJ2108" s="18">
        <v>1.3888888888888889E-3</v>
      </c>
      <c r="BK2108" s="18">
        <v>1.3888888888888889E-3</v>
      </c>
      <c r="BL2108" s="18">
        <v>1.3888888888888889E-3</v>
      </c>
      <c r="BM2108" s="18">
        <v>1.3888888888888889E-3</v>
      </c>
      <c r="BN2108" s="18">
        <v>1.3888888888888889E-3</v>
      </c>
      <c r="BO2108" s="18">
        <v>1.3888888888888889E-3</v>
      </c>
      <c r="BP2108" s="18">
        <v>1.3888888888888889E-3</v>
      </c>
      <c r="BQ2108" s="18">
        <f t="shared" si="346"/>
        <v>5.3236797274275978E-4</v>
      </c>
      <c r="BR2108" s="18">
        <f t="shared" si="347"/>
        <v>5.3236797274275978E-4</v>
      </c>
    </row>
    <row r="2109" spans="1:70" x14ac:dyDescent="0.25">
      <c r="A2109" s="1">
        <f t="shared" si="348"/>
        <v>40</v>
      </c>
      <c r="B2109" s="2">
        <f t="shared" si="349"/>
        <v>10</v>
      </c>
      <c r="C2109" s="2">
        <f t="shared" si="350"/>
        <v>2021</v>
      </c>
      <c r="D2109">
        <v>12099</v>
      </c>
      <c r="E2109" s="59">
        <v>44477</v>
      </c>
      <c r="F2109" t="s">
        <v>63</v>
      </c>
      <c r="G2109" t="s">
        <v>15</v>
      </c>
      <c r="H2109" s="58">
        <v>0.3125</v>
      </c>
      <c r="I2109">
        <v>7.5</v>
      </c>
      <c r="J2109">
        <v>421</v>
      </c>
      <c r="K2109">
        <v>0</v>
      </c>
      <c r="L2109" s="58">
        <v>0</v>
      </c>
      <c r="M2109">
        <v>0.5</v>
      </c>
      <c r="N2109" s="58">
        <v>2.0833333333333332E-2</v>
      </c>
      <c r="O2109">
        <v>5</v>
      </c>
      <c r="P2109">
        <v>0</v>
      </c>
      <c r="Q2109" s="58">
        <v>0</v>
      </c>
      <c r="R2109">
        <v>61</v>
      </c>
      <c r="S2109">
        <v>0</v>
      </c>
      <c r="T2109">
        <v>0</v>
      </c>
      <c r="U2109" s="16">
        <f t="shared" si="351"/>
        <v>0.3125</v>
      </c>
      <c r="V2109" s="17">
        <f t="shared" si="352"/>
        <v>450</v>
      </c>
      <c r="W2109" s="18">
        <f t="shared" si="353"/>
        <v>7.4228028503562943E-4</v>
      </c>
      <c r="X2109" s="19">
        <f t="shared" si="354"/>
        <v>1.0688836104513064</v>
      </c>
      <c r="Y2109" s="20">
        <f t="shared" si="355"/>
        <v>1.1876484560570071</v>
      </c>
      <c r="Z2109" s="18">
        <v>3.4722222222222224E-4</v>
      </c>
      <c r="AA2109" s="18">
        <v>3.4722222222222224E-4</v>
      </c>
      <c r="AB2109" s="18">
        <v>1.0416666666666667E-3</v>
      </c>
      <c r="AD2109" s="18">
        <v>1.3888888888888889E-3</v>
      </c>
      <c r="AE2109" s="18">
        <v>4.1666666666666669E-4</v>
      </c>
      <c r="AF2109" s="18">
        <v>4.1666666666666669E-4</v>
      </c>
      <c r="AG2109" s="18">
        <v>2.4305555555555556E-3</v>
      </c>
      <c r="AH2109" s="18">
        <v>1.6203703703703703E-3</v>
      </c>
      <c r="AI2109" s="18">
        <v>1.6203703703703703E-3</v>
      </c>
      <c r="AJ2109" s="18">
        <v>5.5555555555555556E-4</v>
      </c>
      <c r="AK2109" s="18">
        <v>5.5555555555555556E-4</v>
      </c>
      <c r="AL2109" s="18">
        <v>5.5555555555555556E-4</v>
      </c>
      <c r="AM2109" s="18">
        <v>5.5555555555555556E-4</v>
      </c>
      <c r="AN2109" s="18"/>
      <c r="AO2109" s="18"/>
      <c r="AP2109" s="18"/>
      <c r="AQ2109" s="18">
        <v>2.0833333333333333E-3</v>
      </c>
      <c r="AR2109" s="18"/>
      <c r="AS2109" s="18">
        <v>2.0833333333333333E-3</v>
      </c>
      <c r="AT2109" s="18">
        <v>3.472222222222222E-3</v>
      </c>
      <c r="AU2109" s="18">
        <v>3.472222222222222E-3</v>
      </c>
      <c r="AV2109" s="18">
        <v>3.472222222222222E-3</v>
      </c>
      <c r="AW2109" s="18">
        <v>3.472222222222222E-3</v>
      </c>
      <c r="AX2109" s="18">
        <v>3.472222222222222E-3</v>
      </c>
      <c r="AY2109" s="18"/>
      <c r="AZ2109" s="18">
        <v>4.6296296296296293E-4</v>
      </c>
      <c r="BA2109" s="18">
        <v>3.4722222222222224E-4</v>
      </c>
      <c r="BB2109" s="18"/>
      <c r="BC2109" s="18"/>
      <c r="BD2109" s="18"/>
      <c r="BE2109" s="18">
        <v>3.4722222222222224E-4</v>
      </c>
      <c r="BF2109" s="18">
        <v>6.9444444444444447E-4</v>
      </c>
      <c r="BG2109" s="18">
        <v>6.9444444444444447E-4</v>
      </c>
      <c r="BH2109" s="18">
        <v>6.9444444444444447E-4</v>
      </c>
      <c r="BI2109" s="18">
        <v>6.9444444444444447E-4</v>
      </c>
      <c r="BJ2109" s="18">
        <v>1.3888888888888889E-3</v>
      </c>
      <c r="BK2109" s="18">
        <v>1.3888888888888889E-3</v>
      </c>
      <c r="BL2109" s="18">
        <v>1.3888888888888889E-3</v>
      </c>
      <c r="BM2109" s="18">
        <v>1.3888888888888889E-3</v>
      </c>
      <c r="BN2109" s="18">
        <v>1.3888888888888889E-3</v>
      </c>
      <c r="BO2109" s="18">
        <v>1.3888888888888889E-3</v>
      </c>
      <c r="BP2109" s="18">
        <v>1.3888888888888889E-3</v>
      </c>
      <c r="BQ2109" s="18">
        <f t="shared" si="346"/>
        <v>7.4228028503562943E-4</v>
      </c>
      <c r="BR2109" s="18">
        <f t="shared" si="347"/>
        <v>7.4228028503562943E-4</v>
      </c>
    </row>
    <row r="2110" spans="1:70" x14ac:dyDescent="0.25">
      <c r="A2110" s="1">
        <f t="shared" si="348"/>
        <v>40</v>
      </c>
      <c r="B2110" s="2">
        <f t="shared" si="349"/>
        <v>10</v>
      </c>
      <c r="C2110" s="2">
        <f t="shared" si="350"/>
        <v>2021</v>
      </c>
      <c r="D2110">
        <v>12566</v>
      </c>
      <c r="E2110" s="59">
        <v>44477</v>
      </c>
      <c r="F2110" t="s">
        <v>63</v>
      </c>
      <c r="G2110" t="s">
        <v>14</v>
      </c>
      <c r="H2110" s="58">
        <v>0.3125</v>
      </c>
      <c r="I2110">
        <v>7.5</v>
      </c>
      <c r="J2110">
        <v>172</v>
      </c>
      <c r="K2110">
        <v>0</v>
      </c>
      <c r="L2110" s="58">
        <v>0</v>
      </c>
      <c r="M2110">
        <v>0</v>
      </c>
      <c r="N2110" s="58">
        <v>0</v>
      </c>
      <c r="O2110">
        <v>0</v>
      </c>
      <c r="P2110">
        <v>0</v>
      </c>
      <c r="Q2110" s="58">
        <v>0</v>
      </c>
      <c r="R2110">
        <v>30</v>
      </c>
      <c r="S2110">
        <v>0</v>
      </c>
      <c r="T2110">
        <v>0</v>
      </c>
      <c r="U2110" s="16">
        <f t="shared" si="351"/>
        <v>0.3125</v>
      </c>
      <c r="V2110" s="17">
        <f t="shared" si="352"/>
        <v>450</v>
      </c>
      <c r="W2110" s="18">
        <f t="shared" si="353"/>
        <v>1.816860465116279E-3</v>
      </c>
      <c r="X2110" s="19">
        <f t="shared" si="354"/>
        <v>2.6162790697674421</v>
      </c>
      <c r="Y2110" s="20">
        <f t="shared" si="355"/>
        <v>0</v>
      </c>
      <c r="Z2110" s="18">
        <v>3.4722222222222224E-4</v>
      </c>
      <c r="AA2110" s="18">
        <v>3.4722222222222224E-4</v>
      </c>
      <c r="AB2110" s="18">
        <v>1.0416666666666667E-3</v>
      </c>
      <c r="AD2110" s="18">
        <v>1.3888888888888889E-3</v>
      </c>
      <c r="AE2110" s="18">
        <v>4.1666666666666669E-4</v>
      </c>
      <c r="AF2110" s="18">
        <v>4.1666666666666669E-4</v>
      </c>
      <c r="AG2110" s="18">
        <v>2.4305555555555556E-3</v>
      </c>
      <c r="AH2110" s="18">
        <v>1.6203703703703703E-3</v>
      </c>
      <c r="AI2110" s="18">
        <v>1.6203703703703703E-3</v>
      </c>
      <c r="AJ2110" s="18">
        <v>5.5555555555555556E-4</v>
      </c>
      <c r="AK2110" s="18">
        <v>5.5555555555555556E-4</v>
      </c>
      <c r="AL2110" s="18">
        <v>5.5555555555555556E-4</v>
      </c>
      <c r="AM2110" s="18">
        <v>5.5555555555555556E-4</v>
      </c>
      <c r="AN2110" s="18"/>
      <c r="AO2110" s="18"/>
      <c r="AP2110" s="18"/>
      <c r="AQ2110" s="18">
        <v>2.0833333333333333E-3</v>
      </c>
      <c r="AR2110" s="18"/>
      <c r="AS2110" s="18">
        <v>2.0833333333333333E-3</v>
      </c>
      <c r="AT2110" s="18">
        <v>3.472222222222222E-3</v>
      </c>
      <c r="AU2110" s="18">
        <v>3.472222222222222E-3</v>
      </c>
      <c r="AV2110" s="18">
        <v>3.472222222222222E-3</v>
      </c>
      <c r="AW2110" s="18">
        <v>3.472222222222222E-3</v>
      </c>
      <c r="AX2110" s="18">
        <v>3.472222222222222E-3</v>
      </c>
      <c r="AY2110" s="18"/>
      <c r="AZ2110" s="18">
        <v>4.6296296296296293E-4</v>
      </c>
      <c r="BA2110" s="18">
        <v>3.4722222222222224E-4</v>
      </c>
      <c r="BB2110" s="18"/>
      <c r="BC2110" s="18"/>
      <c r="BD2110" s="18"/>
      <c r="BE2110" s="18">
        <v>3.4722222222222224E-4</v>
      </c>
      <c r="BF2110" s="18">
        <v>6.9444444444444447E-4</v>
      </c>
      <c r="BG2110" s="18">
        <v>6.9444444444444447E-4</v>
      </c>
      <c r="BH2110" s="18">
        <v>6.9444444444444447E-4</v>
      </c>
      <c r="BI2110" s="18">
        <v>6.9444444444444447E-4</v>
      </c>
      <c r="BJ2110" s="18">
        <v>1.3888888888888889E-3</v>
      </c>
      <c r="BK2110" s="18">
        <v>1.3888888888888889E-3</v>
      </c>
      <c r="BL2110" s="18">
        <v>1.3888888888888889E-3</v>
      </c>
      <c r="BM2110" s="18">
        <v>1.3888888888888889E-3</v>
      </c>
      <c r="BN2110" s="18">
        <v>1.3888888888888889E-3</v>
      </c>
      <c r="BO2110" s="18">
        <v>1.3888888888888889E-3</v>
      </c>
      <c r="BP2110" s="18">
        <v>1.3888888888888889E-3</v>
      </c>
      <c r="BQ2110" s="18">
        <f t="shared" si="346"/>
        <v>1.816860465116279E-3</v>
      </c>
      <c r="BR2110" s="18">
        <f t="shared" si="347"/>
        <v>1.816860465116279E-3</v>
      </c>
    </row>
    <row r="2111" spans="1:70" x14ac:dyDescent="0.25">
      <c r="A2111" s="1">
        <f t="shared" si="348"/>
        <v>40</v>
      </c>
      <c r="B2111" s="2">
        <f t="shared" si="349"/>
        <v>10</v>
      </c>
      <c r="C2111" s="2">
        <f t="shared" si="350"/>
        <v>2021</v>
      </c>
      <c r="D2111">
        <v>1037</v>
      </c>
      <c r="E2111" s="59">
        <v>44477</v>
      </c>
      <c r="F2111" t="s">
        <v>80</v>
      </c>
      <c r="G2111" t="s">
        <v>15</v>
      </c>
      <c r="H2111" s="58">
        <v>0.3125</v>
      </c>
      <c r="I2111">
        <v>7.5</v>
      </c>
      <c r="J2111">
        <v>414</v>
      </c>
      <c r="K2111">
        <v>0</v>
      </c>
      <c r="L2111" s="58">
        <v>0</v>
      </c>
      <c r="M2111">
        <v>0</v>
      </c>
      <c r="N2111" s="58">
        <v>0</v>
      </c>
      <c r="O2111">
        <v>2</v>
      </c>
      <c r="P2111">
        <v>2</v>
      </c>
      <c r="Q2111" s="58">
        <v>8.3333333333333329E-2</v>
      </c>
      <c r="R2111">
        <v>0</v>
      </c>
      <c r="S2111">
        <v>0</v>
      </c>
      <c r="T2111">
        <v>0</v>
      </c>
      <c r="U2111" s="16">
        <f t="shared" si="351"/>
        <v>0.22916666666666669</v>
      </c>
      <c r="V2111" s="17">
        <f t="shared" si="352"/>
        <v>330</v>
      </c>
      <c r="W2111" s="18">
        <f t="shared" si="353"/>
        <v>5.5354267310789057E-4</v>
      </c>
      <c r="X2111" s="19">
        <f t="shared" si="354"/>
        <v>0.79710144927536231</v>
      </c>
      <c r="Y2111" s="20">
        <f t="shared" si="355"/>
        <v>0.48309178743961351</v>
      </c>
      <c r="Z2111" s="18">
        <v>3.4722222222222224E-4</v>
      </c>
      <c r="AA2111" s="18">
        <v>3.4722222222222224E-4</v>
      </c>
      <c r="AB2111" s="18">
        <v>1.0416666666666667E-3</v>
      </c>
      <c r="AD2111" s="18">
        <v>1.3888888888888889E-3</v>
      </c>
      <c r="AE2111" s="18">
        <v>4.1666666666666669E-4</v>
      </c>
      <c r="AF2111" s="18">
        <v>4.1666666666666669E-4</v>
      </c>
      <c r="AG2111" s="18">
        <v>2.4305555555555556E-3</v>
      </c>
      <c r="AH2111" s="18">
        <v>1.6203703703703703E-3</v>
      </c>
      <c r="AI2111" s="18">
        <v>1.6203703703703703E-3</v>
      </c>
      <c r="AJ2111" s="18">
        <v>5.5555555555555556E-4</v>
      </c>
      <c r="AK2111" s="18">
        <v>5.5555555555555556E-4</v>
      </c>
      <c r="AL2111" s="18">
        <v>5.5555555555555556E-4</v>
      </c>
      <c r="AM2111" s="18">
        <v>5.5555555555555556E-4</v>
      </c>
      <c r="AN2111" s="18"/>
      <c r="AO2111" s="18"/>
      <c r="AP2111" s="18"/>
      <c r="AQ2111" s="18">
        <v>2.0833333333333333E-3</v>
      </c>
      <c r="AR2111" s="18"/>
      <c r="AS2111" s="18">
        <v>2.0833333333333333E-3</v>
      </c>
      <c r="AT2111" s="18">
        <v>3.472222222222222E-3</v>
      </c>
      <c r="AU2111" s="18">
        <v>3.472222222222222E-3</v>
      </c>
      <c r="AV2111" s="18">
        <v>3.472222222222222E-3</v>
      </c>
      <c r="AW2111" s="18">
        <v>3.472222222222222E-3</v>
      </c>
      <c r="AX2111" s="18">
        <v>3.472222222222222E-3</v>
      </c>
      <c r="AY2111" s="18"/>
      <c r="AZ2111" s="18">
        <v>4.6296296296296293E-4</v>
      </c>
      <c r="BA2111" s="18">
        <v>3.4722222222222224E-4</v>
      </c>
      <c r="BB2111" s="18"/>
      <c r="BC2111" s="18"/>
      <c r="BD2111" s="18"/>
      <c r="BE2111" s="18">
        <v>3.4722222222222224E-4</v>
      </c>
      <c r="BF2111" s="18">
        <v>6.9444444444444447E-4</v>
      </c>
      <c r="BG2111" s="18">
        <v>6.9444444444444447E-4</v>
      </c>
      <c r="BH2111" s="18">
        <v>6.9444444444444447E-4</v>
      </c>
      <c r="BI2111" s="18">
        <v>6.9444444444444447E-4</v>
      </c>
      <c r="BJ2111" s="18">
        <v>1.3888888888888889E-3</v>
      </c>
      <c r="BK2111" s="18">
        <v>1.3888888888888889E-3</v>
      </c>
      <c r="BL2111" s="18">
        <v>1.3888888888888889E-3</v>
      </c>
      <c r="BM2111" s="18">
        <v>1.3888888888888889E-3</v>
      </c>
      <c r="BN2111" s="18">
        <v>1.3888888888888889E-3</v>
      </c>
      <c r="BO2111" s="18">
        <v>1.3888888888888889E-3</v>
      </c>
      <c r="BP2111" s="18">
        <v>1.3888888888888889E-3</v>
      </c>
      <c r="BQ2111" s="18">
        <f t="shared" si="346"/>
        <v>5.5354267310789057E-4</v>
      </c>
      <c r="BR2111" s="18">
        <f t="shared" si="347"/>
        <v>5.5354267310789057E-4</v>
      </c>
    </row>
    <row r="2112" spans="1:70" x14ac:dyDescent="0.25">
      <c r="A2112" s="1">
        <f t="shared" si="348"/>
        <v>40</v>
      </c>
      <c r="B2112" s="2">
        <f t="shared" si="349"/>
        <v>10</v>
      </c>
      <c r="C2112" s="2">
        <f t="shared" si="350"/>
        <v>2021</v>
      </c>
      <c r="D2112">
        <v>12082</v>
      </c>
      <c r="E2112" s="59">
        <v>44477</v>
      </c>
      <c r="F2112" t="s">
        <v>80</v>
      </c>
      <c r="G2112" t="s">
        <v>14</v>
      </c>
      <c r="H2112" s="58">
        <v>0.3125</v>
      </c>
      <c r="I2112">
        <v>7.5</v>
      </c>
      <c r="J2112">
        <v>640</v>
      </c>
      <c r="K2112">
        <v>0</v>
      </c>
      <c r="L2112" s="58">
        <v>0</v>
      </c>
      <c r="M2112">
        <v>0.5</v>
      </c>
      <c r="N2112" s="58">
        <v>2.0833333333333332E-2</v>
      </c>
      <c r="O2112">
        <v>0</v>
      </c>
      <c r="P2112">
        <v>0</v>
      </c>
      <c r="Q2112" s="58">
        <v>0</v>
      </c>
      <c r="R2112">
        <v>0</v>
      </c>
      <c r="S2112">
        <v>0</v>
      </c>
      <c r="T2112">
        <v>0</v>
      </c>
      <c r="U2112" s="16">
        <f t="shared" si="351"/>
        <v>0.3125</v>
      </c>
      <c r="V2112" s="17">
        <f t="shared" si="352"/>
        <v>450</v>
      </c>
      <c r="W2112" s="18">
        <f t="shared" si="353"/>
        <v>4.8828125E-4</v>
      </c>
      <c r="X2112" s="19">
        <f t="shared" si="354"/>
        <v>0.703125</v>
      </c>
      <c r="Y2112" s="20">
        <f t="shared" si="355"/>
        <v>0</v>
      </c>
      <c r="Z2112" s="18">
        <v>3.4722222222222224E-4</v>
      </c>
      <c r="AA2112" s="18">
        <v>3.4722222222222224E-4</v>
      </c>
      <c r="AB2112" s="18">
        <v>1.0416666666666667E-3</v>
      </c>
      <c r="AD2112" s="18">
        <v>1.3888888888888889E-3</v>
      </c>
      <c r="AE2112" s="18">
        <v>4.1666666666666669E-4</v>
      </c>
      <c r="AF2112" s="18">
        <v>4.1666666666666669E-4</v>
      </c>
      <c r="AG2112" s="18">
        <v>2.4305555555555556E-3</v>
      </c>
      <c r="AH2112" s="18">
        <v>1.6203703703703703E-3</v>
      </c>
      <c r="AI2112" s="18">
        <v>1.6203703703703703E-3</v>
      </c>
      <c r="AJ2112" s="18">
        <v>5.5555555555555556E-4</v>
      </c>
      <c r="AK2112" s="18">
        <v>5.5555555555555556E-4</v>
      </c>
      <c r="AL2112" s="18">
        <v>5.5555555555555556E-4</v>
      </c>
      <c r="AM2112" s="18">
        <v>5.5555555555555556E-4</v>
      </c>
      <c r="AN2112" s="18"/>
      <c r="AO2112" s="18"/>
      <c r="AP2112" s="18"/>
      <c r="AQ2112" s="18">
        <v>2.0833333333333333E-3</v>
      </c>
      <c r="AR2112" s="18"/>
      <c r="AS2112" s="18">
        <v>2.0833333333333333E-3</v>
      </c>
      <c r="AT2112" s="18">
        <v>3.472222222222222E-3</v>
      </c>
      <c r="AU2112" s="18">
        <v>3.472222222222222E-3</v>
      </c>
      <c r="AV2112" s="18">
        <v>3.472222222222222E-3</v>
      </c>
      <c r="AW2112" s="18">
        <v>3.472222222222222E-3</v>
      </c>
      <c r="AX2112" s="18">
        <v>3.472222222222222E-3</v>
      </c>
      <c r="AY2112" s="18"/>
      <c r="AZ2112" s="18">
        <v>4.6296296296296293E-4</v>
      </c>
      <c r="BA2112" s="18">
        <v>3.4722222222222224E-4</v>
      </c>
      <c r="BB2112" s="18"/>
      <c r="BC2112" s="18"/>
      <c r="BD2112" s="18"/>
      <c r="BE2112" s="18">
        <v>3.4722222222222224E-4</v>
      </c>
      <c r="BF2112" s="18">
        <v>6.9444444444444447E-4</v>
      </c>
      <c r="BG2112" s="18">
        <v>6.9444444444444447E-4</v>
      </c>
      <c r="BH2112" s="18">
        <v>6.9444444444444447E-4</v>
      </c>
      <c r="BI2112" s="18">
        <v>6.9444444444444447E-4</v>
      </c>
      <c r="BJ2112" s="18">
        <v>1.3888888888888889E-3</v>
      </c>
      <c r="BK2112" s="18">
        <v>1.3888888888888889E-3</v>
      </c>
      <c r="BL2112" s="18">
        <v>1.3888888888888889E-3</v>
      </c>
      <c r="BM2112" s="18">
        <v>1.3888888888888889E-3</v>
      </c>
      <c r="BN2112" s="18">
        <v>1.3888888888888889E-3</v>
      </c>
      <c r="BO2112" s="18">
        <v>1.3888888888888889E-3</v>
      </c>
      <c r="BP2112" s="18">
        <v>1.3888888888888889E-3</v>
      </c>
      <c r="BQ2112" s="18">
        <f t="shared" si="346"/>
        <v>4.8828125E-4</v>
      </c>
      <c r="BR2112" s="18">
        <f t="shared" si="347"/>
        <v>4.8828125E-4</v>
      </c>
    </row>
    <row r="2113" spans="1:70" x14ac:dyDescent="0.25">
      <c r="A2113" s="1">
        <f t="shared" si="348"/>
        <v>40</v>
      </c>
      <c r="B2113" s="2">
        <f t="shared" si="349"/>
        <v>10</v>
      </c>
      <c r="C2113" s="2">
        <f t="shared" si="350"/>
        <v>2021</v>
      </c>
      <c r="D2113">
        <v>1326</v>
      </c>
      <c r="E2113" s="59">
        <v>44477</v>
      </c>
      <c r="F2113" t="s">
        <v>80</v>
      </c>
      <c r="G2113" t="s">
        <v>38</v>
      </c>
      <c r="H2113" s="58">
        <v>0.3125</v>
      </c>
      <c r="I2113">
        <v>7.5</v>
      </c>
      <c r="J2113">
        <v>622</v>
      </c>
      <c r="K2113">
        <v>0</v>
      </c>
      <c r="L2113" s="58">
        <v>0</v>
      </c>
      <c r="M2113">
        <v>0</v>
      </c>
      <c r="N2113" s="58">
        <v>0</v>
      </c>
      <c r="O2113">
        <v>0</v>
      </c>
      <c r="P2113">
        <v>0</v>
      </c>
      <c r="Q2113" s="58">
        <v>0</v>
      </c>
      <c r="R2113">
        <v>0</v>
      </c>
      <c r="S2113">
        <v>0</v>
      </c>
      <c r="T2113">
        <v>0</v>
      </c>
      <c r="U2113" s="16">
        <f t="shared" si="351"/>
        <v>0.3125</v>
      </c>
      <c r="V2113" s="17">
        <f t="shared" si="352"/>
        <v>450</v>
      </c>
      <c r="W2113" s="18">
        <f t="shared" si="353"/>
        <v>5.0241157556270093E-4</v>
      </c>
      <c r="X2113" s="19">
        <f t="shared" si="354"/>
        <v>0.72347266881028938</v>
      </c>
      <c r="Y2113" s="20">
        <f t="shared" si="355"/>
        <v>0</v>
      </c>
      <c r="Z2113" s="18">
        <v>3.4722222222222224E-4</v>
      </c>
      <c r="AA2113" s="18">
        <v>3.4722222222222224E-4</v>
      </c>
      <c r="AB2113" s="18">
        <v>1.0416666666666667E-3</v>
      </c>
      <c r="AD2113" s="18">
        <v>1.3888888888888889E-3</v>
      </c>
      <c r="AE2113" s="18">
        <v>4.1666666666666669E-4</v>
      </c>
      <c r="AF2113" s="18">
        <v>4.1666666666666669E-4</v>
      </c>
      <c r="AG2113" s="18">
        <v>2.4305555555555556E-3</v>
      </c>
      <c r="AH2113" s="18">
        <v>1.6203703703703703E-3</v>
      </c>
      <c r="AI2113" s="18">
        <v>1.6203703703703703E-3</v>
      </c>
      <c r="AJ2113" s="18">
        <v>5.5555555555555556E-4</v>
      </c>
      <c r="AK2113" s="18">
        <v>5.5555555555555556E-4</v>
      </c>
      <c r="AL2113" s="18">
        <v>5.5555555555555556E-4</v>
      </c>
      <c r="AM2113" s="18">
        <v>5.5555555555555556E-4</v>
      </c>
      <c r="AN2113" s="18"/>
      <c r="AO2113" s="18"/>
      <c r="AP2113" s="18"/>
      <c r="AQ2113" s="18">
        <v>2.0833333333333333E-3</v>
      </c>
      <c r="AR2113" s="18"/>
      <c r="AS2113" s="18">
        <v>2.0833333333333333E-3</v>
      </c>
      <c r="AT2113" s="18">
        <v>3.472222222222222E-3</v>
      </c>
      <c r="AU2113" s="18">
        <v>3.472222222222222E-3</v>
      </c>
      <c r="AV2113" s="18">
        <v>3.472222222222222E-3</v>
      </c>
      <c r="AW2113" s="18">
        <v>3.472222222222222E-3</v>
      </c>
      <c r="AX2113" s="18">
        <v>3.472222222222222E-3</v>
      </c>
      <c r="AY2113" s="18"/>
      <c r="AZ2113" s="18">
        <v>4.6296296296296293E-4</v>
      </c>
      <c r="BA2113" s="18">
        <v>3.4722222222222224E-4</v>
      </c>
      <c r="BB2113" s="18"/>
      <c r="BC2113" s="18"/>
      <c r="BD2113" s="18"/>
      <c r="BE2113" s="18">
        <v>3.4722222222222224E-4</v>
      </c>
      <c r="BF2113" s="18">
        <v>6.9444444444444447E-4</v>
      </c>
      <c r="BG2113" s="18">
        <v>6.9444444444444447E-4</v>
      </c>
      <c r="BH2113" s="18">
        <v>6.9444444444444447E-4</v>
      </c>
      <c r="BI2113" s="18">
        <v>6.9444444444444447E-4</v>
      </c>
      <c r="BJ2113" s="18">
        <v>1.3888888888888889E-3</v>
      </c>
      <c r="BK2113" s="18">
        <v>1.3888888888888889E-3</v>
      </c>
      <c r="BL2113" s="18">
        <v>1.3888888888888889E-3</v>
      </c>
      <c r="BM2113" s="18">
        <v>1.3888888888888889E-3</v>
      </c>
      <c r="BN2113" s="18">
        <v>1.3888888888888889E-3</v>
      </c>
      <c r="BO2113" s="18">
        <v>1.3888888888888889E-3</v>
      </c>
      <c r="BP2113" s="18">
        <v>1.3888888888888889E-3</v>
      </c>
      <c r="BQ2113" s="18">
        <f t="shared" si="346"/>
        <v>5.0241157556270093E-4</v>
      </c>
      <c r="BR2113" s="18">
        <f t="shared" si="347"/>
        <v>5.0241157556270093E-4</v>
      </c>
    </row>
    <row r="2114" spans="1:70" x14ac:dyDescent="0.25">
      <c r="A2114" s="1">
        <f t="shared" si="348"/>
        <v>40</v>
      </c>
      <c r="B2114" s="2">
        <f t="shared" si="349"/>
        <v>10</v>
      </c>
      <c r="C2114" s="2">
        <f t="shared" si="350"/>
        <v>2021</v>
      </c>
      <c r="D2114">
        <v>901</v>
      </c>
      <c r="E2114" s="59">
        <v>44477</v>
      </c>
      <c r="F2114" t="s">
        <v>197</v>
      </c>
      <c r="G2114" t="s">
        <v>10</v>
      </c>
      <c r="H2114" s="58">
        <v>0.33333333333333331</v>
      </c>
      <c r="I2114">
        <v>8</v>
      </c>
      <c r="J2114">
        <v>203</v>
      </c>
      <c r="K2114">
        <v>0</v>
      </c>
      <c r="L2114" s="58">
        <v>0</v>
      </c>
      <c r="M2114">
        <v>0.75</v>
      </c>
      <c r="N2114" s="58">
        <v>3.125E-2</v>
      </c>
      <c r="O2114">
        <v>0</v>
      </c>
      <c r="P2114">
        <v>0</v>
      </c>
      <c r="Q2114" s="58">
        <v>0</v>
      </c>
      <c r="R2114">
        <v>63</v>
      </c>
      <c r="S2114">
        <v>0</v>
      </c>
      <c r="T2114">
        <v>0</v>
      </c>
      <c r="U2114" s="16">
        <f t="shared" si="351"/>
        <v>0.33333333333333331</v>
      </c>
      <c r="V2114" s="17">
        <f t="shared" si="352"/>
        <v>479.99999999999994</v>
      </c>
      <c r="W2114" s="18">
        <f t="shared" si="353"/>
        <v>1.6420361247947454E-3</v>
      </c>
      <c r="X2114" s="19">
        <f t="shared" si="354"/>
        <v>2.3645320197044333</v>
      </c>
      <c r="Y2114" s="20">
        <f t="shared" si="355"/>
        <v>0</v>
      </c>
      <c r="Z2114" s="18">
        <v>3.4722222222222224E-4</v>
      </c>
      <c r="AA2114" s="18">
        <v>3.4722222222222224E-4</v>
      </c>
      <c r="AB2114" s="18">
        <v>1.0416666666666667E-3</v>
      </c>
      <c r="AD2114" s="18">
        <v>1.3888888888888889E-3</v>
      </c>
      <c r="AE2114" s="18">
        <v>4.1666666666666669E-4</v>
      </c>
      <c r="AF2114" s="18">
        <v>4.1666666666666669E-4</v>
      </c>
      <c r="AG2114" s="18">
        <v>2.4305555555555556E-3</v>
      </c>
      <c r="AH2114" s="18">
        <v>1.6203703703703703E-3</v>
      </c>
      <c r="AI2114" s="18">
        <v>1.6203703703703703E-3</v>
      </c>
      <c r="AJ2114" s="18">
        <v>5.5555555555555556E-4</v>
      </c>
      <c r="AK2114" s="18">
        <v>5.5555555555555556E-4</v>
      </c>
      <c r="AL2114" s="18">
        <v>5.5555555555555556E-4</v>
      </c>
      <c r="AM2114" s="18">
        <v>5.5555555555555556E-4</v>
      </c>
      <c r="AN2114" s="18"/>
      <c r="AO2114" s="18"/>
      <c r="AP2114" s="18"/>
      <c r="AQ2114" s="18">
        <v>2.0833333333333333E-3</v>
      </c>
      <c r="AR2114" s="18"/>
      <c r="AS2114" s="18">
        <v>2.0833333333333333E-3</v>
      </c>
      <c r="AT2114" s="18">
        <v>3.472222222222222E-3</v>
      </c>
      <c r="AU2114" s="18">
        <v>3.472222222222222E-3</v>
      </c>
      <c r="AV2114" s="18">
        <v>3.472222222222222E-3</v>
      </c>
      <c r="AW2114" s="18">
        <v>3.472222222222222E-3</v>
      </c>
      <c r="AX2114" s="18">
        <v>3.472222222222222E-3</v>
      </c>
      <c r="AY2114" s="18"/>
      <c r="AZ2114" s="18">
        <v>4.6296296296296293E-4</v>
      </c>
      <c r="BA2114" s="18">
        <v>3.4722222222222224E-4</v>
      </c>
      <c r="BB2114" s="18"/>
      <c r="BC2114" s="18"/>
      <c r="BD2114" s="18"/>
      <c r="BE2114" s="18">
        <v>3.4722222222222224E-4</v>
      </c>
      <c r="BF2114" s="18">
        <v>6.9444444444444447E-4</v>
      </c>
      <c r="BG2114" s="18">
        <v>6.9444444444444447E-4</v>
      </c>
      <c r="BH2114" s="18">
        <v>6.9444444444444447E-4</v>
      </c>
      <c r="BI2114" s="18">
        <v>6.9444444444444447E-4</v>
      </c>
      <c r="BJ2114" s="18">
        <v>1.3888888888888889E-3</v>
      </c>
      <c r="BK2114" s="18">
        <v>1.3888888888888889E-3</v>
      </c>
      <c r="BL2114" s="18">
        <v>1.3888888888888889E-3</v>
      </c>
      <c r="BM2114" s="18">
        <v>1.3888888888888889E-3</v>
      </c>
      <c r="BN2114" s="18">
        <v>1.3888888888888889E-3</v>
      </c>
      <c r="BO2114" s="18">
        <v>1.3888888888888889E-3</v>
      </c>
      <c r="BP2114" s="18">
        <v>1.3888888888888889E-3</v>
      </c>
      <c r="BQ2114" s="18">
        <f t="shared" si="346"/>
        <v>1.6420361247947454E-3</v>
      </c>
      <c r="BR2114" s="18">
        <f t="shared" si="347"/>
        <v>1.6420361247947454E-3</v>
      </c>
    </row>
    <row r="2115" spans="1:70" x14ac:dyDescent="0.25">
      <c r="A2115" s="1">
        <f t="shared" si="348"/>
        <v>40</v>
      </c>
      <c r="B2115" s="2">
        <f t="shared" si="349"/>
        <v>10</v>
      </c>
      <c r="C2115" s="2">
        <f t="shared" si="350"/>
        <v>2021</v>
      </c>
      <c r="D2115">
        <v>1453</v>
      </c>
      <c r="E2115" s="59">
        <v>44477</v>
      </c>
      <c r="F2115" t="s">
        <v>197</v>
      </c>
      <c r="G2115" t="s">
        <v>12</v>
      </c>
      <c r="H2115" s="58">
        <v>0.33333333333333331</v>
      </c>
      <c r="I2115">
        <v>8</v>
      </c>
      <c r="J2115">
        <v>184</v>
      </c>
      <c r="K2115">
        <v>0</v>
      </c>
      <c r="L2115" s="58">
        <v>0</v>
      </c>
      <c r="M2115">
        <v>1</v>
      </c>
      <c r="N2115" s="58">
        <v>4.1666666666666664E-2</v>
      </c>
      <c r="O2115">
        <v>12</v>
      </c>
      <c r="P2115">
        <v>1.33</v>
      </c>
      <c r="Q2115" s="58">
        <v>5.5555555555555552E-2</v>
      </c>
      <c r="R2115">
        <v>0</v>
      </c>
      <c r="S2115">
        <v>0</v>
      </c>
      <c r="T2115">
        <v>0</v>
      </c>
      <c r="U2115" s="16">
        <f t="shared" si="351"/>
        <v>0.27777777777777779</v>
      </c>
      <c r="V2115" s="17">
        <f t="shared" si="352"/>
        <v>400</v>
      </c>
      <c r="W2115" s="18">
        <f t="shared" si="353"/>
        <v>1.5096618357487923E-3</v>
      </c>
      <c r="X2115" s="19">
        <f t="shared" si="354"/>
        <v>2.1739130434782608</v>
      </c>
      <c r="Y2115" s="20">
        <f t="shared" si="355"/>
        <v>6.5217391304347823</v>
      </c>
      <c r="Z2115" s="18">
        <v>3.4722222222222224E-4</v>
      </c>
      <c r="AA2115" s="18">
        <v>3.4722222222222224E-4</v>
      </c>
      <c r="AB2115" s="18">
        <v>1.0416666666666667E-3</v>
      </c>
      <c r="AD2115" s="18">
        <v>1.3888888888888889E-3</v>
      </c>
      <c r="AE2115" s="18">
        <v>4.1666666666666669E-4</v>
      </c>
      <c r="AF2115" s="18">
        <v>4.1666666666666669E-4</v>
      </c>
      <c r="AG2115" s="18">
        <v>2.4305555555555556E-3</v>
      </c>
      <c r="AH2115" s="18">
        <v>1.6203703703703703E-3</v>
      </c>
      <c r="AI2115" s="18">
        <v>1.6203703703703703E-3</v>
      </c>
      <c r="AJ2115" s="18">
        <v>5.5555555555555556E-4</v>
      </c>
      <c r="AK2115" s="18">
        <v>5.5555555555555556E-4</v>
      </c>
      <c r="AL2115" s="18">
        <v>5.5555555555555556E-4</v>
      </c>
      <c r="AM2115" s="18">
        <v>5.5555555555555556E-4</v>
      </c>
      <c r="AN2115" s="18"/>
      <c r="AO2115" s="18"/>
      <c r="AP2115" s="18"/>
      <c r="AQ2115" s="18">
        <v>2.0833333333333333E-3</v>
      </c>
      <c r="AR2115" s="18"/>
      <c r="AS2115" s="18">
        <v>2.0833333333333333E-3</v>
      </c>
      <c r="AT2115" s="18">
        <v>3.472222222222222E-3</v>
      </c>
      <c r="AU2115" s="18">
        <v>3.472222222222222E-3</v>
      </c>
      <c r="AV2115" s="18">
        <v>3.472222222222222E-3</v>
      </c>
      <c r="AW2115" s="18">
        <v>3.472222222222222E-3</v>
      </c>
      <c r="AX2115" s="18">
        <v>3.472222222222222E-3</v>
      </c>
      <c r="AY2115" s="18"/>
      <c r="AZ2115" s="18">
        <v>4.6296296296296293E-4</v>
      </c>
      <c r="BA2115" s="18">
        <v>3.4722222222222224E-4</v>
      </c>
      <c r="BB2115" s="18"/>
      <c r="BC2115" s="18"/>
      <c r="BD2115" s="18"/>
      <c r="BE2115" s="18">
        <v>3.4722222222222224E-4</v>
      </c>
      <c r="BF2115" s="18">
        <v>6.9444444444444447E-4</v>
      </c>
      <c r="BG2115" s="18">
        <v>6.9444444444444447E-4</v>
      </c>
      <c r="BH2115" s="18">
        <v>6.9444444444444447E-4</v>
      </c>
      <c r="BI2115" s="18">
        <v>6.9444444444444447E-4</v>
      </c>
      <c r="BJ2115" s="18">
        <v>1.3888888888888889E-3</v>
      </c>
      <c r="BK2115" s="18">
        <v>1.3888888888888889E-3</v>
      </c>
      <c r="BL2115" s="18">
        <v>1.3888888888888889E-3</v>
      </c>
      <c r="BM2115" s="18">
        <v>1.3888888888888889E-3</v>
      </c>
      <c r="BN2115" s="18">
        <v>1.3888888888888889E-3</v>
      </c>
      <c r="BO2115" s="18">
        <v>1.3888888888888889E-3</v>
      </c>
      <c r="BP2115" s="18">
        <v>1.3888888888888889E-3</v>
      </c>
      <c r="BQ2115" s="18">
        <f t="shared" si="346"/>
        <v>1.5096618357487923E-3</v>
      </c>
      <c r="BR2115" s="18">
        <f t="shared" si="347"/>
        <v>1.5096618357487923E-3</v>
      </c>
    </row>
    <row r="2116" spans="1:70" x14ac:dyDescent="0.25">
      <c r="A2116" s="1">
        <f t="shared" si="348"/>
        <v>40</v>
      </c>
      <c r="B2116" s="2">
        <f t="shared" si="349"/>
        <v>10</v>
      </c>
      <c r="C2116" s="2">
        <f t="shared" si="350"/>
        <v>2021</v>
      </c>
      <c r="D2116">
        <v>548</v>
      </c>
      <c r="E2116" s="59">
        <v>44477</v>
      </c>
      <c r="F2116" t="s">
        <v>168</v>
      </c>
      <c r="G2116" t="s">
        <v>12</v>
      </c>
      <c r="H2116" s="58">
        <v>0.33333333333333331</v>
      </c>
      <c r="I2116">
        <v>8</v>
      </c>
      <c r="J2116">
        <v>287</v>
      </c>
      <c r="K2116">
        <v>1</v>
      </c>
      <c r="L2116" s="58">
        <v>4.1666666666666664E-2</v>
      </c>
      <c r="M2116">
        <v>1.5</v>
      </c>
      <c r="N2116" s="58">
        <v>6.25E-2</v>
      </c>
      <c r="O2116">
        <v>0</v>
      </c>
      <c r="P2116">
        <v>0</v>
      </c>
      <c r="Q2116" s="58">
        <v>0</v>
      </c>
      <c r="R2116">
        <v>68</v>
      </c>
      <c r="S2116">
        <v>0</v>
      </c>
      <c r="T2116">
        <v>0</v>
      </c>
      <c r="U2116" s="16">
        <f t="shared" si="351"/>
        <v>0.33333333333333331</v>
      </c>
      <c r="V2116" s="17">
        <f t="shared" si="352"/>
        <v>479.99999999999994</v>
      </c>
      <c r="W2116" s="18">
        <f t="shared" si="353"/>
        <v>1.1614401858304297E-3</v>
      </c>
      <c r="X2116" s="19">
        <f t="shared" si="354"/>
        <v>1.6724738675958186</v>
      </c>
      <c r="Y2116" s="20">
        <f t="shared" si="355"/>
        <v>0</v>
      </c>
      <c r="Z2116" s="18">
        <v>3.4722222222222224E-4</v>
      </c>
      <c r="AA2116" s="18">
        <v>3.4722222222222224E-4</v>
      </c>
      <c r="AB2116" s="18">
        <v>1.0416666666666667E-3</v>
      </c>
      <c r="AD2116" s="18">
        <v>1.3888888888888889E-3</v>
      </c>
      <c r="AE2116" s="18">
        <v>4.1666666666666669E-4</v>
      </c>
      <c r="AF2116" s="18">
        <v>4.1666666666666669E-4</v>
      </c>
      <c r="AG2116" s="18">
        <v>2.4305555555555556E-3</v>
      </c>
      <c r="AH2116" s="18">
        <v>1.6203703703703703E-3</v>
      </c>
      <c r="AI2116" s="18">
        <v>1.6203703703703703E-3</v>
      </c>
      <c r="AJ2116" s="18">
        <v>5.5555555555555556E-4</v>
      </c>
      <c r="AK2116" s="18">
        <v>5.5555555555555556E-4</v>
      </c>
      <c r="AL2116" s="18">
        <v>5.5555555555555556E-4</v>
      </c>
      <c r="AM2116" s="18">
        <v>5.5555555555555556E-4</v>
      </c>
      <c r="AN2116" s="18"/>
      <c r="AO2116" s="18"/>
      <c r="AP2116" s="18"/>
      <c r="AQ2116" s="18">
        <v>2.0833333333333333E-3</v>
      </c>
      <c r="AR2116" s="18"/>
      <c r="AS2116" s="18">
        <v>2.0833333333333333E-3</v>
      </c>
      <c r="AT2116" s="18">
        <v>3.472222222222222E-3</v>
      </c>
      <c r="AU2116" s="18">
        <v>3.472222222222222E-3</v>
      </c>
      <c r="AV2116" s="18">
        <v>3.472222222222222E-3</v>
      </c>
      <c r="AW2116" s="18">
        <v>3.472222222222222E-3</v>
      </c>
      <c r="AX2116" s="18">
        <v>3.472222222222222E-3</v>
      </c>
      <c r="AY2116" s="18"/>
      <c r="AZ2116" s="18">
        <v>4.6296296296296293E-4</v>
      </c>
      <c r="BA2116" s="18">
        <v>3.4722222222222224E-4</v>
      </c>
      <c r="BB2116" s="18"/>
      <c r="BC2116" s="18"/>
      <c r="BD2116" s="18"/>
      <c r="BE2116" s="18">
        <v>3.4722222222222224E-4</v>
      </c>
      <c r="BF2116" s="18">
        <v>6.9444444444444447E-4</v>
      </c>
      <c r="BG2116" s="18">
        <v>6.9444444444444447E-4</v>
      </c>
      <c r="BH2116" s="18">
        <v>6.9444444444444447E-4</v>
      </c>
      <c r="BI2116" s="18">
        <v>6.9444444444444447E-4</v>
      </c>
      <c r="BJ2116" s="18">
        <v>1.3888888888888889E-3</v>
      </c>
      <c r="BK2116" s="18">
        <v>1.3888888888888889E-3</v>
      </c>
      <c r="BL2116" s="18">
        <v>1.3888888888888889E-3</v>
      </c>
      <c r="BM2116" s="18">
        <v>1.3888888888888889E-3</v>
      </c>
      <c r="BN2116" s="18">
        <v>1.3888888888888889E-3</v>
      </c>
      <c r="BO2116" s="18">
        <v>1.3888888888888889E-3</v>
      </c>
      <c r="BP2116" s="18">
        <v>1.3888888888888889E-3</v>
      </c>
      <c r="BQ2116" s="18">
        <f t="shared" si="346"/>
        <v>1.1614401858304297E-3</v>
      </c>
      <c r="BR2116" s="18">
        <f t="shared" si="347"/>
        <v>1.1614401858304297E-3</v>
      </c>
    </row>
    <row r="2117" spans="1:70" x14ac:dyDescent="0.25">
      <c r="A2117" s="1">
        <f t="shared" si="348"/>
        <v>40</v>
      </c>
      <c r="B2117" s="2">
        <f t="shared" si="349"/>
        <v>10</v>
      </c>
      <c r="C2117" s="2">
        <f t="shared" si="350"/>
        <v>2021</v>
      </c>
      <c r="D2117">
        <v>12058</v>
      </c>
      <c r="E2117" s="59">
        <v>44477</v>
      </c>
      <c r="F2117" t="s">
        <v>168</v>
      </c>
      <c r="G2117" t="s">
        <v>10</v>
      </c>
      <c r="H2117" s="58">
        <v>0.33333333333333331</v>
      </c>
      <c r="I2117">
        <v>8</v>
      </c>
      <c r="J2117">
        <v>523</v>
      </c>
      <c r="K2117">
        <v>0</v>
      </c>
      <c r="L2117" s="58">
        <v>0</v>
      </c>
      <c r="M2117">
        <v>1</v>
      </c>
      <c r="N2117" s="58">
        <v>4.1666666666666664E-2</v>
      </c>
      <c r="O2117">
        <v>12</v>
      </c>
      <c r="P2117">
        <v>0</v>
      </c>
      <c r="Q2117" s="58">
        <v>0</v>
      </c>
      <c r="R2117">
        <v>75</v>
      </c>
      <c r="S2117">
        <v>0</v>
      </c>
      <c r="T2117">
        <v>0</v>
      </c>
      <c r="U2117" s="16">
        <f t="shared" si="351"/>
        <v>0.33333333333333331</v>
      </c>
      <c r="V2117" s="17">
        <f t="shared" si="352"/>
        <v>479.99999999999994</v>
      </c>
      <c r="W2117" s="18">
        <f t="shared" si="353"/>
        <v>6.3734862970044612E-4</v>
      </c>
      <c r="X2117" s="19">
        <f t="shared" si="354"/>
        <v>0.91778202676864229</v>
      </c>
      <c r="Y2117" s="20">
        <f t="shared" si="355"/>
        <v>2.2944550669216062</v>
      </c>
      <c r="Z2117" s="18">
        <v>3.4722222222222224E-4</v>
      </c>
      <c r="AA2117" s="18">
        <v>3.4722222222222224E-4</v>
      </c>
      <c r="AB2117" s="18">
        <v>1.0416666666666667E-3</v>
      </c>
      <c r="AD2117" s="18">
        <v>1.3888888888888889E-3</v>
      </c>
      <c r="AE2117" s="18">
        <v>4.1666666666666669E-4</v>
      </c>
      <c r="AF2117" s="18">
        <v>4.1666666666666669E-4</v>
      </c>
      <c r="AG2117" s="18">
        <v>2.4305555555555556E-3</v>
      </c>
      <c r="AH2117" s="18">
        <v>1.6203703703703703E-3</v>
      </c>
      <c r="AI2117" s="18">
        <v>1.6203703703703703E-3</v>
      </c>
      <c r="AJ2117" s="18">
        <v>5.5555555555555556E-4</v>
      </c>
      <c r="AK2117" s="18">
        <v>5.5555555555555556E-4</v>
      </c>
      <c r="AL2117" s="18">
        <v>5.5555555555555556E-4</v>
      </c>
      <c r="AM2117" s="18">
        <v>5.5555555555555556E-4</v>
      </c>
      <c r="AN2117" s="18"/>
      <c r="AO2117" s="18"/>
      <c r="AP2117" s="18"/>
      <c r="AQ2117" s="18">
        <v>2.0833333333333333E-3</v>
      </c>
      <c r="AR2117" s="18"/>
      <c r="AS2117" s="18">
        <v>2.0833333333333333E-3</v>
      </c>
      <c r="AT2117" s="18">
        <v>3.472222222222222E-3</v>
      </c>
      <c r="AU2117" s="18">
        <v>3.472222222222222E-3</v>
      </c>
      <c r="AV2117" s="18">
        <v>3.472222222222222E-3</v>
      </c>
      <c r="AW2117" s="18">
        <v>3.472222222222222E-3</v>
      </c>
      <c r="AX2117" s="18">
        <v>3.472222222222222E-3</v>
      </c>
      <c r="AY2117" s="18"/>
      <c r="AZ2117" s="18">
        <v>4.6296296296296293E-4</v>
      </c>
      <c r="BA2117" s="18">
        <v>3.4722222222222224E-4</v>
      </c>
      <c r="BB2117" s="18"/>
      <c r="BC2117" s="18"/>
      <c r="BD2117" s="18"/>
      <c r="BE2117" s="18">
        <v>3.4722222222222224E-4</v>
      </c>
      <c r="BF2117" s="18">
        <v>6.9444444444444447E-4</v>
      </c>
      <c r="BG2117" s="18">
        <v>6.9444444444444447E-4</v>
      </c>
      <c r="BH2117" s="18">
        <v>6.9444444444444447E-4</v>
      </c>
      <c r="BI2117" s="18">
        <v>6.9444444444444447E-4</v>
      </c>
      <c r="BJ2117" s="18">
        <v>1.3888888888888889E-3</v>
      </c>
      <c r="BK2117" s="18">
        <v>1.3888888888888889E-3</v>
      </c>
      <c r="BL2117" s="18">
        <v>1.3888888888888889E-3</v>
      </c>
      <c r="BM2117" s="18">
        <v>1.3888888888888889E-3</v>
      </c>
      <c r="BN2117" s="18">
        <v>1.3888888888888889E-3</v>
      </c>
      <c r="BO2117" s="18">
        <v>1.3888888888888889E-3</v>
      </c>
      <c r="BP2117" s="18">
        <v>1.3888888888888889E-3</v>
      </c>
      <c r="BQ2117" s="18">
        <f t="shared" si="346"/>
        <v>6.3734862970044612E-4</v>
      </c>
      <c r="BR2117" s="18">
        <f t="shared" si="347"/>
        <v>6.3734862970044612E-4</v>
      </c>
    </row>
    <row r="2118" spans="1:70" x14ac:dyDescent="0.25">
      <c r="A2118" s="1">
        <f t="shared" si="348"/>
        <v>40</v>
      </c>
      <c r="B2118" s="2">
        <f t="shared" si="349"/>
        <v>10</v>
      </c>
      <c r="C2118" s="2">
        <f t="shared" si="350"/>
        <v>2021</v>
      </c>
      <c r="D2118">
        <v>615</v>
      </c>
      <c r="E2118" s="59">
        <v>44477</v>
      </c>
      <c r="F2118" t="s">
        <v>68</v>
      </c>
      <c r="G2118" t="s">
        <v>14</v>
      </c>
      <c r="H2118" s="58">
        <v>0.3125</v>
      </c>
      <c r="I2118">
        <v>7.5</v>
      </c>
      <c r="J2118">
        <v>214</v>
      </c>
      <c r="K2118">
        <v>0</v>
      </c>
      <c r="L2118" s="58">
        <v>0</v>
      </c>
      <c r="M2118">
        <v>0.75</v>
      </c>
      <c r="N2118" s="58">
        <v>3.125E-2</v>
      </c>
      <c r="O2118">
        <v>0</v>
      </c>
      <c r="P2118">
        <v>0</v>
      </c>
      <c r="Q2118" s="58">
        <v>0</v>
      </c>
      <c r="R2118">
        <v>50</v>
      </c>
      <c r="S2118">
        <v>0</v>
      </c>
      <c r="T2118">
        <v>0</v>
      </c>
      <c r="U2118" s="16">
        <f t="shared" si="351"/>
        <v>0.3125</v>
      </c>
      <c r="V2118" s="17">
        <f t="shared" si="352"/>
        <v>450</v>
      </c>
      <c r="W2118" s="18">
        <f t="shared" si="353"/>
        <v>1.4602803738317756E-3</v>
      </c>
      <c r="X2118" s="19">
        <f t="shared" si="354"/>
        <v>2.1028037383177569</v>
      </c>
      <c r="Y2118" s="20">
        <f t="shared" si="355"/>
        <v>0</v>
      </c>
      <c r="Z2118" s="18">
        <v>3.4722222222222224E-4</v>
      </c>
      <c r="AA2118" s="18">
        <v>3.4722222222222224E-4</v>
      </c>
      <c r="AB2118" s="18">
        <v>1.0416666666666667E-3</v>
      </c>
      <c r="AD2118" s="18">
        <v>1.3888888888888889E-3</v>
      </c>
      <c r="AE2118" s="18">
        <v>4.1666666666666669E-4</v>
      </c>
      <c r="AF2118" s="18">
        <v>4.1666666666666669E-4</v>
      </c>
      <c r="AG2118" s="18">
        <v>2.4305555555555556E-3</v>
      </c>
      <c r="AH2118" s="18">
        <v>1.6203703703703703E-3</v>
      </c>
      <c r="AI2118" s="18">
        <v>1.6203703703703703E-3</v>
      </c>
      <c r="AJ2118" s="18">
        <v>5.5555555555555556E-4</v>
      </c>
      <c r="AK2118" s="18">
        <v>5.5555555555555556E-4</v>
      </c>
      <c r="AL2118" s="18">
        <v>5.5555555555555556E-4</v>
      </c>
      <c r="AM2118" s="18">
        <v>5.5555555555555556E-4</v>
      </c>
      <c r="AN2118" s="18"/>
      <c r="AO2118" s="18"/>
      <c r="AP2118" s="18"/>
      <c r="AQ2118" s="18">
        <v>2.0833333333333333E-3</v>
      </c>
      <c r="AR2118" s="18"/>
      <c r="AS2118" s="18">
        <v>2.0833333333333333E-3</v>
      </c>
      <c r="AT2118" s="18">
        <v>3.472222222222222E-3</v>
      </c>
      <c r="AU2118" s="18">
        <v>3.472222222222222E-3</v>
      </c>
      <c r="AV2118" s="18">
        <v>3.472222222222222E-3</v>
      </c>
      <c r="AW2118" s="18">
        <v>3.472222222222222E-3</v>
      </c>
      <c r="AX2118" s="18">
        <v>3.472222222222222E-3</v>
      </c>
      <c r="AY2118" s="18"/>
      <c r="AZ2118" s="18">
        <v>4.6296296296296293E-4</v>
      </c>
      <c r="BA2118" s="18">
        <v>3.4722222222222224E-4</v>
      </c>
      <c r="BB2118" s="18"/>
      <c r="BC2118" s="18"/>
      <c r="BD2118" s="18"/>
      <c r="BE2118" s="18">
        <v>3.4722222222222224E-4</v>
      </c>
      <c r="BF2118" s="18">
        <v>6.9444444444444447E-4</v>
      </c>
      <c r="BG2118" s="18">
        <v>6.9444444444444447E-4</v>
      </c>
      <c r="BH2118" s="18">
        <v>6.9444444444444447E-4</v>
      </c>
      <c r="BI2118" s="18">
        <v>6.9444444444444447E-4</v>
      </c>
      <c r="BJ2118" s="18">
        <v>1.3888888888888889E-3</v>
      </c>
      <c r="BK2118" s="18">
        <v>1.3888888888888889E-3</v>
      </c>
      <c r="BL2118" s="18">
        <v>1.3888888888888889E-3</v>
      </c>
      <c r="BM2118" s="18">
        <v>1.3888888888888889E-3</v>
      </c>
      <c r="BN2118" s="18">
        <v>1.3888888888888889E-3</v>
      </c>
      <c r="BO2118" s="18">
        <v>1.3888888888888889E-3</v>
      </c>
      <c r="BP2118" s="18">
        <v>1.3888888888888889E-3</v>
      </c>
      <c r="BQ2118" s="18">
        <f t="shared" si="346"/>
        <v>1.4602803738317756E-3</v>
      </c>
      <c r="BR2118" s="18">
        <f t="shared" si="347"/>
        <v>1.4602803738317756E-3</v>
      </c>
    </row>
    <row r="2119" spans="1:70" x14ac:dyDescent="0.25">
      <c r="A2119" s="1">
        <f t="shared" si="348"/>
        <v>40</v>
      </c>
      <c r="B2119" s="2">
        <f t="shared" si="349"/>
        <v>10</v>
      </c>
      <c r="C2119" s="2">
        <f t="shared" si="350"/>
        <v>2021</v>
      </c>
      <c r="D2119">
        <v>12081</v>
      </c>
      <c r="E2119" s="59">
        <v>44477</v>
      </c>
      <c r="F2119" t="s">
        <v>68</v>
      </c>
      <c r="G2119" t="s">
        <v>38</v>
      </c>
      <c r="H2119" s="58">
        <v>0.3125</v>
      </c>
      <c r="I2119">
        <v>7.5</v>
      </c>
      <c r="J2119">
        <v>625</v>
      </c>
      <c r="K2119">
        <v>0</v>
      </c>
      <c r="L2119" s="58">
        <v>0</v>
      </c>
      <c r="M2119">
        <v>1</v>
      </c>
      <c r="N2119" s="58">
        <v>4.1666666666666664E-2</v>
      </c>
      <c r="O2119">
        <v>0</v>
      </c>
      <c r="P2119">
        <v>0.5</v>
      </c>
      <c r="Q2119" s="58">
        <v>2.0833333333333332E-2</v>
      </c>
      <c r="R2119">
        <v>0</v>
      </c>
      <c r="S2119">
        <v>0</v>
      </c>
      <c r="T2119">
        <v>0</v>
      </c>
      <c r="U2119" s="16">
        <f t="shared" si="351"/>
        <v>0.29166666666666669</v>
      </c>
      <c r="V2119" s="17">
        <f t="shared" si="352"/>
        <v>420</v>
      </c>
      <c r="W2119" s="18">
        <f t="shared" si="353"/>
        <v>4.6666666666666672E-4</v>
      </c>
      <c r="X2119" s="19">
        <f t="shared" si="354"/>
        <v>0.67200000000000004</v>
      </c>
      <c r="Y2119" s="20">
        <f t="shared" si="355"/>
        <v>0</v>
      </c>
      <c r="Z2119" s="18">
        <v>3.4722222222222224E-4</v>
      </c>
      <c r="AA2119" s="18">
        <v>3.4722222222222224E-4</v>
      </c>
      <c r="AB2119" s="18">
        <v>1.0416666666666667E-3</v>
      </c>
      <c r="AD2119" s="18">
        <v>1.3888888888888889E-3</v>
      </c>
      <c r="AE2119" s="18">
        <v>4.1666666666666669E-4</v>
      </c>
      <c r="AF2119" s="18">
        <v>4.1666666666666669E-4</v>
      </c>
      <c r="AG2119" s="18">
        <v>2.4305555555555556E-3</v>
      </c>
      <c r="AH2119" s="18">
        <v>1.6203703703703703E-3</v>
      </c>
      <c r="AI2119" s="18">
        <v>1.6203703703703703E-3</v>
      </c>
      <c r="AJ2119" s="18">
        <v>5.5555555555555556E-4</v>
      </c>
      <c r="AK2119" s="18">
        <v>5.5555555555555556E-4</v>
      </c>
      <c r="AL2119" s="18">
        <v>5.5555555555555556E-4</v>
      </c>
      <c r="AM2119" s="18">
        <v>5.5555555555555556E-4</v>
      </c>
      <c r="AN2119" s="18"/>
      <c r="AO2119" s="18"/>
      <c r="AP2119" s="18"/>
      <c r="AQ2119" s="18">
        <v>2.0833333333333333E-3</v>
      </c>
      <c r="AR2119" s="18"/>
      <c r="AS2119" s="18">
        <v>2.0833333333333333E-3</v>
      </c>
      <c r="AT2119" s="18">
        <v>3.472222222222222E-3</v>
      </c>
      <c r="AU2119" s="18">
        <v>3.472222222222222E-3</v>
      </c>
      <c r="AV2119" s="18">
        <v>3.472222222222222E-3</v>
      </c>
      <c r="AW2119" s="18">
        <v>3.472222222222222E-3</v>
      </c>
      <c r="AX2119" s="18">
        <v>3.472222222222222E-3</v>
      </c>
      <c r="AY2119" s="18"/>
      <c r="AZ2119" s="18">
        <v>4.6296296296296293E-4</v>
      </c>
      <c r="BA2119" s="18">
        <v>3.4722222222222224E-4</v>
      </c>
      <c r="BB2119" s="18"/>
      <c r="BC2119" s="18"/>
      <c r="BD2119" s="18"/>
      <c r="BE2119" s="18">
        <v>3.4722222222222224E-4</v>
      </c>
      <c r="BF2119" s="18">
        <v>6.9444444444444447E-4</v>
      </c>
      <c r="BG2119" s="18">
        <v>6.9444444444444447E-4</v>
      </c>
      <c r="BH2119" s="18">
        <v>6.9444444444444447E-4</v>
      </c>
      <c r="BI2119" s="18">
        <v>6.9444444444444447E-4</v>
      </c>
      <c r="BJ2119" s="18">
        <v>1.3888888888888889E-3</v>
      </c>
      <c r="BK2119" s="18">
        <v>1.3888888888888889E-3</v>
      </c>
      <c r="BL2119" s="18">
        <v>1.3888888888888889E-3</v>
      </c>
      <c r="BM2119" s="18">
        <v>1.3888888888888889E-3</v>
      </c>
      <c r="BN2119" s="18">
        <v>1.3888888888888889E-3</v>
      </c>
      <c r="BO2119" s="18">
        <v>1.3888888888888889E-3</v>
      </c>
      <c r="BP2119" s="18">
        <v>1.3888888888888889E-3</v>
      </c>
      <c r="BQ2119" s="18">
        <f t="shared" si="346"/>
        <v>4.6666666666666672E-4</v>
      </c>
      <c r="BR2119" s="18">
        <f t="shared" si="347"/>
        <v>4.6666666666666672E-4</v>
      </c>
    </row>
    <row r="2120" spans="1:70" x14ac:dyDescent="0.25">
      <c r="A2120" s="1">
        <f t="shared" si="348"/>
        <v>40</v>
      </c>
      <c r="B2120" s="2">
        <f t="shared" si="349"/>
        <v>10</v>
      </c>
      <c r="C2120" s="2">
        <f t="shared" si="350"/>
        <v>2021</v>
      </c>
      <c r="D2120">
        <v>12501</v>
      </c>
      <c r="E2120" s="59">
        <v>44477</v>
      </c>
      <c r="F2120" t="s">
        <v>68</v>
      </c>
      <c r="G2120" t="s">
        <v>15</v>
      </c>
      <c r="H2120" s="58">
        <v>0.3125</v>
      </c>
      <c r="I2120">
        <v>7.5</v>
      </c>
      <c r="J2120">
        <v>362</v>
      </c>
      <c r="K2120">
        <v>0</v>
      </c>
      <c r="L2120" s="58">
        <v>0</v>
      </c>
      <c r="M2120">
        <v>0.5</v>
      </c>
      <c r="N2120" s="58">
        <v>2.0833333333333332E-2</v>
      </c>
      <c r="O2120">
        <v>0</v>
      </c>
      <c r="P2120">
        <v>0.5</v>
      </c>
      <c r="Q2120" s="58">
        <v>2.0833333333333332E-2</v>
      </c>
      <c r="R2120">
        <v>45</v>
      </c>
      <c r="S2120">
        <v>0</v>
      </c>
      <c r="T2120">
        <v>0</v>
      </c>
      <c r="U2120" s="16">
        <f t="shared" si="351"/>
        <v>0.29166666666666669</v>
      </c>
      <c r="V2120" s="17">
        <f t="shared" si="352"/>
        <v>420</v>
      </c>
      <c r="W2120" s="18">
        <f t="shared" si="353"/>
        <v>8.0570902394106814E-4</v>
      </c>
      <c r="X2120" s="19">
        <f t="shared" si="354"/>
        <v>1.160220994475138</v>
      </c>
      <c r="Y2120" s="20">
        <f t="shared" si="355"/>
        <v>0</v>
      </c>
      <c r="Z2120" s="18">
        <v>3.4722222222222224E-4</v>
      </c>
      <c r="AA2120" s="18">
        <v>3.4722222222222224E-4</v>
      </c>
      <c r="AB2120" s="18">
        <v>1.0416666666666667E-3</v>
      </c>
      <c r="AD2120" s="18">
        <v>1.3888888888888889E-3</v>
      </c>
      <c r="AE2120" s="18">
        <v>4.1666666666666669E-4</v>
      </c>
      <c r="AF2120" s="18">
        <v>4.1666666666666669E-4</v>
      </c>
      <c r="AG2120" s="18">
        <v>2.4305555555555556E-3</v>
      </c>
      <c r="AH2120" s="18">
        <v>1.6203703703703703E-3</v>
      </c>
      <c r="AI2120" s="18">
        <v>1.6203703703703703E-3</v>
      </c>
      <c r="AJ2120" s="18">
        <v>5.5555555555555556E-4</v>
      </c>
      <c r="AK2120" s="18">
        <v>5.5555555555555556E-4</v>
      </c>
      <c r="AL2120" s="18">
        <v>5.5555555555555556E-4</v>
      </c>
      <c r="AM2120" s="18">
        <v>5.5555555555555556E-4</v>
      </c>
      <c r="AN2120" s="18"/>
      <c r="AO2120" s="18"/>
      <c r="AP2120" s="18"/>
      <c r="AQ2120" s="18">
        <v>2.0833333333333333E-3</v>
      </c>
      <c r="AR2120" s="18"/>
      <c r="AS2120" s="18">
        <v>2.0833333333333333E-3</v>
      </c>
      <c r="AT2120" s="18">
        <v>3.472222222222222E-3</v>
      </c>
      <c r="AU2120" s="18">
        <v>3.472222222222222E-3</v>
      </c>
      <c r="AV2120" s="18">
        <v>3.472222222222222E-3</v>
      </c>
      <c r="AW2120" s="18">
        <v>3.472222222222222E-3</v>
      </c>
      <c r="AX2120" s="18">
        <v>3.472222222222222E-3</v>
      </c>
      <c r="AY2120" s="18"/>
      <c r="AZ2120" s="18">
        <v>4.6296296296296293E-4</v>
      </c>
      <c r="BA2120" s="18">
        <v>3.4722222222222224E-4</v>
      </c>
      <c r="BB2120" s="18"/>
      <c r="BC2120" s="18"/>
      <c r="BD2120" s="18"/>
      <c r="BE2120" s="18">
        <v>3.4722222222222224E-4</v>
      </c>
      <c r="BF2120" s="18">
        <v>6.9444444444444447E-4</v>
      </c>
      <c r="BG2120" s="18">
        <v>6.9444444444444447E-4</v>
      </c>
      <c r="BH2120" s="18">
        <v>6.9444444444444447E-4</v>
      </c>
      <c r="BI2120" s="18">
        <v>6.9444444444444447E-4</v>
      </c>
      <c r="BJ2120" s="18">
        <v>1.3888888888888889E-3</v>
      </c>
      <c r="BK2120" s="18">
        <v>1.3888888888888889E-3</v>
      </c>
      <c r="BL2120" s="18">
        <v>1.3888888888888889E-3</v>
      </c>
      <c r="BM2120" s="18">
        <v>1.3888888888888889E-3</v>
      </c>
      <c r="BN2120" s="18">
        <v>1.3888888888888889E-3</v>
      </c>
      <c r="BO2120" s="18">
        <v>1.3888888888888889E-3</v>
      </c>
      <c r="BP2120" s="18">
        <v>1.3888888888888889E-3</v>
      </c>
      <c r="BQ2120" s="18">
        <f t="shared" si="346"/>
        <v>8.0570902394106814E-4</v>
      </c>
      <c r="BR2120" s="18">
        <f t="shared" si="347"/>
        <v>8.0570902394106814E-4</v>
      </c>
    </row>
    <row r="2121" spans="1:70" x14ac:dyDescent="0.25">
      <c r="A2121" s="1">
        <f t="shared" si="348"/>
        <v>40</v>
      </c>
      <c r="B2121" s="2">
        <f t="shared" si="349"/>
        <v>10</v>
      </c>
      <c r="C2121" s="2">
        <f t="shared" si="350"/>
        <v>2021</v>
      </c>
      <c r="D2121">
        <v>12228</v>
      </c>
      <c r="E2121" s="59">
        <v>44477</v>
      </c>
      <c r="F2121" t="s">
        <v>54</v>
      </c>
      <c r="G2121" t="s">
        <v>13</v>
      </c>
      <c r="H2121" s="58">
        <v>0.33333333333333331</v>
      </c>
      <c r="I2121">
        <v>8</v>
      </c>
      <c r="J2121">
        <v>84</v>
      </c>
      <c r="K2121">
        <v>0</v>
      </c>
      <c r="L2121" s="58">
        <v>0</v>
      </c>
      <c r="M2121">
        <v>0</v>
      </c>
      <c r="N2121" s="58">
        <v>0</v>
      </c>
      <c r="O2121">
        <v>0</v>
      </c>
      <c r="P2121">
        <v>0</v>
      </c>
      <c r="Q2121" s="58">
        <v>0</v>
      </c>
      <c r="R2121">
        <v>0</v>
      </c>
      <c r="S2121">
        <v>0</v>
      </c>
      <c r="T2121">
        <v>0</v>
      </c>
      <c r="U2121" s="16">
        <f t="shared" si="351"/>
        <v>0.33333333333333331</v>
      </c>
      <c r="V2121" s="17">
        <f t="shared" si="352"/>
        <v>479.99999999999994</v>
      </c>
      <c r="W2121" s="18">
        <f t="shared" si="353"/>
        <v>3.968253968253968E-3</v>
      </c>
      <c r="X2121" s="19">
        <f t="shared" si="354"/>
        <v>5.7142857142857135</v>
      </c>
      <c r="Y2121" s="20">
        <f t="shared" si="355"/>
        <v>0</v>
      </c>
      <c r="Z2121" s="18">
        <v>3.4722222222222224E-4</v>
      </c>
      <c r="AA2121" s="18">
        <v>3.4722222222222224E-4</v>
      </c>
      <c r="AB2121" s="18">
        <v>1.0416666666666667E-3</v>
      </c>
      <c r="AD2121" s="18">
        <v>1.3888888888888889E-3</v>
      </c>
      <c r="AE2121" s="18">
        <v>4.1666666666666669E-4</v>
      </c>
      <c r="AF2121" s="18">
        <v>4.1666666666666669E-4</v>
      </c>
      <c r="AG2121" s="18">
        <v>2.4305555555555556E-3</v>
      </c>
      <c r="AH2121" s="18">
        <v>1.6203703703703703E-3</v>
      </c>
      <c r="AI2121" s="18">
        <v>1.6203703703703703E-3</v>
      </c>
      <c r="AJ2121" s="18">
        <v>5.5555555555555556E-4</v>
      </c>
      <c r="AK2121" s="18">
        <v>5.5555555555555556E-4</v>
      </c>
      <c r="AL2121" s="18">
        <v>5.5555555555555556E-4</v>
      </c>
      <c r="AM2121" s="18">
        <v>5.5555555555555556E-4</v>
      </c>
      <c r="AN2121" s="18"/>
      <c r="AO2121" s="18"/>
      <c r="AP2121" s="18"/>
      <c r="AQ2121" s="18">
        <v>2.0833333333333333E-3</v>
      </c>
      <c r="AR2121" s="18"/>
      <c r="AS2121" s="18">
        <v>2.0833333333333333E-3</v>
      </c>
      <c r="AT2121" s="18">
        <v>3.472222222222222E-3</v>
      </c>
      <c r="AU2121" s="18">
        <v>3.472222222222222E-3</v>
      </c>
      <c r="AV2121" s="18">
        <v>3.472222222222222E-3</v>
      </c>
      <c r="AW2121" s="18">
        <v>3.472222222222222E-3</v>
      </c>
      <c r="AX2121" s="18">
        <v>3.472222222222222E-3</v>
      </c>
      <c r="AY2121" s="18"/>
      <c r="AZ2121" s="18">
        <v>4.6296296296296293E-4</v>
      </c>
      <c r="BA2121" s="18">
        <v>3.4722222222222224E-4</v>
      </c>
      <c r="BB2121" s="18"/>
      <c r="BC2121" s="18"/>
      <c r="BD2121" s="18"/>
      <c r="BE2121" s="18">
        <v>3.4722222222222224E-4</v>
      </c>
      <c r="BF2121" s="18">
        <v>6.9444444444444447E-4</v>
      </c>
      <c r="BG2121" s="18">
        <v>6.9444444444444447E-4</v>
      </c>
      <c r="BH2121" s="18">
        <v>6.9444444444444447E-4</v>
      </c>
      <c r="BI2121" s="18">
        <v>6.9444444444444447E-4</v>
      </c>
      <c r="BJ2121" s="18">
        <v>1.3888888888888889E-3</v>
      </c>
      <c r="BK2121" s="18">
        <v>1.3888888888888889E-3</v>
      </c>
      <c r="BL2121" s="18">
        <v>1.3888888888888889E-3</v>
      </c>
      <c r="BM2121" s="18">
        <v>1.3888888888888889E-3</v>
      </c>
      <c r="BN2121" s="18">
        <v>1.3888888888888889E-3</v>
      </c>
      <c r="BO2121" s="18">
        <v>1.3888888888888889E-3</v>
      </c>
      <c r="BP2121" s="18">
        <v>1.3888888888888889E-3</v>
      </c>
      <c r="BQ2121" s="18">
        <f t="shared" si="346"/>
        <v>3.968253968253968E-3</v>
      </c>
      <c r="BR2121" s="18">
        <f t="shared" si="347"/>
        <v>3.968253968253968E-3</v>
      </c>
    </row>
    <row r="2122" spans="1:70" x14ac:dyDescent="0.25">
      <c r="A2122" s="1">
        <f t="shared" si="348"/>
        <v>40</v>
      </c>
      <c r="B2122" s="2">
        <f t="shared" si="349"/>
        <v>10</v>
      </c>
      <c r="C2122" s="2">
        <f t="shared" si="350"/>
        <v>2021</v>
      </c>
      <c r="D2122">
        <v>11849</v>
      </c>
      <c r="E2122" s="59">
        <v>44478</v>
      </c>
      <c r="F2122" t="s">
        <v>69</v>
      </c>
      <c r="G2122" t="s">
        <v>12</v>
      </c>
      <c r="H2122" s="58">
        <v>2.7777777777777776E-2</v>
      </c>
      <c r="I2122">
        <v>0.67</v>
      </c>
      <c r="J2122">
        <v>19</v>
      </c>
      <c r="K2122">
        <v>0</v>
      </c>
      <c r="L2122" s="58">
        <v>0</v>
      </c>
      <c r="M2122">
        <v>0</v>
      </c>
      <c r="N2122" s="58">
        <v>0</v>
      </c>
      <c r="O2122">
        <v>0</v>
      </c>
      <c r="P2122">
        <v>0</v>
      </c>
      <c r="Q2122" s="58">
        <v>0</v>
      </c>
      <c r="R2122">
        <v>0</v>
      </c>
      <c r="S2122">
        <v>0</v>
      </c>
      <c r="T2122">
        <v>0</v>
      </c>
      <c r="U2122" s="16">
        <f t="shared" si="351"/>
        <v>2.7777777777777776E-2</v>
      </c>
      <c r="V2122" s="17">
        <f t="shared" si="352"/>
        <v>39.999999999999993</v>
      </c>
      <c r="W2122" s="18">
        <f t="shared" si="353"/>
        <v>1.4619883040935672E-3</v>
      </c>
      <c r="X2122" s="19">
        <f t="shared" si="354"/>
        <v>2.1052631578947363</v>
      </c>
      <c r="Y2122" s="20">
        <f t="shared" si="355"/>
        <v>0</v>
      </c>
      <c r="Z2122" s="18">
        <v>3.4722222222222224E-4</v>
      </c>
      <c r="AA2122" s="18">
        <v>3.4722222222222224E-4</v>
      </c>
      <c r="AB2122" s="18">
        <v>1.0416666666666667E-3</v>
      </c>
      <c r="AD2122" s="18">
        <v>1.3888888888888889E-3</v>
      </c>
      <c r="AE2122" s="18">
        <v>4.1666666666666669E-4</v>
      </c>
      <c r="AF2122" s="18">
        <v>4.1666666666666669E-4</v>
      </c>
      <c r="AG2122" s="18">
        <v>2.4305555555555556E-3</v>
      </c>
      <c r="AH2122" s="18">
        <v>1.6203703703703703E-3</v>
      </c>
      <c r="AI2122" s="18">
        <v>1.6203703703703703E-3</v>
      </c>
      <c r="AJ2122" s="18">
        <v>5.5555555555555556E-4</v>
      </c>
      <c r="AK2122" s="18">
        <v>5.5555555555555556E-4</v>
      </c>
      <c r="AL2122" s="18">
        <v>5.5555555555555556E-4</v>
      </c>
      <c r="AM2122" s="18">
        <v>5.5555555555555556E-4</v>
      </c>
      <c r="AN2122" s="18"/>
      <c r="AO2122" s="18"/>
      <c r="AP2122" s="18"/>
      <c r="AQ2122" s="18">
        <v>2.0833333333333333E-3</v>
      </c>
      <c r="AR2122" s="18"/>
      <c r="AS2122" s="18">
        <v>2.0833333333333333E-3</v>
      </c>
      <c r="AT2122" s="18">
        <v>3.472222222222222E-3</v>
      </c>
      <c r="AU2122" s="18">
        <v>3.472222222222222E-3</v>
      </c>
      <c r="AV2122" s="18">
        <v>3.472222222222222E-3</v>
      </c>
      <c r="AW2122" s="18">
        <v>3.472222222222222E-3</v>
      </c>
      <c r="AX2122" s="18">
        <v>3.472222222222222E-3</v>
      </c>
      <c r="AY2122" s="18"/>
      <c r="AZ2122" s="18">
        <v>4.6296296296296293E-4</v>
      </c>
      <c r="BA2122" s="18">
        <v>3.4722222222222224E-4</v>
      </c>
      <c r="BB2122" s="18"/>
      <c r="BC2122" s="18"/>
      <c r="BD2122" s="18"/>
      <c r="BE2122" s="18">
        <v>3.4722222222222224E-4</v>
      </c>
      <c r="BF2122" s="18">
        <v>6.9444444444444447E-4</v>
      </c>
      <c r="BG2122" s="18">
        <v>6.9444444444444447E-4</v>
      </c>
      <c r="BH2122" s="18">
        <v>6.9444444444444447E-4</v>
      </c>
      <c r="BI2122" s="18">
        <v>6.9444444444444447E-4</v>
      </c>
      <c r="BJ2122" s="18">
        <v>1.3888888888888889E-3</v>
      </c>
      <c r="BK2122" s="18">
        <v>1.3888888888888889E-3</v>
      </c>
      <c r="BL2122" s="18">
        <v>1.3888888888888889E-3</v>
      </c>
      <c r="BM2122" s="18">
        <v>1.3888888888888889E-3</v>
      </c>
      <c r="BN2122" s="18">
        <v>1.3888888888888889E-3</v>
      </c>
      <c r="BO2122" s="18">
        <v>1.3888888888888889E-3</v>
      </c>
      <c r="BP2122" s="18">
        <v>1.3888888888888889E-3</v>
      </c>
      <c r="BQ2122" s="18">
        <f t="shared" si="346"/>
        <v>1.4619883040935672E-3</v>
      </c>
      <c r="BR2122" s="18">
        <f t="shared" si="347"/>
        <v>1.4619883040935672E-3</v>
      </c>
    </row>
    <row r="2123" spans="1:70" x14ac:dyDescent="0.25">
      <c r="A2123" s="1">
        <f t="shared" si="348"/>
        <v>40</v>
      </c>
      <c r="B2123" s="2">
        <f t="shared" si="349"/>
        <v>10</v>
      </c>
      <c r="C2123" s="2">
        <f t="shared" si="350"/>
        <v>2021</v>
      </c>
      <c r="D2123">
        <v>1188</v>
      </c>
      <c r="E2123" s="59">
        <v>44478</v>
      </c>
      <c r="F2123" t="s">
        <v>81</v>
      </c>
      <c r="G2123" t="s">
        <v>15</v>
      </c>
      <c r="H2123" s="58">
        <v>0.27777777777777779</v>
      </c>
      <c r="I2123">
        <v>6.67</v>
      </c>
      <c r="J2123">
        <v>167</v>
      </c>
      <c r="K2123">
        <v>0</v>
      </c>
      <c r="L2123" s="58">
        <v>0</v>
      </c>
      <c r="M2123">
        <v>0</v>
      </c>
      <c r="N2123" s="58">
        <v>0</v>
      </c>
      <c r="O2123">
        <v>0</v>
      </c>
      <c r="P2123">
        <v>0</v>
      </c>
      <c r="Q2123" s="58">
        <v>0</v>
      </c>
      <c r="R2123">
        <v>0</v>
      </c>
      <c r="S2123">
        <v>0</v>
      </c>
      <c r="T2123">
        <v>0</v>
      </c>
      <c r="U2123" s="16">
        <f t="shared" si="351"/>
        <v>0.27777777777777779</v>
      </c>
      <c r="V2123" s="17">
        <f t="shared" si="352"/>
        <v>400</v>
      </c>
      <c r="W2123" s="18">
        <f t="shared" si="353"/>
        <v>1.6633399866932803E-3</v>
      </c>
      <c r="X2123" s="19">
        <f t="shared" si="354"/>
        <v>2.3952095808383231</v>
      </c>
      <c r="Y2123" s="20">
        <f t="shared" si="355"/>
        <v>0</v>
      </c>
      <c r="Z2123" s="18">
        <v>3.4722222222222224E-4</v>
      </c>
      <c r="AA2123" s="18">
        <v>3.4722222222222224E-4</v>
      </c>
      <c r="AB2123" s="18">
        <v>1.0416666666666667E-3</v>
      </c>
      <c r="AD2123" s="18">
        <v>1.3888888888888889E-3</v>
      </c>
      <c r="AE2123" s="18">
        <v>4.1666666666666669E-4</v>
      </c>
      <c r="AF2123" s="18">
        <v>4.1666666666666669E-4</v>
      </c>
      <c r="AG2123" s="18">
        <v>2.4305555555555556E-3</v>
      </c>
      <c r="AH2123" s="18">
        <v>1.6203703703703703E-3</v>
      </c>
      <c r="AI2123" s="18">
        <v>1.6203703703703703E-3</v>
      </c>
      <c r="AJ2123" s="18">
        <v>5.5555555555555556E-4</v>
      </c>
      <c r="AK2123" s="18">
        <v>5.5555555555555556E-4</v>
      </c>
      <c r="AL2123" s="18">
        <v>5.5555555555555556E-4</v>
      </c>
      <c r="AM2123" s="18">
        <v>5.5555555555555556E-4</v>
      </c>
      <c r="AN2123" s="18"/>
      <c r="AO2123" s="18"/>
      <c r="AP2123" s="18"/>
      <c r="AQ2123" s="18">
        <v>2.0833333333333333E-3</v>
      </c>
      <c r="AR2123" s="18"/>
      <c r="AS2123" s="18">
        <v>2.0833333333333333E-3</v>
      </c>
      <c r="AT2123" s="18">
        <v>3.472222222222222E-3</v>
      </c>
      <c r="AU2123" s="18">
        <v>3.472222222222222E-3</v>
      </c>
      <c r="AV2123" s="18">
        <v>3.472222222222222E-3</v>
      </c>
      <c r="AW2123" s="18">
        <v>3.472222222222222E-3</v>
      </c>
      <c r="AX2123" s="18">
        <v>3.472222222222222E-3</v>
      </c>
      <c r="AY2123" s="18"/>
      <c r="AZ2123" s="18">
        <v>4.6296296296296293E-4</v>
      </c>
      <c r="BA2123" s="18">
        <v>3.4722222222222224E-4</v>
      </c>
      <c r="BB2123" s="18"/>
      <c r="BC2123" s="18"/>
      <c r="BD2123" s="18"/>
      <c r="BE2123" s="18">
        <v>3.4722222222222224E-4</v>
      </c>
      <c r="BF2123" s="18">
        <v>6.9444444444444447E-4</v>
      </c>
      <c r="BG2123" s="18">
        <v>6.9444444444444447E-4</v>
      </c>
      <c r="BH2123" s="18">
        <v>6.9444444444444447E-4</v>
      </c>
      <c r="BI2123" s="18">
        <v>6.9444444444444447E-4</v>
      </c>
      <c r="BJ2123" s="18">
        <v>1.3888888888888889E-3</v>
      </c>
      <c r="BK2123" s="18">
        <v>1.3888888888888889E-3</v>
      </c>
      <c r="BL2123" s="18">
        <v>1.3888888888888889E-3</v>
      </c>
      <c r="BM2123" s="18">
        <v>1.3888888888888889E-3</v>
      </c>
      <c r="BN2123" s="18">
        <v>1.3888888888888889E-3</v>
      </c>
      <c r="BO2123" s="18">
        <v>1.3888888888888889E-3</v>
      </c>
      <c r="BP2123" s="18">
        <v>1.3888888888888889E-3</v>
      </c>
      <c r="BQ2123" s="18">
        <f t="shared" si="346"/>
        <v>1.6633399866932803E-3</v>
      </c>
      <c r="BR2123" s="18">
        <f t="shared" si="347"/>
        <v>1.6633399866932803E-3</v>
      </c>
    </row>
    <row r="2124" spans="1:70" x14ac:dyDescent="0.25">
      <c r="A2124" s="1">
        <f t="shared" si="348"/>
        <v>40</v>
      </c>
      <c r="B2124" s="2">
        <f t="shared" si="349"/>
        <v>10</v>
      </c>
      <c r="C2124" s="2">
        <f t="shared" si="350"/>
        <v>2021</v>
      </c>
      <c r="D2124">
        <v>1242</v>
      </c>
      <c r="E2124" s="59">
        <v>44478</v>
      </c>
      <c r="F2124" t="s">
        <v>36</v>
      </c>
      <c r="G2124" t="s">
        <v>12</v>
      </c>
      <c r="H2124" s="58">
        <v>0.27777777777777779</v>
      </c>
      <c r="I2124">
        <v>6.67</v>
      </c>
      <c r="J2124">
        <v>227</v>
      </c>
      <c r="K2124">
        <v>0</v>
      </c>
      <c r="L2124" s="58">
        <v>0</v>
      </c>
      <c r="M2124">
        <v>0.75</v>
      </c>
      <c r="N2124" s="58">
        <v>3.125E-2</v>
      </c>
      <c r="O2124">
        <v>0</v>
      </c>
      <c r="P2124">
        <v>0</v>
      </c>
      <c r="Q2124" s="58">
        <v>0</v>
      </c>
      <c r="R2124">
        <v>64</v>
      </c>
      <c r="S2124">
        <v>0</v>
      </c>
      <c r="T2124">
        <v>0</v>
      </c>
      <c r="U2124" s="16">
        <f t="shared" si="351"/>
        <v>0.27777777777777779</v>
      </c>
      <c r="V2124" s="17">
        <f t="shared" si="352"/>
        <v>400</v>
      </c>
      <c r="W2124" s="18">
        <f t="shared" si="353"/>
        <v>1.2236906510034264E-3</v>
      </c>
      <c r="X2124" s="19">
        <f t="shared" si="354"/>
        <v>1.7621145374449338</v>
      </c>
      <c r="Y2124" s="20">
        <f t="shared" si="355"/>
        <v>0</v>
      </c>
      <c r="Z2124" s="18">
        <v>3.4722222222222224E-4</v>
      </c>
      <c r="AA2124" s="18">
        <v>3.4722222222222224E-4</v>
      </c>
      <c r="AB2124" s="18">
        <v>1.0416666666666667E-3</v>
      </c>
      <c r="AD2124" s="18">
        <v>1.3888888888888889E-3</v>
      </c>
      <c r="AE2124" s="18">
        <v>4.1666666666666669E-4</v>
      </c>
      <c r="AF2124" s="18">
        <v>4.1666666666666669E-4</v>
      </c>
      <c r="AG2124" s="18">
        <v>2.4305555555555556E-3</v>
      </c>
      <c r="AH2124" s="18">
        <v>1.6203703703703703E-3</v>
      </c>
      <c r="AI2124" s="18">
        <v>1.6203703703703703E-3</v>
      </c>
      <c r="AJ2124" s="18">
        <v>5.5555555555555556E-4</v>
      </c>
      <c r="AK2124" s="18">
        <v>5.5555555555555556E-4</v>
      </c>
      <c r="AL2124" s="18">
        <v>5.5555555555555556E-4</v>
      </c>
      <c r="AM2124" s="18">
        <v>5.5555555555555556E-4</v>
      </c>
      <c r="AN2124" s="18"/>
      <c r="AO2124" s="18"/>
      <c r="AP2124" s="18"/>
      <c r="AQ2124" s="18">
        <v>2.0833333333333333E-3</v>
      </c>
      <c r="AR2124" s="18"/>
      <c r="AS2124" s="18">
        <v>2.0833333333333333E-3</v>
      </c>
      <c r="AT2124" s="18">
        <v>3.472222222222222E-3</v>
      </c>
      <c r="AU2124" s="18">
        <v>3.472222222222222E-3</v>
      </c>
      <c r="AV2124" s="18">
        <v>3.472222222222222E-3</v>
      </c>
      <c r="AW2124" s="18">
        <v>3.472222222222222E-3</v>
      </c>
      <c r="AX2124" s="18">
        <v>3.472222222222222E-3</v>
      </c>
      <c r="AY2124" s="18"/>
      <c r="AZ2124" s="18">
        <v>4.6296296296296293E-4</v>
      </c>
      <c r="BA2124" s="18">
        <v>3.4722222222222224E-4</v>
      </c>
      <c r="BB2124" s="18"/>
      <c r="BC2124" s="18"/>
      <c r="BD2124" s="18"/>
      <c r="BE2124" s="18">
        <v>3.4722222222222224E-4</v>
      </c>
      <c r="BF2124" s="18">
        <v>6.9444444444444447E-4</v>
      </c>
      <c r="BG2124" s="18">
        <v>6.9444444444444447E-4</v>
      </c>
      <c r="BH2124" s="18">
        <v>6.9444444444444447E-4</v>
      </c>
      <c r="BI2124" s="18">
        <v>6.9444444444444447E-4</v>
      </c>
      <c r="BJ2124" s="18">
        <v>1.3888888888888889E-3</v>
      </c>
      <c r="BK2124" s="18">
        <v>1.3888888888888889E-3</v>
      </c>
      <c r="BL2124" s="18">
        <v>1.3888888888888889E-3</v>
      </c>
      <c r="BM2124" s="18">
        <v>1.3888888888888889E-3</v>
      </c>
      <c r="BN2124" s="18">
        <v>1.3888888888888889E-3</v>
      </c>
      <c r="BO2124" s="18">
        <v>1.3888888888888889E-3</v>
      </c>
      <c r="BP2124" s="18">
        <v>1.3888888888888889E-3</v>
      </c>
      <c r="BQ2124" s="18">
        <f t="shared" si="346"/>
        <v>1.2236906510034264E-3</v>
      </c>
      <c r="BR2124" s="18">
        <f t="shared" si="347"/>
        <v>1.2236906510034264E-3</v>
      </c>
    </row>
    <row r="2125" spans="1:70" x14ac:dyDescent="0.25">
      <c r="A2125" s="1">
        <f t="shared" si="348"/>
        <v>40</v>
      </c>
      <c r="B2125" s="2">
        <f t="shared" si="349"/>
        <v>10</v>
      </c>
      <c r="C2125" s="2">
        <f t="shared" si="350"/>
        <v>2021</v>
      </c>
      <c r="D2125">
        <v>1185</v>
      </c>
      <c r="E2125" s="59">
        <v>44478</v>
      </c>
      <c r="F2125" t="s">
        <v>22</v>
      </c>
      <c r="G2125" t="s">
        <v>12</v>
      </c>
      <c r="H2125" s="58">
        <v>0.27777777777777779</v>
      </c>
      <c r="I2125">
        <v>6.67</v>
      </c>
      <c r="J2125">
        <v>41</v>
      </c>
      <c r="K2125">
        <v>0</v>
      </c>
      <c r="L2125" s="58">
        <v>0</v>
      </c>
      <c r="M2125">
        <v>0.5</v>
      </c>
      <c r="N2125" s="58">
        <v>2.0833333333333332E-2</v>
      </c>
      <c r="O2125">
        <v>0</v>
      </c>
      <c r="P2125">
        <v>1</v>
      </c>
      <c r="Q2125" s="58">
        <v>4.1666666666666664E-2</v>
      </c>
      <c r="R2125">
        <v>59</v>
      </c>
      <c r="S2125">
        <v>0</v>
      </c>
      <c r="T2125">
        <v>0</v>
      </c>
      <c r="U2125" s="16">
        <f t="shared" si="351"/>
        <v>0.23611111111111113</v>
      </c>
      <c r="V2125" s="17">
        <f t="shared" si="352"/>
        <v>340</v>
      </c>
      <c r="W2125" s="18">
        <f t="shared" si="353"/>
        <v>5.7588075880758809E-3</v>
      </c>
      <c r="X2125" s="19">
        <f t="shared" si="354"/>
        <v>8.2926829268292686</v>
      </c>
      <c r="Y2125" s="20">
        <f t="shared" si="355"/>
        <v>0</v>
      </c>
      <c r="Z2125" s="18">
        <v>3.4722222222222224E-4</v>
      </c>
      <c r="AA2125" s="18">
        <v>3.4722222222222224E-4</v>
      </c>
      <c r="AB2125" s="18">
        <v>1.0416666666666667E-3</v>
      </c>
      <c r="AD2125" s="18">
        <v>1.3888888888888889E-3</v>
      </c>
      <c r="AE2125" s="18">
        <v>4.1666666666666669E-4</v>
      </c>
      <c r="AF2125" s="18">
        <v>4.1666666666666669E-4</v>
      </c>
      <c r="AG2125" s="18">
        <v>2.4305555555555556E-3</v>
      </c>
      <c r="AH2125" s="18">
        <v>1.6203703703703703E-3</v>
      </c>
      <c r="AI2125" s="18">
        <v>1.6203703703703703E-3</v>
      </c>
      <c r="AJ2125" s="18">
        <v>5.5555555555555556E-4</v>
      </c>
      <c r="AK2125" s="18">
        <v>5.5555555555555556E-4</v>
      </c>
      <c r="AL2125" s="18">
        <v>5.5555555555555556E-4</v>
      </c>
      <c r="AM2125" s="18">
        <v>5.5555555555555556E-4</v>
      </c>
      <c r="AN2125" s="18"/>
      <c r="AO2125" s="18"/>
      <c r="AP2125" s="18"/>
      <c r="AQ2125" s="18">
        <v>2.0833333333333333E-3</v>
      </c>
      <c r="AR2125" s="18"/>
      <c r="AS2125" s="18">
        <v>2.0833333333333333E-3</v>
      </c>
      <c r="AT2125" s="18">
        <v>3.472222222222222E-3</v>
      </c>
      <c r="AU2125" s="18">
        <v>3.472222222222222E-3</v>
      </c>
      <c r="AV2125" s="18">
        <v>3.472222222222222E-3</v>
      </c>
      <c r="AW2125" s="18">
        <v>3.472222222222222E-3</v>
      </c>
      <c r="AX2125" s="18">
        <v>3.472222222222222E-3</v>
      </c>
      <c r="AY2125" s="18"/>
      <c r="AZ2125" s="18">
        <v>4.6296296296296293E-4</v>
      </c>
      <c r="BA2125" s="18">
        <v>3.4722222222222224E-4</v>
      </c>
      <c r="BB2125" s="18"/>
      <c r="BC2125" s="18"/>
      <c r="BD2125" s="18"/>
      <c r="BE2125" s="18">
        <v>3.4722222222222224E-4</v>
      </c>
      <c r="BF2125" s="18">
        <v>6.9444444444444447E-4</v>
      </c>
      <c r="BG2125" s="18">
        <v>6.9444444444444447E-4</v>
      </c>
      <c r="BH2125" s="18">
        <v>6.9444444444444447E-4</v>
      </c>
      <c r="BI2125" s="18">
        <v>6.9444444444444447E-4</v>
      </c>
      <c r="BJ2125" s="18">
        <v>1.3888888888888889E-3</v>
      </c>
      <c r="BK2125" s="18">
        <v>1.3888888888888889E-3</v>
      </c>
      <c r="BL2125" s="18">
        <v>1.3888888888888889E-3</v>
      </c>
      <c r="BM2125" s="18">
        <v>1.3888888888888889E-3</v>
      </c>
      <c r="BN2125" s="18">
        <v>1.3888888888888889E-3</v>
      </c>
      <c r="BO2125" s="18">
        <v>1.3888888888888889E-3</v>
      </c>
      <c r="BP2125" s="18">
        <v>1.3888888888888889E-3</v>
      </c>
      <c r="BQ2125" s="18">
        <f t="shared" si="346"/>
        <v>5.7588075880758809E-3</v>
      </c>
      <c r="BR2125" s="18">
        <f t="shared" si="347"/>
        <v>5.7588075880758809E-3</v>
      </c>
    </row>
    <row r="2126" spans="1:70" x14ac:dyDescent="0.25">
      <c r="A2126" s="1">
        <f t="shared" si="348"/>
        <v>40</v>
      </c>
      <c r="B2126" s="2">
        <f t="shared" si="349"/>
        <v>10</v>
      </c>
      <c r="C2126" s="2">
        <f t="shared" si="350"/>
        <v>2021</v>
      </c>
      <c r="D2126">
        <v>1153</v>
      </c>
      <c r="E2126" s="59">
        <v>44478</v>
      </c>
      <c r="F2126" t="s">
        <v>17</v>
      </c>
      <c r="G2126" t="s">
        <v>15</v>
      </c>
      <c r="H2126" s="58">
        <v>0.27777777777777779</v>
      </c>
      <c r="I2126">
        <v>6.67</v>
      </c>
      <c r="J2126">
        <v>59</v>
      </c>
      <c r="K2126">
        <v>0</v>
      </c>
      <c r="L2126" s="58">
        <v>0</v>
      </c>
      <c r="M2126">
        <v>0</v>
      </c>
      <c r="N2126" s="58">
        <v>0</v>
      </c>
      <c r="O2126">
        <v>0</v>
      </c>
      <c r="P2126">
        <v>1</v>
      </c>
      <c r="Q2126" s="58">
        <v>4.1666666666666664E-2</v>
      </c>
      <c r="R2126">
        <v>68</v>
      </c>
      <c r="S2126">
        <v>0</v>
      </c>
      <c r="T2126">
        <v>0</v>
      </c>
      <c r="U2126" s="16">
        <f t="shared" si="351"/>
        <v>0.23611111111111113</v>
      </c>
      <c r="V2126" s="17">
        <f t="shared" si="352"/>
        <v>340</v>
      </c>
      <c r="W2126" s="18">
        <f t="shared" si="353"/>
        <v>4.0018832391713749E-3</v>
      </c>
      <c r="X2126" s="19">
        <f t="shared" si="354"/>
        <v>5.7627118644067794</v>
      </c>
      <c r="Y2126" s="20">
        <f t="shared" si="355"/>
        <v>0</v>
      </c>
      <c r="Z2126" s="18">
        <v>3.4722222222222224E-4</v>
      </c>
      <c r="AA2126" s="18">
        <v>3.4722222222222224E-4</v>
      </c>
      <c r="AB2126" s="18">
        <v>1.0416666666666667E-3</v>
      </c>
      <c r="AD2126" s="18">
        <v>1.3888888888888889E-3</v>
      </c>
      <c r="AE2126" s="18">
        <v>4.1666666666666669E-4</v>
      </c>
      <c r="AF2126" s="18">
        <v>4.1666666666666669E-4</v>
      </c>
      <c r="AG2126" s="18">
        <v>2.4305555555555556E-3</v>
      </c>
      <c r="AH2126" s="18">
        <v>1.6203703703703703E-3</v>
      </c>
      <c r="AI2126" s="18">
        <v>1.6203703703703703E-3</v>
      </c>
      <c r="AJ2126" s="18">
        <v>5.5555555555555556E-4</v>
      </c>
      <c r="AK2126" s="18">
        <v>5.5555555555555556E-4</v>
      </c>
      <c r="AL2126" s="18">
        <v>5.5555555555555556E-4</v>
      </c>
      <c r="AM2126" s="18">
        <v>5.5555555555555556E-4</v>
      </c>
      <c r="AN2126" s="18"/>
      <c r="AO2126" s="18"/>
      <c r="AP2126" s="18"/>
      <c r="AQ2126" s="18">
        <v>2.0833333333333333E-3</v>
      </c>
      <c r="AR2126" s="18"/>
      <c r="AS2126" s="18">
        <v>2.0833333333333333E-3</v>
      </c>
      <c r="AT2126" s="18">
        <v>3.472222222222222E-3</v>
      </c>
      <c r="AU2126" s="18">
        <v>3.472222222222222E-3</v>
      </c>
      <c r="AV2126" s="18">
        <v>3.472222222222222E-3</v>
      </c>
      <c r="AW2126" s="18">
        <v>3.472222222222222E-3</v>
      </c>
      <c r="AX2126" s="18">
        <v>3.472222222222222E-3</v>
      </c>
      <c r="AY2126" s="18"/>
      <c r="AZ2126" s="18">
        <v>4.6296296296296293E-4</v>
      </c>
      <c r="BA2126" s="18">
        <v>3.4722222222222224E-4</v>
      </c>
      <c r="BB2126" s="18"/>
      <c r="BC2126" s="18"/>
      <c r="BD2126" s="18"/>
      <c r="BE2126" s="18">
        <v>3.4722222222222224E-4</v>
      </c>
      <c r="BF2126" s="18">
        <v>6.9444444444444447E-4</v>
      </c>
      <c r="BG2126" s="18">
        <v>6.9444444444444447E-4</v>
      </c>
      <c r="BH2126" s="18">
        <v>6.9444444444444447E-4</v>
      </c>
      <c r="BI2126" s="18">
        <v>6.9444444444444447E-4</v>
      </c>
      <c r="BJ2126" s="18">
        <v>1.3888888888888889E-3</v>
      </c>
      <c r="BK2126" s="18">
        <v>1.3888888888888889E-3</v>
      </c>
      <c r="BL2126" s="18">
        <v>1.3888888888888889E-3</v>
      </c>
      <c r="BM2126" s="18">
        <v>1.3888888888888889E-3</v>
      </c>
      <c r="BN2126" s="18">
        <v>1.3888888888888889E-3</v>
      </c>
      <c r="BO2126" s="18">
        <v>1.3888888888888889E-3</v>
      </c>
      <c r="BP2126" s="18">
        <v>1.3888888888888889E-3</v>
      </c>
      <c r="BQ2126" s="18">
        <f t="shared" ref="BQ2126:BQ2188" si="356">MIN(W2126)</f>
        <v>4.0018832391713749E-3</v>
      </c>
      <c r="BR2126" s="18">
        <f t="shared" ref="BR2126:BR2188" si="357">MAX(W2126)</f>
        <v>4.0018832391713749E-3</v>
      </c>
    </row>
    <row r="2127" spans="1:70" x14ac:dyDescent="0.25">
      <c r="A2127" s="1">
        <f t="shared" si="348"/>
        <v>40</v>
      </c>
      <c r="B2127" s="2">
        <f t="shared" si="349"/>
        <v>10</v>
      </c>
      <c r="C2127" s="2">
        <f t="shared" si="350"/>
        <v>2021</v>
      </c>
      <c r="D2127">
        <v>12087</v>
      </c>
      <c r="E2127" s="59">
        <v>44478</v>
      </c>
      <c r="F2127" t="s">
        <v>18</v>
      </c>
      <c r="G2127" t="s">
        <v>15</v>
      </c>
      <c r="H2127" s="58">
        <v>0.27777777777777779</v>
      </c>
      <c r="I2127">
        <v>6.67</v>
      </c>
      <c r="J2127">
        <v>38</v>
      </c>
      <c r="K2127">
        <v>0.75</v>
      </c>
      <c r="L2127" s="58">
        <v>3.125E-2</v>
      </c>
      <c r="M2127">
        <v>1.75</v>
      </c>
      <c r="N2127" s="58">
        <v>7.2916666666666671E-2</v>
      </c>
      <c r="O2127">
        <v>10</v>
      </c>
      <c r="P2127">
        <v>0</v>
      </c>
      <c r="Q2127" s="58">
        <v>0</v>
      </c>
      <c r="R2127">
        <v>42</v>
      </c>
      <c r="S2127">
        <v>0</v>
      </c>
      <c r="T2127">
        <v>0</v>
      </c>
      <c r="U2127" s="16">
        <f t="shared" si="351"/>
        <v>0.27777777777777779</v>
      </c>
      <c r="V2127" s="17">
        <f t="shared" si="352"/>
        <v>400</v>
      </c>
      <c r="W2127" s="18">
        <f t="shared" si="353"/>
        <v>7.3099415204678367E-3</v>
      </c>
      <c r="X2127" s="19">
        <f t="shared" si="354"/>
        <v>10.526315789473685</v>
      </c>
      <c r="Y2127" s="20">
        <f t="shared" si="355"/>
        <v>26.315789473684209</v>
      </c>
      <c r="Z2127" s="18">
        <v>3.4722222222222224E-4</v>
      </c>
      <c r="AA2127" s="18">
        <v>3.4722222222222224E-4</v>
      </c>
      <c r="AB2127" s="18">
        <v>1.0416666666666667E-3</v>
      </c>
      <c r="AD2127" s="18">
        <v>1.3888888888888889E-3</v>
      </c>
      <c r="AE2127" s="18">
        <v>4.1666666666666669E-4</v>
      </c>
      <c r="AF2127" s="18">
        <v>4.1666666666666669E-4</v>
      </c>
      <c r="AG2127" s="18">
        <v>2.4305555555555556E-3</v>
      </c>
      <c r="AH2127" s="18">
        <v>1.6203703703703703E-3</v>
      </c>
      <c r="AI2127" s="18">
        <v>1.6203703703703703E-3</v>
      </c>
      <c r="AJ2127" s="18">
        <v>5.5555555555555556E-4</v>
      </c>
      <c r="AK2127" s="18">
        <v>5.5555555555555556E-4</v>
      </c>
      <c r="AL2127" s="18">
        <v>5.5555555555555556E-4</v>
      </c>
      <c r="AM2127" s="18">
        <v>5.5555555555555556E-4</v>
      </c>
      <c r="AN2127" s="18"/>
      <c r="AO2127" s="18"/>
      <c r="AP2127" s="18"/>
      <c r="AQ2127" s="18">
        <v>2.0833333333333333E-3</v>
      </c>
      <c r="AR2127" s="18"/>
      <c r="AS2127" s="18">
        <v>2.0833333333333333E-3</v>
      </c>
      <c r="AT2127" s="18">
        <v>3.472222222222222E-3</v>
      </c>
      <c r="AU2127" s="18">
        <v>3.472222222222222E-3</v>
      </c>
      <c r="AV2127" s="18">
        <v>3.472222222222222E-3</v>
      </c>
      <c r="AW2127" s="18">
        <v>3.472222222222222E-3</v>
      </c>
      <c r="AX2127" s="18">
        <v>3.472222222222222E-3</v>
      </c>
      <c r="AY2127" s="18"/>
      <c r="AZ2127" s="18">
        <v>4.6296296296296293E-4</v>
      </c>
      <c r="BA2127" s="18">
        <v>3.4722222222222224E-4</v>
      </c>
      <c r="BB2127" s="18"/>
      <c r="BC2127" s="18"/>
      <c r="BD2127" s="18"/>
      <c r="BE2127" s="18">
        <v>3.4722222222222224E-4</v>
      </c>
      <c r="BF2127" s="18">
        <v>6.9444444444444447E-4</v>
      </c>
      <c r="BG2127" s="18">
        <v>6.9444444444444447E-4</v>
      </c>
      <c r="BH2127" s="18">
        <v>6.9444444444444447E-4</v>
      </c>
      <c r="BI2127" s="18">
        <v>6.9444444444444447E-4</v>
      </c>
      <c r="BJ2127" s="18">
        <v>1.3888888888888889E-3</v>
      </c>
      <c r="BK2127" s="18">
        <v>1.3888888888888889E-3</v>
      </c>
      <c r="BL2127" s="18">
        <v>1.3888888888888889E-3</v>
      </c>
      <c r="BM2127" s="18">
        <v>1.3888888888888889E-3</v>
      </c>
      <c r="BN2127" s="18">
        <v>1.3888888888888889E-3</v>
      </c>
      <c r="BO2127" s="18">
        <v>1.3888888888888889E-3</v>
      </c>
      <c r="BP2127" s="18">
        <v>1.3888888888888889E-3</v>
      </c>
      <c r="BQ2127" s="18">
        <f t="shared" si="356"/>
        <v>7.3099415204678367E-3</v>
      </c>
      <c r="BR2127" s="18">
        <f t="shared" si="357"/>
        <v>7.3099415204678367E-3</v>
      </c>
    </row>
    <row r="2128" spans="1:70" x14ac:dyDescent="0.25">
      <c r="A2128" s="1">
        <f t="shared" si="348"/>
        <v>40</v>
      </c>
      <c r="B2128" s="2">
        <f t="shared" si="349"/>
        <v>10</v>
      </c>
      <c r="C2128" s="2">
        <f t="shared" si="350"/>
        <v>2021</v>
      </c>
      <c r="D2128">
        <v>866</v>
      </c>
      <c r="E2128" s="59">
        <v>44478</v>
      </c>
      <c r="F2128" t="s">
        <v>51</v>
      </c>
      <c r="G2128" t="s">
        <v>12</v>
      </c>
      <c r="H2128" s="58">
        <v>0.20833333333333334</v>
      </c>
      <c r="I2128">
        <v>5</v>
      </c>
      <c r="J2128">
        <v>9</v>
      </c>
      <c r="K2128">
        <v>0.5</v>
      </c>
      <c r="L2128" s="58">
        <v>2.0833333333333332E-2</v>
      </c>
      <c r="M2128">
        <v>2</v>
      </c>
      <c r="N2128" s="58">
        <v>8.3333333333333329E-2</v>
      </c>
      <c r="O2128">
        <v>9</v>
      </c>
      <c r="P2128">
        <v>0</v>
      </c>
      <c r="Q2128" s="58">
        <v>0</v>
      </c>
      <c r="R2128">
        <v>0</v>
      </c>
      <c r="S2128">
        <v>0</v>
      </c>
      <c r="T2128">
        <v>0</v>
      </c>
      <c r="U2128" s="16">
        <f t="shared" si="351"/>
        <v>0.20833333333333334</v>
      </c>
      <c r="V2128" s="17">
        <f t="shared" si="352"/>
        <v>300</v>
      </c>
      <c r="W2128" s="18">
        <f t="shared" si="353"/>
        <v>2.314814814814815E-2</v>
      </c>
      <c r="X2128" s="19">
        <f t="shared" si="354"/>
        <v>33.333333333333336</v>
      </c>
      <c r="Y2128" s="20">
        <f t="shared" si="355"/>
        <v>100</v>
      </c>
      <c r="Z2128" s="18">
        <v>3.4722222222222224E-4</v>
      </c>
      <c r="AA2128" s="18">
        <v>3.4722222222222224E-4</v>
      </c>
      <c r="AB2128" s="18">
        <v>1.0416666666666667E-3</v>
      </c>
      <c r="AD2128" s="18">
        <v>1.3888888888888889E-3</v>
      </c>
      <c r="AE2128" s="18">
        <v>4.1666666666666669E-4</v>
      </c>
      <c r="AF2128" s="18">
        <v>4.1666666666666669E-4</v>
      </c>
      <c r="AG2128" s="18">
        <v>2.4305555555555556E-3</v>
      </c>
      <c r="AH2128" s="18">
        <v>1.6203703703703703E-3</v>
      </c>
      <c r="AI2128" s="18">
        <v>1.6203703703703703E-3</v>
      </c>
      <c r="AJ2128" s="18">
        <v>5.5555555555555556E-4</v>
      </c>
      <c r="AK2128" s="18">
        <v>5.5555555555555556E-4</v>
      </c>
      <c r="AL2128" s="18">
        <v>5.5555555555555556E-4</v>
      </c>
      <c r="AM2128" s="18">
        <v>5.5555555555555556E-4</v>
      </c>
      <c r="AN2128" s="18"/>
      <c r="AO2128" s="18"/>
      <c r="AP2128" s="18"/>
      <c r="AQ2128" s="18">
        <v>2.0833333333333333E-3</v>
      </c>
      <c r="AR2128" s="18"/>
      <c r="AS2128" s="18">
        <v>2.0833333333333333E-3</v>
      </c>
      <c r="AT2128" s="18">
        <v>3.472222222222222E-3</v>
      </c>
      <c r="AU2128" s="18">
        <v>3.472222222222222E-3</v>
      </c>
      <c r="AV2128" s="18">
        <v>3.472222222222222E-3</v>
      </c>
      <c r="AW2128" s="18">
        <v>3.472222222222222E-3</v>
      </c>
      <c r="AX2128" s="18">
        <v>3.472222222222222E-3</v>
      </c>
      <c r="AY2128" s="18"/>
      <c r="AZ2128" s="18">
        <v>4.6296296296296293E-4</v>
      </c>
      <c r="BA2128" s="18">
        <v>3.4722222222222224E-4</v>
      </c>
      <c r="BB2128" s="18"/>
      <c r="BC2128" s="18"/>
      <c r="BD2128" s="18"/>
      <c r="BE2128" s="18">
        <v>3.4722222222222224E-4</v>
      </c>
      <c r="BF2128" s="18">
        <v>6.9444444444444447E-4</v>
      </c>
      <c r="BG2128" s="18">
        <v>6.9444444444444447E-4</v>
      </c>
      <c r="BH2128" s="18">
        <v>6.9444444444444447E-4</v>
      </c>
      <c r="BI2128" s="18">
        <v>6.9444444444444447E-4</v>
      </c>
      <c r="BJ2128" s="18">
        <v>1.3888888888888889E-3</v>
      </c>
      <c r="BK2128" s="18">
        <v>1.3888888888888889E-3</v>
      </c>
      <c r="BL2128" s="18">
        <v>1.3888888888888889E-3</v>
      </c>
      <c r="BM2128" s="18">
        <v>1.3888888888888889E-3</v>
      </c>
      <c r="BN2128" s="18">
        <v>1.3888888888888889E-3</v>
      </c>
      <c r="BO2128" s="18">
        <v>1.3888888888888889E-3</v>
      </c>
      <c r="BP2128" s="18">
        <v>1.3888888888888889E-3</v>
      </c>
      <c r="BQ2128" s="18">
        <f t="shared" si="356"/>
        <v>2.314814814814815E-2</v>
      </c>
      <c r="BR2128" s="18">
        <f t="shared" si="357"/>
        <v>2.314814814814815E-2</v>
      </c>
    </row>
    <row r="2129" spans="1:70" x14ac:dyDescent="0.25">
      <c r="A2129" s="1">
        <f t="shared" si="348"/>
        <v>40</v>
      </c>
      <c r="B2129" s="2">
        <f t="shared" si="349"/>
        <v>10</v>
      </c>
      <c r="C2129" s="2">
        <f t="shared" si="350"/>
        <v>2021</v>
      </c>
      <c r="D2129">
        <v>11851</v>
      </c>
      <c r="E2129" s="59">
        <v>44478</v>
      </c>
      <c r="F2129" t="s">
        <v>66</v>
      </c>
      <c r="G2129" t="s">
        <v>15</v>
      </c>
      <c r="H2129" s="58">
        <v>0.3125</v>
      </c>
      <c r="I2129">
        <v>7.5</v>
      </c>
      <c r="J2129">
        <v>213</v>
      </c>
      <c r="K2129">
        <v>0</v>
      </c>
      <c r="L2129" s="58">
        <v>0</v>
      </c>
      <c r="M2129">
        <v>0</v>
      </c>
      <c r="N2129" s="58">
        <v>0</v>
      </c>
      <c r="O2129">
        <v>1</v>
      </c>
      <c r="P2129">
        <v>0</v>
      </c>
      <c r="Q2129" s="58">
        <v>0</v>
      </c>
      <c r="R2129">
        <v>17</v>
      </c>
      <c r="S2129">
        <v>0</v>
      </c>
      <c r="T2129">
        <v>0</v>
      </c>
      <c r="U2129" s="16">
        <f t="shared" si="351"/>
        <v>0.3125</v>
      </c>
      <c r="V2129" s="17">
        <f t="shared" si="352"/>
        <v>450</v>
      </c>
      <c r="W2129" s="18">
        <f t="shared" si="353"/>
        <v>1.4671361502347417E-3</v>
      </c>
      <c r="X2129" s="19">
        <f t="shared" si="354"/>
        <v>2.112676056338028</v>
      </c>
      <c r="Y2129" s="20">
        <f t="shared" si="355"/>
        <v>0.46948356807511737</v>
      </c>
      <c r="Z2129" s="18">
        <v>3.4722222222222224E-4</v>
      </c>
      <c r="AA2129" s="18">
        <v>3.4722222222222224E-4</v>
      </c>
      <c r="AB2129" s="18">
        <v>1.0416666666666667E-3</v>
      </c>
      <c r="AD2129" s="18">
        <v>1.3888888888888889E-3</v>
      </c>
      <c r="AE2129" s="18">
        <v>4.1666666666666669E-4</v>
      </c>
      <c r="AF2129" s="18">
        <v>4.1666666666666669E-4</v>
      </c>
      <c r="AG2129" s="18">
        <v>2.4305555555555556E-3</v>
      </c>
      <c r="AH2129" s="18">
        <v>1.6203703703703703E-3</v>
      </c>
      <c r="AI2129" s="18">
        <v>1.6203703703703703E-3</v>
      </c>
      <c r="AJ2129" s="18">
        <v>5.5555555555555556E-4</v>
      </c>
      <c r="AK2129" s="18">
        <v>5.5555555555555556E-4</v>
      </c>
      <c r="AL2129" s="18">
        <v>5.5555555555555556E-4</v>
      </c>
      <c r="AM2129" s="18">
        <v>5.5555555555555556E-4</v>
      </c>
      <c r="AN2129" s="18"/>
      <c r="AO2129" s="18"/>
      <c r="AP2129" s="18"/>
      <c r="AQ2129" s="18">
        <v>2.0833333333333333E-3</v>
      </c>
      <c r="AR2129" s="18"/>
      <c r="AS2129" s="18">
        <v>2.0833333333333333E-3</v>
      </c>
      <c r="AT2129" s="18">
        <v>3.472222222222222E-3</v>
      </c>
      <c r="AU2129" s="18">
        <v>3.472222222222222E-3</v>
      </c>
      <c r="AV2129" s="18">
        <v>3.472222222222222E-3</v>
      </c>
      <c r="AW2129" s="18">
        <v>3.472222222222222E-3</v>
      </c>
      <c r="AX2129" s="18">
        <v>3.472222222222222E-3</v>
      </c>
      <c r="AY2129" s="18"/>
      <c r="AZ2129" s="18">
        <v>4.6296296296296293E-4</v>
      </c>
      <c r="BA2129" s="18">
        <v>3.4722222222222224E-4</v>
      </c>
      <c r="BB2129" s="18"/>
      <c r="BC2129" s="18"/>
      <c r="BD2129" s="18"/>
      <c r="BE2129" s="18">
        <v>3.4722222222222224E-4</v>
      </c>
      <c r="BF2129" s="18">
        <v>6.9444444444444447E-4</v>
      </c>
      <c r="BG2129" s="18">
        <v>6.9444444444444447E-4</v>
      </c>
      <c r="BH2129" s="18">
        <v>6.9444444444444447E-4</v>
      </c>
      <c r="BI2129" s="18">
        <v>6.9444444444444447E-4</v>
      </c>
      <c r="BJ2129" s="18">
        <v>1.3888888888888889E-3</v>
      </c>
      <c r="BK2129" s="18">
        <v>1.3888888888888889E-3</v>
      </c>
      <c r="BL2129" s="18">
        <v>1.3888888888888889E-3</v>
      </c>
      <c r="BM2129" s="18">
        <v>1.3888888888888889E-3</v>
      </c>
      <c r="BN2129" s="18">
        <v>1.3888888888888889E-3</v>
      </c>
      <c r="BO2129" s="18">
        <v>1.3888888888888889E-3</v>
      </c>
      <c r="BP2129" s="18">
        <v>1.3888888888888889E-3</v>
      </c>
      <c r="BQ2129" s="18">
        <f t="shared" si="356"/>
        <v>1.4671361502347417E-3</v>
      </c>
      <c r="BR2129" s="18">
        <f t="shared" si="357"/>
        <v>1.4671361502347417E-3</v>
      </c>
    </row>
    <row r="2130" spans="1:70" x14ac:dyDescent="0.25">
      <c r="A2130" s="1">
        <f t="shared" si="348"/>
        <v>40</v>
      </c>
      <c r="B2130" s="2">
        <f t="shared" si="349"/>
        <v>10</v>
      </c>
      <c r="C2130" s="2">
        <f t="shared" si="350"/>
        <v>2021</v>
      </c>
      <c r="D2130">
        <v>1222</v>
      </c>
      <c r="E2130" s="59">
        <v>44478</v>
      </c>
      <c r="F2130" t="s">
        <v>48</v>
      </c>
      <c r="G2130" t="s">
        <v>15</v>
      </c>
      <c r="H2130" s="58">
        <v>0.27777777777777779</v>
      </c>
      <c r="I2130">
        <v>6.67</v>
      </c>
      <c r="J2130">
        <v>458</v>
      </c>
      <c r="K2130">
        <v>0</v>
      </c>
      <c r="L2130" s="58">
        <v>0</v>
      </c>
      <c r="M2130">
        <v>0</v>
      </c>
      <c r="N2130" s="58">
        <v>0</v>
      </c>
      <c r="O2130">
        <v>0</v>
      </c>
      <c r="P2130">
        <v>0</v>
      </c>
      <c r="Q2130" s="58">
        <v>0</v>
      </c>
      <c r="R2130">
        <v>38</v>
      </c>
      <c r="S2130">
        <v>493</v>
      </c>
      <c r="T2130">
        <v>0</v>
      </c>
      <c r="U2130" s="16">
        <f t="shared" si="351"/>
        <v>0.27777777777777779</v>
      </c>
      <c r="V2130" s="17">
        <f t="shared" si="352"/>
        <v>400</v>
      </c>
      <c r="W2130" s="18">
        <f t="shared" si="353"/>
        <v>6.0650169820475504E-4</v>
      </c>
      <c r="X2130" s="19">
        <f t="shared" si="354"/>
        <v>0.8733624454148472</v>
      </c>
      <c r="Y2130" s="20">
        <f t="shared" si="355"/>
        <v>0</v>
      </c>
      <c r="Z2130" s="18">
        <v>3.4722222222222224E-4</v>
      </c>
      <c r="AA2130" s="18">
        <v>3.4722222222222224E-4</v>
      </c>
      <c r="AB2130" s="18">
        <v>1.0416666666666667E-3</v>
      </c>
      <c r="AD2130" s="18">
        <v>1.3888888888888889E-3</v>
      </c>
      <c r="AE2130" s="18">
        <v>4.1666666666666669E-4</v>
      </c>
      <c r="AF2130" s="18">
        <v>4.1666666666666669E-4</v>
      </c>
      <c r="AG2130" s="18">
        <v>2.4305555555555556E-3</v>
      </c>
      <c r="AH2130" s="18">
        <v>1.6203703703703703E-3</v>
      </c>
      <c r="AI2130" s="18">
        <v>1.6203703703703703E-3</v>
      </c>
      <c r="AJ2130" s="18">
        <v>5.5555555555555556E-4</v>
      </c>
      <c r="AK2130" s="18">
        <v>5.5555555555555556E-4</v>
      </c>
      <c r="AL2130" s="18">
        <v>5.5555555555555556E-4</v>
      </c>
      <c r="AM2130" s="18">
        <v>5.5555555555555556E-4</v>
      </c>
      <c r="AN2130" s="18"/>
      <c r="AO2130" s="18"/>
      <c r="AP2130" s="18"/>
      <c r="AQ2130" s="18">
        <v>2.0833333333333333E-3</v>
      </c>
      <c r="AR2130" s="18"/>
      <c r="AS2130" s="18">
        <v>2.0833333333333333E-3</v>
      </c>
      <c r="AT2130" s="18">
        <v>3.472222222222222E-3</v>
      </c>
      <c r="AU2130" s="18">
        <v>3.472222222222222E-3</v>
      </c>
      <c r="AV2130" s="18">
        <v>3.472222222222222E-3</v>
      </c>
      <c r="AW2130" s="18">
        <v>3.472222222222222E-3</v>
      </c>
      <c r="AX2130" s="18">
        <v>3.472222222222222E-3</v>
      </c>
      <c r="AY2130" s="18"/>
      <c r="AZ2130" s="18">
        <v>4.6296296296296293E-4</v>
      </c>
      <c r="BA2130" s="18">
        <v>3.4722222222222224E-4</v>
      </c>
      <c r="BB2130" s="18"/>
      <c r="BC2130" s="18"/>
      <c r="BD2130" s="18"/>
      <c r="BE2130" s="18">
        <v>3.4722222222222224E-4</v>
      </c>
      <c r="BF2130" s="18">
        <v>6.9444444444444447E-4</v>
      </c>
      <c r="BG2130" s="18">
        <v>6.9444444444444447E-4</v>
      </c>
      <c r="BH2130" s="18">
        <v>6.9444444444444447E-4</v>
      </c>
      <c r="BI2130" s="18">
        <v>6.9444444444444447E-4</v>
      </c>
      <c r="BJ2130" s="18">
        <v>1.3888888888888889E-3</v>
      </c>
      <c r="BK2130" s="18">
        <v>1.3888888888888889E-3</v>
      </c>
      <c r="BL2130" s="18">
        <v>1.3888888888888889E-3</v>
      </c>
      <c r="BM2130" s="18">
        <v>1.3888888888888889E-3</v>
      </c>
      <c r="BN2130" s="18">
        <v>1.3888888888888889E-3</v>
      </c>
      <c r="BO2130" s="18">
        <v>1.3888888888888889E-3</v>
      </c>
      <c r="BP2130" s="18">
        <v>1.3888888888888889E-3</v>
      </c>
      <c r="BQ2130" s="18">
        <f t="shared" si="356"/>
        <v>6.0650169820475504E-4</v>
      </c>
      <c r="BR2130" s="18">
        <f t="shared" si="357"/>
        <v>6.0650169820475504E-4</v>
      </c>
    </row>
    <row r="2131" spans="1:70" x14ac:dyDescent="0.25">
      <c r="A2131" s="1">
        <f t="shared" si="348"/>
        <v>40</v>
      </c>
      <c r="B2131" s="2">
        <f t="shared" si="349"/>
        <v>10</v>
      </c>
      <c r="C2131" s="2">
        <f t="shared" si="350"/>
        <v>2021</v>
      </c>
      <c r="D2131">
        <v>11849</v>
      </c>
      <c r="E2131" s="59">
        <v>44478</v>
      </c>
      <c r="F2131" t="s">
        <v>49</v>
      </c>
      <c r="G2131" t="s">
        <v>12</v>
      </c>
      <c r="H2131" s="58">
        <v>0.16666666666666666</v>
      </c>
      <c r="I2131">
        <v>4</v>
      </c>
      <c r="J2131">
        <v>143</v>
      </c>
      <c r="K2131">
        <v>0</v>
      </c>
      <c r="L2131" s="58">
        <v>0</v>
      </c>
      <c r="M2131">
        <v>0.66</v>
      </c>
      <c r="N2131" s="58">
        <v>2.7777777777777776E-2</v>
      </c>
      <c r="O2131">
        <v>0</v>
      </c>
      <c r="P2131">
        <v>0</v>
      </c>
      <c r="Q2131" s="58">
        <v>0</v>
      </c>
      <c r="R2131">
        <v>36</v>
      </c>
      <c r="S2131">
        <v>338</v>
      </c>
      <c r="T2131">
        <v>0</v>
      </c>
      <c r="U2131" s="16">
        <f t="shared" si="351"/>
        <v>0.16666666666666666</v>
      </c>
      <c r="V2131" s="17">
        <f t="shared" si="352"/>
        <v>239.99999999999997</v>
      </c>
      <c r="W2131" s="18">
        <f t="shared" si="353"/>
        <v>1.1655011655011655E-3</v>
      </c>
      <c r="X2131" s="19">
        <f t="shared" si="354"/>
        <v>1.6783216783216781</v>
      </c>
      <c r="Y2131" s="20">
        <f t="shared" si="355"/>
        <v>0</v>
      </c>
      <c r="Z2131" s="18">
        <v>3.4722222222222224E-4</v>
      </c>
      <c r="AA2131" s="18">
        <v>3.4722222222222224E-4</v>
      </c>
      <c r="AB2131" s="18">
        <v>1.0416666666666667E-3</v>
      </c>
      <c r="AD2131" s="18">
        <v>1.3888888888888889E-3</v>
      </c>
      <c r="AE2131" s="18">
        <v>4.1666666666666669E-4</v>
      </c>
      <c r="AF2131" s="18">
        <v>4.1666666666666669E-4</v>
      </c>
      <c r="AG2131" s="18">
        <v>2.4305555555555556E-3</v>
      </c>
      <c r="AH2131" s="18">
        <v>1.6203703703703703E-3</v>
      </c>
      <c r="AI2131" s="18">
        <v>1.6203703703703703E-3</v>
      </c>
      <c r="AJ2131" s="18">
        <v>5.5555555555555556E-4</v>
      </c>
      <c r="AK2131" s="18">
        <v>5.5555555555555556E-4</v>
      </c>
      <c r="AL2131" s="18">
        <v>5.5555555555555556E-4</v>
      </c>
      <c r="AM2131" s="18">
        <v>5.5555555555555556E-4</v>
      </c>
      <c r="AN2131" s="18"/>
      <c r="AO2131" s="18"/>
      <c r="AP2131" s="18"/>
      <c r="AQ2131" s="18">
        <v>2.0833333333333333E-3</v>
      </c>
      <c r="AR2131" s="18"/>
      <c r="AS2131" s="18">
        <v>2.0833333333333333E-3</v>
      </c>
      <c r="AT2131" s="18">
        <v>3.472222222222222E-3</v>
      </c>
      <c r="AU2131" s="18">
        <v>3.472222222222222E-3</v>
      </c>
      <c r="AV2131" s="18">
        <v>3.472222222222222E-3</v>
      </c>
      <c r="AW2131" s="18">
        <v>3.472222222222222E-3</v>
      </c>
      <c r="AX2131" s="18">
        <v>3.472222222222222E-3</v>
      </c>
      <c r="AY2131" s="18"/>
      <c r="AZ2131" s="18">
        <v>4.6296296296296293E-4</v>
      </c>
      <c r="BA2131" s="18">
        <v>3.4722222222222224E-4</v>
      </c>
      <c r="BB2131" s="18"/>
      <c r="BC2131" s="18"/>
      <c r="BD2131" s="18"/>
      <c r="BE2131" s="18">
        <v>3.4722222222222224E-4</v>
      </c>
      <c r="BF2131" s="18">
        <v>6.9444444444444447E-4</v>
      </c>
      <c r="BG2131" s="18">
        <v>6.9444444444444447E-4</v>
      </c>
      <c r="BH2131" s="18">
        <v>6.9444444444444447E-4</v>
      </c>
      <c r="BI2131" s="18">
        <v>6.9444444444444447E-4</v>
      </c>
      <c r="BJ2131" s="18">
        <v>1.3888888888888889E-3</v>
      </c>
      <c r="BK2131" s="18">
        <v>1.3888888888888889E-3</v>
      </c>
      <c r="BL2131" s="18">
        <v>1.3888888888888889E-3</v>
      </c>
      <c r="BM2131" s="18">
        <v>1.3888888888888889E-3</v>
      </c>
      <c r="BN2131" s="18">
        <v>1.3888888888888889E-3</v>
      </c>
      <c r="BO2131" s="18">
        <v>1.3888888888888889E-3</v>
      </c>
      <c r="BP2131" s="18">
        <v>1.3888888888888889E-3</v>
      </c>
      <c r="BQ2131" s="18">
        <f t="shared" si="356"/>
        <v>1.1655011655011655E-3</v>
      </c>
      <c r="BR2131" s="18">
        <f t="shared" si="357"/>
        <v>1.1655011655011655E-3</v>
      </c>
    </row>
    <row r="2132" spans="1:70" x14ac:dyDescent="0.25">
      <c r="A2132" s="1">
        <f t="shared" si="348"/>
        <v>40</v>
      </c>
      <c r="B2132" s="2">
        <f t="shared" si="349"/>
        <v>10</v>
      </c>
      <c r="C2132" s="2">
        <f t="shared" si="350"/>
        <v>2021</v>
      </c>
      <c r="D2132">
        <v>11849</v>
      </c>
      <c r="E2132" s="59">
        <v>44478</v>
      </c>
      <c r="F2132" t="s">
        <v>57</v>
      </c>
      <c r="G2132" t="s">
        <v>12</v>
      </c>
      <c r="H2132" s="58">
        <v>9.7222222222222224E-2</v>
      </c>
      <c r="I2132">
        <v>2.33</v>
      </c>
      <c r="J2132">
        <v>116</v>
      </c>
      <c r="K2132">
        <v>0</v>
      </c>
      <c r="L2132" s="58">
        <v>0</v>
      </c>
      <c r="M2132">
        <v>0</v>
      </c>
      <c r="N2132" s="58">
        <v>0</v>
      </c>
      <c r="O2132">
        <v>2</v>
      </c>
      <c r="P2132">
        <v>0</v>
      </c>
      <c r="Q2132" s="58">
        <v>0</v>
      </c>
      <c r="R2132">
        <v>0</v>
      </c>
      <c r="S2132">
        <v>0</v>
      </c>
      <c r="T2132">
        <v>0</v>
      </c>
      <c r="U2132" s="16">
        <f t="shared" si="351"/>
        <v>9.7222222222222224E-2</v>
      </c>
      <c r="V2132" s="17">
        <f t="shared" si="352"/>
        <v>140</v>
      </c>
      <c r="W2132" s="18">
        <f t="shared" si="353"/>
        <v>8.381226053639847E-4</v>
      </c>
      <c r="X2132" s="19">
        <f t="shared" si="354"/>
        <v>1.2068965517241379</v>
      </c>
      <c r="Y2132" s="20">
        <f t="shared" si="355"/>
        <v>1.7241379310344827</v>
      </c>
      <c r="Z2132" s="18">
        <v>3.4722222222222224E-4</v>
      </c>
      <c r="AA2132" s="18">
        <v>3.4722222222222224E-4</v>
      </c>
      <c r="AB2132" s="18">
        <v>1.0416666666666667E-3</v>
      </c>
      <c r="AD2132" s="18">
        <v>1.3888888888888889E-3</v>
      </c>
      <c r="AE2132" s="18">
        <v>4.1666666666666669E-4</v>
      </c>
      <c r="AF2132" s="18">
        <v>4.1666666666666669E-4</v>
      </c>
      <c r="AG2132" s="18">
        <v>2.4305555555555556E-3</v>
      </c>
      <c r="AH2132" s="18">
        <v>1.6203703703703703E-3</v>
      </c>
      <c r="AI2132" s="18">
        <v>1.6203703703703703E-3</v>
      </c>
      <c r="AJ2132" s="18">
        <v>5.5555555555555556E-4</v>
      </c>
      <c r="AK2132" s="18">
        <v>5.5555555555555556E-4</v>
      </c>
      <c r="AL2132" s="18">
        <v>5.5555555555555556E-4</v>
      </c>
      <c r="AM2132" s="18">
        <v>5.5555555555555556E-4</v>
      </c>
      <c r="AN2132" s="18"/>
      <c r="AO2132" s="18"/>
      <c r="AP2132" s="18"/>
      <c r="AQ2132" s="18">
        <v>2.0833333333333333E-3</v>
      </c>
      <c r="AR2132" s="18"/>
      <c r="AS2132" s="18">
        <v>2.0833333333333333E-3</v>
      </c>
      <c r="AT2132" s="18">
        <v>3.472222222222222E-3</v>
      </c>
      <c r="AU2132" s="18">
        <v>3.472222222222222E-3</v>
      </c>
      <c r="AV2132" s="18">
        <v>3.472222222222222E-3</v>
      </c>
      <c r="AW2132" s="18">
        <v>3.472222222222222E-3</v>
      </c>
      <c r="AX2132" s="18">
        <v>3.472222222222222E-3</v>
      </c>
      <c r="AY2132" s="18"/>
      <c r="AZ2132" s="18">
        <v>4.6296296296296293E-4</v>
      </c>
      <c r="BA2132" s="18">
        <v>3.4722222222222224E-4</v>
      </c>
      <c r="BB2132" s="18"/>
      <c r="BC2132" s="18"/>
      <c r="BD2132" s="18"/>
      <c r="BE2132" s="18">
        <v>3.4722222222222224E-4</v>
      </c>
      <c r="BF2132" s="18">
        <v>6.9444444444444447E-4</v>
      </c>
      <c r="BG2132" s="18">
        <v>6.9444444444444447E-4</v>
      </c>
      <c r="BH2132" s="18">
        <v>6.9444444444444447E-4</v>
      </c>
      <c r="BI2132" s="18">
        <v>6.9444444444444447E-4</v>
      </c>
      <c r="BJ2132" s="18">
        <v>1.3888888888888889E-3</v>
      </c>
      <c r="BK2132" s="18">
        <v>1.3888888888888889E-3</v>
      </c>
      <c r="BL2132" s="18">
        <v>1.3888888888888889E-3</v>
      </c>
      <c r="BM2132" s="18">
        <v>1.3888888888888889E-3</v>
      </c>
      <c r="BN2132" s="18">
        <v>1.3888888888888889E-3</v>
      </c>
      <c r="BO2132" s="18">
        <v>1.3888888888888889E-3</v>
      </c>
      <c r="BP2132" s="18">
        <v>1.3888888888888889E-3</v>
      </c>
      <c r="BQ2132" s="18">
        <f t="shared" si="356"/>
        <v>8.381226053639847E-4</v>
      </c>
      <c r="BR2132" s="18">
        <f t="shared" si="357"/>
        <v>8.381226053639847E-4</v>
      </c>
    </row>
    <row r="2133" spans="1:70" x14ac:dyDescent="0.25">
      <c r="A2133" s="1">
        <f t="shared" si="348"/>
        <v>40</v>
      </c>
      <c r="B2133" s="2">
        <f t="shared" si="349"/>
        <v>10</v>
      </c>
      <c r="C2133" s="2">
        <f t="shared" si="350"/>
        <v>2021</v>
      </c>
      <c r="D2133">
        <v>861</v>
      </c>
      <c r="E2133" s="59">
        <v>44478</v>
      </c>
      <c r="F2133" t="s">
        <v>19</v>
      </c>
      <c r="G2133" t="s">
        <v>12</v>
      </c>
      <c r="H2133" s="58">
        <v>0.27777777777777779</v>
      </c>
      <c r="I2133">
        <v>6.67</v>
      </c>
      <c r="J2133">
        <v>143</v>
      </c>
      <c r="K2133">
        <v>0.33</v>
      </c>
      <c r="L2133" s="58">
        <v>1.3888888888888888E-2</v>
      </c>
      <c r="M2133">
        <v>0.25</v>
      </c>
      <c r="N2133" s="58">
        <v>1.0416666666666666E-2</v>
      </c>
      <c r="O2133">
        <v>0</v>
      </c>
      <c r="P2133">
        <v>0.33</v>
      </c>
      <c r="Q2133" s="58">
        <v>1.3888888888888888E-2</v>
      </c>
      <c r="R2133">
        <v>0</v>
      </c>
      <c r="S2133">
        <v>0</v>
      </c>
      <c r="T2133">
        <v>0</v>
      </c>
      <c r="U2133" s="16">
        <f t="shared" si="351"/>
        <v>0.2638888888888889</v>
      </c>
      <c r="V2133" s="17">
        <f t="shared" si="352"/>
        <v>380</v>
      </c>
      <c r="W2133" s="18">
        <f t="shared" si="353"/>
        <v>1.8453768453768455E-3</v>
      </c>
      <c r="X2133" s="19">
        <f t="shared" si="354"/>
        <v>2.6573426573426575</v>
      </c>
      <c r="Y2133" s="20">
        <f t="shared" si="355"/>
        <v>0</v>
      </c>
      <c r="Z2133" s="18">
        <v>3.4722222222222224E-4</v>
      </c>
      <c r="AA2133" s="18">
        <v>3.4722222222222224E-4</v>
      </c>
      <c r="AB2133" s="18">
        <v>1.0416666666666667E-3</v>
      </c>
      <c r="AD2133" s="18">
        <v>1.3888888888888889E-3</v>
      </c>
      <c r="AE2133" s="18">
        <v>4.1666666666666669E-4</v>
      </c>
      <c r="AF2133" s="18">
        <v>4.1666666666666669E-4</v>
      </c>
      <c r="AG2133" s="18">
        <v>2.4305555555555556E-3</v>
      </c>
      <c r="AH2133" s="18">
        <v>1.6203703703703703E-3</v>
      </c>
      <c r="AI2133" s="18">
        <v>1.6203703703703703E-3</v>
      </c>
      <c r="AJ2133" s="18">
        <v>5.5555555555555556E-4</v>
      </c>
      <c r="AK2133" s="18">
        <v>5.5555555555555556E-4</v>
      </c>
      <c r="AL2133" s="18">
        <v>5.5555555555555556E-4</v>
      </c>
      <c r="AM2133" s="18">
        <v>5.5555555555555556E-4</v>
      </c>
      <c r="AN2133" s="18"/>
      <c r="AO2133" s="18"/>
      <c r="AP2133" s="18"/>
      <c r="AQ2133" s="18">
        <v>2.0833333333333333E-3</v>
      </c>
      <c r="AR2133" s="18"/>
      <c r="AS2133" s="18">
        <v>2.0833333333333333E-3</v>
      </c>
      <c r="AT2133" s="18">
        <v>3.472222222222222E-3</v>
      </c>
      <c r="AU2133" s="18">
        <v>3.472222222222222E-3</v>
      </c>
      <c r="AV2133" s="18">
        <v>3.472222222222222E-3</v>
      </c>
      <c r="AW2133" s="18">
        <v>3.472222222222222E-3</v>
      </c>
      <c r="AX2133" s="18">
        <v>3.472222222222222E-3</v>
      </c>
      <c r="AY2133" s="18"/>
      <c r="AZ2133" s="18">
        <v>4.6296296296296293E-4</v>
      </c>
      <c r="BA2133" s="18">
        <v>3.4722222222222224E-4</v>
      </c>
      <c r="BB2133" s="18"/>
      <c r="BC2133" s="18"/>
      <c r="BD2133" s="18"/>
      <c r="BE2133" s="18">
        <v>3.4722222222222224E-4</v>
      </c>
      <c r="BF2133" s="18">
        <v>6.9444444444444447E-4</v>
      </c>
      <c r="BG2133" s="18">
        <v>6.9444444444444447E-4</v>
      </c>
      <c r="BH2133" s="18">
        <v>6.9444444444444447E-4</v>
      </c>
      <c r="BI2133" s="18">
        <v>6.9444444444444447E-4</v>
      </c>
      <c r="BJ2133" s="18">
        <v>1.3888888888888889E-3</v>
      </c>
      <c r="BK2133" s="18">
        <v>1.3888888888888889E-3</v>
      </c>
      <c r="BL2133" s="18">
        <v>1.3888888888888889E-3</v>
      </c>
      <c r="BM2133" s="18">
        <v>1.3888888888888889E-3</v>
      </c>
      <c r="BN2133" s="18">
        <v>1.3888888888888889E-3</v>
      </c>
      <c r="BO2133" s="18">
        <v>1.3888888888888889E-3</v>
      </c>
      <c r="BP2133" s="18">
        <v>1.3888888888888889E-3</v>
      </c>
      <c r="BQ2133" s="18">
        <f t="shared" si="356"/>
        <v>1.8453768453768455E-3</v>
      </c>
      <c r="BR2133" s="18">
        <f t="shared" si="357"/>
        <v>1.8453768453768455E-3</v>
      </c>
    </row>
    <row r="2134" spans="1:70" x14ac:dyDescent="0.25">
      <c r="A2134" s="1">
        <f t="shared" si="348"/>
        <v>40</v>
      </c>
      <c r="B2134" s="2">
        <f t="shared" si="349"/>
        <v>10</v>
      </c>
      <c r="C2134" s="2">
        <f t="shared" si="350"/>
        <v>2021</v>
      </c>
      <c r="D2134">
        <v>12072</v>
      </c>
      <c r="E2134" s="59">
        <v>44478</v>
      </c>
      <c r="F2134" t="s">
        <v>21</v>
      </c>
      <c r="G2134" t="s">
        <v>15</v>
      </c>
      <c r="H2134" s="58">
        <v>0.3125</v>
      </c>
      <c r="I2134">
        <v>7.5</v>
      </c>
      <c r="J2134">
        <v>10</v>
      </c>
      <c r="K2134">
        <v>0</v>
      </c>
      <c r="L2134" s="58">
        <v>0</v>
      </c>
      <c r="M2134">
        <v>0.92</v>
      </c>
      <c r="N2134" s="58">
        <v>3.8194444444444441E-2</v>
      </c>
      <c r="O2134">
        <v>2</v>
      </c>
      <c r="P2134">
        <v>0</v>
      </c>
      <c r="Q2134" s="58">
        <v>0</v>
      </c>
      <c r="R2134">
        <v>0</v>
      </c>
      <c r="S2134">
        <v>0</v>
      </c>
      <c r="T2134">
        <v>0</v>
      </c>
      <c r="U2134" s="16">
        <f t="shared" si="351"/>
        <v>0.3125</v>
      </c>
      <c r="V2134" s="17">
        <f t="shared" si="352"/>
        <v>450</v>
      </c>
      <c r="W2134" s="18">
        <f t="shared" si="353"/>
        <v>3.125E-2</v>
      </c>
      <c r="X2134" s="19">
        <f t="shared" si="354"/>
        <v>45</v>
      </c>
      <c r="Y2134" s="20">
        <f t="shared" si="355"/>
        <v>20</v>
      </c>
      <c r="Z2134" s="18">
        <v>3.4722222222222224E-4</v>
      </c>
      <c r="AA2134" s="18">
        <v>3.4722222222222224E-4</v>
      </c>
      <c r="AB2134" s="18">
        <v>1.0416666666666667E-3</v>
      </c>
      <c r="AD2134" s="18">
        <v>1.3888888888888889E-3</v>
      </c>
      <c r="AE2134" s="18">
        <v>4.1666666666666669E-4</v>
      </c>
      <c r="AF2134" s="18">
        <v>4.1666666666666669E-4</v>
      </c>
      <c r="AG2134" s="18">
        <v>2.4305555555555556E-3</v>
      </c>
      <c r="AH2134" s="18">
        <v>1.6203703703703703E-3</v>
      </c>
      <c r="AI2134" s="18">
        <v>1.6203703703703703E-3</v>
      </c>
      <c r="AJ2134" s="18">
        <v>5.5555555555555556E-4</v>
      </c>
      <c r="AK2134" s="18">
        <v>5.5555555555555556E-4</v>
      </c>
      <c r="AL2134" s="18">
        <v>5.5555555555555556E-4</v>
      </c>
      <c r="AM2134" s="18">
        <v>5.5555555555555556E-4</v>
      </c>
      <c r="AN2134" s="18"/>
      <c r="AO2134" s="18"/>
      <c r="AP2134" s="18"/>
      <c r="AQ2134" s="18">
        <v>2.0833333333333333E-3</v>
      </c>
      <c r="AR2134" s="18"/>
      <c r="AS2134" s="18">
        <v>2.0833333333333333E-3</v>
      </c>
      <c r="AT2134" s="18">
        <v>3.472222222222222E-3</v>
      </c>
      <c r="AU2134" s="18">
        <v>3.472222222222222E-3</v>
      </c>
      <c r="AV2134" s="18">
        <v>3.472222222222222E-3</v>
      </c>
      <c r="AW2134" s="18">
        <v>3.472222222222222E-3</v>
      </c>
      <c r="AX2134" s="18">
        <v>3.472222222222222E-3</v>
      </c>
      <c r="AY2134" s="18"/>
      <c r="AZ2134" s="18">
        <v>4.6296296296296293E-4</v>
      </c>
      <c r="BA2134" s="18">
        <v>3.4722222222222224E-4</v>
      </c>
      <c r="BB2134" s="18"/>
      <c r="BC2134" s="18"/>
      <c r="BD2134" s="18"/>
      <c r="BE2134" s="18">
        <v>3.4722222222222224E-4</v>
      </c>
      <c r="BF2134" s="18">
        <v>6.9444444444444447E-4</v>
      </c>
      <c r="BG2134" s="18">
        <v>6.9444444444444447E-4</v>
      </c>
      <c r="BH2134" s="18">
        <v>6.9444444444444447E-4</v>
      </c>
      <c r="BI2134" s="18">
        <v>6.9444444444444447E-4</v>
      </c>
      <c r="BJ2134" s="18">
        <v>1.3888888888888889E-3</v>
      </c>
      <c r="BK2134" s="18">
        <v>1.3888888888888889E-3</v>
      </c>
      <c r="BL2134" s="18">
        <v>1.3888888888888889E-3</v>
      </c>
      <c r="BM2134" s="18">
        <v>1.3888888888888889E-3</v>
      </c>
      <c r="BN2134" s="18">
        <v>1.3888888888888889E-3</v>
      </c>
      <c r="BO2134" s="18">
        <v>1.3888888888888889E-3</v>
      </c>
      <c r="BP2134" s="18">
        <v>1.3888888888888889E-3</v>
      </c>
      <c r="BQ2134" s="18">
        <f t="shared" si="356"/>
        <v>3.125E-2</v>
      </c>
      <c r="BR2134" s="18">
        <f t="shared" si="357"/>
        <v>3.125E-2</v>
      </c>
    </row>
    <row r="2135" spans="1:70" x14ac:dyDescent="0.25">
      <c r="A2135" s="1">
        <f t="shared" si="348"/>
        <v>40</v>
      </c>
      <c r="B2135" s="2">
        <f t="shared" si="349"/>
        <v>10</v>
      </c>
      <c r="C2135" s="2">
        <f t="shared" si="350"/>
        <v>2021</v>
      </c>
      <c r="D2135">
        <v>12099</v>
      </c>
      <c r="E2135" s="59">
        <v>44478</v>
      </c>
      <c r="F2135" t="s">
        <v>63</v>
      </c>
      <c r="G2135" t="s">
        <v>15</v>
      </c>
      <c r="H2135" s="58">
        <v>0.27777777777777779</v>
      </c>
      <c r="I2135">
        <v>6.67</v>
      </c>
      <c r="J2135">
        <v>463</v>
      </c>
      <c r="K2135">
        <v>0</v>
      </c>
      <c r="L2135" s="58">
        <v>0</v>
      </c>
      <c r="M2135">
        <v>0.75</v>
      </c>
      <c r="N2135" s="58">
        <v>3.125E-2</v>
      </c>
      <c r="O2135">
        <v>0</v>
      </c>
      <c r="P2135">
        <v>0</v>
      </c>
      <c r="Q2135" s="58">
        <v>0</v>
      </c>
      <c r="R2135">
        <v>51</v>
      </c>
      <c r="S2135">
        <v>0</v>
      </c>
      <c r="T2135">
        <v>0</v>
      </c>
      <c r="U2135" s="16">
        <f t="shared" si="351"/>
        <v>0.27777777777777779</v>
      </c>
      <c r="V2135" s="17">
        <f t="shared" si="352"/>
        <v>400</v>
      </c>
      <c r="W2135" s="18">
        <f t="shared" si="353"/>
        <v>5.9995200383969284E-4</v>
      </c>
      <c r="X2135" s="19">
        <f t="shared" si="354"/>
        <v>0.86393088552915764</v>
      </c>
      <c r="Y2135" s="20">
        <f t="shared" si="355"/>
        <v>0</v>
      </c>
      <c r="Z2135" s="18">
        <v>3.4722222222222224E-4</v>
      </c>
      <c r="AA2135" s="18">
        <v>3.4722222222222224E-4</v>
      </c>
      <c r="AB2135" s="18">
        <v>1.0416666666666667E-3</v>
      </c>
      <c r="AD2135" s="18">
        <v>1.3888888888888889E-3</v>
      </c>
      <c r="AE2135" s="18">
        <v>4.1666666666666669E-4</v>
      </c>
      <c r="AF2135" s="18">
        <v>4.1666666666666669E-4</v>
      </c>
      <c r="AG2135" s="18">
        <v>2.4305555555555556E-3</v>
      </c>
      <c r="AH2135" s="18">
        <v>1.6203703703703703E-3</v>
      </c>
      <c r="AI2135" s="18">
        <v>1.6203703703703703E-3</v>
      </c>
      <c r="AJ2135" s="18">
        <v>5.5555555555555556E-4</v>
      </c>
      <c r="AK2135" s="18">
        <v>5.5555555555555556E-4</v>
      </c>
      <c r="AL2135" s="18">
        <v>5.5555555555555556E-4</v>
      </c>
      <c r="AM2135" s="18">
        <v>5.5555555555555556E-4</v>
      </c>
      <c r="AN2135" s="18"/>
      <c r="AO2135" s="18"/>
      <c r="AP2135" s="18"/>
      <c r="AQ2135" s="18">
        <v>2.0833333333333333E-3</v>
      </c>
      <c r="AR2135" s="18"/>
      <c r="AS2135" s="18">
        <v>2.0833333333333333E-3</v>
      </c>
      <c r="AT2135" s="18">
        <v>3.472222222222222E-3</v>
      </c>
      <c r="AU2135" s="18">
        <v>3.472222222222222E-3</v>
      </c>
      <c r="AV2135" s="18">
        <v>3.472222222222222E-3</v>
      </c>
      <c r="AW2135" s="18">
        <v>3.472222222222222E-3</v>
      </c>
      <c r="AX2135" s="18">
        <v>3.472222222222222E-3</v>
      </c>
      <c r="AY2135" s="18"/>
      <c r="AZ2135" s="18">
        <v>4.6296296296296293E-4</v>
      </c>
      <c r="BA2135" s="18">
        <v>3.4722222222222224E-4</v>
      </c>
      <c r="BB2135" s="18"/>
      <c r="BC2135" s="18"/>
      <c r="BD2135" s="18"/>
      <c r="BE2135" s="18">
        <v>3.4722222222222224E-4</v>
      </c>
      <c r="BF2135" s="18">
        <v>6.9444444444444447E-4</v>
      </c>
      <c r="BG2135" s="18">
        <v>6.9444444444444447E-4</v>
      </c>
      <c r="BH2135" s="18">
        <v>6.9444444444444447E-4</v>
      </c>
      <c r="BI2135" s="18">
        <v>6.9444444444444447E-4</v>
      </c>
      <c r="BJ2135" s="18">
        <v>1.3888888888888889E-3</v>
      </c>
      <c r="BK2135" s="18">
        <v>1.3888888888888889E-3</v>
      </c>
      <c r="BL2135" s="18">
        <v>1.3888888888888889E-3</v>
      </c>
      <c r="BM2135" s="18">
        <v>1.3888888888888889E-3</v>
      </c>
      <c r="BN2135" s="18">
        <v>1.3888888888888889E-3</v>
      </c>
      <c r="BO2135" s="18">
        <v>1.3888888888888889E-3</v>
      </c>
      <c r="BP2135" s="18">
        <v>1.3888888888888889E-3</v>
      </c>
      <c r="BQ2135" s="18">
        <f t="shared" si="356"/>
        <v>5.9995200383969284E-4</v>
      </c>
      <c r="BR2135" s="18">
        <f t="shared" si="357"/>
        <v>5.9995200383969284E-4</v>
      </c>
    </row>
    <row r="2136" spans="1:70" x14ac:dyDescent="0.25">
      <c r="A2136" s="1">
        <f t="shared" si="348"/>
        <v>41</v>
      </c>
      <c r="B2136" s="2">
        <f t="shared" si="349"/>
        <v>10</v>
      </c>
      <c r="C2136" s="2">
        <f t="shared" si="350"/>
        <v>2021</v>
      </c>
      <c r="D2136">
        <v>12078</v>
      </c>
      <c r="E2136" s="59">
        <v>44480</v>
      </c>
      <c r="F2136" t="s">
        <v>64</v>
      </c>
      <c r="G2136" t="s">
        <v>13</v>
      </c>
      <c r="H2136" s="58">
        <v>0.15277777777777776</v>
      </c>
      <c r="I2136">
        <v>3.67</v>
      </c>
      <c r="J2136">
        <v>32</v>
      </c>
      <c r="K2136">
        <v>0</v>
      </c>
      <c r="L2136" s="58">
        <v>0</v>
      </c>
      <c r="M2136">
        <v>0</v>
      </c>
      <c r="N2136" s="58">
        <v>0</v>
      </c>
      <c r="O2136">
        <v>21</v>
      </c>
      <c r="P2136">
        <v>3</v>
      </c>
      <c r="Q2136" s="58">
        <v>0.125</v>
      </c>
      <c r="R2136">
        <v>0</v>
      </c>
      <c r="S2136">
        <v>0</v>
      </c>
      <c r="T2136">
        <v>0</v>
      </c>
      <c r="U2136" s="16">
        <f t="shared" si="351"/>
        <v>2.7777777777777762E-2</v>
      </c>
      <c r="V2136" s="17">
        <f t="shared" si="352"/>
        <v>39.999999999999979</v>
      </c>
      <c r="W2136" s="18">
        <f t="shared" si="353"/>
        <v>8.6805555555555507E-4</v>
      </c>
      <c r="X2136" s="19">
        <f t="shared" si="354"/>
        <v>1.2499999999999993</v>
      </c>
      <c r="Y2136" s="20">
        <f t="shared" si="355"/>
        <v>65.625</v>
      </c>
      <c r="Z2136" s="18">
        <v>3.4722222222222224E-4</v>
      </c>
      <c r="AA2136" s="18">
        <v>3.4722222222222224E-4</v>
      </c>
      <c r="AB2136" s="18">
        <v>1.0416666666666667E-3</v>
      </c>
      <c r="AD2136" s="18">
        <v>1.3888888888888889E-3</v>
      </c>
      <c r="AE2136" s="18">
        <v>4.1666666666666669E-4</v>
      </c>
      <c r="AF2136" s="18">
        <v>4.1666666666666669E-4</v>
      </c>
      <c r="AG2136" s="18">
        <v>2.4305555555555556E-3</v>
      </c>
      <c r="AH2136" s="18">
        <v>1.6203703703703703E-3</v>
      </c>
      <c r="AI2136" s="18">
        <v>1.6203703703703703E-3</v>
      </c>
      <c r="AJ2136" s="18">
        <v>5.5555555555555556E-4</v>
      </c>
      <c r="AK2136" s="18">
        <v>5.5555555555555556E-4</v>
      </c>
      <c r="AL2136" s="18">
        <v>5.5555555555555556E-4</v>
      </c>
      <c r="AM2136" s="18">
        <v>5.5555555555555556E-4</v>
      </c>
      <c r="AN2136" s="18"/>
      <c r="AO2136" s="18"/>
      <c r="AP2136" s="18"/>
      <c r="AQ2136" s="18">
        <v>2.0833333333333333E-3</v>
      </c>
      <c r="AR2136" s="18"/>
      <c r="AS2136" s="18">
        <v>2.0833333333333333E-3</v>
      </c>
      <c r="AT2136" s="18">
        <v>3.472222222222222E-3</v>
      </c>
      <c r="AU2136" s="18">
        <v>3.472222222222222E-3</v>
      </c>
      <c r="AV2136" s="18">
        <v>3.472222222222222E-3</v>
      </c>
      <c r="AW2136" s="18">
        <v>3.472222222222222E-3</v>
      </c>
      <c r="AX2136" s="18">
        <v>3.472222222222222E-3</v>
      </c>
      <c r="AY2136" s="18"/>
      <c r="AZ2136" s="18">
        <v>4.6296296296296293E-4</v>
      </c>
      <c r="BA2136" s="18">
        <v>3.4722222222222224E-4</v>
      </c>
      <c r="BB2136" s="18"/>
      <c r="BC2136" s="18"/>
      <c r="BD2136" s="18"/>
      <c r="BE2136" s="18">
        <v>3.4722222222222224E-4</v>
      </c>
      <c r="BF2136" s="18">
        <v>6.9444444444444447E-4</v>
      </c>
      <c r="BG2136" s="18">
        <v>6.9444444444444447E-4</v>
      </c>
      <c r="BH2136" s="18">
        <v>6.9444444444444447E-4</v>
      </c>
      <c r="BI2136" s="18">
        <v>6.9444444444444447E-4</v>
      </c>
      <c r="BJ2136" s="18">
        <v>1.3888888888888889E-3</v>
      </c>
      <c r="BK2136" s="18">
        <v>1.3888888888888889E-3</v>
      </c>
      <c r="BL2136" s="18">
        <v>1.3888888888888889E-3</v>
      </c>
      <c r="BM2136" s="18">
        <v>1.3888888888888889E-3</v>
      </c>
      <c r="BN2136" s="18">
        <v>1.3888888888888889E-3</v>
      </c>
      <c r="BO2136" s="18">
        <v>1.3888888888888889E-3</v>
      </c>
      <c r="BP2136" s="18">
        <v>1.3888888888888889E-3</v>
      </c>
      <c r="BQ2136" s="18">
        <f t="shared" si="356"/>
        <v>8.6805555555555507E-4</v>
      </c>
      <c r="BR2136" s="18">
        <f t="shared" si="357"/>
        <v>8.6805555555555507E-4</v>
      </c>
    </row>
    <row r="2137" spans="1:70" x14ac:dyDescent="0.25">
      <c r="A2137" s="1">
        <f t="shared" si="348"/>
        <v>41</v>
      </c>
      <c r="B2137" s="2">
        <f t="shared" si="349"/>
        <v>10</v>
      </c>
      <c r="C2137" s="2">
        <f t="shared" si="350"/>
        <v>2021</v>
      </c>
      <c r="D2137">
        <v>12080</v>
      </c>
      <c r="E2137" s="59">
        <v>44480</v>
      </c>
      <c r="F2137" t="s">
        <v>64</v>
      </c>
      <c r="G2137" t="s">
        <v>13</v>
      </c>
      <c r="H2137" s="58">
        <v>0.18055555555555555</v>
      </c>
      <c r="I2137">
        <v>4.33</v>
      </c>
      <c r="J2137">
        <v>60</v>
      </c>
      <c r="K2137">
        <v>0</v>
      </c>
      <c r="L2137" s="58">
        <v>0</v>
      </c>
      <c r="M2137">
        <v>0</v>
      </c>
      <c r="N2137" s="58">
        <v>0</v>
      </c>
      <c r="O2137">
        <v>0</v>
      </c>
      <c r="P2137">
        <v>0</v>
      </c>
      <c r="Q2137" s="58">
        <v>0</v>
      </c>
      <c r="R2137">
        <v>0</v>
      </c>
      <c r="S2137">
        <v>0</v>
      </c>
      <c r="T2137">
        <v>0</v>
      </c>
      <c r="U2137" s="16">
        <f t="shared" si="351"/>
        <v>0.18055555555555555</v>
      </c>
      <c r="V2137" s="17">
        <f t="shared" si="352"/>
        <v>260</v>
      </c>
      <c r="W2137" s="18">
        <f t="shared" si="353"/>
        <v>3.0092592592592593E-3</v>
      </c>
      <c r="X2137" s="19">
        <f t="shared" si="354"/>
        <v>4.333333333333333</v>
      </c>
      <c r="Y2137" s="20">
        <f t="shared" si="355"/>
        <v>0</v>
      </c>
      <c r="Z2137" s="18">
        <v>3.4722222222222224E-4</v>
      </c>
      <c r="AA2137" s="18">
        <v>3.4722222222222224E-4</v>
      </c>
      <c r="AB2137" s="18">
        <v>1.0416666666666667E-3</v>
      </c>
      <c r="AD2137" s="18">
        <v>1.3888888888888889E-3</v>
      </c>
      <c r="AE2137" s="18">
        <v>4.1666666666666669E-4</v>
      </c>
      <c r="AF2137" s="18">
        <v>4.1666666666666669E-4</v>
      </c>
      <c r="AG2137" s="18">
        <v>2.4305555555555556E-3</v>
      </c>
      <c r="AH2137" s="18">
        <v>1.6203703703703703E-3</v>
      </c>
      <c r="AI2137" s="18">
        <v>1.6203703703703703E-3</v>
      </c>
      <c r="AJ2137" s="18">
        <v>5.5555555555555556E-4</v>
      </c>
      <c r="AK2137" s="18">
        <v>5.5555555555555556E-4</v>
      </c>
      <c r="AL2137" s="18">
        <v>5.5555555555555556E-4</v>
      </c>
      <c r="AM2137" s="18">
        <v>5.5555555555555556E-4</v>
      </c>
      <c r="AN2137" s="18"/>
      <c r="AO2137" s="18"/>
      <c r="AP2137" s="18"/>
      <c r="AQ2137" s="18">
        <v>2.0833333333333333E-3</v>
      </c>
      <c r="AR2137" s="18"/>
      <c r="AS2137" s="18">
        <v>2.0833333333333333E-3</v>
      </c>
      <c r="AT2137" s="18">
        <v>3.472222222222222E-3</v>
      </c>
      <c r="AU2137" s="18">
        <v>3.472222222222222E-3</v>
      </c>
      <c r="AV2137" s="18">
        <v>3.472222222222222E-3</v>
      </c>
      <c r="AW2137" s="18">
        <v>3.472222222222222E-3</v>
      </c>
      <c r="AX2137" s="18">
        <v>3.472222222222222E-3</v>
      </c>
      <c r="AY2137" s="18"/>
      <c r="AZ2137" s="18">
        <v>4.6296296296296293E-4</v>
      </c>
      <c r="BA2137" s="18">
        <v>3.4722222222222224E-4</v>
      </c>
      <c r="BB2137" s="18"/>
      <c r="BC2137" s="18"/>
      <c r="BD2137" s="18"/>
      <c r="BE2137" s="18">
        <v>3.4722222222222224E-4</v>
      </c>
      <c r="BF2137" s="18">
        <v>6.9444444444444447E-4</v>
      </c>
      <c r="BG2137" s="18">
        <v>6.9444444444444447E-4</v>
      </c>
      <c r="BH2137" s="18">
        <v>6.9444444444444447E-4</v>
      </c>
      <c r="BI2137" s="18">
        <v>6.9444444444444447E-4</v>
      </c>
      <c r="BJ2137" s="18">
        <v>1.3888888888888889E-3</v>
      </c>
      <c r="BK2137" s="18">
        <v>1.3888888888888889E-3</v>
      </c>
      <c r="BL2137" s="18">
        <v>1.3888888888888889E-3</v>
      </c>
      <c r="BM2137" s="18">
        <v>1.3888888888888889E-3</v>
      </c>
      <c r="BN2137" s="18">
        <v>1.3888888888888889E-3</v>
      </c>
      <c r="BO2137" s="18">
        <v>1.3888888888888889E-3</v>
      </c>
      <c r="BP2137" s="18">
        <v>1.3888888888888889E-3</v>
      </c>
      <c r="BQ2137" s="18">
        <f t="shared" si="356"/>
        <v>3.0092592592592593E-3</v>
      </c>
      <c r="BR2137" s="18">
        <f t="shared" si="357"/>
        <v>3.0092592592592593E-3</v>
      </c>
    </row>
    <row r="2138" spans="1:70" x14ac:dyDescent="0.25">
      <c r="A2138" s="1">
        <f t="shared" si="348"/>
        <v>41</v>
      </c>
      <c r="B2138" s="2">
        <f t="shared" si="349"/>
        <v>10</v>
      </c>
      <c r="C2138" s="2">
        <f t="shared" si="350"/>
        <v>2021</v>
      </c>
      <c r="D2138">
        <v>876</v>
      </c>
      <c r="E2138" s="59">
        <v>44480</v>
      </c>
      <c r="F2138" t="s">
        <v>74</v>
      </c>
      <c r="G2138" t="s">
        <v>13</v>
      </c>
      <c r="H2138" s="58">
        <v>0.21249999999999999</v>
      </c>
      <c r="I2138">
        <v>5.0999999999999996</v>
      </c>
      <c r="J2138">
        <v>161</v>
      </c>
      <c r="K2138">
        <v>0</v>
      </c>
      <c r="L2138" s="58">
        <v>0</v>
      </c>
      <c r="M2138">
        <v>0</v>
      </c>
      <c r="N2138" s="58">
        <v>0</v>
      </c>
      <c r="O2138">
        <v>1</v>
      </c>
      <c r="P2138">
        <v>0</v>
      </c>
      <c r="Q2138" s="58">
        <v>0</v>
      </c>
      <c r="R2138">
        <v>0</v>
      </c>
      <c r="S2138">
        <v>0</v>
      </c>
      <c r="T2138">
        <v>0</v>
      </c>
      <c r="U2138" s="16">
        <f t="shared" si="351"/>
        <v>0.21249999999999999</v>
      </c>
      <c r="V2138" s="17">
        <f t="shared" si="352"/>
        <v>306</v>
      </c>
      <c r="W2138" s="18">
        <f t="shared" si="353"/>
        <v>1.3198757763975156E-3</v>
      </c>
      <c r="X2138" s="19">
        <f t="shared" si="354"/>
        <v>1.9006211180124224</v>
      </c>
      <c r="Y2138" s="20">
        <f t="shared" si="355"/>
        <v>0.6211180124223602</v>
      </c>
      <c r="Z2138" s="18">
        <v>3.4722222222222224E-4</v>
      </c>
      <c r="AA2138" s="18">
        <v>3.4722222222222224E-4</v>
      </c>
      <c r="AB2138" s="18">
        <v>1.0416666666666667E-3</v>
      </c>
      <c r="AD2138" s="18">
        <v>1.3888888888888889E-3</v>
      </c>
      <c r="AE2138" s="18">
        <v>4.1666666666666669E-4</v>
      </c>
      <c r="AF2138" s="18">
        <v>4.1666666666666669E-4</v>
      </c>
      <c r="AG2138" s="18">
        <v>2.4305555555555556E-3</v>
      </c>
      <c r="AH2138" s="18">
        <v>1.6203703703703703E-3</v>
      </c>
      <c r="AI2138" s="18">
        <v>1.6203703703703703E-3</v>
      </c>
      <c r="AJ2138" s="18">
        <v>5.5555555555555556E-4</v>
      </c>
      <c r="AK2138" s="18">
        <v>5.5555555555555556E-4</v>
      </c>
      <c r="AL2138" s="18">
        <v>5.5555555555555556E-4</v>
      </c>
      <c r="AM2138" s="18">
        <v>5.5555555555555556E-4</v>
      </c>
      <c r="AN2138" s="18"/>
      <c r="AO2138" s="18"/>
      <c r="AP2138" s="18"/>
      <c r="AQ2138" s="18">
        <v>2.0833333333333333E-3</v>
      </c>
      <c r="AR2138" s="18"/>
      <c r="AS2138" s="18">
        <v>2.0833333333333333E-3</v>
      </c>
      <c r="AT2138" s="18">
        <v>3.472222222222222E-3</v>
      </c>
      <c r="AU2138" s="18">
        <v>3.472222222222222E-3</v>
      </c>
      <c r="AV2138" s="18">
        <v>3.472222222222222E-3</v>
      </c>
      <c r="AW2138" s="18">
        <v>3.472222222222222E-3</v>
      </c>
      <c r="AX2138" s="18">
        <v>3.472222222222222E-3</v>
      </c>
      <c r="AY2138" s="18"/>
      <c r="AZ2138" s="18">
        <v>4.6296296296296293E-4</v>
      </c>
      <c r="BA2138" s="18">
        <v>3.4722222222222224E-4</v>
      </c>
      <c r="BB2138" s="18"/>
      <c r="BC2138" s="18"/>
      <c r="BD2138" s="18"/>
      <c r="BE2138" s="18">
        <v>3.4722222222222224E-4</v>
      </c>
      <c r="BF2138" s="18">
        <v>6.9444444444444447E-4</v>
      </c>
      <c r="BG2138" s="18">
        <v>6.9444444444444447E-4</v>
      </c>
      <c r="BH2138" s="18">
        <v>6.9444444444444447E-4</v>
      </c>
      <c r="BI2138" s="18">
        <v>6.9444444444444447E-4</v>
      </c>
      <c r="BJ2138" s="18">
        <v>1.3888888888888889E-3</v>
      </c>
      <c r="BK2138" s="18">
        <v>1.3888888888888889E-3</v>
      </c>
      <c r="BL2138" s="18">
        <v>1.3888888888888889E-3</v>
      </c>
      <c r="BM2138" s="18">
        <v>1.3888888888888889E-3</v>
      </c>
      <c r="BN2138" s="18">
        <v>1.3888888888888889E-3</v>
      </c>
      <c r="BO2138" s="18">
        <v>1.3888888888888889E-3</v>
      </c>
      <c r="BP2138" s="18">
        <v>1.3888888888888889E-3</v>
      </c>
      <c r="BQ2138" s="18">
        <f t="shared" si="356"/>
        <v>1.3198757763975156E-3</v>
      </c>
      <c r="BR2138" s="18">
        <f t="shared" si="357"/>
        <v>1.3198757763975156E-3</v>
      </c>
    </row>
    <row r="2139" spans="1:70" x14ac:dyDescent="0.25">
      <c r="A2139" s="1">
        <f t="shared" ref="A2139:A2200" si="358">_xlfn.ISOWEEKNUM(E2139)</f>
        <v>41</v>
      </c>
      <c r="B2139" s="2">
        <f t="shared" ref="B2139:B2200" si="359">MONTH(E2139)</f>
        <v>10</v>
      </c>
      <c r="C2139" s="2">
        <f t="shared" ref="C2139:C2200" si="360">YEAR(E2139)</f>
        <v>2021</v>
      </c>
      <c r="D2139">
        <v>529</v>
      </c>
      <c r="E2139" s="59">
        <v>44480</v>
      </c>
      <c r="F2139" t="s">
        <v>69</v>
      </c>
      <c r="G2139" t="s">
        <v>13</v>
      </c>
      <c r="H2139" s="58">
        <v>7.2916666666666671E-2</v>
      </c>
      <c r="I2139">
        <v>1.75</v>
      </c>
      <c r="J2139">
        <v>23</v>
      </c>
      <c r="K2139">
        <v>0</v>
      </c>
      <c r="L2139" s="58">
        <v>0</v>
      </c>
      <c r="M2139">
        <v>0</v>
      </c>
      <c r="N2139" s="58">
        <v>0</v>
      </c>
      <c r="O2139">
        <v>4</v>
      </c>
      <c r="P2139">
        <v>0</v>
      </c>
      <c r="Q2139" s="58">
        <v>0</v>
      </c>
      <c r="R2139">
        <v>0</v>
      </c>
      <c r="S2139">
        <v>0</v>
      </c>
      <c r="T2139">
        <v>0</v>
      </c>
      <c r="U2139" s="16">
        <f t="shared" ref="U2139:U2200" si="361">H2139-Q2139</f>
        <v>7.2916666666666671E-2</v>
      </c>
      <c r="V2139" s="17">
        <f t="shared" ref="V2139:V2200" si="362">U2139 / ("0:1:0")</f>
        <v>105</v>
      </c>
      <c r="W2139" s="18">
        <f t="shared" ref="W2139:W2200" si="363">U2139/J2139</f>
        <v>3.170289855072464E-3</v>
      </c>
      <c r="X2139" s="19">
        <f t="shared" ref="X2139:X2200" si="364">V2139/J2139</f>
        <v>4.5652173913043477</v>
      </c>
      <c r="Y2139" s="20">
        <f t="shared" ref="Y2139:Y2200" si="365">(O2139*100)/J2139</f>
        <v>17.391304347826086</v>
      </c>
      <c r="Z2139" s="18">
        <v>3.4722222222222224E-4</v>
      </c>
      <c r="AA2139" s="18">
        <v>3.4722222222222224E-4</v>
      </c>
      <c r="AB2139" s="18">
        <v>1.0416666666666667E-3</v>
      </c>
      <c r="AD2139" s="18">
        <v>1.3888888888888889E-3</v>
      </c>
      <c r="AE2139" s="18">
        <v>4.1666666666666669E-4</v>
      </c>
      <c r="AF2139" s="18">
        <v>4.1666666666666669E-4</v>
      </c>
      <c r="AG2139" s="18">
        <v>2.4305555555555556E-3</v>
      </c>
      <c r="AH2139" s="18">
        <v>1.6203703703703703E-3</v>
      </c>
      <c r="AI2139" s="18">
        <v>1.6203703703703703E-3</v>
      </c>
      <c r="AJ2139" s="18">
        <v>5.5555555555555556E-4</v>
      </c>
      <c r="AK2139" s="18">
        <v>5.5555555555555556E-4</v>
      </c>
      <c r="AL2139" s="18">
        <v>5.5555555555555556E-4</v>
      </c>
      <c r="AM2139" s="18">
        <v>5.5555555555555556E-4</v>
      </c>
      <c r="AN2139" s="18"/>
      <c r="AO2139" s="18"/>
      <c r="AP2139" s="18"/>
      <c r="AQ2139" s="18">
        <v>2.0833333333333333E-3</v>
      </c>
      <c r="AR2139" s="18"/>
      <c r="AS2139" s="18">
        <v>2.0833333333333333E-3</v>
      </c>
      <c r="AT2139" s="18">
        <v>3.472222222222222E-3</v>
      </c>
      <c r="AU2139" s="18">
        <v>3.472222222222222E-3</v>
      </c>
      <c r="AV2139" s="18">
        <v>3.472222222222222E-3</v>
      </c>
      <c r="AW2139" s="18">
        <v>3.472222222222222E-3</v>
      </c>
      <c r="AX2139" s="18">
        <v>3.472222222222222E-3</v>
      </c>
      <c r="AY2139" s="18"/>
      <c r="AZ2139" s="18">
        <v>4.6296296296296293E-4</v>
      </c>
      <c r="BA2139" s="18">
        <v>3.4722222222222224E-4</v>
      </c>
      <c r="BB2139" s="18"/>
      <c r="BC2139" s="18"/>
      <c r="BD2139" s="18"/>
      <c r="BE2139" s="18">
        <v>3.4722222222222224E-4</v>
      </c>
      <c r="BF2139" s="18">
        <v>6.9444444444444447E-4</v>
      </c>
      <c r="BG2139" s="18">
        <v>6.9444444444444447E-4</v>
      </c>
      <c r="BH2139" s="18">
        <v>6.9444444444444447E-4</v>
      </c>
      <c r="BI2139" s="18">
        <v>6.9444444444444447E-4</v>
      </c>
      <c r="BJ2139" s="18">
        <v>1.3888888888888889E-3</v>
      </c>
      <c r="BK2139" s="18">
        <v>1.3888888888888889E-3</v>
      </c>
      <c r="BL2139" s="18">
        <v>1.3888888888888889E-3</v>
      </c>
      <c r="BM2139" s="18">
        <v>1.3888888888888889E-3</v>
      </c>
      <c r="BN2139" s="18">
        <v>1.3888888888888889E-3</v>
      </c>
      <c r="BO2139" s="18">
        <v>1.3888888888888889E-3</v>
      </c>
      <c r="BP2139" s="18">
        <v>1.3888888888888889E-3</v>
      </c>
      <c r="BQ2139" s="18">
        <f t="shared" si="356"/>
        <v>3.170289855072464E-3</v>
      </c>
      <c r="BR2139" s="18">
        <f t="shared" si="357"/>
        <v>3.170289855072464E-3</v>
      </c>
    </row>
    <row r="2140" spans="1:70" x14ac:dyDescent="0.25">
      <c r="A2140" s="1">
        <f t="shared" si="358"/>
        <v>41</v>
      </c>
      <c r="B2140" s="2">
        <f t="shared" si="359"/>
        <v>10</v>
      </c>
      <c r="C2140" s="2">
        <f t="shared" si="360"/>
        <v>2021</v>
      </c>
      <c r="D2140">
        <v>12561</v>
      </c>
      <c r="E2140" s="59">
        <v>44480</v>
      </c>
      <c r="F2140" t="s">
        <v>69</v>
      </c>
      <c r="G2140" t="s">
        <v>13</v>
      </c>
      <c r="H2140" s="58">
        <v>0.3125</v>
      </c>
      <c r="I2140">
        <v>7.5</v>
      </c>
      <c r="J2140">
        <v>111</v>
      </c>
      <c r="K2140">
        <v>0</v>
      </c>
      <c r="L2140" s="58">
        <v>0</v>
      </c>
      <c r="M2140">
        <v>0</v>
      </c>
      <c r="N2140" s="58">
        <v>0</v>
      </c>
      <c r="O2140">
        <v>5</v>
      </c>
      <c r="P2140">
        <v>0</v>
      </c>
      <c r="Q2140" s="58">
        <v>0</v>
      </c>
      <c r="R2140">
        <v>0</v>
      </c>
      <c r="S2140">
        <v>0</v>
      </c>
      <c r="T2140">
        <v>0</v>
      </c>
      <c r="U2140" s="16">
        <f t="shared" si="361"/>
        <v>0.3125</v>
      </c>
      <c r="V2140" s="17">
        <f t="shared" si="362"/>
        <v>450</v>
      </c>
      <c r="W2140" s="18">
        <f t="shared" si="363"/>
        <v>2.8153153153153152E-3</v>
      </c>
      <c r="X2140" s="19">
        <f t="shared" si="364"/>
        <v>4.0540540540540544</v>
      </c>
      <c r="Y2140" s="20">
        <f t="shared" si="365"/>
        <v>4.5045045045045047</v>
      </c>
      <c r="Z2140" s="18">
        <v>3.4722222222222224E-4</v>
      </c>
      <c r="AA2140" s="18">
        <v>3.4722222222222224E-4</v>
      </c>
      <c r="AB2140" s="18">
        <v>1.0416666666666667E-3</v>
      </c>
      <c r="AD2140" s="18">
        <v>1.3888888888888889E-3</v>
      </c>
      <c r="AE2140" s="18">
        <v>4.1666666666666669E-4</v>
      </c>
      <c r="AF2140" s="18">
        <v>4.1666666666666669E-4</v>
      </c>
      <c r="AG2140" s="18">
        <v>2.4305555555555556E-3</v>
      </c>
      <c r="AH2140" s="18">
        <v>1.6203703703703703E-3</v>
      </c>
      <c r="AI2140" s="18">
        <v>1.6203703703703703E-3</v>
      </c>
      <c r="AJ2140" s="18">
        <v>5.5555555555555556E-4</v>
      </c>
      <c r="AK2140" s="18">
        <v>5.5555555555555556E-4</v>
      </c>
      <c r="AL2140" s="18">
        <v>5.5555555555555556E-4</v>
      </c>
      <c r="AM2140" s="18">
        <v>5.5555555555555556E-4</v>
      </c>
      <c r="AN2140" s="18"/>
      <c r="AO2140" s="18"/>
      <c r="AP2140" s="18"/>
      <c r="AQ2140" s="18">
        <v>2.0833333333333333E-3</v>
      </c>
      <c r="AR2140" s="18"/>
      <c r="AS2140" s="18">
        <v>2.0833333333333333E-3</v>
      </c>
      <c r="AT2140" s="18">
        <v>3.472222222222222E-3</v>
      </c>
      <c r="AU2140" s="18">
        <v>3.472222222222222E-3</v>
      </c>
      <c r="AV2140" s="18">
        <v>3.472222222222222E-3</v>
      </c>
      <c r="AW2140" s="18">
        <v>3.472222222222222E-3</v>
      </c>
      <c r="AX2140" s="18">
        <v>3.472222222222222E-3</v>
      </c>
      <c r="AY2140" s="18"/>
      <c r="AZ2140" s="18">
        <v>4.6296296296296293E-4</v>
      </c>
      <c r="BA2140" s="18">
        <v>3.4722222222222224E-4</v>
      </c>
      <c r="BB2140" s="18"/>
      <c r="BC2140" s="18"/>
      <c r="BD2140" s="18"/>
      <c r="BE2140" s="18">
        <v>3.4722222222222224E-4</v>
      </c>
      <c r="BF2140" s="18">
        <v>6.9444444444444447E-4</v>
      </c>
      <c r="BG2140" s="18">
        <v>6.9444444444444447E-4</v>
      </c>
      <c r="BH2140" s="18">
        <v>6.9444444444444447E-4</v>
      </c>
      <c r="BI2140" s="18">
        <v>6.9444444444444447E-4</v>
      </c>
      <c r="BJ2140" s="18">
        <v>1.3888888888888889E-3</v>
      </c>
      <c r="BK2140" s="18">
        <v>1.3888888888888889E-3</v>
      </c>
      <c r="BL2140" s="18">
        <v>1.3888888888888889E-3</v>
      </c>
      <c r="BM2140" s="18">
        <v>1.3888888888888889E-3</v>
      </c>
      <c r="BN2140" s="18">
        <v>1.3888888888888889E-3</v>
      </c>
      <c r="BO2140" s="18">
        <v>1.3888888888888889E-3</v>
      </c>
      <c r="BP2140" s="18">
        <v>1.3888888888888889E-3</v>
      </c>
      <c r="BQ2140" s="18">
        <f t="shared" si="356"/>
        <v>2.8153153153153152E-3</v>
      </c>
      <c r="BR2140" s="18">
        <f t="shared" si="357"/>
        <v>2.8153153153153152E-3</v>
      </c>
    </row>
    <row r="2141" spans="1:70" x14ac:dyDescent="0.25">
      <c r="A2141" s="1">
        <f t="shared" si="358"/>
        <v>41</v>
      </c>
      <c r="B2141" s="2">
        <f t="shared" si="359"/>
        <v>10</v>
      </c>
      <c r="C2141" s="2">
        <f t="shared" si="360"/>
        <v>2021</v>
      </c>
      <c r="D2141">
        <v>12080</v>
      </c>
      <c r="E2141" s="59">
        <v>44480</v>
      </c>
      <c r="F2141" t="s">
        <v>76</v>
      </c>
      <c r="G2141" t="s">
        <v>13</v>
      </c>
      <c r="H2141" s="58">
        <v>0.15625</v>
      </c>
      <c r="I2141">
        <v>3.75</v>
      </c>
      <c r="J2141">
        <v>81</v>
      </c>
      <c r="K2141">
        <v>0</v>
      </c>
      <c r="L2141" s="58">
        <v>0</v>
      </c>
      <c r="M2141">
        <v>0</v>
      </c>
      <c r="N2141" s="58">
        <v>0</v>
      </c>
      <c r="O2141">
        <v>14</v>
      </c>
      <c r="P2141">
        <v>0</v>
      </c>
      <c r="Q2141" s="58">
        <v>0</v>
      </c>
      <c r="R2141">
        <v>0</v>
      </c>
      <c r="S2141">
        <v>0</v>
      </c>
      <c r="T2141">
        <v>0</v>
      </c>
      <c r="U2141" s="16">
        <f t="shared" si="361"/>
        <v>0.15625</v>
      </c>
      <c r="V2141" s="17">
        <f t="shared" si="362"/>
        <v>225</v>
      </c>
      <c r="W2141" s="18">
        <f t="shared" si="363"/>
        <v>1.9290123456790122E-3</v>
      </c>
      <c r="X2141" s="19">
        <f t="shared" si="364"/>
        <v>2.7777777777777777</v>
      </c>
      <c r="Y2141" s="20">
        <f t="shared" si="365"/>
        <v>17.283950617283949</v>
      </c>
      <c r="Z2141" s="18">
        <v>3.4722222222222224E-4</v>
      </c>
      <c r="AA2141" s="18">
        <v>3.4722222222222224E-4</v>
      </c>
      <c r="AB2141" s="18">
        <v>1.0416666666666667E-3</v>
      </c>
      <c r="AD2141" s="18">
        <v>1.3888888888888889E-3</v>
      </c>
      <c r="AE2141" s="18">
        <v>4.1666666666666669E-4</v>
      </c>
      <c r="AF2141" s="18">
        <v>4.1666666666666669E-4</v>
      </c>
      <c r="AG2141" s="18">
        <v>2.4305555555555556E-3</v>
      </c>
      <c r="AH2141" s="18">
        <v>1.6203703703703703E-3</v>
      </c>
      <c r="AI2141" s="18">
        <v>1.6203703703703703E-3</v>
      </c>
      <c r="AJ2141" s="18">
        <v>5.5555555555555556E-4</v>
      </c>
      <c r="AK2141" s="18">
        <v>5.5555555555555556E-4</v>
      </c>
      <c r="AL2141" s="18">
        <v>5.5555555555555556E-4</v>
      </c>
      <c r="AM2141" s="18">
        <v>5.5555555555555556E-4</v>
      </c>
      <c r="AN2141" s="18"/>
      <c r="AO2141" s="18"/>
      <c r="AP2141" s="18"/>
      <c r="AQ2141" s="18">
        <v>2.0833333333333333E-3</v>
      </c>
      <c r="AR2141" s="18"/>
      <c r="AS2141" s="18">
        <v>2.0833333333333333E-3</v>
      </c>
      <c r="AT2141" s="18">
        <v>3.472222222222222E-3</v>
      </c>
      <c r="AU2141" s="18">
        <v>3.472222222222222E-3</v>
      </c>
      <c r="AV2141" s="18">
        <v>3.472222222222222E-3</v>
      </c>
      <c r="AW2141" s="18">
        <v>3.472222222222222E-3</v>
      </c>
      <c r="AX2141" s="18">
        <v>3.472222222222222E-3</v>
      </c>
      <c r="AY2141" s="18"/>
      <c r="AZ2141" s="18">
        <v>4.6296296296296293E-4</v>
      </c>
      <c r="BA2141" s="18">
        <v>3.4722222222222224E-4</v>
      </c>
      <c r="BB2141" s="18"/>
      <c r="BC2141" s="18"/>
      <c r="BD2141" s="18"/>
      <c r="BE2141" s="18">
        <v>3.4722222222222224E-4</v>
      </c>
      <c r="BF2141" s="18">
        <v>6.9444444444444447E-4</v>
      </c>
      <c r="BG2141" s="18">
        <v>6.9444444444444447E-4</v>
      </c>
      <c r="BH2141" s="18">
        <v>6.9444444444444447E-4</v>
      </c>
      <c r="BI2141" s="18">
        <v>6.9444444444444447E-4</v>
      </c>
      <c r="BJ2141" s="18">
        <v>1.3888888888888889E-3</v>
      </c>
      <c r="BK2141" s="18">
        <v>1.3888888888888889E-3</v>
      </c>
      <c r="BL2141" s="18">
        <v>1.3888888888888889E-3</v>
      </c>
      <c r="BM2141" s="18">
        <v>1.3888888888888889E-3</v>
      </c>
      <c r="BN2141" s="18">
        <v>1.3888888888888889E-3</v>
      </c>
      <c r="BO2141" s="18">
        <v>1.3888888888888889E-3</v>
      </c>
      <c r="BP2141" s="18">
        <v>1.3888888888888889E-3</v>
      </c>
      <c r="BQ2141" s="18">
        <f t="shared" si="356"/>
        <v>1.9290123456790122E-3</v>
      </c>
      <c r="BR2141" s="18">
        <f t="shared" si="357"/>
        <v>1.9290123456790122E-3</v>
      </c>
    </row>
    <row r="2142" spans="1:70" x14ac:dyDescent="0.25">
      <c r="A2142" s="1">
        <f t="shared" si="358"/>
        <v>41</v>
      </c>
      <c r="B2142" s="2">
        <f t="shared" si="359"/>
        <v>10</v>
      </c>
      <c r="C2142" s="2">
        <f t="shared" si="360"/>
        <v>2021</v>
      </c>
      <c r="D2142">
        <v>12449</v>
      </c>
      <c r="E2142" s="59">
        <v>44480</v>
      </c>
      <c r="F2142" t="s">
        <v>76</v>
      </c>
      <c r="G2142" t="s">
        <v>13</v>
      </c>
      <c r="H2142" s="58">
        <v>0.29166666666666669</v>
      </c>
      <c r="I2142">
        <v>7</v>
      </c>
      <c r="J2142">
        <v>18</v>
      </c>
      <c r="K2142">
        <v>0</v>
      </c>
      <c r="L2142" s="58">
        <v>0</v>
      </c>
      <c r="M2142">
        <v>0</v>
      </c>
      <c r="N2142" s="58">
        <v>0</v>
      </c>
      <c r="O2142">
        <v>0</v>
      </c>
      <c r="P2142">
        <v>0</v>
      </c>
      <c r="Q2142" s="58">
        <v>0</v>
      </c>
      <c r="R2142">
        <v>0</v>
      </c>
      <c r="S2142">
        <v>0</v>
      </c>
      <c r="T2142">
        <v>0</v>
      </c>
      <c r="U2142" s="16">
        <f t="shared" si="361"/>
        <v>0.29166666666666669</v>
      </c>
      <c r="V2142" s="17">
        <f t="shared" si="362"/>
        <v>420</v>
      </c>
      <c r="W2142" s="18">
        <f t="shared" si="363"/>
        <v>1.6203703703703706E-2</v>
      </c>
      <c r="X2142" s="19">
        <f t="shared" si="364"/>
        <v>23.333333333333332</v>
      </c>
      <c r="Y2142" s="20">
        <f t="shared" si="365"/>
        <v>0</v>
      </c>
      <c r="Z2142" s="18">
        <v>3.4722222222222224E-4</v>
      </c>
      <c r="AA2142" s="18">
        <v>3.4722222222222224E-4</v>
      </c>
      <c r="AB2142" s="18">
        <v>1.0416666666666667E-3</v>
      </c>
      <c r="AD2142" s="18">
        <v>1.3888888888888889E-3</v>
      </c>
      <c r="AE2142" s="18">
        <v>4.1666666666666669E-4</v>
      </c>
      <c r="AF2142" s="18">
        <v>4.1666666666666669E-4</v>
      </c>
      <c r="AG2142" s="18">
        <v>2.4305555555555556E-3</v>
      </c>
      <c r="AH2142" s="18">
        <v>1.6203703703703703E-3</v>
      </c>
      <c r="AI2142" s="18">
        <v>1.6203703703703703E-3</v>
      </c>
      <c r="AJ2142" s="18">
        <v>5.5555555555555556E-4</v>
      </c>
      <c r="AK2142" s="18">
        <v>5.5555555555555556E-4</v>
      </c>
      <c r="AL2142" s="18">
        <v>5.5555555555555556E-4</v>
      </c>
      <c r="AM2142" s="18">
        <v>5.5555555555555556E-4</v>
      </c>
      <c r="AN2142" s="18"/>
      <c r="AO2142" s="18"/>
      <c r="AP2142" s="18"/>
      <c r="AQ2142" s="18">
        <v>2.0833333333333333E-3</v>
      </c>
      <c r="AR2142" s="18"/>
      <c r="AS2142" s="18">
        <v>2.0833333333333333E-3</v>
      </c>
      <c r="AT2142" s="18">
        <v>3.472222222222222E-3</v>
      </c>
      <c r="AU2142" s="18">
        <v>3.472222222222222E-3</v>
      </c>
      <c r="AV2142" s="18">
        <v>3.472222222222222E-3</v>
      </c>
      <c r="AW2142" s="18">
        <v>3.472222222222222E-3</v>
      </c>
      <c r="AX2142" s="18">
        <v>3.472222222222222E-3</v>
      </c>
      <c r="AY2142" s="18"/>
      <c r="AZ2142" s="18">
        <v>4.6296296296296293E-4</v>
      </c>
      <c r="BA2142" s="18">
        <v>3.4722222222222224E-4</v>
      </c>
      <c r="BB2142" s="18"/>
      <c r="BC2142" s="18"/>
      <c r="BD2142" s="18"/>
      <c r="BE2142" s="18">
        <v>3.4722222222222224E-4</v>
      </c>
      <c r="BF2142" s="18">
        <v>6.9444444444444447E-4</v>
      </c>
      <c r="BG2142" s="18">
        <v>6.9444444444444447E-4</v>
      </c>
      <c r="BH2142" s="18">
        <v>6.9444444444444447E-4</v>
      </c>
      <c r="BI2142" s="18">
        <v>6.9444444444444447E-4</v>
      </c>
      <c r="BJ2142" s="18">
        <v>1.3888888888888889E-3</v>
      </c>
      <c r="BK2142" s="18">
        <v>1.3888888888888889E-3</v>
      </c>
      <c r="BL2142" s="18">
        <v>1.3888888888888889E-3</v>
      </c>
      <c r="BM2142" s="18">
        <v>1.3888888888888889E-3</v>
      </c>
      <c r="BN2142" s="18">
        <v>1.3888888888888889E-3</v>
      </c>
      <c r="BO2142" s="18">
        <v>1.3888888888888889E-3</v>
      </c>
      <c r="BP2142" s="18">
        <v>1.3888888888888889E-3</v>
      </c>
      <c r="BQ2142" s="18">
        <f t="shared" si="356"/>
        <v>1.6203703703703706E-2</v>
      </c>
      <c r="BR2142" s="18">
        <f t="shared" si="357"/>
        <v>1.6203703703703706E-2</v>
      </c>
    </row>
    <row r="2143" spans="1:70" x14ac:dyDescent="0.25">
      <c r="A2143" s="1">
        <f t="shared" si="358"/>
        <v>41</v>
      </c>
      <c r="B2143" s="2">
        <f t="shared" si="359"/>
        <v>10</v>
      </c>
      <c r="C2143" s="2">
        <f t="shared" si="360"/>
        <v>2021</v>
      </c>
      <c r="D2143">
        <v>12004</v>
      </c>
      <c r="E2143" s="59">
        <v>44480</v>
      </c>
      <c r="F2143" t="s">
        <v>81</v>
      </c>
      <c r="G2143" t="s">
        <v>13</v>
      </c>
      <c r="H2143" s="58">
        <v>0.33333333333333331</v>
      </c>
      <c r="I2143">
        <v>8</v>
      </c>
      <c r="J2143">
        <v>56</v>
      </c>
      <c r="K2143">
        <v>0</v>
      </c>
      <c r="L2143" s="58">
        <v>0</v>
      </c>
      <c r="M2143">
        <v>0</v>
      </c>
      <c r="N2143" s="58">
        <v>0</v>
      </c>
      <c r="O2143">
        <v>4</v>
      </c>
      <c r="P2143">
        <v>0</v>
      </c>
      <c r="Q2143" s="58">
        <v>0</v>
      </c>
      <c r="R2143">
        <v>0</v>
      </c>
      <c r="S2143">
        <v>0</v>
      </c>
      <c r="T2143">
        <v>0</v>
      </c>
      <c r="U2143" s="16">
        <f t="shared" si="361"/>
        <v>0.33333333333333331</v>
      </c>
      <c r="V2143" s="17">
        <f t="shared" si="362"/>
        <v>479.99999999999994</v>
      </c>
      <c r="W2143" s="18">
        <f t="shared" si="363"/>
        <v>5.9523809523809521E-3</v>
      </c>
      <c r="X2143" s="19">
        <f t="shared" si="364"/>
        <v>8.5714285714285712</v>
      </c>
      <c r="Y2143" s="20">
        <f t="shared" si="365"/>
        <v>7.1428571428571432</v>
      </c>
      <c r="Z2143" s="18">
        <v>3.4722222222222224E-4</v>
      </c>
      <c r="AA2143" s="18">
        <v>3.4722222222222224E-4</v>
      </c>
      <c r="AB2143" s="18">
        <v>1.0416666666666667E-3</v>
      </c>
      <c r="AD2143" s="18">
        <v>1.3888888888888889E-3</v>
      </c>
      <c r="AE2143" s="18">
        <v>4.1666666666666669E-4</v>
      </c>
      <c r="AF2143" s="18">
        <v>4.1666666666666669E-4</v>
      </c>
      <c r="AG2143" s="18">
        <v>2.4305555555555556E-3</v>
      </c>
      <c r="AH2143" s="18">
        <v>1.6203703703703703E-3</v>
      </c>
      <c r="AI2143" s="18">
        <v>1.6203703703703703E-3</v>
      </c>
      <c r="AJ2143" s="18">
        <v>5.5555555555555556E-4</v>
      </c>
      <c r="AK2143" s="18">
        <v>5.5555555555555556E-4</v>
      </c>
      <c r="AL2143" s="18">
        <v>5.5555555555555556E-4</v>
      </c>
      <c r="AM2143" s="18">
        <v>5.5555555555555556E-4</v>
      </c>
      <c r="AN2143" s="18"/>
      <c r="AO2143" s="18"/>
      <c r="AP2143" s="18"/>
      <c r="AQ2143" s="18">
        <v>2.0833333333333333E-3</v>
      </c>
      <c r="AR2143" s="18"/>
      <c r="AS2143" s="18">
        <v>2.0833333333333333E-3</v>
      </c>
      <c r="AT2143" s="18">
        <v>3.472222222222222E-3</v>
      </c>
      <c r="AU2143" s="18">
        <v>3.472222222222222E-3</v>
      </c>
      <c r="AV2143" s="18">
        <v>3.472222222222222E-3</v>
      </c>
      <c r="AW2143" s="18">
        <v>3.472222222222222E-3</v>
      </c>
      <c r="AX2143" s="18">
        <v>3.472222222222222E-3</v>
      </c>
      <c r="AY2143" s="18"/>
      <c r="AZ2143" s="18">
        <v>4.6296296296296293E-4</v>
      </c>
      <c r="BA2143" s="18">
        <v>3.4722222222222224E-4</v>
      </c>
      <c r="BB2143" s="18"/>
      <c r="BC2143" s="18"/>
      <c r="BD2143" s="18"/>
      <c r="BE2143" s="18">
        <v>3.4722222222222224E-4</v>
      </c>
      <c r="BF2143" s="18">
        <v>6.9444444444444447E-4</v>
      </c>
      <c r="BG2143" s="18">
        <v>6.9444444444444447E-4</v>
      </c>
      <c r="BH2143" s="18">
        <v>6.9444444444444447E-4</v>
      </c>
      <c r="BI2143" s="18">
        <v>6.9444444444444447E-4</v>
      </c>
      <c r="BJ2143" s="18">
        <v>1.3888888888888889E-3</v>
      </c>
      <c r="BK2143" s="18">
        <v>1.3888888888888889E-3</v>
      </c>
      <c r="BL2143" s="18">
        <v>1.3888888888888889E-3</v>
      </c>
      <c r="BM2143" s="18">
        <v>1.3888888888888889E-3</v>
      </c>
      <c r="BN2143" s="18">
        <v>1.3888888888888889E-3</v>
      </c>
      <c r="BO2143" s="18">
        <v>1.3888888888888889E-3</v>
      </c>
      <c r="BP2143" s="18">
        <v>1.3888888888888889E-3</v>
      </c>
      <c r="BQ2143" s="18">
        <f t="shared" si="356"/>
        <v>5.9523809523809521E-3</v>
      </c>
      <c r="BR2143" s="18">
        <f t="shared" si="357"/>
        <v>5.9523809523809521E-3</v>
      </c>
    </row>
    <row r="2144" spans="1:70" x14ac:dyDescent="0.25">
      <c r="A2144" s="1">
        <f t="shared" si="358"/>
        <v>41</v>
      </c>
      <c r="B2144" s="2">
        <f t="shared" si="359"/>
        <v>10</v>
      </c>
      <c r="C2144" s="2">
        <f t="shared" si="360"/>
        <v>2021</v>
      </c>
      <c r="D2144">
        <v>1146</v>
      </c>
      <c r="E2144" s="59">
        <v>44480</v>
      </c>
      <c r="F2144" t="s">
        <v>56</v>
      </c>
      <c r="G2144" t="s">
        <v>13</v>
      </c>
      <c r="H2144" s="58">
        <v>0.1875</v>
      </c>
      <c r="I2144">
        <v>4.5</v>
      </c>
      <c r="J2144">
        <v>69</v>
      </c>
      <c r="K2144">
        <v>0</v>
      </c>
      <c r="L2144" s="58">
        <v>0</v>
      </c>
      <c r="M2144">
        <v>0</v>
      </c>
      <c r="N2144" s="58">
        <v>0</v>
      </c>
      <c r="O2144">
        <v>6</v>
      </c>
      <c r="P2144">
        <v>0</v>
      </c>
      <c r="Q2144" s="58">
        <v>0</v>
      </c>
      <c r="R2144">
        <v>0</v>
      </c>
      <c r="S2144">
        <v>0</v>
      </c>
      <c r="T2144">
        <v>0</v>
      </c>
      <c r="U2144" s="16">
        <f t="shared" si="361"/>
        <v>0.1875</v>
      </c>
      <c r="V2144" s="17">
        <f t="shared" si="362"/>
        <v>270</v>
      </c>
      <c r="W2144" s="18">
        <f t="shared" si="363"/>
        <v>2.717391304347826E-3</v>
      </c>
      <c r="X2144" s="19">
        <f t="shared" si="364"/>
        <v>3.9130434782608696</v>
      </c>
      <c r="Y2144" s="20">
        <f t="shared" si="365"/>
        <v>8.695652173913043</v>
      </c>
      <c r="Z2144" s="18">
        <v>3.4722222222222224E-4</v>
      </c>
      <c r="AA2144" s="18">
        <v>3.4722222222222224E-4</v>
      </c>
      <c r="AB2144" s="18">
        <v>1.0416666666666667E-3</v>
      </c>
      <c r="AD2144" s="18">
        <v>1.3888888888888889E-3</v>
      </c>
      <c r="AE2144" s="18">
        <v>4.1666666666666669E-4</v>
      </c>
      <c r="AF2144" s="18">
        <v>4.1666666666666669E-4</v>
      </c>
      <c r="AG2144" s="18">
        <v>2.4305555555555556E-3</v>
      </c>
      <c r="AH2144" s="18">
        <v>1.6203703703703703E-3</v>
      </c>
      <c r="AI2144" s="18">
        <v>1.6203703703703703E-3</v>
      </c>
      <c r="AJ2144" s="18">
        <v>5.5555555555555556E-4</v>
      </c>
      <c r="AK2144" s="18">
        <v>5.5555555555555556E-4</v>
      </c>
      <c r="AL2144" s="18">
        <v>5.5555555555555556E-4</v>
      </c>
      <c r="AM2144" s="18">
        <v>5.5555555555555556E-4</v>
      </c>
      <c r="AN2144" s="18"/>
      <c r="AO2144" s="18"/>
      <c r="AP2144" s="18"/>
      <c r="AQ2144" s="18">
        <v>2.0833333333333333E-3</v>
      </c>
      <c r="AR2144" s="18"/>
      <c r="AS2144" s="18">
        <v>2.0833333333333333E-3</v>
      </c>
      <c r="AT2144" s="18">
        <v>3.472222222222222E-3</v>
      </c>
      <c r="AU2144" s="18">
        <v>3.472222222222222E-3</v>
      </c>
      <c r="AV2144" s="18">
        <v>3.472222222222222E-3</v>
      </c>
      <c r="AW2144" s="18">
        <v>3.472222222222222E-3</v>
      </c>
      <c r="AX2144" s="18">
        <v>3.472222222222222E-3</v>
      </c>
      <c r="AY2144" s="18"/>
      <c r="AZ2144" s="18">
        <v>4.6296296296296293E-4</v>
      </c>
      <c r="BA2144" s="18">
        <v>3.4722222222222224E-4</v>
      </c>
      <c r="BB2144" s="18"/>
      <c r="BC2144" s="18"/>
      <c r="BD2144" s="18"/>
      <c r="BE2144" s="18">
        <v>3.4722222222222224E-4</v>
      </c>
      <c r="BF2144" s="18">
        <v>6.9444444444444447E-4</v>
      </c>
      <c r="BG2144" s="18">
        <v>6.9444444444444447E-4</v>
      </c>
      <c r="BH2144" s="18">
        <v>6.9444444444444447E-4</v>
      </c>
      <c r="BI2144" s="18">
        <v>6.9444444444444447E-4</v>
      </c>
      <c r="BJ2144" s="18">
        <v>1.3888888888888889E-3</v>
      </c>
      <c r="BK2144" s="18">
        <v>1.3888888888888889E-3</v>
      </c>
      <c r="BL2144" s="18">
        <v>1.3888888888888889E-3</v>
      </c>
      <c r="BM2144" s="18">
        <v>1.3888888888888889E-3</v>
      </c>
      <c r="BN2144" s="18">
        <v>1.3888888888888889E-3</v>
      </c>
      <c r="BO2144" s="18">
        <v>1.3888888888888889E-3</v>
      </c>
      <c r="BP2144" s="18">
        <v>1.3888888888888889E-3</v>
      </c>
      <c r="BQ2144" s="18">
        <f t="shared" si="356"/>
        <v>2.717391304347826E-3</v>
      </c>
      <c r="BR2144" s="18">
        <f t="shared" si="357"/>
        <v>2.717391304347826E-3</v>
      </c>
    </row>
    <row r="2145" spans="1:70" x14ac:dyDescent="0.25">
      <c r="A2145" s="1">
        <f t="shared" si="358"/>
        <v>41</v>
      </c>
      <c r="B2145" s="2">
        <f t="shared" si="359"/>
        <v>10</v>
      </c>
      <c r="C2145" s="2">
        <f t="shared" si="360"/>
        <v>2021</v>
      </c>
      <c r="D2145">
        <v>861</v>
      </c>
      <c r="E2145" s="59">
        <v>44480</v>
      </c>
      <c r="F2145" t="s">
        <v>58</v>
      </c>
      <c r="G2145" t="s">
        <v>10</v>
      </c>
      <c r="H2145" s="58">
        <v>5.2083333333333336E-2</v>
      </c>
      <c r="I2145">
        <v>1.25</v>
      </c>
      <c r="J2145">
        <v>173</v>
      </c>
      <c r="K2145">
        <v>0</v>
      </c>
      <c r="L2145" s="58">
        <v>0</v>
      </c>
      <c r="M2145">
        <v>0</v>
      </c>
      <c r="N2145" s="58">
        <v>0</v>
      </c>
      <c r="O2145">
        <v>0</v>
      </c>
      <c r="P2145">
        <v>0</v>
      </c>
      <c r="Q2145" s="58">
        <v>0</v>
      </c>
      <c r="R2145">
        <v>0</v>
      </c>
      <c r="S2145">
        <v>0</v>
      </c>
      <c r="T2145">
        <v>0</v>
      </c>
      <c r="U2145" s="16">
        <f t="shared" si="361"/>
        <v>5.2083333333333336E-2</v>
      </c>
      <c r="V2145" s="17">
        <f t="shared" si="362"/>
        <v>75</v>
      </c>
      <c r="W2145" s="18">
        <f t="shared" si="363"/>
        <v>3.0105973025048173E-4</v>
      </c>
      <c r="X2145" s="19">
        <f t="shared" si="364"/>
        <v>0.43352601156069365</v>
      </c>
      <c r="Y2145" s="20">
        <f t="shared" si="365"/>
        <v>0</v>
      </c>
      <c r="Z2145" s="18">
        <v>3.4722222222222224E-4</v>
      </c>
      <c r="AA2145" s="18">
        <v>3.4722222222222224E-4</v>
      </c>
      <c r="AB2145" s="18">
        <v>1.0416666666666667E-3</v>
      </c>
      <c r="AD2145" s="18">
        <v>1.3888888888888889E-3</v>
      </c>
      <c r="AE2145" s="18">
        <v>4.1666666666666669E-4</v>
      </c>
      <c r="AF2145" s="18">
        <v>4.1666666666666669E-4</v>
      </c>
      <c r="AG2145" s="18">
        <v>2.4305555555555556E-3</v>
      </c>
      <c r="AH2145" s="18">
        <v>1.6203703703703703E-3</v>
      </c>
      <c r="AI2145" s="18">
        <v>1.6203703703703703E-3</v>
      </c>
      <c r="AJ2145" s="18">
        <v>5.5555555555555556E-4</v>
      </c>
      <c r="AK2145" s="18">
        <v>5.5555555555555556E-4</v>
      </c>
      <c r="AL2145" s="18">
        <v>5.5555555555555556E-4</v>
      </c>
      <c r="AM2145" s="18">
        <v>5.5555555555555556E-4</v>
      </c>
      <c r="AN2145" s="18"/>
      <c r="AO2145" s="18"/>
      <c r="AP2145" s="18"/>
      <c r="AQ2145" s="18">
        <v>2.0833333333333333E-3</v>
      </c>
      <c r="AR2145" s="18"/>
      <c r="AS2145" s="18">
        <v>2.0833333333333333E-3</v>
      </c>
      <c r="AT2145" s="18">
        <v>3.472222222222222E-3</v>
      </c>
      <c r="AU2145" s="18">
        <v>3.472222222222222E-3</v>
      </c>
      <c r="AV2145" s="18">
        <v>3.472222222222222E-3</v>
      </c>
      <c r="AW2145" s="18">
        <v>3.472222222222222E-3</v>
      </c>
      <c r="AX2145" s="18">
        <v>3.472222222222222E-3</v>
      </c>
      <c r="AY2145" s="18"/>
      <c r="AZ2145" s="18">
        <v>4.6296296296296293E-4</v>
      </c>
      <c r="BA2145" s="18">
        <v>3.4722222222222224E-4</v>
      </c>
      <c r="BB2145" s="18"/>
      <c r="BC2145" s="18"/>
      <c r="BD2145" s="18"/>
      <c r="BE2145" s="18">
        <v>3.4722222222222224E-4</v>
      </c>
      <c r="BF2145" s="18">
        <v>6.9444444444444447E-4</v>
      </c>
      <c r="BG2145" s="18">
        <v>6.9444444444444447E-4</v>
      </c>
      <c r="BH2145" s="18">
        <v>6.9444444444444447E-4</v>
      </c>
      <c r="BI2145" s="18">
        <v>6.9444444444444447E-4</v>
      </c>
      <c r="BJ2145" s="18">
        <v>1.3888888888888889E-3</v>
      </c>
      <c r="BK2145" s="18">
        <v>1.3888888888888889E-3</v>
      </c>
      <c r="BL2145" s="18">
        <v>1.3888888888888889E-3</v>
      </c>
      <c r="BM2145" s="18">
        <v>1.3888888888888889E-3</v>
      </c>
      <c r="BN2145" s="18">
        <v>1.3888888888888889E-3</v>
      </c>
      <c r="BO2145" s="18">
        <v>1.3888888888888889E-3</v>
      </c>
      <c r="BP2145" s="18">
        <v>1.3888888888888889E-3</v>
      </c>
      <c r="BQ2145" s="18">
        <f t="shared" si="356"/>
        <v>3.0105973025048173E-4</v>
      </c>
      <c r="BR2145" s="18">
        <f t="shared" si="357"/>
        <v>3.0105973025048173E-4</v>
      </c>
    </row>
    <row r="2146" spans="1:70" x14ac:dyDescent="0.25">
      <c r="A2146" s="1">
        <f t="shared" si="358"/>
        <v>41</v>
      </c>
      <c r="B2146" s="2">
        <f t="shared" si="359"/>
        <v>10</v>
      </c>
      <c r="C2146" s="2">
        <f t="shared" si="360"/>
        <v>2021</v>
      </c>
      <c r="D2146">
        <v>12279</v>
      </c>
      <c r="E2146" s="59">
        <v>44480</v>
      </c>
      <c r="F2146" t="s">
        <v>58</v>
      </c>
      <c r="G2146" t="s">
        <v>13</v>
      </c>
      <c r="H2146" s="58">
        <v>0.19444444444444445</v>
      </c>
      <c r="I2146">
        <v>4.67</v>
      </c>
      <c r="J2146">
        <v>350</v>
      </c>
      <c r="K2146">
        <v>0</v>
      </c>
      <c r="L2146" s="58">
        <v>0</v>
      </c>
      <c r="M2146">
        <v>0</v>
      </c>
      <c r="N2146" s="58">
        <v>0</v>
      </c>
      <c r="O2146">
        <v>29</v>
      </c>
      <c r="P2146">
        <v>0</v>
      </c>
      <c r="Q2146" s="58">
        <v>0</v>
      </c>
      <c r="R2146">
        <v>0</v>
      </c>
      <c r="S2146">
        <v>0</v>
      </c>
      <c r="T2146">
        <v>0</v>
      </c>
      <c r="U2146" s="16">
        <f t="shared" si="361"/>
        <v>0.19444444444444445</v>
      </c>
      <c r="V2146" s="17">
        <f t="shared" si="362"/>
        <v>280</v>
      </c>
      <c r="W2146" s="18">
        <f t="shared" si="363"/>
        <v>5.5555555555555556E-4</v>
      </c>
      <c r="X2146" s="19">
        <f t="shared" si="364"/>
        <v>0.8</v>
      </c>
      <c r="Y2146" s="20">
        <f t="shared" si="365"/>
        <v>8.2857142857142865</v>
      </c>
      <c r="Z2146" s="18">
        <v>3.4722222222222224E-4</v>
      </c>
      <c r="AA2146" s="18">
        <v>3.4722222222222224E-4</v>
      </c>
      <c r="AB2146" s="18">
        <v>1.0416666666666667E-3</v>
      </c>
      <c r="AD2146" s="18">
        <v>1.3888888888888889E-3</v>
      </c>
      <c r="AE2146" s="18">
        <v>4.1666666666666669E-4</v>
      </c>
      <c r="AF2146" s="18">
        <v>4.1666666666666669E-4</v>
      </c>
      <c r="AG2146" s="18">
        <v>2.4305555555555556E-3</v>
      </c>
      <c r="AH2146" s="18">
        <v>1.6203703703703703E-3</v>
      </c>
      <c r="AI2146" s="18">
        <v>1.6203703703703703E-3</v>
      </c>
      <c r="AJ2146" s="18">
        <v>5.5555555555555556E-4</v>
      </c>
      <c r="AK2146" s="18">
        <v>5.5555555555555556E-4</v>
      </c>
      <c r="AL2146" s="18">
        <v>5.5555555555555556E-4</v>
      </c>
      <c r="AM2146" s="18">
        <v>5.5555555555555556E-4</v>
      </c>
      <c r="AN2146" s="18"/>
      <c r="AO2146" s="18"/>
      <c r="AP2146" s="18"/>
      <c r="AQ2146" s="18">
        <v>2.0833333333333333E-3</v>
      </c>
      <c r="AR2146" s="18"/>
      <c r="AS2146" s="18">
        <v>2.0833333333333333E-3</v>
      </c>
      <c r="AT2146" s="18">
        <v>3.472222222222222E-3</v>
      </c>
      <c r="AU2146" s="18">
        <v>3.472222222222222E-3</v>
      </c>
      <c r="AV2146" s="18">
        <v>3.472222222222222E-3</v>
      </c>
      <c r="AW2146" s="18">
        <v>3.472222222222222E-3</v>
      </c>
      <c r="AX2146" s="18">
        <v>3.472222222222222E-3</v>
      </c>
      <c r="AY2146" s="18"/>
      <c r="AZ2146" s="18">
        <v>4.6296296296296293E-4</v>
      </c>
      <c r="BA2146" s="18">
        <v>3.4722222222222224E-4</v>
      </c>
      <c r="BB2146" s="18"/>
      <c r="BC2146" s="18"/>
      <c r="BD2146" s="18"/>
      <c r="BE2146" s="18">
        <v>3.4722222222222224E-4</v>
      </c>
      <c r="BF2146" s="18">
        <v>6.9444444444444447E-4</v>
      </c>
      <c r="BG2146" s="18">
        <v>6.9444444444444447E-4</v>
      </c>
      <c r="BH2146" s="18">
        <v>6.9444444444444447E-4</v>
      </c>
      <c r="BI2146" s="18">
        <v>6.9444444444444447E-4</v>
      </c>
      <c r="BJ2146" s="18">
        <v>1.3888888888888889E-3</v>
      </c>
      <c r="BK2146" s="18">
        <v>1.3888888888888889E-3</v>
      </c>
      <c r="BL2146" s="18">
        <v>1.3888888888888889E-3</v>
      </c>
      <c r="BM2146" s="18">
        <v>1.3888888888888889E-3</v>
      </c>
      <c r="BN2146" s="18">
        <v>1.3888888888888889E-3</v>
      </c>
      <c r="BO2146" s="18">
        <v>1.3888888888888889E-3</v>
      </c>
      <c r="BP2146" s="18">
        <v>1.3888888888888889E-3</v>
      </c>
      <c r="BQ2146" s="18">
        <f t="shared" si="356"/>
        <v>5.5555555555555556E-4</v>
      </c>
      <c r="BR2146" s="18">
        <f t="shared" si="357"/>
        <v>5.5555555555555556E-4</v>
      </c>
    </row>
    <row r="2147" spans="1:70" x14ac:dyDescent="0.25">
      <c r="A2147" s="1">
        <f t="shared" si="358"/>
        <v>41</v>
      </c>
      <c r="B2147" s="2">
        <f t="shared" si="359"/>
        <v>10</v>
      </c>
      <c r="C2147" s="2">
        <f t="shared" si="360"/>
        <v>2021</v>
      </c>
      <c r="D2147">
        <v>12449</v>
      </c>
      <c r="E2147" s="59">
        <v>44480</v>
      </c>
      <c r="F2147" t="s">
        <v>58</v>
      </c>
      <c r="G2147" t="s">
        <v>13</v>
      </c>
      <c r="H2147" s="58">
        <v>0.29166666666666669</v>
      </c>
      <c r="I2147">
        <v>7</v>
      </c>
      <c r="J2147">
        <v>38</v>
      </c>
      <c r="K2147">
        <v>0</v>
      </c>
      <c r="L2147" s="58">
        <v>0</v>
      </c>
      <c r="M2147">
        <v>0</v>
      </c>
      <c r="N2147" s="58">
        <v>0</v>
      </c>
      <c r="O2147">
        <v>3</v>
      </c>
      <c r="P2147">
        <v>0</v>
      </c>
      <c r="Q2147" s="58">
        <v>0</v>
      </c>
      <c r="R2147">
        <v>0</v>
      </c>
      <c r="S2147">
        <v>0</v>
      </c>
      <c r="T2147">
        <v>0</v>
      </c>
      <c r="U2147" s="16">
        <f t="shared" si="361"/>
        <v>0.29166666666666669</v>
      </c>
      <c r="V2147" s="17">
        <f t="shared" si="362"/>
        <v>420</v>
      </c>
      <c r="W2147" s="18">
        <f t="shared" si="363"/>
        <v>7.6754385964912285E-3</v>
      </c>
      <c r="X2147" s="19">
        <f t="shared" si="364"/>
        <v>11.052631578947368</v>
      </c>
      <c r="Y2147" s="20">
        <f t="shared" si="365"/>
        <v>7.8947368421052628</v>
      </c>
      <c r="Z2147" s="18">
        <v>3.4722222222222224E-4</v>
      </c>
      <c r="AA2147" s="18">
        <v>3.4722222222222224E-4</v>
      </c>
      <c r="AB2147" s="18">
        <v>1.0416666666666667E-3</v>
      </c>
      <c r="AD2147" s="18">
        <v>1.3888888888888889E-3</v>
      </c>
      <c r="AE2147" s="18">
        <v>4.1666666666666669E-4</v>
      </c>
      <c r="AF2147" s="18">
        <v>4.1666666666666669E-4</v>
      </c>
      <c r="AG2147" s="18">
        <v>2.4305555555555556E-3</v>
      </c>
      <c r="AH2147" s="18">
        <v>1.6203703703703703E-3</v>
      </c>
      <c r="AI2147" s="18">
        <v>1.6203703703703703E-3</v>
      </c>
      <c r="AJ2147" s="18">
        <v>5.5555555555555556E-4</v>
      </c>
      <c r="AK2147" s="18">
        <v>5.5555555555555556E-4</v>
      </c>
      <c r="AL2147" s="18">
        <v>5.5555555555555556E-4</v>
      </c>
      <c r="AM2147" s="18">
        <v>5.5555555555555556E-4</v>
      </c>
      <c r="AN2147" s="18"/>
      <c r="AO2147" s="18"/>
      <c r="AP2147" s="18"/>
      <c r="AQ2147" s="18">
        <v>2.0833333333333333E-3</v>
      </c>
      <c r="AR2147" s="18"/>
      <c r="AS2147" s="18">
        <v>2.0833333333333333E-3</v>
      </c>
      <c r="AT2147" s="18">
        <v>3.472222222222222E-3</v>
      </c>
      <c r="AU2147" s="18">
        <v>3.472222222222222E-3</v>
      </c>
      <c r="AV2147" s="18">
        <v>3.472222222222222E-3</v>
      </c>
      <c r="AW2147" s="18">
        <v>3.472222222222222E-3</v>
      </c>
      <c r="AX2147" s="18">
        <v>3.472222222222222E-3</v>
      </c>
      <c r="AY2147" s="18"/>
      <c r="AZ2147" s="18">
        <v>4.6296296296296293E-4</v>
      </c>
      <c r="BA2147" s="18">
        <v>3.4722222222222224E-4</v>
      </c>
      <c r="BB2147" s="18"/>
      <c r="BC2147" s="18"/>
      <c r="BD2147" s="18"/>
      <c r="BE2147" s="18">
        <v>3.4722222222222224E-4</v>
      </c>
      <c r="BF2147" s="18">
        <v>6.9444444444444447E-4</v>
      </c>
      <c r="BG2147" s="18">
        <v>6.9444444444444447E-4</v>
      </c>
      <c r="BH2147" s="18">
        <v>6.9444444444444447E-4</v>
      </c>
      <c r="BI2147" s="18">
        <v>6.9444444444444447E-4</v>
      </c>
      <c r="BJ2147" s="18">
        <v>1.3888888888888889E-3</v>
      </c>
      <c r="BK2147" s="18">
        <v>1.3888888888888889E-3</v>
      </c>
      <c r="BL2147" s="18">
        <v>1.3888888888888889E-3</v>
      </c>
      <c r="BM2147" s="18">
        <v>1.3888888888888889E-3</v>
      </c>
      <c r="BN2147" s="18">
        <v>1.3888888888888889E-3</v>
      </c>
      <c r="BO2147" s="18">
        <v>1.3888888888888889E-3</v>
      </c>
      <c r="BP2147" s="18">
        <v>1.3888888888888889E-3</v>
      </c>
      <c r="BQ2147" s="18">
        <f t="shared" si="356"/>
        <v>7.6754385964912285E-3</v>
      </c>
      <c r="BR2147" s="18">
        <f t="shared" si="357"/>
        <v>7.6754385964912285E-3</v>
      </c>
    </row>
    <row r="2148" spans="1:70" x14ac:dyDescent="0.25">
      <c r="A2148" s="1">
        <f t="shared" si="358"/>
        <v>41</v>
      </c>
      <c r="B2148" s="2">
        <f t="shared" si="359"/>
        <v>10</v>
      </c>
      <c r="C2148" s="2">
        <f t="shared" si="360"/>
        <v>2021</v>
      </c>
      <c r="D2148">
        <v>934</v>
      </c>
      <c r="E2148" s="59">
        <v>44480</v>
      </c>
      <c r="F2148" t="s">
        <v>11</v>
      </c>
      <c r="G2148" t="s">
        <v>13</v>
      </c>
      <c r="H2148" s="58">
        <v>0.29166666666666669</v>
      </c>
      <c r="I2148">
        <v>7</v>
      </c>
      <c r="J2148">
        <v>394</v>
      </c>
      <c r="K2148">
        <v>0</v>
      </c>
      <c r="L2148" s="58">
        <v>0</v>
      </c>
      <c r="M2148">
        <v>0</v>
      </c>
      <c r="N2148" s="58">
        <v>0</v>
      </c>
      <c r="O2148">
        <v>41</v>
      </c>
      <c r="P2148">
        <v>0</v>
      </c>
      <c r="Q2148" s="58">
        <v>0</v>
      </c>
      <c r="R2148">
        <v>71</v>
      </c>
      <c r="S2148">
        <v>0</v>
      </c>
      <c r="T2148">
        <v>0</v>
      </c>
      <c r="U2148" s="16">
        <f t="shared" si="361"/>
        <v>0.29166666666666669</v>
      </c>
      <c r="V2148" s="17">
        <f t="shared" si="362"/>
        <v>420</v>
      </c>
      <c r="W2148" s="18">
        <f t="shared" si="363"/>
        <v>7.4027072758037226E-4</v>
      </c>
      <c r="X2148" s="19">
        <f t="shared" si="364"/>
        <v>1.0659898477157361</v>
      </c>
      <c r="Y2148" s="20">
        <f t="shared" si="365"/>
        <v>10.406091370558375</v>
      </c>
      <c r="Z2148" s="18">
        <v>3.4722222222222224E-4</v>
      </c>
      <c r="AA2148" s="18">
        <v>3.4722222222222224E-4</v>
      </c>
      <c r="AB2148" s="18">
        <v>1.0416666666666667E-3</v>
      </c>
      <c r="AD2148" s="18">
        <v>1.3888888888888889E-3</v>
      </c>
      <c r="AE2148" s="18">
        <v>4.1666666666666669E-4</v>
      </c>
      <c r="AF2148" s="18">
        <v>4.1666666666666669E-4</v>
      </c>
      <c r="AG2148" s="18">
        <v>2.4305555555555556E-3</v>
      </c>
      <c r="AH2148" s="18">
        <v>1.6203703703703703E-3</v>
      </c>
      <c r="AI2148" s="18">
        <v>1.6203703703703703E-3</v>
      </c>
      <c r="AJ2148" s="18">
        <v>5.5555555555555556E-4</v>
      </c>
      <c r="AK2148" s="18">
        <v>5.5555555555555556E-4</v>
      </c>
      <c r="AL2148" s="18">
        <v>5.5555555555555556E-4</v>
      </c>
      <c r="AM2148" s="18">
        <v>5.5555555555555556E-4</v>
      </c>
      <c r="AN2148" s="18"/>
      <c r="AO2148" s="18"/>
      <c r="AP2148" s="18"/>
      <c r="AQ2148" s="18">
        <v>2.0833333333333333E-3</v>
      </c>
      <c r="AR2148" s="18"/>
      <c r="AS2148" s="18">
        <v>2.0833333333333333E-3</v>
      </c>
      <c r="AT2148" s="18">
        <v>3.472222222222222E-3</v>
      </c>
      <c r="AU2148" s="18">
        <v>3.472222222222222E-3</v>
      </c>
      <c r="AV2148" s="18">
        <v>3.472222222222222E-3</v>
      </c>
      <c r="AW2148" s="18">
        <v>3.472222222222222E-3</v>
      </c>
      <c r="AX2148" s="18">
        <v>3.472222222222222E-3</v>
      </c>
      <c r="AY2148" s="18"/>
      <c r="AZ2148" s="18">
        <v>4.6296296296296293E-4</v>
      </c>
      <c r="BA2148" s="18">
        <v>3.4722222222222224E-4</v>
      </c>
      <c r="BB2148" s="18"/>
      <c r="BC2148" s="18"/>
      <c r="BD2148" s="18"/>
      <c r="BE2148" s="18">
        <v>3.4722222222222224E-4</v>
      </c>
      <c r="BF2148" s="18">
        <v>6.9444444444444447E-4</v>
      </c>
      <c r="BG2148" s="18">
        <v>6.9444444444444447E-4</v>
      </c>
      <c r="BH2148" s="18">
        <v>6.9444444444444447E-4</v>
      </c>
      <c r="BI2148" s="18">
        <v>6.9444444444444447E-4</v>
      </c>
      <c r="BJ2148" s="18">
        <v>1.3888888888888889E-3</v>
      </c>
      <c r="BK2148" s="18">
        <v>1.3888888888888889E-3</v>
      </c>
      <c r="BL2148" s="18">
        <v>1.3888888888888889E-3</v>
      </c>
      <c r="BM2148" s="18">
        <v>1.3888888888888889E-3</v>
      </c>
      <c r="BN2148" s="18">
        <v>1.3888888888888889E-3</v>
      </c>
      <c r="BO2148" s="18">
        <v>1.3888888888888889E-3</v>
      </c>
      <c r="BP2148" s="18">
        <v>1.3888888888888889E-3</v>
      </c>
      <c r="BQ2148" s="18">
        <f t="shared" si="356"/>
        <v>7.4027072758037226E-4</v>
      </c>
      <c r="BR2148" s="18">
        <f t="shared" si="357"/>
        <v>7.4027072758037226E-4</v>
      </c>
    </row>
    <row r="2149" spans="1:70" x14ac:dyDescent="0.25">
      <c r="A2149" s="1">
        <f t="shared" si="358"/>
        <v>41</v>
      </c>
      <c r="B2149" s="2">
        <f t="shared" si="359"/>
        <v>10</v>
      </c>
      <c r="C2149" s="2">
        <f t="shared" si="360"/>
        <v>2021</v>
      </c>
      <c r="D2149">
        <v>937</v>
      </c>
      <c r="E2149" s="59">
        <v>44480</v>
      </c>
      <c r="F2149" t="s">
        <v>73</v>
      </c>
      <c r="G2149" t="s">
        <v>13</v>
      </c>
      <c r="H2149" s="58">
        <v>0.16666666666666666</v>
      </c>
      <c r="I2149">
        <v>4</v>
      </c>
      <c r="J2149">
        <v>69</v>
      </c>
      <c r="K2149">
        <v>0</v>
      </c>
      <c r="L2149" s="58">
        <v>0</v>
      </c>
      <c r="M2149">
        <v>0</v>
      </c>
      <c r="N2149" s="58">
        <v>0</v>
      </c>
      <c r="O2149">
        <v>13</v>
      </c>
      <c r="P2149">
        <v>0</v>
      </c>
      <c r="Q2149" s="58">
        <v>0</v>
      </c>
      <c r="R2149">
        <v>0</v>
      </c>
      <c r="S2149">
        <v>0</v>
      </c>
      <c r="T2149">
        <v>0</v>
      </c>
      <c r="U2149" s="16">
        <f t="shared" si="361"/>
        <v>0.16666666666666666</v>
      </c>
      <c r="V2149" s="17">
        <f t="shared" si="362"/>
        <v>239.99999999999997</v>
      </c>
      <c r="W2149" s="18">
        <f t="shared" si="363"/>
        <v>2.4154589371980675E-3</v>
      </c>
      <c r="X2149" s="19">
        <f t="shared" si="364"/>
        <v>3.4782608695652169</v>
      </c>
      <c r="Y2149" s="20">
        <f t="shared" si="365"/>
        <v>18.840579710144926</v>
      </c>
      <c r="Z2149" s="18">
        <v>3.4722222222222224E-4</v>
      </c>
      <c r="AA2149" s="18">
        <v>3.4722222222222224E-4</v>
      </c>
      <c r="AB2149" s="18">
        <v>1.0416666666666667E-3</v>
      </c>
      <c r="AD2149" s="18">
        <v>1.3888888888888889E-3</v>
      </c>
      <c r="AE2149" s="18">
        <v>4.1666666666666669E-4</v>
      </c>
      <c r="AF2149" s="18">
        <v>4.1666666666666669E-4</v>
      </c>
      <c r="AG2149" s="18">
        <v>2.4305555555555556E-3</v>
      </c>
      <c r="AH2149" s="18">
        <v>1.6203703703703703E-3</v>
      </c>
      <c r="AI2149" s="18">
        <v>1.6203703703703703E-3</v>
      </c>
      <c r="AJ2149" s="18">
        <v>5.5555555555555556E-4</v>
      </c>
      <c r="AK2149" s="18">
        <v>5.5555555555555556E-4</v>
      </c>
      <c r="AL2149" s="18">
        <v>5.5555555555555556E-4</v>
      </c>
      <c r="AM2149" s="18">
        <v>5.5555555555555556E-4</v>
      </c>
      <c r="AN2149" s="18"/>
      <c r="AO2149" s="18"/>
      <c r="AP2149" s="18"/>
      <c r="AQ2149" s="18">
        <v>2.0833333333333333E-3</v>
      </c>
      <c r="AR2149" s="18"/>
      <c r="AS2149" s="18">
        <v>2.0833333333333333E-3</v>
      </c>
      <c r="AT2149" s="18">
        <v>3.472222222222222E-3</v>
      </c>
      <c r="AU2149" s="18">
        <v>3.472222222222222E-3</v>
      </c>
      <c r="AV2149" s="18">
        <v>3.472222222222222E-3</v>
      </c>
      <c r="AW2149" s="18">
        <v>3.472222222222222E-3</v>
      </c>
      <c r="AX2149" s="18">
        <v>3.472222222222222E-3</v>
      </c>
      <c r="AY2149" s="18"/>
      <c r="AZ2149" s="18">
        <v>4.6296296296296293E-4</v>
      </c>
      <c r="BA2149" s="18">
        <v>3.4722222222222224E-4</v>
      </c>
      <c r="BB2149" s="18"/>
      <c r="BC2149" s="18"/>
      <c r="BD2149" s="18"/>
      <c r="BE2149" s="18">
        <v>3.4722222222222224E-4</v>
      </c>
      <c r="BF2149" s="18">
        <v>6.9444444444444447E-4</v>
      </c>
      <c r="BG2149" s="18">
        <v>6.9444444444444447E-4</v>
      </c>
      <c r="BH2149" s="18">
        <v>6.9444444444444447E-4</v>
      </c>
      <c r="BI2149" s="18">
        <v>6.9444444444444447E-4</v>
      </c>
      <c r="BJ2149" s="18">
        <v>1.3888888888888889E-3</v>
      </c>
      <c r="BK2149" s="18">
        <v>1.3888888888888889E-3</v>
      </c>
      <c r="BL2149" s="18">
        <v>1.3888888888888889E-3</v>
      </c>
      <c r="BM2149" s="18">
        <v>1.3888888888888889E-3</v>
      </c>
      <c r="BN2149" s="18">
        <v>1.3888888888888889E-3</v>
      </c>
      <c r="BO2149" s="18">
        <v>1.3888888888888889E-3</v>
      </c>
      <c r="BP2149" s="18">
        <v>1.3888888888888889E-3</v>
      </c>
      <c r="BQ2149" s="18">
        <f t="shared" si="356"/>
        <v>2.4154589371980675E-3</v>
      </c>
      <c r="BR2149" s="18">
        <f t="shared" si="357"/>
        <v>2.4154589371980675E-3</v>
      </c>
    </row>
    <row r="2150" spans="1:70" x14ac:dyDescent="0.25">
      <c r="A2150" s="1">
        <f t="shared" si="358"/>
        <v>41</v>
      </c>
      <c r="B2150" s="2">
        <f t="shared" si="359"/>
        <v>10</v>
      </c>
      <c r="C2150" s="2">
        <f t="shared" si="360"/>
        <v>2021</v>
      </c>
      <c r="D2150">
        <v>10571</v>
      </c>
      <c r="E2150" s="59">
        <v>44480</v>
      </c>
      <c r="F2150" t="s">
        <v>36</v>
      </c>
      <c r="G2150" t="s">
        <v>15</v>
      </c>
      <c r="H2150" s="58">
        <v>0.3125</v>
      </c>
      <c r="I2150">
        <v>7.5</v>
      </c>
      <c r="J2150">
        <v>166</v>
      </c>
      <c r="K2150">
        <v>0</v>
      </c>
      <c r="L2150" s="58">
        <v>0</v>
      </c>
      <c r="M2150">
        <v>0.5</v>
      </c>
      <c r="N2150" s="58">
        <v>2.0833333333333332E-2</v>
      </c>
      <c r="O2150">
        <v>15</v>
      </c>
      <c r="P2150">
        <v>0</v>
      </c>
      <c r="Q2150" s="58">
        <v>0</v>
      </c>
      <c r="R2150">
        <v>83</v>
      </c>
      <c r="S2150">
        <v>0</v>
      </c>
      <c r="T2150">
        <v>0</v>
      </c>
      <c r="U2150" s="16">
        <f t="shared" si="361"/>
        <v>0.3125</v>
      </c>
      <c r="V2150" s="17">
        <f t="shared" si="362"/>
        <v>450</v>
      </c>
      <c r="W2150" s="18">
        <f t="shared" si="363"/>
        <v>1.8825301204819277E-3</v>
      </c>
      <c r="X2150" s="19">
        <f t="shared" si="364"/>
        <v>2.7108433734939759</v>
      </c>
      <c r="Y2150" s="20">
        <f t="shared" si="365"/>
        <v>9.0361445783132535</v>
      </c>
      <c r="Z2150" s="18">
        <v>3.4722222222222224E-4</v>
      </c>
      <c r="AA2150" s="18">
        <v>3.4722222222222224E-4</v>
      </c>
      <c r="AB2150" s="18">
        <v>1.0416666666666667E-3</v>
      </c>
      <c r="AD2150" s="18">
        <v>1.3888888888888889E-3</v>
      </c>
      <c r="AE2150" s="18">
        <v>4.1666666666666669E-4</v>
      </c>
      <c r="AF2150" s="18">
        <v>4.1666666666666669E-4</v>
      </c>
      <c r="AG2150" s="18">
        <v>2.4305555555555556E-3</v>
      </c>
      <c r="AH2150" s="18">
        <v>1.6203703703703703E-3</v>
      </c>
      <c r="AI2150" s="18">
        <v>1.6203703703703703E-3</v>
      </c>
      <c r="AJ2150" s="18">
        <v>5.5555555555555556E-4</v>
      </c>
      <c r="AK2150" s="18">
        <v>5.5555555555555556E-4</v>
      </c>
      <c r="AL2150" s="18">
        <v>5.5555555555555556E-4</v>
      </c>
      <c r="AM2150" s="18">
        <v>5.5555555555555556E-4</v>
      </c>
      <c r="AN2150" s="18"/>
      <c r="AO2150" s="18"/>
      <c r="AP2150" s="18"/>
      <c r="AQ2150" s="18">
        <v>2.0833333333333333E-3</v>
      </c>
      <c r="AR2150" s="18"/>
      <c r="AS2150" s="18">
        <v>2.0833333333333333E-3</v>
      </c>
      <c r="AT2150" s="18">
        <v>3.472222222222222E-3</v>
      </c>
      <c r="AU2150" s="18">
        <v>3.472222222222222E-3</v>
      </c>
      <c r="AV2150" s="18">
        <v>3.472222222222222E-3</v>
      </c>
      <c r="AW2150" s="18">
        <v>3.472222222222222E-3</v>
      </c>
      <c r="AX2150" s="18">
        <v>3.472222222222222E-3</v>
      </c>
      <c r="AY2150" s="18"/>
      <c r="AZ2150" s="18">
        <v>4.6296296296296293E-4</v>
      </c>
      <c r="BA2150" s="18">
        <v>3.4722222222222224E-4</v>
      </c>
      <c r="BB2150" s="18"/>
      <c r="BC2150" s="18"/>
      <c r="BD2150" s="18"/>
      <c r="BE2150" s="18">
        <v>3.4722222222222224E-4</v>
      </c>
      <c r="BF2150" s="18">
        <v>6.9444444444444447E-4</v>
      </c>
      <c r="BG2150" s="18">
        <v>6.9444444444444447E-4</v>
      </c>
      <c r="BH2150" s="18">
        <v>6.9444444444444447E-4</v>
      </c>
      <c r="BI2150" s="18">
        <v>6.9444444444444447E-4</v>
      </c>
      <c r="BJ2150" s="18">
        <v>1.3888888888888889E-3</v>
      </c>
      <c r="BK2150" s="18">
        <v>1.3888888888888889E-3</v>
      </c>
      <c r="BL2150" s="18">
        <v>1.3888888888888889E-3</v>
      </c>
      <c r="BM2150" s="18">
        <v>1.3888888888888889E-3</v>
      </c>
      <c r="BN2150" s="18">
        <v>1.3888888888888889E-3</v>
      </c>
      <c r="BO2150" s="18">
        <v>1.3888888888888889E-3</v>
      </c>
      <c r="BP2150" s="18">
        <v>1.3888888888888889E-3</v>
      </c>
      <c r="BQ2150" s="18">
        <f t="shared" si="356"/>
        <v>1.8825301204819277E-3</v>
      </c>
      <c r="BR2150" s="18">
        <f t="shared" si="357"/>
        <v>1.8825301204819277E-3</v>
      </c>
    </row>
    <row r="2151" spans="1:70" x14ac:dyDescent="0.25">
      <c r="A2151" s="1">
        <f t="shared" si="358"/>
        <v>41</v>
      </c>
      <c r="B2151" s="2">
        <f t="shared" si="359"/>
        <v>10</v>
      </c>
      <c r="C2151" s="2">
        <f t="shared" si="360"/>
        <v>2021</v>
      </c>
      <c r="D2151">
        <v>1153</v>
      </c>
      <c r="E2151" s="59">
        <v>44480</v>
      </c>
      <c r="F2151" t="s">
        <v>36</v>
      </c>
      <c r="G2151" t="s">
        <v>14</v>
      </c>
      <c r="H2151" s="58">
        <v>0.3125</v>
      </c>
      <c r="I2151">
        <v>7.5</v>
      </c>
      <c r="J2151">
        <v>124</v>
      </c>
      <c r="K2151">
        <v>0</v>
      </c>
      <c r="L2151" s="58">
        <v>0</v>
      </c>
      <c r="M2151">
        <v>0</v>
      </c>
      <c r="N2151" s="58">
        <v>0</v>
      </c>
      <c r="O2151">
        <v>6</v>
      </c>
      <c r="P2151">
        <v>0</v>
      </c>
      <c r="Q2151" s="58">
        <v>0</v>
      </c>
      <c r="R2151">
        <v>56</v>
      </c>
      <c r="S2151">
        <v>0</v>
      </c>
      <c r="T2151">
        <v>0</v>
      </c>
      <c r="U2151" s="16">
        <f t="shared" si="361"/>
        <v>0.3125</v>
      </c>
      <c r="V2151" s="17">
        <f t="shared" si="362"/>
        <v>450</v>
      </c>
      <c r="W2151" s="18">
        <f t="shared" si="363"/>
        <v>2.5201612903225806E-3</v>
      </c>
      <c r="X2151" s="19">
        <f t="shared" si="364"/>
        <v>3.629032258064516</v>
      </c>
      <c r="Y2151" s="20">
        <f t="shared" si="365"/>
        <v>4.838709677419355</v>
      </c>
      <c r="Z2151" s="18">
        <v>3.4722222222222224E-4</v>
      </c>
      <c r="AA2151" s="18">
        <v>3.4722222222222224E-4</v>
      </c>
      <c r="AB2151" s="18">
        <v>1.0416666666666667E-3</v>
      </c>
      <c r="AD2151" s="18">
        <v>1.3888888888888889E-3</v>
      </c>
      <c r="AE2151" s="18">
        <v>4.1666666666666669E-4</v>
      </c>
      <c r="AF2151" s="18">
        <v>4.1666666666666669E-4</v>
      </c>
      <c r="AG2151" s="18">
        <v>2.4305555555555556E-3</v>
      </c>
      <c r="AH2151" s="18">
        <v>1.6203703703703703E-3</v>
      </c>
      <c r="AI2151" s="18">
        <v>1.6203703703703703E-3</v>
      </c>
      <c r="AJ2151" s="18">
        <v>5.5555555555555556E-4</v>
      </c>
      <c r="AK2151" s="18">
        <v>5.5555555555555556E-4</v>
      </c>
      <c r="AL2151" s="18">
        <v>5.5555555555555556E-4</v>
      </c>
      <c r="AM2151" s="18">
        <v>5.5555555555555556E-4</v>
      </c>
      <c r="AN2151" s="18"/>
      <c r="AO2151" s="18"/>
      <c r="AP2151" s="18"/>
      <c r="AQ2151" s="18">
        <v>2.0833333333333333E-3</v>
      </c>
      <c r="AR2151" s="18"/>
      <c r="AS2151" s="18">
        <v>2.0833333333333333E-3</v>
      </c>
      <c r="AT2151" s="18">
        <v>3.472222222222222E-3</v>
      </c>
      <c r="AU2151" s="18">
        <v>3.472222222222222E-3</v>
      </c>
      <c r="AV2151" s="18">
        <v>3.472222222222222E-3</v>
      </c>
      <c r="AW2151" s="18">
        <v>3.472222222222222E-3</v>
      </c>
      <c r="AX2151" s="18">
        <v>3.472222222222222E-3</v>
      </c>
      <c r="AY2151" s="18"/>
      <c r="AZ2151" s="18">
        <v>4.6296296296296293E-4</v>
      </c>
      <c r="BA2151" s="18">
        <v>3.4722222222222224E-4</v>
      </c>
      <c r="BB2151" s="18"/>
      <c r="BC2151" s="18"/>
      <c r="BD2151" s="18"/>
      <c r="BE2151" s="18">
        <v>3.4722222222222224E-4</v>
      </c>
      <c r="BF2151" s="18">
        <v>6.9444444444444447E-4</v>
      </c>
      <c r="BG2151" s="18">
        <v>6.9444444444444447E-4</v>
      </c>
      <c r="BH2151" s="18">
        <v>6.9444444444444447E-4</v>
      </c>
      <c r="BI2151" s="18">
        <v>6.9444444444444447E-4</v>
      </c>
      <c r="BJ2151" s="18">
        <v>1.3888888888888889E-3</v>
      </c>
      <c r="BK2151" s="18">
        <v>1.3888888888888889E-3</v>
      </c>
      <c r="BL2151" s="18">
        <v>1.3888888888888889E-3</v>
      </c>
      <c r="BM2151" s="18">
        <v>1.3888888888888889E-3</v>
      </c>
      <c r="BN2151" s="18">
        <v>1.3888888888888889E-3</v>
      </c>
      <c r="BO2151" s="18">
        <v>1.3888888888888889E-3</v>
      </c>
      <c r="BP2151" s="18">
        <v>1.3888888888888889E-3</v>
      </c>
      <c r="BQ2151" s="18">
        <f t="shared" si="356"/>
        <v>2.5201612903225806E-3</v>
      </c>
      <c r="BR2151" s="18">
        <f t="shared" si="357"/>
        <v>2.5201612903225806E-3</v>
      </c>
    </row>
    <row r="2152" spans="1:70" x14ac:dyDescent="0.25">
      <c r="A2152" s="1">
        <f t="shared" si="358"/>
        <v>41</v>
      </c>
      <c r="B2152" s="2">
        <f t="shared" si="359"/>
        <v>10</v>
      </c>
      <c r="C2152" s="2">
        <f t="shared" si="360"/>
        <v>2021</v>
      </c>
      <c r="D2152">
        <v>953</v>
      </c>
      <c r="E2152" s="59">
        <v>44480</v>
      </c>
      <c r="F2152" t="s">
        <v>16</v>
      </c>
      <c r="G2152" t="s">
        <v>14</v>
      </c>
      <c r="H2152" s="58">
        <v>0.3125</v>
      </c>
      <c r="I2152">
        <v>7.5</v>
      </c>
      <c r="J2152">
        <v>61</v>
      </c>
      <c r="K2152">
        <v>0</v>
      </c>
      <c r="L2152" s="58">
        <v>0</v>
      </c>
      <c r="M2152">
        <v>0</v>
      </c>
      <c r="N2152" s="58">
        <v>0</v>
      </c>
      <c r="O2152">
        <v>3</v>
      </c>
      <c r="P2152">
        <v>0.67</v>
      </c>
      <c r="Q2152" s="58">
        <v>2.7777777777777776E-2</v>
      </c>
      <c r="R2152">
        <v>57</v>
      </c>
      <c r="S2152">
        <v>0</v>
      </c>
      <c r="T2152">
        <v>0</v>
      </c>
      <c r="U2152" s="16">
        <f t="shared" si="361"/>
        <v>0.28472222222222221</v>
      </c>
      <c r="V2152" s="17">
        <f t="shared" si="362"/>
        <v>409.99999999999994</v>
      </c>
      <c r="W2152" s="18">
        <f t="shared" si="363"/>
        <v>4.6675774134790522E-3</v>
      </c>
      <c r="X2152" s="19">
        <f t="shared" si="364"/>
        <v>6.7213114754098351</v>
      </c>
      <c r="Y2152" s="20">
        <f t="shared" si="365"/>
        <v>4.918032786885246</v>
      </c>
      <c r="Z2152" s="18">
        <v>3.4722222222222224E-4</v>
      </c>
      <c r="AA2152" s="18">
        <v>3.4722222222222224E-4</v>
      </c>
      <c r="AB2152" s="18">
        <v>1.0416666666666667E-3</v>
      </c>
      <c r="AD2152" s="18">
        <v>1.3888888888888889E-3</v>
      </c>
      <c r="AE2152" s="18">
        <v>4.1666666666666669E-4</v>
      </c>
      <c r="AF2152" s="18">
        <v>4.1666666666666669E-4</v>
      </c>
      <c r="AG2152" s="18">
        <v>2.4305555555555556E-3</v>
      </c>
      <c r="AH2152" s="18">
        <v>1.6203703703703703E-3</v>
      </c>
      <c r="AI2152" s="18">
        <v>1.6203703703703703E-3</v>
      </c>
      <c r="AJ2152" s="18">
        <v>5.5555555555555556E-4</v>
      </c>
      <c r="AK2152" s="18">
        <v>5.5555555555555556E-4</v>
      </c>
      <c r="AL2152" s="18">
        <v>5.5555555555555556E-4</v>
      </c>
      <c r="AM2152" s="18">
        <v>5.5555555555555556E-4</v>
      </c>
      <c r="AN2152" s="18"/>
      <c r="AO2152" s="18"/>
      <c r="AP2152" s="18"/>
      <c r="AQ2152" s="18">
        <v>2.0833333333333333E-3</v>
      </c>
      <c r="AR2152" s="18"/>
      <c r="AS2152" s="18">
        <v>2.0833333333333333E-3</v>
      </c>
      <c r="AT2152" s="18">
        <v>3.472222222222222E-3</v>
      </c>
      <c r="AU2152" s="18">
        <v>3.472222222222222E-3</v>
      </c>
      <c r="AV2152" s="18">
        <v>3.472222222222222E-3</v>
      </c>
      <c r="AW2152" s="18">
        <v>3.472222222222222E-3</v>
      </c>
      <c r="AX2152" s="18">
        <v>3.472222222222222E-3</v>
      </c>
      <c r="AY2152" s="18"/>
      <c r="AZ2152" s="18">
        <v>4.6296296296296293E-4</v>
      </c>
      <c r="BA2152" s="18">
        <v>3.4722222222222224E-4</v>
      </c>
      <c r="BB2152" s="18"/>
      <c r="BC2152" s="18"/>
      <c r="BD2152" s="18"/>
      <c r="BE2152" s="18">
        <v>3.4722222222222224E-4</v>
      </c>
      <c r="BF2152" s="18">
        <v>6.9444444444444447E-4</v>
      </c>
      <c r="BG2152" s="18">
        <v>6.9444444444444447E-4</v>
      </c>
      <c r="BH2152" s="18">
        <v>6.9444444444444447E-4</v>
      </c>
      <c r="BI2152" s="18">
        <v>6.9444444444444447E-4</v>
      </c>
      <c r="BJ2152" s="18">
        <v>1.3888888888888889E-3</v>
      </c>
      <c r="BK2152" s="18">
        <v>1.3888888888888889E-3</v>
      </c>
      <c r="BL2152" s="18">
        <v>1.3888888888888889E-3</v>
      </c>
      <c r="BM2152" s="18">
        <v>1.3888888888888889E-3</v>
      </c>
      <c r="BN2152" s="18">
        <v>1.3888888888888889E-3</v>
      </c>
      <c r="BO2152" s="18">
        <v>1.3888888888888889E-3</v>
      </c>
      <c r="BP2152" s="18">
        <v>1.3888888888888889E-3</v>
      </c>
      <c r="BQ2152" s="18">
        <f t="shared" si="356"/>
        <v>4.6675774134790522E-3</v>
      </c>
      <c r="BR2152" s="18">
        <f t="shared" si="357"/>
        <v>4.6675774134790522E-3</v>
      </c>
    </row>
    <row r="2153" spans="1:70" x14ac:dyDescent="0.25">
      <c r="A2153" s="1">
        <f t="shared" si="358"/>
        <v>41</v>
      </c>
      <c r="B2153" s="2">
        <f t="shared" si="359"/>
        <v>10</v>
      </c>
      <c r="C2153" s="2">
        <f t="shared" si="360"/>
        <v>2021</v>
      </c>
      <c r="D2153">
        <v>1003</v>
      </c>
      <c r="E2153" s="59">
        <v>44480</v>
      </c>
      <c r="F2153" t="s">
        <v>16</v>
      </c>
      <c r="G2153" t="s">
        <v>15</v>
      </c>
      <c r="H2153" s="58">
        <v>0.3125</v>
      </c>
      <c r="I2153">
        <v>7.5</v>
      </c>
      <c r="J2153">
        <v>62</v>
      </c>
      <c r="K2153">
        <v>0.08</v>
      </c>
      <c r="L2153" s="58">
        <v>3.472222222222222E-3</v>
      </c>
      <c r="M2153">
        <v>0.33</v>
      </c>
      <c r="N2153" s="58">
        <v>1.3888888888888888E-2</v>
      </c>
      <c r="O2153">
        <v>27</v>
      </c>
      <c r="P2153">
        <v>0.25</v>
      </c>
      <c r="Q2153" s="58">
        <v>1.0416666666666666E-2</v>
      </c>
      <c r="R2153">
        <v>68</v>
      </c>
      <c r="S2153">
        <v>0</v>
      </c>
      <c r="T2153">
        <v>0</v>
      </c>
      <c r="U2153" s="16">
        <f t="shared" si="361"/>
        <v>0.30208333333333331</v>
      </c>
      <c r="V2153" s="17">
        <f t="shared" si="362"/>
        <v>434.99999999999994</v>
      </c>
      <c r="W2153" s="18">
        <f t="shared" si="363"/>
        <v>4.8723118279569893E-3</v>
      </c>
      <c r="X2153" s="19">
        <f t="shared" si="364"/>
        <v>7.0161290322580632</v>
      </c>
      <c r="Y2153" s="20">
        <f t="shared" si="365"/>
        <v>43.548387096774192</v>
      </c>
      <c r="Z2153" s="18">
        <v>3.4722222222222224E-4</v>
      </c>
      <c r="AA2153" s="18">
        <v>3.4722222222222224E-4</v>
      </c>
      <c r="AB2153" s="18">
        <v>1.0416666666666667E-3</v>
      </c>
      <c r="AD2153" s="18">
        <v>1.3888888888888889E-3</v>
      </c>
      <c r="AE2153" s="18">
        <v>4.1666666666666669E-4</v>
      </c>
      <c r="AF2153" s="18">
        <v>4.1666666666666669E-4</v>
      </c>
      <c r="AG2153" s="18">
        <v>2.4305555555555556E-3</v>
      </c>
      <c r="AH2153" s="18">
        <v>1.6203703703703703E-3</v>
      </c>
      <c r="AI2153" s="18">
        <v>1.6203703703703703E-3</v>
      </c>
      <c r="AJ2153" s="18">
        <v>5.5555555555555556E-4</v>
      </c>
      <c r="AK2153" s="18">
        <v>5.5555555555555556E-4</v>
      </c>
      <c r="AL2153" s="18">
        <v>5.5555555555555556E-4</v>
      </c>
      <c r="AM2153" s="18">
        <v>5.5555555555555556E-4</v>
      </c>
      <c r="AN2153" s="18"/>
      <c r="AO2153" s="18"/>
      <c r="AP2153" s="18"/>
      <c r="AQ2153" s="18">
        <v>2.0833333333333333E-3</v>
      </c>
      <c r="AR2153" s="18"/>
      <c r="AS2153" s="18">
        <v>2.0833333333333333E-3</v>
      </c>
      <c r="AT2153" s="18">
        <v>3.472222222222222E-3</v>
      </c>
      <c r="AU2153" s="18">
        <v>3.472222222222222E-3</v>
      </c>
      <c r="AV2153" s="18">
        <v>3.472222222222222E-3</v>
      </c>
      <c r="AW2153" s="18">
        <v>3.472222222222222E-3</v>
      </c>
      <c r="AX2153" s="18">
        <v>3.472222222222222E-3</v>
      </c>
      <c r="AY2153" s="18"/>
      <c r="AZ2153" s="18">
        <v>4.6296296296296293E-4</v>
      </c>
      <c r="BA2153" s="18">
        <v>3.4722222222222224E-4</v>
      </c>
      <c r="BB2153" s="18"/>
      <c r="BC2153" s="18"/>
      <c r="BD2153" s="18"/>
      <c r="BE2153" s="18">
        <v>3.4722222222222224E-4</v>
      </c>
      <c r="BF2153" s="18">
        <v>6.9444444444444447E-4</v>
      </c>
      <c r="BG2153" s="18">
        <v>6.9444444444444447E-4</v>
      </c>
      <c r="BH2153" s="18">
        <v>6.9444444444444447E-4</v>
      </c>
      <c r="BI2153" s="18">
        <v>6.9444444444444447E-4</v>
      </c>
      <c r="BJ2153" s="18">
        <v>1.3888888888888889E-3</v>
      </c>
      <c r="BK2153" s="18">
        <v>1.3888888888888889E-3</v>
      </c>
      <c r="BL2153" s="18">
        <v>1.3888888888888889E-3</v>
      </c>
      <c r="BM2153" s="18">
        <v>1.3888888888888889E-3</v>
      </c>
      <c r="BN2153" s="18">
        <v>1.3888888888888889E-3</v>
      </c>
      <c r="BO2153" s="18">
        <v>1.3888888888888889E-3</v>
      </c>
      <c r="BP2153" s="18">
        <v>1.3888888888888889E-3</v>
      </c>
      <c r="BQ2153" s="18">
        <f t="shared" si="356"/>
        <v>4.8723118279569893E-3</v>
      </c>
      <c r="BR2153" s="18">
        <f t="shared" si="357"/>
        <v>4.8723118279569893E-3</v>
      </c>
    </row>
    <row r="2154" spans="1:70" x14ac:dyDescent="0.25">
      <c r="A2154" s="1">
        <f t="shared" si="358"/>
        <v>41</v>
      </c>
      <c r="B2154" s="2">
        <f t="shared" si="359"/>
        <v>10</v>
      </c>
      <c r="C2154" s="2">
        <f t="shared" si="360"/>
        <v>2021</v>
      </c>
      <c r="D2154">
        <v>1038</v>
      </c>
      <c r="E2154" s="59">
        <v>44480</v>
      </c>
      <c r="F2154" t="s">
        <v>16</v>
      </c>
      <c r="G2154" t="s">
        <v>38</v>
      </c>
      <c r="H2154" s="58">
        <v>0.3125</v>
      </c>
      <c r="I2154">
        <v>7.5</v>
      </c>
      <c r="J2154">
        <v>69</v>
      </c>
      <c r="K2154">
        <v>0</v>
      </c>
      <c r="L2154" s="58">
        <v>0</v>
      </c>
      <c r="M2154">
        <v>0.42</v>
      </c>
      <c r="N2154" s="58">
        <v>1.7361111111111112E-2</v>
      </c>
      <c r="O2154">
        <v>9</v>
      </c>
      <c r="P2154">
        <v>0</v>
      </c>
      <c r="Q2154" s="58">
        <v>0</v>
      </c>
      <c r="R2154">
        <v>88</v>
      </c>
      <c r="S2154">
        <v>0</v>
      </c>
      <c r="T2154">
        <v>0</v>
      </c>
      <c r="U2154" s="16">
        <f t="shared" si="361"/>
        <v>0.3125</v>
      </c>
      <c r="V2154" s="17">
        <f t="shared" si="362"/>
        <v>450</v>
      </c>
      <c r="W2154" s="18">
        <f t="shared" si="363"/>
        <v>4.528985507246377E-3</v>
      </c>
      <c r="X2154" s="19">
        <f t="shared" si="364"/>
        <v>6.5217391304347823</v>
      </c>
      <c r="Y2154" s="20">
        <f t="shared" si="365"/>
        <v>13.043478260869565</v>
      </c>
      <c r="Z2154" s="18">
        <v>3.4722222222222224E-4</v>
      </c>
      <c r="AA2154" s="18">
        <v>3.4722222222222224E-4</v>
      </c>
      <c r="AB2154" s="18">
        <v>1.0416666666666667E-3</v>
      </c>
      <c r="AD2154" s="18">
        <v>1.3888888888888889E-3</v>
      </c>
      <c r="AE2154" s="18">
        <v>4.1666666666666669E-4</v>
      </c>
      <c r="AF2154" s="18">
        <v>4.1666666666666669E-4</v>
      </c>
      <c r="AG2154" s="18">
        <v>2.4305555555555556E-3</v>
      </c>
      <c r="AH2154" s="18">
        <v>1.6203703703703703E-3</v>
      </c>
      <c r="AI2154" s="18">
        <v>1.6203703703703703E-3</v>
      </c>
      <c r="AJ2154" s="18">
        <v>5.5555555555555556E-4</v>
      </c>
      <c r="AK2154" s="18">
        <v>5.5555555555555556E-4</v>
      </c>
      <c r="AL2154" s="18">
        <v>5.5555555555555556E-4</v>
      </c>
      <c r="AM2154" s="18">
        <v>5.5555555555555556E-4</v>
      </c>
      <c r="AN2154" s="18"/>
      <c r="AO2154" s="18"/>
      <c r="AP2154" s="18"/>
      <c r="AQ2154" s="18">
        <v>2.0833333333333333E-3</v>
      </c>
      <c r="AR2154" s="18"/>
      <c r="AS2154" s="18">
        <v>2.0833333333333333E-3</v>
      </c>
      <c r="AT2154" s="18">
        <v>3.472222222222222E-3</v>
      </c>
      <c r="AU2154" s="18">
        <v>3.472222222222222E-3</v>
      </c>
      <c r="AV2154" s="18">
        <v>3.472222222222222E-3</v>
      </c>
      <c r="AW2154" s="18">
        <v>3.472222222222222E-3</v>
      </c>
      <c r="AX2154" s="18">
        <v>3.472222222222222E-3</v>
      </c>
      <c r="AY2154" s="18"/>
      <c r="AZ2154" s="18">
        <v>4.6296296296296293E-4</v>
      </c>
      <c r="BA2154" s="18">
        <v>3.4722222222222224E-4</v>
      </c>
      <c r="BB2154" s="18"/>
      <c r="BC2154" s="18"/>
      <c r="BD2154" s="18"/>
      <c r="BE2154" s="18">
        <v>3.4722222222222224E-4</v>
      </c>
      <c r="BF2154" s="18">
        <v>6.9444444444444447E-4</v>
      </c>
      <c r="BG2154" s="18">
        <v>6.9444444444444447E-4</v>
      </c>
      <c r="BH2154" s="18">
        <v>6.9444444444444447E-4</v>
      </c>
      <c r="BI2154" s="18">
        <v>6.9444444444444447E-4</v>
      </c>
      <c r="BJ2154" s="18">
        <v>1.3888888888888889E-3</v>
      </c>
      <c r="BK2154" s="18">
        <v>1.3888888888888889E-3</v>
      </c>
      <c r="BL2154" s="18">
        <v>1.3888888888888889E-3</v>
      </c>
      <c r="BM2154" s="18">
        <v>1.3888888888888889E-3</v>
      </c>
      <c r="BN2154" s="18">
        <v>1.3888888888888889E-3</v>
      </c>
      <c r="BO2154" s="18">
        <v>1.3888888888888889E-3</v>
      </c>
      <c r="BP2154" s="18">
        <v>1.3888888888888889E-3</v>
      </c>
      <c r="BQ2154" s="18">
        <f t="shared" si="356"/>
        <v>4.528985507246377E-3</v>
      </c>
      <c r="BR2154" s="18">
        <f t="shared" si="357"/>
        <v>4.528985507246377E-3</v>
      </c>
    </row>
    <row r="2155" spans="1:70" x14ac:dyDescent="0.25">
      <c r="A2155" s="1">
        <f t="shared" si="358"/>
        <v>41</v>
      </c>
      <c r="B2155" s="2">
        <f t="shared" si="359"/>
        <v>10</v>
      </c>
      <c r="C2155" s="2">
        <f t="shared" si="360"/>
        <v>2021</v>
      </c>
      <c r="D2155">
        <v>1185</v>
      </c>
      <c r="E2155" s="59">
        <v>44480</v>
      </c>
      <c r="F2155" t="s">
        <v>22</v>
      </c>
      <c r="G2155" t="s">
        <v>10</v>
      </c>
      <c r="H2155" s="58">
        <v>0.125</v>
      </c>
      <c r="I2155">
        <v>3</v>
      </c>
      <c r="J2155">
        <v>23</v>
      </c>
      <c r="K2155">
        <v>0</v>
      </c>
      <c r="L2155" s="58">
        <v>0</v>
      </c>
      <c r="M2155">
        <v>0</v>
      </c>
      <c r="N2155" s="58">
        <v>0</v>
      </c>
      <c r="O2155">
        <v>0</v>
      </c>
      <c r="P2155">
        <v>0</v>
      </c>
      <c r="Q2155" s="58">
        <v>0</v>
      </c>
      <c r="R2155">
        <v>90</v>
      </c>
      <c r="S2155">
        <v>0</v>
      </c>
      <c r="T2155">
        <v>0</v>
      </c>
      <c r="U2155" s="16">
        <f t="shared" si="361"/>
        <v>0.125</v>
      </c>
      <c r="V2155" s="17">
        <f t="shared" si="362"/>
        <v>180</v>
      </c>
      <c r="W2155" s="18">
        <f t="shared" si="363"/>
        <v>5.434782608695652E-3</v>
      </c>
      <c r="X2155" s="19">
        <f t="shared" si="364"/>
        <v>7.8260869565217392</v>
      </c>
      <c r="Y2155" s="20">
        <f t="shared" si="365"/>
        <v>0</v>
      </c>
      <c r="Z2155" s="18">
        <v>3.4722222222222224E-4</v>
      </c>
      <c r="AA2155" s="18">
        <v>3.4722222222222224E-4</v>
      </c>
      <c r="AB2155" s="18">
        <v>1.0416666666666667E-3</v>
      </c>
      <c r="AD2155" s="18">
        <v>1.3888888888888889E-3</v>
      </c>
      <c r="AE2155" s="18">
        <v>4.1666666666666669E-4</v>
      </c>
      <c r="AF2155" s="18">
        <v>4.1666666666666669E-4</v>
      </c>
      <c r="AG2155" s="18">
        <v>2.4305555555555556E-3</v>
      </c>
      <c r="AH2155" s="18">
        <v>1.6203703703703703E-3</v>
      </c>
      <c r="AI2155" s="18">
        <v>1.6203703703703703E-3</v>
      </c>
      <c r="AJ2155" s="18">
        <v>5.5555555555555556E-4</v>
      </c>
      <c r="AK2155" s="18">
        <v>5.5555555555555556E-4</v>
      </c>
      <c r="AL2155" s="18">
        <v>5.5555555555555556E-4</v>
      </c>
      <c r="AM2155" s="18">
        <v>5.5555555555555556E-4</v>
      </c>
      <c r="AN2155" s="18"/>
      <c r="AO2155" s="18"/>
      <c r="AP2155" s="18"/>
      <c r="AQ2155" s="18">
        <v>2.0833333333333333E-3</v>
      </c>
      <c r="AR2155" s="18"/>
      <c r="AS2155" s="18">
        <v>2.0833333333333333E-3</v>
      </c>
      <c r="AT2155" s="18">
        <v>3.472222222222222E-3</v>
      </c>
      <c r="AU2155" s="18">
        <v>3.472222222222222E-3</v>
      </c>
      <c r="AV2155" s="18">
        <v>3.472222222222222E-3</v>
      </c>
      <c r="AW2155" s="18">
        <v>3.472222222222222E-3</v>
      </c>
      <c r="AX2155" s="18">
        <v>3.472222222222222E-3</v>
      </c>
      <c r="AY2155" s="18"/>
      <c r="AZ2155" s="18">
        <v>4.6296296296296293E-4</v>
      </c>
      <c r="BA2155" s="18">
        <v>3.4722222222222224E-4</v>
      </c>
      <c r="BB2155" s="18"/>
      <c r="BC2155" s="18"/>
      <c r="BD2155" s="18"/>
      <c r="BE2155" s="18">
        <v>3.4722222222222224E-4</v>
      </c>
      <c r="BF2155" s="18">
        <v>6.9444444444444447E-4</v>
      </c>
      <c r="BG2155" s="18">
        <v>6.9444444444444447E-4</v>
      </c>
      <c r="BH2155" s="18">
        <v>6.9444444444444447E-4</v>
      </c>
      <c r="BI2155" s="18">
        <v>6.9444444444444447E-4</v>
      </c>
      <c r="BJ2155" s="18">
        <v>1.3888888888888889E-3</v>
      </c>
      <c r="BK2155" s="18">
        <v>1.3888888888888889E-3</v>
      </c>
      <c r="BL2155" s="18">
        <v>1.3888888888888889E-3</v>
      </c>
      <c r="BM2155" s="18">
        <v>1.3888888888888889E-3</v>
      </c>
      <c r="BN2155" s="18">
        <v>1.3888888888888889E-3</v>
      </c>
      <c r="BO2155" s="18">
        <v>1.3888888888888889E-3</v>
      </c>
      <c r="BP2155" s="18">
        <v>1.3888888888888889E-3</v>
      </c>
      <c r="BQ2155" s="18">
        <f t="shared" si="356"/>
        <v>5.434782608695652E-3</v>
      </c>
      <c r="BR2155" s="18">
        <f t="shared" si="357"/>
        <v>5.434782608695652E-3</v>
      </c>
    </row>
    <row r="2156" spans="1:70" x14ac:dyDescent="0.25">
      <c r="A2156" s="1">
        <f t="shared" si="358"/>
        <v>41</v>
      </c>
      <c r="B2156" s="2">
        <f t="shared" si="359"/>
        <v>10</v>
      </c>
      <c r="C2156" s="2">
        <f t="shared" si="360"/>
        <v>2021</v>
      </c>
      <c r="D2156">
        <v>1215</v>
      </c>
      <c r="E2156" s="59">
        <v>44480</v>
      </c>
      <c r="F2156" t="s">
        <v>22</v>
      </c>
      <c r="G2156" t="s">
        <v>15</v>
      </c>
      <c r="H2156" s="58">
        <v>0.3125</v>
      </c>
      <c r="I2156">
        <v>7.5</v>
      </c>
      <c r="J2156">
        <v>108</v>
      </c>
      <c r="K2156">
        <v>0</v>
      </c>
      <c r="L2156" s="58">
        <v>0</v>
      </c>
      <c r="M2156">
        <v>0.67</v>
      </c>
      <c r="N2156" s="58">
        <v>2.7777777777777776E-2</v>
      </c>
      <c r="O2156">
        <v>1</v>
      </c>
      <c r="P2156">
        <v>0</v>
      </c>
      <c r="Q2156" s="58">
        <v>0</v>
      </c>
      <c r="R2156">
        <v>82</v>
      </c>
      <c r="S2156">
        <v>0</v>
      </c>
      <c r="T2156">
        <v>0</v>
      </c>
      <c r="U2156" s="16">
        <f t="shared" si="361"/>
        <v>0.3125</v>
      </c>
      <c r="V2156" s="17">
        <f t="shared" si="362"/>
        <v>450</v>
      </c>
      <c r="W2156" s="18">
        <f t="shared" si="363"/>
        <v>2.8935185185185184E-3</v>
      </c>
      <c r="X2156" s="19">
        <f t="shared" si="364"/>
        <v>4.166666666666667</v>
      </c>
      <c r="Y2156" s="20">
        <f t="shared" si="365"/>
        <v>0.92592592592592593</v>
      </c>
      <c r="Z2156" s="18">
        <v>3.4722222222222224E-4</v>
      </c>
      <c r="AA2156" s="18">
        <v>3.4722222222222224E-4</v>
      </c>
      <c r="AB2156" s="18">
        <v>1.0416666666666667E-3</v>
      </c>
      <c r="AD2156" s="18">
        <v>1.3888888888888889E-3</v>
      </c>
      <c r="AE2156" s="18">
        <v>4.1666666666666669E-4</v>
      </c>
      <c r="AF2156" s="18">
        <v>4.1666666666666669E-4</v>
      </c>
      <c r="AG2156" s="18">
        <v>2.4305555555555556E-3</v>
      </c>
      <c r="AH2156" s="18">
        <v>1.6203703703703703E-3</v>
      </c>
      <c r="AI2156" s="18">
        <v>1.6203703703703703E-3</v>
      </c>
      <c r="AJ2156" s="18">
        <v>5.5555555555555556E-4</v>
      </c>
      <c r="AK2156" s="18">
        <v>5.5555555555555556E-4</v>
      </c>
      <c r="AL2156" s="18">
        <v>5.5555555555555556E-4</v>
      </c>
      <c r="AM2156" s="18">
        <v>5.5555555555555556E-4</v>
      </c>
      <c r="AN2156" s="18"/>
      <c r="AO2156" s="18"/>
      <c r="AP2156" s="18"/>
      <c r="AQ2156" s="18">
        <v>2.0833333333333333E-3</v>
      </c>
      <c r="AR2156" s="18"/>
      <c r="AS2156" s="18">
        <v>2.0833333333333333E-3</v>
      </c>
      <c r="AT2156" s="18">
        <v>3.472222222222222E-3</v>
      </c>
      <c r="AU2156" s="18">
        <v>3.472222222222222E-3</v>
      </c>
      <c r="AV2156" s="18">
        <v>3.472222222222222E-3</v>
      </c>
      <c r="AW2156" s="18">
        <v>3.472222222222222E-3</v>
      </c>
      <c r="AX2156" s="18">
        <v>3.472222222222222E-3</v>
      </c>
      <c r="AY2156" s="18"/>
      <c r="AZ2156" s="18">
        <v>4.6296296296296293E-4</v>
      </c>
      <c r="BA2156" s="18">
        <v>3.4722222222222224E-4</v>
      </c>
      <c r="BB2156" s="18"/>
      <c r="BC2156" s="18"/>
      <c r="BD2156" s="18"/>
      <c r="BE2156" s="18">
        <v>3.4722222222222224E-4</v>
      </c>
      <c r="BF2156" s="18">
        <v>6.9444444444444447E-4</v>
      </c>
      <c r="BG2156" s="18">
        <v>6.9444444444444447E-4</v>
      </c>
      <c r="BH2156" s="18">
        <v>6.9444444444444447E-4</v>
      </c>
      <c r="BI2156" s="18">
        <v>6.9444444444444447E-4</v>
      </c>
      <c r="BJ2156" s="18">
        <v>1.3888888888888889E-3</v>
      </c>
      <c r="BK2156" s="18">
        <v>1.3888888888888889E-3</v>
      </c>
      <c r="BL2156" s="18">
        <v>1.3888888888888889E-3</v>
      </c>
      <c r="BM2156" s="18">
        <v>1.3888888888888889E-3</v>
      </c>
      <c r="BN2156" s="18">
        <v>1.3888888888888889E-3</v>
      </c>
      <c r="BO2156" s="18">
        <v>1.3888888888888889E-3</v>
      </c>
      <c r="BP2156" s="18">
        <v>1.3888888888888889E-3</v>
      </c>
      <c r="BQ2156" s="18">
        <f t="shared" si="356"/>
        <v>2.8935185185185184E-3</v>
      </c>
      <c r="BR2156" s="18">
        <f t="shared" si="357"/>
        <v>2.8935185185185184E-3</v>
      </c>
    </row>
    <row r="2157" spans="1:70" x14ac:dyDescent="0.25">
      <c r="A2157" s="1">
        <f t="shared" si="358"/>
        <v>41</v>
      </c>
      <c r="B2157" s="2">
        <f t="shared" si="359"/>
        <v>10</v>
      </c>
      <c r="C2157" s="2">
        <f t="shared" si="360"/>
        <v>2021</v>
      </c>
      <c r="D2157">
        <v>1185</v>
      </c>
      <c r="E2157" s="59">
        <v>44480</v>
      </c>
      <c r="F2157" t="s">
        <v>17</v>
      </c>
      <c r="G2157" t="s">
        <v>10</v>
      </c>
      <c r="H2157" s="58">
        <v>0.20833333333333334</v>
      </c>
      <c r="I2157">
        <v>5</v>
      </c>
      <c r="J2157">
        <v>80</v>
      </c>
      <c r="K2157">
        <v>0</v>
      </c>
      <c r="L2157" s="58">
        <v>0</v>
      </c>
      <c r="M2157">
        <v>0</v>
      </c>
      <c r="N2157" s="58">
        <v>0</v>
      </c>
      <c r="O2157">
        <v>3</v>
      </c>
      <c r="P2157">
        <v>0.5</v>
      </c>
      <c r="Q2157" s="58">
        <v>2.0833333333333332E-2</v>
      </c>
      <c r="R2157">
        <v>75</v>
      </c>
      <c r="S2157">
        <v>0</v>
      </c>
      <c r="T2157">
        <v>0</v>
      </c>
      <c r="U2157" s="16">
        <f t="shared" si="361"/>
        <v>0.1875</v>
      </c>
      <c r="V2157" s="17">
        <f t="shared" si="362"/>
        <v>270</v>
      </c>
      <c r="W2157" s="18">
        <f t="shared" si="363"/>
        <v>2.3437499999999999E-3</v>
      </c>
      <c r="X2157" s="19">
        <f t="shared" si="364"/>
        <v>3.375</v>
      </c>
      <c r="Y2157" s="20">
        <f t="shared" si="365"/>
        <v>3.75</v>
      </c>
      <c r="Z2157" s="18">
        <v>3.4722222222222224E-4</v>
      </c>
      <c r="AA2157" s="18">
        <v>3.4722222222222224E-4</v>
      </c>
      <c r="AB2157" s="18">
        <v>1.0416666666666667E-3</v>
      </c>
      <c r="AD2157" s="18">
        <v>1.3888888888888889E-3</v>
      </c>
      <c r="AE2157" s="18">
        <v>4.1666666666666669E-4</v>
      </c>
      <c r="AF2157" s="18">
        <v>4.1666666666666669E-4</v>
      </c>
      <c r="AG2157" s="18">
        <v>2.4305555555555556E-3</v>
      </c>
      <c r="AH2157" s="18">
        <v>1.6203703703703703E-3</v>
      </c>
      <c r="AI2157" s="18">
        <v>1.6203703703703703E-3</v>
      </c>
      <c r="AJ2157" s="18">
        <v>5.5555555555555556E-4</v>
      </c>
      <c r="AK2157" s="18">
        <v>5.5555555555555556E-4</v>
      </c>
      <c r="AL2157" s="18">
        <v>5.5555555555555556E-4</v>
      </c>
      <c r="AM2157" s="18">
        <v>5.5555555555555556E-4</v>
      </c>
      <c r="AN2157" s="18"/>
      <c r="AO2157" s="18"/>
      <c r="AP2157" s="18"/>
      <c r="AQ2157" s="18">
        <v>2.0833333333333333E-3</v>
      </c>
      <c r="AR2157" s="18"/>
      <c r="AS2157" s="18">
        <v>2.0833333333333333E-3</v>
      </c>
      <c r="AT2157" s="18">
        <v>3.472222222222222E-3</v>
      </c>
      <c r="AU2157" s="18">
        <v>3.472222222222222E-3</v>
      </c>
      <c r="AV2157" s="18">
        <v>3.472222222222222E-3</v>
      </c>
      <c r="AW2157" s="18">
        <v>3.472222222222222E-3</v>
      </c>
      <c r="AX2157" s="18">
        <v>3.472222222222222E-3</v>
      </c>
      <c r="AY2157" s="18"/>
      <c r="AZ2157" s="18">
        <v>4.6296296296296293E-4</v>
      </c>
      <c r="BA2157" s="18">
        <v>3.4722222222222224E-4</v>
      </c>
      <c r="BB2157" s="18"/>
      <c r="BC2157" s="18"/>
      <c r="BD2157" s="18"/>
      <c r="BE2157" s="18">
        <v>3.4722222222222224E-4</v>
      </c>
      <c r="BF2157" s="18">
        <v>6.9444444444444447E-4</v>
      </c>
      <c r="BG2157" s="18">
        <v>6.9444444444444447E-4</v>
      </c>
      <c r="BH2157" s="18">
        <v>6.9444444444444447E-4</v>
      </c>
      <c r="BI2157" s="18">
        <v>6.9444444444444447E-4</v>
      </c>
      <c r="BJ2157" s="18">
        <v>1.3888888888888889E-3</v>
      </c>
      <c r="BK2157" s="18">
        <v>1.3888888888888889E-3</v>
      </c>
      <c r="BL2157" s="18">
        <v>1.3888888888888889E-3</v>
      </c>
      <c r="BM2157" s="18">
        <v>1.3888888888888889E-3</v>
      </c>
      <c r="BN2157" s="18">
        <v>1.3888888888888889E-3</v>
      </c>
      <c r="BO2157" s="18">
        <v>1.3888888888888889E-3</v>
      </c>
      <c r="BP2157" s="18">
        <v>1.3888888888888889E-3</v>
      </c>
      <c r="BQ2157" s="18">
        <f t="shared" si="356"/>
        <v>2.3437499999999999E-3</v>
      </c>
      <c r="BR2157" s="18">
        <f t="shared" si="357"/>
        <v>2.3437499999999999E-3</v>
      </c>
    </row>
    <row r="2158" spans="1:70" x14ac:dyDescent="0.25">
      <c r="A2158" s="1">
        <f t="shared" si="358"/>
        <v>41</v>
      </c>
      <c r="B2158" s="2">
        <f t="shared" si="359"/>
        <v>10</v>
      </c>
      <c r="C2158" s="2">
        <f t="shared" si="360"/>
        <v>2021</v>
      </c>
      <c r="D2158">
        <v>1398</v>
      </c>
      <c r="E2158" s="59">
        <v>44480</v>
      </c>
      <c r="F2158" t="s">
        <v>17</v>
      </c>
      <c r="G2158" t="s">
        <v>12</v>
      </c>
      <c r="H2158" s="58">
        <v>0.33333333333333331</v>
      </c>
      <c r="I2158">
        <v>8</v>
      </c>
      <c r="J2158">
        <v>77</v>
      </c>
      <c r="K2158">
        <v>0</v>
      </c>
      <c r="L2158" s="58">
        <v>0</v>
      </c>
      <c r="M2158">
        <v>0</v>
      </c>
      <c r="N2158" s="58">
        <v>0</v>
      </c>
      <c r="O2158">
        <v>11</v>
      </c>
      <c r="P2158">
        <v>0</v>
      </c>
      <c r="Q2158" s="58">
        <v>0</v>
      </c>
      <c r="R2158">
        <v>73</v>
      </c>
      <c r="S2158">
        <v>0</v>
      </c>
      <c r="T2158">
        <v>0</v>
      </c>
      <c r="U2158" s="16">
        <f t="shared" si="361"/>
        <v>0.33333333333333331</v>
      </c>
      <c r="V2158" s="17">
        <f t="shared" si="362"/>
        <v>479.99999999999994</v>
      </c>
      <c r="W2158" s="18">
        <f t="shared" si="363"/>
        <v>4.329004329004329E-3</v>
      </c>
      <c r="X2158" s="19">
        <f t="shared" si="364"/>
        <v>6.2337662337662332</v>
      </c>
      <c r="Y2158" s="20">
        <f t="shared" si="365"/>
        <v>14.285714285714286</v>
      </c>
      <c r="Z2158" s="18">
        <v>3.4722222222222224E-4</v>
      </c>
      <c r="AA2158" s="18">
        <v>3.4722222222222224E-4</v>
      </c>
      <c r="AB2158" s="18">
        <v>1.0416666666666667E-3</v>
      </c>
      <c r="AD2158" s="18">
        <v>1.3888888888888889E-3</v>
      </c>
      <c r="AE2158" s="18">
        <v>4.1666666666666669E-4</v>
      </c>
      <c r="AF2158" s="18">
        <v>4.1666666666666669E-4</v>
      </c>
      <c r="AG2158" s="18">
        <v>2.4305555555555556E-3</v>
      </c>
      <c r="AH2158" s="18">
        <v>1.6203703703703703E-3</v>
      </c>
      <c r="AI2158" s="18">
        <v>1.6203703703703703E-3</v>
      </c>
      <c r="AJ2158" s="18">
        <v>5.5555555555555556E-4</v>
      </c>
      <c r="AK2158" s="18">
        <v>5.5555555555555556E-4</v>
      </c>
      <c r="AL2158" s="18">
        <v>5.5555555555555556E-4</v>
      </c>
      <c r="AM2158" s="18">
        <v>5.5555555555555556E-4</v>
      </c>
      <c r="AN2158" s="18"/>
      <c r="AO2158" s="18"/>
      <c r="AP2158" s="18"/>
      <c r="AQ2158" s="18">
        <v>2.0833333333333333E-3</v>
      </c>
      <c r="AR2158" s="18"/>
      <c r="AS2158" s="18">
        <v>2.0833333333333333E-3</v>
      </c>
      <c r="AT2158" s="18">
        <v>3.472222222222222E-3</v>
      </c>
      <c r="AU2158" s="18">
        <v>3.472222222222222E-3</v>
      </c>
      <c r="AV2158" s="18">
        <v>3.472222222222222E-3</v>
      </c>
      <c r="AW2158" s="18">
        <v>3.472222222222222E-3</v>
      </c>
      <c r="AX2158" s="18">
        <v>3.472222222222222E-3</v>
      </c>
      <c r="AY2158" s="18"/>
      <c r="AZ2158" s="18">
        <v>4.6296296296296293E-4</v>
      </c>
      <c r="BA2158" s="18">
        <v>3.4722222222222224E-4</v>
      </c>
      <c r="BB2158" s="18"/>
      <c r="BC2158" s="18"/>
      <c r="BD2158" s="18"/>
      <c r="BE2158" s="18">
        <v>3.4722222222222224E-4</v>
      </c>
      <c r="BF2158" s="18">
        <v>6.9444444444444447E-4</v>
      </c>
      <c r="BG2158" s="18">
        <v>6.9444444444444447E-4</v>
      </c>
      <c r="BH2158" s="18">
        <v>6.9444444444444447E-4</v>
      </c>
      <c r="BI2158" s="18">
        <v>6.9444444444444447E-4</v>
      </c>
      <c r="BJ2158" s="18">
        <v>1.3888888888888889E-3</v>
      </c>
      <c r="BK2158" s="18">
        <v>1.3888888888888889E-3</v>
      </c>
      <c r="BL2158" s="18">
        <v>1.3888888888888889E-3</v>
      </c>
      <c r="BM2158" s="18">
        <v>1.3888888888888889E-3</v>
      </c>
      <c r="BN2158" s="18">
        <v>1.3888888888888889E-3</v>
      </c>
      <c r="BO2158" s="18">
        <v>1.3888888888888889E-3</v>
      </c>
      <c r="BP2158" s="18">
        <v>1.3888888888888889E-3</v>
      </c>
      <c r="BQ2158" s="18">
        <f t="shared" si="356"/>
        <v>4.329004329004329E-3</v>
      </c>
      <c r="BR2158" s="18">
        <f t="shared" si="357"/>
        <v>4.329004329004329E-3</v>
      </c>
    </row>
    <row r="2159" spans="1:70" x14ac:dyDescent="0.25">
      <c r="A2159" s="1">
        <f t="shared" si="358"/>
        <v>41</v>
      </c>
      <c r="B2159" s="2">
        <f t="shared" si="359"/>
        <v>10</v>
      </c>
      <c r="C2159" s="2">
        <f t="shared" si="360"/>
        <v>2021</v>
      </c>
      <c r="D2159">
        <v>1017</v>
      </c>
      <c r="E2159" s="59">
        <v>44480</v>
      </c>
      <c r="F2159" t="s">
        <v>18</v>
      </c>
      <c r="G2159" t="s">
        <v>38</v>
      </c>
      <c r="H2159" s="58">
        <v>0.3125</v>
      </c>
      <c r="I2159">
        <v>7.5</v>
      </c>
      <c r="J2159">
        <v>29</v>
      </c>
      <c r="K2159">
        <v>0.08</v>
      </c>
      <c r="L2159" s="58">
        <v>3.472222222222222E-3</v>
      </c>
      <c r="M2159">
        <v>0.67</v>
      </c>
      <c r="N2159" s="58">
        <v>2.7777777777777776E-2</v>
      </c>
      <c r="O2159">
        <v>0</v>
      </c>
      <c r="P2159">
        <v>0</v>
      </c>
      <c r="Q2159" s="58">
        <v>0</v>
      </c>
      <c r="R2159">
        <v>50</v>
      </c>
      <c r="S2159">
        <v>0</v>
      </c>
      <c r="T2159">
        <v>0</v>
      </c>
      <c r="U2159" s="16">
        <f t="shared" si="361"/>
        <v>0.3125</v>
      </c>
      <c r="V2159" s="17">
        <f t="shared" si="362"/>
        <v>450</v>
      </c>
      <c r="W2159" s="18">
        <f t="shared" si="363"/>
        <v>1.0775862068965518E-2</v>
      </c>
      <c r="X2159" s="19">
        <f t="shared" si="364"/>
        <v>15.517241379310345</v>
      </c>
      <c r="Y2159" s="20">
        <f t="shared" si="365"/>
        <v>0</v>
      </c>
      <c r="Z2159" s="18">
        <v>3.4722222222222224E-4</v>
      </c>
      <c r="AA2159" s="18">
        <v>3.4722222222222224E-4</v>
      </c>
      <c r="AB2159" s="18">
        <v>1.0416666666666667E-3</v>
      </c>
      <c r="AD2159" s="18">
        <v>1.3888888888888889E-3</v>
      </c>
      <c r="AE2159" s="18">
        <v>4.1666666666666669E-4</v>
      </c>
      <c r="AF2159" s="18">
        <v>4.1666666666666669E-4</v>
      </c>
      <c r="AG2159" s="18">
        <v>2.4305555555555556E-3</v>
      </c>
      <c r="AH2159" s="18">
        <v>1.6203703703703703E-3</v>
      </c>
      <c r="AI2159" s="18">
        <v>1.6203703703703703E-3</v>
      </c>
      <c r="AJ2159" s="18">
        <v>5.5555555555555556E-4</v>
      </c>
      <c r="AK2159" s="18">
        <v>5.5555555555555556E-4</v>
      </c>
      <c r="AL2159" s="18">
        <v>5.5555555555555556E-4</v>
      </c>
      <c r="AM2159" s="18">
        <v>5.5555555555555556E-4</v>
      </c>
      <c r="AN2159" s="18"/>
      <c r="AO2159" s="18"/>
      <c r="AP2159" s="18"/>
      <c r="AQ2159" s="18">
        <v>2.0833333333333333E-3</v>
      </c>
      <c r="AR2159" s="18"/>
      <c r="AS2159" s="18">
        <v>2.0833333333333333E-3</v>
      </c>
      <c r="AT2159" s="18">
        <v>3.472222222222222E-3</v>
      </c>
      <c r="AU2159" s="18">
        <v>3.472222222222222E-3</v>
      </c>
      <c r="AV2159" s="18">
        <v>3.472222222222222E-3</v>
      </c>
      <c r="AW2159" s="18">
        <v>3.472222222222222E-3</v>
      </c>
      <c r="AX2159" s="18">
        <v>3.472222222222222E-3</v>
      </c>
      <c r="AY2159" s="18"/>
      <c r="AZ2159" s="18">
        <v>4.6296296296296293E-4</v>
      </c>
      <c r="BA2159" s="18">
        <v>3.4722222222222224E-4</v>
      </c>
      <c r="BB2159" s="18"/>
      <c r="BC2159" s="18"/>
      <c r="BD2159" s="18"/>
      <c r="BE2159" s="18">
        <v>3.4722222222222224E-4</v>
      </c>
      <c r="BF2159" s="18">
        <v>6.9444444444444447E-4</v>
      </c>
      <c r="BG2159" s="18">
        <v>6.9444444444444447E-4</v>
      </c>
      <c r="BH2159" s="18">
        <v>6.9444444444444447E-4</v>
      </c>
      <c r="BI2159" s="18">
        <v>6.9444444444444447E-4</v>
      </c>
      <c r="BJ2159" s="18">
        <v>1.3888888888888889E-3</v>
      </c>
      <c r="BK2159" s="18">
        <v>1.3888888888888889E-3</v>
      </c>
      <c r="BL2159" s="18">
        <v>1.3888888888888889E-3</v>
      </c>
      <c r="BM2159" s="18">
        <v>1.3888888888888889E-3</v>
      </c>
      <c r="BN2159" s="18">
        <v>1.3888888888888889E-3</v>
      </c>
      <c r="BO2159" s="18">
        <v>1.3888888888888889E-3</v>
      </c>
      <c r="BP2159" s="18">
        <v>1.3888888888888889E-3</v>
      </c>
      <c r="BQ2159" s="18">
        <f t="shared" si="356"/>
        <v>1.0775862068965518E-2</v>
      </c>
      <c r="BR2159" s="18">
        <f t="shared" si="357"/>
        <v>1.0775862068965518E-2</v>
      </c>
    </row>
    <row r="2160" spans="1:70" x14ac:dyDescent="0.25">
      <c r="A2160" s="1">
        <f t="shared" si="358"/>
        <v>41</v>
      </c>
      <c r="B2160" s="2">
        <f t="shared" si="359"/>
        <v>10</v>
      </c>
      <c r="C2160" s="2">
        <f t="shared" si="360"/>
        <v>2021</v>
      </c>
      <c r="D2160">
        <v>1028</v>
      </c>
      <c r="E2160" s="59">
        <v>44480</v>
      </c>
      <c r="F2160" t="s">
        <v>18</v>
      </c>
      <c r="G2160" t="s">
        <v>12</v>
      </c>
      <c r="H2160" s="58">
        <v>0.33333333333333331</v>
      </c>
      <c r="I2160">
        <v>8</v>
      </c>
      <c r="J2160">
        <v>56</v>
      </c>
      <c r="K2160">
        <v>0</v>
      </c>
      <c r="L2160" s="58">
        <v>0</v>
      </c>
      <c r="M2160">
        <v>0.5</v>
      </c>
      <c r="N2160" s="58">
        <v>2.0833333333333332E-2</v>
      </c>
      <c r="O2160">
        <v>6</v>
      </c>
      <c r="P2160">
        <v>0</v>
      </c>
      <c r="Q2160" s="58">
        <v>0</v>
      </c>
      <c r="R2160">
        <v>66</v>
      </c>
      <c r="S2160">
        <v>0</v>
      </c>
      <c r="T2160">
        <v>0</v>
      </c>
      <c r="U2160" s="16">
        <f t="shared" si="361"/>
        <v>0.33333333333333331</v>
      </c>
      <c r="V2160" s="17">
        <f t="shared" si="362"/>
        <v>479.99999999999994</v>
      </c>
      <c r="W2160" s="18">
        <f t="shared" si="363"/>
        <v>5.9523809523809521E-3</v>
      </c>
      <c r="X2160" s="19">
        <f t="shared" si="364"/>
        <v>8.5714285714285712</v>
      </c>
      <c r="Y2160" s="20">
        <f t="shared" si="365"/>
        <v>10.714285714285714</v>
      </c>
      <c r="Z2160" s="18">
        <v>3.4722222222222224E-4</v>
      </c>
      <c r="AA2160" s="18">
        <v>3.4722222222222224E-4</v>
      </c>
      <c r="AB2160" s="18">
        <v>1.0416666666666667E-3</v>
      </c>
      <c r="AD2160" s="18">
        <v>1.3888888888888889E-3</v>
      </c>
      <c r="AE2160" s="18">
        <v>4.1666666666666669E-4</v>
      </c>
      <c r="AF2160" s="18">
        <v>4.1666666666666669E-4</v>
      </c>
      <c r="AG2160" s="18">
        <v>2.4305555555555556E-3</v>
      </c>
      <c r="AH2160" s="18">
        <v>1.6203703703703703E-3</v>
      </c>
      <c r="AI2160" s="18">
        <v>1.6203703703703703E-3</v>
      </c>
      <c r="AJ2160" s="18">
        <v>5.5555555555555556E-4</v>
      </c>
      <c r="AK2160" s="18">
        <v>5.5555555555555556E-4</v>
      </c>
      <c r="AL2160" s="18">
        <v>5.5555555555555556E-4</v>
      </c>
      <c r="AM2160" s="18">
        <v>5.5555555555555556E-4</v>
      </c>
      <c r="AN2160" s="18"/>
      <c r="AO2160" s="18"/>
      <c r="AP2160" s="18"/>
      <c r="AQ2160" s="18">
        <v>2.0833333333333333E-3</v>
      </c>
      <c r="AR2160" s="18"/>
      <c r="AS2160" s="18">
        <v>2.0833333333333333E-3</v>
      </c>
      <c r="AT2160" s="18">
        <v>3.472222222222222E-3</v>
      </c>
      <c r="AU2160" s="18">
        <v>3.472222222222222E-3</v>
      </c>
      <c r="AV2160" s="18">
        <v>3.472222222222222E-3</v>
      </c>
      <c r="AW2160" s="18">
        <v>3.472222222222222E-3</v>
      </c>
      <c r="AX2160" s="18">
        <v>3.472222222222222E-3</v>
      </c>
      <c r="AY2160" s="18"/>
      <c r="AZ2160" s="18">
        <v>4.6296296296296293E-4</v>
      </c>
      <c r="BA2160" s="18">
        <v>3.4722222222222224E-4</v>
      </c>
      <c r="BB2160" s="18"/>
      <c r="BC2160" s="18"/>
      <c r="BD2160" s="18"/>
      <c r="BE2160" s="18">
        <v>3.4722222222222224E-4</v>
      </c>
      <c r="BF2160" s="18">
        <v>6.9444444444444447E-4</v>
      </c>
      <c r="BG2160" s="18">
        <v>6.9444444444444447E-4</v>
      </c>
      <c r="BH2160" s="18">
        <v>6.9444444444444447E-4</v>
      </c>
      <c r="BI2160" s="18">
        <v>6.9444444444444447E-4</v>
      </c>
      <c r="BJ2160" s="18">
        <v>1.3888888888888889E-3</v>
      </c>
      <c r="BK2160" s="18">
        <v>1.3888888888888889E-3</v>
      </c>
      <c r="BL2160" s="18">
        <v>1.3888888888888889E-3</v>
      </c>
      <c r="BM2160" s="18">
        <v>1.3888888888888889E-3</v>
      </c>
      <c r="BN2160" s="18">
        <v>1.3888888888888889E-3</v>
      </c>
      <c r="BO2160" s="18">
        <v>1.3888888888888889E-3</v>
      </c>
      <c r="BP2160" s="18">
        <v>1.3888888888888889E-3</v>
      </c>
      <c r="BQ2160" s="18">
        <f t="shared" si="356"/>
        <v>5.9523809523809521E-3</v>
      </c>
      <c r="BR2160" s="18">
        <f t="shared" si="357"/>
        <v>5.9523809523809521E-3</v>
      </c>
    </row>
    <row r="2161" spans="1:70" x14ac:dyDescent="0.25">
      <c r="A2161" s="1">
        <f t="shared" si="358"/>
        <v>41</v>
      </c>
      <c r="B2161" s="2">
        <f t="shared" si="359"/>
        <v>10</v>
      </c>
      <c r="C2161" s="2">
        <f t="shared" si="360"/>
        <v>2021</v>
      </c>
      <c r="D2161">
        <v>12087</v>
      </c>
      <c r="E2161" s="59">
        <v>44480</v>
      </c>
      <c r="F2161" t="s">
        <v>18</v>
      </c>
      <c r="G2161" t="s">
        <v>14</v>
      </c>
      <c r="H2161" s="58">
        <v>0.3125</v>
      </c>
      <c r="I2161">
        <v>7.5</v>
      </c>
      <c r="J2161">
        <v>44</v>
      </c>
      <c r="K2161">
        <v>1.25</v>
      </c>
      <c r="L2161" s="58">
        <v>5.2083333333333336E-2</v>
      </c>
      <c r="M2161">
        <v>0.75</v>
      </c>
      <c r="N2161" s="58">
        <v>3.125E-2</v>
      </c>
      <c r="O2161">
        <v>4</v>
      </c>
      <c r="P2161">
        <v>0.25</v>
      </c>
      <c r="Q2161" s="58">
        <v>1.0416666666666666E-2</v>
      </c>
      <c r="R2161">
        <v>57</v>
      </c>
      <c r="S2161">
        <v>0</v>
      </c>
      <c r="T2161">
        <v>0</v>
      </c>
      <c r="U2161" s="16">
        <f t="shared" si="361"/>
        <v>0.30208333333333331</v>
      </c>
      <c r="V2161" s="17">
        <f t="shared" si="362"/>
        <v>434.99999999999994</v>
      </c>
      <c r="W2161" s="18">
        <f t="shared" si="363"/>
        <v>6.865530303030303E-3</v>
      </c>
      <c r="X2161" s="19">
        <f t="shared" si="364"/>
        <v>9.8863636363636349</v>
      </c>
      <c r="Y2161" s="20">
        <f t="shared" si="365"/>
        <v>9.0909090909090917</v>
      </c>
      <c r="Z2161" s="18">
        <v>3.4722222222222224E-4</v>
      </c>
      <c r="AA2161" s="18">
        <v>3.4722222222222224E-4</v>
      </c>
      <c r="AB2161" s="18">
        <v>1.0416666666666667E-3</v>
      </c>
      <c r="AD2161" s="18">
        <v>1.3888888888888889E-3</v>
      </c>
      <c r="AE2161" s="18">
        <v>4.1666666666666669E-4</v>
      </c>
      <c r="AF2161" s="18">
        <v>4.1666666666666669E-4</v>
      </c>
      <c r="AG2161" s="18">
        <v>2.4305555555555556E-3</v>
      </c>
      <c r="AH2161" s="18">
        <v>1.6203703703703703E-3</v>
      </c>
      <c r="AI2161" s="18">
        <v>1.6203703703703703E-3</v>
      </c>
      <c r="AJ2161" s="18">
        <v>5.5555555555555556E-4</v>
      </c>
      <c r="AK2161" s="18">
        <v>5.5555555555555556E-4</v>
      </c>
      <c r="AL2161" s="18">
        <v>5.5555555555555556E-4</v>
      </c>
      <c r="AM2161" s="18">
        <v>5.5555555555555556E-4</v>
      </c>
      <c r="AN2161" s="18"/>
      <c r="AO2161" s="18"/>
      <c r="AP2161" s="18"/>
      <c r="AQ2161" s="18">
        <v>2.0833333333333333E-3</v>
      </c>
      <c r="AR2161" s="18"/>
      <c r="AS2161" s="18">
        <v>2.0833333333333333E-3</v>
      </c>
      <c r="AT2161" s="18">
        <v>3.472222222222222E-3</v>
      </c>
      <c r="AU2161" s="18">
        <v>3.472222222222222E-3</v>
      </c>
      <c r="AV2161" s="18">
        <v>3.472222222222222E-3</v>
      </c>
      <c r="AW2161" s="18">
        <v>3.472222222222222E-3</v>
      </c>
      <c r="AX2161" s="18">
        <v>3.472222222222222E-3</v>
      </c>
      <c r="AY2161" s="18"/>
      <c r="AZ2161" s="18">
        <v>4.6296296296296293E-4</v>
      </c>
      <c r="BA2161" s="18">
        <v>3.4722222222222224E-4</v>
      </c>
      <c r="BB2161" s="18"/>
      <c r="BC2161" s="18"/>
      <c r="BD2161" s="18"/>
      <c r="BE2161" s="18">
        <v>3.4722222222222224E-4</v>
      </c>
      <c r="BF2161" s="18">
        <v>6.9444444444444447E-4</v>
      </c>
      <c r="BG2161" s="18">
        <v>6.9444444444444447E-4</v>
      </c>
      <c r="BH2161" s="18">
        <v>6.9444444444444447E-4</v>
      </c>
      <c r="BI2161" s="18">
        <v>6.9444444444444447E-4</v>
      </c>
      <c r="BJ2161" s="18">
        <v>1.3888888888888889E-3</v>
      </c>
      <c r="BK2161" s="18">
        <v>1.3888888888888889E-3</v>
      </c>
      <c r="BL2161" s="18">
        <v>1.3888888888888889E-3</v>
      </c>
      <c r="BM2161" s="18">
        <v>1.3888888888888889E-3</v>
      </c>
      <c r="BN2161" s="18">
        <v>1.3888888888888889E-3</v>
      </c>
      <c r="BO2161" s="18">
        <v>1.3888888888888889E-3</v>
      </c>
      <c r="BP2161" s="18">
        <v>1.3888888888888889E-3</v>
      </c>
      <c r="BQ2161" s="18">
        <f t="shared" si="356"/>
        <v>6.865530303030303E-3</v>
      </c>
      <c r="BR2161" s="18">
        <f t="shared" si="357"/>
        <v>6.865530303030303E-3</v>
      </c>
    </row>
    <row r="2162" spans="1:70" x14ac:dyDescent="0.25">
      <c r="A2162" s="1">
        <f t="shared" si="358"/>
        <v>41</v>
      </c>
      <c r="B2162" s="2">
        <f t="shared" si="359"/>
        <v>10</v>
      </c>
      <c r="C2162" s="2">
        <f t="shared" si="360"/>
        <v>2021</v>
      </c>
      <c r="D2162">
        <v>841</v>
      </c>
      <c r="E2162" s="59">
        <v>44480</v>
      </c>
      <c r="F2162" t="s">
        <v>167</v>
      </c>
      <c r="G2162" t="s">
        <v>10</v>
      </c>
      <c r="H2162" s="58">
        <v>0.33333333333333331</v>
      </c>
      <c r="I2162">
        <v>8</v>
      </c>
      <c r="J2162">
        <v>57</v>
      </c>
      <c r="K2162">
        <v>0</v>
      </c>
      <c r="L2162" s="58">
        <v>0</v>
      </c>
      <c r="M2162">
        <v>0.17</v>
      </c>
      <c r="N2162" s="58">
        <v>6.9444444444444441E-3</v>
      </c>
      <c r="O2162">
        <v>6</v>
      </c>
      <c r="P2162">
        <v>1</v>
      </c>
      <c r="Q2162" s="58">
        <v>4.1666666666666664E-2</v>
      </c>
      <c r="R2162">
        <v>65</v>
      </c>
      <c r="S2162">
        <v>0</v>
      </c>
      <c r="T2162">
        <v>0</v>
      </c>
      <c r="U2162" s="16">
        <f t="shared" si="361"/>
        <v>0.29166666666666663</v>
      </c>
      <c r="V2162" s="17">
        <f t="shared" si="362"/>
        <v>419.99999999999994</v>
      </c>
      <c r="W2162" s="18">
        <f t="shared" si="363"/>
        <v>5.1169590643274851E-3</v>
      </c>
      <c r="X2162" s="19">
        <f t="shared" si="364"/>
        <v>7.3684210526315779</v>
      </c>
      <c r="Y2162" s="20">
        <f t="shared" si="365"/>
        <v>10.526315789473685</v>
      </c>
      <c r="Z2162" s="18">
        <v>3.4722222222222224E-4</v>
      </c>
      <c r="AA2162" s="18">
        <v>3.4722222222222224E-4</v>
      </c>
      <c r="AB2162" s="18">
        <v>1.0416666666666667E-3</v>
      </c>
      <c r="AD2162" s="18">
        <v>1.3888888888888889E-3</v>
      </c>
      <c r="AE2162" s="18">
        <v>4.1666666666666669E-4</v>
      </c>
      <c r="AF2162" s="18">
        <v>4.1666666666666669E-4</v>
      </c>
      <c r="AG2162" s="18">
        <v>2.4305555555555556E-3</v>
      </c>
      <c r="AH2162" s="18">
        <v>1.6203703703703703E-3</v>
      </c>
      <c r="AI2162" s="18">
        <v>1.6203703703703703E-3</v>
      </c>
      <c r="AJ2162" s="18">
        <v>5.5555555555555556E-4</v>
      </c>
      <c r="AK2162" s="18">
        <v>5.5555555555555556E-4</v>
      </c>
      <c r="AL2162" s="18">
        <v>5.5555555555555556E-4</v>
      </c>
      <c r="AM2162" s="18">
        <v>5.5555555555555556E-4</v>
      </c>
      <c r="AN2162" s="18"/>
      <c r="AO2162" s="18"/>
      <c r="AP2162" s="18"/>
      <c r="AQ2162" s="18">
        <v>2.0833333333333333E-3</v>
      </c>
      <c r="AR2162" s="18"/>
      <c r="AS2162" s="18">
        <v>2.0833333333333333E-3</v>
      </c>
      <c r="AT2162" s="18">
        <v>3.472222222222222E-3</v>
      </c>
      <c r="AU2162" s="18">
        <v>3.472222222222222E-3</v>
      </c>
      <c r="AV2162" s="18">
        <v>3.472222222222222E-3</v>
      </c>
      <c r="AW2162" s="18">
        <v>3.472222222222222E-3</v>
      </c>
      <c r="AX2162" s="18">
        <v>3.472222222222222E-3</v>
      </c>
      <c r="AY2162" s="18"/>
      <c r="AZ2162" s="18">
        <v>4.6296296296296293E-4</v>
      </c>
      <c r="BA2162" s="18">
        <v>3.4722222222222224E-4</v>
      </c>
      <c r="BB2162" s="18"/>
      <c r="BC2162" s="18"/>
      <c r="BD2162" s="18"/>
      <c r="BE2162" s="18">
        <v>3.4722222222222224E-4</v>
      </c>
      <c r="BF2162" s="18">
        <v>6.9444444444444447E-4</v>
      </c>
      <c r="BG2162" s="18">
        <v>6.9444444444444447E-4</v>
      </c>
      <c r="BH2162" s="18">
        <v>6.9444444444444447E-4</v>
      </c>
      <c r="BI2162" s="18">
        <v>6.9444444444444447E-4</v>
      </c>
      <c r="BJ2162" s="18">
        <v>1.3888888888888889E-3</v>
      </c>
      <c r="BK2162" s="18">
        <v>1.3888888888888889E-3</v>
      </c>
      <c r="BL2162" s="18">
        <v>1.3888888888888889E-3</v>
      </c>
      <c r="BM2162" s="18">
        <v>1.3888888888888889E-3</v>
      </c>
      <c r="BN2162" s="18">
        <v>1.3888888888888889E-3</v>
      </c>
      <c r="BO2162" s="18">
        <v>1.3888888888888889E-3</v>
      </c>
      <c r="BP2162" s="18">
        <v>1.3888888888888889E-3</v>
      </c>
      <c r="BQ2162" s="18">
        <f t="shared" si="356"/>
        <v>5.1169590643274851E-3</v>
      </c>
      <c r="BR2162" s="18">
        <f t="shared" si="357"/>
        <v>5.1169590643274851E-3</v>
      </c>
    </row>
    <row r="2163" spans="1:70" x14ac:dyDescent="0.25">
      <c r="A2163" s="1">
        <f t="shared" si="358"/>
        <v>41</v>
      </c>
      <c r="B2163" s="2">
        <f t="shared" si="359"/>
        <v>10</v>
      </c>
      <c r="C2163" s="2">
        <f t="shared" si="360"/>
        <v>2021</v>
      </c>
      <c r="D2163">
        <v>729</v>
      </c>
      <c r="E2163" s="59">
        <v>44480</v>
      </c>
      <c r="F2163" t="s">
        <v>50</v>
      </c>
      <c r="G2163" t="s">
        <v>13</v>
      </c>
      <c r="H2163" s="58">
        <v>0.16666666666666666</v>
      </c>
      <c r="I2163">
        <v>4</v>
      </c>
      <c r="J2163">
        <v>170</v>
      </c>
      <c r="K2163">
        <v>0</v>
      </c>
      <c r="L2163" s="58">
        <v>0</v>
      </c>
      <c r="M2163">
        <v>0</v>
      </c>
      <c r="N2163" s="58">
        <v>0</v>
      </c>
      <c r="O2163">
        <v>17</v>
      </c>
      <c r="P2163">
        <v>0</v>
      </c>
      <c r="Q2163" s="58">
        <v>0</v>
      </c>
      <c r="R2163">
        <v>0</v>
      </c>
      <c r="S2163">
        <v>0</v>
      </c>
      <c r="T2163">
        <v>0</v>
      </c>
      <c r="U2163" s="16">
        <f t="shared" si="361"/>
        <v>0.16666666666666666</v>
      </c>
      <c r="V2163" s="17">
        <f t="shared" si="362"/>
        <v>239.99999999999997</v>
      </c>
      <c r="W2163" s="18">
        <f t="shared" si="363"/>
        <v>9.8039215686274508E-4</v>
      </c>
      <c r="X2163" s="19">
        <f t="shared" si="364"/>
        <v>1.4117647058823528</v>
      </c>
      <c r="Y2163" s="20">
        <f t="shared" si="365"/>
        <v>10</v>
      </c>
      <c r="Z2163" s="18">
        <v>3.4722222222222224E-4</v>
      </c>
      <c r="AA2163" s="18">
        <v>3.4722222222222224E-4</v>
      </c>
      <c r="AB2163" s="18">
        <v>1.0416666666666667E-3</v>
      </c>
      <c r="AD2163" s="18">
        <v>1.3888888888888889E-3</v>
      </c>
      <c r="AE2163" s="18">
        <v>4.1666666666666669E-4</v>
      </c>
      <c r="AF2163" s="18">
        <v>4.1666666666666669E-4</v>
      </c>
      <c r="AG2163" s="18">
        <v>2.4305555555555556E-3</v>
      </c>
      <c r="AH2163" s="18">
        <v>1.6203703703703703E-3</v>
      </c>
      <c r="AI2163" s="18">
        <v>1.6203703703703703E-3</v>
      </c>
      <c r="AJ2163" s="18">
        <v>5.5555555555555556E-4</v>
      </c>
      <c r="AK2163" s="18">
        <v>5.5555555555555556E-4</v>
      </c>
      <c r="AL2163" s="18">
        <v>5.5555555555555556E-4</v>
      </c>
      <c r="AM2163" s="18">
        <v>5.5555555555555556E-4</v>
      </c>
      <c r="AN2163" s="18"/>
      <c r="AO2163" s="18"/>
      <c r="AP2163" s="18"/>
      <c r="AQ2163" s="18">
        <v>2.0833333333333333E-3</v>
      </c>
      <c r="AR2163" s="18"/>
      <c r="AS2163" s="18">
        <v>2.0833333333333333E-3</v>
      </c>
      <c r="AT2163" s="18">
        <v>3.472222222222222E-3</v>
      </c>
      <c r="AU2163" s="18">
        <v>3.472222222222222E-3</v>
      </c>
      <c r="AV2163" s="18">
        <v>3.472222222222222E-3</v>
      </c>
      <c r="AW2163" s="18">
        <v>3.472222222222222E-3</v>
      </c>
      <c r="AX2163" s="18">
        <v>3.472222222222222E-3</v>
      </c>
      <c r="AY2163" s="18"/>
      <c r="AZ2163" s="18">
        <v>4.6296296296296293E-4</v>
      </c>
      <c r="BA2163" s="18">
        <v>3.4722222222222224E-4</v>
      </c>
      <c r="BB2163" s="18"/>
      <c r="BC2163" s="18"/>
      <c r="BD2163" s="18"/>
      <c r="BE2163" s="18">
        <v>3.4722222222222224E-4</v>
      </c>
      <c r="BF2163" s="18">
        <v>6.9444444444444447E-4</v>
      </c>
      <c r="BG2163" s="18">
        <v>6.9444444444444447E-4</v>
      </c>
      <c r="BH2163" s="18">
        <v>6.9444444444444447E-4</v>
      </c>
      <c r="BI2163" s="18">
        <v>6.9444444444444447E-4</v>
      </c>
      <c r="BJ2163" s="18">
        <v>1.3888888888888889E-3</v>
      </c>
      <c r="BK2163" s="18">
        <v>1.3888888888888889E-3</v>
      </c>
      <c r="BL2163" s="18">
        <v>1.3888888888888889E-3</v>
      </c>
      <c r="BM2163" s="18">
        <v>1.3888888888888889E-3</v>
      </c>
      <c r="BN2163" s="18">
        <v>1.3888888888888889E-3</v>
      </c>
      <c r="BO2163" s="18">
        <v>1.3888888888888889E-3</v>
      </c>
      <c r="BP2163" s="18">
        <v>1.3888888888888889E-3</v>
      </c>
      <c r="BQ2163" s="18">
        <f t="shared" si="356"/>
        <v>9.8039215686274508E-4</v>
      </c>
      <c r="BR2163" s="18">
        <f t="shared" si="357"/>
        <v>9.8039215686274508E-4</v>
      </c>
    </row>
    <row r="2164" spans="1:70" x14ac:dyDescent="0.25">
      <c r="A2164" s="1">
        <f t="shared" si="358"/>
        <v>41</v>
      </c>
      <c r="B2164" s="2">
        <f t="shared" si="359"/>
        <v>10</v>
      </c>
      <c r="C2164" s="2">
        <f t="shared" si="360"/>
        <v>2021</v>
      </c>
      <c r="D2164">
        <v>627</v>
      </c>
      <c r="E2164" s="59">
        <v>44480</v>
      </c>
      <c r="F2164" t="s">
        <v>77</v>
      </c>
      <c r="G2164" t="s">
        <v>13</v>
      </c>
      <c r="H2164" s="58">
        <v>0.33333333333333331</v>
      </c>
      <c r="I2164">
        <v>8</v>
      </c>
      <c r="J2164">
        <v>3</v>
      </c>
      <c r="K2164">
        <v>0</v>
      </c>
      <c r="L2164" s="58">
        <v>0</v>
      </c>
      <c r="M2164">
        <v>0</v>
      </c>
      <c r="N2164" s="58">
        <v>0</v>
      </c>
      <c r="O2164">
        <v>0</v>
      </c>
      <c r="P2164">
        <v>0</v>
      </c>
      <c r="Q2164" s="58">
        <v>0</v>
      </c>
      <c r="R2164">
        <v>0</v>
      </c>
      <c r="S2164">
        <v>0</v>
      </c>
      <c r="T2164">
        <v>0</v>
      </c>
      <c r="U2164" s="16">
        <f t="shared" si="361"/>
        <v>0.33333333333333331</v>
      </c>
      <c r="V2164" s="17">
        <f t="shared" si="362"/>
        <v>479.99999999999994</v>
      </c>
      <c r="W2164" s="18">
        <f t="shared" si="363"/>
        <v>0.1111111111111111</v>
      </c>
      <c r="X2164" s="19">
        <f t="shared" si="364"/>
        <v>159.99999999999997</v>
      </c>
      <c r="Y2164" s="20">
        <f t="shared" si="365"/>
        <v>0</v>
      </c>
      <c r="Z2164" s="18">
        <v>3.4722222222222224E-4</v>
      </c>
      <c r="AA2164" s="18">
        <v>3.4722222222222224E-4</v>
      </c>
      <c r="AB2164" s="18">
        <v>1.0416666666666667E-3</v>
      </c>
      <c r="AD2164" s="18">
        <v>1.3888888888888889E-3</v>
      </c>
      <c r="AE2164" s="18">
        <v>4.1666666666666669E-4</v>
      </c>
      <c r="AF2164" s="18">
        <v>4.1666666666666669E-4</v>
      </c>
      <c r="AG2164" s="18">
        <v>2.4305555555555556E-3</v>
      </c>
      <c r="AH2164" s="18">
        <v>1.6203703703703703E-3</v>
      </c>
      <c r="AI2164" s="18">
        <v>1.6203703703703703E-3</v>
      </c>
      <c r="AJ2164" s="18">
        <v>5.5555555555555556E-4</v>
      </c>
      <c r="AK2164" s="18">
        <v>5.5555555555555556E-4</v>
      </c>
      <c r="AL2164" s="18">
        <v>5.5555555555555556E-4</v>
      </c>
      <c r="AM2164" s="18">
        <v>5.5555555555555556E-4</v>
      </c>
      <c r="AN2164" s="18"/>
      <c r="AO2164" s="18"/>
      <c r="AP2164" s="18"/>
      <c r="AQ2164" s="18">
        <v>2.0833333333333333E-3</v>
      </c>
      <c r="AR2164" s="18"/>
      <c r="AS2164" s="18">
        <v>2.0833333333333333E-3</v>
      </c>
      <c r="AT2164" s="18">
        <v>3.472222222222222E-3</v>
      </c>
      <c r="AU2164" s="18">
        <v>3.472222222222222E-3</v>
      </c>
      <c r="AV2164" s="18">
        <v>3.472222222222222E-3</v>
      </c>
      <c r="AW2164" s="18">
        <v>3.472222222222222E-3</v>
      </c>
      <c r="AX2164" s="18">
        <v>3.472222222222222E-3</v>
      </c>
      <c r="AY2164" s="18"/>
      <c r="AZ2164" s="18">
        <v>4.6296296296296293E-4</v>
      </c>
      <c r="BA2164" s="18">
        <v>3.4722222222222224E-4</v>
      </c>
      <c r="BB2164" s="18"/>
      <c r="BC2164" s="18"/>
      <c r="BD2164" s="18"/>
      <c r="BE2164" s="18">
        <v>3.4722222222222224E-4</v>
      </c>
      <c r="BF2164" s="18">
        <v>6.9444444444444447E-4</v>
      </c>
      <c r="BG2164" s="18">
        <v>6.9444444444444447E-4</v>
      </c>
      <c r="BH2164" s="18">
        <v>6.9444444444444447E-4</v>
      </c>
      <c r="BI2164" s="18">
        <v>6.9444444444444447E-4</v>
      </c>
      <c r="BJ2164" s="18">
        <v>1.3888888888888889E-3</v>
      </c>
      <c r="BK2164" s="18">
        <v>1.3888888888888889E-3</v>
      </c>
      <c r="BL2164" s="18">
        <v>1.3888888888888889E-3</v>
      </c>
      <c r="BM2164" s="18">
        <v>1.3888888888888889E-3</v>
      </c>
      <c r="BN2164" s="18">
        <v>1.3888888888888889E-3</v>
      </c>
      <c r="BO2164" s="18">
        <v>1.3888888888888889E-3</v>
      </c>
      <c r="BP2164" s="18">
        <v>1.3888888888888889E-3</v>
      </c>
      <c r="BQ2164" s="18">
        <f t="shared" si="356"/>
        <v>0.1111111111111111</v>
      </c>
      <c r="BR2164" s="18">
        <f t="shared" si="357"/>
        <v>0.1111111111111111</v>
      </c>
    </row>
    <row r="2165" spans="1:70" x14ac:dyDescent="0.25">
      <c r="A2165" s="1">
        <f t="shared" si="358"/>
        <v>41</v>
      </c>
      <c r="B2165" s="2">
        <f t="shared" si="359"/>
        <v>10</v>
      </c>
      <c r="C2165" s="2">
        <f t="shared" si="360"/>
        <v>2021</v>
      </c>
      <c r="D2165">
        <v>851</v>
      </c>
      <c r="E2165" s="59">
        <v>44480</v>
      </c>
      <c r="F2165" t="s">
        <v>77</v>
      </c>
      <c r="G2165" t="s">
        <v>13</v>
      </c>
      <c r="H2165" s="58">
        <v>0.33333333333333331</v>
      </c>
      <c r="I2165">
        <v>8</v>
      </c>
      <c r="J2165">
        <v>38</v>
      </c>
      <c r="K2165">
        <v>0</v>
      </c>
      <c r="L2165" s="58">
        <v>0</v>
      </c>
      <c r="M2165">
        <v>0</v>
      </c>
      <c r="N2165" s="58">
        <v>0</v>
      </c>
      <c r="O2165">
        <v>0</v>
      </c>
      <c r="P2165">
        <v>0</v>
      </c>
      <c r="Q2165" s="58">
        <v>0</v>
      </c>
      <c r="R2165">
        <v>0</v>
      </c>
      <c r="S2165">
        <v>0</v>
      </c>
      <c r="T2165">
        <v>0</v>
      </c>
      <c r="U2165" s="16">
        <f t="shared" si="361"/>
        <v>0.33333333333333331</v>
      </c>
      <c r="V2165" s="17">
        <f t="shared" si="362"/>
        <v>479.99999999999994</v>
      </c>
      <c r="W2165" s="18">
        <f t="shared" si="363"/>
        <v>8.771929824561403E-3</v>
      </c>
      <c r="X2165" s="19">
        <f t="shared" si="364"/>
        <v>12.631578947368419</v>
      </c>
      <c r="Y2165" s="20">
        <f t="shared" si="365"/>
        <v>0</v>
      </c>
      <c r="Z2165" s="18">
        <v>3.4722222222222224E-4</v>
      </c>
      <c r="AA2165" s="18">
        <v>3.4722222222222224E-4</v>
      </c>
      <c r="AB2165" s="18">
        <v>1.0416666666666667E-3</v>
      </c>
      <c r="AD2165" s="18">
        <v>1.3888888888888889E-3</v>
      </c>
      <c r="AE2165" s="18">
        <v>4.1666666666666669E-4</v>
      </c>
      <c r="AF2165" s="18">
        <v>4.1666666666666669E-4</v>
      </c>
      <c r="AG2165" s="18">
        <v>2.4305555555555556E-3</v>
      </c>
      <c r="AH2165" s="18">
        <v>1.6203703703703703E-3</v>
      </c>
      <c r="AI2165" s="18">
        <v>1.6203703703703703E-3</v>
      </c>
      <c r="AJ2165" s="18">
        <v>5.5555555555555556E-4</v>
      </c>
      <c r="AK2165" s="18">
        <v>5.5555555555555556E-4</v>
      </c>
      <c r="AL2165" s="18">
        <v>5.5555555555555556E-4</v>
      </c>
      <c r="AM2165" s="18">
        <v>5.5555555555555556E-4</v>
      </c>
      <c r="AN2165" s="18"/>
      <c r="AO2165" s="18"/>
      <c r="AP2165" s="18"/>
      <c r="AQ2165" s="18">
        <v>2.0833333333333333E-3</v>
      </c>
      <c r="AR2165" s="18"/>
      <c r="AS2165" s="18">
        <v>2.0833333333333333E-3</v>
      </c>
      <c r="AT2165" s="18">
        <v>3.472222222222222E-3</v>
      </c>
      <c r="AU2165" s="18">
        <v>3.472222222222222E-3</v>
      </c>
      <c r="AV2165" s="18">
        <v>3.472222222222222E-3</v>
      </c>
      <c r="AW2165" s="18">
        <v>3.472222222222222E-3</v>
      </c>
      <c r="AX2165" s="18">
        <v>3.472222222222222E-3</v>
      </c>
      <c r="AY2165" s="18"/>
      <c r="AZ2165" s="18">
        <v>4.6296296296296293E-4</v>
      </c>
      <c r="BA2165" s="18">
        <v>3.4722222222222224E-4</v>
      </c>
      <c r="BB2165" s="18"/>
      <c r="BC2165" s="18"/>
      <c r="BD2165" s="18"/>
      <c r="BE2165" s="18">
        <v>3.4722222222222224E-4</v>
      </c>
      <c r="BF2165" s="18">
        <v>6.9444444444444447E-4</v>
      </c>
      <c r="BG2165" s="18">
        <v>6.9444444444444447E-4</v>
      </c>
      <c r="BH2165" s="18">
        <v>6.9444444444444447E-4</v>
      </c>
      <c r="BI2165" s="18">
        <v>6.9444444444444447E-4</v>
      </c>
      <c r="BJ2165" s="18">
        <v>1.3888888888888889E-3</v>
      </c>
      <c r="BK2165" s="18">
        <v>1.3888888888888889E-3</v>
      </c>
      <c r="BL2165" s="18">
        <v>1.3888888888888889E-3</v>
      </c>
      <c r="BM2165" s="18">
        <v>1.3888888888888889E-3</v>
      </c>
      <c r="BN2165" s="18">
        <v>1.3888888888888889E-3</v>
      </c>
      <c r="BO2165" s="18">
        <v>1.3888888888888889E-3</v>
      </c>
      <c r="BP2165" s="18">
        <v>1.3888888888888889E-3</v>
      </c>
      <c r="BQ2165" s="18">
        <f t="shared" si="356"/>
        <v>8.771929824561403E-3</v>
      </c>
      <c r="BR2165" s="18">
        <f t="shared" si="357"/>
        <v>8.771929824561403E-3</v>
      </c>
    </row>
    <row r="2166" spans="1:70" x14ac:dyDescent="0.25">
      <c r="A2166" s="1">
        <f t="shared" si="358"/>
        <v>41</v>
      </c>
      <c r="B2166" s="2">
        <f t="shared" si="359"/>
        <v>10</v>
      </c>
      <c r="C2166" s="2">
        <f t="shared" si="360"/>
        <v>2021</v>
      </c>
      <c r="D2166">
        <v>12089</v>
      </c>
      <c r="E2166" s="59">
        <v>44480</v>
      </c>
      <c r="F2166" t="s">
        <v>77</v>
      </c>
      <c r="G2166" t="s">
        <v>13</v>
      </c>
      <c r="H2166" s="58">
        <v>0.33333333333333331</v>
      </c>
      <c r="I2166">
        <v>8</v>
      </c>
      <c r="J2166">
        <v>24</v>
      </c>
      <c r="K2166">
        <v>0</v>
      </c>
      <c r="L2166" s="58">
        <v>0</v>
      </c>
      <c r="M2166">
        <v>0</v>
      </c>
      <c r="N2166" s="58">
        <v>0</v>
      </c>
      <c r="O2166">
        <v>0</v>
      </c>
      <c r="P2166">
        <v>0</v>
      </c>
      <c r="Q2166" s="58">
        <v>0</v>
      </c>
      <c r="R2166">
        <v>0</v>
      </c>
      <c r="S2166">
        <v>0</v>
      </c>
      <c r="T2166">
        <v>0</v>
      </c>
      <c r="U2166" s="16">
        <f t="shared" si="361"/>
        <v>0.33333333333333331</v>
      </c>
      <c r="V2166" s="17">
        <f t="shared" si="362"/>
        <v>479.99999999999994</v>
      </c>
      <c r="W2166" s="18">
        <f t="shared" si="363"/>
        <v>1.3888888888888888E-2</v>
      </c>
      <c r="X2166" s="19">
        <f t="shared" si="364"/>
        <v>19.999999999999996</v>
      </c>
      <c r="Y2166" s="20">
        <f t="shared" si="365"/>
        <v>0</v>
      </c>
      <c r="Z2166" s="18">
        <v>3.4722222222222224E-4</v>
      </c>
      <c r="AA2166" s="18">
        <v>3.4722222222222224E-4</v>
      </c>
      <c r="AB2166" s="18">
        <v>1.0416666666666667E-3</v>
      </c>
      <c r="AD2166" s="18">
        <v>1.3888888888888889E-3</v>
      </c>
      <c r="AE2166" s="18">
        <v>4.1666666666666669E-4</v>
      </c>
      <c r="AF2166" s="18">
        <v>4.1666666666666669E-4</v>
      </c>
      <c r="AG2166" s="18">
        <v>2.4305555555555556E-3</v>
      </c>
      <c r="AH2166" s="18">
        <v>1.6203703703703703E-3</v>
      </c>
      <c r="AI2166" s="18">
        <v>1.6203703703703703E-3</v>
      </c>
      <c r="AJ2166" s="18">
        <v>5.5555555555555556E-4</v>
      </c>
      <c r="AK2166" s="18">
        <v>5.5555555555555556E-4</v>
      </c>
      <c r="AL2166" s="18">
        <v>5.5555555555555556E-4</v>
      </c>
      <c r="AM2166" s="18">
        <v>5.5555555555555556E-4</v>
      </c>
      <c r="AN2166" s="18"/>
      <c r="AO2166" s="18"/>
      <c r="AP2166" s="18"/>
      <c r="AQ2166" s="18">
        <v>2.0833333333333333E-3</v>
      </c>
      <c r="AR2166" s="18"/>
      <c r="AS2166" s="18">
        <v>2.0833333333333333E-3</v>
      </c>
      <c r="AT2166" s="18">
        <v>3.472222222222222E-3</v>
      </c>
      <c r="AU2166" s="18">
        <v>3.472222222222222E-3</v>
      </c>
      <c r="AV2166" s="18">
        <v>3.472222222222222E-3</v>
      </c>
      <c r="AW2166" s="18">
        <v>3.472222222222222E-3</v>
      </c>
      <c r="AX2166" s="18">
        <v>3.472222222222222E-3</v>
      </c>
      <c r="AY2166" s="18"/>
      <c r="AZ2166" s="18">
        <v>4.6296296296296293E-4</v>
      </c>
      <c r="BA2166" s="18">
        <v>3.4722222222222224E-4</v>
      </c>
      <c r="BB2166" s="18"/>
      <c r="BC2166" s="18"/>
      <c r="BD2166" s="18"/>
      <c r="BE2166" s="18">
        <v>3.4722222222222224E-4</v>
      </c>
      <c r="BF2166" s="18">
        <v>6.9444444444444447E-4</v>
      </c>
      <c r="BG2166" s="18">
        <v>6.9444444444444447E-4</v>
      </c>
      <c r="BH2166" s="18">
        <v>6.9444444444444447E-4</v>
      </c>
      <c r="BI2166" s="18">
        <v>6.9444444444444447E-4</v>
      </c>
      <c r="BJ2166" s="18">
        <v>1.3888888888888889E-3</v>
      </c>
      <c r="BK2166" s="18">
        <v>1.3888888888888889E-3</v>
      </c>
      <c r="BL2166" s="18">
        <v>1.3888888888888889E-3</v>
      </c>
      <c r="BM2166" s="18">
        <v>1.3888888888888889E-3</v>
      </c>
      <c r="BN2166" s="18">
        <v>1.3888888888888889E-3</v>
      </c>
      <c r="BO2166" s="18">
        <v>1.3888888888888889E-3</v>
      </c>
      <c r="BP2166" s="18">
        <v>1.3888888888888889E-3</v>
      </c>
      <c r="BQ2166" s="18">
        <f t="shared" si="356"/>
        <v>1.3888888888888888E-2</v>
      </c>
      <c r="BR2166" s="18">
        <f t="shared" si="357"/>
        <v>1.3888888888888888E-2</v>
      </c>
    </row>
    <row r="2167" spans="1:70" x14ac:dyDescent="0.25">
      <c r="A2167" s="1">
        <f t="shared" si="358"/>
        <v>41</v>
      </c>
      <c r="B2167" s="2">
        <f t="shared" si="359"/>
        <v>10</v>
      </c>
      <c r="C2167" s="2">
        <f t="shared" si="360"/>
        <v>2021</v>
      </c>
      <c r="D2167">
        <v>12275</v>
      </c>
      <c r="E2167" s="59">
        <v>44480</v>
      </c>
      <c r="F2167" t="s">
        <v>77</v>
      </c>
      <c r="G2167" t="s">
        <v>12</v>
      </c>
      <c r="H2167" s="58">
        <v>0.33333333333333331</v>
      </c>
      <c r="I2167">
        <v>8</v>
      </c>
      <c r="J2167">
        <v>8</v>
      </c>
      <c r="K2167">
        <v>0</v>
      </c>
      <c r="L2167" s="58">
        <v>0</v>
      </c>
      <c r="M2167">
        <v>0</v>
      </c>
      <c r="N2167" s="58">
        <v>0</v>
      </c>
      <c r="O2167">
        <v>0</v>
      </c>
      <c r="P2167">
        <v>0</v>
      </c>
      <c r="Q2167" s="58">
        <v>0</v>
      </c>
      <c r="R2167">
        <v>0</v>
      </c>
      <c r="S2167">
        <v>0</v>
      </c>
      <c r="T2167">
        <v>0</v>
      </c>
      <c r="U2167" s="16">
        <f t="shared" si="361"/>
        <v>0.33333333333333331</v>
      </c>
      <c r="V2167" s="17">
        <f t="shared" si="362"/>
        <v>479.99999999999994</v>
      </c>
      <c r="W2167" s="18">
        <f t="shared" si="363"/>
        <v>4.1666666666666664E-2</v>
      </c>
      <c r="X2167" s="19">
        <f t="shared" si="364"/>
        <v>59.999999999999993</v>
      </c>
      <c r="Y2167" s="20">
        <f t="shared" si="365"/>
        <v>0</v>
      </c>
      <c r="Z2167" s="18">
        <v>3.4722222222222224E-4</v>
      </c>
      <c r="AA2167" s="18">
        <v>3.4722222222222224E-4</v>
      </c>
      <c r="AB2167" s="18">
        <v>1.0416666666666667E-3</v>
      </c>
      <c r="AD2167" s="18">
        <v>1.3888888888888889E-3</v>
      </c>
      <c r="AE2167" s="18">
        <v>4.1666666666666669E-4</v>
      </c>
      <c r="AF2167" s="18">
        <v>4.1666666666666669E-4</v>
      </c>
      <c r="AG2167" s="18">
        <v>2.4305555555555556E-3</v>
      </c>
      <c r="AH2167" s="18">
        <v>1.6203703703703703E-3</v>
      </c>
      <c r="AI2167" s="18">
        <v>1.6203703703703703E-3</v>
      </c>
      <c r="AJ2167" s="18">
        <v>5.5555555555555556E-4</v>
      </c>
      <c r="AK2167" s="18">
        <v>5.5555555555555556E-4</v>
      </c>
      <c r="AL2167" s="18">
        <v>5.5555555555555556E-4</v>
      </c>
      <c r="AM2167" s="18">
        <v>5.5555555555555556E-4</v>
      </c>
      <c r="AN2167" s="18"/>
      <c r="AO2167" s="18"/>
      <c r="AP2167" s="18"/>
      <c r="AQ2167" s="18">
        <v>2.0833333333333333E-3</v>
      </c>
      <c r="AR2167" s="18"/>
      <c r="AS2167" s="18">
        <v>2.0833333333333333E-3</v>
      </c>
      <c r="AT2167" s="18">
        <v>3.472222222222222E-3</v>
      </c>
      <c r="AU2167" s="18">
        <v>3.472222222222222E-3</v>
      </c>
      <c r="AV2167" s="18">
        <v>3.472222222222222E-3</v>
      </c>
      <c r="AW2167" s="18">
        <v>3.472222222222222E-3</v>
      </c>
      <c r="AX2167" s="18">
        <v>3.472222222222222E-3</v>
      </c>
      <c r="AY2167" s="18"/>
      <c r="AZ2167" s="18">
        <v>4.6296296296296293E-4</v>
      </c>
      <c r="BA2167" s="18">
        <v>3.4722222222222224E-4</v>
      </c>
      <c r="BB2167" s="18"/>
      <c r="BC2167" s="18"/>
      <c r="BD2167" s="18"/>
      <c r="BE2167" s="18">
        <v>3.4722222222222224E-4</v>
      </c>
      <c r="BF2167" s="18">
        <v>6.9444444444444447E-4</v>
      </c>
      <c r="BG2167" s="18">
        <v>6.9444444444444447E-4</v>
      </c>
      <c r="BH2167" s="18">
        <v>6.9444444444444447E-4</v>
      </c>
      <c r="BI2167" s="18">
        <v>6.9444444444444447E-4</v>
      </c>
      <c r="BJ2167" s="18">
        <v>1.3888888888888889E-3</v>
      </c>
      <c r="BK2167" s="18">
        <v>1.3888888888888889E-3</v>
      </c>
      <c r="BL2167" s="18">
        <v>1.3888888888888889E-3</v>
      </c>
      <c r="BM2167" s="18">
        <v>1.3888888888888889E-3</v>
      </c>
      <c r="BN2167" s="18">
        <v>1.3888888888888889E-3</v>
      </c>
      <c r="BO2167" s="18">
        <v>1.3888888888888889E-3</v>
      </c>
      <c r="BP2167" s="18">
        <v>1.3888888888888889E-3</v>
      </c>
      <c r="BQ2167" s="18">
        <f t="shared" si="356"/>
        <v>4.1666666666666664E-2</v>
      </c>
      <c r="BR2167" s="18">
        <f t="shared" si="357"/>
        <v>4.1666666666666664E-2</v>
      </c>
    </row>
    <row r="2168" spans="1:70" x14ac:dyDescent="0.25">
      <c r="A2168" s="1">
        <f t="shared" si="358"/>
        <v>41</v>
      </c>
      <c r="B2168" s="2">
        <f t="shared" si="359"/>
        <v>10</v>
      </c>
      <c r="C2168" s="2">
        <f t="shared" si="360"/>
        <v>2021</v>
      </c>
      <c r="D2168">
        <v>12563</v>
      </c>
      <c r="E2168" s="59">
        <v>44480</v>
      </c>
      <c r="F2168" t="s">
        <v>77</v>
      </c>
      <c r="G2168" t="s">
        <v>13</v>
      </c>
      <c r="H2168" s="58">
        <v>0.33333333333333331</v>
      </c>
      <c r="I2168">
        <v>8</v>
      </c>
      <c r="J2168">
        <v>6</v>
      </c>
      <c r="K2168">
        <v>0</v>
      </c>
      <c r="L2168" s="58">
        <v>0</v>
      </c>
      <c r="M2168">
        <v>0</v>
      </c>
      <c r="N2168" s="58">
        <v>0</v>
      </c>
      <c r="O2168">
        <v>0</v>
      </c>
      <c r="P2168">
        <v>0</v>
      </c>
      <c r="Q2168" s="58">
        <v>0</v>
      </c>
      <c r="R2168">
        <v>0</v>
      </c>
      <c r="S2168">
        <v>0</v>
      </c>
      <c r="T2168">
        <v>0</v>
      </c>
      <c r="U2168" s="16">
        <f t="shared" si="361"/>
        <v>0.33333333333333331</v>
      </c>
      <c r="V2168" s="17">
        <f t="shared" si="362"/>
        <v>479.99999999999994</v>
      </c>
      <c r="W2168" s="18">
        <f t="shared" si="363"/>
        <v>5.5555555555555552E-2</v>
      </c>
      <c r="X2168" s="19">
        <f t="shared" si="364"/>
        <v>79.999999999999986</v>
      </c>
      <c r="Y2168" s="20">
        <f t="shared" si="365"/>
        <v>0</v>
      </c>
      <c r="Z2168" s="18">
        <v>3.4722222222222224E-4</v>
      </c>
      <c r="AA2168" s="18">
        <v>3.4722222222222224E-4</v>
      </c>
      <c r="AB2168" s="18">
        <v>1.0416666666666667E-3</v>
      </c>
      <c r="AD2168" s="18">
        <v>1.3888888888888889E-3</v>
      </c>
      <c r="AE2168" s="18">
        <v>4.1666666666666669E-4</v>
      </c>
      <c r="AF2168" s="18">
        <v>4.1666666666666669E-4</v>
      </c>
      <c r="AG2168" s="18">
        <v>2.4305555555555556E-3</v>
      </c>
      <c r="AH2168" s="18">
        <v>1.6203703703703703E-3</v>
      </c>
      <c r="AI2168" s="18">
        <v>1.6203703703703703E-3</v>
      </c>
      <c r="AJ2168" s="18">
        <v>5.5555555555555556E-4</v>
      </c>
      <c r="AK2168" s="18">
        <v>5.5555555555555556E-4</v>
      </c>
      <c r="AL2168" s="18">
        <v>5.5555555555555556E-4</v>
      </c>
      <c r="AM2168" s="18">
        <v>5.5555555555555556E-4</v>
      </c>
      <c r="AN2168" s="18"/>
      <c r="AO2168" s="18"/>
      <c r="AP2168" s="18"/>
      <c r="AQ2168" s="18">
        <v>2.0833333333333333E-3</v>
      </c>
      <c r="AR2168" s="18"/>
      <c r="AS2168" s="18">
        <v>2.0833333333333333E-3</v>
      </c>
      <c r="AT2168" s="18">
        <v>3.472222222222222E-3</v>
      </c>
      <c r="AU2168" s="18">
        <v>3.472222222222222E-3</v>
      </c>
      <c r="AV2168" s="18">
        <v>3.472222222222222E-3</v>
      </c>
      <c r="AW2168" s="18">
        <v>3.472222222222222E-3</v>
      </c>
      <c r="AX2168" s="18">
        <v>3.472222222222222E-3</v>
      </c>
      <c r="AY2168" s="18"/>
      <c r="AZ2168" s="18">
        <v>4.6296296296296293E-4</v>
      </c>
      <c r="BA2168" s="18">
        <v>3.4722222222222224E-4</v>
      </c>
      <c r="BB2168" s="18"/>
      <c r="BC2168" s="18"/>
      <c r="BD2168" s="18"/>
      <c r="BE2168" s="18">
        <v>3.4722222222222224E-4</v>
      </c>
      <c r="BF2168" s="18">
        <v>6.9444444444444447E-4</v>
      </c>
      <c r="BG2168" s="18">
        <v>6.9444444444444447E-4</v>
      </c>
      <c r="BH2168" s="18">
        <v>6.9444444444444447E-4</v>
      </c>
      <c r="BI2168" s="18">
        <v>6.9444444444444447E-4</v>
      </c>
      <c r="BJ2168" s="18">
        <v>1.3888888888888889E-3</v>
      </c>
      <c r="BK2168" s="18">
        <v>1.3888888888888889E-3</v>
      </c>
      <c r="BL2168" s="18">
        <v>1.3888888888888889E-3</v>
      </c>
      <c r="BM2168" s="18">
        <v>1.3888888888888889E-3</v>
      </c>
      <c r="BN2168" s="18">
        <v>1.3888888888888889E-3</v>
      </c>
      <c r="BO2168" s="18">
        <v>1.3888888888888889E-3</v>
      </c>
      <c r="BP2168" s="18">
        <v>1.3888888888888889E-3</v>
      </c>
      <c r="BQ2168" s="18">
        <f t="shared" si="356"/>
        <v>5.5555555555555552E-2</v>
      </c>
      <c r="BR2168" s="18">
        <f t="shared" si="357"/>
        <v>5.5555555555555552E-2</v>
      </c>
    </row>
    <row r="2169" spans="1:70" x14ac:dyDescent="0.25">
      <c r="A2169" s="1">
        <f t="shared" si="358"/>
        <v>41</v>
      </c>
      <c r="B2169" s="2">
        <f t="shared" si="359"/>
        <v>10</v>
      </c>
      <c r="C2169" s="2">
        <f t="shared" si="360"/>
        <v>2021</v>
      </c>
      <c r="D2169">
        <v>1445</v>
      </c>
      <c r="E2169" s="59">
        <v>44480</v>
      </c>
      <c r="F2169" t="s">
        <v>166</v>
      </c>
      <c r="G2169" t="s">
        <v>13</v>
      </c>
      <c r="H2169" s="58">
        <v>0.33333333333333331</v>
      </c>
      <c r="I2169">
        <v>8</v>
      </c>
      <c r="J2169">
        <v>160</v>
      </c>
      <c r="K2169">
        <v>0</v>
      </c>
      <c r="L2169" s="58">
        <v>0</v>
      </c>
      <c r="M2169">
        <v>0</v>
      </c>
      <c r="N2169" s="58">
        <v>0</v>
      </c>
      <c r="O2169">
        <v>0</v>
      </c>
      <c r="P2169">
        <v>0</v>
      </c>
      <c r="Q2169" s="58">
        <v>0</v>
      </c>
      <c r="R2169">
        <v>0</v>
      </c>
      <c r="S2169">
        <v>0</v>
      </c>
      <c r="T2169">
        <v>0</v>
      </c>
      <c r="U2169" s="16">
        <f t="shared" si="361"/>
        <v>0.33333333333333331</v>
      </c>
      <c r="V2169" s="17">
        <f t="shared" si="362"/>
        <v>479.99999999999994</v>
      </c>
      <c r="W2169" s="18">
        <f t="shared" si="363"/>
        <v>2.0833333333333333E-3</v>
      </c>
      <c r="X2169" s="19">
        <f t="shared" si="364"/>
        <v>2.9999999999999996</v>
      </c>
      <c r="Y2169" s="20">
        <f t="shared" si="365"/>
        <v>0</v>
      </c>
      <c r="Z2169" s="18">
        <v>3.4722222222222224E-4</v>
      </c>
      <c r="AA2169" s="18">
        <v>3.4722222222222224E-4</v>
      </c>
      <c r="AB2169" s="18">
        <v>1.0416666666666667E-3</v>
      </c>
      <c r="AD2169" s="18">
        <v>1.3888888888888889E-3</v>
      </c>
      <c r="AE2169" s="18">
        <v>4.1666666666666669E-4</v>
      </c>
      <c r="AF2169" s="18">
        <v>4.1666666666666669E-4</v>
      </c>
      <c r="AG2169" s="18">
        <v>2.4305555555555556E-3</v>
      </c>
      <c r="AH2169" s="18">
        <v>1.6203703703703703E-3</v>
      </c>
      <c r="AI2169" s="18">
        <v>1.6203703703703703E-3</v>
      </c>
      <c r="AJ2169" s="18">
        <v>5.5555555555555556E-4</v>
      </c>
      <c r="AK2169" s="18">
        <v>5.5555555555555556E-4</v>
      </c>
      <c r="AL2169" s="18">
        <v>5.5555555555555556E-4</v>
      </c>
      <c r="AM2169" s="18">
        <v>5.5555555555555556E-4</v>
      </c>
      <c r="AN2169" s="18"/>
      <c r="AO2169" s="18"/>
      <c r="AP2169" s="18"/>
      <c r="AQ2169" s="18">
        <v>2.0833333333333333E-3</v>
      </c>
      <c r="AR2169" s="18"/>
      <c r="AS2169" s="18">
        <v>2.0833333333333333E-3</v>
      </c>
      <c r="AT2169" s="18">
        <v>3.472222222222222E-3</v>
      </c>
      <c r="AU2169" s="18">
        <v>3.472222222222222E-3</v>
      </c>
      <c r="AV2169" s="18">
        <v>3.472222222222222E-3</v>
      </c>
      <c r="AW2169" s="18">
        <v>3.472222222222222E-3</v>
      </c>
      <c r="AX2169" s="18">
        <v>3.472222222222222E-3</v>
      </c>
      <c r="AY2169" s="18"/>
      <c r="AZ2169" s="18">
        <v>4.6296296296296293E-4</v>
      </c>
      <c r="BA2169" s="18">
        <v>3.4722222222222224E-4</v>
      </c>
      <c r="BB2169" s="18"/>
      <c r="BC2169" s="18"/>
      <c r="BD2169" s="18"/>
      <c r="BE2169" s="18">
        <v>3.4722222222222224E-4</v>
      </c>
      <c r="BF2169" s="18">
        <v>6.9444444444444447E-4</v>
      </c>
      <c r="BG2169" s="18">
        <v>6.9444444444444447E-4</v>
      </c>
      <c r="BH2169" s="18">
        <v>6.9444444444444447E-4</v>
      </c>
      <c r="BI2169" s="18">
        <v>6.9444444444444447E-4</v>
      </c>
      <c r="BJ2169" s="18">
        <v>1.3888888888888889E-3</v>
      </c>
      <c r="BK2169" s="18">
        <v>1.3888888888888889E-3</v>
      </c>
      <c r="BL2169" s="18">
        <v>1.3888888888888889E-3</v>
      </c>
      <c r="BM2169" s="18">
        <v>1.3888888888888889E-3</v>
      </c>
      <c r="BN2169" s="18">
        <v>1.3888888888888889E-3</v>
      </c>
      <c r="BO2169" s="18">
        <v>1.3888888888888889E-3</v>
      </c>
      <c r="BP2169" s="18">
        <v>1.3888888888888889E-3</v>
      </c>
      <c r="BQ2169" s="18">
        <f t="shared" si="356"/>
        <v>2.0833333333333333E-3</v>
      </c>
      <c r="BR2169" s="18">
        <f t="shared" si="357"/>
        <v>2.0833333333333333E-3</v>
      </c>
    </row>
    <row r="2170" spans="1:70" x14ac:dyDescent="0.25">
      <c r="A2170" s="1">
        <f t="shared" si="358"/>
        <v>41</v>
      </c>
      <c r="B2170" s="2">
        <f t="shared" si="359"/>
        <v>10</v>
      </c>
      <c r="C2170" s="2">
        <f t="shared" si="360"/>
        <v>2021</v>
      </c>
      <c r="D2170">
        <v>853</v>
      </c>
      <c r="E2170" s="59">
        <v>44480</v>
      </c>
      <c r="F2170" t="s">
        <v>78</v>
      </c>
      <c r="G2170" t="s">
        <v>13</v>
      </c>
      <c r="H2170" s="58">
        <v>0.33333333333333331</v>
      </c>
      <c r="I2170">
        <v>8</v>
      </c>
      <c r="J2170">
        <v>8</v>
      </c>
      <c r="K2170">
        <v>0</v>
      </c>
      <c r="L2170" s="58">
        <v>0</v>
      </c>
      <c r="M2170">
        <v>0</v>
      </c>
      <c r="N2170" s="58">
        <v>0</v>
      </c>
      <c r="O2170">
        <v>0</v>
      </c>
      <c r="P2170">
        <v>0</v>
      </c>
      <c r="Q2170" s="58">
        <v>0</v>
      </c>
      <c r="R2170">
        <v>0</v>
      </c>
      <c r="S2170">
        <v>0</v>
      </c>
      <c r="T2170">
        <v>0</v>
      </c>
      <c r="U2170" s="16">
        <f t="shared" si="361"/>
        <v>0.33333333333333331</v>
      </c>
      <c r="V2170" s="17">
        <f t="shared" si="362"/>
        <v>479.99999999999994</v>
      </c>
      <c r="W2170" s="18">
        <f t="shared" si="363"/>
        <v>4.1666666666666664E-2</v>
      </c>
      <c r="X2170" s="19">
        <f t="shared" si="364"/>
        <v>59.999999999999993</v>
      </c>
      <c r="Y2170" s="20">
        <f t="shared" si="365"/>
        <v>0</v>
      </c>
      <c r="Z2170" s="18">
        <v>3.4722222222222224E-4</v>
      </c>
      <c r="AA2170" s="18">
        <v>3.4722222222222224E-4</v>
      </c>
      <c r="AB2170" s="18">
        <v>1.0416666666666667E-3</v>
      </c>
      <c r="AD2170" s="18">
        <v>1.3888888888888889E-3</v>
      </c>
      <c r="AE2170" s="18">
        <v>4.1666666666666669E-4</v>
      </c>
      <c r="AF2170" s="18">
        <v>4.1666666666666669E-4</v>
      </c>
      <c r="AG2170" s="18">
        <v>2.4305555555555556E-3</v>
      </c>
      <c r="AH2170" s="18">
        <v>1.6203703703703703E-3</v>
      </c>
      <c r="AI2170" s="18">
        <v>1.6203703703703703E-3</v>
      </c>
      <c r="AJ2170" s="18">
        <v>5.5555555555555556E-4</v>
      </c>
      <c r="AK2170" s="18">
        <v>5.5555555555555556E-4</v>
      </c>
      <c r="AL2170" s="18">
        <v>5.5555555555555556E-4</v>
      </c>
      <c r="AM2170" s="18">
        <v>5.5555555555555556E-4</v>
      </c>
      <c r="AN2170" s="18"/>
      <c r="AO2170" s="18"/>
      <c r="AP2170" s="18"/>
      <c r="AQ2170" s="18">
        <v>2.0833333333333333E-3</v>
      </c>
      <c r="AR2170" s="18"/>
      <c r="AS2170" s="18">
        <v>2.0833333333333333E-3</v>
      </c>
      <c r="AT2170" s="18">
        <v>3.472222222222222E-3</v>
      </c>
      <c r="AU2170" s="18">
        <v>3.472222222222222E-3</v>
      </c>
      <c r="AV2170" s="18">
        <v>3.472222222222222E-3</v>
      </c>
      <c r="AW2170" s="18">
        <v>3.472222222222222E-3</v>
      </c>
      <c r="AX2170" s="18">
        <v>3.472222222222222E-3</v>
      </c>
      <c r="AY2170" s="18"/>
      <c r="AZ2170" s="18">
        <v>4.6296296296296293E-4</v>
      </c>
      <c r="BA2170" s="18">
        <v>3.4722222222222224E-4</v>
      </c>
      <c r="BB2170" s="18"/>
      <c r="BC2170" s="18"/>
      <c r="BD2170" s="18"/>
      <c r="BE2170" s="18">
        <v>3.4722222222222224E-4</v>
      </c>
      <c r="BF2170" s="18">
        <v>6.9444444444444447E-4</v>
      </c>
      <c r="BG2170" s="18">
        <v>6.9444444444444447E-4</v>
      </c>
      <c r="BH2170" s="18">
        <v>6.9444444444444447E-4</v>
      </c>
      <c r="BI2170" s="18">
        <v>6.9444444444444447E-4</v>
      </c>
      <c r="BJ2170" s="18">
        <v>1.3888888888888889E-3</v>
      </c>
      <c r="BK2170" s="18">
        <v>1.3888888888888889E-3</v>
      </c>
      <c r="BL2170" s="18">
        <v>1.3888888888888889E-3</v>
      </c>
      <c r="BM2170" s="18">
        <v>1.3888888888888889E-3</v>
      </c>
      <c r="BN2170" s="18">
        <v>1.3888888888888889E-3</v>
      </c>
      <c r="BO2170" s="18">
        <v>1.3888888888888889E-3</v>
      </c>
      <c r="BP2170" s="18">
        <v>1.3888888888888889E-3</v>
      </c>
      <c r="BQ2170" s="18">
        <f t="shared" si="356"/>
        <v>4.1666666666666664E-2</v>
      </c>
      <c r="BR2170" s="18">
        <f t="shared" si="357"/>
        <v>4.1666666666666664E-2</v>
      </c>
    </row>
    <row r="2171" spans="1:70" x14ac:dyDescent="0.25">
      <c r="A2171" s="1">
        <f t="shared" si="358"/>
        <v>41</v>
      </c>
      <c r="B2171" s="2">
        <f t="shared" si="359"/>
        <v>10</v>
      </c>
      <c r="C2171" s="2">
        <f t="shared" si="360"/>
        <v>2021</v>
      </c>
      <c r="D2171">
        <v>866</v>
      </c>
      <c r="E2171" s="59">
        <v>44480</v>
      </c>
      <c r="F2171" t="s">
        <v>51</v>
      </c>
      <c r="G2171" t="s">
        <v>10</v>
      </c>
      <c r="H2171" s="58">
        <v>0.33333333333333331</v>
      </c>
      <c r="I2171">
        <v>8</v>
      </c>
      <c r="J2171">
        <v>134</v>
      </c>
      <c r="K2171">
        <v>0</v>
      </c>
      <c r="L2171" s="58">
        <v>0</v>
      </c>
      <c r="M2171">
        <v>0</v>
      </c>
      <c r="N2171" s="58">
        <v>0</v>
      </c>
      <c r="O2171">
        <v>22</v>
      </c>
      <c r="P2171">
        <v>0</v>
      </c>
      <c r="Q2171" s="58">
        <v>0</v>
      </c>
      <c r="R2171">
        <v>0</v>
      </c>
      <c r="S2171">
        <v>0</v>
      </c>
      <c r="T2171">
        <v>0</v>
      </c>
      <c r="U2171" s="16">
        <f t="shared" si="361"/>
        <v>0.33333333333333331</v>
      </c>
      <c r="V2171" s="17">
        <f t="shared" si="362"/>
        <v>479.99999999999994</v>
      </c>
      <c r="W2171" s="18">
        <f t="shared" si="363"/>
        <v>2.4875621890547263E-3</v>
      </c>
      <c r="X2171" s="19">
        <f t="shared" si="364"/>
        <v>3.5820895522388057</v>
      </c>
      <c r="Y2171" s="20">
        <f t="shared" si="365"/>
        <v>16.417910447761194</v>
      </c>
      <c r="Z2171" s="18">
        <v>3.4722222222222224E-4</v>
      </c>
      <c r="AA2171" s="18">
        <v>3.4722222222222224E-4</v>
      </c>
      <c r="AB2171" s="18">
        <v>1.0416666666666667E-3</v>
      </c>
      <c r="AD2171" s="18">
        <v>1.3888888888888889E-3</v>
      </c>
      <c r="AE2171" s="18">
        <v>4.1666666666666669E-4</v>
      </c>
      <c r="AF2171" s="18">
        <v>4.1666666666666669E-4</v>
      </c>
      <c r="AG2171" s="18">
        <v>2.4305555555555556E-3</v>
      </c>
      <c r="AH2171" s="18">
        <v>1.6203703703703703E-3</v>
      </c>
      <c r="AI2171" s="18">
        <v>1.6203703703703703E-3</v>
      </c>
      <c r="AJ2171" s="18">
        <v>5.5555555555555556E-4</v>
      </c>
      <c r="AK2171" s="18">
        <v>5.5555555555555556E-4</v>
      </c>
      <c r="AL2171" s="18">
        <v>5.5555555555555556E-4</v>
      </c>
      <c r="AM2171" s="18">
        <v>5.5555555555555556E-4</v>
      </c>
      <c r="AN2171" s="18"/>
      <c r="AO2171" s="18"/>
      <c r="AP2171" s="18"/>
      <c r="AQ2171" s="18">
        <v>2.0833333333333333E-3</v>
      </c>
      <c r="AR2171" s="18"/>
      <c r="AS2171" s="18">
        <v>2.0833333333333333E-3</v>
      </c>
      <c r="AT2171" s="18">
        <v>3.472222222222222E-3</v>
      </c>
      <c r="AU2171" s="18">
        <v>3.472222222222222E-3</v>
      </c>
      <c r="AV2171" s="18">
        <v>3.472222222222222E-3</v>
      </c>
      <c r="AW2171" s="18">
        <v>3.472222222222222E-3</v>
      </c>
      <c r="AX2171" s="18">
        <v>3.472222222222222E-3</v>
      </c>
      <c r="AY2171" s="18"/>
      <c r="AZ2171" s="18">
        <v>4.6296296296296293E-4</v>
      </c>
      <c r="BA2171" s="18">
        <v>3.4722222222222224E-4</v>
      </c>
      <c r="BB2171" s="18"/>
      <c r="BC2171" s="18"/>
      <c r="BD2171" s="18"/>
      <c r="BE2171" s="18">
        <v>3.4722222222222224E-4</v>
      </c>
      <c r="BF2171" s="18">
        <v>6.9444444444444447E-4</v>
      </c>
      <c r="BG2171" s="18">
        <v>6.9444444444444447E-4</v>
      </c>
      <c r="BH2171" s="18">
        <v>6.9444444444444447E-4</v>
      </c>
      <c r="BI2171" s="18">
        <v>6.9444444444444447E-4</v>
      </c>
      <c r="BJ2171" s="18">
        <v>1.3888888888888889E-3</v>
      </c>
      <c r="BK2171" s="18">
        <v>1.3888888888888889E-3</v>
      </c>
      <c r="BL2171" s="18">
        <v>1.3888888888888889E-3</v>
      </c>
      <c r="BM2171" s="18">
        <v>1.3888888888888889E-3</v>
      </c>
      <c r="BN2171" s="18">
        <v>1.3888888888888889E-3</v>
      </c>
      <c r="BO2171" s="18">
        <v>1.3888888888888889E-3</v>
      </c>
      <c r="BP2171" s="18">
        <v>1.3888888888888889E-3</v>
      </c>
      <c r="BQ2171" s="18">
        <f t="shared" si="356"/>
        <v>2.4875621890547263E-3</v>
      </c>
      <c r="BR2171" s="18">
        <f t="shared" si="357"/>
        <v>2.4875621890547263E-3</v>
      </c>
    </row>
    <row r="2172" spans="1:70" x14ac:dyDescent="0.25">
      <c r="A2172" s="1">
        <f t="shared" si="358"/>
        <v>41</v>
      </c>
      <c r="B2172" s="2">
        <f t="shared" si="359"/>
        <v>10</v>
      </c>
      <c r="C2172" s="2">
        <f t="shared" si="360"/>
        <v>2021</v>
      </c>
      <c r="D2172">
        <v>11626</v>
      </c>
      <c r="E2172" s="59">
        <v>44480</v>
      </c>
      <c r="F2172" t="s">
        <v>51</v>
      </c>
      <c r="G2172" t="s">
        <v>15</v>
      </c>
      <c r="H2172" s="58">
        <v>0.29166666666666669</v>
      </c>
      <c r="I2172">
        <v>7</v>
      </c>
      <c r="J2172">
        <v>176</v>
      </c>
      <c r="K2172">
        <v>0</v>
      </c>
      <c r="L2172" s="58">
        <v>0</v>
      </c>
      <c r="M2172">
        <v>0</v>
      </c>
      <c r="N2172" s="58">
        <v>0</v>
      </c>
      <c r="O2172">
        <v>1</v>
      </c>
      <c r="P2172">
        <v>0</v>
      </c>
      <c r="Q2172" s="58">
        <v>0</v>
      </c>
      <c r="R2172">
        <v>0</v>
      </c>
      <c r="S2172">
        <v>0</v>
      </c>
      <c r="T2172">
        <v>0</v>
      </c>
      <c r="U2172" s="16">
        <f t="shared" si="361"/>
        <v>0.29166666666666669</v>
      </c>
      <c r="V2172" s="17">
        <f t="shared" si="362"/>
        <v>420</v>
      </c>
      <c r="W2172" s="18">
        <f t="shared" si="363"/>
        <v>1.6571969696969697E-3</v>
      </c>
      <c r="X2172" s="19">
        <f t="shared" si="364"/>
        <v>2.3863636363636362</v>
      </c>
      <c r="Y2172" s="20">
        <f t="shared" si="365"/>
        <v>0.56818181818181823</v>
      </c>
      <c r="Z2172" s="18">
        <v>3.4722222222222224E-4</v>
      </c>
      <c r="AA2172" s="18">
        <v>3.4722222222222224E-4</v>
      </c>
      <c r="AB2172" s="18">
        <v>1.0416666666666667E-3</v>
      </c>
      <c r="AD2172" s="18">
        <v>1.3888888888888889E-3</v>
      </c>
      <c r="AE2172" s="18">
        <v>4.1666666666666669E-4</v>
      </c>
      <c r="AF2172" s="18">
        <v>4.1666666666666669E-4</v>
      </c>
      <c r="AG2172" s="18">
        <v>2.4305555555555556E-3</v>
      </c>
      <c r="AH2172" s="18">
        <v>1.6203703703703703E-3</v>
      </c>
      <c r="AI2172" s="18">
        <v>1.6203703703703703E-3</v>
      </c>
      <c r="AJ2172" s="18">
        <v>5.5555555555555556E-4</v>
      </c>
      <c r="AK2172" s="18">
        <v>5.5555555555555556E-4</v>
      </c>
      <c r="AL2172" s="18">
        <v>5.5555555555555556E-4</v>
      </c>
      <c r="AM2172" s="18">
        <v>5.5555555555555556E-4</v>
      </c>
      <c r="AN2172" s="18"/>
      <c r="AO2172" s="18"/>
      <c r="AP2172" s="18"/>
      <c r="AQ2172" s="18">
        <v>2.0833333333333333E-3</v>
      </c>
      <c r="AR2172" s="18"/>
      <c r="AS2172" s="18">
        <v>2.0833333333333333E-3</v>
      </c>
      <c r="AT2172" s="18">
        <v>3.472222222222222E-3</v>
      </c>
      <c r="AU2172" s="18">
        <v>3.472222222222222E-3</v>
      </c>
      <c r="AV2172" s="18">
        <v>3.472222222222222E-3</v>
      </c>
      <c r="AW2172" s="18">
        <v>3.472222222222222E-3</v>
      </c>
      <c r="AX2172" s="18">
        <v>3.472222222222222E-3</v>
      </c>
      <c r="AY2172" s="18"/>
      <c r="AZ2172" s="18">
        <v>4.6296296296296293E-4</v>
      </c>
      <c r="BA2172" s="18">
        <v>3.4722222222222224E-4</v>
      </c>
      <c r="BB2172" s="18"/>
      <c r="BC2172" s="18"/>
      <c r="BD2172" s="18"/>
      <c r="BE2172" s="18">
        <v>3.4722222222222224E-4</v>
      </c>
      <c r="BF2172" s="18">
        <v>6.9444444444444447E-4</v>
      </c>
      <c r="BG2172" s="18">
        <v>6.9444444444444447E-4</v>
      </c>
      <c r="BH2172" s="18">
        <v>6.9444444444444447E-4</v>
      </c>
      <c r="BI2172" s="18">
        <v>6.9444444444444447E-4</v>
      </c>
      <c r="BJ2172" s="18">
        <v>1.3888888888888889E-3</v>
      </c>
      <c r="BK2172" s="18">
        <v>1.3888888888888889E-3</v>
      </c>
      <c r="BL2172" s="18">
        <v>1.3888888888888889E-3</v>
      </c>
      <c r="BM2172" s="18">
        <v>1.3888888888888889E-3</v>
      </c>
      <c r="BN2172" s="18">
        <v>1.3888888888888889E-3</v>
      </c>
      <c r="BO2172" s="18">
        <v>1.3888888888888889E-3</v>
      </c>
      <c r="BP2172" s="18">
        <v>1.3888888888888889E-3</v>
      </c>
      <c r="BQ2172" s="18">
        <f t="shared" si="356"/>
        <v>1.6571969696969697E-3</v>
      </c>
      <c r="BR2172" s="18">
        <f t="shared" si="357"/>
        <v>1.6571969696969697E-3</v>
      </c>
    </row>
    <row r="2173" spans="1:70" x14ac:dyDescent="0.25">
      <c r="A2173" s="1">
        <f t="shared" si="358"/>
        <v>41</v>
      </c>
      <c r="B2173" s="2">
        <f t="shared" si="359"/>
        <v>10</v>
      </c>
      <c r="C2173" s="2">
        <f t="shared" si="360"/>
        <v>2021</v>
      </c>
      <c r="D2173">
        <v>1372</v>
      </c>
      <c r="E2173" s="59">
        <v>44480</v>
      </c>
      <c r="F2173" t="s">
        <v>51</v>
      </c>
      <c r="G2173" t="s">
        <v>38</v>
      </c>
      <c r="H2173" s="58">
        <v>0.3125</v>
      </c>
      <c r="I2173">
        <v>7.5</v>
      </c>
      <c r="J2173">
        <v>95</v>
      </c>
      <c r="K2173">
        <v>0</v>
      </c>
      <c r="L2173" s="58">
        <v>0</v>
      </c>
      <c r="M2173">
        <v>0</v>
      </c>
      <c r="N2173" s="58">
        <v>0</v>
      </c>
      <c r="O2173">
        <v>0</v>
      </c>
      <c r="P2173">
        <v>0</v>
      </c>
      <c r="Q2173" s="58">
        <v>0</v>
      </c>
      <c r="R2173">
        <v>0</v>
      </c>
      <c r="S2173">
        <v>0</v>
      </c>
      <c r="T2173">
        <v>0</v>
      </c>
      <c r="U2173" s="16">
        <f t="shared" si="361"/>
        <v>0.3125</v>
      </c>
      <c r="V2173" s="17">
        <f t="shared" si="362"/>
        <v>450</v>
      </c>
      <c r="W2173" s="18">
        <f t="shared" si="363"/>
        <v>3.2894736842105261E-3</v>
      </c>
      <c r="X2173" s="19">
        <f t="shared" si="364"/>
        <v>4.7368421052631575</v>
      </c>
      <c r="Y2173" s="20">
        <f t="shared" si="365"/>
        <v>0</v>
      </c>
      <c r="Z2173" s="18">
        <v>3.4722222222222224E-4</v>
      </c>
      <c r="AA2173" s="18">
        <v>3.4722222222222224E-4</v>
      </c>
      <c r="AB2173" s="18">
        <v>1.0416666666666667E-3</v>
      </c>
      <c r="AD2173" s="18">
        <v>1.3888888888888889E-3</v>
      </c>
      <c r="AE2173" s="18">
        <v>4.1666666666666669E-4</v>
      </c>
      <c r="AF2173" s="18">
        <v>4.1666666666666669E-4</v>
      </c>
      <c r="AG2173" s="18">
        <v>2.4305555555555556E-3</v>
      </c>
      <c r="AH2173" s="18">
        <v>1.6203703703703703E-3</v>
      </c>
      <c r="AI2173" s="18">
        <v>1.6203703703703703E-3</v>
      </c>
      <c r="AJ2173" s="18">
        <v>5.5555555555555556E-4</v>
      </c>
      <c r="AK2173" s="18">
        <v>5.5555555555555556E-4</v>
      </c>
      <c r="AL2173" s="18">
        <v>5.5555555555555556E-4</v>
      </c>
      <c r="AM2173" s="18">
        <v>5.5555555555555556E-4</v>
      </c>
      <c r="AN2173" s="18"/>
      <c r="AO2173" s="18"/>
      <c r="AP2173" s="18"/>
      <c r="AQ2173" s="18">
        <v>2.0833333333333333E-3</v>
      </c>
      <c r="AR2173" s="18"/>
      <c r="AS2173" s="18">
        <v>2.0833333333333333E-3</v>
      </c>
      <c r="AT2173" s="18">
        <v>3.472222222222222E-3</v>
      </c>
      <c r="AU2173" s="18">
        <v>3.472222222222222E-3</v>
      </c>
      <c r="AV2173" s="18">
        <v>3.472222222222222E-3</v>
      </c>
      <c r="AW2173" s="18">
        <v>3.472222222222222E-3</v>
      </c>
      <c r="AX2173" s="18">
        <v>3.472222222222222E-3</v>
      </c>
      <c r="AY2173" s="18"/>
      <c r="AZ2173" s="18">
        <v>4.6296296296296293E-4</v>
      </c>
      <c r="BA2173" s="18">
        <v>3.4722222222222224E-4</v>
      </c>
      <c r="BB2173" s="18"/>
      <c r="BC2173" s="18"/>
      <c r="BD2173" s="18"/>
      <c r="BE2173" s="18">
        <v>3.4722222222222224E-4</v>
      </c>
      <c r="BF2173" s="18">
        <v>6.9444444444444447E-4</v>
      </c>
      <c r="BG2173" s="18">
        <v>6.9444444444444447E-4</v>
      </c>
      <c r="BH2173" s="18">
        <v>6.9444444444444447E-4</v>
      </c>
      <c r="BI2173" s="18">
        <v>6.9444444444444447E-4</v>
      </c>
      <c r="BJ2173" s="18">
        <v>1.3888888888888889E-3</v>
      </c>
      <c r="BK2173" s="18">
        <v>1.3888888888888889E-3</v>
      </c>
      <c r="BL2173" s="18">
        <v>1.3888888888888889E-3</v>
      </c>
      <c r="BM2173" s="18">
        <v>1.3888888888888889E-3</v>
      </c>
      <c r="BN2173" s="18">
        <v>1.3888888888888889E-3</v>
      </c>
      <c r="BO2173" s="18">
        <v>1.3888888888888889E-3</v>
      </c>
      <c r="BP2173" s="18">
        <v>1.3888888888888889E-3</v>
      </c>
      <c r="BQ2173" s="18">
        <f t="shared" si="356"/>
        <v>3.2894736842105261E-3</v>
      </c>
      <c r="BR2173" s="18">
        <f t="shared" si="357"/>
        <v>3.2894736842105261E-3</v>
      </c>
    </row>
    <row r="2174" spans="1:70" x14ac:dyDescent="0.25">
      <c r="A2174" s="1">
        <f t="shared" si="358"/>
        <v>41</v>
      </c>
      <c r="B2174" s="2">
        <f t="shared" si="359"/>
        <v>10</v>
      </c>
      <c r="C2174" s="2">
        <f t="shared" si="360"/>
        <v>2021</v>
      </c>
      <c r="D2174">
        <v>12008</v>
      </c>
      <c r="E2174" s="59">
        <v>44480</v>
      </c>
      <c r="F2174" t="s">
        <v>71</v>
      </c>
      <c r="G2174" t="s">
        <v>13</v>
      </c>
      <c r="H2174" s="58">
        <v>0.3125</v>
      </c>
      <c r="I2174">
        <v>7.5</v>
      </c>
      <c r="J2174">
        <v>45</v>
      </c>
      <c r="K2174">
        <v>0</v>
      </c>
      <c r="L2174" s="58">
        <v>0</v>
      </c>
      <c r="M2174">
        <v>0</v>
      </c>
      <c r="N2174" s="58">
        <v>0</v>
      </c>
      <c r="O2174">
        <v>2</v>
      </c>
      <c r="P2174">
        <v>0</v>
      </c>
      <c r="Q2174" s="58">
        <v>0</v>
      </c>
      <c r="R2174">
        <v>0</v>
      </c>
      <c r="S2174">
        <v>0</v>
      </c>
      <c r="T2174">
        <v>0</v>
      </c>
      <c r="U2174" s="16">
        <f t="shared" si="361"/>
        <v>0.3125</v>
      </c>
      <c r="V2174" s="17">
        <f t="shared" si="362"/>
        <v>450</v>
      </c>
      <c r="W2174" s="18">
        <f t="shared" si="363"/>
        <v>6.9444444444444441E-3</v>
      </c>
      <c r="X2174" s="19">
        <f t="shared" si="364"/>
        <v>10</v>
      </c>
      <c r="Y2174" s="20">
        <f t="shared" si="365"/>
        <v>4.4444444444444446</v>
      </c>
      <c r="Z2174" s="18">
        <v>3.4722222222222224E-4</v>
      </c>
      <c r="AA2174" s="18">
        <v>3.4722222222222224E-4</v>
      </c>
      <c r="AB2174" s="18">
        <v>1.0416666666666667E-3</v>
      </c>
      <c r="AD2174" s="18">
        <v>1.3888888888888889E-3</v>
      </c>
      <c r="AE2174" s="18">
        <v>4.1666666666666669E-4</v>
      </c>
      <c r="AF2174" s="18">
        <v>4.1666666666666669E-4</v>
      </c>
      <c r="AG2174" s="18">
        <v>2.4305555555555556E-3</v>
      </c>
      <c r="AH2174" s="18">
        <v>1.6203703703703703E-3</v>
      </c>
      <c r="AI2174" s="18">
        <v>1.6203703703703703E-3</v>
      </c>
      <c r="AJ2174" s="18">
        <v>5.5555555555555556E-4</v>
      </c>
      <c r="AK2174" s="18">
        <v>5.5555555555555556E-4</v>
      </c>
      <c r="AL2174" s="18">
        <v>5.5555555555555556E-4</v>
      </c>
      <c r="AM2174" s="18">
        <v>5.5555555555555556E-4</v>
      </c>
      <c r="AN2174" s="18"/>
      <c r="AO2174" s="18"/>
      <c r="AP2174" s="18"/>
      <c r="AQ2174" s="18">
        <v>2.0833333333333333E-3</v>
      </c>
      <c r="AR2174" s="18"/>
      <c r="AS2174" s="18">
        <v>2.0833333333333333E-3</v>
      </c>
      <c r="AT2174" s="18">
        <v>3.472222222222222E-3</v>
      </c>
      <c r="AU2174" s="18">
        <v>3.472222222222222E-3</v>
      </c>
      <c r="AV2174" s="18">
        <v>3.472222222222222E-3</v>
      </c>
      <c r="AW2174" s="18">
        <v>3.472222222222222E-3</v>
      </c>
      <c r="AX2174" s="18">
        <v>3.472222222222222E-3</v>
      </c>
      <c r="AY2174" s="18"/>
      <c r="AZ2174" s="18">
        <v>4.6296296296296293E-4</v>
      </c>
      <c r="BA2174" s="18">
        <v>3.4722222222222224E-4</v>
      </c>
      <c r="BB2174" s="18"/>
      <c r="BC2174" s="18"/>
      <c r="BD2174" s="18"/>
      <c r="BE2174" s="18">
        <v>3.4722222222222224E-4</v>
      </c>
      <c r="BF2174" s="18">
        <v>6.9444444444444447E-4</v>
      </c>
      <c r="BG2174" s="18">
        <v>6.9444444444444447E-4</v>
      </c>
      <c r="BH2174" s="18">
        <v>6.9444444444444447E-4</v>
      </c>
      <c r="BI2174" s="18">
        <v>6.9444444444444447E-4</v>
      </c>
      <c r="BJ2174" s="18">
        <v>1.3888888888888889E-3</v>
      </c>
      <c r="BK2174" s="18">
        <v>1.3888888888888889E-3</v>
      </c>
      <c r="BL2174" s="18">
        <v>1.3888888888888889E-3</v>
      </c>
      <c r="BM2174" s="18">
        <v>1.3888888888888889E-3</v>
      </c>
      <c r="BN2174" s="18">
        <v>1.3888888888888889E-3</v>
      </c>
      <c r="BO2174" s="18">
        <v>1.3888888888888889E-3</v>
      </c>
      <c r="BP2174" s="18">
        <v>1.3888888888888889E-3</v>
      </c>
      <c r="BQ2174" s="18">
        <f t="shared" si="356"/>
        <v>6.9444444444444441E-3</v>
      </c>
      <c r="BR2174" s="18">
        <f t="shared" si="357"/>
        <v>6.9444444444444441E-3</v>
      </c>
    </row>
    <row r="2175" spans="1:70" x14ac:dyDescent="0.25">
      <c r="A2175" s="1">
        <f t="shared" si="358"/>
        <v>41</v>
      </c>
      <c r="B2175" s="2">
        <f t="shared" si="359"/>
        <v>10</v>
      </c>
      <c r="C2175" s="2">
        <f t="shared" si="360"/>
        <v>2021</v>
      </c>
      <c r="D2175">
        <v>1164</v>
      </c>
      <c r="E2175" s="59">
        <v>44480</v>
      </c>
      <c r="F2175" t="s">
        <v>67</v>
      </c>
      <c r="G2175" t="s">
        <v>13</v>
      </c>
      <c r="H2175" s="58">
        <v>0.37847222222222227</v>
      </c>
      <c r="I2175">
        <v>9.08</v>
      </c>
      <c r="J2175">
        <v>952</v>
      </c>
      <c r="K2175">
        <v>0.75</v>
      </c>
      <c r="L2175" s="58">
        <v>3.125E-2</v>
      </c>
      <c r="M2175">
        <v>0.25</v>
      </c>
      <c r="N2175" s="58">
        <v>1.0416666666666666E-2</v>
      </c>
      <c r="O2175">
        <v>0</v>
      </c>
      <c r="P2175">
        <v>0</v>
      </c>
      <c r="Q2175" s="58">
        <v>0</v>
      </c>
      <c r="R2175">
        <v>0</v>
      </c>
      <c r="S2175">
        <v>0</v>
      </c>
      <c r="T2175">
        <v>0</v>
      </c>
      <c r="U2175" s="16">
        <f t="shared" si="361"/>
        <v>0.37847222222222227</v>
      </c>
      <c r="V2175" s="17">
        <f t="shared" si="362"/>
        <v>545</v>
      </c>
      <c r="W2175" s="18">
        <f t="shared" si="363"/>
        <v>3.9755485527544356E-4</v>
      </c>
      <c r="X2175" s="19">
        <f t="shared" si="364"/>
        <v>0.57247899159663862</v>
      </c>
      <c r="Y2175" s="20">
        <f t="shared" si="365"/>
        <v>0</v>
      </c>
      <c r="Z2175" s="18">
        <v>3.4722222222222224E-4</v>
      </c>
      <c r="AA2175" s="18">
        <v>3.4722222222222224E-4</v>
      </c>
      <c r="AB2175" s="18">
        <v>1.0416666666666667E-3</v>
      </c>
      <c r="AD2175" s="18">
        <v>1.3888888888888889E-3</v>
      </c>
      <c r="AE2175" s="18">
        <v>4.1666666666666669E-4</v>
      </c>
      <c r="AF2175" s="18">
        <v>4.1666666666666669E-4</v>
      </c>
      <c r="AG2175" s="18">
        <v>2.4305555555555556E-3</v>
      </c>
      <c r="AH2175" s="18">
        <v>1.6203703703703703E-3</v>
      </c>
      <c r="AI2175" s="18">
        <v>1.6203703703703703E-3</v>
      </c>
      <c r="AJ2175" s="18">
        <v>5.5555555555555556E-4</v>
      </c>
      <c r="AK2175" s="18">
        <v>5.5555555555555556E-4</v>
      </c>
      <c r="AL2175" s="18">
        <v>5.5555555555555556E-4</v>
      </c>
      <c r="AM2175" s="18">
        <v>5.5555555555555556E-4</v>
      </c>
      <c r="AN2175" s="18"/>
      <c r="AO2175" s="18"/>
      <c r="AP2175" s="18"/>
      <c r="AQ2175" s="18">
        <v>2.0833333333333333E-3</v>
      </c>
      <c r="AR2175" s="18"/>
      <c r="AS2175" s="18">
        <v>2.0833333333333333E-3</v>
      </c>
      <c r="AT2175" s="18">
        <v>3.472222222222222E-3</v>
      </c>
      <c r="AU2175" s="18">
        <v>3.472222222222222E-3</v>
      </c>
      <c r="AV2175" s="18">
        <v>3.472222222222222E-3</v>
      </c>
      <c r="AW2175" s="18">
        <v>3.472222222222222E-3</v>
      </c>
      <c r="AX2175" s="18">
        <v>3.472222222222222E-3</v>
      </c>
      <c r="AY2175" s="18"/>
      <c r="AZ2175" s="18">
        <v>4.6296296296296293E-4</v>
      </c>
      <c r="BA2175" s="18">
        <v>3.4722222222222224E-4</v>
      </c>
      <c r="BB2175" s="18"/>
      <c r="BC2175" s="18"/>
      <c r="BD2175" s="18"/>
      <c r="BE2175" s="18">
        <v>3.4722222222222224E-4</v>
      </c>
      <c r="BF2175" s="18">
        <v>6.9444444444444447E-4</v>
      </c>
      <c r="BG2175" s="18">
        <v>6.9444444444444447E-4</v>
      </c>
      <c r="BH2175" s="18">
        <v>6.9444444444444447E-4</v>
      </c>
      <c r="BI2175" s="18">
        <v>6.9444444444444447E-4</v>
      </c>
      <c r="BJ2175" s="18">
        <v>1.3888888888888889E-3</v>
      </c>
      <c r="BK2175" s="18">
        <v>1.3888888888888889E-3</v>
      </c>
      <c r="BL2175" s="18">
        <v>1.3888888888888889E-3</v>
      </c>
      <c r="BM2175" s="18">
        <v>1.3888888888888889E-3</v>
      </c>
      <c r="BN2175" s="18">
        <v>1.3888888888888889E-3</v>
      </c>
      <c r="BO2175" s="18">
        <v>1.3888888888888889E-3</v>
      </c>
      <c r="BP2175" s="18">
        <v>1.3888888888888889E-3</v>
      </c>
      <c r="BQ2175" s="18">
        <f t="shared" si="356"/>
        <v>3.9755485527544356E-4</v>
      </c>
      <c r="BR2175" s="18">
        <f t="shared" si="357"/>
        <v>3.9755485527544356E-4</v>
      </c>
    </row>
    <row r="2176" spans="1:70" x14ac:dyDescent="0.25">
      <c r="A2176" s="1">
        <f t="shared" si="358"/>
        <v>41</v>
      </c>
      <c r="B2176" s="2">
        <f t="shared" si="359"/>
        <v>10</v>
      </c>
      <c r="C2176" s="2">
        <f t="shared" si="360"/>
        <v>2021</v>
      </c>
      <c r="D2176">
        <v>1453</v>
      </c>
      <c r="E2176" s="59">
        <v>44480</v>
      </c>
      <c r="F2176" t="s">
        <v>67</v>
      </c>
      <c r="G2176" t="s">
        <v>10</v>
      </c>
      <c r="H2176" s="58">
        <v>0.125</v>
      </c>
      <c r="I2176">
        <v>3</v>
      </c>
      <c r="J2176">
        <v>311</v>
      </c>
      <c r="K2176">
        <v>0</v>
      </c>
      <c r="L2176" s="58">
        <v>0</v>
      </c>
      <c r="M2176">
        <v>0</v>
      </c>
      <c r="N2176" s="58">
        <v>0</v>
      </c>
      <c r="O2176">
        <v>0</v>
      </c>
      <c r="P2176">
        <v>0</v>
      </c>
      <c r="Q2176" s="58">
        <v>0</v>
      </c>
      <c r="R2176">
        <v>0</v>
      </c>
      <c r="S2176">
        <v>0</v>
      </c>
      <c r="T2176">
        <v>0</v>
      </c>
      <c r="U2176" s="16">
        <f t="shared" si="361"/>
        <v>0.125</v>
      </c>
      <c r="V2176" s="17">
        <f t="shared" si="362"/>
        <v>180</v>
      </c>
      <c r="W2176" s="18">
        <f t="shared" si="363"/>
        <v>4.0192926045016077E-4</v>
      </c>
      <c r="X2176" s="19">
        <f t="shared" si="364"/>
        <v>0.5787781350482315</v>
      </c>
      <c r="Y2176" s="20">
        <f t="shared" si="365"/>
        <v>0</v>
      </c>
      <c r="Z2176" s="18">
        <v>3.4722222222222224E-4</v>
      </c>
      <c r="AA2176" s="18">
        <v>3.4722222222222224E-4</v>
      </c>
      <c r="AB2176" s="18">
        <v>1.0416666666666667E-3</v>
      </c>
      <c r="AD2176" s="18">
        <v>1.3888888888888889E-3</v>
      </c>
      <c r="AE2176" s="18">
        <v>4.1666666666666669E-4</v>
      </c>
      <c r="AF2176" s="18">
        <v>4.1666666666666669E-4</v>
      </c>
      <c r="AG2176" s="18">
        <v>2.4305555555555556E-3</v>
      </c>
      <c r="AH2176" s="18">
        <v>1.6203703703703703E-3</v>
      </c>
      <c r="AI2176" s="18">
        <v>1.6203703703703703E-3</v>
      </c>
      <c r="AJ2176" s="18">
        <v>5.5555555555555556E-4</v>
      </c>
      <c r="AK2176" s="18">
        <v>5.5555555555555556E-4</v>
      </c>
      <c r="AL2176" s="18">
        <v>5.5555555555555556E-4</v>
      </c>
      <c r="AM2176" s="18">
        <v>5.5555555555555556E-4</v>
      </c>
      <c r="AN2176" s="18"/>
      <c r="AO2176" s="18"/>
      <c r="AP2176" s="18"/>
      <c r="AQ2176" s="18">
        <v>2.0833333333333333E-3</v>
      </c>
      <c r="AR2176" s="18"/>
      <c r="AS2176" s="18">
        <v>2.0833333333333333E-3</v>
      </c>
      <c r="AT2176" s="18">
        <v>3.472222222222222E-3</v>
      </c>
      <c r="AU2176" s="18">
        <v>3.472222222222222E-3</v>
      </c>
      <c r="AV2176" s="18">
        <v>3.472222222222222E-3</v>
      </c>
      <c r="AW2176" s="18">
        <v>3.472222222222222E-3</v>
      </c>
      <c r="AX2176" s="18">
        <v>3.472222222222222E-3</v>
      </c>
      <c r="AY2176" s="18"/>
      <c r="AZ2176" s="18">
        <v>4.6296296296296293E-4</v>
      </c>
      <c r="BA2176" s="18">
        <v>3.4722222222222224E-4</v>
      </c>
      <c r="BB2176" s="18"/>
      <c r="BC2176" s="18"/>
      <c r="BD2176" s="18"/>
      <c r="BE2176" s="18">
        <v>3.4722222222222224E-4</v>
      </c>
      <c r="BF2176" s="18">
        <v>6.9444444444444447E-4</v>
      </c>
      <c r="BG2176" s="18">
        <v>6.9444444444444447E-4</v>
      </c>
      <c r="BH2176" s="18">
        <v>6.9444444444444447E-4</v>
      </c>
      <c r="BI2176" s="18">
        <v>6.9444444444444447E-4</v>
      </c>
      <c r="BJ2176" s="18">
        <v>1.3888888888888889E-3</v>
      </c>
      <c r="BK2176" s="18">
        <v>1.3888888888888889E-3</v>
      </c>
      <c r="BL2176" s="18">
        <v>1.3888888888888889E-3</v>
      </c>
      <c r="BM2176" s="18">
        <v>1.3888888888888889E-3</v>
      </c>
      <c r="BN2176" s="18">
        <v>1.3888888888888889E-3</v>
      </c>
      <c r="BO2176" s="18">
        <v>1.3888888888888889E-3</v>
      </c>
      <c r="BP2176" s="18">
        <v>1.3888888888888889E-3</v>
      </c>
      <c r="BQ2176" s="18">
        <f t="shared" si="356"/>
        <v>4.0192926045016077E-4</v>
      </c>
      <c r="BR2176" s="18">
        <f t="shared" si="357"/>
        <v>4.0192926045016077E-4</v>
      </c>
    </row>
    <row r="2177" spans="1:70" x14ac:dyDescent="0.25">
      <c r="A2177" s="1">
        <f t="shared" si="358"/>
        <v>41</v>
      </c>
      <c r="B2177" s="2">
        <f t="shared" si="359"/>
        <v>10</v>
      </c>
      <c r="C2177" s="2">
        <f t="shared" si="360"/>
        <v>2021</v>
      </c>
      <c r="D2177">
        <v>11080</v>
      </c>
      <c r="E2177" s="59">
        <v>44480</v>
      </c>
      <c r="F2177" t="s">
        <v>66</v>
      </c>
      <c r="G2177" t="s">
        <v>38</v>
      </c>
      <c r="H2177" s="58">
        <v>0.3125</v>
      </c>
      <c r="I2177">
        <v>7.5</v>
      </c>
      <c r="J2177">
        <v>856</v>
      </c>
      <c r="K2177">
        <v>0</v>
      </c>
      <c r="L2177" s="58">
        <v>0</v>
      </c>
      <c r="M2177">
        <v>0</v>
      </c>
      <c r="N2177" s="58">
        <v>0</v>
      </c>
      <c r="O2177">
        <v>124</v>
      </c>
      <c r="P2177">
        <v>0</v>
      </c>
      <c r="Q2177" s="58">
        <v>0</v>
      </c>
      <c r="R2177">
        <v>29</v>
      </c>
      <c r="S2177">
        <v>0</v>
      </c>
      <c r="T2177">
        <v>0</v>
      </c>
      <c r="U2177" s="16">
        <f t="shared" si="361"/>
        <v>0.3125</v>
      </c>
      <c r="V2177" s="17">
        <f t="shared" si="362"/>
        <v>450</v>
      </c>
      <c r="W2177" s="18">
        <f t="shared" si="363"/>
        <v>3.6507009345794391E-4</v>
      </c>
      <c r="X2177" s="19">
        <f t="shared" si="364"/>
        <v>0.52570093457943923</v>
      </c>
      <c r="Y2177" s="20">
        <f t="shared" si="365"/>
        <v>14.485981308411215</v>
      </c>
      <c r="Z2177" s="18">
        <v>3.4722222222222224E-4</v>
      </c>
      <c r="AA2177" s="18">
        <v>3.4722222222222224E-4</v>
      </c>
      <c r="AB2177" s="18">
        <v>1.0416666666666667E-3</v>
      </c>
      <c r="AD2177" s="18">
        <v>1.3888888888888889E-3</v>
      </c>
      <c r="AE2177" s="18">
        <v>4.1666666666666669E-4</v>
      </c>
      <c r="AF2177" s="18">
        <v>4.1666666666666669E-4</v>
      </c>
      <c r="AG2177" s="18">
        <v>2.4305555555555556E-3</v>
      </c>
      <c r="AH2177" s="18">
        <v>1.6203703703703703E-3</v>
      </c>
      <c r="AI2177" s="18">
        <v>1.6203703703703703E-3</v>
      </c>
      <c r="AJ2177" s="18">
        <v>5.5555555555555556E-4</v>
      </c>
      <c r="AK2177" s="18">
        <v>5.5555555555555556E-4</v>
      </c>
      <c r="AL2177" s="18">
        <v>5.5555555555555556E-4</v>
      </c>
      <c r="AM2177" s="18">
        <v>5.5555555555555556E-4</v>
      </c>
      <c r="AN2177" s="18"/>
      <c r="AO2177" s="18"/>
      <c r="AP2177" s="18"/>
      <c r="AQ2177" s="18">
        <v>2.0833333333333333E-3</v>
      </c>
      <c r="AR2177" s="18"/>
      <c r="AS2177" s="18">
        <v>2.0833333333333333E-3</v>
      </c>
      <c r="AT2177" s="18">
        <v>3.472222222222222E-3</v>
      </c>
      <c r="AU2177" s="18">
        <v>3.472222222222222E-3</v>
      </c>
      <c r="AV2177" s="18">
        <v>3.472222222222222E-3</v>
      </c>
      <c r="AW2177" s="18">
        <v>3.472222222222222E-3</v>
      </c>
      <c r="AX2177" s="18">
        <v>3.472222222222222E-3</v>
      </c>
      <c r="AY2177" s="18"/>
      <c r="AZ2177" s="18">
        <v>4.6296296296296293E-4</v>
      </c>
      <c r="BA2177" s="18">
        <v>3.4722222222222224E-4</v>
      </c>
      <c r="BB2177" s="18"/>
      <c r="BC2177" s="18"/>
      <c r="BD2177" s="18"/>
      <c r="BE2177" s="18">
        <v>3.4722222222222224E-4</v>
      </c>
      <c r="BF2177" s="18">
        <v>6.9444444444444447E-4</v>
      </c>
      <c r="BG2177" s="18">
        <v>6.9444444444444447E-4</v>
      </c>
      <c r="BH2177" s="18">
        <v>6.9444444444444447E-4</v>
      </c>
      <c r="BI2177" s="18">
        <v>6.9444444444444447E-4</v>
      </c>
      <c r="BJ2177" s="18">
        <v>1.3888888888888889E-3</v>
      </c>
      <c r="BK2177" s="18">
        <v>1.3888888888888889E-3</v>
      </c>
      <c r="BL2177" s="18">
        <v>1.3888888888888889E-3</v>
      </c>
      <c r="BM2177" s="18">
        <v>1.3888888888888889E-3</v>
      </c>
      <c r="BN2177" s="18">
        <v>1.3888888888888889E-3</v>
      </c>
      <c r="BO2177" s="18">
        <v>1.3888888888888889E-3</v>
      </c>
      <c r="BP2177" s="18">
        <v>1.3888888888888889E-3</v>
      </c>
      <c r="BQ2177" s="18">
        <f t="shared" si="356"/>
        <v>3.6507009345794391E-4</v>
      </c>
      <c r="BR2177" s="18">
        <f t="shared" si="357"/>
        <v>3.6507009345794391E-4</v>
      </c>
    </row>
    <row r="2178" spans="1:70" x14ac:dyDescent="0.25">
      <c r="A2178" s="1">
        <f t="shared" si="358"/>
        <v>41</v>
      </c>
      <c r="B2178" s="2">
        <f t="shared" si="359"/>
        <v>10</v>
      </c>
      <c r="C2178" s="2">
        <f t="shared" si="360"/>
        <v>2021</v>
      </c>
      <c r="D2178">
        <v>11851</v>
      </c>
      <c r="E2178" s="59">
        <v>44480</v>
      </c>
      <c r="F2178" t="s">
        <v>66</v>
      </c>
      <c r="G2178" t="s">
        <v>14</v>
      </c>
      <c r="H2178" s="58">
        <v>0.3125</v>
      </c>
      <c r="I2178">
        <v>7.5</v>
      </c>
      <c r="J2178">
        <v>240</v>
      </c>
      <c r="K2178">
        <v>0</v>
      </c>
      <c r="L2178" s="58">
        <v>0</v>
      </c>
      <c r="M2178">
        <v>0</v>
      </c>
      <c r="N2178" s="58">
        <v>0</v>
      </c>
      <c r="O2178">
        <v>240</v>
      </c>
      <c r="P2178">
        <v>0</v>
      </c>
      <c r="Q2178" s="58">
        <v>0</v>
      </c>
      <c r="R2178">
        <v>21</v>
      </c>
      <c r="S2178">
        <v>0</v>
      </c>
      <c r="T2178">
        <v>0</v>
      </c>
      <c r="U2178" s="16">
        <f t="shared" si="361"/>
        <v>0.3125</v>
      </c>
      <c r="V2178" s="17">
        <f t="shared" si="362"/>
        <v>450</v>
      </c>
      <c r="W2178" s="18">
        <f t="shared" si="363"/>
        <v>1.3020833333333333E-3</v>
      </c>
      <c r="X2178" s="19">
        <f t="shared" si="364"/>
        <v>1.875</v>
      </c>
      <c r="Y2178" s="20">
        <f t="shared" si="365"/>
        <v>100</v>
      </c>
      <c r="Z2178" s="18">
        <v>3.4722222222222224E-4</v>
      </c>
      <c r="AA2178" s="18">
        <v>3.4722222222222224E-4</v>
      </c>
      <c r="AB2178" s="18">
        <v>1.0416666666666667E-3</v>
      </c>
      <c r="AD2178" s="18">
        <v>1.3888888888888889E-3</v>
      </c>
      <c r="AE2178" s="18">
        <v>4.1666666666666669E-4</v>
      </c>
      <c r="AF2178" s="18">
        <v>4.1666666666666669E-4</v>
      </c>
      <c r="AG2178" s="18">
        <v>2.4305555555555556E-3</v>
      </c>
      <c r="AH2178" s="18">
        <v>1.6203703703703703E-3</v>
      </c>
      <c r="AI2178" s="18">
        <v>1.6203703703703703E-3</v>
      </c>
      <c r="AJ2178" s="18">
        <v>5.5555555555555556E-4</v>
      </c>
      <c r="AK2178" s="18">
        <v>5.5555555555555556E-4</v>
      </c>
      <c r="AL2178" s="18">
        <v>5.5555555555555556E-4</v>
      </c>
      <c r="AM2178" s="18">
        <v>5.5555555555555556E-4</v>
      </c>
      <c r="AN2178" s="18"/>
      <c r="AO2178" s="18"/>
      <c r="AP2178" s="18"/>
      <c r="AQ2178" s="18">
        <v>2.0833333333333333E-3</v>
      </c>
      <c r="AR2178" s="18"/>
      <c r="AS2178" s="18">
        <v>2.0833333333333333E-3</v>
      </c>
      <c r="AT2178" s="18">
        <v>3.472222222222222E-3</v>
      </c>
      <c r="AU2178" s="18">
        <v>3.472222222222222E-3</v>
      </c>
      <c r="AV2178" s="18">
        <v>3.472222222222222E-3</v>
      </c>
      <c r="AW2178" s="18">
        <v>3.472222222222222E-3</v>
      </c>
      <c r="AX2178" s="18">
        <v>3.472222222222222E-3</v>
      </c>
      <c r="AY2178" s="18"/>
      <c r="AZ2178" s="18">
        <v>4.6296296296296293E-4</v>
      </c>
      <c r="BA2178" s="18">
        <v>3.4722222222222224E-4</v>
      </c>
      <c r="BB2178" s="18"/>
      <c r="BC2178" s="18"/>
      <c r="BD2178" s="18"/>
      <c r="BE2178" s="18">
        <v>3.4722222222222224E-4</v>
      </c>
      <c r="BF2178" s="18">
        <v>6.9444444444444447E-4</v>
      </c>
      <c r="BG2178" s="18">
        <v>6.9444444444444447E-4</v>
      </c>
      <c r="BH2178" s="18">
        <v>6.9444444444444447E-4</v>
      </c>
      <c r="BI2178" s="18">
        <v>6.9444444444444447E-4</v>
      </c>
      <c r="BJ2178" s="18">
        <v>1.3888888888888889E-3</v>
      </c>
      <c r="BK2178" s="18">
        <v>1.3888888888888889E-3</v>
      </c>
      <c r="BL2178" s="18">
        <v>1.3888888888888889E-3</v>
      </c>
      <c r="BM2178" s="18">
        <v>1.3888888888888889E-3</v>
      </c>
      <c r="BN2178" s="18">
        <v>1.3888888888888889E-3</v>
      </c>
      <c r="BO2178" s="18">
        <v>1.3888888888888889E-3</v>
      </c>
      <c r="BP2178" s="18">
        <v>1.3888888888888889E-3</v>
      </c>
      <c r="BQ2178" s="18">
        <f t="shared" si="356"/>
        <v>1.3020833333333333E-3</v>
      </c>
      <c r="BR2178" s="18">
        <f t="shared" si="357"/>
        <v>1.3020833333333333E-3</v>
      </c>
    </row>
    <row r="2179" spans="1:70" x14ac:dyDescent="0.25">
      <c r="A2179" s="1">
        <f t="shared" si="358"/>
        <v>41</v>
      </c>
      <c r="B2179" s="2">
        <f t="shared" si="359"/>
        <v>10</v>
      </c>
      <c r="C2179" s="2">
        <f t="shared" si="360"/>
        <v>2021</v>
      </c>
      <c r="D2179">
        <v>1327</v>
      </c>
      <c r="E2179" s="59">
        <v>44480</v>
      </c>
      <c r="F2179" t="s">
        <v>66</v>
      </c>
      <c r="G2179" t="s">
        <v>12</v>
      </c>
      <c r="H2179" s="58">
        <v>0.33333333333333331</v>
      </c>
      <c r="I2179">
        <v>8</v>
      </c>
      <c r="J2179">
        <v>1054</v>
      </c>
      <c r="K2179">
        <v>0</v>
      </c>
      <c r="L2179" s="58">
        <v>0</v>
      </c>
      <c r="M2179">
        <v>0</v>
      </c>
      <c r="N2179" s="58">
        <v>0</v>
      </c>
      <c r="O2179">
        <v>112</v>
      </c>
      <c r="P2179">
        <v>0.5</v>
      </c>
      <c r="Q2179" s="58">
        <v>2.0833333333333332E-2</v>
      </c>
      <c r="R2179">
        <v>0</v>
      </c>
      <c r="S2179">
        <v>0</v>
      </c>
      <c r="T2179">
        <v>0</v>
      </c>
      <c r="U2179" s="16">
        <f t="shared" si="361"/>
        <v>0.3125</v>
      </c>
      <c r="V2179" s="17">
        <f t="shared" si="362"/>
        <v>450</v>
      </c>
      <c r="W2179" s="18">
        <f t="shared" si="363"/>
        <v>2.9648956356736241E-4</v>
      </c>
      <c r="X2179" s="19">
        <f t="shared" si="364"/>
        <v>0.42694497153700189</v>
      </c>
      <c r="Y2179" s="20">
        <f t="shared" si="365"/>
        <v>10.62618595825427</v>
      </c>
      <c r="Z2179" s="18">
        <v>3.4722222222222224E-4</v>
      </c>
      <c r="AA2179" s="18">
        <v>3.4722222222222224E-4</v>
      </c>
      <c r="AB2179" s="18">
        <v>1.0416666666666667E-3</v>
      </c>
      <c r="AD2179" s="18">
        <v>1.3888888888888889E-3</v>
      </c>
      <c r="AE2179" s="18">
        <v>4.1666666666666669E-4</v>
      </c>
      <c r="AF2179" s="18">
        <v>4.1666666666666669E-4</v>
      </c>
      <c r="AG2179" s="18">
        <v>2.4305555555555556E-3</v>
      </c>
      <c r="AH2179" s="18">
        <v>1.6203703703703703E-3</v>
      </c>
      <c r="AI2179" s="18">
        <v>1.6203703703703703E-3</v>
      </c>
      <c r="AJ2179" s="18">
        <v>5.5555555555555556E-4</v>
      </c>
      <c r="AK2179" s="18">
        <v>5.5555555555555556E-4</v>
      </c>
      <c r="AL2179" s="18">
        <v>5.5555555555555556E-4</v>
      </c>
      <c r="AM2179" s="18">
        <v>5.5555555555555556E-4</v>
      </c>
      <c r="AN2179" s="18"/>
      <c r="AO2179" s="18"/>
      <c r="AP2179" s="18"/>
      <c r="AQ2179" s="18">
        <v>2.0833333333333333E-3</v>
      </c>
      <c r="AR2179" s="18"/>
      <c r="AS2179" s="18">
        <v>2.0833333333333333E-3</v>
      </c>
      <c r="AT2179" s="18">
        <v>3.472222222222222E-3</v>
      </c>
      <c r="AU2179" s="18">
        <v>3.472222222222222E-3</v>
      </c>
      <c r="AV2179" s="18">
        <v>3.472222222222222E-3</v>
      </c>
      <c r="AW2179" s="18">
        <v>3.472222222222222E-3</v>
      </c>
      <c r="AX2179" s="18">
        <v>3.472222222222222E-3</v>
      </c>
      <c r="AY2179" s="18"/>
      <c r="AZ2179" s="18">
        <v>4.6296296296296293E-4</v>
      </c>
      <c r="BA2179" s="18">
        <v>3.4722222222222224E-4</v>
      </c>
      <c r="BB2179" s="18"/>
      <c r="BC2179" s="18"/>
      <c r="BD2179" s="18"/>
      <c r="BE2179" s="18">
        <v>3.4722222222222224E-4</v>
      </c>
      <c r="BF2179" s="18">
        <v>6.9444444444444447E-4</v>
      </c>
      <c r="BG2179" s="18">
        <v>6.9444444444444447E-4</v>
      </c>
      <c r="BH2179" s="18">
        <v>6.9444444444444447E-4</v>
      </c>
      <c r="BI2179" s="18">
        <v>6.9444444444444447E-4</v>
      </c>
      <c r="BJ2179" s="18">
        <v>1.3888888888888889E-3</v>
      </c>
      <c r="BK2179" s="18">
        <v>1.3888888888888889E-3</v>
      </c>
      <c r="BL2179" s="18">
        <v>1.3888888888888889E-3</v>
      </c>
      <c r="BM2179" s="18">
        <v>1.3888888888888889E-3</v>
      </c>
      <c r="BN2179" s="18">
        <v>1.3888888888888889E-3</v>
      </c>
      <c r="BO2179" s="18">
        <v>1.3888888888888889E-3</v>
      </c>
      <c r="BP2179" s="18">
        <v>1.3888888888888889E-3</v>
      </c>
      <c r="BQ2179" s="18">
        <f t="shared" si="356"/>
        <v>2.9648956356736241E-4</v>
      </c>
      <c r="BR2179" s="18">
        <f t="shared" si="357"/>
        <v>2.9648956356736241E-4</v>
      </c>
    </row>
    <row r="2180" spans="1:70" x14ac:dyDescent="0.25">
      <c r="A2180" s="1">
        <f t="shared" si="358"/>
        <v>41</v>
      </c>
      <c r="B2180" s="2">
        <f t="shared" si="359"/>
        <v>10</v>
      </c>
      <c r="C2180" s="2">
        <f t="shared" si="360"/>
        <v>2021</v>
      </c>
      <c r="D2180">
        <v>1099</v>
      </c>
      <c r="E2180" s="59">
        <v>44480</v>
      </c>
      <c r="F2180" t="s">
        <v>48</v>
      </c>
      <c r="G2180" t="s">
        <v>38</v>
      </c>
      <c r="H2180" s="58">
        <v>0.3125</v>
      </c>
      <c r="I2180">
        <v>7.5</v>
      </c>
      <c r="J2180">
        <v>914</v>
      </c>
      <c r="K2180">
        <v>0</v>
      </c>
      <c r="L2180" s="58">
        <v>0</v>
      </c>
      <c r="M2180">
        <v>0</v>
      </c>
      <c r="N2180" s="58">
        <v>0</v>
      </c>
      <c r="O2180">
        <v>11</v>
      </c>
      <c r="P2180">
        <v>0</v>
      </c>
      <c r="Q2180" s="58">
        <v>0</v>
      </c>
      <c r="R2180">
        <v>51</v>
      </c>
      <c r="S2180">
        <v>661</v>
      </c>
      <c r="T2180">
        <v>0</v>
      </c>
      <c r="U2180" s="16">
        <f t="shared" si="361"/>
        <v>0.3125</v>
      </c>
      <c r="V2180" s="17">
        <f t="shared" si="362"/>
        <v>450</v>
      </c>
      <c r="W2180" s="18">
        <f t="shared" si="363"/>
        <v>3.4190371991247264E-4</v>
      </c>
      <c r="X2180" s="19">
        <f t="shared" si="364"/>
        <v>0.49234135667396062</v>
      </c>
      <c r="Y2180" s="20">
        <f t="shared" si="365"/>
        <v>1.2035010940919038</v>
      </c>
      <c r="Z2180" s="18">
        <v>3.4722222222222224E-4</v>
      </c>
      <c r="AA2180" s="18">
        <v>3.4722222222222224E-4</v>
      </c>
      <c r="AB2180" s="18">
        <v>1.0416666666666667E-3</v>
      </c>
      <c r="AD2180" s="18">
        <v>1.3888888888888889E-3</v>
      </c>
      <c r="AE2180" s="18">
        <v>4.1666666666666669E-4</v>
      </c>
      <c r="AF2180" s="18">
        <v>4.1666666666666669E-4</v>
      </c>
      <c r="AG2180" s="18">
        <v>2.4305555555555556E-3</v>
      </c>
      <c r="AH2180" s="18">
        <v>1.6203703703703703E-3</v>
      </c>
      <c r="AI2180" s="18">
        <v>1.6203703703703703E-3</v>
      </c>
      <c r="AJ2180" s="18">
        <v>5.5555555555555556E-4</v>
      </c>
      <c r="AK2180" s="18">
        <v>5.5555555555555556E-4</v>
      </c>
      <c r="AL2180" s="18">
        <v>5.5555555555555556E-4</v>
      </c>
      <c r="AM2180" s="18">
        <v>5.5555555555555556E-4</v>
      </c>
      <c r="AN2180" s="18"/>
      <c r="AO2180" s="18"/>
      <c r="AP2180" s="18"/>
      <c r="AQ2180" s="18">
        <v>2.0833333333333333E-3</v>
      </c>
      <c r="AR2180" s="18"/>
      <c r="AS2180" s="18">
        <v>2.0833333333333333E-3</v>
      </c>
      <c r="AT2180" s="18">
        <v>3.472222222222222E-3</v>
      </c>
      <c r="AU2180" s="18">
        <v>3.472222222222222E-3</v>
      </c>
      <c r="AV2180" s="18">
        <v>3.472222222222222E-3</v>
      </c>
      <c r="AW2180" s="18">
        <v>3.472222222222222E-3</v>
      </c>
      <c r="AX2180" s="18">
        <v>3.472222222222222E-3</v>
      </c>
      <c r="AY2180" s="18"/>
      <c r="AZ2180" s="18">
        <v>4.6296296296296293E-4</v>
      </c>
      <c r="BA2180" s="18">
        <v>3.4722222222222224E-4</v>
      </c>
      <c r="BB2180" s="18"/>
      <c r="BC2180" s="18"/>
      <c r="BD2180" s="18"/>
      <c r="BE2180" s="18">
        <v>3.4722222222222224E-4</v>
      </c>
      <c r="BF2180" s="18">
        <v>6.9444444444444447E-4</v>
      </c>
      <c r="BG2180" s="18">
        <v>6.9444444444444447E-4</v>
      </c>
      <c r="BH2180" s="18">
        <v>6.9444444444444447E-4</v>
      </c>
      <c r="BI2180" s="18">
        <v>6.9444444444444447E-4</v>
      </c>
      <c r="BJ2180" s="18">
        <v>1.3888888888888889E-3</v>
      </c>
      <c r="BK2180" s="18">
        <v>1.3888888888888889E-3</v>
      </c>
      <c r="BL2180" s="18">
        <v>1.3888888888888889E-3</v>
      </c>
      <c r="BM2180" s="18">
        <v>1.3888888888888889E-3</v>
      </c>
      <c r="BN2180" s="18">
        <v>1.3888888888888889E-3</v>
      </c>
      <c r="BO2180" s="18">
        <v>1.3888888888888889E-3</v>
      </c>
      <c r="BP2180" s="18">
        <v>1.3888888888888889E-3</v>
      </c>
      <c r="BQ2180" s="18">
        <f t="shared" si="356"/>
        <v>3.4190371991247264E-4</v>
      </c>
      <c r="BR2180" s="18">
        <f t="shared" si="357"/>
        <v>3.4190371991247264E-4</v>
      </c>
    </row>
    <row r="2181" spans="1:70" x14ac:dyDescent="0.25">
      <c r="A2181" s="1">
        <f t="shared" si="358"/>
        <v>41</v>
      </c>
      <c r="B2181" s="2">
        <f t="shared" si="359"/>
        <v>10</v>
      </c>
      <c r="C2181" s="2">
        <f t="shared" si="360"/>
        <v>2021</v>
      </c>
      <c r="D2181">
        <v>11626</v>
      </c>
      <c r="E2181" s="59">
        <v>44480</v>
      </c>
      <c r="F2181" t="s">
        <v>48</v>
      </c>
      <c r="G2181" t="s">
        <v>15</v>
      </c>
      <c r="H2181" s="58">
        <v>2.0833333333333332E-2</v>
      </c>
      <c r="I2181">
        <v>0.5</v>
      </c>
      <c r="J2181">
        <v>27</v>
      </c>
      <c r="K2181">
        <v>0</v>
      </c>
      <c r="L2181" s="58">
        <v>0</v>
      </c>
      <c r="M2181">
        <v>0</v>
      </c>
      <c r="N2181" s="58">
        <v>0</v>
      </c>
      <c r="O2181">
        <v>0</v>
      </c>
      <c r="P2181">
        <v>0</v>
      </c>
      <c r="Q2181" s="58">
        <v>0</v>
      </c>
      <c r="R2181">
        <v>0</v>
      </c>
      <c r="S2181">
        <v>0</v>
      </c>
      <c r="T2181">
        <v>0</v>
      </c>
      <c r="U2181" s="16">
        <f t="shared" si="361"/>
        <v>2.0833333333333332E-2</v>
      </c>
      <c r="V2181" s="17">
        <f t="shared" si="362"/>
        <v>29.999999999999996</v>
      </c>
      <c r="W2181" s="18">
        <f t="shared" si="363"/>
        <v>7.716049382716049E-4</v>
      </c>
      <c r="X2181" s="19">
        <f t="shared" si="364"/>
        <v>1.1111111111111109</v>
      </c>
      <c r="Y2181" s="20">
        <f t="shared" si="365"/>
        <v>0</v>
      </c>
      <c r="Z2181" s="18">
        <v>3.4722222222222224E-4</v>
      </c>
      <c r="AA2181" s="18">
        <v>3.4722222222222224E-4</v>
      </c>
      <c r="AB2181" s="18">
        <v>1.0416666666666667E-3</v>
      </c>
      <c r="AD2181" s="18">
        <v>1.3888888888888889E-3</v>
      </c>
      <c r="AE2181" s="18">
        <v>4.1666666666666669E-4</v>
      </c>
      <c r="AF2181" s="18">
        <v>4.1666666666666669E-4</v>
      </c>
      <c r="AG2181" s="18">
        <v>2.4305555555555556E-3</v>
      </c>
      <c r="AH2181" s="18">
        <v>1.6203703703703703E-3</v>
      </c>
      <c r="AI2181" s="18">
        <v>1.6203703703703703E-3</v>
      </c>
      <c r="AJ2181" s="18">
        <v>5.5555555555555556E-4</v>
      </c>
      <c r="AK2181" s="18">
        <v>5.5555555555555556E-4</v>
      </c>
      <c r="AL2181" s="18">
        <v>5.5555555555555556E-4</v>
      </c>
      <c r="AM2181" s="18">
        <v>5.5555555555555556E-4</v>
      </c>
      <c r="AN2181" s="18"/>
      <c r="AO2181" s="18"/>
      <c r="AP2181" s="18"/>
      <c r="AQ2181" s="18">
        <v>2.0833333333333333E-3</v>
      </c>
      <c r="AR2181" s="18"/>
      <c r="AS2181" s="18">
        <v>2.0833333333333333E-3</v>
      </c>
      <c r="AT2181" s="18">
        <v>3.472222222222222E-3</v>
      </c>
      <c r="AU2181" s="18">
        <v>3.472222222222222E-3</v>
      </c>
      <c r="AV2181" s="18">
        <v>3.472222222222222E-3</v>
      </c>
      <c r="AW2181" s="18">
        <v>3.472222222222222E-3</v>
      </c>
      <c r="AX2181" s="18">
        <v>3.472222222222222E-3</v>
      </c>
      <c r="AY2181" s="18"/>
      <c r="AZ2181" s="18">
        <v>4.6296296296296293E-4</v>
      </c>
      <c r="BA2181" s="18">
        <v>3.4722222222222224E-4</v>
      </c>
      <c r="BB2181" s="18"/>
      <c r="BC2181" s="18"/>
      <c r="BD2181" s="18"/>
      <c r="BE2181" s="18">
        <v>3.4722222222222224E-4</v>
      </c>
      <c r="BF2181" s="18">
        <v>6.9444444444444447E-4</v>
      </c>
      <c r="BG2181" s="18">
        <v>6.9444444444444447E-4</v>
      </c>
      <c r="BH2181" s="18">
        <v>6.9444444444444447E-4</v>
      </c>
      <c r="BI2181" s="18">
        <v>6.9444444444444447E-4</v>
      </c>
      <c r="BJ2181" s="18">
        <v>1.3888888888888889E-3</v>
      </c>
      <c r="BK2181" s="18">
        <v>1.3888888888888889E-3</v>
      </c>
      <c r="BL2181" s="18">
        <v>1.3888888888888889E-3</v>
      </c>
      <c r="BM2181" s="18">
        <v>1.3888888888888889E-3</v>
      </c>
      <c r="BN2181" s="18">
        <v>1.3888888888888889E-3</v>
      </c>
      <c r="BO2181" s="18">
        <v>1.3888888888888889E-3</v>
      </c>
      <c r="BP2181" s="18">
        <v>1.3888888888888889E-3</v>
      </c>
      <c r="BQ2181" s="18">
        <f t="shared" si="356"/>
        <v>7.716049382716049E-4</v>
      </c>
      <c r="BR2181" s="18">
        <f t="shared" si="357"/>
        <v>7.716049382716049E-4</v>
      </c>
    </row>
    <row r="2182" spans="1:70" x14ac:dyDescent="0.25">
      <c r="A2182" s="1">
        <f t="shared" si="358"/>
        <v>41</v>
      </c>
      <c r="B2182" s="2">
        <f t="shared" si="359"/>
        <v>10</v>
      </c>
      <c r="C2182" s="2">
        <f t="shared" si="360"/>
        <v>2021</v>
      </c>
      <c r="D2182">
        <v>1222</v>
      </c>
      <c r="E2182" s="59">
        <v>44480</v>
      </c>
      <c r="F2182" t="s">
        <v>48</v>
      </c>
      <c r="G2182" t="s">
        <v>14</v>
      </c>
      <c r="H2182" s="58">
        <v>0.3125</v>
      </c>
      <c r="I2182">
        <v>7.5</v>
      </c>
      <c r="J2182">
        <v>488</v>
      </c>
      <c r="K2182">
        <v>0</v>
      </c>
      <c r="L2182" s="58">
        <v>0</v>
      </c>
      <c r="M2182">
        <v>0</v>
      </c>
      <c r="N2182" s="58">
        <v>0</v>
      </c>
      <c r="O2182">
        <v>140</v>
      </c>
      <c r="P2182">
        <v>0</v>
      </c>
      <c r="Q2182" s="58">
        <v>0</v>
      </c>
      <c r="R2182">
        <v>33</v>
      </c>
      <c r="S2182">
        <v>466</v>
      </c>
      <c r="T2182">
        <v>0</v>
      </c>
      <c r="U2182" s="16">
        <f t="shared" si="361"/>
        <v>0.3125</v>
      </c>
      <c r="V2182" s="17">
        <f t="shared" si="362"/>
        <v>450</v>
      </c>
      <c r="W2182" s="18">
        <f t="shared" si="363"/>
        <v>6.4036885245901635E-4</v>
      </c>
      <c r="X2182" s="19">
        <f t="shared" si="364"/>
        <v>0.92213114754098358</v>
      </c>
      <c r="Y2182" s="20">
        <f t="shared" si="365"/>
        <v>28.688524590163933</v>
      </c>
      <c r="Z2182" s="18">
        <v>3.4722222222222224E-4</v>
      </c>
      <c r="AA2182" s="18">
        <v>3.4722222222222224E-4</v>
      </c>
      <c r="AB2182" s="18">
        <v>1.0416666666666667E-3</v>
      </c>
      <c r="AD2182" s="18">
        <v>1.3888888888888889E-3</v>
      </c>
      <c r="AE2182" s="18">
        <v>4.1666666666666669E-4</v>
      </c>
      <c r="AF2182" s="18">
        <v>4.1666666666666669E-4</v>
      </c>
      <c r="AG2182" s="18">
        <v>2.4305555555555556E-3</v>
      </c>
      <c r="AH2182" s="18">
        <v>1.6203703703703703E-3</v>
      </c>
      <c r="AI2182" s="18">
        <v>1.6203703703703703E-3</v>
      </c>
      <c r="AJ2182" s="18">
        <v>5.5555555555555556E-4</v>
      </c>
      <c r="AK2182" s="18">
        <v>5.5555555555555556E-4</v>
      </c>
      <c r="AL2182" s="18">
        <v>5.5555555555555556E-4</v>
      </c>
      <c r="AM2182" s="18">
        <v>5.5555555555555556E-4</v>
      </c>
      <c r="AN2182" s="18"/>
      <c r="AO2182" s="18"/>
      <c r="AP2182" s="18"/>
      <c r="AQ2182" s="18">
        <v>2.0833333333333333E-3</v>
      </c>
      <c r="AR2182" s="18"/>
      <c r="AS2182" s="18">
        <v>2.0833333333333333E-3</v>
      </c>
      <c r="AT2182" s="18">
        <v>3.472222222222222E-3</v>
      </c>
      <c r="AU2182" s="18">
        <v>3.472222222222222E-3</v>
      </c>
      <c r="AV2182" s="18">
        <v>3.472222222222222E-3</v>
      </c>
      <c r="AW2182" s="18">
        <v>3.472222222222222E-3</v>
      </c>
      <c r="AX2182" s="18">
        <v>3.472222222222222E-3</v>
      </c>
      <c r="AY2182" s="18"/>
      <c r="AZ2182" s="18">
        <v>4.6296296296296293E-4</v>
      </c>
      <c r="BA2182" s="18">
        <v>3.4722222222222224E-4</v>
      </c>
      <c r="BB2182" s="18"/>
      <c r="BC2182" s="18"/>
      <c r="BD2182" s="18"/>
      <c r="BE2182" s="18">
        <v>3.4722222222222224E-4</v>
      </c>
      <c r="BF2182" s="18">
        <v>6.9444444444444447E-4</v>
      </c>
      <c r="BG2182" s="18">
        <v>6.9444444444444447E-4</v>
      </c>
      <c r="BH2182" s="18">
        <v>6.9444444444444447E-4</v>
      </c>
      <c r="BI2182" s="18">
        <v>6.9444444444444447E-4</v>
      </c>
      <c r="BJ2182" s="18">
        <v>1.3888888888888889E-3</v>
      </c>
      <c r="BK2182" s="18">
        <v>1.3888888888888889E-3</v>
      </c>
      <c r="BL2182" s="18">
        <v>1.3888888888888889E-3</v>
      </c>
      <c r="BM2182" s="18">
        <v>1.3888888888888889E-3</v>
      </c>
      <c r="BN2182" s="18">
        <v>1.3888888888888889E-3</v>
      </c>
      <c r="BO2182" s="18">
        <v>1.3888888888888889E-3</v>
      </c>
      <c r="BP2182" s="18">
        <v>1.3888888888888889E-3</v>
      </c>
      <c r="BQ2182" s="18">
        <f t="shared" si="356"/>
        <v>6.4036885245901635E-4</v>
      </c>
      <c r="BR2182" s="18">
        <f t="shared" si="357"/>
        <v>6.4036885245901635E-4</v>
      </c>
    </row>
    <row r="2183" spans="1:70" x14ac:dyDescent="0.25">
      <c r="A2183" s="1">
        <f t="shared" si="358"/>
        <v>41</v>
      </c>
      <c r="B2183" s="2">
        <f t="shared" si="359"/>
        <v>10</v>
      </c>
      <c r="C2183" s="2">
        <f t="shared" si="360"/>
        <v>2021</v>
      </c>
      <c r="D2183">
        <v>1396</v>
      </c>
      <c r="E2183" s="59">
        <v>44480</v>
      </c>
      <c r="F2183" t="s">
        <v>48</v>
      </c>
      <c r="G2183" t="s">
        <v>12</v>
      </c>
      <c r="H2183" s="58">
        <v>0.3125</v>
      </c>
      <c r="I2183">
        <v>7.5</v>
      </c>
      <c r="J2183">
        <v>317</v>
      </c>
      <c r="K2183">
        <v>0</v>
      </c>
      <c r="L2183" s="58">
        <v>0</v>
      </c>
      <c r="M2183">
        <v>0</v>
      </c>
      <c r="N2183" s="58">
        <v>0</v>
      </c>
      <c r="O2183">
        <v>11</v>
      </c>
      <c r="P2183">
        <v>0</v>
      </c>
      <c r="Q2183" s="58">
        <v>0</v>
      </c>
      <c r="R2183">
        <v>0</v>
      </c>
      <c r="S2183">
        <v>0</v>
      </c>
      <c r="T2183">
        <v>0</v>
      </c>
      <c r="U2183" s="16">
        <f t="shared" si="361"/>
        <v>0.3125</v>
      </c>
      <c r="V2183" s="17">
        <f t="shared" si="362"/>
        <v>450</v>
      </c>
      <c r="W2183" s="18">
        <f t="shared" si="363"/>
        <v>9.8580441640378543E-4</v>
      </c>
      <c r="X2183" s="19">
        <f t="shared" si="364"/>
        <v>1.4195583596214512</v>
      </c>
      <c r="Y2183" s="20">
        <f t="shared" si="365"/>
        <v>3.4700315457413251</v>
      </c>
      <c r="Z2183" s="18">
        <v>3.4722222222222224E-4</v>
      </c>
      <c r="AA2183" s="18">
        <v>3.4722222222222224E-4</v>
      </c>
      <c r="AB2183" s="18">
        <v>1.0416666666666667E-3</v>
      </c>
      <c r="AD2183" s="18">
        <v>1.3888888888888889E-3</v>
      </c>
      <c r="AE2183" s="18">
        <v>4.1666666666666669E-4</v>
      </c>
      <c r="AF2183" s="18">
        <v>4.1666666666666669E-4</v>
      </c>
      <c r="AG2183" s="18">
        <v>2.4305555555555556E-3</v>
      </c>
      <c r="AH2183" s="18">
        <v>1.6203703703703703E-3</v>
      </c>
      <c r="AI2183" s="18">
        <v>1.6203703703703703E-3</v>
      </c>
      <c r="AJ2183" s="18">
        <v>5.5555555555555556E-4</v>
      </c>
      <c r="AK2183" s="18">
        <v>5.5555555555555556E-4</v>
      </c>
      <c r="AL2183" s="18">
        <v>5.5555555555555556E-4</v>
      </c>
      <c r="AM2183" s="18">
        <v>5.5555555555555556E-4</v>
      </c>
      <c r="AN2183" s="18"/>
      <c r="AO2183" s="18"/>
      <c r="AP2183" s="18"/>
      <c r="AQ2183" s="18">
        <v>2.0833333333333333E-3</v>
      </c>
      <c r="AR2183" s="18"/>
      <c r="AS2183" s="18">
        <v>2.0833333333333333E-3</v>
      </c>
      <c r="AT2183" s="18">
        <v>3.472222222222222E-3</v>
      </c>
      <c r="AU2183" s="18">
        <v>3.472222222222222E-3</v>
      </c>
      <c r="AV2183" s="18">
        <v>3.472222222222222E-3</v>
      </c>
      <c r="AW2183" s="18">
        <v>3.472222222222222E-3</v>
      </c>
      <c r="AX2183" s="18">
        <v>3.472222222222222E-3</v>
      </c>
      <c r="AY2183" s="18"/>
      <c r="AZ2183" s="18">
        <v>4.6296296296296293E-4</v>
      </c>
      <c r="BA2183" s="18">
        <v>3.4722222222222224E-4</v>
      </c>
      <c r="BB2183" s="18"/>
      <c r="BC2183" s="18"/>
      <c r="BD2183" s="18"/>
      <c r="BE2183" s="18">
        <v>3.4722222222222224E-4</v>
      </c>
      <c r="BF2183" s="18">
        <v>6.9444444444444447E-4</v>
      </c>
      <c r="BG2183" s="18">
        <v>6.9444444444444447E-4</v>
      </c>
      <c r="BH2183" s="18">
        <v>6.9444444444444447E-4</v>
      </c>
      <c r="BI2183" s="18">
        <v>6.9444444444444447E-4</v>
      </c>
      <c r="BJ2183" s="18">
        <v>1.3888888888888889E-3</v>
      </c>
      <c r="BK2183" s="18">
        <v>1.3888888888888889E-3</v>
      </c>
      <c r="BL2183" s="18">
        <v>1.3888888888888889E-3</v>
      </c>
      <c r="BM2183" s="18">
        <v>1.3888888888888889E-3</v>
      </c>
      <c r="BN2183" s="18">
        <v>1.3888888888888889E-3</v>
      </c>
      <c r="BO2183" s="18">
        <v>1.3888888888888889E-3</v>
      </c>
      <c r="BP2183" s="18">
        <v>1.3888888888888889E-3</v>
      </c>
      <c r="BQ2183" s="18">
        <f t="shared" si="356"/>
        <v>9.8580441640378543E-4</v>
      </c>
      <c r="BR2183" s="18">
        <f t="shared" si="357"/>
        <v>9.8580441640378543E-4</v>
      </c>
    </row>
    <row r="2184" spans="1:70" x14ac:dyDescent="0.25">
      <c r="A2184" s="1">
        <f t="shared" si="358"/>
        <v>41</v>
      </c>
      <c r="B2184" s="2">
        <f t="shared" si="359"/>
        <v>10</v>
      </c>
      <c r="C2184" s="2">
        <f t="shared" si="360"/>
        <v>2021</v>
      </c>
      <c r="D2184">
        <v>11849</v>
      </c>
      <c r="E2184" s="59">
        <v>44480</v>
      </c>
      <c r="F2184" t="s">
        <v>49</v>
      </c>
      <c r="G2184" t="s">
        <v>10</v>
      </c>
      <c r="H2184" s="58">
        <v>0.33333333333333331</v>
      </c>
      <c r="I2184">
        <v>8</v>
      </c>
      <c r="J2184">
        <v>659</v>
      </c>
      <c r="K2184">
        <v>0</v>
      </c>
      <c r="L2184" s="58">
        <v>0</v>
      </c>
      <c r="M2184">
        <v>0.33</v>
      </c>
      <c r="N2184" s="58">
        <v>1.3888888888888888E-2</v>
      </c>
      <c r="O2184">
        <v>40</v>
      </c>
      <c r="P2184">
        <v>0.75</v>
      </c>
      <c r="Q2184" s="58">
        <v>3.125E-2</v>
      </c>
      <c r="R2184">
        <v>23</v>
      </c>
      <c r="S2184">
        <v>886</v>
      </c>
      <c r="T2184">
        <v>0</v>
      </c>
      <c r="U2184" s="16">
        <f t="shared" si="361"/>
        <v>0.30208333333333331</v>
      </c>
      <c r="V2184" s="17">
        <f t="shared" si="362"/>
        <v>434.99999999999994</v>
      </c>
      <c r="W2184" s="18">
        <f t="shared" si="363"/>
        <v>4.5839656044511883E-4</v>
      </c>
      <c r="X2184" s="19">
        <f t="shared" si="364"/>
        <v>0.6600910470409711</v>
      </c>
      <c r="Y2184" s="20">
        <f t="shared" si="365"/>
        <v>6.0698027314112295</v>
      </c>
      <c r="Z2184" s="18">
        <v>3.4722222222222224E-4</v>
      </c>
      <c r="AA2184" s="18">
        <v>3.4722222222222224E-4</v>
      </c>
      <c r="AB2184" s="18">
        <v>1.0416666666666667E-3</v>
      </c>
      <c r="AD2184" s="18">
        <v>1.3888888888888889E-3</v>
      </c>
      <c r="AE2184" s="18">
        <v>4.1666666666666669E-4</v>
      </c>
      <c r="AF2184" s="18">
        <v>4.1666666666666669E-4</v>
      </c>
      <c r="AG2184" s="18">
        <v>2.4305555555555556E-3</v>
      </c>
      <c r="AH2184" s="18">
        <v>1.6203703703703703E-3</v>
      </c>
      <c r="AI2184" s="18">
        <v>1.6203703703703703E-3</v>
      </c>
      <c r="AJ2184" s="18">
        <v>5.5555555555555556E-4</v>
      </c>
      <c r="AK2184" s="18">
        <v>5.5555555555555556E-4</v>
      </c>
      <c r="AL2184" s="18">
        <v>5.5555555555555556E-4</v>
      </c>
      <c r="AM2184" s="18">
        <v>5.5555555555555556E-4</v>
      </c>
      <c r="AN2184" s="18"/>
      <c r="AO2184" s="18"/>
      <c r="AP2184" s="18"/>
      <c r="AQ2184" s="18">
        <v>2.0833333333333333E-3</v>
      </c>
      <c r="AR2184" s="18"/>
      <c r="AS2184" s="18">
        <v>2.0833333333333333E-3</v>
      </c>
      <c r="AT2184" s="18">
        <v>3.472222222222222E-3</v>
      </c>
      <c r="AU2184" s="18">
        <v>3.472222222222222E-3</v>
      </c>
      <c r="AV2184" s="18">
        <v>3.472222222222222E-3</v>
      </c>
      <c r="AW2184" s="18">
        <v>3.472222222222222E-3</v>
      </c>
      <c r="AX2184" s="18">
        <v>3.472222222222222E-3</v>
      </c>
      <c r="AY2184" s="18"/>
      <c r="AZ2184" s="18">
        <v>4.6296296296296293E-4</v>
      </c>
      <c r="BA2184" s="18">
        <v>3.4722222222222224E-4</v>
      </c>
      <c r="BB2184" s="18"/>
      <c r="BC2184" s="18"/>
      <c r="BD2184" s="18"/>
      <c r="BE2184" s="18">
        <v>3.4722222222222224E-4</v>
      </c>
      <c r="BF2184" s="18">
        <v>6.9444444444444447E-4</v>
      </c>
      <c r="BG2184" s="18">
        <v>6.9444444444444447E-4</v>
      </c>
      <c r="BH2184" s="18">
        <v>6.9444444444444447E-4</v>
      </c>
      <c r="BI2184" s="18">
        <v>6.9444444444444447E-4</v>
      </c>
      <c r="BJ2184" s="18">
        <v>1.3888888888888889E-3</v>
      </c>
      <c r="BK2184" s="18">
        <v>1.3888888888888889E-3</v>
      </c>
      <c r="BL2184" s="18">
        <v>1.3888888888888889E-3</v>
      </c>
      <c r="BM2184" s="18">
        <v>1.3888888888888889E-3</v>
      </c>
      <c r="BN2184" s="18">
        <v>1.3888888888888889E-3</v>
      </c>
      <c r="BO2184" s="18">
        <v>1.3888888888888889E-3</v>
      </c>
      <c r="BP2184" s="18">
        <v>1.3888888888888889E-3</v>
      </c>
      <c r="BQ2184" s="18">
        <f t="shared" si="356"/>
        <v>4.5839656044511883E-4</v>
      </c>
      <c r="BR2184" s="18">
        <f t="shared" si="357"/>
        <v>4.5839656044511883E-4</v>
      </c>
    </row>
    <row r="2185" spans="1:70" x14ac:dyDescent="0.25">
      <c r="A2185" s="1">
        <f t="shared" si="358"/>
        <v>41</v>
      </c>
      <c r="B2185" s="2">
        <f t="shared" si="359"/>
        <v>10</v>
      </c>
      <c r="C2185" s="2">
        <f t="shared" si="360"/>
        <v>2021</v>
      </c>
      <c r="D2185">
        <v>1396</v>
      </c>
      <c r="E2185" s="59">
        <v>44480</v>
      </c>
      <c r="F2185" t="s">
        <v>49</v>
      </c>
      <c r="G2185" t="s">
        <v>12</v>
      </c>
      <c r="H2185" s="58">
        <v>2.0833333333333332E-2</v>
      </c>
      <c r="I2185">
        <v>0.5</v>
      </c>
      <c r="J2185">
        <v>1</v>
      </c>
      <c r="K2185">
        <v>0</v>
      </c>
      <c r="L2185" s="58">
        <v>0</v>
      </c>
      <c r="M2185">
        <v>0</v>
      </c>
      <c r="N2185" s="58">
        <v>0</v>
      </c>
      <c r="O2185">
        <v>1</v>
      </c>
      <c r="P2185">
        <v>0</v>
      </c>
      <c r="Q2185" s="58">
        <v>0</v>
      </c>
      <c r="R2185">
        <v>0</v>
      </c>
      <c r="S2185">
        <v>0</v>
      </c>
      <c r="T2185">
        <v>0</v>
      </c>
      <c r="U2185" s="16">
        <f t="shared" si="361"/>
        <v>2.0833333333333332E-2</v>
      </c>
      <c r="V2185" s="17">
        <f t="shared" si="362"/>
        <v>29.999999999999996</v>
      </c>
      <c r="W2185" s="18">
        <f t="shared" si="363"/>
        <v>2.0833333333333332E-2</v>
      </c>
      <c r="X2185" s="19">
        <f t="shared" si="364"/>
        <v>29.999999999999996</v>
      </c>
      <c r="Y2185" s="20">
        <f t="shared" si="365"/>
        <v>100</v>
      </c>
      <c r="Z2185" s="18">
        <v>3.4722222222222224E-4</v>
      </c>
      <c r="AA2185" s="18">
        <v>3.4722222222222224E-4</v>
      </c>
      <c r="AB2185" s="18">
        <v>1.0416666666666667E-3</v>
      </c>
      <c r="AD2185" s="18">
        <v>1.3888888888888889E-3</v>
      </c>
      <c r="AE2185" s="18">
        <v>4.1666666666666669E-4</v>
      </c>
      <c r="AF2185" s="18">
        <v>4.1666666666666669E-4</v>
      </c>
      <c r="AG2185" s="18">
        <v>2.4305555555555556E-3</v>
      </c>
      <c r="AH2185" s="18">
        <v>1.6203703703703703E-3</v>
      </c>
      <c r="AI2185" s="18">
        <v>1.6203703703703703E-3</v>
      </c>
      <c r="AJ2185" s="18">
        <v>5.5555555555555556E-4</v>
      </c>
      <c r="AK2185" s="18">
        <v>5.5555555555555556E-4</v>
      </c>
      <c r="AL2185" s="18">
        <v>5.5555555555555556E-4</v>
      </c>
      <c r="AM2185" s="18">
        <v>5.5555555555555556E-4</v>
      </c>
      <c r="AN2185" s="18"/>
      <c r="AO2185" s="18"/>
      <c r="AP2185" s="18"/>
      <c r="AQ2185" s="18">
        <v>2.0833333333333333E-3</v>
      </c>
      <c r="AR2185" s="18"/>
      <c r="AS2185" s="18">
        <v>2.0833333333333333E-3</v>
      </c>
      <c r="AT2185" s="18">
        <v>3.472222222222222E-3</v>
      </c>
      <c r="AU2185" s="18">
        <v>3.472222222222222E-3</v>
      </c>
      <c r="AV2185" s="18">
        <v>3.472222222222222E-3</v>
      </c>
      <c r="AW2185" s="18">
        <v>3.472222222222222E-3</v>
      </c>
      <c r="AX2185" s="18">
        <v>3.472222222222222E-3</v>
      </c>
      <c r="AY2185" s="18"/>
      <c r="AZ2185" s="18">
        <v>4.6296296296296293E-4</v>
      </c>
      <c r="BA2185" s="18">
        <v>3.4722222222222224E-4</v>
      </c>
      <c r="BB2185" s="18"/>
      <c r="BC2185" s="18"/>
      <c r="BD2185" s="18"/>
      <c r="BE2185" s="18">
        <v>3.4722222222222224E-4</v>
      </c>
      <c r="BF2185" s="18">
        <v>6.9444444444444447E-4</v>
      </c>
      <c r="BG2185" s="18">
        <v>6.9444444444444447E-4</v>
      </c>
      <c r="BH2185" s="18">
        <v>6.9444444444444447E-4</v>
      </c>
      <c r="BI2185" s="18">
        <v>6.9444444444444447E-4</v>
      </c>
      <c r="BJ2185" s="18">
        <v>1.3888888888888889E-3</v>
      </c>
      <c r="BK2185" s="18">
        <v>1.3888888888888889E-3</v>
      </c>
      <c r="BL2185" s="18">
        <v>1.3888888888888889E-3</v>
      </c>
      <c r="BM2185" s="18">
        <v>1.3888888888888889E-3</v>
      </c>
      <c r="BN2185" s="18">
        <v>1.3888888888888889E-3</v>
      </c>
      <c r="BO2185" s="18">
        <v>1.3888888888888889E-3</v>
      </c>
      <c r="BP2185" s="18">
        <v>1.3888888888888889E-3</v>
      </c>
      <c r="BQ2185" s="18">
        <f t="shared" si="356"/>
        <v>2.0833333333333332E-2</v>
      </c>
      <c r="BR2185" s="18">
        <f t="shared" si="357"/>
        <v>2.0833333333333332E-2</v>
      </c>
    </row>
    <row r="2186" spans="1:70" x14ac:dyDescent="0.25">
      <c r="A2186" s="1">
        <f t="shared" si="358"/>
        <v>41</v>
      </c>
      <c r="B2186" s="2">
        <f t="shared" si="359"/>
        <v>10</v>
      </c>
      <c r="C2186" s="2">
        <f t="shared" si="360"/>
        <v>2021</v>
      </c>
      <c r="D2186">
        <v>1364</v>
      </c>
      <c r="E2186" s="59">
        <v>44480</v>
      </c>
      <c r="F2186" t="s">
        <v>75</v>
      </c>
      <c r="G2186" t="s">
        <v>13</v>
      </c>
      <c r="H2186" s="58">
        <v>0.33333333333333331</v>
      </c>
      <c r="I2186">
        <v>8</v>
      </c>
      <c r="J2186">
        <v>488</v>
      </c>
      <c r="K2186">
        <v>0</v>
      </c>
      <c r="L2186" s="58">
        <v>0</v>
      </c>
      <c r="M2186">
        <v>0</v>
      </c>
      <c r="N2186" s="58">
        <v>0</v>
      </c>
      <c r="O2186">
        <v>40</v>
      </c>
      <c r="P2186">
        <v>0</v>
      </c>
      <c r="Q2186" s="58">
        <v>0</v>
      </c>
      <c r="R2186">
        <v>0</v>
      </c>
      <c r="S2186">
        <v>0</v>
      </c>
      <c r="T2186">
        <v>0</v>
      </c>
      <c r="U2186" s="16">
        <f t="shared" si="361"/>
        <v>0.33333333333333331</v>
      </c>
      <c r="V2186" s="17">
        <f t="shared" si="362"/>
        <v>479.99999999999994</v>
      </c>
      <c r="W2186" s="18">
        <f t="shared" si="363"/>
        <v>6.8306010928961749E-4</v>
      </c>
      <c r="X2186" s="19">
        <f t="shared" si="364"/>
        <v>0.98360655737704905</v>
      </c>
      <c r="Y2186" s="20">
        <f t="shared" si="365"/>
        <v>8.1967213114754092</v>
      </c>
      <c r="Z2186" s="18">
        <v>3.4722222222222224E-4</v>
      </c>
      <c r="AA2186" s="18">
        <v>3.4722222222222224E-4</v>
      </c>
      <c r="AB2186" s="18">
        <v>1.0416666666666667E-3</v>
      </c>
      <c r="AD2186" s="18">
        <v>1.3888888888888889E-3</v>
      </c>
      <c r="AE2186" s="18">
        <v>4.1666666666666669E-4</v>
      </c>
      <c r="AF2186" s="18">
        <v>4.1666666666666669E-4</v>
      </c>
      <c r="AG2186" s="18">
        <v>2.4305555555555556E-3</v>
      </c>
      <c r="AH2186" s="18">
        <v>1.6203703703703703E-3</v>
      </c>
      <c r="AI2186" s="18">
        <v>1.6203703703703703E-3</v>
      </c>
      <c r="AJ2186" s="18">
        <v>5.5555555555555556E-4</v>
      </c>
      <c r="AK2186" s="18">
        <v>5.5555555555555556E-4</v>
      </c>
      <c r="AL2186" s="18">
        <v>5.5555555555555556E-4</v>
      </c>
      <c r="AM2186" s="18">
        <v>5.5555555555555556E-4</v>
      </c>
      <c r="AN2186" s="18"/>
      <c r="AO2186" s="18"/>
      <c r="AP2186" s="18"/>
      <c r="AQ2186" s="18">
        <v>2.0833333333333333E-3</v>
      </c>
      <c r="AR2186" s="18"/>
      <c r="AS2186" s="18">
        <v>2.0833333333333333E-3</v>
      </c>
      <c r="AT2186" s="18">
        <v>3.472222222222222E-3</v>
      </c>
      <c r="AU2186" s="18">
        <v>3.472222222222222E-3</v>
      </c>
      <c r="AV2186" s="18">
        <v>3.472222222222222E-3</v>
      </c>
      <c r="AW2186" s="18">
        <v>3.472222222222222E-3</v>
      </c>
      <c r="AX2186" s="18">
        <v>3.472222222222222E-3</v>
      </c>
      <c r="AY2186" s="18"/>
      <c r="AZ2186" s="18">
        <v>4.6296296296296293E-4</v>
      </c>
      <c r="BA2186" s="18">
        <v>3.4722222222222224E-4</v>
      </c>
      <c r="BB2186" s="18"/>
      <c r="BC2186" s="18"/>
      <c r="BD2186" s="18"/>
      <c r="BE2186" s="18">
        <v>3.4722222222222224E-4</v>
      </c>
      <c r="BF2186" s="18">
        <v>6.9444444444444447E-4</v>
      </c>
      <c r="BG2186" s="18">
        <v>6.9444444444444447E-4</v>
      </c>
      <c r="BH2186" s="18">
        <v>6.9444444444444447E-4</v>
      </c>
      <c r="BI2186" s="18">
        <v>6.9444444444444447E-4</v>
      </c>
      <c r="BJ2186" s="18">
        <v>1.3888888888888889E-3</v>
      </c>
      <c r="BK2186" s="18">
        <v>1.3888888888888889E-3</v>
      </c>
      <c r="BL2186" s="18">
        <v>1.3888888888888889E-3</v>
      </c>
      <c r="BM2186" s="18">
        <v>1.3888888888888889E-3</v>
      </c>
      <c r="BN2186" s="18">
        <v>1.3888888888888889E-3</v>
      </c>
      <c r="BO2186" s="18">
        <v>1.3888888888888889E-3</v>
      </c>
      <c r="BP2186" s="18">
        <v>1.3888888888888889E-3</v>
      </c>
      <c r="BQ2186" s="18">
        <f t="shared" si="356"/>
        <v>6.8306010928961749E-4</v>
      </c>
      <c r="BR2186" s="18">
        <f t="shared" si="357"/>
        <v>6.8306010928961749E-4</v>
      </c>
    </row>
    <row r="2187" spans="1:70" x14ac:dyDescent="0.25">
      <c r="A2187" s="1">
        <f t="shared" si="358"/>
        <v>41</v>
      </c>
      <c r="B2187" s="2">
        <f t="shared" si="359"/>
        <v>10</v>
      </c>
      <c r="C2187" s="2">
        <f t="shared" si="360"/>
        <v>2021</v>
      </c>
      <c r="D2187">
        <v>937</v>
      </c>
      <c r="E2187" s="59">
        <v>44480</v>
      </c>
      <c r="F2187" t="s">
        <v>65</v>
      </c>
      <c r="G2187" t="s">
        <v>13</v>
      </c>
      <c r="H2187" s="58">
        <v>0.125</v>
      </c>
      <c r="I2187">
        <v>3</v>
      </c>
      <c r="J2187">
        <v>117</v>
      </c>
      <c r="K2187">
        <v>0</v>
      </c>
      <c r="L2187" s="58">
        <v>0</v>
      </c>
      <c r="M2187">
        <v>0</v>
      </c>
      <c r="N2187" s="58">
        <v>0</v>
      </c>
      <c r="O2187">
        <v>37</v>
      </c>
      <c r="P2187">
        <v>0</v>
      </c>
      <c r="Q2187" s="58">
        <v>0</v>
      </c>
      <c r="R2187">
        <v>0</v>
      </c>
      <c r="S2187">
        <v>0</v>
      </c>
      <c r="T2187">
        <v>0</v>
      </c>
      <c r="U2187" s="16">
        <f t="shared" si="361"/>
        <v>0.125</v>
      </c>
      <c r="V2187" s="17">
        <f t="shared" si="362"/>
        <v>180</v>
      </c>
      <c r="W2187" s="18">
        <f t="shared" si="363"/>
        <v>1.0683760683760685E-3</v>
      </c>
      <c r="X2187" s="19">
        <f t="shared" si="364"/>
        <v>1.5384615384615385</v>
      </c>
      <c r="Y2187" s="20">
        <f t="shared" si="365"/>
        <v>31.623931623931625</v>
      </c>
      <c r="Z2187" s="18">
        <v>3.4722222222222224E-4</v>
      </c>
      <c r="AA2187" s="18">
        <v>3.4722222222222224E-4</v>
      </c>
      <c r="AB2187" s="18">
        <v>1.0416666666666667E-3</v>
      </c>
      <c r="AD2187" s="18">
        <v>1.3888888888888889E-3</v>
      </c>
      <c r="AE2187" s="18">
        <v>4.1666666666666669E-4</v>
      </c>
      <c r="AF2187" s="18">
        <v>4.1666666666666669E-4</v>
      </c>
      <c r="AG2187" s="18">
        <v>2.4305555555555556E-3</v>
      </c>
      <c r="AH2187" s="18">
        <v>1.6203703703703703E-3</v>
      </c>
      <c r="AI2187" s="18">
        <v>1.6203703703703703E-3</v>
      </c>
      <c r="AJ2187" s="18">
        <v>5.5555555555555556E-4</v>
      </c>
      <c r="AK2187" s="18">
        <v>5.5555555555555556E-4</v>
      </c>
      <c r="AL2187" s="18">
        <v>5.5555555555555556E-4</v>
      </c>
      <c r="AM2187" s="18">
        <v>5.5555555555555556E-4</v>
      </c>
      <c r="AN2187" s="18"/>
      <c r="AO2187" s="18"/>
      <c r="AP2187" s="18"/>
      <c r="AQ2187" s="18">
        <v>2.0833333333333333E-3</v>
      </c>
      <c r="AR2187" s="18"/>
      <c r="AS2187" s="18">
        <v>2.0833333333333333E-3</v>
      </c>
      <c r="AT2187" s="18">
        <v>3.472222222222222E-3</v>
      </c>
      <c r="AU2187" s="18">
        <v>3.472222222222222E-3</v>
      </c>
      <c r="AV2187" s="18">
        <v>3.472222222222222E-3</v>
      </c>
      <c r="AW2187" s="18">
        <v>3.472222222222222E-3</v>
      </c>
      <c r="AX2187" s="18">
        <v>3.472222222222222E-3</v>
      </c>
      <c r="AY2187" s="18"/>
      <c r="AZ2187" s="18">
        <v>4.6296296296296293E-4</v>
      </c>
      <c r="BA2187" s="18">
        <v>3.4722222222222224E-4</v>
      </c>
      <c r="BB2187" s="18"/>
      <c r="BC2187" s="18"/>
      <c r="BD2187" s="18"/>
      <c r="BE2187" s="18">
        <v>3.4722222222222224E-4</v>
      </c>
      <c r="BF2187" s="18">
        <v>6.9444444444444447E-4</v>
      </c>
      <c r="BG2187" s="18">
        <v>6.9444444444444447E-4</v>
      </c>
      <c r="BH2187" s="18">
        <v>6.9444444444444447E-4</v>
      </c>
      <c r="BI2187" s="18">
        <v>6.9444444444444447E-4</v>
      </c>
      <c r="BJ2187" s="18">
        <v>1.3888888888888889E-3</v>
      </c>
      <c r="BK2187" s="18">
        <v>1.3888888888888889E-3</v>
      </c>
      <c r="BL2187" s="18">
        <v>1.3888888888888889E-3</v>
      </c>
      <c r="BM2187" s="18">
        <v>1.3888888888888889E-3</v>
      </c>
      <c r="BN2187" s="18">
        <v>1.3888888888888889E-3</v>
      </c>
      <c r="BO2187" s="18">
        <v>1.3888888888888889E-3</v>
      </c>
      <c r="BP2187" s="18">
        <v>1.3888888888888889E-3</v>
      </c>
      <c r="BQ2187" s="18">
        <f t="shared" si="356"/>
        <v>1.0683760683760685E-3</v>
      </c>
      <c r="BR2187" s="18">
        <f t="shared" si="357"/>
        <v>1.0683760683760685E-3</v>
      </c>
    </row>
    <row r="2188" spans="1:70" x14ac:dyDescent="0.25">
      <c r="A2188" s="1">
        <f t="shared" si="358"/>
        <v>41</v>
      </c>
      <c r="B2188" s="2">
        <f t="shared" si="359"/>
        <v>10</v>
      </c>
      <c r="C2188" s="2">
        <f t="shared" si="360"/>
        <v>2021</v>
      </c>
      <c r="D2188">
        <v>529</v>
      </c>
      <c r="E2188" s="59">
        <v>44480</v>
      </c>
      <c r="F2188" t="s">
        <v>57</v>
      </c>
      <c r="G2188" t="s">
        <v>13</v>
      </c>
      <c r="H2188" s="58">
        <v>1.7361111111111112E-2</v>
      </c>
      <c r="I2188">
        <v>0.42</v>
      </c>
      <c r="J2188">
        <v>19</v>
      </c>
      <c r="K2188">
        <v>0</v>
      </c>
      <c r="L2188" s="58">
        <v>0</v>
      </c>
      <c r="M2188">
        <v>0</v>
      </c>
      <c r="N2188" s="58">
        <v>0</v>
      </c>
      <c r="O2188">
        <v>0</v>
      </c>
      <c r="P2188">
        <v>0</v>
      </c>
      <c r="Q2188" s="58">
        <v>0</v>
      </c>
      <c r="R2188">
        <v>0</v>
      </c>
      <c r="S2188">
        <v>0</v>
      </c>
      <c r="T2188">
        <v>0</v>
      </c>
      <c r="U2188" s="16">
        <f t="shared" si="361"/>
        <v>1.7361111111111112E-2</v>
      </c>
      <c r="V2188" s="17">
        <f t="shared" si="362"/>
        <v>25</v>
      </c>
      <c r="W2188" s="18">
        <f t="shared" si="363"/>
        <v>9.1374269005847959E-4</v>
      </c>
      <c r="X2188" s="19">
        <f t="shared" si="364"/>
        <v>1.3157894736842106</v>
      </c>
      <c r="Y2188" s="20">
        <f t="shared" si="365"/>
        <v>0</v>
      </c>
      <c r="Z2188" s="18">
        <v>3.4722222222222224E-4</v>
      </c>
      <c r="AA2188" s="18">
        <v>3.4722222222222224E-4</v>
      </c>
      <c r="AB2188" s="18">
        <v>1.0416666666666667E-3</v>
      </c>
      <c r="AD2188" s="18">
        <v>1.3888888888888889E-3</v>
      </c>
      <c r="AE2188" s="18">
        <v>4.1666666666666669E-4</v>
      </c>
      <c r="AF2188" s="18">
        <v>4.1666666666666669E-4</v>
      </c>
      <c r="AG2188" s="18">
        <v>2.4305555555555556E-3</v>
      </c>
      <c r="AH2188" s="18">
        <v>1.6203703703703703E-3</v>
      </c>
      <c r="AI2188" s="18">
        <v>1.6203703703703703E-3</v>
      </c>
      <c r="AJ2188" s="18">
        <v>5.5555555555555556E-4</v>
      </c>
      <c r="AK2188" s="18">
        <v>5.5555555555555556E-4</v>
      </c>
      <c r="AL2188" s="18">
        <v>5.5555555555555556E-4</v>
      </c>
      <c r="AM2188" s="18">
        <v>5.5555555555555556E-4</v>
      </c>
      <c r="AN2188" s="18"/>
      <c r="AO2188" s="18"/>
      <c r="AP2188" s="18"/>
      <c r="AQ2188" s="18">
        <v>2.0833333333333333E-3</v>
      </c>
      <c r="AR2188" s="18"/>
      <c r="AS2188" s="18">
        <v>2.0833333333333333E-3</v>
      </c>
      <c r="AT2188" s="18">
        <v>3.472222222222222E-3</v>
      </c>
      <c r="AU2188" s="18">
        <v>3.472222222222222E-3</v>
      </c>
      <c r="AV2188" s="18">
        <v>3.472222222222222E-3</v>
      </c>
      <c r="AW2188" s="18">
        <v>3.472222222222222E-3</v>
      </c>
      <c r="AX2188" s="18">
        <v>3.472222222222222E-3</v>
      </c>
      <c r="AY2188" s="18"/>
      <c r="AZ2188" s="18">
        <v>4.6296296296296293E-4</v>
      </c>
      <c r="BA2188" s="18">
        <v>3.4722222222222224E-4</v>
      </c>
      <c r="BB2188" s="18"/>
      <c r="BC2188" s="18"/>
      <c r="BD2188" s="18"/>
      <c r="BE2188" s="18">
        <v>3.4722222222222224E-4</v>
      </c>
      <c r="BF2188" s="18">
        <v>6.9444444444444447E-4</v>
      </c>
      <c r="BG2188" s="18">
        <v>6.9444444444444447E-4</v>
      </c>
      <c r="BH2188" s="18">
        <v>6.9444444444444447E-4</v>
      </c>
      <c r="BI2188" s="18">
        <v>6.9444444444444447E-4</v>
      </c>
      <c r="BJ2188" s="18">
        <v>1.3888888888888889E-3</v>
      </c>
      <c r="BK2188" s="18">
        <v>1.3888888888888889E-3</v>
      </c>
      <c r="BL2188" s="18">
        <v>1.3888888888888889E-3</v>
      </c>
      <c r="BM2188" s="18">
        <v>1.3888888888888889E-3</v>
      </c>
      <c r="BN2188" s="18">
        <v>1.3888888888888889E-3</v>
      </c>
      <c r="BO2188" s="18">
        <v>1.3888888888888889E-3</v>
      </c>
      <c r="BP2188" s="18">
        <v>1.3888888888888889E-3</v>
      </c>
      <c r="BQ2188" s="18">
        <f t="shared" si="356"/>
        <v>9.1374269005847959E-4</v>
      </c>
      <c r="BR2188" s="18">
        <f t="shared" si="357"/>
        <v>9.1374269005847959E-4</v>
      </c>
    </row>
    <row r="2189" spans="1:70" x14ac:dyDescent="0.25">
      <c r="A2189" s="1">
        <f t="shared" si="358"/>
        <v>41</v>
      </c>
      <c r="B2189" s="2">
        <f t="shared" si="359"/>
        <v>10</v>
      </c>
      <c r="C2189" s="2">
        <f t="shared" si="360"/>
        <v>2021</v>
      </c>
      <c r="D2189">
        <v>12561</v>
      </c>
      <c r="E2189" s="59">
        <v>44480</v>
      </c>
      <c r="F2189" t="s">
        <v>57</v>
      </c>
      <c r="G2189" t="s">
        <v>13</v>
      </c>
      <c r="H2189" s="58">
        <v>2.0833333333333332E-2</v>
      </c>
      <c r="I2189">
        <v>0.5</v>
      </c>
      <c r="J2189">
        <v>15</v>
      </c>
      <c r="K2189">
        <v>0</v>
      </c>
      <c r="L2189" s="58">
        <v>0</v>
      </c>
      <c r="M2189">
        <v>0</v>
      </c>
      <c r="N2189" s="58">
        <v>0</v>
      </c>
      <c r="O2189">
        <v>4</v>
      </c>
      <c r="P2189">
        <v>0</v>
      </c>
      <c r="Q2189" s="58">
        <v>0</v>
      </c>
      <c r="R2189">
        <v>0</v>
      </c>
      <c r="S2189">
        <v>0</v>
      </c>
      <c r="T2189">
        <v>0</v>
      </c>
      <c r="U2189" s="16">
        <f t="shared" si="361"/>
        <v>2.0833333333333332E-2</v>
      </c>
      <c r="V2189" s="17">
        <f t="shared" si="362"/>
        <v>29.999999999999996</v>
      </c>
      <c r="W2189" s="18">
        <f t="shared" si="363"/>
        <v>1.3888888888888887E-3</v>
      </c>
      <c r="X2189" s="19">
        <f t="shared" si="364"/>
        <v>1.9999999999999998</v>
      </c>
      <c r="Y2189" s="20">
        <f t="shared" si="365"/>
        <v>26.666666666666668</v>
      </c>
      <c r="Z2189" s="18">
        <v>3.4722222222222224E-4</v>
      </c>
      <c r="AA2189" s="18">
        <v>3.4722222222222224E-4</v>
      </c>
      <c r="AB2189" s="18">
        <v>1.0416666666666667E-3</v>
      </c>
      <c r="AD2189" s="18">
        <v>1.3888888888888889E-3</v>
      </c>
      <c r="AE2189" s="18">
        <v>4.1666666666666669E-4</v>
      </c>
      <c r="AF2189" s="18">
        <v>4.1666666666666669E-4</v>
      </c>
      <c r="AG2189" s="18">
        <v>2.4305555555555556E-3</v>
      </c>
      <c r="AH2189" s="18">
        <v>1.6203703703703703E-3</v>
      </c>
      <c r="AI2189" s="18">
        <v>1.6203703703703703E-3</v>
      </c>
      <c r="AJ2189" s="18">
        <v>5.5555555555555556E-4</v>
      </c>
      <c r="AK2189" s="18">
        <v>5.5555555555555556E-4</v>
      </c>
      <c r="AL2189" s="18">
        <v>5.5555555555555556E-4</v>
      </c>
      <c r="AM2189" s="18">
        <v>5.5555555555555556E-4</v>
      </c>
      <c r="AN2189" s="18"/>
      <c r="AO2189" s="18"/>
      <c r="AP2189" s="18"/>
      <c r="AQ2189" s="18">
        <v>2.0833333333333333E-3</v>
      </c>
      <c r="AR2189" s="18"/>
      <c r="AS2189" s="18">
        <v>2.0833333333333333E-3</v>
      </c>
      <c r="AT2189" s="18">
        <v>3.472222222222222E-3</v>
      </c>
      <c r="AU2189" s="18">
        <v>3.472222222222222E-3</v>
      </c>
      <c r="AV2189" s="18">
        <v>3.472222222222222E-3</v>
      </c>
      <c r="AW2189" s="18">
        <v>3.472222222222222E-3</v>
      </c>
      <c r="AX2189" s="18">
        <v>3.472222222222222E-3</v>
      </c>
      <c r="AY2189" s="18"/>
      <c r="AZ2189" s="18">
        <v>4.6296296296296293E-4</v>
      </c>
      <c r="BA2189" s="18">
        <v>3.4722222222222224E-4</v>
      </c>
      <c r="BB2189" s="18"/>
      <c r="BC2189" s="18"/>
      <c r="BD2189" s="18"/>
      <c r="BE2189" s="18">
        <v>3.4722222222222224E-4</v>
      </c>
      <c r="BF2189" s="18">
        <v>6.9444444444444447E-4</v>
      </c>
      <c r="BG2189" s="18">
        <v>6.9444444444444447E-4</v>
      </c>
      <c r="BH2189" s="18">
        <v>6.9444444444444447E-4</v>
      </c>
      <c r="BI2189" s="18">
        <v>6.9444444444444447E-4</v>
      </c>
      <c r="BJ2189" s="18">
        <v>1.3888888888888889E-3</v>
      </c>
      <c r="BK2189" s="18">
        <v>1.3888888888888889E-3</v>
      </c>
      <c r="BL2189" s="18">
        <v>1.3888888888888889E-3</v>
      </c>
      <c r="BM2189" s="18">
        <v>1.3888888888888889E-3</v>
      </c>
      <c r="BN2189" s="18">
        <v>1.3888888888888889E-3</v>
      </c>
      <c r="BO2189" s="18">
        <v>1.3888888888888889E-3</v>
      </c>
      <c r="BP2189" s="18">
        <v>1.3888888888888889E-3</v>
      </c>
      <c r="BQ2189" s="18">
        <f t="shared" ref="BQ2189:BQ2248" si="366">MIN(W2189)</f>
        <v>1.3888888888888887E-3</v>
      </c>
      <c r="BR2189" s="18">
        <f t="shared" ref="BR2189:BR2248" si="367">MAX(W2189)</f>
        <v>1.3888888888888887E-3</v>
      </c>
    </row>
    <row r="2190" spans="1:70" x14ac:dyDescent="0.25">
      <c r="A2190" s="1">
        <f t="shared" si="358"/>
        <v>41</v>
      </c>
      <c r="B2190" s="2">
        <f t="shared" si="359"/>
        <v>10</v>
      </c>
      <c r="C2190" s="2">
        <f t="shared" si="360"/>
        <v>2021</v>
      </c>
      <c r="D2190">
        <v>12279</v>
      </c>
      <c r="E2190" s="59">
        <v>44480</v>
      </c>
      <c r="F2190" t="s">
        <v>79</v>
      </c>
      <c r="G2190" t="s">
        <v>13</v>
      </c>
      <c r="H2190" s="58">
        <v>0.1388888888888889</v>
      </c>
      <c r="I2190">
        <v>3.33</v>
      </c>
      <c r="J2190">
        <v>378</v>
      </c>
      <c r="K2190">
        <v>0</v>
      </c>
      <c r="L2190" s="58">
        <v>0</v>
      </c>
      <c r="M2190">
        <v>0</v>
      </c>
      <c r="N2190" s="58">
        <v>0</v>
      </c>
      <c r="O2190">
        <v>16</v>
      </c>
      <c r="P2190">
        <v>0</v>
      </c>
      <c r="Q2190" s="58">
        <v>0</v>
      </c>
      <c r="R2190">
        <v>0</v>
      </c>
      <c r="S2190">
        <v>0</v>
      </c>
      <c r="T2190">
        <v>0</v>
      </c>
      <c r="U2190" s="16">
        <f t="shared" si="361"/>
        <v>0.1388888888888889</v>
      </c>
      <c r="V2190" s="17">
        <f t="shared" si="362"/>
        <v>200</v>
      </c>
      <c r="W2190" s="18">
        <f t="shared" si="363"/>
        <v>3.6743092298647856E-4</v>
      </c>
      <c r="X2190" s="19">
        <f t="shared" si="364"/>
        <v>0.52910052910052907</v>
      </c>
      <c r="Y2190" s="20">
        <f t="shared" si="365"/>
        <v>4.2328042328042326</v>
      </c>
      <c r="Z2190" s="18">
        <v>3.4722222222222224E-4</v>
      </c>
      <c r="AA2190" s="18">
        <v>3.4722222222222224E-4</v>
      </c>
      <c r="AB2190" s="18">
        <v>1.0416666666666667E-3</v>
      </c>
      <c r="AD2190" s="18">
        <v>1.3888888888888889E-3</v>
      </c>
      <c r="AE2190" s="18">
        <v>4.1666666666666669E-4</v>
      </c>
      <c r="AF2190" s="18">
        <v>4.1666666666666669E-4</v>
      </c>
      <c r="AG2190" s="18">
        <v>2.4305555555555556E-3</v>
      </c>
      <c r="AH2190" s="18">
        <v>1.6203703703703703E-3</v>
      </c>
      <c r="AI2190" s="18">
        <v>1.6203703703703703E-3</v>
      </c>
      <c r="AJ2190" s="18">
        <v>5.5555555555555556E-4</v>
      </c>
      <c r="AK2190" s="18">
        <v>5.5555555555555556E-4</v>
      </c>
      <c r="AL2190" s="18">
        <v>5.5555555555555556E-4</v>
      </c>
      <c r="AM2190" s="18">
        <v>5.5555555555555556E-4</v>
      </c>
      <c r="AN2190" s="18"/>
      <c r="AO2190" s="18"/>
      <c r="AP2190" s="18"/>
      <c r="AQ2190" s="18">
        <v>2.0833333333333333E-3</v>
      </c>
      <c r="AR2190" s="18"/>
      <c r="AS2190" s="18">
        <v>2.0833333333333333E-3</v>
      </c>
      <c r="AT2190" s="18">
        <v>3.472222222222222E-3</v>
      </c>
      <c r="AU2190" s="18">
        <v>3.472222222222222E-3</v>
      </c>
      <c r="AV2190" s="18">
        <v>3.472222222222222E-3</v>
      </c>
      <c r="AW2190" s="18">
        <v>3.472222222222222E-3</v>
      </c>
      <c r="AX2190" s="18">
        <v>3.472222222222222E-3</v>
      </c>
      <c r="AY2190" s="18"/>
      <c r="AZ2190" s="18">
        <v>4.6296296296296293E-4</v>
      </c>
      <c r="BA2190" s="18">
        <v>3.4722222222222224E-4</v>
      </c>
      <c r="BB2190" s="18"/>
      <c r="BC2190" s="18"/>
      <c r="BD2190" s="18"/>
      <c r="BE2190" s="18">
        <v>3.4722222222222224E-4</v>
      </c>
      <c r="BF2190" s="18">
        <v>6.9444444444444447E-4</v>
      </c>
      <c r="BG2190" s="18">
        <v>6.9444444444444447E-4</v>
      </c>
      <c r="BH2190" s="18">
        <v>6.9444444444444447E-4</v>
      </c>
      <c r="BI2190" s="18">
        <v>6.9444444444444447E-4</v>
      </c>
      <c r="BJ2190" s="18">
        <v>1.3888888888888889E-3</v>
      </c>
      <c r="BK2190" s="18">
        <v>1.3888888888888889E-3</v>
      </c>
      <c r="BL2190" s="18">
        <v>1.3888888888888889E-3</v>
      </c>
      <c r="BM2190" s="18">
        <v>1.3888888888888889E-3</v>
      </c>
      <c r="BN2190" s="18">
        <v>1.3888888888888889E-3</v>
      </c>
      <c r="BO2190" s="18">
        <v>1.3888888888888889E-3</v>
      </c>
      <c r="BP2190" s="18">
        <v>1.3888888888888889E-3</v>
      </c>
      <c r="BQ2190" s="18">
        <f t="shared" si="366"/>
        <v>3.6743092298647856E-4</v>
      </c>
      <c r="BR2190" s="18">
        <f t="shared" si="367"/>
        <v>3.6743092298647856E-4</v>
      </c>
    </row>
    <row r="2191" spans="1:70" x14ac:dyDescent="0.25">
      <c r="A2191" s="1">
        <f t="shared" si="358"/>
        <v>41</v>
      </c>
      <c r="B2191" s="2">
        <f t="shared" si="359"/>
        <v>10</v>
      </c>
      <c r="C2191" s="2">
        <f t="shared" si="360"/>
        <v>2021</v>
      </c>
      <c r="D2191">
        <v>876</v>
      </c>
      <c r="E2191" s="59">
        <v>44480</v>
      </c>
      <c r="F2191" t="s">
        <v>72</v>
      </c>
      <c r="G2191" t="s">
        <v>13</v>
      </c>
      <c r="H2191" s="58">
        <v>0.12083333333333333</v>
      </c>
      <c r="I2191">
        <v>2.9</v>
      </c>
      <c r="J2191">
        <v>739</v>
      </c>
      <c r="K2191">
        <v>0</v>
      </c>
      <c r="L2191" s="58">
        <v>0</v>
      </c>
      <c r="M2191">
        <v>0</v>
      </c>
      <c r="N2191" s="58">
        <v>0</v>
      </c>
      <c r="O2191">
        <v>26</v>
      </c>
      <c r="P2191">
        <v>0</v>
      </c>
      <c r="Q2191" s="58">
        <v>0</v>
      </c>
      <c r="R2191">
        <v>0</v>
      </c>
      <c r="S2191">
        <v>0</v>
      </c>
      <c r="T2191">
        <v>0</v>
      </c>
      <c r="U2191" s="16">
        <f t="shared" si="361"/>
        <v>0.12083333333333333</v>
      </c>
      <c r="V2191" s="17">
        <f t="shared" si="362"/>
        <v>174</v>
      </c>
      <c r="W2191" s="18">
        <f t="shared" si="363"/>
        <v>1.6350924672981507E-4</v>
      </c>
      <c r="X2191" s="19">
        <f t="shared" si="364"/>
        <v>0.23545331529093369</v>
      </c>
      <c r="Y2191" s="20">
        <f t="shared" si="365"/>
        <v>3.5182679296346415</v>
      </c>
      <c r="Z2191" s="18">
        <v>3.4722222222222224E-4</v>
      </c>
      <c r="AA2191" s="18">
        <v>3.4722222222222224E-4</v>
      </c>
      <c r="AB2191" s="18">
        <v>1.0416666666666667E-3</v>
      </c>
      <c r="AD2191" s="18">
        <v>1.3888888888888889E-3</v>
      </c>
      <c r="AE2191" s="18">
        <v>4.1666666666666669E-4</v>
      </c>
      <c r="AF2191" s="18">
        <v>4.1666666666666669E-4</v>
      </c>
      <c r="AG2191" s="18">
        <v>2.4305555555555556E-3</v>
      </c>
      <c r="AH2191" s="18">
        <v>1.6203703703703703E-3</v>
      </c>
      <c r="AI2191" s="18">
        <v>1.6203703703703703E-3</v>
      </c>
      <c r="AJ2191" s="18">
        <v>5.5555555555555556E-4</v>
      </c>
      <c r="AK2191" s="18">
        <v>5.5555555555555556E-4</v>
      </c>
      <c r="AL2191" s="18">
        <v>5.5555555555555556E-4</v>
      </c>
      <c r="AM2191" s="18">
        <v>5.5555555555555556E-4</v>
      </c>
      <c r="AN2191" s="18"/>
      <c r="AO2191" s="18"/>
      <c r="AP2191" s="18"/>
      <c r="AQ2191" s="18">
        <v>2.0833333333333333E-3</v>
      </c>
      <c r="AR2191" s="18"/>
      <c r="AS2191" s="18">
        <v>2.0833333333333333E-3</v>
      </c>
      <c r="AT2191" s="18">
        <v>3.472222222222222E-3</v>
      </c>
      <c r="AU2191" s="18">
        <v>3.472222222222222E-3</v>
      </c>
      <c r="AV2191" s="18">
        <v>3.472222222222222E-3</v>
      </c>
      <c r="AW2191" s="18">
        <v>3.472222222222222E-3</v>
      </c>
      <c r="AX2191" s="18">
        <v>3.472222222222222E-3</v>
      </c>
      <c r="AY2191" s="18"/>
      <c r="AZ2191" s="18">
        <v>4.6296296296296293E-4</v>
      </c>
      <c r="BA2191" s="18">
        <v>3.4722222222222224E-4</v>
      </c>
      <c r="BB2191" s="18"/>
      <c r="BC2191" s="18"/>
      <c r="BD2191" s="18"/>
      <c r="BE2191" s="18">
        <v>3.4722222222222224E-4</v>
      </c>
      <c r="BF2191" s="18">
        <v>6.9444444444444447E-4</v>
      </c>
      <c r="BG2191" s="18">
        <v>6.9444444444444447E-4</v>
      </c>
      <c r="BH2191" s="18">
        <v>6.9444444444444447E-4</v>
      </c>
      <c r="BI2191" s="18">
        <v>6.9444444444444447E-4</v>
      </c>
      <c r="BJ2191" s="18">
        <v>1.3888888888888889E-3</v>
      </c>
      <c r="BK2191" s="18">
        <v>1.3888888888888889E-3</v>
      </c>
      <c r="BL2191" s="18">
        <v>1.3888888888888889E-3</v>
      </c>
      <c r="BM2191" s="18">
        <v>1.3888888888888889E-3</v>
      </c>
      <c r="BN2191" s="18">
        <v>1.3888888888888889E-3</v>
      </c>
      <c r="BO2191" s="18">
        <v>1.3888888888888889E-3</v>
      </c>
      <c r="BP2191" s="18">
        <v>1.3888888888888889E-3</v>
      </c>
      <c r="BQ2191" s="18">
        <f t="shared" si="366"/>
        <v>1.6350924672981507E-4</v>
      </c>
      <c r="BR2191" s="18">
        <f t="shared" si="367"/>
        <v>1.6350924672981507E-4</v>
      </c>
    </row>
    <row r="2192" spans="1:70" x14ac:dyDescent="0.25">
      <c r="A2192" s="1">
        <f t="shared" si="358"/>
        <v>41</v>
      </c>
      <c r="B2192" s="2">
        <f t="shared" si="359"/>
        <v>10</v>
      </c>
      <c r="C2192" s="2">
        <f t="shared" si="360"/>
        <v>2021</v>
      </c>
      <c r="D2192">
        <v>12449</v>
      </c>
      <c r="E2192" s="59">
        <v>44480</v>
      </c>
      <c r="F2192" t="s">
        <v>52</v>
      </c>
      <c r="G2192" t="s">
        <v>13</v>
      </c>
      <c r="H2192" s="58">
        <v>0.29166666666666669</v>
      </c>
      <c r="I2192">
        <v>7</v>
      </c>
      <c r="J2192">
        <v>34</v>
      </c>
      <c r="K2192">
        <v>0</v>
      </c>
      <c r="L2192" s="58">
        <v>0</v>
      </c>
      <c r="M2192">
        <v>0</v>
      </c>
      <c r="N2192" s="58">
        <v>0</v>
      </c>
      <c r="O2192">
        <v>0</v>
      </c>
      <c r="P2192">
        <v>0</v>
      </c>
      <c r="Q2192" s="58">
        <v>0</v>
      </c>
      <c r="R2192">
        <v>0</v>
      </c>
      <c r="S2192">
        <v>0</v>
      </c>
      <c r="T2192">
        <v>0</v>
      </c>
      <c r="U2192" s="16">
        <f t="shared" si="361"/>
        <v>0.29166666666666669</v>
      </c>
      <c r="V2192" s="17">
        <f t="shared" si="362"/>
        <v>420</v>
      </c>
      <c r="W2192" s="18">
        <f t="shared" si="363"/>
        <v>8.5784313725490204E-3</v>
      </c>
      <c r="X2192" s="19">
        <f t="shared" si="364"/>
        <v>12.352941176470589</v>
      </c>
      <c r="Y2192" s="20">
        <f t="shared" si="365"/>
        <v>0</v>
      </c>
      <c r="Z2192" s="18">
        <v>3.4722222222222224E-4</v>
      </c>
      <c r="AA2192" s="18">
        <v>3.4722222222222224E-4</v>
      </c>
      <c r="AB2192" s="18">
        <v>1.0416666666666667E-3</v>
      </c>
      <c r="AD2192" s="18">
        <v>1.3888888888888889E-3</v>
      </c>
      <c r="AE2192" s="18">
        <v>4.1666666666666669E-4</v>
      </c>
      <c r="AF2192" s="18">
        <v>4.1666666666666669E-4</v>
      </c>
      <c r="AG2192" s="18">
        <v>2.4305555555555556E-3</v>
      </c>
      <c r="AH2192" s="18">
        <v>1.6203703703703703E-3</v>
      </c>
      <c r="AI2192" s="18">
        <v>1.6203703703703703E-3</v>
      </c>
      <c r="AJ2192" s="18">
        <v>5.5555555555555556E-4</v>
      </c>
      <c r="AK2192" s="18">
        <v>5.5555555555555556E-4</v>
      </c>
      <c r="AL2192" s="18">
        <v>5.5555555555555556E-4</v>
      </c>
      <c r="AM2192" s="18">
        <v>5.5555555555555556E-4</v>
      </c>
      <c r="AN2192" s="18"/>
      <c r="AO2192" s="18"/>
      <c r="AP2192" s="18"/>
      <c r="AQ2192" s="18">
        <v>2.0833333333333333E-3</v>
      </c>
      <c r="AR2192" s="18"/>
      <c r="AS2192" s="18">
        <v>2.0833333333333333E-3</v>
      </c>
      <c r="AT2192" s="18">
        <v>3.472222222222222E-3</v>
      </c>
      <c r="AU2192" s="18">
        <v>3.472222222222222E-3</v>
      </c>
      <c r="AV2192" s="18">
        <v>3.472222222222222E-3</v>
      </c>
      <c r="AW2192" s="18">
        <v>3.472222222222222E-3</v>
      </c>
      <c r="AX2192" s="18">
        <v>3.472222222222222E-3</v>
      </c>
      <c r="AY2192" s="18"/>
      <c r="AZ2192" s="18">
        <v>4.6296296296296293E-4</v>
      </c>
      <c r="BA2192" s="18">
        <v>3.4722222222222224E-4</v>
      </c>
      <c r="BB2192" s="18"/>
      <c r="BC2192" s="18"/>
      <c r="BD2192" s="18"/>
      <c r="BE2192" s="18">
        <v>3.4722222222222224E-4</v>
      </c>
      <c r="BF2192" s="18">
        <v>6.9444444444444447E-4</v>
      </c>
      <c r="BG2192" s="18">
        <v>6.9444444444444447E-4</v>
      </c>
      <c r="BH2192" s="18">
        <v>6.9444444444444447E-4</v>
      </c>
      <c r="BI2192" s="18">
        <v>6.9444444444444447E-4</v>
      </c>
      <c r="BJ2192" s="18">
        <v>1.3888888888888889E-3</v>
      </c>
      <c r="BK2192" s="18">
        <v>1.3888888888888889E-3</v>
      </c>
      <c r="BL2192" s="18">
        <v>1.3888888888888889E-3</v>
      </c>
      <c r="BM2192" s="18">
        <v>1.3888888888888889E-3</v>
      </c>
      <c r="BN2192" s="18">
        <v>1.3888888888888889E-3</v>
      </c>
      <c r="BO2192" s="18">
        <v>1.3888888888888889E-3</v>
      </c>
      <c r="BP2192" s="18">
        <v>1.3888888888888889E-3</v>
      </c>
      <c r="BQ2192" s="18">
        <f t="shared" si="366"/>
        <v>8.5784313725490204E-3</v>
      </c>
      <c r="BR2192" s="18">
        <f t="shared" si="367"/>
        <v>8.5784313725490204E-3</v>
      </c>
    </row>
    <row r="2193" spans="1:70" x14ac:dyDescent="0.25">
      <c r="A2193" s="1">
        <f t="shared" si="358"/>
        <v>41</v>
      </c>
      <c r="B2193" s="2">
        <f t="shared" si="359"/>
        <v>10</v>
      </c>
      <c r="C2193" s="2">
        <f t="shared" si="360"/>
        <v>2021</v>
      </c>
      <c r="D2193">
        <v>1091</v>
      </c>
      <c r="E2193" s="59">
        <v>44480</v>
      </c>
      <c r="F2193" t="s">
        <v>59</v>
      </c>
      <c r="G2193" t="s">
        <v>13</v>
      </c>
      <c r="H2193" s="58">
        <v>0.33333333333333331</v>
      </c>
      <c r="I2193">
        <v>8</v>
      </c>
      <c r="J2193">
        <v>52</v>
      </c>
      <c r="K2193">
        <v>0</v>
      </c>
      <c r="L2193" s="58">
        <v>0</v>
      </c>
      <c r="M2193">
        <v>0</v>
      </c>
      <c r="N2193" s="58">
        <v>0</v>
      </c>
      <c r="O2193">
        <v>6</v>
      </c>
      <c r="P2193">
        <v>0</v>
      </c>
      <c r="Q2193" s="58">
        <v>0</v>
      </c>
      <c r="R2193">
        <v>0</v>
      </c>
      <c r="S2193">
        <v>0</v>
      </c>
      <c r="T2193">
        <v>0</v>
      </c>
      <c r="U2193" s="16">
        <f t="shared" si="361"/>
        <v>0.33333333333333331</v>
      </c>
      <c r="V2193" s="17">
        <f t="shared" si="362"/>
        <v>479.99999999999994</v>
      </c>
      <c r="W2193" s="18">
        <f t="shared" si="363"/>
        <v>6.41025641025641E-3</v>
      </c>
      <c r="X2193" s="19">
        <f t="shared" si="364"/>
        <v>9.2307692307692299</v>
      </c>
      <c r="Y2193" s="20">
        <f t="shared" si="365"/>
        <v>11.538461538461538</v>
      </c>
      <c r="Z2193" s="18">
        <v>3.4722222222222224E-4</v>
      </c>
      <c r="AA2193" s="18">
        <v>3.4722222222222224E-4</v>
      </c>
      <c r="AB2193" s="18">
        <v>1.0416666666666667E-3</v>
      </c>
      <c r="AD2193" s="18">
        <v>1.3888888888888889E-3</v>
      </c>
      <c r="AE2193" s="18">
        <v>4.1666666666666669E-4</v>
      </c>
      <c r="AF2193" s="18">
        <v>4.1666666666666669E-4</v>
      </c>
      <c r="AG2193" s="18">
        <v>2.4305555555555556E-3</v>
      </c>
      <c r="AH2193" s="18">
        <v>1.6203703703703703E-3</v>
      </c>
      <c r="AI2193" s="18">
        <v>1.6203703703703703E-3</v>
      </c>
      <c r="AJ2193" s="18">
        <v>5.5555555555555556E-4</v>
      </c>
      <c r="AK2193" s="18">
        <v>5.5555555555555556E-4</v>
      </c>
      <c r="AL2193" s="18">
        <v>5.5555555555555556E-4</v>
      </c>
      <c r="AM2193" s="18">
        <v>5.5555555555555556E-4</v>
      </c>
      <c r="AN2193" s="18"/>
      <c r="AO2193" s="18"/>
      <c r="AP2193" s="18"/>
      <c r="AQ2193" s="18">
        <v>2.0833333333333333E-3</v>
      </c>
      <c r="AR2193" s="18"/>
      <c r="AS2193" s="18">
        <v>2.0833333333333333E-3</v>
      </c>
      <c r="AT2193" s="18">
        <v>3.472222222222222E-3</v>
      </c>
      <c r="AU2193" s="18">
        <v>3.472222222222222E-3</v>
      </c>
      <c r="AV2193" s="18">
        <v>3.472222222222222E-3</v>
      </c>
      <c r="AW2193" s="18">
        <v>3.472222222222222E-3</v>
      </c>
      <c r="AX2193" s="18">
        <v>3.472222222222222E-3</v>
      </c>
      <c r="AY2193" s="18"/>
      <c r="AZ2193" s="18">
        <v>4.6296296296296293E-4</v>
      </c>
      <c r="BA2193" s="18">
        <v>3.4722222222222224E-4</v>
      </c>
      <c r="BB2193" s="18"/>
      <c r="BC2193" s="18"/>
      <c r="BD2193" s="18"/>
      <c r="BE2193" s="18">
        <v>3.4722222222222224E-4</v>
      </c>
      <c r="BF2193" s="18">
        <v>6.9444444444444447E-4</v>
      </c>
      <c r="BG2193" s="18">
        <v>6.9444444444444447E-4</v>
      </c>
      <c r="BH2193" s="18">
        <v>6.9444444444444447E-4</v>
      </c>
      <c r="BI2193" s="18">
        <v>6.9444444444444447E-4</v>
      </c>
      <c r="BJ2193" s="18">
        <v>1.3888888888888889E-3</v>
      </c>
      <c r="BK2193" s="18">
        <v>1.3888888888888889E-3</v>
      </c>
      <c r="BL2193" s="18">
        <v>1.3888888888888889E-3</v>
      </c>
      <c r="BM2193" s="18">
        <v>1.3888888888888889E-3</v>
      </c>
      <c r="BN2193" s="18">
        <v>1.3888888888888889E-3</v>
      </c>
      <c r="BO2193" s="18">
        <v>1.3888888888888889E-3</v>
      </c>
      <c r="BP2193" s="18">
        <v>1.3888888888888889E-3</v>
      </c>
      <c r="BQ2193" s="18">
        <f t="shared" si="366"/>
        <v>6.41025641025641E-3</v>
      </c>
      <c r="BR2193" s="18">
        <f t="shared" si="367"/>
        <v>6.41025641025641E-3</v>
      </c>
    </row>
    <row r="2194" spans="1:70" x14ac:dyDescent="0.25">
      <c r="A2194" s="1">
        <f t="shared" si="358"/>
        <v>41</v>
      </c>
      <c r="B2194" s="2">
        <f t="shared" si="359"/>
        <v>10</v>
      </c>
      <c r="C2194" s="2">
        <f t="shared" si="360"/>
        <v>2021</v>
      </c>
      <c r="D2194">
        <v>529</v>
      </c>
      <c r="E2194" s="59">
        <v>44480</v>
      </c>
      <c r="F2194" t="s">
        <v>55</v>
      </c>
      <c r="G2194" t="s">
        <v>13</v>
      </c>
      <c r="H2194" s="58">
        <v>4.5138888888888888E-2</v>
      </c>
      <c r="I2194">
        <v>1.08</v>
      </c>
      <c r="J2194">
        <v>89</v>
      </c>
      <c r="K2194">
        <v>0</v>
      </c>
      <c r="L2194" s="58">
        <v>0</v>
      </c>
      <c r="M2194">
        <v>0</v>
      </c>
      <c r="N2194" s="58">
        <v>0</v>
      </c>
      <c r="O2194">
        <v>0</v>
      </c>
      <c r="P2194">
        <v>0</v>
      </c>
      <c r="Q2194" s="58">
        <v>0</v>
      </c>
      <c r="R2194">
        <v>0</v>
      </c>
      <c r="S2194">
        <v>0</v>
      </c>
      <c r="T2194">
        <v>0</v>
      </c>
      <c r="U2194" s="16">
        <f t="shared" si="361"/>
        <v>4.5138888888888888E-2</v>
      </c>
      <c r="V2194" s="17">
        <f t="shared" si="362"/>
        <v>65</v>
      </c>
      <c r="W2194" s="18">
        <f t="shared" si="363"/>
        <v>5.0717852684144813E-4</v>
      </c>
      <c r="X2194" s="19">
        <f t="shared" si="364"/>
        <v>0.7303370786516854</v>
      </c>
      <c r="Y2194" s="20">
        <f t="shared" si="365"/>
        <v>0</v>
      </c>
      <c r="Z2194" s="18">
        <v>3.4722222222222224E-4</v>
      </c>
      <c r="AA2194" s="18">
        <v>3.4722222222222224E-4</v>
      </c>
      <c r="AB2194" s="18">
        <v>1.0416666666666667E-3</v>
      </c>
      <c r="AD2194" s="18">
        <v>1.3888888888888889E-3</v>
      </c>
      <c r="AE2194" s="18">
        <v>4.1666666666666669E-4</v>
      </c>
      <c r="AF2194" s="18">
        <v>4.1666666666666669E-4</v>
      </c>
      <c r="AG2194" s="18">
        <v>2.4305555555555556E-3</v>
      </c>
      <c r="AH2194" s="18">
        <v>1.6203703703703703E-3</v>
      </c>
      <c r="AI2194" s="18">
        <v>1.6203703703703703E-3</v>
      </c>
      <c r="AJ2194" s="18">
        <v>5.5555555555555556E-4</v>
      </c>
      <c r="AK2194" s="18">
        <v>5.5555555555555556E-4</v>
      </c>
      <c r="AL2194" s="18">
        <v>5.5555555555555556E-4</v>
      </c>
      <c r="AM2194" s="18">
        <v>5.5555555555555556E-4</v>
      </c>
      <c r="AN2194" s="18"/>
      <c r="AO2194" s="18"/>
      <c r="AP2194" s="18"/>
      <c r="AQ2194" s="18">
        <v>2.0833333333333333E-3</v>
      </c>
      <c r="AR2194" s="18"/>
      <c r="AS2194" s="18">
        <v>2.0833333333333333E-3</v>
      </c>
      <c r="AT2194" s="18">
        <v>3.472222222222222E-3</v>
      </c>
      <c r="AU2194" s="18">
        <v>3.472222222222222E-3</v>
      </c>
      <c r="AV2194" s="18">
        <v>3.472222222222222E-3</v>
      </c>
      <c r="AW2194" s="18">
        <v>3.472222222222222E-3</v>
      </c>
      <c r="AX2194" s="18">
        <v>3.472222222222222E-3</v>
      </c>
      <c r="AY2194" s="18"/>
      <c r="AZ2194" s="18">
        <v>4.6296296296296293E-4</v>
      </c>
      <c r="BA2194" s="18">
        <v>3.4722222222222224E-4</v>
      </c>
      <c r="BB2194" s="18"/>
      <c r="BC2194" s="18"/>
      <c r="BD2194" s="18"/>
      <c r="BE2194" s="18">
        <v>3.4722222222222224E-4</v>
      </c>
      <c r="BF2194" s="18">
        <v>6.9444444444444447E-4</v>
      </c>
      <c r="BG2194" s="18">
        <v>6.9444444444444447E-4</v>
      </c>
      <c r="BH2194" s="18">
        <v>6.9444444444444447E-4</v>
      </c>
      <c r="BI2194" s="18">
        <v>6.9444444444444447E-4</v>
      </c>
      <c r="BJ2194" s="18">
        <v>1.3888888888888889E-3</v>
      </c>
      <c r="BK2194" s="18">
        <v>1.3888888888888889E-3</v>
      </c>
      <c r="BL2194" s="18">
        <v>1.3888888888888889E-3</v>
      </c>
      <c r="BM2194" s="18">
        <v>1.3888888888888889E-3</v>
      </c>
      <c r="BN2194" s="18">
        <v>1.3888888888888889E-3</v>
      </c>
      <c r="BO2194" s="18">
        <v>1.3888888888888889E-3</v>
      </c>
      <c r="BP2194" s="18">
        <v>1.3888888888888889E-3</v>
      </c>
      <c r="BQ2194" s="18">
        <f t="shared" si="366"/>
        <v>5.0717852684144813E-4</v>
      </c>
      <c r="BR2194" s="18">
        <f t="shared" si="367"/>
        <v>5.0717852684144813E-4</v>
      </c>
    </row>
    <row r="2195" spans="1:70" x14ac:dyDescent="0.25">
      <c r="A2195" s="1">
        <f t="shared" si="358"/>
        <v>41</v>
      </c>
      <c r="B2195" s="2">
        <f t="shared" si="359"/>
        <v>10</v>
      </c>
      <c r="C2195" s="2">
        <f t="shared" si="360"/>
        <v>2021</v>
      </c>
      <c r="D2195">
        <v>729</v>
      </c>
      <c r="E2195" s="59">
        <v>44480</v>
      </c>
      <c r="F2195" t="s">
        <v>53</v>
      </c>
      <c r="G2195" t="s">
        <v>13</v>
      </c>
      <c r="H2195" s="58">
        <v>0.16666666666666666</v>
      </c>
      <c r="I2195">
        <v>4</v>
      </c>
      <c r="J2195">
        <v>112</v>
      </c>
      <c r="K2195">
        <v>0</v>
      </c>
      <c r="L2195" s="58">
        <v>0</v>
      </c>
      <c r="M2195">
        <v>0</v>
      </c>
      <c r="N2195" s="58">
        <v>0</v>
      </c>
      <c r="O2195">
        <v>12</v>
      </c>
      <c r="P2195">
        <v>0</v>
      </c>
      <c r="Q2195" s="58">
        <v>0</v>
      </c>
      <c r="R2195">
        <v>0</v>
      </c>
      <c r="S2195">
        <v>0</v>
      </c>
      <c r="T2195">
        <v>0</v>
      </c>
      <c r="U2195" s="16">
        <f t="shared" si="361"/>
        <v>0.16666666666666666</v>
      </c>
      <c r="V2195" s="17">
        <f t="shared" si="362"/>
        <v>239.99999999999997</v>
      </c>
      <c r="W2195" s="18">
        <f t="shared" si="363"/>
        <v>1.488095238095238E-3</v>
      </c>
      <c r="X2195" s="19">
        <f t="shared" si="364"/>
        <v>2.1428571428571428</v>
      </c>
      <c r="Y2195" s="20">
        <f t="shared" si="365"/>
        <v>10.714285714285714</v>
      </c>
      <c r="Z2195" s="18">
        <v>3.4722222222222224E-4</v>
      </c>
      <c r="AA2195" s="18">
        <v>3.4722222222222224E-4</v>
      </c>
      <c r="AB2195" s="18">
        <v>1.0416666666666667E-3</v>
      </c>
      <c r="AD2195" s="18">
        <v>1.3888888888888889E-3</v>
      </c>
      <c r="AE2195" s="18">
        <v>4.1666666666666669E-4</v>
      </c>
      <c r="AF2195" s="18">
        <v>4.1666666666666669E-4</v>
      </c>
      <c r="AG2195" s="18">
        <v>2.4305555555555556E-3</v>
      </c>
      <c r="AH2195" s="18">
        <v>1.6203703703703703E-3</v>
      </c>
      <c r="AI2195" s="18">
        <v>1.6203703703703703E-3</v>
      </c>
      <c r="AJ2195" s="18">
        <v>5.5555555555555556E-4</v>
      </c>
      <c r="AK2195" s="18">
        <v>5.5555555555555556E-4</v>
      </c>
      <c r="AL2195" s="18">
        <v>5.5555555555555556E-4</v>
      </c>
      <c r="AM2195" s="18">
        <v>5.5555555555555556E-4</v>
      </c>
      <c r="AN2195" s="18"/>
      <c r="AO2195" s="18"/>
      <c r="AP2195" s="18"/>
      <c r="AQ2195" s="18">
        <v>2.0833333333333333E-3</v>
      </c>
      <c r="AR2195" s="18"/>
      <c r="AS2195" s="18">
        <v>2.0833333333333333E-3</v>
      </c>
      <c r="AT2195" s="18">
        <v>3.472222222222222E-3</v>
      </c>
      <c r="AU2195" s="18">
        <v>3.472222222222222E-3</v>
      </c>
      <c r="AV2195" s="18">
        <v>3.472222222222222E-3</v>
      </c>
      <c r="AW2195" s="18">
        <v>3.472222222222222E-3</v>
      </c>
      <c r="AX2195" s="18">
        <v>3.472222222222222E-3</v>
      </c>
      <c r="AY2195" s="18"/>
      <c r="AZ2195" s="18">
        <v>4.6296296296296293E-4</v>
      </c>
      <c r="BA2195" s="18">
        <v>3.4722222222222224E-4</v>
      </c>
      <c r="BB2195" s="18"/>
      <c r="BC2195" s="18"/>
      <c r="BD2195" s="18"/>
      <c r="BE2195" s="18">
        <v>3.4722222222222224E-4</v>
      </c>
      <c r="BF2195" s="18">
        <v>6.9444444444444447E-4</v>
      </c>
      <c r="BG2195" s="18">
        <v>6.9444444444444447E-4</v>
      </c>
      <c r="BH2195" s="18">
        <v>6.9444444444444447E-4</v>
      </c>
      <c r="BI2195" s="18">
        <v>6.9444444444444447E-4</v>
      </c>
      <c r="BJ2195" s="18">
        <v>1.3888888888888889E-3</v>
      </c>
      <c r="BK2195" s="18">
        <v>1.3888888888888889E-3</v>
      </c>
      <c r="BL2195" s="18">
        <v>1.3888888888888889E-3</v>
      </c>
      <c r="BM2195" s="18">
        <v>1.3888888888888889E-3</v>
      </c>
      <c r="BN2195" s="18">
        <v>1.3888888888888889E-3</v>
      </c>
      <c r="BO2195" s="18">
        <v>1.3888888888888889E-3</v>
      </c>
      <c r="BP2195" s="18">
        <v>1.3888888888888889E-3</v>
      </c>
      <c r="BQ2195" s="18">
        <f t="shared" si="366"/>
        <v>1.488095238095238E-3</v>
      </c>
      <c r="BR2195" s="18">
        <f t="shared" si="367"/>
        <v>1.488095238095238E-3</v>
      </c>
    </row>
    <row r="2196" spans="1:70" x14ac:dyDescent="0.25">
      <c r="A2196" s="1">
        <f t="shared" si="358"/>
        <v>41</v>
      </c>
      <c r="B2196" s="2">
        <f t="shared" si="359"/>
        <v>10</v>
      </c>
      <c r="C2196" s="2">
        <f t="shared" si="360"/>
        <v>2021</v>
      </c>
      <c r="D2196">
        <v>529</v>
      </c>
      <c r="E2196" s="59">
        <v>44480</v>
      </c>
      <c r="F2196" t="s">
        <v>70</v>
      </c>
      <c r="G2196" t="s">
        <v>13</v>
      </c>
      <c r="H2196" s="58">
        <v>0.19791666666666666</v>
      </c>
      <c r="I2196">
        <v>4.75</v>
      </c>
      <c r="J2196">
        <v>146</v>
      </c>
      <c r="K2196">
        <v>0</v>
      </c>
      <c r="L2196" s="58">
        <v>0</v>
      </c>
      <c r="M2196">
        <v>0</v>
      </c>
      <c r="N2196" s="58">
        <v>0</v>
      </c>
      <c r="O2196">
        <v>0</v>
      </c>
      <c r="P2196">
        <v>0</v>
      </c>
      <c r="Q2196" s="58">
        <v>0</v>
      </c>
      <c r="R2196">
        <v>0</v>
      </c>
      <c r="S2196">
        <v>0</v>
      </c>
      <c r="T2196">
        <v>0</v>
      </c>
      <c r="U2196" s="16">
        <f t="shared" si="361"/>
        <v>0.19791666666666666</v>
      </c>
      <c r="V2196" s="17">
        <f t="shared" si="362"/>
        <v>285</v>
      </c>
      <c r="W2196" s="18">
        <f t="shared" si="363"/>
        <v>1.355593607305936E-3</v>
      </c>
      <c r="X2196" s="19">
        <f t="shared" si="364"/>
        <v>1.952054794520548</v>
      </c>
      <c r="Y2196" s="20">
        <f t="shared" si="365"/>
        <v>0</v>
      </c>
      <c r="Z2196" s="18">
        <v>3.4722222222222224E-4</v>
      </c>
      <c r="AA2196" s="18">
        <v>3.4722222222222224E-4</v>
      </c>
      <c r="AB2196" s="18">
        <v>1.0416666666666667E-3</v>
      </c>
      <c r="AD2196" s="18">
        <v>1.3888888888888889E-3</v>
      </c>
      <c r="AE2196" s="18">
        <v>4.1666666666666669E-4</v>
      </c>
      <c r="AF2196" s="18">
        <v>4.1666666666666669E-4</v>
      </c>
      <c r="AG2196" s="18">
        <v>2.4305555555555556E-3</v>
      </c>
      <c r="AH2196" s="18">
        <v>1.6203703703703703E-3</v>
      </c>
      <c r="AI2196" s="18">
        <v>1.6203703703703703E-3</v>
      </c>
      <c r="AJ2196" s="18">
        <v>5.5555555555555556E-4</v>
      </c>
      <c r="AK2196" s="18">
        <v>5.5555555555555556E-4</v>
      </c>
      <c r="AL2196" s="18">
        <v>5.5555555555555556E-4</v>
      </c>
      <c r="AM2196" s="18">
        <v>5.5555555555555556E-4</v>
      </c>
      <c r="AN2196" s="18"/>
      <c r="AO2196" s="18"/>
      <c r="AP2196" s="18"/>
      <c r="AQ2196" s="18">
        <v>2.0833333333333333E-3</v>
      </c>
      <c r="AR2196" s="18"/>
      <c r="AS2196" s="18">
        <v>2.0833333333333333E-3</v>
      </c>
      <c r="AT2196" s="18">
        <v>3.472222222222222E-3</v>
      </c>
      <c r="AU2196" s="18">
        <v>3.472222222222222E-3</v>
      </c>
      <c r="AV2196" s="18">
        <v>3.472222222222222E-3</v>
      </c>
      <c r="AW2196" s="18">
        <v>3.472222222222222E-3</v>
      </c>
      <c r="AX2196" s="18">
        <v>3.472222222222222E-3</v>
      </c>
      <c r="AY2196" s="18"/>
      <c r="AZ2196" s="18">
        <v>4.6296296296296293E-4</v>
      </c>
      <c r="BA2196" s="18">
        <v>3.4722222222222224E-4</v>
      </c>
      <c r="BB2196" s="18"/>
      <c r="BC2196" s="18"/>
      <c r="BD2196" s="18"/>
      <c r="BE2196" s="18">
        <v>3.4722222222222224E-4</v>
      </c>
      <c r="BF2196" s="18">
        <v>6.9444444444444447E-4</v>
      </c>
      <c r="BG2196" s="18">
        <v>6.9444444444444447E-4</v>
      </c>
      <c r="BH2196" s="18">
        <v>6.9444444444444447E-4</v>
      </c>
      <c r="BI2196" s="18">
        <v>6.9444444444444447E-4</v>
      </c>
      <c r="BJ2196" s="18">
        <v>1.3888888888888889E-3</v>
      </c>
      <c r="BK2196" s="18">
        <v>1.3888888888888889E-3</v>
      </c>
      <c r="BL2196" s="18">
        <v>1.3888888888888889E-3</v>
      </c>
      <c r="BM2196" s="18">
        <v>1.3888888888888889E-3</v>
      </c>
      <c r="BN2196" s="18">
        <v>1.3888888888888889E-3</v>
      </c>
      <c r="BO2196" s="18">
        <v>1.3888888888888889E-3</v>
      </c>
      <c r="BP2196" s="18">
        <v>1.3888888888888889E-3</v>
      </c>
      <c r="BQ2196" s="18">
        <f t="shared" si="366"/>
        <v>1.355593607305936E-3</v>
      </c>
      <c r="BR2196" s="18">
        <f t="shared" si="367"/>
        <v>1.355593607305936E-3</v>
      </c>
    </row>
    <row r="2197" spans="1:70" x14ac:dyDescent="0.25">
      <c r="A2197" s="1">
        <f t="shared" si="358"/>
        <v>41</v>
      </c>
      <c r="B2197" s="2">
        <f t="shared" si="359"/>
        <v>10</v>
      </c>
      <c r="C2197" s="2">
        <f t="shared" si="360"/>
        <v>2021</v>
      </c>
      <c r="D2197">
        <v>787</v>
      </c>
      <c r="E2197" s="59">
        <v>44480</v>
      </c>
      <c r="F2197" t="s">
        <v>19</v>
      </c>
      <c r="G2197" t="s">
        <v>12</v>
      </c>
      <c r="H2197" s="58">
        <v>0.33333333333333331</v>
      </c>
      <c r="I2197">
        <v>8</v>
      </c>
      <c r="J2197">
        <v>114</v>
      </c>
      <c r="K2197">
        <v>0</v>
      </c>
      <c r="L2197" s="58">
        <v>0</v>
      </c>
      <c r="M2197">
        <v>0</v>
      </c>
      <c r="N2197" s="58">
        <v>0</v>
      </c>
      <c r="O2197">
        <v>2</v>
      </c>
      <c r="P2197">
        <v>1</v>
      </c>
      <c r="Q2197" s="58">
        <v>4.1666666666666664E-2</v>
      </c>
      <c r="R2197">
        <v>64</v>
      </c>
      <c r="S2197">
        <v>0</v>
      </c>
      <c r="T2197">
        <v>0</v>
      </c>
      <c r="U2197" s="16">
        <f t="shared" si="361"/>
        <v>0.29166666666666663</v>
      </c>
      <c r="V2197" s="17">
        <f t="shared" si="362"/>
        <v>419.99999999999994</v>
      </c>
      <c r="W2197" s="18">
        <f t="shared" si="363"/>
        <v>2.5584795321637425E-3</v>
      </c>
      <c r="X2197" s="19">
        <f t="shared" si="364"/>
        <v>3.6842105263157889</v>
      </c>
      <c r="Y2197" s="20">
        <f t="shared" si="365"/>
        <v>1.7543859649122806</v>
      </c>
      <c r="Z2197" s="18">
        <v>3.4722222222222224E-4</v>
      </c>
      <c r="AA2197" s="18">
        <v>3.4722222222222224E-4</v>
      </c>
      <c r="AB2197" s="18">
        <v>1.0416666666666667E-3</v>
      </c>
      <c r="AD2197" s="18">
        <v>1.3888888888888889E-3</v>
      </c>
      <c r="AE2197" s="18">
        <v>4.1666666666666669E-4</v>
      </c>
      <c r="AF2197" s="18">
        <v>4.1666666666666669E-4</v>
      </c>
      <c r="AG2197" s="18">
        <v>2.4305555555555556E-3</v>
      </c>
      <c r="AH2197" s="18">
        <v>1.6203703703703703E-3</v>
      </c>
      <c r="AI2197" s="18">
        <v>1.6203703703703703E-3</v>
      </c>
      <c r="AJ2197" s="18">
        <v>5.5555555555555556E-4</v>
      </c>
      <c r="AK2197" s="18">
        <v>5.5555555555555556E-4</v>
      </c>
      <c r="AL2197" s="18">
        <v>5.5555555555555556E-4</v>
      </c>
      <c r="AM2197" s="18">
        <v>5.5555555555555556E-4</v>
      </c>
      <c r="AN2197" s="18"/>
      <c r="AO2197" s="18"/>
      <c r="AP2197" s="18"/>
      <c r="AQ2197" s="18">
        <v>2.0833333333333333E-3</v>
      </c>
      <c r="AR2197" s="18"/>
      <c r="AS2197" s="18">
        <v>2.0833333333333333E-3</v>
      </c>
      <c r="AT2197" s="18">
        <v>3.472222222222222E-3</v>
      </c>
      <c r="AU2197" s="18">
        <v>3.472222222222222E-3</v>
      </c>
      <c r="AV2197" s="18">
        <v>3.472222222222222E-3</v>
      </c>
      <c r="AW2197" s="18">
        <v>3.472222222222222E-3</v>
      </c>
      <c r="AX2197" s="18">
        <v>3.472222222222222E-3</v>
      </c>
      <c r="AY2197" s="18"/>
      <c r="AZ2197" s="18">
        <v>4.6296296296296293E-4</v>
      </c>
      <c r="BA2197" s="18">
        <v>3.4722222222222224E-4</v>
      </c>
      <c r="BB2197" s="18"/>
      <c r="BC2197" s="18"/>
      <c r="BD2197" s="18"/>
      <c r="BE2197" s="18">
        <v>3.4722222222222224E-4</v>
      </c>
      <c r="BF2197" s="18">
        <v>6.9444444444444447E-4</v>
      </c>
      <c r="BG2197" s="18">
        <v>6.9444444444444447E-4</v>
      </c>
      <c r="BH2197" s="18">
        <v>6.9444444444444447E-4</v>
      </c>
      <c r="BI2197" s="18">
        <v>6.9444444444444447E-4</v>
      </c>
      <c r="BJ2197" s="18">
        <v>1.3888888888888889E-3</v>
      </c>
      <c r="BK2197" s="18">
        <v>1.3888888888888889E-3</v>
      </c>
      <c r="BL2197" s="18">
        <v>1.3888888888888889E-3</v>
      </c>
      <c r="BM2197" s="18">
        <v>1.3888888888888889E-3</v>
      </c>
      <c r="BN2197" s="18">
        <v>1.3888888888888889E-3</v>
      </c>
      <c r="BO2197" s="18">
        <v>1.3888888888888889E-3</v>
      </c>
      <c r="BP2197" s="18">
        <v>1.3888888888888889E-3</v>
      </c>
      <c r="BQ2197" s="18">
        <f t="shared" si="366"/>
        <v>2.5584795321637425E-3</v>
      </c>
      <c r="BR2197" s="18">
        <f t="shared" si="367"/>
        <v>2.5584795321637425E-3</v>
      </c>
    </row>
    <row r="2198" spans="1:70" x14ac:dyDescent="0.25">
      <c r="A2198" s="1">
        <f t="shared" si="358"/>
        <v>41</v>
      </c>
      <c r="B2198" s="2">
        <f t="shared" si="359"/>
        <v>10</v>
      </c>
      <c r="C2198" s="2">
        <f t="shared" si="360"/>
        <v>2021</v>
      </c>
      <c r="D2198">
        <v>861</v>
      </c>
      <c r="E2198" s="59">
        <v>44480</v>
      </c>
      <c r="F2198" t="s">
        <v>19</v>
      </c>
      <c r="G2198" t="s">
        <v>10</v>
      </c>
      <c r="H2198" s="58">
        <v>0.28125</v>
      </c>
      <c r="I2198">
        <v>6.75</v>
      </c>
      <c r="J2198">
        <v>188</v>
      </c>
      <c r="K2198">
        <v>0</v>
      </c>
      <c r="L2198" s="58">
        <v>0</v>
      </c>
      <c r="M2198">
        <v>0.5</v>
      </c>
      <c r="N2198" s="58">
        <v>2.0833333333333332E-2</v>
      </c>
      <c r="O2198">
        <v>4</v>
      </c>
      <c r="P2198">
        <v>0</v>
      </c>
      <c r="Q2198" s="58">
        <v>0</v>
      </c>
      <c r="R2198">
        <v>66</v>
      </c>
      <c r="S2198">
        <v>0</v>
      </c>
      <c r="T2198">
        <v>0</v>
      </c>
      <c r="U2198" s="16">
        <f t="shared" si="361"/>
        <v>0.28125</v>
      </c>
      <c r="V2198" s="17">
        <f t="shared" si="362"/>
        <v>405</v>
      </c>
      <c r="W2198" s="18">
        <f t="shared" si="363"/>
        <v>1.4960106382978723E-3</v>
      </c>
      <c r="X2198" s="19">
        <f t="shared" si="364"/>
        <v>2.1542553191489362</v>
      </c>
      <c r="Y2198" s="20">
        <f t="shared" si="365"/>
        <v>2.1276595744680851</v>
      </c>
      <c r="Z2198" s="18">
        <v>3.4722222222222224E-4</v>
      </c>
      <c r="AA2198" s="18">
        <v>3.4722222222222224E-4</v>
      </c>
      <c r="AB2198" s="18">
        <v>1.0416666666666667E-3</v>
      </c>
      <c r="AD2198" s="18">
        <v>1.3888888888888889E-3</v>
      </c>
      <c r="AE2198" s="18">
        <v>4.1666666666666669E-4</v>
      </c>
      <c r="AF2198" s="18">
        <v>4.1666666666666669E-4</v>
      </c>
      <c r="AG2198" s="18">
        <v>2.4305555555555556E-3</v>
      </c>
      <c r="AH2198" s="18">
        <v>1.6203703703703703E-3</v>
      </c>
      <c r="AI2198" s="18">
        <v>1.6203703703703703E-3</v>
      </c>
      <c r="AJ2198" s="18">
        <v>5.5555555555555556E-4</v>
      </c>
      <c r="AK2198" s="18">
        <v>5.5555555555555556E-4</v>
      </c>
      <c r="AL2198" s="18">
        <v>5.5555555555555556E-4</v>
      </c>
      <c r="AM2198" s="18">
        <v>5.5555555555555556E-4</v>
      </c>
      <c r="AN2198" s="18"/>
      <c r="AO2198" s="18"/>
      <c r="AP2198" s="18"/>
      <c r="AQ2198" s="18">
        <v>2.0833333333333333E-3</v>
      </c>
      <c r="AR2198" s="18"/>
      <c r="AS2198" s="18">
        <v>2.0833333333333333E-3</v>
      </c>
      <c r="AT2198" s="18">
        <v>3.472222222222222E-3</v>
      </c>
      <c r="AU2198" s="18">
        <v>3.472222222222222E-3</v>
      </c>
      <c r="AV2198" s="18">
        <v>3.472222222222222E-3</v>
      </c>
      <c r="AW2198" s="18">
        <v>3.472222222222222E-3</v>
      </c>
      <c r="AX2198" s="18">
        <v>3.472222222222222E-3</v>
      </c>
      <c r="AY2198" s="18"/>
      <c r="AZ2198" s="18">
        <v>4.6296296296296293E-4</v>
      </c>
      <c r="BA2198" s="18">
        <v>3.4722222222222224E-4</v>
      </c>
      <c r="BB2198" s="18"/>
      <c r="BC2198" s="18"/>
      <c r="BD2198" s="18"/>
      <c r="BE2198" s="18">
        <v>3.4722222222222224E-4</v>
      </c>
      <c r="BF2198" s="18">
        <v>6.9444444444444447E-4</v>
      </c>
      <c r="BG2198" s="18">
        <v>6.9444444444444447E-4</v>
      </c>
      <c r="BH2198" s="18">
        <v>6.9444444444444447E-4</v>
      </c>
      <c r="BI2198" s="18">
        <v>6.9444444444444447E-4</v>
      </c>
      <c r="BJ2198" s="18">
        <v>1.3888888888888889E-3</v>
      </c>
      <c r="BK2198" s="18">
        <v>1.3888888888888889E-3</v>
      </c>
      <c r="BL2198" s="18">
        <v>1.3888888888888889E-3</v>
      </c>
      <c r="BM2198" s="18">
        <v>1.3888888888888889E-3</v>
      </c>
      <c r="BN2198" s="18">
        <v>1.3888888888888889E-3</v>
      </c>
      <c r="BO2198" s="18">
        <v>1.3888888888888889E-3</v>
      </c>
      <c r="BP2198" s="18">
        <v>1.3888888888888889E-3</v>
      </c>
      <c r="BQ2198" s="18">
        <f t="shared" si="366"/>
        <v>1.4960106382978723E-3</v>
      </c>
      <c r="BR2198" s="18">
        <f t="shared" si="367"/>
        <v>1.4960106382978723E-3</v>
      </c>
    </row>
    <row r="2199" spans="1:70" x14ac:dyDescent="0.25">
      <c r="A2199" s="1">
        <f t="shared" si="358"/>
        <v>41</v>
      </c>
      <c r="B2199" s="2">
        <f t="shared" si="359"/>
        <v>10</v>
      </c>
      <c r="C2199" s="2">
        <f t="shared" si="360"/>
        <v>2021</v>
      </c>
      <c r="D2199">
        <v>1242</v>
      </c>
      <c r="E2199" s="59">
        <v>44480</v>
      </c>
      <c r="F2199" t="s">
        <v>165</v>
      </c>
      <c r="G2199" t="s">
        <v>10</v>
      </c>
      <c r="H2199" s="58">
        <v>0.33333333333333331</v>
      </c>
      <c r="I2199">
        <v>8</v>
      </c>
      <c r="J2199">
        <v>199</v>
      </c>
      <c r="K2199">
        <v>0</v>
      </c>
      <c r="L2199" s="58">
        <v>0</v>
      </c>
      <c r="M2199">
        <v>0</v>
      </c>
      <c r="N2199" s="58">
        <v>0</v>
      </c>
      <c r="O2199">
        <v>22</v>
      </c>
      <c r="P2199">
        <v>0</v>
      </c>
      <c r="Q2199" s="58">
        <v>0</v>
      </c>
      <c r="R2199">
        <v>0</v>
      </c>
      <c r="S2199">
        <v>0</v>
      </c>
      <c r="T2199">
        <v>0</v>
      </c>
      <c r="U2199" s="16">
        <f t="shared" si="361"/>
        <v>0.33333333333333331</v>
      </c>
      <c r="V2199" s="17">
        <f t="shared" si="362"/>
        <v>479.99999999999994</v>
      </c>
      <c r="W2199" s="18">
        <f t="shared" si="363"/>
        <v>1.675041876046901E-3</v>
      </c>
      <c r="X2199" s="19">
        <f t="shared" si="364"/>
        <v>2.4120603015075375</v>
      </c>
      <c r="Y2199" s="20">
        <f t="shared" si="365"/>
        <v>11.055276381909549</v>
      </c>
      <c r="Z2199" s="18">
        <v>3.4722222222222224E-4</v>
      </c>
      <c r="AA2199" s="18">
        <v>3.4722222222222224E-4</v>
      </c>
      <c r="AB2199" s="18">
        <v>1.0416666666666667E-3</v>
      </c>
      <c r="AD2199" s="18">
        <v>1.3888888888888889E-3</v>
      </c>
      <c r="AE2199" s="18">
        <v>4.1666666666666669E-4</v>
      </c>
      <c r="AF2199" s="18">
        <v>4.1666666666666669E-4</v>
      </c>
      <c r="AG2199" s="18">
        <v>2.4305555555555556E-3</v>
      </c>
      <c r="AH2199" s="18">
        <v>1.6203703703703703E-3</v>
      </c>
      <c r="AI2199" s="18">
        <v>1.6203703703703703E-3</v>
      </c>
      <c r="AJ2199" s="18">
        <v>5.5555555555555556E-4</v>
      </c>
      <c r="AK2199" s="18">
        <v>5.5555555555555556E-4</v>
      </c>
      <c r="AL2199" s="18">
        <v>5.5555555555555556E-4</v>
      </c>
      <c r="AM2199" s="18">
        <v>5.5555555555555556E-4</v>
      </c>
      <c r="AN2199" s="18"/>
      <c r="AO2199" s="18"/>
      <c r="AP2199" s="18"/>
      <c r="AQ2199" s="18">
        <v>2.0833333333333333E-3</v>
      </c>
      <c r="AR2199" s="18"/>
      <c r="AS2199" s="18">
        <v>2.0833333333333333E-3</v>
      </c>
      <c r="AT2199" s="18">
        <v>3.472222222222222E-3</v>
      </c>
      <c r="AU2199" s="18">
        <v>3.472222222222222E-3</v>
      </c>
      <c r="AV2199" s="18">
        <v>3.472222222222222E-3</v>
      </c>
      <c r="AW2199" s="18">
        <v>3.472222222222222E-3</v>
      </c>
      <c r="AX2199" s="18">
        <v>3.472222222222222E-3</v>
      </c>
      <c r="AY2199" s="18"/>
      <c r="AZ2199" s="18">
        <v>4.6296296296296293E-4</v>
      </c>
      <c r="BA2199" s="18">
        <v>3.4722222222222224E-4</v>
      </c>
      <c r="BB2199" s="18"/>
      <c r="BC2199" s="18"/>
      <c r="BD2199" s="18"/>
      <c r="BE2199" s="18">
        <v>3.4722222222222224E-4</v>
      </c>
      <c r="BF2199" s="18">
        <v>6.9444444444444447E-4</v>
      </c>
      <c r="BG2199" s="18">
        <v>6.9444444444444447E-4</v>
      </c>
      <c r="BH2199" s="18">
        <v>6.9444444444444447E-4</v>
      </c>
      <c r="BI2199" s="18">
        <v>6.9444444444444447E-4</v>
      </c>
      <c r="BJ2199" s="18">
        <v>1.3888888888888889E-3</v>
      </c>
      <c r="BK2199" s="18">
        <v>1.3888888888888889E-3</v>
      </c>
      <c r="BL2199" s="18">
        <v>1.3888888888888889E-3</v>
      </c>
      <c r="BM2199" s="18">
        <v>1.3888888888888889E-3</v>
      </c>
      <c r="BN2199" s="18">
        <v>1.3888888888888889E-3</v>
      </c>
      <c r="BO2199" s="18">
        <v>1.3888888888888889E-3</v>
      </c>
      <c r="BP2199" s="18">
        <v>1.3888888888888889E-3</v>
      </c>
      <c r="BQ2199" s="18">
        <f t="shared" si="366"/>
        <v>1.675041876046901E-3</v>
      </c>
      <c r="BR2199" s="18">
        <f t="shared" si="367"/>
        <v>1.675041876046901E-3</v>
      </c>
    </row>
    <row r="2200" spans="1:70" x14ac:dyDescent="0.25">
      <c r="A2200" s="1">
        <f t="shared" si="358"/>
        <v>41</v>
      </c>
      <c r="B2200" s="2">
        <f t="shared" si="359"/>
        <v>10</v>
      </c>
      <c r="C2200" s="2">
        <f t="shared" si="360"/>
        <v>2021</v>
      </c>
      <c r="D2200">
        <v>1409</v>
      </c>
      <c r="E2200" s="59">
        <v>44480</v>
      </c>
      <c r="F2200" t="s">
        <v>165</v>
      </c>
      <c r="G2200" t="s">
        <v>12</v>
      </c>
      <c r="H2200" s="58">
        <v>0.33333333333333331</v>
      </c>
      <c r="I2200">
        <v>8</v>
      </c>
      <c r="J2200">
        <v>143</v>
      </c>
      <c r="K2200">
        <v>0</v>
      </c>
      <c r="L2200" s="58">
        <v>0</v>
      </c>
      <c r="M2200">
        <v>0</v>
      </c>
      <c r="N2200" s="58">
        <v>0</v>
      </c>
      <c r="O2200">
        <v>4</v>
      </c>
      <c r="P2200">
        <v>0</v>
      </c>
      <c r="Q2200" s="58">
        <v>0</v>
      </c>
      <c r="R2200">
        <v>0</v>
      </c>
      <c r="S2200">
        <v>0</v>
      </c>
      <c r="T2200">
        <v>0</v>
      </c>
      <c r="U2200" s="16">
        <f t="shared" si="361"/>
        <v>0.33333333333333331</v>
      </c>
      <c r="V2200" s="17">
        <f t="shared" si="362"/>
        <v>479.99999999999994</v>
      </c>
      <c r="W2200" s="18">
        <f t="shared" si="363"/>
        <v>2.331002331002331E-3</v>
      </c>
      <c r="X2200" s="19">
        <f t="shared" si="364"/>
        <v>3.3566433566433562</v>
      </c>
      <c r="Y2200" s="20">
        <f t="shared" si="365"/>
        <v>2.7972027972027971</v>
      </c>
      <c r="Z2200" s="18">
        <v>3.4722222222222224E-4</v>
      </c>
      <c r="AA2200" s="18">
        <v>3.4722222222222224E-4</v>
      </c>
      <c r="AB2200" s="18">
        <v>1.0416666666666667E-3</v>
      </c>
      <c r="AD2200" s="18">
        <v>1.3888888888888889E-3</v>
      </c>
      <c r="AE2200" s="18">
        <v>4.1666666666666669E-4</v>
      </c>
      <c r="AF2200" s="18">
        <v>4.1666666666666669E-4</v>
      </c>
      <c r="AG2200" s="18">
        <v>2.4305555555555556E-3</v>
      </c>
      <c r="AH2200" s="18">
        <v>1.6203703703703703E-3</v>
      </c>
      <c r="AI2200" s="18">
        <v>1.6203703703703703E-3</v>
      </c>
      <c r="AJ2200" s="18">
        <v>5.5555555555555556E-4</v>
      </c>
      <c r="AK2200" s="18">
        <v>5.5555555555555556E-4</v>
      </c>
      <c r="AL2200" s="18">
        <v>5.5555555555555556E-4</v>
      </c>
      <c r="AM2200" s="18">
        <v>5.5555555555555556E-4</v>
      </c>
      <c r="AN2200" s="18"/>
      <c r="AO2200" s="18"/>
      <c r="AP2200" s="18"/>
      <c r="AQ2200" s="18">
        <v>2.0833333333333333E-3</v>
      </c>
      <c r="AR2200" s="18"/>
      <c r="AS2200" s="18">
        <v>2.0833333333333333E-3</v>
      </c>
      <c r="AT2200" s="18">
        <v>3.472222222222222E-3</v>
      </c>
      <c r="AU2200" s="18">
        <v>3.472222222222222E-3</v>
      </c>
      <c r="AV2200" s="18">
        <v>3.472222222222222E-3</v>
      </c>
      <c r="AW2200" s="18">
        <v>3.472222222222222E-3</v>
      </c>
      <c r="AX2200" s="18">
        <v>3.472222222222222E-3</v>
      </c>
      <c r="AY2200" s="18"/>
      <c r="AZ2200" s="18">
        <v>4.6296296296296293E-4</v>
      </c>
      <c r="BA2200" s="18">
        <v>3.4722222222222224E-4</v>
      </c>
      <c r="BB2200" s="18"/>
      <c r="BC2200" s="18"/>
      <c r="BD2200" s="18"/>
      <c r="BE2200" s="18">
        <v>3.4722222222222224E-4</v>
      </c>
      <c r="BF2200" s="18">
        <v>6.9444444444444447E-4</v>
      </c>
      <c r="BG2200" s="18">
        <v>6.9444444444444447E-4</v>
      </c>
      <c r="BH2200" s="18">
        <v>6.9444444444444447E-4</v>
      </c>
      <c r="BI2200" s="18">
        <v>6.9444444444444447E-4</v>
      </c>
      <c r="BJ2200" s="18">
        <v>1.3888888888888889E-3</v>
      </c>
      <c r="BK2200" s="18">
        <v>1.3888888888888889E-3</v>
      </c>
      <c r="BL2200" s="18">
        <v>1.3888888888888889E-3</v>
      </c>
      <c r="BM2200" s="18">
        <v>1.3888888888888889E-3</v>
      </c>
      <c r="BN2200" s="18">
        <v>1.3888888888888889E-3</v>
      </c>
      <c r="BO2200" s="18">
        <v>1.3888888888888889E-3</v>
      </c>
      <c r="BP2200" s="18">
        <v>1.3888888888888889E-3</v>
      </c>
      <c r="BQ2200" s="18">
        <f t="shared" si="366"/>
        <v>2.331002331002331E-3</v>
      </c>
      <c r="BR2200" s="18">
        <f t="shared" si="367"/>
        <v>2.331002331002331E-3</v>
      </c>
    </row>
    <row r="2201" spans="1:70" x14ac:dyDescent="0.25">
      <c r="A2201" s="1">
        <f t="shared" ref="A2201:A2259" si="368">_xlfn.ISOWEEKNUM(E2201)</f>
        <v>41</v>
      </c>
      <c r="B2201" s="2">
        <f t="shared" ref="B2201:B2259" si="369">MONTH(E2201)</f>
        <v>10</v>
      </c>
      <c r="C2201" s="2">
        <f t="shared" ref="C2201:C2259" si="370">YEAR(E2201)</f>
        <v>2021</v>
      </c>
      <c r="D2201">
        <v>12541</v>
      </c>
      <c r="E2201" s="59">
        <v>44480</v>
      </c>
      <c r="F2201" t="s">
        <v>62</v>
      </c>
      <c r="G2201" t="s">
        <v>10</v>
      </c>
      <c r="H2201" s="58">
        <v>0.33333333333333331</v>
      </c>
      <c r="I2201">
        <v>8</v>
      </c>
      <c r="J2201">
        <v>40</v>
      </c>
      <c r="K2201">
        <v>0</v>
      </c>
      <c r="L2201" s="58">
        <v>0</v>
      </c>
      <c r="M2201">
        <v>0</v>
      </c>
      <c r="N2201" s="58">
        <v>0</v>
      </c>
      <c r="O2201">
        <v>0</v>
      </c>
      <c r="P2201">
        <v>0</v>
      </c>
      <c r="Q2201" s="58">
        <v>0</v>
      </c>
      <c r="R2201">
        <v>0</v>
      </c>
      <c r="S2201">
        <v>0</v>
      </c>
      <c r="T2201">
        <v>0</v>
      </c>
      <c r="U2201" s="16">
        <f t="shared" ref="U2201:U2259" si="371">H2201-Q2201</f>
        <v>0.33333333333333331</v>
      </c>
      <c r="V2201" s="17">
        <f t="shared" ref="V2201:V2259" si="372">U2201 / ("0:1:0")</f>
        <v>479.99999999999994</v>
      </c>
      <c r="W2201" s="18">
        <f t="shared" ref="W2201:W2259" si="373">U2201/J2201</f>
        <v>8.3333333333333332E-3</v>
      </c>
      <c r="X2201" s="19">
        <f t="shared" ref="X2201:X2259" si="374">V2201/J2201</f>
        <v>11.999999999999998</v>
      </c>
      <c r="Y2201" s="20">
        <f t="shared" ref="Y2201:Y2259" si="375">(O2201*100)/J2201</f>
        <v>0</v>
      </c>
      <c r="Z2201" s="18">
        <v>3.4722222222222224E-4</v>
      </c>
      <c r="AA2201" s="18">
        <v>3.4722222222222224E-4</v>
      </c>
      <c r="AB2201" s="18">
        <v>1.0416666666666667E-3</v>
      </c>
      <c r="AD2201" s="18">
        <v>1.3888888888888889E-3</v>
      </c>
      <c r="AE2201" s="18">
        <v>4.1666666666666669E-4</v>
      </c>
      <c r="AF2201" s="18">
        <v>4.1666666666666669E-4</v>
      </c>
      <c r="AG2201" s="18">
        <v>2.4305555555555556E-3</v>
      </c>
      <c r="AH2201" s="18">
        <v>1.6203703703703703E-3</v>
      </c>
      <c r="AI2201" s="18">
        <v>1.6203703703703703E-3</v>
      </c>
      <c r="AJ2201" s="18">
        <v>5.5555555555555556E-4</v>
      </c>
      <c r="AK2201" s="18">
        <v>5.5555555555555556E-4</v>
      </c>
      <c r="AL2201" s="18">
        <v>5.5555555555555556E-4</v>
      </c>
      <c r="AM2201" s="18">
        <v>5.5555555555555556E-4</v>
      </c>
      <c r="AN2201" s="18"/>
      <c r="AO2201" s="18"/>
      <c r="AP2201" s="18"/>
      <c r="AQ2201" s="18">
        <v>2.0833333333333333E-3</v>
      </c>
      <c r="AR2201" s="18"/>
      <c r="AS2201" s="18">
        <v>2.0833333333333333E-3</v>
      </c>
      <c r="AT2201" s="18">
        <v>3.472222222222222E-3</v>
      </c>
      <c r="AU2201" s="18">
        <v>3.472222222222222E-3</v>
      </c>
      <c r="AV2201" s="18">
        <v>3.472222222222222E-3</v>
      </c>
      <c r="AW2201" s="18">
        <v>3.472222222222222E-3</v>
      </c>
      <c r="AX2201" s="18">
        <v>3.472222222222222E-3</v>
      </c>
      <c r="AY2201" s="18"/>
      <c r="AZ2201" s="18">
        <v>4.6296296296296293E-4</v>
      </c>
      <c r="BA2201" s="18">
        <v>3.4722222222222224E-4</v>
      </c>
      <c r="BB2201" s="18"/>
      <c r="BC2201" s="18"/>
      <c r="BD2201" s="18"/>
      <c r="BE2201" s="18">
        <v>3.4722222222222224E-4</v>
      </c>
      <c r="BF2201" s="18">
        <v>6.9444444444444447E-4</v>
      </c>
      <c r="BG2201" s="18">
        <v>6.9444444444444447E-4</v>
      </c>
      <c r="BH2201" s="18">
        <v>6.9444444444444447E-4</v>
      </c>
      <c r="BI2201" s="18">
        <v>6.9444444444444447E-4</v>
      </c>
      <c r="BJ2201" s="18">
        <v>1.3888888888888889E-3</v>
      </c>
      <c r="BK2201" s="18">
        <v>1.3888888888888889E-3</v>
      </c>
      <c r="BL2201" s="18">
        <v>1.3888888888888889E-3</v>
      </c>
      <c r="BM2201" s="18">
        <v>1.3888888888888889E-3</v>
      </c>
      <c r="BN2201" s="18">
        <v>1.3888888888888889E-3</v>
      </c>
      <c r="BO2201" s="18">
        <v>1.3888888888888889E-3</v>
      </c>
      <c r="BP2201" s="18">
        <v>1.3888888888888889E-3</v>
      </c>
      <c r="BQ2201" s="18">
        <f t="shared" si="366"/>
        <v>8.3333333333333332E-3</v>
      </c>
      <c r="BR2201" s="18">
        <f t="shared" si="367"/>
        <v>8.3333333333333332E-3</v>
      </c>
    </row>
    <row r="2202" spans="1:70" x14ac:dyDescent="0.25">
      <c r="A2202" s="1">
        <f t="shared" si="368"/>
        <v>41</v>
      </c>
      <c r="B2202" s="2">
        <f t="shared" si="369"/>
        <v>10</v>
      </c>
      <c r="C2202" s="2">
        <f t="shared" si="370"/>
        <v>2021</v>
      </c>
      <c r="D2202">
        <v>1337</v>
      </c>
      <c r="E2202" s="59">
        <v>44480</v>
      </c>
      <c r="F2202" t="s">
        <v>62</v>
      </c>
      <c r="G2202" t="s">
        <v>12</v>
      </c>
      <c r="H2202" s="58">
        <v>0.33333333333333331</v>
      </c>
      <c r="I2202">
        <v>8</v>
      </c>
      <c r="J2202">
        <v>110</v>
      </c>
      <c r="K2202">
        <v>0</v>
      </c>
      <c r="L2202" s="58">
        <v>0</v>
      </c>
      <c r="M2202">
        <v>0</v>
      </c>
      <c r="N2202" s="58">
        <v>0</v>
      </c>
      <c r="O2202">
        <v>0</v>
      </c>
      <c r="P2202">
        <v>0</v>
      </c>
      <c r="Q2202" s="58">
        <v>0</v>
      </c>
      <c r="R2202">
        <v>0</v>
      </c>
      <c r="S2202">
        <v>0</v>
      </c>
      <c r="T2202">
        <v>0</v>
      </c>
      <c r="U2202" s="16">
        <f t="shared" si="371"/>
        <v>0.33333333333333331</v>
      </c>
      <c r="V2202" s="17">
        <f t="shared" si="372"/>
        <v>479.99999999999994</v>
      </c>
      <c r="W2202" s="18">
        <f t="shared" si="373"/>
        <v>3.0303030303030303E-3</v>
      </c>
      <c r="X2202" s="19">
        <f t="shared" si="374"/>
        <v>4.3636363636363633</v>
      </c>
      <c r="Y2202" s="20">
        <f t="shared" si="375"/>
        <v>0</v>
      </c>
      <c r="Z2202" s="18">
        <v>3.4722222222222224E-4</v>
      </c>
      <c r="AA2202" s="18">
        <v>3.4722222222222224E-4</v>
      </c>
      <c r="AB2202" s="18">
        <v>1.0416666666666667E-3</v>
      </c>
      <c r="AD2202" s="18">
        <v>1.3888888888888889E-3</v>
      </c>
      <c r="AE2202" s="18">
        <v>4.1666666666666669E-4</v>
      </c>
      <c r="AF2202" s="18">
        <v>4.1666666666666669E-4</v>
      </c>
      <c r="AG2202" s="18">
        <v>2.4305555555555556E-3</v>
      </c>
      <c r="AH2202" s="18">
        <v>1.6203703703703703E-3</v>
      </c>
      <c r="AI2202" s="18">
        <v>1.6203703703703703E-3</v>
      </c>
      <c r="AJ2202" s="18">
        <v>5.5555555555555556E-4</v>
      </c>
      <c r="AK2202" s="18">
        <v>5.5555555555555556E-4</v>
      </c>
      <c r="AL2202" s="18">
        <v>5.5555555555555556E-4</v>
      </c>
      <c r="AM2202" s="18">
        <v>5.5555555555555556E-4</v>
      </c>
      <c r="AN2202" s="18"/>
      <c r="AO2202" s="18"/>
      <c r="AP2202" s="18"/>
      <c r="AQ2202" s="18">
        <v>2.0833333333333333E-3</v>
      </c>
      <c r="AR2202" s="18"/>
      <c r="AS2202" s="18">
        <v>2.0833333333333333E-3</v>
      </c>
      <c r="AT2202" s="18">
        <v>3.472222222222222E-3</v>
      </c>
      <c r="AU2202" s="18">
        <v>3.472222222222222E-3</v>
      </c>
      <c r="AV2202" s="18">
        <v>3.472222222222222E-3</v>
      </c>
      <c r="AW2202" s="18">
        <v>3.472222222222222E-3</v>
      </c>
      <c r="AX2202" s="18">
        <v>3.472222222222222E-3</v>
      </c>
      <c r="AY2202" s="18"/>
      <c r="AZ2202" s="18">
        <v>4.6296296296296293E-4</v>
      </c>
      <c r="BA2202" s="18">
        <v>3.4722222222222224E-4</v>
      </c>
      <c r="BB2202" s="18"/>
      <c r="BC2202" s="18"/>
      <c r="BD2202" s="18"/>
      <c r="BE2202" s="18">
        <v>3.4722222222222224E-4</v>
      </c>
      <c r="BF2202" s="18">
        <v>6.9444444444444447E-4</v>
      </c>
      <c r="BG2202" s="18">
        <v>6.9444444444444447E-4</v>
      </c>
      <c r="BH2202" s="18">
        <v>6.9444444444444447E-4</v>
      </c>
      <c r="BI2202" s="18">
        <v>6.9444444444444447E-4</v>
      </c>
      <c r="BJ2202" s="18">
        <v>1.3888888888888889E-3</v>
      </c>
      <c r="BK2202" s="18">
        <v>1.3888888888888889E-3</v>
      </c>
      <c r="BL2202" s="18">
        <v>1.3888888888888889E-3</v>
      </c>
      <c r="BM2202" s="18">
        <v>1.3888888888888889E-3</v>
      </c>
      <c r="BN2202" s="18">
        <v>1.3888888888888889E-3</v>
      </c>
      <c r="BO2202" s="18">
        <v>1.3888888888888889E-3</v>
      </c>
      <c r="BP2202" s="18">
        <v>1.3888888888888889E-3</v>
      </c>
      <c r="BQ2202" s="18">
        <f t="shared" si="366"/>
        <v>3.0303030303030303E-3</v>
      </c>
      <c r="BR2202" s="18">
        <f t="shared" si="367"/>
        <v>3.0303030303030303E-3</v>
      </c>
    </row>
    <row r="2203" spans="1:70" x14ac:dyDescent="0.25">
      <c r="A2203" s="1">
        <f t="shared" si="368"/>
        <v>41</v>
      </c>
      <c r="B2203" s="2">
        <f t="shared" si="369"/>
        <v>10</v>
      </c>
      <c r="C2203" s="2">
        <f t="shared" si="370"/>
        <v>2021</v>
      </c>
      <c r="D2203">
        <v>1188</v>
      </c>
      <c r="E2203" s="59">
        <v>44480</v>
      </c>
      <c r="F2203" t="s">
        <v>21</v>
      </c>
      <c r="G2203" t="s">
        <v>14</v>
      </c>
      <c r="H2203" s="58">
        <v>0.3125</v>
      </c>
      <c r="I2203">
        <v>7.5</v>
      </c>
      <c r="J2203">
        <v>158</v>
      </c>
      <c r="K2203">
        <v>0</v>
      </c>
      <c r="L2203" s="58">
        <v>0</v>
      </c>
      <c r="M2203">
        <v>0</v>
      </c>
      <c r="N2203" s="58">
        <v>0</v>
      </c>
      <c r="O2203">
        <v>24</v>
      </c>
      <c r="P2203">
        <v>0</v>
      </c>
      <c r="Q2203" s="58">
        <v>0</v>
      </c>
      <c r="R2203">
        <v>0</v>
      </c>
      <c r="S2203">
        <v>0</v>
      </c>
      <c r="T2203">
        <v>0</v>
      </c>
      <c r="U2203" s="16">
        <f t="shared" si="371"/>
        <v>0.3125</v>
      </c>
      <c r="V2203" s="17">
        <f t="shared" si="372"/>
        <v>450</v>
      </c>
      <c r="W2203" s="18">
        <f t="shared" si="373"/>
        <v>1.9778481012658229E-3</v>
      </c>
      <c r="X2203" s="19">
        <f t="shared" si="374"/>
        <v>2.8481012658227849</v>
      </c>
      <c r="Y2203" s="20">
        <f t="shared" si="375"/>
        <v>15.189873417721518</v>
      </c>
      <c r="Z2203" s="18">
        <v>3.4722222222222224E-4</v>
      </c>
      <c r="AA2203" s="18">
        <v>3.4722222222222224E-4</v>
      </c>
      <c r="AB2203" s="18">
        <v>1.0416666666666667E-3</v>
      </c>
      <c r="AD2203" s="18">
        <v>1.3888888888888889E-3</v>
      </c>
      <c r="AE2203" s="18">
        <v>4.1666666666666669E-4</v>
      </c>
      <c r="AF2203" s="18">
        <v>4.1666666666666669E-4</v>
      </c>
      <c r="AG2203" s="18">
        <v>2.4305555555555556E-3</v>
      </c>
      <c r="AH2203" s="18">
        <v>1.6203703703703703E-3</v>
      </c>
      <c r="AI2203" s="18">
        <v>1.6203703703703703E-3</v>
      </c>
      <c r="AJ2203" s="18">
        <v>5.5555555555555556E-4</v>
      </c>
      <c r="AK2203" s="18">
        <v>5.5555555555555556E-4</v>
      </c>
      <c r="AL2203" s="18">
        <v>5.5555555555555556E-4</v>
      </c>
      <c r="AM2203" s="18">
        <v>5.5555555555555556E-4</v>
      </c>
      <c r="AN2203" s="18"/>
      <c r="AO2203" s="18"/>
      <c r="AP2203" s="18"/>
      <c r="AQ2203" s="18">
        <v>2.0833333333333333E-3</v>
      </c>
      <c r="AR2203" s="18"/>
      <c r="AS2203" s="18">
        <v>2.0833333333333333E-3</v>
      </c>
      <c r="AT2203" s="18">
        <v>3.472222222222222E-3</v>
      </c>
      <c r="AU2203" s="18">
        <v>3.472222222222222E-3</v>
      </c>
      <c r="AV2203" s="18">
        <v>3.472222222222222E-3</v>
      </c>
      <c r="AW2203" s="18">
        <v>3.472222222222222E-3</v>
      </c>
      <c r="AX2203" s="18">
        <v>3.472222222222222E-3</v>
      </c>
      <c r="AY2203" s="18"/>
      <c r="AZ2203" s="18">
        <v>4.6296296296296293E-4</v>
      </c>
      <c r="BA2203" s="18">
        <v>3.4722222222222224E-4</v>
      </c>
      <c r="BB2203" s="18"/>
      <c r="BC2203" s="18"/>
      <c r="BD2203" s="18"/>
      <c r="BE2203" s="18">
        <v>3.4722222222222224E-4</v>
      </c>
      <c r="BF2203" s="18">
        <v>6.9444444444444447E-4</v>
      </c>
      <c r="BG2203" s="18">
        <v>6.9444444444444447E-4</v>
      </c>
      <c r="BH2203" s="18">
        <v>6.9444444444444447E-4</v>
      </c>
      <c r="BI2203" s="18">
        <v>6.9444444444444447E-4</v>
      </c>
      <c r="BJ2203" s="18">
        <v>1.3888888888888889E-3</v>
      </c>
      <c r="BK2203" s="18">
        <v>1.3888888888888889E-3</v>
      </c>
      <c r="BL2203" s="18">
        <v>1.3888888888888889E-3</v>
      </c>
      <c r="BM2203" s="18">
        <v>1.3888888888888889E-3</v>
      </c>
      <c r="BN2203" s="18">
        <v>1.3888888888888889E-3</v>
      </c>
      <c r="BO2203" s="18">
        <v>1.3888888888888889E-3</v>
      </c>
      <c r="BP2203" s="18">
        <v>1.3888888888888889E-3</v>
      </c>
      <c r="BQ2203" s="18">
        <f t="shared" si="366"/>
        <v>1.9778481012658229E-3</v>
      </c>
      <c r="BR2203" s="18">
        <f t="shared" si="367"/>
        <v>1.9778481012658229E-3</v>
      </c>
    </row>
    <row r="2204" spans="1:70" x14ac:dyDescent="0.25">
      <c r="A2204" s="1">
        <f t="shared" si="368"/>
        <v>41</v>
      </c>
      <c r="B2204" s="2">
        <f t="shared" si="369"/>
        <v>10</v>
      </c>
      <c r="C2204" s="2">
        <f t="shared" si="370"/>
        <v>2021</v>
      </c>
      <c r="D2204">
        <v>12072</v>
      </c>
      <c r="E2204" s="59">
        <v>44480</v>
      </c>
      <c r="F2204" t="s">
        <v>21</v>
      </c>
      <c r="G2204" t="s">
        <v>15</v>
      </c>
      <c r="H2204" s="58">
        <v>0.3125</v>
      </c>
      <c r="I2204">
        <v>7.5</v>
      </c>
      <c r="J2204">
        <v>111</v>
      </c>
      <c r="K2204">
        <v>0</v>
      </c>
      <c r="L2204" s="58">
        <v>0</v>
      </c>
      <c r="M2204">
        <v>0.67</v>
      </c>
      <c r="N2204" s="58">
        <v>2.7777777777777776E-2</v>
      </c>
      <c r="O2204">
        <v>17</v>
      </c>
      <c r="P2204">
        <v>0</v>
      </c>
      <c r="Q2204" s="58">
        <v>0</v>
      </c>
      <c r="R2204">
        <v>0</v>
      </c>
      <c r="S2204">
        <v>0</v>
      </c>
      <c r="T2204">
        <v>0</v>
      </c>
      <c r="U2204" s="16">
        <f t="shared" si="371"/>
        <v>0.3125</v>
      </c>
      <c r="V2204" s="17">
        <f t="shared" si="372"/>
        <v>450</v>
      </c>
      <c r="W2204" s="18">
        <f t="shared" si="373"/>
        <v>2.8153153153153152E-3</v>
      </c>
      <c r="X2204" s="19">
        <f t="shared" si="374"/>
        <v>4.0540540540540544</v>
      </c>
      <c r="Y2204" s="20">
        <f t="shared" si="375"/>
        <v>15.315315315315315</v>
      </c>
      <c r="Z2204" s="18">
        <v>3.4722222222222224E-4</v>
      </c>
      <c r="AA2204" s="18">
        <v>3.4722222222222224E-4</v>
      </c>
      <c r="AB2204" s="18">
        <v>1.0416666666666667E-3</v>
      </c>
      <c r="AD2204" s="18">
        <v>1.3888888888888889E-3</v>
      </c>
      <c r="AE2204" s="18">
        <v>4.1666666666666669E-4</v>
      </c>
      <c r="AF2204" s="18">
        <v>4.1666666666666669E-4</v>
      </c>
      <c r="AG2204" s="18">
        <v>2.4305555555555556E-3</v>
      </c>
      <c r="AH2204" s="18">
        <v>1.6203703703703703E-3</v>
      </c>
      <c r="AI2204" s="18">
        <v>1.6203703703703703E-3</v>
      </c>
      <c r="AJ2204" s="18">
        <v>5.5555555555555556E-4</v>
      </c>
      <c r="AK2204" s="18">
        <v>5.5555555555555556E-4</v>
      </c>
      <c r="AL2204" s="18">
        <v>5.5555555555555556E-4</v>
      </c>
      <c r="AM2204" s="18">
        <v>5.5555555555555556E-4</v>
      </c>
      <c r="AN2204" s="18"/>
      <c r="AO2204" s="18"/>
      <c r="AP2204" s="18"/>
      <c r="AQ2204" s="18">
        <v>2.0833333333333333E-3</v>
      </c>
      <c r="AR2204" s="18"/>
      <c r="AS2204" s="18">
        <v>2.0833333333333333E-3</v>
      </c>
      <c r="AT2204" s="18">
        <v>3.472222222222222E-3</v>
      </c>
      <c r="AU2204" s="18">
        <v>3.472222222222222E-3</v>
      </c>
      <c r="AV2204" s="18">
        <v>3.472222222222222E-3</v>
      </c>
      <c r="AW2204" s="18">
        <v>3.472222222222222E-3</v>
      </c>
      <c r="AX2204" s="18">
        <v>3.472222222222222E-3</v>
      </c>
      <c r="AY2204" s="18"/>
      <c r="AZ2204" s="18">
        <v>4.6296296296296293E-4</v>
      </c>
      <c r="BA2204" s="18">
        <v>3.4722222222222224E-4</v>
      </c>
      <c r="BB2204" s="18"/>
      <c r="BC2204" s="18"/>
      <c r="BD2204" s="18"/>
      <c r="BE2204" s="18">
        <v>3.4722222222222224E-4</v>
      </c>
      <c r="BF2204" s="18">
        <v>6.9444444444444447E-4</v>
      </c>
      <c r="BG2204" s="18">
        <v>6.9444444444444447E-4</v>
      </c>
      <c r="BH2204" s="18">
        <v>6.9444444444444447E-4</v>
      </c>
      <c r="BI2204" s="18">
        <v>6.9444444444444447E-4</v>
      </c>
      <c r="BJ2204" s="18">
        <v>1.3888888888888889E-3</v>
      </c>
      <c r="BK2204" s="18">
        <v>1.3888888888888889E-3</v>
      </c>
      <c r="BL2204" s="18">
        <v>1.3888888888888889E-3</v>
      </c>
      <c r="BM2204" s="18">
        <v>1.3888888888888889E-3</v>
      </c>
      <c r="BN2204" s="18">
        <v>1.3888888888888889E-3</v>
      </c>
      <c r="BO2204" s="18">
        <v>1.3888888888888889E-3</v>
      </c>
      <c r="BP2204" s="18">
        <v>1.3888888888888889E-3</v>
      </c>
      <c r="BQ2204" s="18">
        <f t="shared" si="366"/>
        <v>2.8153153153153152E-3</v>
      </c>
      <c r="BR2204" s="18">
        <f t="shared" si="367"/>
        <v>2.8153153153153152E-3</v>
      </c>
    </row>
    <row r="2205" spans="1:70" x14ac:dyDescent="0.25">
      <c r="A2205" s="1">
        <f t="shared" si="368"/>
        <v>41</v>
      </c>
      <c r="B2205" s="2">
        <f t="shared" si="369"/>
        <v>10</v>
      </c>
      <c r="C2205" s="2">
        <f t="shared" si="370"/>
        <v>2021</v>
      </c>
      <c r="D2205">
        <v>12164</v>
      </c>
      <c r="E2205" s="59">
        <v>44480</v>
      </c>
      <c r="F2205" t="s">
        <v>21</v>
      </c>
      <c r="G2205" t="s">
        <v>38</v>
      </c>
      <c r="H2205" s="58">
        <v>4.1666666666666664E-2</v>
      </c>
      <c r="I2205">
        <v>1</v>
      </c>
      <c r="J2205">
        <v>33</v>
      </c>
      <c r="K2205">
        <v>0</v>
      </c>
      <c r="L2205" s="58">
        <v>0</v>
      </c>
      <c r="M2205">
        <v>0.25</v>
      </c>
      <c r="N2205" s="58">
        <v>1.0416666666666666E-2</v>
      </c>
      <c r="O2205">
        <v>4</v>
      </c>
      <c r="P2205">
        <v>0</v>
      </c>
      <c r="Q2205" s="58">
        <v>0</v>
      </c>
      <c r="R2205">
        <v>0</v>
      </c>
      <c r="S2205">
        <v>0</v>
      </c>
      <c r="T2205">
        <v>0</v>
      </c>
      <c r="U2205" s="16">
        <f t="shared" si="371"/>
        <v>4.1666666666666664E-2</v>
      </c>
      <c r="V2205" s="17">
        <f t="shared" si="372"/>
        <v>59.999999999999993</v>
      </c>
      <c r="W2205" s="18">
        <f t="shared" si="373"/>
        <v>1.2626262626262625E-3</v>
      </c>
      <c r="X2205" s="19">
        <f t="shared" si="374"/>
        <v>1.8181818181818179</v>
      </c>
      <c r="Y2205" s="20">
        <f t="shared" si="375"/>
        <v>12.121212121212121</v>
      </c>
      <c r="Z2205" s="18">
        <v>3.4722222222222224E-4</v>
      </c>
      <c r="AA2205" s="18">
        <v>3.4722222222222224E-4</v>
      </c>
      <c r="AB2205" s="18">
        <v>1.0416666666666667E-3</v>
      </c>
      <c r="AD2205" s="18">
        <v>1.3888888888888889E-3</v>
      </c>
      <c r="AE2205" s="18">
        <v>4.1666666666666669E-4</v>
      </c>
      <c r="AF2205" s="18">
        <v>4.1666666666666669E-4</v>
      </c>
      <c r="AG2205" s="18">
        <v>2.4305555555555556E-3</v>
      </c>
      <c r="AH2205" s="18">
        <v>1.6203703703703703E-3</v>
      </c>
      <c r="AI2205" s="18">
        <v>1.6203703703703703E-3</v>
      </c>
      <c r="AJ2205" s="18">
        <v>5.5555555555555556E-4</v>
      </c>
      <c r="AK2205" s="18">
        <v>5.5555555555555556E-4</v>
      </c>
      <c r="AL2205" s="18">
        <v>5.5555555555555556E-4</v>
      </c>
      <c r="AM2205" s="18">
        <v>5.5555555555555556E-4</v>
      </c>
      <c r="AN2205" s="18"/>
      <c r="AO2205" s="18"/>
      <c r="AP2205" s="18"/>
      <c r="AQ2205" s="18">
        <v>2.0833333333333333E-3</v>
      </c>
      <c r="AR2205" s="18"/>
      <c r="AS2205" s="18">
        <v>2.0833333333333333E-3</v>
      </c>
      <c r="AT2205" s="18">
        <v>3.472222222222222E-3</v>
      </c>
      <c r="AU2205" s="18">
        <v>3.472222222222222E-3</v>
      </c>
      <c r="AV2205" s="18">
        <v>3.472222222222222E-3</v>
      </c>
      <c r="AW2205" s="18">
        <v>3.472222222222222E-3</v>
      </c>
      <c r="AX2205" s="18">
        <v>3.472222222222222E-3</v>
      </c>
      <c r="AY2205" s="18"/>
      <c r="AZ2205" s="18">
        <v>4.6296296296296293E-4</v>
      </c>
      <c r="BA2205" s="18">
        <v>3.4722222222222224E-4</v>
      </c>
      <c r="BB2205" s="18"/>
      <c r="BC2205" s="18"/>
      <c r="BD2205" s="18"/>
      <c r="BE2205" s="18">
        <v>3.4722222222222224E-4</v>
      </c>
      <c r="BF2205" s="18">
        <v>6.9444444444444447E-4</v>
      </c>
      <c r="BG2205" s="18">
        <v>6.9444444444444447E-4</v>
      </c>
      <c r="BH2205" s="18">
        <v>6.9444444444444447E-4</v>
      </c>
      <c r="BI2205" s="18">
        <v>6.9444444444444447E-4</v>
      </c>
      <c r="BJ2205" s="18">
        <v>1.3888888888888889E-3</v>
      </c>
      <c r="BK2205" s="18">
        <v>1.3888888888888889E-3</v>
      </c>
      <c r="BL2205" s="18">
        <v>1.3888888888888889E-3</v>
      </c>
      <c r="BM2205" s="18">
        <v>1.3888888888888889E-3</v>
      </c>
      <c r="BN2205" s="18">
        <v>1.3888888888888889E-3</v>
      </c>
      <c r="BO2205" s="18">
        <v>1.3888888888888889E-3</v>
      </c>
      <c r="BP2205" s="18">
        <v>1.3888888888888889E-3</v>
      </c>
      <c r="BQ2205" s="18">
        <f t="shared" si="366"/>
        <v>1.2626262626262625E-3</v>
      </c>
      <c r="BR2205" s="18">
        <f t="shared" si="367"/>
        <v>1.2626262626262625E-3</v>
      </c>
    </row>
    <row r="2206" spans="1:70" x14ac:dyDescent="0.25">
      <c r="A2206" s="1">
        <f t="shared" si="368"/>
        <v>41</v>
      </c>
      <c r="B2206" s="2">
        <f t="shared" si="369"/>
        <v>10</v>
      </c>
      <c r="C2206" s="2">
        <f t="shared" si="370"/>
        <v>2021</v>
      </c>
      <c r="D2206">
        <v>12075</v>
      </c>
      <c r="E2206" s="59">
        <v>44480</v>
      </c>
      <c r="F2206" t="s">
        <v>63</v>
      </c>
      <c r="G2206" t="s">
        <v>38</v>
      </c>
      <c r="H2206" s="58">
        <v>0.3125</v>
      </c>
      <c r="I2206">
        <v>7.5</v>
      </c>
      <c r="J2206">
        <v>570</v>
      </c>
      <c r="K2206">
        <v>0</v>
      </c>
      <c r="L2206" s="58">
        <v>0</v>
      </c>
      <c r="M2206">
        <v>0</v>
      </c>
      <c r="N2206" s="58">
        <v>0</v>
      </c>
      <c r="O2206">
        <v>0</v>
      </c>
      <c r="P2206">
        <v>0</v>
      </c>
      <c r="Q2206" s="58">
        <v>0</v>
      </c>
      <c r="R2206">
        <v>70</v>
      </c>
      <c r="S2206">
        <v>0</v>
      </c>
      <c r="T2206">
        <v>0</v>
      </c>
      <c r="U2206" s="16">
        <f t="shared" si="371"/>
        <v>0.3125</v>
      </c>
      <c r="V2206" s="17">
        <f t="shared" si="372"/>
        <v>450</v>
      </c>
      <c r="W2206" s="18">
        <f t="shared" si="373"/>
        <v>5.4824561403508769E-4</v>
      </c>
      <c r="X2206" s="19">
        <f t="shared" si="374"/>
        <v>0.78947368421052633</v>
      </c>
      <c r="Y2206" s="20">
        <f t="shared" si="375"/>
        <v>0</v>
      </c>
      <c r="Z2206" s="18">
        <v>3.4722222222222224E-4</v>
      </c>
      <c r="AA2206" s="18">
        <v>3.4722222222222224E-4</v>
      </c>
      <c r="AB2206" s="18">
        <v>1.0416666666666667E-3</v>
      </c>
      <c r="AD2206" s="18">
        <v>1.3888888888888889E-3</v>
      </c>
      <c r="AE2206" s="18">
        <v>4.1666666666666669E-4</v>
      </c>
      <c r="AF2206" s="18">
        <v>4.1666666666666669E-4</v>
      </c>
      <c r="AG2206" s="18">
        <v>2.4305555555555556E-3</v>
      </c>
      <c r="AH2206" s="18">
        <v>1.6203703703703703E-3</v>
      </c>
      <c r="AI2206" s="18">
        <v>1.6203703703703703E-3</v>
      </c>
      <c r="AJ2206" s="18">
        <v>5.5555555555555556E-4</v>
      </c>
      <c r="AK2206" s="18">
        <v>5.5555555555555556E-4</v>
      </c>
      <c r="AL2206" s="18">
        <v>5.5555555555555556E-4</v>
      </c>
      <c r="AM2206" s="18">
        <v>5.5555555555555556E-4</v>
      </c>
      <c r="AN2206" s="18"/>
      <c r="AO2206" s="18"/>
      <c r="AP2206" s="18"/>
      <c r="AQ2206" s="18">
        <v>2.0833333333333333E-3</v>
      </c>
      <c r="AR2206" s="18"/>
      <c r="AS2206" s="18">
        <v>2.0833333333333333E-3</v>
      </c>
      <c r="AT2206" s="18">
        <v>3.472222222222222E-3</v>
      </c>
      <c r="AU2206" s="18">
        <v>3.472222222222222E-3</v>
      </c>
      <c r="AV2206" s="18">
        <v>3.472222222222222E-3</v>
      </c>
      <c r="AW2206" s="18">
        <v>3.472222222222222E-3</v>
      </c>
      <c r="AX2206" s="18">
        <v>3.472222222222222E-3</v>
      </c>
      <c r="AY2206" s="18"/>
      <c r="AZ2206" s="18">
        <v>4.6296296296296293E-4</v>
      </c>
      <c r="BA2206" s="18">
        <v>3.4722222222222224E-4</v>
      </c>
      <c r="BB2206" s="18"/>
      <c r="BC2206" s="18"/>
      <c r="BD2206" s="18"/>
      <c r="BE2206" s="18">
        <v>3.4722222222222224E-4</v>
      </c>
      <c r="BF2206" s="18">
        <v>6.9444444444444447E-4</v>
      </c>
      <c r="BG2206" s="18">
        <v>6.9444444444444447E-4</v>
      </c>
      <c r="BH2206" s="18">
        <v>6.9444444444444447E-4</v>
      </c>
      <c r="BI2206" s="18">
        <v>6.9444444444444447E-4</v>
      </c>
      <c r="BJ2206" s="18">
        <v>1.3888888888888889E-3</v>
      </c>
      <c r="BK2206" s="18">
        <v>1.3888888888888889E-3</v>
      </c>
      <c r="BL2206" s="18">
        <v>1.3888888888888889E-3</v>
      </c>
      <c r="BM2206" s="18">
        <v>1.3888888888888889E-3</v>
      </c>
      <c r="BN2206" s="18">
        <v>1.3888888888888889E-3</v>
      </c>
      <c r="BO2206" s="18">
        <v>1.3888888888888889E-3</v>
      </c>
      <c r="BP2206" s="18">
        <v>1.3888888888888889E-3</v>
      </c>
      <c r="BQ2206" s="18">
        <f t="shared" si="366"/>
        <v>5.4824561403508769E-4</v>
      </c>
      <c r="BR2206" s="18">
        <f t="shared" si="367"/>
        <v>5.4824561403508769E-4</v>
      </c>
    </row>
    <row r="2207" spans="1:70" x14ac:dyDescent="0.25">
      <c r="A2207" s="1">
        <f t="shared" si="368"/>
        <v>41</v>
      </c>
      <c r="B2207" s="2">
        <f t="shared" si="369"/>
        <v>10</v>
      </c>
      <c r="C2207" s="2">
        <f t="shared" si="370"/>
        <v>2021</v>
      </c>
      <c r="D2207">
        <v>12099</v>
      </c>
      <c r="E2207" s="59">
        <v>44480</v>
      </c>
      <c r="F2207" t="s">
        <v>63</v>
      </c>
      <c r="G2207" t="s">
        <v>14</v>
      </c>
      <c r="H2207" s="58">
        <v>0.3125</v>
      </c>
      <c r="I2207">
        <v>7.5</v>
      </c>
      <c r="J2207">
        <v>471</v>
      </c>
      <c r="K2207">
        <v>0</v>
      </c>
      <c r="L2207" s="58">
        <v>0</v>
      </c>
      <c r="M2207">
        <v>0.5</v>
      </c>
      <c r="N2207" s="58">
        <v>2.0833333333333332E-2</v>
      </c>
      <c r="O2207">
        <v>0</v>
      </c>
      <c r="P2207">
        <v>0</v>
      </c>
      <c r="Q2207" s="58">
        <v>0</v>
      </c>
      <c r="R2207">
        <v>69</v>
      </c>
      <c r="S2207">
        <v>0</v>
      </c>
      <c r="T2207">
        <v>0</v>
      </c>
      <c r="U2207" s="16">
        <f t="shared" si="371"/>
        <v>0.3125</v>
      </c>
      <c r="V2207" s="17">
        <f t="shared" si="372"/>
        <v>450</v>
      </c>
      <c r="W2207" s="18">
        <f t="shared" si="373"/>
        <v>6.6348195329087045E-4</v>
      </c>
      <c r="X2207" s="19">
        <f t="shared" si="374"/>
        <v>0.95541401273885351</v>
      </c>
      <c r="Y2207" s="20">
        <f t="shared" si="375"/>
        <v>0</v>
      </c>
      <c r="Z2207" s="18">
        <v>3.4722222222222224E-4</v>
      </c>
      <c r="AA2207" s="18">
        <v>3.4722222222222224E-4</v>
      </c>
      <c r="AB2207" s="18">
        <v>1.0416666666666667E-3</v>
      </c>
      <c r="AD2207" s="18">
        <v>1.3888888888888889E-3</v>
      </c>
      <c r="AE2207" s="18">
        <v>4.1666666666666669E-4</v>
      </c>
      <c r="AF2207" s="18">
        <v>4.1666666666666669E-4</v>
      </c>
      <c r="AG2207" s="18">
        <v>2.4305555555555556E-3</v>
      </c>
      <c r="AH2207" s="18">
        <v>1.6203703703703703E-3</v>
      </c>
      <c r="AI2207" s="18">
        <v>1.6203703703703703E-3</v>
      </c>
      <c r="AJ2207" s="18">
        <v>5.5555555555555556E-4</v>
      </c>
      <c r="AK2207" s="18">
        <v>5.5555555555555556E-4</v>
      </c>
      <c r="AL2207" s="18">
        <v>5.5555555555555556E-4</v>
      </c>
      <c r="AM2207" s="18">
        <v>5.5555555555555556E-4</v>
      </c>
      <c r="AN2207" s="18"/>
      <c r="AO2207" s="18"/>
      <c r="AP2207" s="18"/>
      <c r="AQ2207" s="18">
        <v>2.0833333333333333E-3</v>
      </c>
      <c r="AR2207" s="18"/>
      <c r="AS2207" s="18">
        <v>2.0833333333333333E-3</v>
      </c>
      <c r="AT2207" s="18">
        <v>3.472222222222222E-3</v>
      </c>
      <c r="AU2207" s="18">
        <v>3.472222222222222E-3</v>
      </c>
      <c r="AV2207" s="18">
        <v>3.472222222222222E-3</v>
      </c>
      <c r="AW2207" s="18">
        <v>3.472222222222222E-3</v>
      </c>
      <c r="AX2207" s="18">
        <v>3.472222222222222E-3</v>
      </c>
      <c r="AY2207" s="18"/>
      <c r="AZ2207" s="18">
        <v>4.6296296296296293E-4</v>
      </c>
      <c r="BA2207" s="18">
        <v>3.4722222222222224E-4</v>
      </c>
      <c r="BB2207" s="18"/>
      <c r="BC2207" s="18"/>
      <c r="BD2207" s="18"/>
      <c r="BE2207" s="18">
        <v>3.4722222222222224E-4</v>
      </c>
      <c r="BF2207" s="18">
        <v>6.9444444444444447E-4</v>
      </c>
      <c r="BG2207" s="18">
        <v>6.9444444444444447E-4</v>
      </c>
      <c r="BH2207" s="18">
        <v>6.9444444444444447E-4</v>
      </c>
      <c r="BI2207" s="18">
        <v>6.9444444444444447E-4</v>
      </c>
      <c r="BJ2207" s="18">
        <v>1.3888888888888889E-3</v>
      </c>
      <c r="BK2207" s="18">
        <v>1.3888888888888889E-3</v>
      </c>
      <c r="BL2207" s="18">
        <v>1.3888888888888889E-3</v>
      </c>
      <c r="BM2207" s="18">
        <v>1.3888888888888889E-3</v>
      </c>
      <c r="BN2207" s="18">
        <v>1.3888888888888889E-3</v>
      </c>
      <c r="BO2207" s="18">
        <v>1.3888888888888889E-3</v>
      </c>
      <c r="BP2207" s="18">
        <v>1.3888888888888889E-3</v>
      </c>
      <c r="BQ2207" s="18">
        <f t="shared" si="366"/>
        <v>6.6348195329087045E-4</v>
      </c>
      <c r="BR2207" s="18">
        <f t="shared" si="367"/>
        <v>6.6348195329087045E-4</v>
      </c>
    </row>
    <row r="2208" spans="1:70" x14ac:dyDescent="0.25">
      <c r="A2208" s="1">
        <f t="shared" si="368"/>
        <v>41</v>
      </c>
      <c r="B2208" s="2">
        <f t="shared" si="369"/>
        <v>10</v>
      </c>
      <c r="C2208" s="2">
        <f t="shared" si="370"/>
        <v>2021</v>
      </c>
      <c r="D2208">
        <v>12566</v>
      </c>
      <c r="E2208" s="59">
        <v>44480</v>
      </c>
      <c r="F2208" t="s">
        <v>63</v>
      </c>
      <c r="G2208" t="s">
        <v>15</v>
      </c>
      <c r="H2208" s="58">
        <v>0.3125</v>
      </c>
      <c r="I2208">
        <v>7.5</v>
      </c>
      <c r="J2208">
        <v>434</v>
      </c>
      <c r="K2208">
        <v>0</v>
      </c>
      <c r="L2208" s="58">
        <v>0</v>
      </c>
      <c r="M2208">
        <v>0</v>
      </c>
      <c r="N2208" s="58">
        <v>0</v>
      </c>
      <c r="O2208">
        <v>0</v>
      </c>
      <c r="P2208">
        <v>0</v>
      </c>
      <c r="Q2208" s="58">
        <v>0</v>
      </c>
      <c r="R2208">
        <v>66</v>
      </c>
      <c r="S2208">
        <v>0</v>
      </c>
      <c r="T2208">
        <v>0</v>
      </c>
      <c r="U2208" s="16">
        <f t="shared" si="371"/>
        <v>0.3125</v>
      </c>
      <c r="V2208" s="17">
        <f t="shared" si="372"/>
        <v>450</v>
      </c>
      <c r="W2208" s="18">
        <f t="shared" si="373"/>
        <v>7.2004608294930878E-4</v>
      </c>
      <c r="X2208" s="19">
        <f t="shared" si="374"/>
        <v>1.0368663594470047</v>
      </c>
      <c r="Y2208" s="20">
        <f t="shared" si="375"/>
        <v>0</v>
      </c>
      <c r="Z2208" s="18">
        <v>3.4722222222222224E-4</v>
      </c>
      <c r="AA2208" s="18">
        <v>3.4722222222222224E-4</v>
      </c>
      <c r="AB2208" s="18">
        <v>1.0416666666666667E-3</v>
      </c>
      <c r="AD2208" s="18">
        <v>1.3888888888888889E-3</v>
      </c>
      <c r="AE2208" s="18">
        <v>4.1666666666666669E-4</v>
      </c>
      <c r="AF2208" s="18">
        <v>4.1666666666666669E-4</v>
      </c>
      <c r="AG2208" s="18">
        <v>2.4305555555555556E-3</v>
      </c>
      <c r="AH2208" s="18">
        <v>1.6203703703703703E-3</v>
      </c>
      <c r="AI2208" s="18">
        <v>1.6203703703703703E-3</v>
      </c>
      <c r="AJ2208" s="18">
        <v>5.5555555555555556E-4</v>
      </c>
      <c r="AK2208" s="18">
        <v>5.5555555555555556E-4</v>
      </c>
      <c r="AL2208" s="18">
        <v>5.5555555555555556E-4</v>
      </c>
      <c r="AM2208" s="18">
        <v>5.5555555555555556E-4</v>
      </c>
      <c r="AN2208" s="18"/>
      <c r="AO2208" s="18"/>
      <c r="AP2208" s="18"/>
      <c r="AQ2208" s="18">
        <v>2.0833333333333333E-3</v>
      </c>
      <c r="AR2208" s="18"/>
      <c r="AS2208" s="18">
        <v>2.0833333333333333E-3</v>
      </c>
      <c r="AT2208" s="18">
        <v>3.472222222222222E-3</v>
      </c>
      <c r="AU2208" s="18">
        <v>3.472222222222222E-3</v>
      </c>
      <c r="AV2208" s="18">
        <v>3.472222222222222E-3</v>
      </c>
      <c r="AW2208" s="18">
        <v>3.472222222222222E-3</v>
      </c>
      <c r="AX2208" s="18">
        <v>3.472222222222222E-3</v>
      </c>
      <c r="AY2208" s="18"/>
      <c r="AZ2208" s="18">
        <v>4.6296296296296293E-4</v>
      </c>
      <c r="BA2208" s="18">
        <v>3.4722222222222224E-4</v>
      </c>
      <c r="BB2208" s="18"/>
      <c r="BC2208" s="18"/>
      <c r="BD2208" s="18"/>
      <c r="BE2208" s="18">
        <v>3.4722222222222224E-4</v>
      </c>
      <c r="BF2208" s="18">
        <v>6.9444444444444447E-4</v>
      </c>
      <c r="BG2208" s="18">
        <v>6.9444444444444447E-4</v>
      </c>
      <c r="BH2208" s="18">
        <v>6.9444444444444447E-4</v>
      </c>
      <c r="BI2208" s="18">
        <v>6.9444444444444447E-4</v>
      </c>
      <c r="BJ2208" s="18">
        <v>1.3888888888888889E-3</v>
      </c>
      <c r="BK2208" s="18">
        <v>1.3888888888888889E-3</v>
      </c>
      <c r="BL2208" s="18">
        <v>1.3888888888888889E-3</v>
      </c>
      <c r="BM2208" s="18">
        <v>1.3888888888888889E-3</v>
      </c>
      <c r="BN2208" s="18">
        <v>1.3888888888888889E-3</v>
      </c>
      <c r="BO2208" s="18">
        <v>1.3888888888888889E-3</v>
      </c>
      <c r="BP2208" s="18">
        <v>1.3888888888888889E-3</v>
      </c>
      <c r="BQ2208" s="18">
        <f t="shared" si="366"/>
        <v>7.2004608294930878E-4</v>
      </c>
      <c r="BR2208" s="18">
        <f t="shared" si="367"/>
        <v>7.2004608294930878E-4</v>
      </c>
    </row>
    <row r="2209" spans="1:70" x14ac:dyDescent="0.25">
      <c r="A2209" s="1">
        <f t="shared" si="368"/>
        <v>41</v>
      </c>
      <c r="B2209" s="2">
        <f t="shared" si="369"/>
        <v>10</v>
      </c>
      <c r="C2209" s="2">
        <f t="shared" si="370"/>
        <v>2021</v>
      </c>
      <c r="D2209">
        <v>548</v>
      </c>
      <c r="E2209" s="59">
        <v>44480</v>
      </c>
      <c r="F2209" t="s">
        <v>80</v>
      </c>
      <c r="G2209" t="s">
        <v>10</v>
      </c>
      <c r="H2209" s="58">
        <v>0.3125</v>
      </c>
      <c r="I2209">
        <v>0</v>
      </c>
      <c r="J2209">
        <v>431</v>
      </c>
      <c r="K2209">
        <v>1</v>
      </c>
      <c r="L2209" s="58">
        <v>4.1666666666666664E-2</v>
      </c>
      <c r="M2209">
        <v>1.25</v>
      </c>
      <c r="N2209" s="58">
        <v>5.2083333333333336E-2</v>
      </c>
      <c r="O2209">
        <v>0</v>
      </c>
      <c r="P2209">
        <v>0.5</v>
      </c>
      <c r="Q2209" s="58">
        <v>2.0833333333333332E-2</v>
      </c>
      <c r="R2209">
        <v>0</v>
      </c>
      <c r="S2209">
        <v>0</v>
      </c>
      <c r="T2209">
        <v>0</v>
      </c>
      <c r="U2209" s="16">
        <f t="shared" si="371"/>
        <v>0.29166666666666669</v>
      </c>
      <c r="V2209" s="17">
        <f t="shared" si="372"/>
        <v>420</v>
      </c>
      <c r="W2209" s="18">
        <f t="shared" si="373"/>
        <v>6.7672080433101316E-4</v>
      </c>
      <c r="X2209" s="19">
        <f t="shared" si="374"/>
        <v>0.97447795823665895</v>
      </c>
      <c r="Y2209" s="20">
        <f t="shared" si="375"/>
        <v>0</v>
      </c>
      <c r="Z2209" s="18">
        <v>3.4722222222222224E-4</v>
      </c>
      <c r="AA2209" s="18">
        <v>3.4722222222222224E-4</v>
      </c>
      <c r="AB2209" s="18">
        <v>1.0416666666666667E-3</v>
      </c>
      <c r="AD2209" s="18">
        <v>1.3888888888888889E-3</v>
      </c>
      <c r="AE2209" s="18">
        <v>4.1666666666666669E-4</v>
      </c>
      <c r="AF2209" s="18">
        <v>4.1666666666666669E-4</v>
      </c>
      <c r="AG2209" s="18">
        <v>2.4305555555555556E-3</v>
      </c>
      <c r="AH2209" s="18">
        <v>1.6203703703703703E-3</v>
      </c>
      <c r="AI2209" s="18">
        <v>1.6203703703703703E-3</v>
      </c>
      <c r="AJ2209" s="18">
        <v>5.5555555555555556E-4</v>
      </c>
      <c r="AK2209" s="18">
        <v>5.5555555555555556E-4</v>
      </c>
      <c r="AL2209" s="18">
        <v>5.5555555555555556E-4</v>
      </c>
      <c r="AM2209" s="18">
        <v>5.5555555555555556E-4</v>
      </c>
      <c r="AN2209" s="18"/>
      <c r="AO2209" s="18"/>
      <c r="AP2209" s="18"/>
      <c r="AQ2209" s="18">
        <v>2.0833333333333333E-3</v>
      </c>
      <c r="AR2209" s="18"/>
      <c r="AS2209" s="18">
        <v>2.0833333333333333E-3</v>
      </c>
      <c r="AT2209" s="18">
        <v>3.472222222222222E-3</v>
      </c>
      <c r="AU2209" s="18">
        <v>3.472222222222222E-3</v>
      </c>
      <c r="AV2209" s="18">
        <v>3.472222222222222E-3</v>
      </c>
      <c r="AW2209" s="18">
        <v>3.472222222222222E-3</v>
      </c>
      <c r="AX2209" s="18">
        <v>3.472222222222222E-3</v>
      </c>
      <c r="AY2209" s="18"/>
      <c r="AZ2209" s="18">
        <v>4.6296296296296293E-4</v>
      </c>
      <c r="BA2209" s="18">
        <v>3.4722222222222224E-4</v>
      </c>
      <c r="BB2209" s="18"/>
      <c r="BC2209" s="18"/>
      <c r="BD2209" s="18"/>
      <c r="BE2209" s="18">
        <v>3.4722222222222224E-4</v>
      </c>
      <c r="BF2209" s="18">
        <v>6.9444444444444447E-4</v>
      </c>
      <c r="BG2209" s="18">
        <v>6.9444444444444447E-4</v>
      </c>
      <c r="BH2209" s="18">
        <v>6.9444444444444447E-4</v>
      </c>
      <c r="BI2209" s="18">
        <v>6.9444444444444447E-4</v>
      </c>
      <c r="BJ2209" s="18">
        <v>1.3888888888888889E-3</v>
      </c>
      <c r="BK2209" s="18">
        <v>1.3888888888888889E-3</v>
      </c>
      <c r="BL2209" s="18">
        <v>1.3888888888888889E-3</v>
      </c>
      <c r="BM2209" s="18">
        <v>1.3888888888888889E-3</v>
      </c>
      <c r="BN2209" s="18">
        <v>1.3888888888888889E-3</v>
      </c>
      <c r="BO2209" s="18">
        <v>1.3888888888888889E-3</v>
      </c>
      <c r="BP2209" s="18">
        <v>1.3888888888888889E-3</v>
      </c>
      <c r="BQ2209" s="18">
        <f t="shared" si="366"/>
        <v>6.7672080433101316E-4</v>
      </c>
      <c r="BR2209" s="18">
        <f t="shared" si="367"/>
        <v>6.7672080433101316E-4</v>
      </c>
    </row>
    <row r="2210" spans="1:70" x14ac:dyDescent="0.25">
      <c r="A2210" s="1">
        <f t="shared" si="368"/>
        <v>41</v>
      </c>
      <c r="B2210" s="2">
        <f t="shared" si="369"/>
        <v>10</v>
      </c>
      <c r="C2210" s="2">
        <f t="shared" si="370"/>
        <v>2021</v>
      </c>
      <c r="D2210">
        <v>12082</v>
      </c>
      <c r="E2210" s="59">
        <v>44480</v>
      </c>
      <c r="F2210" t="s">
        <v>80</v>
      </c>
      <c r="G2210" t="s">
        <v>15</v>
      </c>
      <c r="H2210" s="58">
        <v>0.3125</v>
      </c>
      <c r="I2210">
        <v>7.5</v>
      </c>
      <c r="J2210">
        <v>500</v>
      </c>
      <c r="K2210">
        <v>0</v>
      </c>
      <c r="L2210" s="58">
        <v>0</v>
      </c>
      <c r="M2210">
        <v>0.5</v>
      </c>
      <c r="N2210" s="58">
        <v>2.0833333333333332E-2</v>
      </c>
      <c r="O2210">
        <v>0</v>
      </c>
      <c r="P2210">
        <v>0</v>
      </c>
      <c r="Q2210" s="58">
        <v>0</v>
      </c>
      <c r="R2210">
        <v>0</v>
      </c>
      <c r="S2210">
        <v>0</v>
      </c>
      <c r="T2210">
        <v>0</v>
      </c>
      <c r="U2210" s="16">
        <f t="shared" si="371"/>
        <v>0.3125</v>
      </c>
      <c r="V2210" s="17">
        <f t="shared" si="372"/>
        <v>450</v>
      </c>
      <c r="W2210" s="18">
        <f t="shared" si="373"/>
        <v>6.2500000000000001E-4</v>
      </c>
      <c r="X2210" s="19">
        <f t="shared" si="374"/>
        <v>0.9</v>
      </c>
      <c r="Y2210" s="20">
        <f t="shared" si="375"/>
        <v>0</v>
      </c>
      <c r="Z2210" s="18">
        <v>3.4722222222222224E-4</v>
      </c>
      <c r="AA2210" s="18">
        <v>3.4722222222222224E-4</v>
      </c>
      <c r="AB2210" s="18">
        <v>1.0416666666666667E-3</v>
      </c>
      <c r="AD2210" s="18">
        <v>1.3888888888888889E-3</v>
      </c>
      <c r="AE2210" s="18">
        <v>4.1666666666666669E-4</v>
      </c>
      <c r="AF2210" s="18">
        <v>4.1666666666666669E-4</v>
      </c>
      <c r="AG2210" s="18">
        <v>2.4305555555555556E-3</v>
      </c>
      <c r="AH2210" s="18">
        <v>1.6203703703703703E-3</v>
      </c>
      <c r="AI2210" s="18">
        <v>1.6203703703703703E-3</v>
      </c>
      <c r="AJ2210" s="18">
        <v>5.5555555555555556E-4</v>
      </c>
      <c r="AK2210" s="18">
        <v>5.5555555555555556E-4</v>
      </c>
      <c r="AL2210" s="18">
        <v>5.5555555555555556E-4</v>
      </c>
      <c r="AM2210" s="18">
        <v>5.5555555555555556E-4</v>
      </c>
      <c r="AN2210" s="18"/>
      <c r="AO2210" s="18"/>
      <c r="AP2210" s="18"/>
      <c r="AQ2210" s="18">
        <v>2.0833333333333333E-3</v>
      </c>
      <c r="AR2210" s="18"/>
      <c r="AS2210" s="18">
        <v>2.0833333333333333E-3</v>
      </c>
      <c r="AT2210" s="18">
        <v>3.472222222222222E-3</v>
      </c>
      <c r="AU2210" s="18">
        <v>3.472222222222222E-3</v>
      </c>
      <c r="AV2210" s="18">
        <v>3.472222222222222E-3</v>
      </c>
      <c r="AW2210" s="18">
        <v>3.472222222222222E-3</v>
      </c>
      <c r="AX2210" s="18">
        <v>3.472222222222222E-3</v>
      </c>
      <c r="AY2210" s="18"/>
      <c r="AZ2210" s="18">
        <v>4.6296296296296293E-4</v>
      </c>
      <c r="BA2210" s="18">
        <v>3.4722222222222224E-4</v>
      </c>
      <c r="BB2210" s="18"/>
      <c r="BC2210" s="18"/>
      <c r="BD2210" s="18"/>
      <c r="BE2210" s="18">
        <v>3.4722222222222224E-4</v>
      </c>
      <c r="BF2210" s="18">
        <v>6.9444444444444447E-4</v>
      </c>
      <c r="BG2210" s="18">
        <v>6.9444444444444447E-4</v>
      </c>
      <c r="BH2210" s="18">
        <v>6.9444444444444447E-4</v>
      </c>
      <c r="BI2210" s="18">
        <v>6.9444444444444447E-4</v>
      </c>
      <c r="BJ2210" s="18">
        <v>1.3888888888888889E-3</v>
      </c>
      <c r="BK2210" s="18">
        <v>1.3888888888888889E-3</v>
      </c>
      <c r="BL2210" s="18">
        <v>1.3888888888888889E-3</v>
      </c>
      <c r="BM2210" s="18">
        <v>1.3888888888888889E-3</v>
      </c>
      <c r="BN2210" s="18">
        <v>1.3888888888888889E-3</v>
      </c>
      <c r="BO2210" s="18">
        <v>1.3888888888888889E-3</v>
      </c>
      <c r="BP2210" s="18">
        <v>1.3888888888888889E-3</v>
      </c>
      <c r="BQ2210" s="18">
        <f t="shared" si="366"/>
        <v>6.2500000000000001E-4</v>
      </c>
      <c r="BR2210" s="18">
        <f t="shared" si="367"/>
        <v>6.2500000000000001E-4</v>
      </c>
    </row>
    <row r="2211" spans="1:70" x14ac:dyDescent="0.25">
      <c r="A2211" s="1">
        <f t="shared" si="368"/>
        <v>41</v>
      </c>
      <c r="B2211" s="2">
        <f t="shared" si="369"/>
        <v>10</v>
      </c>
      <c r="C2211" s="2">
        <f t="shared" si="370"/>
        <v>2021</v>
      </c>
      <c r="D2211">
        <v>1326</v>
      </c>
      <c r="E2211" s="59">
        <v>44480</v>
      </c>
      <c r="F2211" t="s">
        <v>80</v>
      </c>
      <c r="G2211" t="s">
        <v>38</v>
      </c>
      <c r="H2211" s="58">
        <v>0.3125</v>
      </c>
      <c r="I2211">
        <v>7.5</v>
      </c>
      <c r="J2211">
        <v>577</v>
      </c>
      <c r="K2211">
        <v>0</v>
      </c>
      <c r="L2211" s="58">
        <v>0</v>
      </c>
      <c r="M2211">
        <v>0</v>
      </c>
      <c r="N2211" s="58">
        <v>0</v>
      </c>
      <c r="O2211">
        <v>0</v>
      </c>
      <c r="P2211">
        <v>0</v>
      </c>
      <c r="Q2211" s="58">
        <v>0</v>
      </c>
      <c r="R2211">
        <v>0</v>
      </c>
      <c r="S2211">
        <v>0</v>
      </c>
      <c r="T2211">
        <v>0</v>
      </c>
      <c r="U2211" s="16">
        <f t="shared" si="371"/>
        <v>0.3125</v>
      </c>
      <c r="V2211" s="17">
        <f t="shared" si="372"/>
        <v>450</v>
      </c>
      <c r="W2211" s="18">
        <f t="shared" si="373"/>
        <v>5.4159445407279028E-4</v>
      </c>
      <c r="X2211" s="19">
        <f t="shared" si="374"/>
        <v>0.77989601386481799</v>
      </c>
      <c r="Y2211" s="20">
        <f t="shared" si="375"/>
        <v>0</v>
      </c>
      <c r="Z2211" s="18">
        <v>3.4722222222222224E-4</v>
      </c>
      <c r="AA2211" s="18">
        <v>3.4722222222222224E-4</v>
      </c>
      <c r="AB2211" s="18">
        <v>1.0416666666666667E-3</v>
      </c>
      <c r="AD2211" s="18">
        <v>1.3888888888888889E-3</v>
      </c>
      <c r="AE2211" s="18">
        <v>4.1666666666666669E-4</v>
      </c>
      <c r="AF2211" s="18">
        <v>4.1666666666666669E-4</v>
      </c>
      <c r="AG2211" s="18">
        <v>2.4305555555555556E-3</v>
      </c>
      <c r="AH2211" s="18">
        <v>1.6203703703703703E-3</v>
      </c>
      <c r="AI2211" s="18">
        <v>1.6203703703703703E-3</v>
      </c>
      <c r="AJ2211" s="18">
        <v>5.5555555555555556E-4</v>
      </c>
      <c r="AK2211" s="18">
        <v>5.5555555555555556E-4</v>
      </c>
      <c r="AL2211" s="18">
        <v>5.5555555555555556E-4</v>
      </c>
      <c r="AM2211" s="18">
        <v>5.5555555555555556E-4</v>
      </c>
      <c r="AN2211" s="18"/>
      <c r="AO2211" s="18"/>
      <c r="AP2211" s="18"/>
      <c r="AQ2211" s="18">
        <v>2.0833333333333333E-3</v>
      </c>
      <c r="AR2211" s="18"/>
      <c r="AS2211" s="18">
        <v>2.0833333333333333E-3</v>
      </c>
      <c r="AT2211" s="18">
        <v>3.472222222222222E-3</v>
      </c>
      <c r="AU2211" s="18">
        <v>3.472222222222222E-3</v>
      </c>
      <c r="AV2211" s="18">
        <v>3.472222222222222E-3</v>
      </c>
      <c r="AW2211" s="18">
        <v>3.472222222222222E-3</v>
      </c>
      <c r="AX2211" s="18">
        <v>3.472222222222222E-3</v>
      </c>
      <c r="AY2211" s="18"/>
      <c r="AZ2211" s="18">
        <v>4.6296296296296293E-4</v>
      </c>
      <c r="BA2211" s="18">
        <v>3.4722222222222224E-4</v>
      </c>
      <c r="BB2211" s="18"/>
      <c r="BC2211" s="18"/>
      <c r="BD2211" s="18"/>
      <c r="BE2211" s="18">
        <v>3.4722222222222224E-4</v>
      </c>
      <c r="BF2211" s="18">
        <v>6.9444444444444447E-4</v>
      </c>
      <c r="BG2211" s="18">
        <v>6.9444444444444447E-4</v>
      </c>
      <c r="BH2211" s="18">
        <v>6.9444444444444447E-4</v>
      </c>
      <c r="BI2211" s="18">
        <v>6.9444444444444447E-4</v>
      </c>
      <c r="BJ2211" s="18">
        <v>1.3888888888888889E-3</v>
      </c>
      <c r="BK2211" s="18">
        <v>1.3888888888888889E-3</v>
      </c>
      <c r="BL2211" s="18">
        <v>1.3888888888888889E-3</v>
      </c>
      <c r="BM2211" s="18">
        <v>1.3888888888888889E-3</v>
      </c>
      <c r="BN2211" s="18">
        <v>1.3888888888888889E-3</v>
      </c>
      <c r="BO2211" s="18">
        <v>1.3888888888888889E-3</v>
      </c>
      <c r="BP2211" s="18">
        <v>1.3888888888888889E-3</v>
      </c>
      <c r="BQ2211" s="18">
        <f t="shared" si="366"/>
        <v>5.4159445407279028E-4</v>
      </c>
      <c r="BR2211" s="18">
        <f t="shared" si="367"/>
        <v>5.4159445407279028E-4</v>
      </c>
    </row>
    <row r="2212" spans="1:70" x14ac:dyDescent="0.25">
      <c r="A2212" s="1">
        <f t="shared" si="368"/>
        <v>41</v>
      </c>
      <c r="B2212" s="2">
        <f t="shared" si="369"/>
        <v>10</v>
      </c>
      <c r="C2212" s="2">
        <f t="shared" si="370"/>
        <v>2021</v>
      </c>
      <c r="D2212">
        <v>901</v>
      </c>
      <c r="E2212" s="59">
        <v>44480</v>
      </c>
      <c r="F2212" t="s">
        <v>197</v>
      </c>
      <c r="G2212" t="s">
        <v>12</v>
      </c>
      <c r="H2212" s="58">
        <v>0.33333333333333331</v>
      </c>
      <c r="I2212">
        <v>8</v>
      </c>
      <c r="J2212">
        <v>706</v>
      </c>
      <c r="K2212">
        <v>0</v>
      </c>
      <c r="L2212" s="58">
        <v>0</v>
      </c>
      <c r="M2212">
        <v>0</v>
      </c>
      <c r="N2212" s="58">
        <v>0</v>
      </c>
      <c r="O2212">
        <v>0</v>
      </c>
      <c r="P2212">
        <v>0</v>
      </c>
      <c r="Q2212" s="58">
        <v>0</v>
      </c>
      <c r="R2212">
        <v>72</v>
      </c>
      <c r="S2212">
        <v>0</v>
      </c>
      <c r="T2212">
        <v>0</v>
      </c>
      <c r="U2212" s="16">
        <f t="shared" si="371"/>
        <v>0.33333333333333331</v>
      </c>
      <c r="V2212" s="17">
        <f t="shared" si="372"/>
        <v>479.99999999999994</v>
      </c>
      <c r="W2212" s="18">
        <f t="shared" si="373"/>
        <v>4.7214353163361659E-4</v>
      </c>
      <c r="X2212" s="19">
        <f t="shared" si="374"/>
        <v>0.67988668555240783</v>
      </c>
      <c r="Y2212" s="20">
        <f t="shared" si="375"/>
        <v>0</v>
      </c>
      <c r="Z2212" s="18">
        <v>3.4722222222222224E-4</v>
      </c>
      <c r="AA2212" s="18">
        <v>3.4722222222222224E-4</v>
      </c>
      <c r="AB2212" s="18">
        <v>1.0416666666666667E-3</v>
      </c>
      <c r="AD2212" s="18">
        <v>1.3888888888888889E-3</v>
      </c>
      <c r="AE2212" s="18">
        <v>4.1666666666666669E-4</v>
      </c>
      <c r="AF2212" s="18">
        <v>4.1666666666666669E-4</v>
      </c>
      <c r="AG2212" s="18">
        <v>2.4305555555555556E-3</v>
      </c>
      <c r="AH2212" s="18">
        <v>1.6203703703703703E-3</v>
      </c>
      <c r="AI2212" s="18">
        <v>1.6203703703703703E-3</v>
      </c>
      <c r="AJ2212" s="18">
        <v>5.5555555555555556E-4</v>
      </c>
      <c r="AK2212" s="18">
        <v>5.5555555555555556E-4</v>
      </c>
      <c r="AL2212" s="18">
        <v>5.5555555555555556E-4</v>
      </c>
      <c r="AM2212" s="18">
        <v>5.5555555555555556E-4</v>
      </c>
      <c r="AN2212" s="18"/>
      <c r="AO2212" s="18"/>
      <c r="AP2212" s="18"/>
      <c r="AQ2212" s="18">
        <v>2.0833333333333333E-3</v>
      </c>
      <c r="AR2212" s="18"/>
      <c r="AS2212" s="18">
        <v>2.0833333333333333E-3</v>
      </c>
      <c r="AT2212" s="18">
        <v>3.472222222222222E-3</v>
      </c>
      <c r="AU2212" s="18">
        <v>3.472222222222222E-3</v>
      </c>
      <c r="AV2212" s="18">
        <v>3.472222222222222E-3</v>
      </c>
      <c r="AW2212" s="18">
        <v>3.472222222222222E-3</v>
      </c>
      <c r="AX2212" s="18">
        <v>3.472222222222222E-3</v>
      </c>
      <c r="AY2212" s="18"/>
      <c r="AZ2212" s="18">
        <v>4.6296296296296293E-4</v>
      </c>
      <c r="BA2212" s="18">
        <v>3.4722222222222224E-4</v>
      </c>
      <c r="BB2212" s="18"/>
      <c r="BC2212" s="18"/>
      <c r="BD2212" s="18"/>
      <c r="BE2212" s="18">
        <v>3.4722222222222224E-4</v>
      </c>
      <c r="BF2212" s="18">
        <v>6.9444444444444447E-4</v>
      </c>
      <c r="BG2212" s="18">
        <v>6.9444444444444447E-4</v>
      </c>
      <c r="BH2212" s="18">
        <v>6.9444444444444447E-4</v>
      </c>
      <c r="BI2212" s="18">
        <v>6.9444444444444447E-4</v>
      </c>
      <c r="BJ2212" s="18">
        <v>1.3888888888888889E-3</v>
      </c>
      <c r="BK2212" s="18">
        <v>1.3888888888888889E-3</v>
      </c>
      <c r="BL2212" s="18">
        <v>1.3888888888888889E-3</v>
      </c>
      <c r="BM2212" s="18">
        <v>1.3888888888888889E-3</v>
      </c>
      <c r="BN2212" s="18">
        <v>1.3888888888888889E-3</v>
      </c>
      <c r="BO2212" s="18">
        <v>1.3888888888888889E-3</v>
      </c>
      <c r="BP2212" s="18">
        <v>1.3888888888888889E-3</v>
      </c>
      <c r="BQ2212" s="18">
        <f t="shared" si="366"/>
        <v>4.7214353163361659E-4</v>
      </c>
      <c r="BR2212" s="18">
        <f t="shared" si="367"/>
        <v>4.7214353163361659E-4</v>
      </c>
    </row>
    <row r="2213" spans="1:70" x14ac:dyDescent="0.25">
      <c r="A2213" s="1">
        <f t="shared" si="368"/>
        <v>41</v>
      </c>
      <c r="B2213" s="2">
        <f t="shared" si="369"/>
        <v>10</v>
      </c>
      <c r="C2213" s="2">
        <f t="shared" si="370"/>
        <v>2021</v>
      </c>
      <c r="D2213">
        <v>12058</v>
      </c>
      <c r="E2213" s="59">
        <v>44480</v>
      </c>
      <c r="F2213" t="s">
        <v>168</v>
      </c>
      <c r="G2213" t="s">
        <v>12</v>
      </c>
      <c r="H2213" s="58">
        <v>0.20833333333333334</v>
      </c>
      <c r="I2213">
        <v>5</v>
      </c>
      <c r="J2213">
        <v>338</v>
      </c>
      <c r="K2213">
        <v>0</v>
      </c>
      <c r="L2213" s="58">
        <v>0</v>
      </c>
      <c r="M2213">
        <v>0</v>
      </c>
      <c r="N2213" s="58">
        <v>0</v>
      </c>
      <c r="O2213">
        <v>0</v>
      </c>
      <c r="P2213">
        <v>0</v>
      </c>
      <c r="Q2213" s="58">
        <v>0</v>
      </c>
      <c r="R2213">
        <v>0</v>
      </c>
      <c r="S2213">
        <v>0</v>
      </c>
      <c r="T2213">
        <v>0</v>
      </c>
      <c r="U2213" s="16">
        <f t="shared" si="371"/>
        <v>0.20833333333333334</v>
      </c>
      <c r="V2213" s="17">
        <f t="shared" si="372"/>
        <v>300</v>
      </c>
      <c r="W2213" s="18">
        <f t="shared" si="373"/>
        <v>6.1637080867850099E-4</v>
      </c>
      <c r="X2213" s="19">
        <f t="shared" si="374"/>
        <v>0.8875739644970414</v>
      </c>
      <c r="Y2213" s="20">
        <f t="shared" si="375"/>
        <v>0</v>
      </c>
      <c r="Z2213" s="18">
        <v>3.4722222222222224E-4</v>
      </c>
      <c r="AA2213" s="18">
        <v>3.4722222222222224E-4</v>
      </c>
      <c r="AB2213" s="18">
        <v>1.0416666666666667E-3</v>
      </c>
      <c r="AD2213" s="18">
        <v>1.3888888888888889E-3</v>
      </c>
      <c r="AE2213" s="18">
        <v>4.1666666666666669E-4</v>
      </c>
      <c r="AF2213" s="18">
        <v>4.1666666666666669E-4</v>
      </c>
      <c r="AG2213" s="18">
        <v>2.4305555555555556E-3</v>
      </c>
      <c r="AH2213" s="18">
        <v>1.6203703703703703E-3</v>
      </c>
      <c r="AI2213" s="18">
        <v>1.6203703703703703E-3</v>
      </c>
      <c r="AJ2213" s="18">
        <v>5.5555555555555556E-4</v>
      </c>
      <c r="AK2213" s="18">
        <v>5.5555555555555556E-4</v>
      </c>
      <c r="AL2213" s="18">
        <v>5.5555555555555556E-4</v>
      </c>
      <c r="AM2213" s="18">
        <v>5.5555555555555556E-4</v>
      </c>
      <c r="AN2213" s="18"/>
      <c r="AO2213" s="18"/>
      <c r="AP2213" s="18"/>
      <c r="AQ2213" s="18">
        <v>2.0833333333333333E-3</v>
      </c>
      <c r="AR2213" s="18"/>
      <c r="AS2213" s="18">
        <v>2.0833333333333333E-3</v>
      </c>
      <c r="AT2213" s="18">
        <v>3.472222222222222E-3</v>
      </c>
      <c r="AU2213" s="18">
        <v>3.472222222222222E-3</v>
      </c>
      <c r="AV2213" s="18">
        <v>3.472222222222222E-3</v>
      </c>
      <c r="AW2213" s="18">
        <v>3.472222222222222E-3</v>
      </c>
      <c r="AX2213" s="18">
        <v>3.472222222222222E-3</v>
      </c>
      <c r="AY2213" s="18"/>
      <c r="AZ2213" s="18">
        <v>4.6296296296296293E-4</v>
      </c>
      <c r="BA2213" s="18">
        <v>3.4722222222222224E-4</v>
      </c>
      <c r="BB2213" s="18"/>
      <c r="BC2213" s="18"/>
      <c r="BD2213" s="18"/>
      <c r="BE2213" s="18">
        <v>3.4722222222222224E-4</v>
      </c>
      <c r="BF2213" s="18">
        <v>6.9444444444444447E-4</v>
      </c>
      <c r="BG2213" s="18">
        <v>6.9444444444444447E-4</v>
      </c>
      <c r="BH2213" s="18">
        <v>6.9444444444444447E-4</v>
      </c>
      <c r="BI2213" s="18">
        <v>6.9444444444444447E-4</v>
      </c>
      <c r="BJ2213" s="18">
        <v>1.3888888888888889E-3</v>
      </c>
      <c r="BK2213" s="18">
        <v>1.3888888888888889E-3</v>
      </c>
      <c r="BL2213" s="18">
        <v>1.3888888888888889E-3</v>
      </c>
      <c r="BM2213" s="18">
        <v>1.3888888888888889E-3</v>
      </c>
      <c r="BN2213" s="18">
        <v>1.3888888888888889E-3</v>
      </c>
      <c r="BO2213" s="18">
        <v>1.3888888888888889E-3</v>
      </c>
      <c r="BP2213" s="18">
        <v>1.3888888888888889E-3</v>
      </c>
      <c r="BQ2213" s="18">
        <f t="shared" si="366"/>
        <v>6.1637080867850099E-4</v>
      </c>
      <c r="BR2213" s="18">
        <f t="shared" si="367"/>
        <v>6.1637080867850099E-4</v>
      </c>
    </row>
    <row r="2214" spans="1:70" x14ac:dyDescent="0.25">
      <c r="A2214" s="1">
        <f t="shared" si="368"/>
        <v>41</v>
      </c>
      <c r="B2214" s="2">
        <f t="shared" si="369"/>
        <v>10</v>
      </c>
      <c r="C2214" s="2">
        <f t="shared" si="370"/>
        <v>2021</v>
      </c>
      <c r="D2214">
        <v>12058</v>
      </c>
      <c r="E2214" s="59">
        <v>44480</v>
      </c>
      <c r="F2214" t="s">
        <v>200</v>
      </c>
      <c r="G2214" t="s">
        <v>12</v>
      </c>
      <c r="H2214" s="58">
        <v>0.125</v>
      </c>
      <c r="I2214">
        <v>3</v>
      </c>
      <c r="J2214">
        <v>165</v>
      </c>
      <c r="K2214">
        <v>0</v>
      </c>
      <c r="L2214" s="58">
        <v>0</v>
      </c>
      <c r="M2214">
        <v>0.5</v>
      </c>
      <c r="N2214" s="58">
        <v>2.0833333333333332E-2</v>
      </c>
      <c r="O2214">
        <v>0</v>
      </c>
      <c r="P2214">
        <v>0.5</v>
      </c>
      <c r="Q2214" s="58">
        <v>2.0833333333333332E-2</v>
      </c>
      <c r="R2214">
        <v>69</v>
      </c>
      <c r="S2214">
        <v>0</v>
      </c>
      <c r="T2214">
        <v>0</v>
      </c>
      <c r="U2214" s="16">
        <f t="shared" si="371"/>
        <v>0.10416666666666667</v>
      </c>
      <c r="V2214" s="17">
        <f t="shared" si="372"/>
        <v>150</v>
      </c>
      <c r="W2214" s="18">
        <f t="shared" si="373"/>
        <v>6.3131313131313137E-4</v>
      </c>
      <c r="X2214" s="19">
        <f t="shared" si="374"/>
        <v>0.90909090909090906</v>
      </c>
      <c r="Y2214" s="20">
        <f t="shared" si="375"/>
        <v>0</v>
      </c>
      <c r="Z2214" s="18">
        <v>3.4722222222222224E-4</v>
      </c>
      <c r="AA2214" s="18">
        <v>3.4722222222222224E-4</v>
      </c>
      <c r="AB2214" s="18">
        <v>1.0416666666666667E-3</v>
      </c>
      <c r="AD2214" s="18">
        <v>1.3888888888888889E-3</v>
      </c>
      <c r="AE2214" s="18">
        <v>4.1666666666666669E-4</v>
      </c>
      <c r="AF2214" s="18">
        <v>4.1666666666666669E-4</v>
      </c>
      <c r="AG2214" s="18">
        <v>2.4305555555555556E-3</v>
      </c>
      <c r="AH2214" s="18">
        <v>1.6203703703703703E-3</v>
      </c>
      <c r="AI2214" s="18">
        <v>1.6203703703703703E-3</v>
      </c>
      <c r="AJ2214" s="18">
        <v>5.5555555555555556E-4</v>
      </c>
      <c r="AK2214" s="18">
        <v>5.5555555555555556E-4</v>
      </c>
      <c r="AL2214" s="18">
        <v>5.5555555555555556E-4</v>
      </c>
      <c r="AM2214" s="18">
        <v>5.5555555555555556E-4</v>
      </c>
      <c r="AN2214" s="18"/>
      <c r="AO2214" s="18"/>
      <c r="AP2214" s="18"/>
      <c r="AQ2214" s="18">
        <v>2.0833333333333333E-3</v>
      </c>
      <c r="AR2214" s="18"/>
      <c r="AS2214" s="18">
        <v>2.0833333333333333E-3</v>
      </c>
      <c r="AT2214" s="18">
        <v>3.472222222222222E-3</v>
      </c>
      <c r="AU2214" s="18">
        <v>3.472222222222222E-3</v>
      </c>
      <c r="AV2214" s="18">
        <v>3.472222222222222E-3</v>
      </c>
      <c r="AW2214" s="18">
        <v>3.472222222222222E-3</v>
      </c>
      <c r="AX2214" s="18">
        <v>3.472222222222222E-3</v>
      </c>
      <c r="AY2214" s="18"/>
      <c r="AZ2214" s="18">
        <v>4.6296296296296293E-4</v>
      </c>
      <c r="BA2214" s="18">
        <v>3.4722222222222224E-4</v>
      </c>
      <c r="BB2214" s="18"/>
      <c r="BC2214" s="18"/>
      <c r="BD2214" s="18"/>
      <c r="BE2214" s="18">
        <v>3.4722222222222224E-4</v>
      </c>
      <c r="BF2214" s="18">
        <v>6.9444444444444447E-4</v>
      </c>
      <c r="BG2214" s="18">
        <v>6.9444444444444447E-4</v>
      </c>
      <c r="BH2214" s="18">
        <v>6.9444444444444447E-4</v>
      </c>
      <c r="BI2214" s="18">
        <v>6.9444444444444447E-4</v>
      </c>
      <c r="BJ2214" s="18">
        <v>1.3888888888888889E-3</v>
      </c>
      <c r="BK2214" s="18">
        <v>1.3888888888888889E-3</v>
      </c>
      <c r="BL2214" s="18">
        <v>1.3888888888888889E-3</v>
      </c>
      <c r="BM2214" s="18">
        <v>1.3888888888888889E-3</v>
      </c>
      <c r="BN2214" s="18">
        <v>1.3888888888888889E-3</v>
      </c>
      <c r="BO2214" s="18">
        <v>1.3888888888888889E-3</v>
      </c>
      <c r="BP2214" s="18">
        <v>1.3888888888888889E-3</v>
      </c>
      <c r="BQ2214" s="18">
        <f t="shared" si="366"/>
        <v>6.3131313131313137E-4</v>
      </c>
      <c r="BR2214" s="18">
        <f t="shared" si="367"/>
        <v>6.3131313131313137E-4</v>
      </c>
    </row>
    <row r="2215" spans="1:70" x14ac:dyDescent="0.25">
      <c r="A2215" s="1">
        <f t="shared" si="368"/>
        <v>41</v>
      </c>
      <c r="B2215" s="2">
        <f t="shared" si="369"/>
        <v>10</v>
      </c>
      <c r="C2215" s="2">
        <f t="shared" si="370"/>
        <v>2021</v>
      </c>
      <c r="D2215">
        <v>12507</v>
      </c>
      <c r="E2215" s="59">
        <v>44480</v>
      </c>
      <c r="F2215" t="s">
        <v>200</v>
      </c>
      <c r="G2215" t="s">
        <v>10</v>
      </c>
      <c r="H2215" s="58">
        <v>0.33333333333333331</v>
      </c>
      <c r="I2215">
        <v>8</v>
      </c>
      <c r="J2215">
        <v>315</v>
      </c>
      <c r="K2215">
        <v>0</v>
      </c>
      <c r="L2215" s="58">
        <v>0</v>
      </c>
      <c r="M2215">
        <v>1.5</v>
      </c>
      <c r="N2215" s="58">
        <v>6.25E-2</v>
      </c>
      <c r="O2215">
        <v>11</v>
      </c>
      <c r="P2215">
        <v>0</v>
      </c>
      <c r="Q2215" s="58">
        <v>0</v>
      </c>
      <c r="R2215">
        <v>0</v>
      </c>
      <c r="S2215">
        <v>0</v>
      </c>
      <c r="T2215">
        <v>0</v>
      </c>
      <c r="U2215" s="16">
        <f t="shared" si="371"/>
        <v>0.33333333333333331</v>
      </c>
      <c r="V2215" s="17">
        <f t="shared" si="372"/>
        <v>479.99999999999994</v>
      </c>
      <c r="W2215" s="18">
        <f t="shared" si="373"/>
        <v>1.0582010582010581E-3</v>
      </c>
      <c r="X2215" s="19">
        <f t="shared" si="374"/>
        <v>1.5238095238095237</v>
      </c>
      <c r="Y2215" s="20">
        <f t="shared" si="375"/>
        <v>3.4920634920634921</v>
      </c>
      <c r="Z2215" s="18">
        <v>3.4722222222222224E-4</v>
      </c>
      <c r="AA2215" s="18">
        <v>3.4722222222222224E-4</v>
      </c>
      <c r="AB2215" s="18">
        <v>1.0416666666666667E-3</v>
      </c>
      <c r="AD2215" s="18">
        <v>1.3888888888888889E-3</v>
      </c>
      <c r="AE2215" s="18">
        <v>4.1666666666666669E-4</v>
      </c>
      <c r="AF2215" s="18">
        <v>4.1666666666666669E-4</v>
      </c>
      <c r="AG2215" s="18">
        <v>2.4305555555555556E-3</v>
      </c>
      <c r="AH2215" s="18">
        <v>1.6203703703703703E-3</v>
      </c>
      <c r="AI2215" s="18">
        <v>1.6203703703703703E-3</v>
      </c>
      <c r="AJ2215" s="18">
        <v>5.5555555555555556E-4</v>
      </c>
      <c r="AK2215" s="18">
        <v>5.5555555555555556E-4</v>
      </c>
      <c r="AL2215" s="18">
        <v>5.5555555555555556E-4</v>
      </c>
      <c r="AM2215" s="18">
        <v>5.5555555555555556E-4</v>
      </c>
      <c r="AN2215" s="18"/>
      <c r="AO2215" s="18"/>
      <c r="AP2215" s="18"/>
      <c r="AQ2215" s="18">
        <v>2.0833333333333333E-3</v>
      </c>
      <c r="AR2215" s="18"/>
      <c r="AS2215" s="18">
        <v>2.0833333333333333E-3</v>
      </c>
      <c r="AT2215" s="18">
        <v>3.472222222222222E-3</v>
      </c>
      <c r="AU2215" s="18">
        <v>3.472222222222222E-3</v>
      </c>
      <c r="AV2215" s="18">
        <v>3.472222222222222E-3</v>
      </c>
      <c r="AW2215" s="18">
        <v>3.472222222222222E-3</v>
      </c>
      <c r="AX2215" s="18">
        <v>3.472222222222222E-3</v>
      </c>
      <c r="AY2215" s="18"/>
      <c r="AZ2215" s="18">
        <v>4.6296296296296293E-4</v>
      </c>
      <c r="BA2215" s="18">
        <v>3.4722222222222224E-4</v>
      </c>
      <c r="BB2215" s="18"/>
      <c r="BC2215" s="18"/>
      <c r="BD2215" s="18"/>
      <c r="BE2215" s="18">
        <v>3.4722222222222224E-4</v>
      </c>
      <c r="BF2215" s="18">
        <v>6.9444444444444447E-4</v>
      </c>
      <c r="BG2215" s="18">
        <v>6.9444444444444447E-4</v>
      </c>
      <c r="BH2215" s="18">
        <v>6.9444444444444447E-4</v>
      </c>
      <c r="BI2215" s="18">
        <v>6.9444444444444447E-4</v>
      </c>
      <c r="BJ2215" s="18">
        <v>1.3888888888888889E-3</v>
      </c>
      <c r="BK2215" s="18">
        <v>1.3888888888888889E-3</v>
      </c>
      <c r="BL2215" s="18">
        <v>1.3888888888888889E-3</v>
      </c>
      <c r="BM2215" s="18">
        <v>1.3888888888888889E-3</v>
      </c>
      <c r="BN2215" s="18">
        <v>1.3888888888888889E-3</v>
      </c>
      <c r="BO2215" s="18">
        <v>1.3888888888888889E-3</v>
      </c>
      <c r="BP2215" s="18">
        <v>1.3888888888888889E-3</v>
      </c>
      <c r="BQ2215" s="18">
        <f t="shared" si="366"/>
        <v>1.0582010582010581E-3</v>
      </c>
      <c r="BR2215" s="18">
        <f t="shared" si="367"/>
        <v>1.0582010582010581E-3</v>
      </c>
    </row>
    <row r="2216" spans="1:70" x14ac:dyDescent="0.25">
      <c r="A2216" s="1">
        <f t="shared" si="368"/>
        <v>41</v>
      </c>
      <c r="B2216" s="2">
        <f t="shared" si="369"/>
        <v>10</v>
      </c>
      <c r="C2216" s="2">
        <f t="shared" si="370"/>
        <v>2021</v>
      </c>
      <c r="D2216">
        <v>615</v>
      </c>
      <c r="E2216" s="59">
        <v>44480</v>
      </c>
      <c r="F2216" t="s">
        <v>68</v>
      </c>
      <c r="G2216" t="s">
        <v>15</v>
      </c>
      <c r="H2216" s="58">
        <v>0.3125</v>
      </c>
      <c r="I2216">
        <v>7.5</v>
      </c>
      <c r="J2216">
        <v>535</v>
      </c>
      <c r="K2216">
        <v>0</v>
      </c>
      <c r="L2216" s="58">
        <v>0</v>
      </c>
      <c r="M2216">
        <v>0</v>
      </c>
      <c r="N2216" s="58">
        <v>0</v>
      </c>
      <c r="O2216">
        <v>0</v>
      </c>
      <c r="P2216">
        <v>0</v>
      </c>
      <c r="Q2216" s="58">
        <v>0</v>
      </c>
      <c r="R2216">
        <v>71</v>
      </c>
      <c r="S2216">
        <v>0</v>
      </c>
      <c r="T2216">
        <v>0</v>
      </c>
      <c r="U2216" s="16">
        <f t="shared" si="371"/>
        <v>0.3125</v>
      </c>
      <c r="V2216" s="17">
        <f t="shared" si="372"/>
        <v>450</v>
      </c>
      <c r="W2216" s="18">
        <f t="shared" si="373"/>
        <v>5.8411214953271024E-4</v>
      </c>
      <c r="X2216" s="19">
        <f t="shared" si="374"/>
        <v>0.84112149532710279</v>
      </c>
      <c r="Y2216" s="20">
        <f t="shared" si="375"/>
        <v>0</v>
      </c>
      <c r="Z2216" s="18">
        <v>3.4722222222222224E-4</v>
      </c>
      <c r="AA2216" s="18">
        <v>3.4722222222222224E-4</v>
      </c>
      <c r="AB2216" s="18">
        <v>1.0416666666666667E-3</v>
      </c>
      <c r="AD2216" s="18">
        <v>1.3888888888888889E-3</v>
      </c>
      <c r="AE2216" s="18">
        <v>4.1666666666666669E-4</v>
      </c>
      <c r="AF2216" s="18">
        <v>4.1666666666666669E-4</v>
      </c>
      <c r="AG2216" s="18">
        <v>2.4305555555555556E-3</v>
      </c>
      <c r="AH2216" s="18">
        <v>1.6203703703703703E-3</v>
      </c>
      <c r="AI2216" s="18">
        <v>1.6203703703703703E-3</v>
      </c>
      <c r="AJ2216" s="18">
        <v>5.5555555555555556E-4</v>
      </c>
      <c r="AK2216" s="18">
        <v>5.5555555555555556E-4</v>
      </c>
      <c r="AL2216" s="18">
        <v>5.5555555555555556E-4</v>
      </c>
      <c r="AM2216" s="18">
        <v>5.5555555555555556E-4</v>
      </c>
      <c r="AN2216" s="18"/>
      <c r="AO2216" s="18"/>
      <c r="AP2216" s="18"/>
      <c r="AQ2216" s="18">
        <v>2.0833333333333333E-3</v>
      </c>
      <c r="AR2216" s="18"/>
      <c r="AS2216" s="18">
        <v>2.0833333333333333E-3</v>
      </c>
      <c r="AT2216" s="18">
        <v>3.472222222222222E-3</v>
      </c>
      <c r="AU2216" s="18">
        <v>3.472222222222222E-3</v>
      </c>
      <c r="AV2216" s="18">
        <v>3.472222222222222E-3</v>
      </c>
      <c r="AW2216" s="18">
        <v>3.472222222222222E-3</v>
      </c>
      <c r="AX2216" s="18">
        <v>3.472222222222222E-3</v>
      </c>
      <c r="AY2216" s="18"/>
      <c r="AZ2216" s="18">
        <v>4.6296296296296293E-4</v>
      </c>
      <c r="BA2216" s="18">
        <v>3.4722222222222224E-4</v>
      </c>
      <c r="BB2216" s="18"/>
      <c r="BC2216" s="18"/>
      <c r="BD2216" s="18"/>
      <c r="BE2216" s="18">
        <v>3.4722222222222224E-4</v>
      </c>
      <c r="BF2216" s="18">
        <v>6.9444444444444447E-4</v>
      </c>
      <c r="BG2216" s="18">
        <v>6.9444444444444447E-4</v>
      </c>
      <c r="BH2216" s="18">
        <v>6.9444444444444447E-4</v>
      </c>
      <c r="BI2216" s="18">
        <v>6.9444444444444447E-4</v>
      </c>
      <c r="BJ2216" s="18">
        <v>1.3888888888888889E-3</v>
      </c>
      <c r="BK2216" s="18">
        <v>1.3888888888888889E-3</v>
      </c>
      <c r="BL2216" s="18">
        <v>1.3888888888888889E-3</v>
      </c>
      <c r="BM2216" s="18">
        <v>1.3888888888888889E-3</v>
      </c>
      <c r="BN2216" s="18">
        <v>1.3888888888888889E-3</v>
      </c>
      <c r="BO2216" s="18">
        <v>1.3888888888888889E-3</v>
      </c>
      <c r="BP2216" s="18">
        <v>1.3888888888888889E-3</v>
      </c>
      <c r="BQ2216" s="18">
        <f t="shared" si="366"/>
        <v>5.8411214953271024E-4</v>
      </c>
      <c r="BR2216" s="18">
        <f t="shared" si="367"/>
        <v>5.8411214953271024E-4</v>
      </c>
    </row>
    <row r="2217" spans="1:70" x14ac:dyDescent="0.25">
      <c r="A2217" s="1">
        <f t="shared" si="368"/>
        <v>41</v>
      </c>
      <c r="B2217" s="2">
        <f t="shared" si="369"/>
        <v>10</v>
      </c>
      <c r="C2217" s="2">
        <f t="shared" si="370"/>
        <v>2021</v>
      </c>
      <c r="D2217">
        <v>1037</v>
      </c>
      <c r="E2217" s="59">
        <v>44480</v>
      </c>
      <c r="F2217" t="s">
        <v>68</v>
      </c>
      <c r="G2217" t="s">
        <v>14</v>
      </c>
      <c r="H2217" s="58">
        <v>0.3125</v>
      </c>
      <c r="I2217">
        <v>7.5</v>
      </c>
      <c r="J2217">
        <v>378</v>
      </c>
      <c r="K2217">
        <v>0</v>
      </c>
      <c r="L2217" s="58">
        <v>0</v>
      </c>
      <c r="M2217">
        <v>0</v>
      </c>
      <c r="N2217" s="58">
        <v>0</v>
      </c>
      <c r="O2217">
        <v>0</v>
      </c>
      <c r="P2217">
        <v>1.5</v>
      </c>
      <c r="Q2217" s="58">
        <v>6.25E-2</v>
      </c>
      <c r="R2217">
        <v>0</v>
      </c>
      <c r="S2217">
        <v>0</v>
      </c>
      <c r="T2217">
        <v>0</v>
      </c>
      <c r="U2217" s="16">
        <f t="shared" si="371"/>
        <v>0.25</v>
      </c>
      <c r="V2217" s="17">
        <f t="shared" si="372"/>
        <v>360</v>
      </c>
      <c r="W2217" s="18">
        <f t="shared" si="373"/>
        <v>6.6137566137566134E-4</v>
      </c>
      <c r="X2217" s="19">
        <f t="shared" si="374"/>
        <v>0.95238095238095233</v>
      </c>
      <c r="Y2217" s="20">
        <f t="shared" si="375"/>
        <v>0</v>
      </c>
      <c r="Z2217" s="18">
        <v>3.4722222222222224E-4</v>
      </c>
      <c r="AA2217" s="18">
        <v>3.4722222222222224E-4</v>
      </c>
      <c r="AB2217" s="18">
        <v>1.0416666666666667E-3</v>
      </c>
      <c r="AD2217" s="18">
        <v>1.3888888888888889E-3</v>
      </c>
      <c r="AE2217" s="18">
        <v>4.1666666666666669E-4</v>
      </c>
      <c r="AF2217" s="18">
        <v>4.1666666666666669E-4</v>
      </c>
      <c r="AG2217" s="18">
        <v>2.4305555555555556E-3</v>
      </c>
      <c r="AH2217" s="18">
        <v>1.6203703703703703E-3</v>
      </c>
      <c r="AI2217" s="18">
        <v>1.6203703703703703E-3</v>
      </c>
      <c r="AJ2217" s="18">
        <v>5.5555555555555556E-4</v>
      </c>
      <c r="AK2217" s="18">
        <v>5.5555555555555556E-4</v>
      </c>
      <c r="AL2217" s="18">
        <v>5.5555555555555556E-4</v>
      </c>
      <c r="AM2217" s="18">
        <v>5.5555555555555556E-4</v>
      </c>
      <c r="AN2217" s="18"/>
      <c r="AO2217" s="18"/>
      <c r="AP2217" s="18"/>
      <c r="AQ2217" s="18">
        <v>2.0833333333333333E-3</v>
      </c>
      <c r="AR2217" s="18"/>
      <c r="AS2217" s="18">
        <v>2.0833333333333333E-3</v>
      </c>
      <c r="AT2217" s="18">
        <v>3.472222222222222E-3</v>
      </c>
      <c r="AU2217" s="18">
        <v>3.472222222222222E-3</v>
      </c>
      <c r="AV2217" s="18">
        <v>3.472222222222222E-3</v>
      </c>
      <c r="AW2217" s="18">
        <v>3.472222222222222E-3</v>
      </c>
      <c r="AX2217" s="18">
        <v>3.472222222222222E-3</v>
      </c>
      <c r="AY2217" s="18"/>
      <c r="AZ2217" s="18">
        <v>4.6296296296296293E-4</v>
      </c>
      <c r="BA2217" s="18">
        <v>3.4722222222222224E-4</v>
      </c>
      <c r="BB2217" s="18"/>
      <c r="BC2217" s="18"/>
      <c r="BD2217" s="18"/>
      <c r="BE2217" s="18">
        <v>3.4722222222222224E-4</v>
      </c>
      <c r="BF2217" s="18">
        <v>6.9444444444444447E-4</v>
      </c>
      <c r="BG2217" s="18">
        <v>6.9444444444444447E-4</v>
      </c>
      <c r="BH2217" s="18">
        <v>6.9444444444444447E-4</v>
      </c>
      <c r="BI2217" s="18">
        <v>6.9444444444444447E-4</v>
      </c>
      <c r="BJ2217" s="18">
        <v>1.3888888888888889E-3</v>
      </c>
      <c r="BK2217" s="18">
        <v>1.3888888888888889E-3</v>
      </c>
      <c r="BL2217" s="18">
        <v>1.3888888888888889E-3</v>
      </c>
      <c r="BM2217" s="18">
        <v>1.3888888888888889E-3</v>
      </c>
      <c r="BN2217" s="18">
        <v>1.3888888888888889E-3</v>
      </c>
      <c r="BO2217" s="18">
        <v>1.3888888888888889E-3</v>
      </c>
      <c r="BP2217" s="18">
        <v>1.3888888888888889E-3</v>
      </c>
      <c r="BQ2217" s="18">
        <f t="shared" si="366"/>
        <v>6.6137566137566134E-4</v>
      </c>
      <c r="BR2217" s="18">
        <f t="shared" si="367"/>
        <v>6.6137566137566134E-4</v>
      </c>
    </row>
    <row r="2218" spans="1:70" x14ac:dyDescent="0.25">
      <c r="A2218" s="1">
        <f t="shared" si="368"/>
        <v>41</v>
      </c>
      <c r="B2218" s="2">
        <f t="shared" si="369"/>
        <v>10</v>
      </c>
      <c r="C2218" s="2">
        <f t="shared" si="370"/>
        <v>2021</v>
      </c>
      <c r="D2218">
        <v>12081</v>
      </c>
      <c r="E2218" s="59">
        <v>44480</v>
      </c>
      <c r="F2218" t="s">
        <v>68</v>
      </c>
      <c r="G2218" t="s">
        <v>38</v>
      </c>
      <c r="H2218" s="58">
        <v>0.3125</v>
      </c>
      <c r="I2218">
        <v>7.5</v>
      </c>
      <c r="J2218">
        <v>438</v>
      </c>
      <c r="K2218">
        <v>0</v>
      </c>
      <c r="L2218" s="58">
        <v>0</v>
      </c>
      <c r="M2218">
        <v>0.5</v>
      </c>
      <c r="N2218" s="58">
        <v>2.0833333333333332E-2</v>
      </c>
      <c r="O2218">
        <v>0</v>
      </c>
      <c r="P2218">
        <v>0.25</v>
      </c>
      <c r="Q2218" s="58">
        <v>1.0416666666666666E-2</v>
      </c>
      <c r="R2218">
        <v>0</v>
      </c>
      <c r="S2218">
        <v>0</v>
      </c>
      <c r="T2218">
        <v>0</v>
      </c>
      <c r="U2218" s="16">
        <f t="shared" si="371"/>
        <v>0.30208333333333331</v>
      </c>
      <c r="V2218" s="17">
        <f t="shared" si="372"/>
        <v>434.99999999999994</v>
      </c>
      <c r="W2218" s="18">
        <f t="shared" si="373"/>
        <v>6.8968797564687972E-4</v>
      </c>
      <c r="X2218" s="19">
        <f t="shared" si="374"/>
        <v>0.99315068493150671</v>
      </c>
      <c r="Y2218" s="20">
        <f t="shared" si="375"/>
        <v>0</v>
      </c>
      <c r="Z2218" s="18">
        <v>3.4722222222222224E-4</v>
      </c>
      <c r="AA2218" s="18">
        <v>3.4722222222222224E-4</v>
      </c>
      <c r="AB2218" s="18">
        <v>1.0416666666666667E-3</v>
      </c>
      <c r="AD2218" s="18">
        <v>1.3888888888888889E-3</v>
      </c>
      <c r="AE2218" s="18">
        <v>4.1666666666666669E-4</v>
      </c>
      <c r="AF2218" s="18">
        <v>4.1666666666666669E-4</v>
      </c>
      <c r="AG2218" s="18">
        <v>2.4305555555555556E-3</v>
      </c>
      <c r="AH2218" s="18">
        <v>1.6203703703703703E-3</v>
      </c>
      <c r="AI2218" s="18">
        <v>1.6203703703703703E-3</v>
      </c>
      <c r="AJ2218" s="18">
        <v>5.5555555555555556E-4</v>
      </c>
      <c r="AK2218" s="18">
        <v>5.5555555555555556E-4</v>
      </c>
      <c r="AL2218" s="18">
        <v>5.5555555555555556E-4</v>
      </c>
      <c r="AM2218" s="18">
        <v>5.5555555555555556E-4</v>
      </c>
      <c r="AN2218" s="18"/>
      <c r="AO2218" s="18"/>
      <c r="AP2218" s="18"/>
      <c r="AQ2218" s="18">
        <v>2.0833333333333333E-3</v>
      </c>
      <c r="AR2218" s="18"/>
      <c r="AS2218" s="18">
        <v>2.0833333333333333E-3</v>
      </c>
      <c r="AT2218" s="18">
        <v>3.472222222222222E-3</v>
      </c>
      <c r="AU2218" s="18">
        <v>3.472222222222222E-3</v>
      </c>
      <c r="AV2218" s="18">
        <v>3.472222222222222E-3</v>
      </c>
      <c r="AW2218" s="18">
        <v>3.472222222222222E-3</v>
      </c>
      <c r="AX2218" s="18">
        <v>3.472222222222222E-3</v>
      </c>
      <c r="AY2218" s="18"/>
      <c r="AZ2218" s="18">
        <v>4.6296296296296293E-4</v>
      </c>
      <c r="BA2218" s="18">
        <v>3.4722222222222224E-4</v>
      </c>
      <c r="BB2218" s="18"/>
      <c r="BC2218" s="18"/>
      <c r="BD2218" s="18"/>
      <c r="BE2218" s="18">
        <v>3.4722222222222224E-4</v>
      </c>
      <c r="BF2218" s="18">
        <v>6.9444444444444447E-4</v>
      </c>
      <c r="BG2218" s="18">
        <v>6.9444444444444447E-4</v>
      </c>
      <c r="BH2218" s="18">
        <v>6.9444444444444447E-4</v>
      </c>
      <c r="BI2218" s="18">
        <v>6.9444444444444447E-4</v>
      </c>
      <c r="BJ2218" s="18">
        <v>1.3888888888888889E-3</v>
      </c>
      <c r="BK2218" s="18">
        <v>1.3888888888888889E-3</v>
      </c>
      <c r="BL2218" s="18">
        <v>1.3888888888888889E-3</v>
      </c>
      <c r="BM2218" s="18">
        <v>1.3888888888888889E-3</v>
      </c>
      <c r="BN2218" s="18">
        <v>1.3888888888888889E-3</v>
      </c>
      <c r="BO2218" s="18">
        <v>1.3888888888888889E-3</v>
      </c>
      <c r="BP2218" s="18">
        <v>1.3888888888888889E-3</v>
      </c>
      <c r="BQ2218" s="18">
        <f t="shared" si="366"/>
        <v>6.8968797564687972E-4</v>
      </c>
      <c r="BR2218" s="18">
        <f t="shared" si="367"/>
        <v>6.8968797564687972E-4</v>
      </c>
    </row>
    <row r="2219" spans="1:70" x14ac:dyDescent="0.25">
      <c r="A2219" s="1">
        <f t="shared" si="368"/>
        <v>41</v>
      </c>
      <c r="B2219" s="2">
        <f t="shared" si="369"/>
        <v>10</v>
      </c>
      <c r="C2219" s="2">
        <f t="shared" si="370"/>
        <v>2021</v>
      </c>
      <c r="D2219">
        <v>12228</v>
      </c>
      <c r="E2219" s="59">
        <v>44480</v>
      </c>
      <c r="F2219" t="s">
        <v>54</v>
      </c>
      <c r="G2219" t="s">
        <v>13</v>
      </c>
      <c r="H2219" s="58">
        <v>0.33333333333333331</v>
      </c>
      <c r="I2219">
        <v>8</v>
      </c>
      <c r="J2219">
        <v>56</v>
      </c>
      <c r="K2219">
        <v>0</v>
      </c>
      <c r="L2219" s="58">
        <v>0</v>
      </c>
      <c r="M2219">
        <v>0</v>
      </c>
      <c r="N2219" s="58">
        <v>0</v>
      </c>
      <c r="O2219">
        <v>0</v>
      </c>
      <c r="P2219">
        <v>0</v>
      </c>
      <c r="Q2219" s="58">
        <v>0</v>
      </c>
      <c r="R2219">
        <v>0</v>
      </c>
      <c r="S2219">
        <v>0</v>
      </c>
      <c r="T2219">
        <v>0</v>
      </c>
      <c r="U2219" s="16">
        <f t="shared" si="371"/>
        <v>0.33333333333333331</v>
      </c>
      <c r="V2219" s="17">
        <f t="shared" si="372"/>
        <v>479.99999999999994</v>
      </c>
      <c r="W2219" s="18">
        <f t="shared" si="373"/>
        <v>5.9523809523809521E-3</v>
      </c>
      <c r="X2219" s="19">
        <f t="shared" si="374"/>
        <v>8.5714285714285712</v>
      </c>
      <c r="Y2219" s="20">
        <f t="shared" si="375"/>
        <v>0</v>
      </c>
      <c r="Z2219" s="18">
        <v>3.4722222222222224E-4</v>
      </c>
      <c r="AA2219" s="18">
        <v>3.4722222222222224E-4</v>
      </c>
      <c r="AB2219" s="18">
        <v>1.0416666666666667E-3</v>
      </c>
      <c r="AD2219" s="18">
        <v>1.3888888888888889E-3</v>
      </c>
      <c r="AE2219" s="18">
        <v>4.1666666666666669E-4</v>
      </c>
      <c r="AF2219" s="18">
        <v>4.1666666666666669E-4</v>
      </c>
      <c r="AG2219" s="18">
        <v>2.4305555555555556E-3</v>
      </c>
      <c r="AH2219" s="18">
        <v>1.6203703703703703E-3</v>
      </c>
      <c r="AI2219" s="18">
        <v>1.6203703703703703E-3</v>
      </c>
      <c r="AJ2219" s="18">
        <v>5.5555555555555556E-4</v>
      </c>
      <c r="AK2219" s="18">
        <v>5.5555555555555556E-4</v>
      </c>
      <c r="AL2219" s="18">
        <v>5.5555555555555556E-4</v>
      </c>
      <c r="AM2219" s="18">
        <v>5.5555555555555556E-4</v>
      </c>
      <c r="AN2219" s="18"/>
      <c r="AO2219" s="18"/>
      <c r="AP2219" s="18"/>
      <c r="AQ2219" s="18">
        <v>2.0833333333333333E-3</v>
      </c>
      <c r="AR2219" s="18"/>
      <c r="AS2219" s="18">
        <v>2.0833333333333333E-3</v>
      </c>
      <c r="AT2219" s="18">
        <v>3.472222222222222E-3</v>
      </c>
      <c r="AU2219" s="18">
        <v>3.472222222222222E-3</v>
      </c>
      <c r="AV2219" s="18">
        <v>3.472222222222222E-3</v>
      </c>
      <c r="AW2219" s="18">
        <v>3.472222222222222E-3</v>
      </c>
      <c r="AX2219" s="18">
        <v>3.472222222222222E-3</v>
      </c>
      <c r="AY2219" s="18"/>
      <c r="AZ2219" s="18">
        <v>4.6296296296296293E-4</v>
      </c>
      <c r="BA2219" s="18">
        <v>3.4722222222222224E-4</v>
      </c>
      <c r="BB2219" s="18"/>
      <c r="BC2219" s="18"/>
      <c r="BD2219" s="18"/>
      <c r="BE2219" s="18">
        <v>3.4722222222222224E-4</v>
      </c>
      <c r="BF2219" s="18">
        <v>6.9444444444444447E-4</v>
      </c>
      <c r="BG2219" s="18">
        <v>6.9444444444444447E-4</v>
      </c>
      <c r="BH2219" s="18">
        <v>6.9444444444444447E-4</v>
      </c>
      <c r="BI2219" s="18">
        <v>6.9444444444444447E-4</v>
      </c>
      <c r="BJ2219" s="18">
        <v>1.3888888888888889E-3</v>
      </c>
      <c r="BK2219" s="18">
        <v>1.3888888888888889E-3</v>
      </c>
      <c r="BL2219" s="18">
        <v>1.3888888888888889E-3</v>
      </c>
      <c r="BM2219" s="18">
        <v>1.3888888888888889E-3</v>
      </c>
      <c r="BN2219" s="18">
        <v>1.3888888888888889E-3</v>
      </c>
      <c r="BO2219" s="18">
        <v>1.3888888888888889E-3</v>
      </c>
      <c r="BP2219" s="18">
        <v>1.3888888888888889E-3</v>
      </c>
      <c r="BQ2219" s="18">
        <f t="shared" si="366"/>
        <v>5.9523809523809521E-3</v>
      </c>
      <c r="BR2219" s="18">
        <f t="shared" si="367"/>
        <v>5.9523809523809521E-3</v>
      </c>
    </row>
    <row r="2220" spans="1:70" x14ac:dyDescent="0.25">
      <c r="A2220" s="1">
        <f t="shared" si="368"/>
        <v>41</v>
      </c>
      <c r="B2220" s="2">
        <f t="shared" si="369"/>
        <v>10</v>
      </c>
      <c r="C2220" s="2">
        <f t="shared" si="370"/>
        <v>2021</v>
      </c>
      <c r="D2220">
        <v>12557</v>
      </c>
      <c r="E2220" s="59">
        <v>44481</v>
      </c>
      <c r="F2220" t="s">
        <v>61</v>
      </c>
      <c r="G2220" t="s">
        <v>13</v>
      </c>
      <c r="H2220" s="58">
        <v>0.33333333333333331</v>
      </c>
      <c r="I2220">
        <v>8</v>
      </c>
      <c r="J2220">
        <v>141</v>
      </c>
      <c r="K2220">
        <v>0</v>
      </c>
      <c r="L2220" s="58">
        <v>0</v>
      </c>
      <c r="M2220">
        <v>0</v>
      </c>
      <c r="N2220" s="58">
        <v>0</v>
      </c>
      <c r="O2220">
        <v>17</v>
      </c>
      <c r="P2220">
        <v>0</v>
      </c>
      <c r="Q2220" s="58">
        <v>0</v>
      </c>
      <c r="R2220">
        <v>0</v>
      </c>
      <c r="S2220">
        <v>0</v>
      </c>
      <c r="T2220">
        <v>0</v>
      </c>
      <c r="U2220" s="16">
        <f t="shared" si="371"/>
        <v>0.33333333333333331</v>
      </c>
      <c r="V2220" s="17">
        <f t="shared" si="372"/>
        <v>479.99999999999994</v>
      </c>
      <c r="W2220" s="18">
        <f t="shared" si="373"/>
        <v>2.3640661938534278E-3</v>
      </c>
      <c r="X2220" s="19">
        <f t="shared" si="374"/>
        <v>3.4042553191489358</v>
      </c>
      <c r="Y2220" s="20">
        <f t="shared" si="375"/>
        <v>12.056737588652481</v>
      </c>
      <c r="Z2220" s="18">
        <v>3.4722222222222224E-4</v>
      </c>
      <c r="AA2220" s="18">
        <v>3.4722222222222224E-4</v>
      </c>
      <c r="AB2220" s="18">
        <v>1.0416666666666667E-3</v>
      </c>
      <c r="AD2220" s="18">
        <v>1.3888888888888889E-3</v>
      </c>
      <c r="AE2220" s="18">
        <v>4.1666666666666669E-4</v>
      </c>
      <c r="AF2220" s="18">
        <v>4.1666666666666669E-4</v>
      </c>
      <c r="AG2220" s="18">
        <v>2.4305555555555556E-3</v>
      </c>
      <c r="AH2220" s="18">
        <v>1.6203703703703703E-3</v>
      </c>
      <c r="AI2220" s="18">
        <v>1.6203703703703703E-3</v>
      </c>
      <c r="AJ2220" s="18">
        <v>5.5555555555555556E-4</v>
      </c>
      <c r="AK2220" s="18">
        <v>5.5555555555555556E-4</v>
      </c>
      <c r="AL2220" s="18">
        <v>5.5555555555555556E-4</v>
      </c>
      <c r="AM2220" s="18">
        <v>5.5555555555555556E-4</v>
      </c>
      <c r="AN2220" s="18"/>
      <c r="AO2220" s="18"/>
      <c r="AP2220" s="18"/>
      <c r="AQ2220" s="18">
        <v>2.0833333333333333E-3</v>
      </c>
      <c r="AR2220" s="18"/>
      <c r="AS2220" s="18">
        <v>2.0833333333333333E-3</v>
      </c>
      <c r="AT2220" s="18">
        <v>3.472222222222222E-3</v>
      </c>
      <c r="AU2220" s="18">
        <v>3.472222222222222E-3</v>
      </c>
      <c r="AV2220" s="18">
        <v>3.472222222222222E-3</v>
      </c>
      <c r="AW2220" s="18">
        <v>3.472222222222222E-3</v>
      </c>
      <c r="AX2220" s="18">
        <v>3.472222222222222E-3</v>
      </c>
      <c r="AY2220" s="18"/>
      <c r="AZ2220" s="18">
        <v>4.6296296296296293E-4</v>
      </c>
      <c r="BA2220" s="18">
        <v>3.4722222222222224E-4</v>
      </c>
      <c r="BB2220" s="18"/>
      <c r="BC2220" s="18"/>
      <c r="BD2220" s="18"/>
      <c r="BE2220" s="18">
        <v>3.4722222222222224E-4</v>
      </c>
      <c r="BF2220" s="18">
        <v>6.9444444444444447E-4</v>
      </c>
      <c r="BG2220" s="18">
        <v>6.9444444444444447E-4</v>
      </c>
      <c r="BH2220" s="18">
        <v>6.9444444444444447E-4</v>
      </c>
      <c r="BI2220" s="18">
        <v>6.9444444444444447E-4</v>
      </c>
      <c r="BJ2220" s="18">
        <v>1.3888888888888889E-3</v>
      </c>
      <c r="BK2220" s="18">
        <v>1.3888888888888889E-3</v>
      </c>
      <c r="BL2220" s="18">
        <v>1.3888888888888889E-3</v>
      </c>
      <c r="BM2220" s="18">
        <v>1.3888888888888889E-3</v>
      </c>
      <c r="BN2220" s="18">
        <v>1.3888888888888889E-3</v>
      </c>
      <c r="BO2220" s="18">
        <v>1.3888888888888889E-3</v>
      </c>
      <c r="BP2220" s="18">
        <v>1.3888888888888889E-3</v>
      </c>
      <c r="BQ2220" s="18">
        <f t="shared" si="366"/>
        <v>2.3640661938534278E-3</v>
      </c>
      <c r="BR2220" s="18">
        <f t="shared" si="367"/>
        <v>2.3640661938534278E-3</v>
      </c>
    </row>
    <row r="2221" spans="1:70" x14ac:dyDescent="0.25">
      <c r="A2221" s="1">
        <f t="shared" si="368"/>
        <v>41</v>
      </c>
      <c r="B2221" s="2">
        <f t="shared" si="369"/>
        <v>10</v>
      </c>
      <c r="C2221" s="2">
        <f t="shared" si="370"/>
        <v>2021</v>
      </c>
      <c r="D2221">
        <v>12078</v>
      </c>
      <c r="E2221" s="59">
        <v>44481</v>
      </c>
      <c r="F2221" t="s">
        <v>64</v>
      </c>
      <c r="G2221" t="s">
        <v>13</v>
      </c>
      <c r="H2221" s="58">
        <v>0.33333333333333331</v>
      </c>
      <c r="I2221">
        <v>8</v>
      </c>
      <c r="J2221">
        <v>157</v>
      </c>
      <c r="K2221">
        <v>0</v>
      </c>
      <c r="L2221" s="58">
        <v>0</v>
      </c>
      <c r="M2221">
        <v>0</v>
      </c>
      <c r="N2221" s="58">
        <v>0</v>
      </c>
      <c r="O2221">
        <v>10</v>
      </c>
      <c r="P2221">
        <v>0</v>
      </c>
      <c r="Q2221" s="58">
        <v>0</v>
      </c>
      <c r="R2221">
        <v>0</v>
      </c>
      <c r="S2221">
        <v>0</v>
      </c>
      <c r="T2221">
        <v>0</v>
      </c>
      <c r="U2221" s="16">
        <f t="shared" si="371"/>
        <v>0.33333333333333331</v>
      </c>
      <c r="V2221" s="17">
        <f t="shared" si="372"/>
        <v>479.99999999999994</v>
      </c>
      <c r="W2221" s="18">
        <f t="shared" si="373"/>
        <v>2.1231422505307855E-3</v>
      </c>
      <c r="X2221" s="19">
        <f t="shared" si="374"/>
        <v>3.057324840764331</v>
      </c>
      <c r="Y2221" s="20">
        <f t="shared" si="375"/>
        <v>6.369426751592357</v>
      </c>
      <c r="Z2221" s="18">
        <v>3.4722222222222224E-4</v>
      </c>
      <c r="AA2221" s="18">
        <v>3.4722222222222224E-4</v>
      </c>
      <c r="AB2221" s="18">
        <v>1.0416666666666667E-3</v>
      </c>
      <c r="AD2221" s="18">
        <v>1.3888888888888889E-3</v>
      </c>
      <c r="AE2221" s="18">
        <v>4.1666666666666669E-4</v>
      </c>
      <c r="AF2221" s="18">
        <v>4.1666666666666669E-4</v>
      </c>
      <c r="AG2221" s="18">
        <v>2.4305555555555556E-3</v>
      </c>
      <c r="AH2221" s="18">
        <v>1.6203703703703703E-3</v>
      </c>
      <c r="AI2221" s="18">
        <v>1.6203703703703703E-3</v>
      </c>
      <c r="AJ2221" s="18">
        <v>5.5555555555555556E-4</v>
      </c>
      <c r="AK2221" s="18">
        <v>5.5555555555555556E-4</v>
      </c>
      <c r="AL2221" s="18">
        <v>5.5555555555555556E-4</v>
      </c>
      <c r="AM2221" s="18">
        <v>5.5555555555555556E-4</v>
      </c>
      <c r="AN2221" s="18"/>
      <c r="AO2221" s="18"/>
      <c r="AP2221" s="18"/>
      <c r="AQ2221" s="18">
        <v>2.0833333333333333E-3</v>
      </c>
      <c r="AR2221" s="18"/>
      <c r="AS2221" s="18">
        <v>2.0833333333333333E-3</v>
      </c>
      <c r="AT2221" s="18">
        <v>3.472222222222222E-3</v>
      </c>
      <c r="AU2221" s="18">
        <v>3.472222222222222E-3</v>
      </c>
      <c r="AV2221" s="18">
        <v>3.472222222222222E-3</v>
      </c>
      <c r="AW2221" s="18">
        <v>3.472222222222222E-3</v>
      </c>
      <c r="AX2221" s="18">
        <v>3.472222222222222E-3</v>
      </c>
      <c r="AY2221" s="18"/>
      <c r="AZ2221" s="18">
        <v>4.6296296296296293E-4</v>
      </c>
      <c r="BA2221" s="18">
        <v>3.4722222222222224E-4</v>
      </c>
      <c r="BB2221" s="18"/>
      <c r="BC2221" s="18"/>
      <c r="BD2221" s="18"/>
      <c r="BE2221" s="18">
        <v>3.4722222222222224E-4</v>
      </c>
      <c r="BF2221" s="18">
        <v>6.9444444444444447E-4</v>
      </c>
      <c r="BG2221" s="18">
        <v>6.9444444444444447E-4</v>
      </c>
      <c r="BH2221" s="18">
        <v>6.9444444444444447E-4</v>
      </c>
      <c r="BI2221" s="18">
        <v>6.9444444444444447E-4</v>
      </c>
      <c r="BJ2221" s="18">
        <v>1.3888888888888889E-3</v>
      </c>
      <c r="BK2221" s="18">
        <v>1.3888888888888889E-3</v>
      </c>
      <c r="BL2221" s="18">
        <v>1.3888888888888889E-3</v>
      </c>
      <c r="BM2221" s="18">
        <v>1.3888888888888889E-3</v>
      </c>
      <c r="BN2221" s="18">
        <v>1.3888888888888889E-3</v>
      </c>
      <c r="BO2221" s="18">
        <v>1.3888888888888889E-3</v>
      </c>
      <c r="BP2221" s="18">
        <v>1.3888888888888889E-3</v>
      </c>
      <c r="BQ2221" s="18">
        <f t="shared" si="366"/>
        <v>2.1231422505307855E-3</v>
      </c>
      <c r="BR2221" s="18">
        <f t="shared" si="367"/>
        <v>2.1231422505307855E-3</v>
      </c>
    </row>
    <row r="2222" spans="1:70" x14ac:dyDescent="0.25">
      <c r="A2222" s="1">
        <f t="shared" si="368"/>
        <v>41</v>
      </c>
      <c r="B2222" s="2">
        <f t="shared" si="369"/>
        <v>10</v>
      </c>
      <c r="C2222" s="2">
        <f t="shared" si="370"/>
        <v>2021</v>
      </c>
      <c r="D2222">
        <v>876</v>
      </c>
      <c r="E2222" s="59">
        <v>44481</v>
      </c>
      <c r="F2222" t="s">
        <v>74</v>
      </c>
      <c r="G2222" t="s">
        <v>13</v>
      </c>
      <c r="H2222" s="58">
        <v>0.29166666666666669</v>
      </c>
      <c r="I2222">
        <v>7</v>
      </c>
      <c r="J2222">
        <v>200</v>
      </c>
      <c r="K2222">
        <v>0</v>
      </c>
      <c r="L2222" s="58">
        <v>0</v>
      </c>
      <c r="M2222">
        <v>0</v>
      </c>
      <c r="N2222" s="58">
        <v>0</v>
      </c>
      <c r="O2222">
        <v>13</v>
      </c>
      <c r="P2222">
        <v>0</v>
      </c>
      <c r="Q2222" s="58">
        <v>0</v>
      </c>
      <c r="R2222">
        <v>0</v>
      </c>
      <c r="S2222">
        <v>0</v>
      </c>
      <c r="T2222">
        <v>0</v>
      </c>
      <c r="U2222" s="16">
        <f t="shared" si="371"/>
        <v>0.29166666666666669</v>
      </c>
      <c r="V2222" s="17">
        <f t="shared" si="372"/>
        <v>420</v>
      </c>
      <c r="W2222" s="18">
        <f t="shared" si="373"/>
        <v>1.4583333333333334E-3</v>
      </c>
      <c r="X2222" s="19">
        <f t="shared" si="374"/>
        <v>2.1</v>
      </c>
      <c r="Y2222" s="20">
        <f t="shared" si="375"/>
        <v>6.5</v>
      </c>
      <c r="Z2222" s="18">
        <v>3.4722222222222224E-4</v>
      </c>
      <c r="AA2222" s="18">
        <v>3.4722222222222224E-4</v>
      </c>
      <c r="AB2222" s="18">
        <v>1.0416666666666667E-3</v>
      </c>
      <c r="AD2222" s="18">
        <v>1.3888888888888889E-3</v>
      </c>
      <c r="AE2222" s="18">
        <v>4.1666666666666669E-4</v>
      </c>
      <c r="AF2222" s="18">
        <v>4.1666666666666669E-4</v>
      </c>
      <c r="AG2222" s="18">
        <v>2.4305555555555556E-3</v>
      </c>
      <c r="AH2222" s="18">
        <v>1.6203703703703703E-3</v>
      </c>
      <c r="AI2222" s="18">
        <v>1.6203703703703703E-3</v>
      </c>
      <c r="AJ2222" s="18">
        <v>5.5555555555555556E-4</v>
      </c>
      <c r="AK2222" s="18">
        <v>5.5555555555555556E-4</v>
      </c>
      <c r="AL2222" s="18">
        <v>5.5555555555555556E-4</v>
      </c>
      <c r="AM2222" s="18">
        <v>5.5555555555555556E-4</v>
      </c>
      <c r="AN2222" s="18"/>
      <c r="AO2222" s="18"/>
      <c r="AP2222" s="18"/>
      <c r="AQ2222" s="18">
        <v>2.0833333333333333E-3</v>
      </c>
      <c r="AR2222" s="18"/>
      <c r="AS2222" s="18">
        <v>2.0833333333333333E-3</v>
      </c>
      <c r="AT2222" s="18">
        <v>3.472222222222222E-3</v>
      </c>
      <c r="AU2222" s="18">
        <v>3.472222222222222E-3</v>
      </c>
      <c r="AV2222" s="18">
        <v>3.472222222222222E-3</v>
      </c>
      <c r="AW2222" s="18">
        <v>3.472222222222222E-3</v>
      </c>
      <c r="AX2222" s="18">
        <v>3.472222222222222E-3</v>
      </c>
      <c r="AY2222" s="18"/>
      <c r="AZ2222" s="18">
        <v>4.6296296296296293E-4</v>
      </c>
      <c r="BA2222" s="18">
        <v>3.4722222222222224E-4</v>
      </c>
      <c r="BB2222" s="18"/>
      <c r="BC2222" s="18"/>
      <c r="BD2222" s="18"/>
      <c r="BE2222" s="18">
        <v>3.4722222222222224E-4</v>
      </c>
      <c r="BF2222" s="18">
        <v>6.9444444444444447E-4</v>
      </c>
      <c r="BG2222" s="18">
        <v>6.9444444444444447E-4</v>
      </c>
      <c r="BH2222" s="18">
        <v>6.9444444444444447E-4</v>
      </c>
      <c r="BI2222" s="18">
        <v>6.9444444444444447E-4</v>
      </c>
      <c r="BJ2222" s="18">
        <v>1.3888888888888889E-3</v>
      </c>
      <c r="BK2222" s="18">
        <v>1.3888888888888889E-3</v>
      </c>
      <c r="BL2222" s="18">
        <v>1.3888888888888889E-3</v>
      </c>
      <c r="BM2222" s="18">
        <v>1.3888888888888889E-3</v>
      </c>
      <c r="BN2222" s="18">
        <v>1.3888888888888889E-3</v>
      </c>
      <c r="BO2222" s="18">
        <v>1.3888888888888889E-3</v>
      </c>
      <c r="BP2222" s="18">
        <v>1.3888888888888889E-3</v>
      </c>
      <c r="BQ2222" s="18">
        <f t="shared" si="366"/>
        <v>1.4583333333333334E-3</v>
      </c>
      <c r="BR2222" s="18">
        <f t="shared" si="367"/>
        <v>1.4583333333333334E-3</v>
      </c>
    </row>
    <row r="2223" spans="1:70" x14ac:dyDescent="0.25">
      <c r="A2223" s="1">
        <f t="shared" si="368"/>
        <v>41</v>
      </c>
      <c r="B2223" s="2">
        <f t="shared" si="369"/>
        <v>10</v>
      </c>
      <c r="C2223" s="2">
        <f t="shared" si="370"/>
        <v>2021</v>
      </c>
      <c r="D2223">
        <v>529</v>
      </c>
      <c r="E2223" s="59">
        <v>44481</v>
      </c>
      <c r="F2223" t="s">
        <v>69</v>
      </c>
      <c r="G2223" t="s">
        <v>13</v>
      </c>
      <c r="H2223" s="58">
        <v>0.19791666666666666</v>
      </c>
      <c r="I2223">
        <v>4.75</v>
      </c>
      <c r="J2223">
        <v>21</v>
      </c>
      <c r="K2223">
        <v>0</v>
      </c>
      <c r="L2223" s="58">
        <v>0</v>
      </c>
      <c r="M2223">
        <v>0</v>
      </c>
      <c r="N2223" s="58">
        <v>0</v>
      </c>
      <c r="O2223">
        <v>0</v>
      </c>
      <c r="P2223">
        <v>0</v>
      </c>
      <c r="Q2223" s="58">
        <v>0</v>
      </c>
      <c r="R2223">
        <v>0</v>
      </c>
      <c r="S2223">
        <v>0</v>
      </c>
      <c r="T2223">
        <v>0</v>
      </c>
      <c r="U2223" s="16">
        <f t="shared" si="371"/>
        <v>0.19791666666666666</v>
      </c>
      <c r="V2223" s="17">
        <f t="shared" si="372"/>
        <v>285</v>
      </c>
      <c r="W2223" s="18">
        <f t="shared" si="373"/>
        <v>9.4246031746031741E-3</v>
      </c>
      <c r="X2223" s="19">
        <f t="shared" si="374"/>
        <v>13.571428571428571</v>
      </c>
      <c r="Y2223" s="20">
        <f t="shared" si="375"/>
        <v>0</v>
      </c>
      <c r="Z2223" s="18">
        <v>3.4722222222222224E-4</v>
      </c>
      <c r="AA2223" s="18">
        <v>3.4722222222222224E-4</v>
      </c>
      <c r="AB2223" s="18">
        <v>1.0416666666666667E-3</v>
      </c>
      <c r="AD2223" s="18">
        <v>1.3888888888888889E-3</v>
      </c>
      <c r="AE2223" s="18">
        <v>4.1666666666666669E-4</v>
      </c>
      <c r="AF2223" s="18">
        <v>4.1666666666666669E-4</v>
      </c>
      <c r="AG2223" s="18">
        <v>2.4305555555555556E-3</v>
      </c>
      <c r="AH2223" s="18">
        <v>1.6203703703703703E-3</v>
      </c>
      <c r="AI2223" s="18">
        <v>1.6203703703703703E-3</v>
      </c>
      <c r="AJ2223" s="18">
        <v>5.5555555555555556E-4</v>
      </c>
      <c r="AK2223" s="18">
        <v>5.5555555555555556E-4</v>
      </c>
      <c r="AL2223" s="18">
        <v>5.5555555555555556E-4</v>
      </c>
      <c r="AM2223" s="18">
        <v>5.5555555555555556E-4</v>
      </c>
      <c r="AN2223" s="18"/>
      <c r="AO2223" s="18"/>
      <c r="AP2223" s="18"/>
      <c r="AQ2223" s="18">
        <v>2.0833333333333333E-3</v>
      </c>
      <c r="AR2223" s="18"/>
      <c r="AS2223" s="18">
        <v>2.0833333333333333E-3</v>
      </c>
      <c r="AT2223" s="18">
        <v>3.472222222222222E-3</v>
      </c>
      <c r="AU2223" s="18">
        <v>3.472222222222222E-3</v>
      </c>
      <c r="AV2223" s="18">
        <v>3.472222222222222E-3</v>
      </c>
      <c r="AW2223" s="18">
        <v>3.472222222222222E-3</v>
      </c>
      <c r="AX2223" s="18">
        <v>3.472222222222222E-3</v>
      </c>
      <c r="AY2223" s="18"/>
      <c r="AZ2223" s="18">
        <v>4.6296296296296293E-4</v>
      </c>
      <c r="BA2223" s="18">
        <v>3.4722222222222224E-4</v>
      </c>
      <c r="BB2223" s="18"/>
      <c r="BC2223" s="18"/>
      <c r="BD2223" s="18"/>
      <c r="BE2223" s="18">
        <v>3.4722222222222224E-4</v>
      </c>
      <c r="BF2223" s="18">
        <v>6.9444444444444447E-4</v>
      </c>
      <c r="BG2223" s="18">
        <v>6.9444444444444447E-4</v>
      </c>
      <c r="BH2223" s="18">
        <v>6.9444444444444447E-4</v>
      </c>
      <c r="BI2223" s="18">
        <v>6.9444444444444447E-4</v>
      </c>
      <c r="BJ2223" s="18">
        <v>1.3888888888888889E-3</v>
      </c>
      <c r="BK2223" s="18">
        <v>1.3888888888888889E-3</v>
      </c>
      <c r="BL2223" s="18">
        <v>1.3888888888888889E-3</v>
      </c>
      <c r="BM2223" s="18">
        <v>1.3888888888888889E-3</v>
      </c>
      <c r="BN2223" s="18">
        <v>1.3888888888888889E-3</v>
      </c>
      <c r="BO2223" s="18">
        <v>1.3888888888888889E-3</v>
      </c>
      <c r="BP2223" s="18">
        <v>1.3888888888888889E-3</v>
      </c>
      <c r="BQ2223" s="18">
        <f t="shared" si="366"/>
        <v>9.4246031746031741E-3</v>
      </c>
      <c r="BR2223" s="18">
        <f t="shared" si="367"/>
        <v>9.4246031746031741E-3</v>
      </c>
    </row>
    <row r="2224" spans="1:70" x14ac:dyDescent="0.25">
      <c r="A2224" s="1">
        <f t="shared" si="368"/>
        <v>41</v>
      </c>
      <c r="B2224" s="2">
        <f t="shared" si="369"/>
        <v>10</v>
      </c>
      <c r="C2224" s="2">
        <f t="shared" si="370"/>
        <v>2021</v>
      </c>
      <c r="D2224">
        <v>12235</v>
      </c>
      <c r="E2224" s="59">
        <v>44481</v>
      </c>
      <c r="F2224" t="s">
        <v>69</v>
      </c>
      <c r="G2224" t="s">
        <v>13</v>
      </c>
      <c r="H2224" s="58">
        <v>0.33333333333333331</v>
      </c>
      <c r="I2224">
        <v>8</v>
      </c>
      <c r="J2224">
        <v>13</v>
      </c>
      <c r="K2224">
        <v>0</v>
      </c>
      <c r="L2224" s="58">
        <v>0</v>
      </c>
      <c r="M2224">
        <v>0</v>
      </c>
      <c r="N2224" s="58">
        <v>0</v>
      </c>
      <c r="O2224">
        <v>0</v>
      </c>
      <c r="P2224">
        <v>0</v>
      </c>
      <c r="Q2224" s="58">
        <v>0</v>
      </c>
      <c r="R2224">
        <v>0</v>
      </c>
      <c r="S2224">
        <v>0</v>
      </c>
      <c r="T2224">
        <v>0</v>
      </c>
      <c r="U2224" s="16">
        <f t="shared" si="371"/>
        <v>0.33333333333333331</v>
      </c>
      <c r="V2224" s="17">
        <f t="shared" si="372"/>
        <v>479.99999999999994</v>
      </c>
      <c r="W2224" s="18">
        <f t="shared" si="373"/>
        <v>2.564102564102564E-2</v>
      </c>
      <c r="X2224" s="19">
        <f t="shared" si="374"/>
        <v>36.92307692307692</v>
      </c>
      <c r="Y2224" s="20">
        <f t="shared" si="375"/>
        <v>0</v>
      </c>
      <c r="Z2224" s="18">
        <v>3.4722222222222224E-4</v>
      </c>
      <c r="AA2224" s="18">
        <v>3.4722222222222224E-4</v>
      </c>
      <c r="AB2224" s="18">
        <v>1.0416666666666667E-3</v>
      </c>
      <c r="AD2224" s="18">
        <v>1.3888888888888889E-3</v>
      </c>
      <c r="AE2224" s="18">
        <v>4.1666666666666669E-4</v>
      </c>
      <c r="AF2224" s="18">
        <v>4.1666666666666669E-4</v>
      </c>
      <c r="AG2224" s="18">
        <v>2.4305555555555556E-3</v>
      </c>
      <c r="AH2224" s="18">
        <v>1.6203703703703703E-3</v>
      </c>
      <c r="AI2224" s="18">
        <v>1.6203703703703703E-3</v>
      </c>
      <c r="AJ2224" s="18">
        <v>5.5555555555555556E-4</v>
      </c>
      <c r="AK2224" s="18">
        <v>5.5555555555555556E-4</v>
      </c>
      <c r="AL2224" s="18">
        <v>5.5555555555555556E-4</v>
      </c>
      <c r="AM2224" s="18">
        <v>5.5555555555555556E-4</v>
      </c>
      <c r="AN2224" s="18"/>
      <c r="AO2224" s="18"/>
      <c r="AP2224" s="18"/>
      <c r="AQ2224" s="18">
        <v>2.0833333333333333E-3</v>
      </c>
      <c r="AR2224" s="18"/>
      <c r="AS2224" s="18">
        <v>2.0833333333333333E-3</v>
      </c>
      <c r="AT2224" s="18">
        <v>3.472222222222222E-3</v>
      </c>
      <c r="AU2224" s="18">
        <v>3.472222222222222E-3</v>
      </c>
      <c r="AV2224" s="18">
        <v>3.472222222222222E-3</v>
      </c>
      <c r="AW2224" s="18">
        <v>3.472222222222222E-3</v>
      </c>
      <c r="AX2224" s="18">
        <v>3.472222222222222E-3</v>
      </c>
      <c r="AY2224" s="18"/>
      <c r="AZ2224" s="18">
        <v>4.6296296296296293E-4</v>
      </c>
      <c r="BA2224" s="18">
        <v>3.4722222222222224E-4</v>
      </c>
      <c r="BB2224" s="18"/>
      <c r="BC2224" s="18"/>
      <c r="BD2224" s="18"/>
      <c r="BE2224" s="18">
        <v>3.4722222222222224E-4</v>
      </c>
      <c r="BF2224" s="18">
        <v>6.9444444444444447E-4</v>
      </c>
      <c r="BG2224" s="18">
        <v>6.9444444444444447E-4</v>
      </c>
      <c r="BH2224" s="18">
        <v>6.9444444444444447E-4</v>
      </c>
      <c r="BI2224" s="18">
        <v>6.9444444444444447E-4</v>
      </c>
      <c r="BJ2224" s="18">
        <v>1.3888888888888889E-3</v>
      </c>
      <c r="BK2224" s="18">
        <v>1.3888888888888889E-3</v>
      </c>
      <c r="BL2224" s="18">
        <v>1.3888888888888889E-3</v>
      </c>
      <c r="BM2224" s="18">
        <v>1.3888888888888889E-3</v>
      </c>
      <c r="BN2224" s="18">
        <v>1.3888888888888889E-3</v>
      </c>
      <c r="BO2224" s="18">
        <v>1.3888888888888889E-3</v>
      </c>
      <c r="BP2224" s="18">
        <v>1.3888888888888889E-3</v>
      </c>
      <c r="BQ2224" s="18">
        <f t="shared" si="366"/>
        <v>2.564102564102564E-2</v>
      </c>
      <c r="BR2224" s="18">
        <f t="shared" si="367"/>
        <v>2.564102564102564E-2</v>
      </c>
    </row>
    <row r="2225" spans="1:70" x14ac:dyDescent="0.25">
      <c r="A2225" s="1">
        <f t="shared" si="368"/>
        <v>41</v>
      </c>
      <c r="B2225" s="2">
        <f t="shared" si="369"/>
        <v>10</v>
      </c>
      <c r="C2225" s="2">
        <f t="shared" si="370"/>
        <v>2021</v>
      </c>
      <c r="D2225">
        <v>12561</v>
      </c>
      <c r="E2225" s="59">
        <v>44481</v>
      </c>
      <c r="F2225" t="s">
        <v>69</v>
      </c>
      <c r="G2225" t="s">
        <v>13</v>
      </c>
      <c r="H2225" s="58">
        <v>0.33333333333333331</v>
      </c>
      <c r="I2225">
        <v>8</v>
      </c>
      <c r="J2225">
        <v>142</v>
      </c>
      <c r="K2225">
        <v>0</v>
      </c>
      <c r="L2225" s="58">
        <v>0</v>
      </c>
      <c r="M2225">
        <v>0</v>
      </c>
      <c r="N2225" s="58">
        <v>0</v>
      </c>
      <c r="O2225">
        <v>0</v>
      </c>
      <c r="P2225">
        <v>0</v>
      </c>
      <c r="Q2225" s="58">
        <v>0</v>
      </c>
      <c r="R2225">
        <v>0</v>
      </c>
      <c r="S2225">
        <v>0</v>
      </c>
      <c r="T2225">
        <v>0</v>
      </c>
      <c r="U2225" s="16">
        <f t="shared" si="371"/>
        <v>0.33333333333333331</v>
      </c>
      <c r="V2225" s="17">
        <f t="shared" si="372"/>
        <v>479.99999999999994</v>
      </c>
      <c r="W2225" s="18">
        <f t="shared" si="373"/>
        <v>2.3474178403755869E-3</v>
      </c>
      <c r="X2225" s="19">
        <f t="shared" si="374"/>
        <v>3.3802816901408446</v>
      </c>
      <c r="Y2225" s="20">
        <f t="shared" si="375"/>
        <v>0</v>
      </c>
      <c r="Z2225" s="18">
        <v>3.4722222222222224E-4</v>
      </c>
      <c r="AA2225" s="18">
        <v>3.4722222222222224E-4</v>
      </c>
      <c r="AB2225" s="18">
        <v>1.0416666666666667E-3</v>
      </c>
      <c r="AD2225" s="18">
        <v>1.3888888888888889E-3</v>
      </c>
      <c r="AE2225" s="18">
        <v>4.1666666666666669E-4</v>
      </c>
      <c r="AF2225" s="18">
        <v>4.1666666666666669E-4</v>
      </c>
      <c r="AG2225" s="18">
        <v>2.4305555555555556E-3</v>
      </c>
      <c r="AH2225" s="18">
        <v>1.6203703703703703E-3</v>
      </c>
      <c r="AI2225" s="18">
        <v>1.6203703703703703E-3</v>
      </c>
      <c r="AJ2225" s="18">
        <v>5.5555555555555556E-4</v>
      </c>
      <c r="AK2225" s="18">
        <v>5.5555555555555556E-4</v>
      </c>
      <c r="AL2225" s="18">
        <v>5.5555555555555556E-4</v>
      </c>
      <c r="AM2225" s="18">
        <v>5.5555555555555556E-4</v>
      </c>
      <c r="AN2225" s="18"/>
      <c r="AO2225" s="18"/>
      <c r="AP2225" s="18"/>
      <c r="AQ2225" s="18">
        <v>2.0833333333333333E-3</v>
      </c>
      <c r="AR2225" s="18"/>
      <c r="AS2225" s="18">
        <v>2.0833333333333333E-3</v>
      </c>
      <c r="AT2225" s="18">
        <v>3.472222222222222E-3</v>
      </c>
      <c r="AU2225" s="18">
        <v>3.472222222222222E-3</v>
      </c>
      <c r="AV2225" s="18">
        <v>3.472222222222222E-3</v>
      </c>
      <c r="AW2225" s="18">
        <v>3.472222222222222E-3</v>
      </c>
      <c r="AX2225" s="18">
        <v>3.472222222222222E-3</v>
      </c>
      <c r="AY2225" s="18"/>
      <c r="AZ2225" s="18">
        <v>4.6296296296296293E-4</v>
      </c>
      <c r="BA2225" s="18">
        <v>3.4722222222222224E-4</v>
      </c>
      <c r="BB2225" s="18"/>
      <c r="BC2225" s="18"/>
      <c r="BD2225" s="18"/>
      <c r="BE2225" s="18">
        <v>3.4722222222222224E-4</v>
      </c>
      <c r="BF2225" s="18">
        <v>6.9444444444444447E-4</v>
      </c>
      <c r="BG2225" s="18">
        <v>6.9444444444444447E-4</v>
      </c>
      <c r="BH2225" s="18">
        <v>6.9444444444444447E-4</v>
      </c>
      <c r="BI2225" s="18">
        <v>6.9444444444444447E-4</v>
      </c>
      <c r="BJ2225" s="18">
        <v>1.3888888888888889E-3</v>
      </c>
      <c r="BK2225" s="18">
        <v>1.3888888888888889E-3</v>
      </c>
      <c r="BL2225" s="18">
        <v>1.3888888888888889E-3</v>
      </c>
      <c r="BM2225" s="18">
        <v>1.3888888888888889E-3</v>
      </c>
      <c r="BN2225" s="18">
        <v>1.3888888888888889E-3</v>
      </c>
      <c r="BO2225" s="18">
        <v>1.3888888888888889E-3</v>
      </c>
      <c r="BP2225" s="18">
        <v>1.3888888888888889E-3</v>
      </c>
      <c r="BQ2225" s="18">
        <f t="shared" si="366"/>
        <v>2.3474178403755869E-3</v>
      </c>
      <c r="BR2225" s="18">
        <f t="shared" si="367"/>
        <v>2.3474178403755869E-3</v>
      </c>
    </row>
    <row r="2226" spans="1:70" x14ac:dyDescent="0.25">
      <c r="A2226" s="1">
        <f t="shared" si="368"/>
        <v>41</v>
      </c>
      <c r="B2226" s="2">
        <f t="shared" si="369"/>
        <v>10</v>
      </c>
      <c r="C2226" s="2">
        <f t="shared" si="370"/>
        <v>2021</v>
      </c>
      <c r="D2226">
        <v>12080</v>
      </c>
      <c r="E2226" s="59">
        <v>44481</v>
      </c>
      <c r="F2226" t="s">
        <v>76</v>
      </c>
      <c r="G2226" t="s">
        <v>13</v>
      </c>
      <c r="H2226" s="58">
        <v>0.37847222222222227</v>
      </c>
      <c r="I2226">
        <v>9.08</v>
      </c>
      <c r="J2226">
        <v>140</v>
      </c>
      <c r="K2226">
        <v>0</v>
      </c>
      <c r="L2226" s="58">
        <v>0</v>
      </c>
      <c r="M2226">
        <v>0</v>
      </c>
      <c r="N2226" s="58">
        <v>0</v>
      </c>
      <c r="O2226">
        <v>8</v>
      </c>
      <c r="P2226">
        <v>0</v>
      </c>
      <c r="Q2226" s="58">
        <v>0</v>
      </c>
      <c r="R2226">
        <v>0</v>
      </c>
      <c r="S2226">
        <v>0</v>
      </c>
      <c r="T2226">
        <v>0</v>
      </c>
      <c r="U2226" s="16">
        <f t="shared" si="371"/>
        <v>0.37847222222222227</v>
      </c>
      <c r="V2226" s="17">
        <f t="shared" si="372"/>
        <v>545</v>
      </c>
      <c r="W2226" s="18">
        <f t="shared" si="373"/>
        <v>2.7033730158730162E-3</v>
      </c>
      <c r="X2226" s="19">
        <f t="shared" si="374"/>
        <v>3.8928571428571428</v>
      </c>
      <c r="Y2226" s="20">
        <f t="shared" si="375"/>
        <v>5.7142857142857144</v>
      </c>
      <c r="Z2226" s="18">
        <v>3.4722222222222224E-4</v>
      </c>
      <c r="AA2226" s="18">
        <v>3.4722222222222224E-4</v>
      </c>
      <c r="AB2226" s="18">
        <v>1.0416666666666667E-3</v>
      </c>
      <c r="AD2226" s="18">
        <v>1.3888888888888889E-3</v>
      </c>
      <c r="AE2226" s="18">
        <v>4.1666666666666669E-4</v>
      </c>
      <c r="AF2226" s="18">
        <v>4.1666666666666669E-4</v>
      </c>
      <c r="AG2226" s="18">
        <v>2.4305555555555556E-3</v>
      </c>
      <c r="AH2226" s="18">
        <v>1.6203703703703703E-3</v>
      </c>
      <c r="AI2226" s="18">
        <v>1.6203703703703703E-3</v>
      </c>
      <c r="AJ2226" s="18">
        <v>5.5555555555555556E-4</v>
      </c>
      <c r="AK2226" s="18">
        <v>5.5555555555555556E-4</v>
      </c>
      <c r="AL2226" s="18">
        <v>5.5555555555555556E-4</v>
      </c>
      <c r="AM2226" s="18">
        <v>5.5555555555555556E-4</v>
      </c>
      <c r="AN2226" s="18"/>
      <c r="AO2226" s="18"/>
      <c r="AP2226" s="18"/>
      <c r="AQ2226" s="18">
        <v>2.0833333333333333E-3</v>
      </c>
      <c r="AR2226" s="18"/>
      <c r="AS2226" s="18">
        <v>2.0833333333333333E-3</v>
      </c>
      <c r="AT2226" s="18">
        <v>3.472222222222222E-3</v>
      </c>
      <c r="AU2226" s="18">
        <v>3.472222222222222E-3</v>
      </c>
      <c r="AV2226" s="18">
        <v>3.472222222222222E-3</v>
      </c>
      <c r="AW2226" s="18">
        <v>3.472222222222222E-3</v>
      </c>
      <c r="AX2226" s="18">
        <v>3.472222222222222E-3</v>
      </c>
      <c r="AY2226" s="18"/>
      <c r="AZ2226" s="18">
        <v>4.6296296296296293E-4</v>
      </c>
      <c r="BA2226" s="18">
        <v>3.4722222222222224E-4</v>
      </c>
      <c r="BB2226" s="18"/>
      <c r="BC2226" s="18"/>
      <c r="BD2226" s="18"/>
      <c r="BE2226" s="18">
        <v>3.4722222222222224E-4</v>
      </c>
      <c r="BF2226" s="18">
        <v>6.9444444444444447E-4</v>
      </c>
      <c r="BG2226" s="18">
        <v>6.9444444444444447E-4</v>
      </c>
      <c r="BH2226" s="18">
        <v>6.9444444444444447E-4</v>
      </c>
      <c r="BI2226" s="18">
        <v>6.9444444444444447E-4</v>
      </c>
      <c r="BJ2226" s="18">
        <v>1.3888888888888889E-3</v>
      </c>
      <c r="BK2226" s="18">
        <v>1.3888888888888889E-3</v>
      </c>
      <c r="BL2226" s="18">
        <v>1.3888888888888889E-3</v>
      </c>
      <c r="BM2226" s="18">
        <v>1.3888888888888889E-3</v>
      </c>
      <c r="BN2226" s="18">
        <v>1.3888888888888889E-3</v>
      </c>
      <c r="BO2226" s="18">
        <v>1.3888888888888889E-3</v>
      </c>
      <c r="BP2226" s="18">
        <v>1.3888888888888889E-3</v>
      </c>
      <c r="BQ2226" s="18">
        <f t="shared" si="366"/>
        <v>2.7033730158730162E-3</v>
      </c>
      <c r="BR2226" s="18">
        <f t="shared" si="367"/>
        <v>2.7033730158730162E-3</v>
      </c>
    </row>
    <row r="2227" spans="1:70" x14ac:dyDescent="0.25">
      <c r="A2227" s="1">
        <f t="shared" si="368"/>
        <v>41</v>
      </c>
      <c r="B2227" s="2">
        <f t="shared" si="369"/>
        <v>10</v>
      </c>
      <c r="C2227" s="2">
        <f t="shared" si="370"/>
        <v>2021</v>
      </c>
      <c r="D2227">
        <v>12004</v>
      </c>
      <c r="E2227" s="59">
        <v>44481</v>
      </c>
      <c r="F2227" t="s">
        <v>81</v>
      </c>
      <c r="G2227" t="s">
        <v>13</v>
      </c>
      <c r="H2227" s="58">
        <v>0.33333333333333331</v>
      </c>
      <c r="I2227">
        <v>8</v>
      </c>
      <c r="J2227">
        <v>54</v>
      </c>
      <c r="K2227">
        <v>0</v>
      </c>
      <c r="L2227" s="58">
        <v>0</v>
      </c>
      <c r="M2227">
        <v>0</v>
      </c>
      <c r="N2227" s="58">
        <v>0</v>
      </c>
      <c r="O2227">
        <v>1</v>
      </c>
      <c r="P2227">
        <v>0</v>
      </c>
      <c r="Q2227" s="58">
        <v>0</v>
      </c>
      <c r="R2227">
        <v>0</v>
      </c>
      <c r="S2227">
        <v>0</v>
      </c>
      <c r="T2227">
        <v>0</v>
      </c>
      <c r="U2227" s="16">
        <f t="shared" si="371"/>
        <v>0.33333333333333331</v>
      </c>
      <c r="V2227" s="17">
        <f t="shared" si="372"/>
        <v>479.99999999999994</v>
      </c>
      <c r="W2227" s="18">
        <f t="shared" si="373"/>
        <v>6.1728395061728392E-3</v>
      </c>
      <c r="X2227" s="19">
        <f t="shared" si="374"/>
        <v>8.8888888888888875</v>
      </c>
      <c r="Y2227" s="20">
        <f t="shared" si="375"/>
        <v>1.8518518518518519</v>
      </c>
      <c r="Z2227" s="18">
        <v>3.4722222222222224E-4</v>
      </c>
      <c r="AA2227" s="18">
        <v>3.4722222222222224E-4</v>
      </c>
      <c r="AB2227" s="18">
        <v>1.0416666666666667E-3</v>
      </c>
      <c r="AD2227" s="18">
        <v>1.3888888888888889E-3</v>
      </c>
      <c r="AE2227" s="18">
        <v>4.1666666666666669E-4</v>
      </c>
      <c r="AF2227" s="18">
        <v>4.1666666666666669E-4</v>
      </c>
      <c r="AG2227" s="18">
        <v>2.4305555555555556E-3</v>
      </c>
      <c r="AH2227" s="18">
        <v>1.6203703703703703E-3</v>
      </c>
      <c r="AI2227" s="18">
        <v>1.6203703703703703E-3</v>
      </c>
      <c r="AJ2227" s="18">
        <v>5.5555555555555556E-4</v>
      </c>
      <c r="AK2227" s="18">
        <v>5.5555555555555556E-4</v>
      </c>
      <c r="AL2227" s="18">
        <v>5.5555555555555556E-4</v>
      </c>
      <c r="AM2227" s="18">
        <v>5.5555555555555556E-4</v>
      </c>
      <c r="AN2227" s="18"/>
      <c r="AO2227" s="18"/>
      <c r="AP2227" s="18"/>
      <c r="AQ2227" s="18">
        <v>2.0833333333333333E-3</v>
      </c>
      <c r="AR2227" s="18"/>
      <c r="AS2227" s="18">
        <v>2.0833333333333333E-3</v>
      </c>
      <c r="AT2227" s="18">
        <v>3.472222222222222E-3</v>
      </c>
      <c r="AU2227" s="18">
        <v>3.472222222222222E-3</v>
      </c>
      <c r="AV2227" s="18">
        <v>3.472222222222222E-3</v>
      </c>
      <c r="AW2227" s="18">
        <v>3.472222222222222E-3</v>
      </c>
      <c r="AX2227" s="18">
        <v>3.472222222222222E-3</v>
      </c>
      <c r="AY2227" s="18"/>
      <c r="AZ2227" s="18">
        <v>4.6296296296296293E-4</v>
      </c>
      <c r="BA2227" s="18">
        <v>3.4722222222222224E-4</v>
      </c>
      <c r="BB2227" s="18"/>
      <c r="BC2227" s="18"/>
      <c r="BD2227" s="18"/>
      <c r="BE2227" s="18">
        <v>3.4722222222222224E-4</v>
      </c>
      <c r="BF2227" s="18">
        <v>6.9444444444444447E-4</v>
      </c>
      <c r="BG2227" s="18">
        <v>6.9444444444444447E-4</v>
      </c>
      <c r="BH2227" s="18">
        <v>6.9444444444444447E-4</v>
      </c>
      <c r="BI2227" s="18">
        <v>6.9444444444444447E-4</v>
      </c>
      <c r="BJ2227" s="18">
        <v>1.3888888888888889E-3</v>
      </c>
      <c r="BK2227" s="18">
        <v>1.3888888888888889E-3</v>
      </c>
      <c r="BL2227" s="18">
        <v>1.3888888888888889E-3</v>
      </c>
      <c r="BM2227" s="18">
        <v>1.3888888888888889E-3</v>
      </c>
      <c r="BN2227" s="18">
        <v>1.3888888888888889E-3</v>
      </c>
      <c r="BO2227" s="18">
        <v>1.3888888888888889E-3</v>
      </c>
      <c r="BP2227" s="18">
        <v>1.3888888888888889E-3</v>
      </c>
      <c r="BQ2227" s="18">
        <f t="shared" si="366"/>
        <v>6.1728395061728392E-3</v>
      </c>
      <c r="BR2227" s="18">
        <f t="shared" si="367"/>
        <v>6.1728395061728392E-3</v>
      </c>
    </row>
    <row r="2228" spans="1:70" x14ac:dyDescent="0.25">
      <c r="A2228" s="1">
        <f t="shared" si="368"/>
        <v>41</v>
      </c>
      <c r="B2228" s="2">
        <f t="shared" si="369"/>
        <v>10</v>
      </c>
      <c r="C2228" s="2">
        <f t="shared" si="370"/>
        <v>2021</v>
      </c>
      <c r="D2228">
        <v>12279</v>
      </c>
      <c r="E2228" s="59">
        <v>44481</v>
      </c>
      <c r="F2228" t="s">
        <v>58</v>
      </c>
      <c r="G2228" t="s">
        <v>13</v>
      </c>
      <c r="H2228" s="58">
        <v>0.33333333333333331</v>
      </c>
      <c r="I2228">
        <v>8</v>
      </c>
      <c r="J2228">
        <v>934</v>
      </c>
      <c r="K2228">
        <v>0</v>
      </c>
      <c r="L2228" s="58">
        <v>0</v>
      </c>
      <c r="M2228">
        <v>0</v>
      </c>
      <c r="N2228" s="58">
        <v>0</v>
      </c>
      <c r="O2228">
        <v>121</v>
      </c>
      <c r="P2228">
        <v>0</v>
      </c>
      <c r="Q2228" s="58">
        <v>0</v>
      </c>
      <c r="R2228">
        <v>0</v>
      </c>
      <c r="S2228">
        <v>0</v>
      </c>
      <c r="T2228">
        <v>0</v>
      </c>
      <c r="U2228" s="16">
        <f t="shared" si="371"/>
        <v>0.33333333333333331</v>
      </c>
      <c r="V2228" s="17">
        <f t="shared" si="372"/>
        <v>479.99999999999994</v>
      </c>
      <c r="W2228" s="18">
        <f t="shared" si="373"/>
        <v>3.5688793718772306E-4</v>
      </c>
      <c r="X2228" s="19">
        <f t="shared" si="374"/>
        <v>0.51391862955032119</v>
      </c>
      <c r="Y2228" s="20">
        <f t="shared" si="375"/>
        <v>12.955032119914346</v>
      </c>
      <c r="Z2228" s="18">
        <v>3.4722222222222224E-4</v>
      </c>
      <c r="AA2228" s="18">
        <v>3.4722222222222224E-4</v>
      </c>
      <c r="AB2228" s="18">
        <v>1.0416666666666667E-3</v>
      </c>
      <c r="AD2228" s="18">
        <v>1.3888888888888889E-3</v>
      </c>
      <c r="AE2228" s="18">
        <v>4.1666666666666669E-4</v>
      </c>
      <c r="AF2228" s="18">
        <v>4.1666666666666669E-4</v>
      </c>
      <c r="AG2228" s="18">
        <v>2.4305555555555556E-3</v>
      </c>
      <c r="AH2228" s="18">
        <v>1.6203703703703703E-3</v>
      </c>
      <c r="AI2228" s="18">
        <v>1.6203703703703703E-3</v>
      </c>
      <c r="AJ2228" s="18">
        <v>5.5555555555555556E-4</v>
      </c>
      <c r="AK2228" s="18">
        <v>5.5555555555555556E-4</v>
      </c>
      <c r="AL2228" s="18">
        <v>5.5555555555555556E-4</v>
      </c>
      <c r="AM2228" s="18">
        <v>5.5555555555555556E-4</v>
      </c>
      <c r="AN2228" s="18"/>
      <c r="AO2228" s="18"/>
      <c r="AP2228" s="18"/>
      <c r="AQ2228" s="18">
        <v>2.0833333333333333E-3</v>
      </c>
      <c r="AR2228" s="18"/>
      <c r="AS2228" s="18">
        <v>2.0833333333333333E-3</v>
      </c>
      <c r="AT2228" s="18">
        <v>3.472222222222222E-3</v>
      </c>
      <c r="AU2228" s="18">
        <v>3.472222222222222E-3</v>
      </c>
      <c r="AV2228" s="18">
        <v>3.472222222222222E-3</v>
      </c>
      <c r="AW2228" s="18">
        <v>3.472222222222222E-3</v>
      </c>
      <c r="AX2228" s="18">
        <v>3.472222222222222E-3</v>
      </c>
      <c r="AY2228" s="18"/>
      <c r="AZ2228" s="18">
        <v>4.6296296296296293E-4</v>
      </c>
      <c r="BA2228" s="18">
        <v>3.4722222222222224E-4</v>
      </c>
      <c r="BB2228" s="18"/>
      <c r="BC2228" s="18"/>
      <c r="BD2228" s="18"/>
      <c r="BE2228" s="18">
        <v>3.4722222222222224E-4</v>
      </c>
      <c r="BF2228" s="18">
        <v>6.9444444444444447E-4</v>
      </c>
      <c r="BG2228" s="18">
        <v>6.9444444444444447E-4</v>
      </c>
      <c r="BH2228" s="18">
        <v>6.9444444444444447E-4</v>
      </c>
      <c r="BI2228" s="18">
        <v>6.9444444444444447E-4</v>
      </c>
      <c r="BJ2228" s="18">
        <v>1.3888888888888889E-3</v>
      </c>
      <c r="BK2228" s="18">
        <v>1.3888888888888889E-3</v>
      </c>
      <c r="BL2228" s="18">
        <v>1.3888888888888889E-3</v>
      </c>
      <c r="BM2228" s="18">
        <v>1.3888888888888889E-3</v>
      </c>
      <c r="BN2228" s="18">
        <v>1.3888888888888889E-3</v>
      </c>
      <c r="BO2228" s="18">
        <v>1.3888888888888889E-3</v>
      </c>
      <c r="BP2228" s="18">
        <v>1.3888888888888889E-3</v>
      </c>
      <c r="BQ2228" s="18">
        <f t="shared" si="366"/>
        <v>3.5688793718772306E-4</v>
      </c>
      <c r="BR2228" s="18">
        <f t="shared" si="367"/>
        <v>3.5688793718772306E-4</v>
      </c>
    </row>
    <row r="2229" spans="1:70" x14ac:dyDescent="0.25">
      <c r="A2229" s="1">
        <f t="shared" si="368"/>
        <v>41</v>
      </c>
      <c r="B2229" s="2">
        <f t="shared" si="369"/>
        <v>10</v>
      </c>
      <c r="C2229" s="2">
        <f t="shared" si="370"/>
        <v>2021</v>
      </c>
      <c r="D2229">
        <v>934</v>
      </c>
      <c r="E2229" s="59">
        <v>44481</v>
      </c>
      <c r="F2229" t="s">
        <v>11</v>
      </c>
      <c r="G2229" t="s">
        <v>13</v>
      </c>
      <c r="H2229" s="58">
        <v>0.29722222222222222</v>
      </c>
      <c r="I2229">
        <v>7.13</v>
      </c>
      <c r="J2229">
        <v>485</v>
      </c>
      <c r="K2229">
        <v>0</v>
      </c>
      <c r="L2229" s="58">
        <v>0</v>
      </c>
      <c r="M2229">
        <v>0</v>
      </c>
      <c r="N2229" s="58">
        <v>0</v>
      </c>
      <c r="O2229">
        <v>89</v>
      </c>
      <c r="P2229">
        <v>0</v>
      </c>
      <c r="Q2229" s="58">
        <v>0</v>
      </c>
      <c r="R2229">
        <v>61</v>
      </c>
      <c r="S2229">
        <v>0</v>
      </c>
      <c r="T2229">
        <v>0</v>
      </c>
      <c r="U2229" s="16">
        <f t="shared" si="371"/>
        <v>0.29722222222222222</v>
      </c>
      <c r="V2229" s="17">
        <f t="shared" si="372"/>
        <v>428</v>
      </c>
      <c r="W2229" s="18">
        <f t="shared" si="373"/>
        <v>6.1282932416953037E-4</v>
      </c>
      <c r="X2229" s="19">
        <f t="shared" si="374"/>
        <v>0.88247422680412368</v>
      </c>
      <c r="Y2229" s="20">
        <f t="shared" si="375"/>
        <v>18.350515463917525</v>
      </c>
      <c r="Z2229" s="18">
        <v>3.4722222222222224E-4</v>
      </c>
      <c r="AA2229" s="18">
        <v>3.4722222222222224E-4</v>
      </c>
      <c r="AB2229" s="18">
        <v>1.0416666666666667E-3</v>
      </c>
      <c r="AD2229" s="18">
        <v>1.3888888888888889E-3</v>
      </c>
      <c r="AE2229" s="18">
        <v>4.1666666666666669E-4</v>
      </c>
      <c r="AF2229" s="18">
        <v>4.1666666666666669E-4</v>
      </c>
      <c r="AG2229" s="18">
        <v>2.4305555555555556E-3</v>
      </c>
      <c r="AH2229" s="18">
        <v>1.6203703703703703E-3</v>
      </c>
      <c r="AI2229" s="18">
        <v>1.6203703703703703E-3</v>
      </c>
      <c r="AJ2229" s="18">
        <v>5.5555555555555556E-4</v>
      </c>
      <c r="AK2229" s="18">
        <v>5.5555555555555556E-4</v>
      </c>
      <c r="AL2229" s="18">
        <v>5.5555555555555556E-4</v>
      </c>
      <c r="AM2229" s="18">
        <v>5.5555555555555556E-4</v>
      </c>
      <c r="AN2229" s="18"/>
      <c r="AO2229" s="18"/>
      <c r="AP2229" s="18"/>
      <c r="AQ2229" s="18">
        <v>2.0833333333333333E-3</v>
      </c>
      <c r="AR2229" s="18"/>
      <c r="AS2229" s="18">
        <v>2.0833333333333333E-3</v>
      </c>
      <c r="AT2229" s="18">
        <v>3.472222222222222E-3</v>
      </c>
      <c r="AU2229" s="18">
        <v>3.472222222222222E-3</v>
      </c>
      <c r="AV2229" s="18">
        <v>3.472222222222222E-3</v>
      </c>
      <c r="AW2229" s="18">
        <v>3.472222222222222E-3</v>
      </c>
      <c r="AX2229" s="18">
        <v>3.472222222222222E-3</v>
      </c>
      <c r="AY2229" s="18"/>
      <c r="AZ2229" s="18">
        <v>4.6296296296296293E-4</v>
      </c>
      <c r="BA2229" s="18">
        <v>3.4722222222222224E-4</v>
      </c>
      <c r="BB2229" s="18"/>
      <c r="BC2229" s="18"/>
      <c r="BD2229" s="18"/>
      <c r="BE2229" s="18">
        <v>3.4722222222222224E-4</v>
      </c>
      <c r="BF2229" s="18">
        <v>6.9444444444444447E-4</v>
      </c>
      <c r="BG2229" s="18">
        <v>6.9444444444444447E-4</v>
      </c>
      <c r="BH2229" s="18">
        <v>6.9444444444444447E-4</v>
      </c>
      <c r="BI2229" s="18">
        <v>6.9444444444444447E-4</v>
      </c>
      <c r="BJ2229" s="18">
        <v>1.3888888888888889E-3</v>
      </c>
      <c r="BK2229" s="18">
        <v>1.3888888888888889E-3</v>
      </c>
      <c r="BL2229" s="18">
        <v>1.3888888888888889E-3</v>
      </c>
      <c r="BM2229" s="18">
        <v>1.3888888888888889E-3</v>
      </c>
      <c r="BN2229" s="18">
        <v>1.3888888888888889E-3</v>
      </c>
      <c r="BO2229" s="18">
        <v>1.3888888888888889E-3</v>
      </c>
      <c r="BP2229" s="18">
        <v>1.3888888888888889E-3</v>
      </c>
      <c r="BQ2229" s="18">
        <f t="shared" si="366"/>
        <v>6.1282932416953037E-4</v>
      </c>
      <c r="BR2229" s="18">
        <f t="shared" si="367"/>
        <v>6.1282932416953037E-4</v>
      </c>
    </row>
    <row r="2230" spans="1:70" x14ac:dyDescent="0.25">
      <c r="A2230" s="1">
        <f t="shared" si="368"/>
        <v>41</v>
      </c>
      <c r="B2230" s="2">
        <f t="shared" si="369"/>
        <v>10</v>
      </c>
      <c r="C2230" s="2">
        <f t="shared" si="370"/>
        <v>2021</v>
      </c>
      <c r="D2230">
        <v>937</v>
      </c>
      <c r="E2230" s="59">
        <v>44481</v>
      </c>
      <c r="F2230" t="s">
        <v>73</v>
      </c>
      <c r="G2230" t="s">
        <v>13</v>
      </c>
      <c r="H2230" s="58">
        <v>6.25E-2</v>
      </c>
      <c r="I2230">
        <v>1.5</v>
      </c>
      <c r="J2230">
        <v>52</v>
      </c>
      <c r="K2230">
        <v>0</v>
      </c>
      <c r="L2230" s="58">
        <v>0</v>
      </c>
      <c r="M2230">
        <v>0</v>
      </c>
      <c r="N2230" s="58">
        <v>0</v>
      </c>
      <c r="O2230">
        <v>2</v>
      </c>
      <c r="P2230">
        <v>0</v>
      </c>
      <c r="Q2230" s="58">
        <v>0</v>
      </c>
      <c r="R2230">
        <v>0</v>
      </c>
      <c r="S2230">
        <v>0</v>
      </c>
      <c r="T2230">
        <v>0</v>
      </c>
      <c r="U2230" s="16">
        <f t="shared" si="371"/>
        <v>6.25E-2</v>
      </c>
      <c r="V2230" s="17">
        <f t="shared" si="372"/>
        <v>90</v>
      </c>
      <c r="W2230" s="18">
        <f t="shared" si="373"/>
        <v>1.201923076923077E-3</v>
      </c>
      <c r="X2230" s="19">
        <f t="shared" si="374"/>
        <v>1.7307692307692308</v>
      </c>
      <c r="Y2230" s="20">
        <f t="shared" si="375"/>
        <v>3.8461538461538463</v>
      </c>
      <c r="Z2230" s="18">
        <v>3.4722222222222224E-4</v>
      </c>
      <c r="AA2230" s="18">
        <v>3.4722222222222224E-4</v>
      </c>
      <c r="AB2230" s="18">
        <v>1.0416666666666667E-3</v>
      </c>
      <c r="AD2230" s="18">
        <v>1.3888888888888889E-3</v>
      </c>
      <c r="AE2230" s="18">
        <v>4.1666666666666669E-4</v>
      </c>
      <c r="AF2230" s="18">
        <v>4.1666666666666669E-4</v>
      </c>
      <c r="AG2230" s="18">
        <v>2.4305555555555556E-3</v>
      </c>
      <c r="AH2230" s="18">
        <v>1.6203703703703703E-3</v>
      </c>
      <c r="AI2230" s="18">
        <v>1.6203703703703703E-3</v>
      </c>
      <c r="AJ2230" s="18">
        <v>5.5555555555555556E-4</v>
      </c>
      <c r="AK2230" s="18">
        <v>5.5555555555555556E-4</v>
      </c>
      <c r="AL2230" s="18">
        <v>5.5555555555555556E-4</v>
      </c>
      <c r="AM2230" s="18">
        <v>5.5555555555555556E-4</v>
      </c>
      <c r="AN2230" s="18"/>
      <c r="AO2230" s="18"/>
      <c r="AP2230" s="18"/>
      <c r="AQ2230" s="18">
        <v>2.0833333333333333E-3</v>
      </c>
      <c r="AR2230" s="18"/>
      <c r="AS2230" s="18">
        <v>2.0833333333333333E-3</v>
      </c>
      <c r="AT2230" s="18">
        <v>3.472222222222222E-3</v>
      </c>
      <c r="AU2230" s="18">
        <v>3.472222222222222E-3</v>
      </c>
      <c r="AV2230" s="18">
        <v>3.472222222222222E-3</v>
      </c>
      <c r="AW2230" s="18">
        <v>3.472222222222222E-3</v>
      </c>
      <c r="AX2230" s="18">
        <v>3.472222222222222E-3</v>
      </c>
      <c r="AY2230" s="18"/>
      <c r="AZ2230" s="18">
        <v>4.6296296296296293E-4</v>
      </c>
      <c r="BA2230" s="18">
        <v>3.4722222222222224E-4</v>
      </c>
      <c r="BB2230" s="18"/>
      <c r="BC2230" s="18"/>
      <c r="BD2230" s="18"/>
      <c r="BE2230" s="18">
        <v>3.4722222222222224E-4</v>
      </c>
      <c r="BF2230" s="18">
        <v>6.9444444444444447E-4</v>
      </c>
      <c r="BG2230" s="18">
        <v>6.9444444444444447E-4</v>
      </c>
      <c r="BH2230" s="18">
        <v>6.9444444444444447E-4</v>
      </c>
      <c r="BI2230" s="18">
        <v>6.9444444444444447E-4</v>
      </c>
      <c r="BJ2230" s="18">
        <v>1.3888888888888889E-3</v>
      </c>
      <c r="BK2230" s="18">
        <v>1.3888888888888889E-3</v>
      </c>
      <c r="BL2230" s="18">
        <v>1.3888888888888889E-3</v>
      </c>
      <c r="BM2230" s="18">
        <v>1.3888888888888889E-3</v>
      </c>
      <c r="BN2230" s="18">
        <v>1.3888888888888889E-3</v>
      </c>
      <c r="BO2230" s="18">
        <v>1.3888888888888889E-3</v>
      </c>
      <c r="BP2230" s="18">
        <v>1.3888888888888889E-3</v>
      </c>
      <c r="BQ2230" s="18">
        <f t="shared" si="366"/>
        <v>1.201923076923077E-3</v>
      </c>
      <c r="BR2230" s="18">
        <f t="shared" si="367"/>
        <v>1.201923076923077E-3</v>
      </c>
    </row>
    <row r="2231" spans="1:70" x14ac:dyDescent="0.25">
      <c r="A2231" s="1">
        <f t="shared" si="368"/>
        <v>41</v>
      </c>
      <c r="B2231" s="2">
        <f t="shared" si="369"/>
        <v>10</v>
      </c>
      <c r="C2231" s="2">
        <f t="shared" si="370"/>
        <v>2021</v>
      </c>
      <c r="D2231">
        <v>10571</v>
      </c>
      <c r="E2231" s="59">
        <v>44481</v>
      </c>
      <c r="F2231" t="s">
        <v>36</v>
      </c>
      <c r="G2231" t="s">
        <v>15</v>
      </c>
      <c r="H2231" s="58">
        <v>0.3125</v>
      </c>
      <c r="I2231">
        <v>7.5</v>
      </c>
      <c r="J2231">
        <v>249</v>
      </c>
      <c r="K2231">
        <v>0</v>
      </c>
      <c r="L2231" s="58">
        <v>0</v>
      </c>
      <c r="M2231">
        <v>0.5</v>
      </c>
      <c r="N2231" s="58">
        <v>2.0833333333333332E-2</v>
      </c>
      <c r="O2231">
        <v>6</v>
      </c>
      <c r="P2231">
        <v>0</v>
      </c>
      <c r="Q2231" s="58">
        <v>0</v>
      </c>
      <c r="R2231">
        <v>82</v>
      </c>
      <c r="S2231">
        <v>0</v>
      </c>
      <c r="T2231">
        <v>0</v>
      </c>
      <c r="U2231" s="16">
        <f t="shared" si="371"/>
        <v>0.3125</v>
      </c>
      <c r="V2231" s="17">
        <f t="shared" si="372"/>
        <v>450</v>
      </c>
      <c r="W2231" s="18">
        <f t="shared" si="373"/>
        <v>1.2550200803212851E-3</v>
      </c>
      <c r="X2231" s="19">
        <f t="shared" si="374"/>
        <v>1.8072289156626506</v>
      </c>
      <c r="Y2231" s="20">
        <f t="shared" si="375"/>
        <v>2.4096385542168677</v>
      </c>
      <c r="Z2231" s="18">
        <v>3.4722222222222224E-4</v>
      </c>
      <c r="AA2231" s="18">
        <v>3.4722222222222224E-4</v>
      </c>
      <c r="AB2231" s="18">
        <v>1.0416666666666667E-3</v>
      </c>
      <c r="AD2231" s="18">
        <v>1.3888888888888889E-3</v>
      </c>
      <c r="AE2231" s="18">
        <v>4.1666666666666669E-4</v>
      </c>
      <c r="AF2231" s="18">
        <v>4.1666666666666669E-4</v>
      </c>
      <c r="AG2231" s="18">
        <v>2.4305555555555556E-3</v>
      </c>
      <c r="AH2231" s="18">
        <v>1.6203703703703703E-3</v>
      </c>
      <c r="AI2231" s="18">
        <v>1.6203703703703703E-3</v>
      </c>
      <c r="AJ2231" s="18">
        <v>5.5555555555555556E-4</v>
      </c>
      <c r="AK2231" s="18">
        <v>5.5555555555555556E-4</v>
      </c>
      <c r="AL2231" s="18">
        <v>5.5555555555555556E-4</v>
      </c>
      <c r="AM2231" s="18">
        <v>5.5555555555555556E-4</v>
      </c>
      <c r="AN2231" s="18"/>
      <c r="AO2231" s="18"/>
      <c r="AP2231" s="18"/>
      <c r="AQ2231" s="18">
        <v>2.0833333333333333E-3</v>
      </c>
      <c r="AR2231" s="18"/>
      <c r="AS2231" s="18">
        <v>2.0833333333333333E-3</v>
      </c>
      <c r="AT2231" s="18">
        <v>3.472222222222222E-3</v>
      </c>
      <c r="AU2231" s="18">
        <v>3.472222222222222E-3</v>
      </c>
      <c r="AV2231" s="18">
        <v>3.472222222222222E-3</v>
      </c>
      <c r="AW2231" s="18">
        <v>3.472222222222222E-3</v>
      </c>
      <c r="AX2231" s="18">
        <v>3.472222222222222E-3</v>
      </c>
      <c r="AY2231" s="18"/>
      <c r="AZ2231" s="18">
        <v>4.6296296296296293E-4</v>
      </c>
      <c r="BA2231" s="18">
        <v>3.4722222222222224E-4</v>
      </c>
      <c r="BB2231" s="18"/>
      <c r="BC2231" s="18"/>
      <c r="BD2231" s="18"/>
      <c r="BE2231" s="18">
        <v>3.4722222222222224E-4</v>
      </c>
      <c r="BF2231" s="18">
        <v>6.9444444444444447E-4</v>
      </c>
      <c r="BG2231" s="18">
        <v>6.9444444444444447E-4</v>
      </c>
      <c r="BH2231" s="18">
        <v>6.9444444444444447E-4</v>
      </c>
      <c r="BI2231" s="18">
        <v>6.9444444444444447E-4</v>
      </c>
      <c r="BJ2231" s="18">
        <v>1.3888888888888889E-3</v>
      </c>
      <c r="BK2231" s="18">
        <v>1.3888888888888889E-3</v>
      </c>
      <c r="BL2231" s="18">
        <v>1.3888888888888889E-3</v>
      </c>
      <c r="BM2231" s="18">
        <v>1.3888888888888889E-3</v>
      </c>
      <c r="BN2231" s="18">
        <v>1.3888888888888889E-3</v>
      </c>
      <c r="BO2231" s="18">
        <v>1.3888888888888889E-3</v>
      </c>
      <c r="BP2231" s="18">
        <v>1.3888888888888889E-3</v>
      </c>
      <c r="BQ2231" s="18">
        <f t="shared" si="366"/>
        <v>1.2550200803212851E-3</v>
      </c>
      <c r="BR2231" s="18">
        <f t="shared" si="367"/>
        <v>1.2550200803212851E-3</v>
      </c>
    </row>
    <row r="2232" spans="1:70" x14ac:dyDescent="0.25">
      <c r="A2232" s="1">
        <f t="shared" si="368"/>
        <v>41</v>
      </c>
      <c r="B2232" s="2">
        <f t="shared" si="369"/>
        <v>10</v>
      </c>
      <c r="C2232" s="2">
        <f t="shared" si="370"/>
        <v>2021</v>
      </c>
      <c r="D2232">
        <v>1153</v>
      </c>
      <c r="E2232" s="59">
        <v>44481</v>
      </c>
      <c r="F2232" t="s">
        <v>36</v>
      </c>
      <c r="G2232" t="s">
        <v>14</v>
      </c>
      <c r="H2232" s="58">
        <v>0.3125</v>
      </c>
      <c r="I2232">
        <v>7.5</v>
      </c>
      <c r="J2232">
        <v>197</v>
      </c>
      <c r="K2232">
        <v>0</v>
      </c>
      <c r="L2232" s="58">
        <v>0</v>
      </c>
      <c r="M2232">
        <v>0</v>
      </c>
      <c r="N2232" s="58">
        <v>0</v>
      </c>
      <c r="O2232">
        <v>5</v>
      </c>
      <c r="P2232">
        <v>0</v>
      </c>
      <c r="Q2232" s="58">
        <v>0</v>
      </c>
      <c r="R2232">
        <v>70</v>
      </c>
      <c r="S2232">
        <v>0</v>
      </c>
      <c r="T2232">
        <v>0</v>
      </c>
      <c r="U2232" s="16">
        <f t="shared" si="371"/>
        <v>0.3125</v>
      </c>
      <c r="V2232" s="17">
        <f t="shared" si="372"/>
        <v>450</v>
      </c>
      <c r="W2232" s="18">
        <f t="shared" si="373"/>
        <v>1.5862944162436548E-3</v>
      </c>
      <c r="X2232" s="19">
        <f t="shared" si="374"/>
        <v>2.2842639593908629</v>
      </c>
      <c r="Y2232" s="20">
        <f t="shared" si="375"/>
        <v>2.5380710659898478</v>
      </c>
      <c r="Z2232" s="18">
        <v>3.4722222222222224E-4</v>
      </c>
      <c r="AA2232" s="18">
        <v>3.4722222222222224E-4</v>
      </c>
      <c r="AB2232" s="18">
        <v>1.0416666666666667E-3</v>
      </c>
      <c r="AD2232" s="18">
        <v>1.3888888888888889E-3</v>
      </c>
      <c r="AE2232" s="18">
        <v>4.1666666666666669E-4</v>
      </c>
      <c r="AF2232" s="18">
        <v>4.1666666666666669E-4</v>
      </c>
      <c r="AG2232" s="18">
        <v>2.4305555555555556E-3</v>
      </c>
      <c r="AH2232" s="18">
        <v>1.6203703703703703E-3</v>
      </c>
      <c r="AI2232" s="18">
        <v>1.6203703703703703E-3</v>
      </c>
      <c r="AJ2232" s="18">
        <v>5.5555555555555556E-4</v>
      </c>
      <c r="AK2232" s="18">
        <v>5.5555555555555556E-4</v>
      </c>
      <c r="AL2232" s="18">
        <v>5.5555555555555556E-4</v>
      </c>
      <c r="AM2232" s="18">
        <v>5.5555555555555556E-4</v>
      </c>
      <c r="AN2232" s="18"/>
      <c r="AO2232" s="18"/>
      <c r="AP2232" s="18"/>
      <c r="AQ2232" s="18">
        <v>2.0833333333333333E-3</v>
      </c>
      <c r="AR2232" s="18"/>
      <c r="AS2232" s="18">
        <v>2.0833333333333333E-3</v>
      </c>
      <c r="AT2232" s="18">
        <v>3.472222222222222E-3</v>
      </c>
      <c r="AU2232" s="18">
        <v>3.472222222222222E-3</v>
      </c>
      <c r="AV2232" s="18">
        <v>3.472222222222222E-3</v>
      </c>
      <c r="AW2232" s="18">
        <v>3.472222222222222E-3</v>
      </c>
      <c r="AX2232" s="18">
        <v>3.472222222222222E-3</v>
      </c>
      <c r="AY2232" s="18"/>
      <c r="AZ2232" s="18">
        <v>4.6296296296296293E-4</v>
      </c>
      <c r="BA2232" s="18">
        <v>3.4722222222222224E-4</v>
      </c>
      <c r="BB2232" s="18"/>
      <c r="BC2232" s="18"/>
      <c r="BD2232" s="18"/>
      <c r="BE2232" s="18">
        <v>3.4722222222222224E-4</v>
      </c>
      <c r="BF2232" s="18">
        <v>6.9444444444444447E-4</v>
      </c>
      <c r="BG2232" s="18">
        <v>6.9444444444444447E-4</v>
      </c>
      <c r="BH2232" s="18">
        <v>6.9444444444444447E-4</v>
      </c>
      <c r="BI2232" s="18">
        <v>6.9444444444444447E-4</v>
      </c>
      <c r="BJ2232" s="18">
        <v>1.3888888888888889E-3</v>
      </c>
      <c r="BK2232" s="18">
        <v>1.3888888888888889E-3</v>
      </c>
      <c r="BL2232" s="18">
        <v>1.3888888888888889E-3</v>
      </c>
      <c r="BM2232" s="18">
        <v>1.3888888888888889E-3</v>
      </c>
      <c r="BN2232" s="18">
        <v>1.3888888888888889E-3</v>
      </c>
      <c r="BO2232" s="18">
        <v>1.3888888888888889E-3</v>
      </c>
      <c r="BP2232" s="18">
        <v>1.3888888888888889E-3</v>
      </c>
      <c r="BQ2232" s="18">
        <f t="shared" si="366"/>
        <v>1.5862944162436548E-3</v>
      </c>
      <c r="BR2232" s="18">
        <f t="shared" si="367"/>
        <v>1.5862944162436548E-3</v>
      </c>
    </row>
    <row r="2233" spans="1:70" x14ac:dyDescent="0.25">
      <c r="A2233" s="1">
        <f t="shared" si="368"/>
        <v>41</v>
      </c>
      <c r="B2233" s="2">
        <f t="shared" si="369"/>
        <v>10</v>
      </c>
      <c r="C2233" s="2">
        <f t="shared" si="370"/>
        <v>2021</v>
      </c>
      <c r="D2233">
        <v>953</v>
      </c>
      <c r="E2233" s="59">
        <v>44481</v>
      </c>
      <c r="F2233" t="s">
        <v>16</v>
      </c>
      <c r="G2233" t="s">
        <v>14</v>
      </c>
      <c r="H2233" s="58">
        <v>0.3125</v>
      </c>
      <c r="I2233">
        <v>7.5</v>
      </c>
      <c r="J2233">
        <v>54</v>
      </c>
      <c r="K2233">
        <v>0</v>
      </c>
      <c r="L2233" s="58">
        <v>0</v>
      </c>
      <c r="M2233">
        <v>0</v>
      </c>
      <c r="N2233" s="58">
        <v>0</v>
      </c>
      <c r="O2233">
        <v>5</v>
      </c>
      <c r="P2233">
        <v>0.33</v>
      </c>
      <c r="Q2233" s="58">
        <v>1.3888888888888888E-2</v>
      </c>
      <c r="R2233">
        <v>77</v>
      </c>
      <c r="S2233">
        <v>0</v>
      </c>
      <c r="T2233">
        <v>0</v>
      </c>
      <c r="U2233" s="16">
        <f t="shared" si="371"/>
        <v>0.2986111111111111</v>
      </c>
      <c r="V2233" s="17">
        <f t="shared" si="372"/>
        <v>430</v>
      </c>
      <c r="W2233" s="18">
        <f t="shared" si="373"/>
        <v>5.529835390946502E-3</v>
      </c>
      <c r="X2233" s="19">
        <f t="shared" si="374"/>
        <v>7.9629629629629628</v>
      </c>
      <c r="Y2233" s="20">
        <f t="shared" si="375"/>
        <v>9.2592592592592595</v>
      </c>
      <c r="Z2233" s="18">
        <v>3.4722222222222224E-4</v>
      </c>
      <c r="AA2233" s="18">
        <v>3.4722222222222224E-4</v>
      </c>
      <c r="AB2233" s="18">
        <v>1.0416666666666667E-3</v>
      </c>
      <c r="AD2233" s="18">
        <v>1.3888888888888889E-3</v>
      </c>
      <c r="AE2233" s="18">
        <v>4.1666666666666669E-4</v>
      </c>
      <c r="AF2233" s="18">
        <v>4.1666666666666669E-4</v>
      </c>
      <c r="AG2233" s="18">
        <v>2.4305555555555556E-3</v>
      </c>
      <c r="AH2233" s="18">
        <v>1.6203703703703703E-3</v>
      </c>
      <c r="AI2233" s="18">
        <v>1.6203703703703703E-3</v>
      </c>
      <c r="AJ2233" s="18">
        <v>5.5555555555555556E-4</v>
      </c>
      <c r="AK2233" s="18">
        <v>5.5555555555555556E-4</v>
      </c>
      <c r="AL2233" s="18">
        <v>5.5555555555555556E-4</v>
      </c>
      <c r="AM2233" s="18">
        <v>5.5555555555555556E-4</v>
      </c>
      <c r="AN2233" s="18"/>
      <c r="AO2233" s="18"/>
      <c r="AP2233" s="18"/>
      <c r="AQ2233" s="18">
        <v>2.0833333333333333E-3</v>
      </c>
      <c r="AR2233" s="18"/>
      <c r="AS2233" s="18">
        <v>2.0833333333333333E-3</v>
      </c>
      <c r="AT2233" s="18">
        <v>3.472222222222222E-3</v>
      </c>
      <c r="AU2233" s="18">
        <v>3.472222222222222E-3</v>
      </c>
      <c r="AV2233" s="18">
        <v>3.472222222222222E-3</v>
      </c>
      <c r="AW2233" s="18">
        <v>3.472222222222222E-3</v>
      </c>
      <c r="AX2233" s="18">
        <v>3.472222222222222E-3</v>
      </c>
      <c r="AY2233" s="18"/>
      <c r="AZ2233" s="18">
        <v>4.6296296296296293E-4</v>
      </c>
      <c r="BA2233" s="18">
        <v>3.4722222222222224E-4</v>
      </c>
      <c r="BB2233" s="18"/>
      <c r="BC2233" s="18"/>
      <c r="BD2233" s="18"/>
      <c r="BE2233" s="18">
        <v>3.4722222222222224E-4</v>
      </c>
      <c r="BF2233" s="18">
        <v>6.9444444444444447E-4</v>
      </c>
      <c r="BG2233" s="18">
        <v>6.9444444444444447E-4</v>
      </c>
      <c r="BH2233" s="18">
        <v>6.9444444444444447E-4</v>
      </c>
      <c r="BI2233" s="18">
        <v>6.9444444444444447E-4</v>
      </c>
      <c r="BJ2233" s="18">
        <v>1.3888888888888889E-3</v>
      </c>
      <c r="BK2233" s="18">
        <v>1.3888888888888889E-3</v>
      </c>
      <c r="BL2233" s="18">
        <v>1.3888888888888889E-3</v>
      </c>
      <c r="BM2233" s="18">
        <v>1.3888888888888889E-3</v>
      </c>
      <c r="BN2233" s="18">
        <v>1.3888888888888889E-3</v>
      </c>
      <c r="BO2233" s="18">
        <v>1.3888888888888889E-3</v>
      </c>
      <c r="BP2233" s="18">
        <v>1.3888888888888889E-3</v>
      </c>
      <c r="BQ2233" s="18">
        <f t="shared" si="366"/>
        <v>5.529835390946502E-3</v>
      </c>
      <c r="BR2233" s="18">
        <f t="shared" si="367"/>
        <v>5.529835390946502E-3</v>
      </c>
    </row>
    <row r="2234" spans="1:70" x14ac:dyDescent="0.25">
      <c r="A2234" s="1">
        <f t="shared" si="368"/>
        <v>41</v>
      </c>
      <c r="B2234" s="2">
        <f t="shared" si="369"/>
        <v>10</v>
      </c>
      <c r="C2234" s="2">
        <f t="shared" si="370"/>
        <v>2021</v>
      </c>
      <c r="D2234">
        <v>1003</v>
      </c>
      <c r="E2234" s="59">
        <v>44481</v>
      </c>
      <c r="F2234" t="s">
        <v>16</v>
      </c>
      <c r="G2234" t="s">
        <v>15</v>
      </c>
      <c r="H2234" s="58">
        <v>0.3125</v>
      </c>
      <c r="I2234">
        <v>7.5</v>
      </c>
      <c r="J2234">
        <v>48</v>
      </c>
      <c r="K2234">
        <v>0.25</v>
      </c>
      <c r="L2234" s="58">
        <v>1.0416666666666666E-2</v>
      </c>
      <c r="M2234">
        <v>0</v>
      </c>
      <c r="N2234" s="58">
        <v>0</v>
      </c>
      <c r="O2234">
        <v>2</v>
      </c>
      <c r="P2234">
        <v>0.33</v>
      </c>
      <c r="Q2234" s="58">
        <v>1.3888888888888888E-2</v>
      </c>
      <c r="R2234">
        <v>70</v>
      </c>
      <c r="S2234">
        <v>0</v>
      </c>
      <c r="T2234">
        <v>0</v>
      </c>
      <c r="U2234" s="16">
        <f t="shared" si="371"/>
        <v>0.2986111111111111</v>
      </c>
      <c r="V2234" s="17">
        <f t="shared" si="372"/>
        <v>430</v>
      </c>
      <c r="W2234" s="18">
        <f t="shared" si="373"/>
        <v>6.2210648148148147E-3</v>
      </c>
      <c r="X2234" s="19">
        <f t="shared" si="374"/>
        <v>8.9583333333333339</v>
      </c>
      <c r="Y2234" s="20">
        <f t="shared" si="375"/>
        <v>4.166666666666667</v>
      </c>
      <c r="Z2234" s="18">
        <v>3.4722222222222224E-4</v>
      </c>
      <c r="AA2234" s="18">
        <v>3.4722222222222224E-4</v>
      </c>
      <c r="AB2234" s="18">
        <v>1.0416666666666667E-3</v>
      </c>
      <c r="AD2234" s="18">
        <v>1.3888888888888889E-3</v>
      </c>
      <c r="AE2234" s="18">
        <v>4.1666666666666669E-4</v>
      </c>
      <c r="AF2234" s="18">
        <v>4.1666666666666669E-4</v>
      </c>
      <c r="AG2234" s="18">
        <v>2.4305555555555556E-3</v>
      </c>
      <c r="AH2234" s="18">
        <v>1.6203703703703703E-3</v>
      </c>
      <c r="AI2234" s="18">
        <v>1.6203703703703703E-3</v>
      </c>
      <c r="AJ2234" s="18">
        <v>5.5555555555555556E-4</v>
      </c>
      <c r="AK2234" s="18">
        <v>5.5555555555555556E-4</v>
      </c>
      <c r="AL2234" s="18">
        <v>5.5555555555555556E-4</v>
      </c>
      <c r="AM2234" s="18">
        <v>5.5555555555555556E-4</v>
      </c>
      <c r="AN2234" s="18"/>
      <c r="AO2234" s="18"/>
      <c r="AP2234" s="18"/>
      <c r="AQ2234" s="18">
        <v>2.0833333333333333E-3</v>
      </c>
      <c r="AR2234" s="18"/>
      <c r="AS2234" s="18">
        <v>2.0833333333333333E-3</v>
      </c>
      <c r="AT2234" s="18">
        <v>3.472222222222222E-3</v>
      </c>
      <c r="AU2234" s="18">
        <v>3.472222222222222E-3</v>
      </c>
      <c r="AV2234" s="18">
        <v>3.472222222222222E-3</v>
      </c>
      <c r="AW2234" s="18">
        <v>3.472222222222222E-3</v>
      </c>
      <c r="AX2234" s="18">
        <v>3.472222222222222E-3</v>
      </c>
      <c r="AY2234" s="18"/>
      <c r="AZ2234" s="18">
        <v>4.6296296296296293E-4</v>
      </c>
      <c r="BA2234" s="18">
        <v>3.4722222222222224E-4</v>
      </c>
      <c r="BB2234" s="18"/>
      <c r="BC2234" s="18"/>
      <c r="BD2234" s="18"/>
      <c r="BE2234" s="18">
        <v>3.4722222222222224E-4</v>
      </c>
      <c r="BF2234" s="18">
        <v>6.9444444444444447E-4</v>
      </c>
      <c r="BG2234" s="18">
        <v>6.9444444444444447E-4</v>
      </c>
      <c r="BH2234" s="18">
        <v>6.9444444444444447E-4</v>
      </c>
      <c r="BI2234" s="18">
        <v>6.9444444444444447E-4</v>
      </c>
      <c r="BJ2234" s="18">
        <v>1.3888888888888889E-3</v>
      </c>
      <c r="BK2234" s="18">
        <v>1.3888888888888889E-3</v>
      </c>
      <c r="BL2234" s="18">
        <v>1.3888888888888889E-3</v>
      </c>
      <c r="BM2234" s="18">
        <v>1.3888888888888889E-3</v>
      </c>
      <c r="BN2234" s="18">
        <v>1.3888888888888889E-3</v>
      </c>
      <c r="BO2234" s="18">
        <v>1.3888888888888889E-3</v>
      </c>
      <c r="BP2234" s="18">
        <v>1.3888888888888889E-3</v>
      </c>
      <c r="BQ2234" s="18">
        <f t="shared" si="366"/>
        <v>6.2210648148148147E-3</v>
      </c>
      <c r="BR2234" s="18">
        <f t="shared" si="367"/>
        <v>6.2210648148148147E-3</v>
      </c>
    </row>
    <row r="2235" spans="1:70" x14ac:dyDescent="0.25">
      <c r="A2235" s="1">
        <f t="shared" si="368"/>
        <v>41</v>
      </c>
      <c r="B2235" s="2">
        <f t="shared" si="369"/>
        <v>10</v>
      </c>
      <c r="C2235" s="2">
        <f t="shared" si="370"/>
        <v>2021</v>
      </c>
      <c r="D2235">
        <v>1038</v>
      </c>
      <c r="E2235" s="59">
        <v>44481</v>
      </c>
      <c r="F2235" t="s">
        <v>16</v>
      </c>
      <c r="G2235" t="s">
        <v>38</v>
      </c>
      <c r="H2235" s="58">
        <v>0.3125</v>
      </c>
      <c r="I2235">
        <v>7.5</v>
      </c>
      <c r="J2235">
        <v>44</v>
      </c>
      <c r="K2235">
        <v>0</v>
      </c>
      <c r="L2235" s="58">
        <v>0</v>
      </c>
      <c r="M2235">
        <v>0.42</v>
      </c>
      <c r="N2235" s="58">
        <v>1.7361111111111112E-2</v>
      </c>
      <c r="O2235">
        <v>1</v>
      </c>
      <c r="P2235">
        <v>0.42</v>
      </c>
      <c r="Q2235" s="58">
        <v>1.7361111111111112E-2</v>
      </c>
      <c r="R2235">
        <v>69</v>
      </c>
      <c r="S2235">
        <v>0</v>
      </c>
      <c r="T2235">
        <v>0</v>
      </c>
      <c r="U2235" s="16">
        <f t="shared" si="371"/>
        <v>0.2951388888888889</v>
      </c>
      <c r="V2235" s="17">
        <f t="shared" si="372"/>
        <v>425</v>
      </c>
      <c r="W2235" s="18">
        <f t="shared" si="373"/>
        <v>6.70770202020202E-3</v>
      </c>
      <c r="X2235" s="19">
        <f t="shared" si="374"/>
        <v>9.6590909090909083</v>
      </c>
      <c r="Y2235" s="20">
        <f t="shared" si="375"/>
        <v>2.2727272727272729</v>
      </c>
      <c r="Z2235" s="18">
        <v>3.4722222222222224E-4</v>
      </c>
      <c r="AA2235" s="18">
        <v>3.4722222222222224E-4</v>
      </c>
      <c r="AB2235" s="18">
        <v>1.0416666666666667E-3</v>
      </c>
      <c r="AD2235" s="18">
        <v>1.3888888888888889E-3</v>
      </c>
      <c r="AE2235" s="18">
        <v>4.1666666666666669E-4</v>
      </c>
      <c r="AF2235" s="18">
        <v>4.1666666666666669E-4</v>
      </c>
      <c r="AG2235" s="18">
        <v>2.4305555555555556E-3</v>
      </c>
      <c r="AH2235" s="18">
        <v>1.6203703703703703E-3</v>
      </c>
      <c r="AI2235" s="18">
        <v>1.6203703703703703E-3</v>
      </c>
      <c r="AJ2235" s="18">
        <v>5.5555555555555556E-4</v>
      </c>
      <c r="AK2235" s="18">
        <v>5.5555555555555556E-4</v>
      </c>
      <c r="AL2235" s="18">
        <v>5.5555555555555556E-4</v>
      </c>
      <c r="AM2235" s="18">
        <v>5.5555555555555556E-4</v>
      </c>
      <c r="AN2235" s="18"/>
      <c r="AO2235" s="18"/>
      <c r="AP2235" s="18"/>
      <c r="AQ2235" s="18">
        <v>2.0833333333333333E-3</v>
      </c>
      <c r="AR2235" s="18"/>
      <c r="AS2235" s="18">
        <v>2.0833333333333333E-3</v>
      </c>
      <c r="AT2235" s="18">
        <v>3.472222222222222E-3</v>
      </c>
      <c r="AU2235" s="18">
        <v>3.472222222222222E-3</v>
      </c>
      <c r="AV2235" s="18">
        <v>3.472222222222222E-3</v>
      </c>
      <c r="AW2235" s="18">
        <v>3.472222222222222E-3</v>
      </c>
      <c r="AX2235" s="18">
        <v>3.472222222222222E-3</v>
      </c>
      <c r="AY2235" s="18"/>
      <c r="AZ2235" s="18">
        <v>4.6296296296296293E-4</v>
      </c>
      <c r="BA2235" s="18">
        <v>3.4722222222222224E-4</v>
      </c>
      <c r="BB2235" s="18"/>
      <c r="BC2235" s="18"/>
      <c r="BD2235" s="18"/>
      <c r="BE2235" s="18">
        <v>3.4722222222222224E-4</v>
      </c>
      <c r="BF2235" s="18">
        <v>6.9444444444444447E-4</v>
      </c>
      <c r="BG2235" s="18">
        <v>6.9444444444444447E-4</v>
      </c>
      <c r="BH2235" s="18">
        <v>6.9444444444444447E-4</v>
      </c>
      <c r="BI2235" s="18">
        <v>6.9444444444444447E-4</v>
      </c>
      <c r="BJ2235" s="18">
        <v>1.3888888888888889E-3</v>
      </c>
      <c r="BK2235" s="18">
        <v>1.3888888888888889E-3</v>
      </c>
      <c r="BL2235" s="18">
        <v>1.3888888888888889E-3</v>
      </c>
      <c r="BM2235" s="18">
        <v>1.3888888888888889E-3</v>
      </c>
      <c r="BN2235" s="18">
        <v>1.3888888888888889E-3</v>
      </c>
      <c r="BO2235" s="18">
        <v>1.3888888888888889E-3</v>
      </c>
      <c r="BP2235" s="18">
        <v>1.3888888888888889E-3</v>
      </c>
      <c r="BQ2235" s="18">
        <f t="shared" si="366"/>
        <v>6.70770202020202E-3</v>
      </c>
      <c r="BR2235" s="18">
        <f t="shared" si="367"/>
        <v>6.70770202020202E-3</v>
      </c>
    </row>
    <row r="2236" spans="1:70" x14ac:dyDescent="0.25">
      <c r="A2236" s="1">
        <f t="shared" si="368"/>
        <v>41</v>
      </c>
      <c r="B2236" s="2">
        <f t="shared" si="369"/>
        <v>10</v>
      </c>
      <c r="C2236" s="2">
        <f t="shared" si="370"/>
        <v>2021</v>
      </c>
      <c r="D2236">
        <v>843</v>
      </c>
      <c r="E2236" s="59">
        <v>44481</v>
      </c>
      <c r="F2236" t="s">
        <v>22</v>
      </c>
      <c r="G2236" t="s">
        <v>12</v>
      </c>
      <c r="H2236" s="58">
        <v>0.33333333333333331</v>
      </c>
      <c r="I2236">
        <v>8</v>
      </c>
      <c r="J2236">
        <v>58</v>
      </c>
      <c r="K2236">
        <v>0</v>
      </c>
      <c r="L2236" s="58">
        <v>0</v>
      </c>
      <c r="M2236">
        <v>0</v>
      </c>
      <c r="N2236" s="58">
        <v>0</v>
      </c>
      <c r="O2236">
        <v>0</v>
      </c>
      <c r="P2236">
        <v>0.5</v>
      </c>
      <c r="Q2236" s="58">
        <v>2.0833333333333332E-2</v>
      </c>
      <c r="R2236">
        <v>72</v>
      </c>
      <c r="S2236">
        <v>0</v>
      </c>
      <c r="T2236">
        <v>0</v>
      </c>
      <c r="U2236" s="16">
        <f t="shared" si="371"/>
        <v>0.3125</v>
      </c>
      <c r="V2236" s="17">
        <f t="shared" si="372"/>
        <v>450</v>
      </c>
      <c r="W2236" s="18">
        <f t="shared" si="373"/>
        <v>5.387931034482759E-3</v>
      </c>
      <c r="X2236" s="19">
        <f t="shared" si="374"/>
        <v>7.7586206896551726</v>
      </c>
      <c r="Y2236" s="20">
        <f t="shared" si="375"/>
        <v>0</v>
      </c>
      <c r="Z2236" s="18">
        <v>3.4722222222222224E-4</v>
      </c>
      <c r="AA2236" s="18">
        <v>3.4722222222222224E-4</v>
      </c>
      <c r="AB2236" s="18">
        <v>1.0416666666666667E-3</v>
      </c>
      <c r="AD2236" s="18">
        <v>1.3888888888888889E-3</v>
      </c>
      <c r="AE2236" s="18">
        <v>4.1666666666666669E-4</v>
      </c>
      <c r="AF2236" s="18">
        <v>4.1666666666666669E-4</v>
      </c>
      <c r="AG2236" s="18">
        <v>2.4305555555555556E-3</v>
      </c>
      <c r="AH2236" s="18">
        <v>1.6203703703703703E-3</v>
      </c>
      <c r="AI2236" s="18">
        <v>1.6203703703703703E-3</v>
      </c>
      <c r="AJ2236" s="18">
        <v>5.5555555555555556E-4</v>
      </c>
      <c r="AK2236" s="18">
        <v>5.5555555555555556E-4</v>
      </c>
      <c r="AL2236" s="18">
        <v>5.5555555555555556E-4</v>
      </c>
      <c r="AM2236" s="18">
        <v>5.5555555555555556E-4</v>
      </c>
      <c r="AN2236" s="18"/>
      <c r="AO2236" s="18"/>
      <c r="AP2236" s="18"/>
      <c r="AQ2236" s="18">
        <v>2.0833333333333333E-3</v>
      </c>
      <c r="AR2236" s="18"/>
      <c r="AS2236" s="18">
        <v>2.0833333333333333E-3</v>
      </c>
      <c r="AT2236" s="18">
        <v>3.472222222222222E-3</v>
      </c>
      <c r="AU2236" s="18">
        <v>3.472222222222222E-3</v>
      </c>
      <c r="AV2236" s="18">
        <v>3.472222222222222E-3</v>
      </c>
      <c r="AW2236" s="18">
        <v>3.472222222222222E-3</v>
      </c>
      <c r="AX2236" s="18">
        <v>3.472222222222222E-3</v>
      </c>
      <c r="AY2236" s="18"/>
      <c r="AZ2236" s="18">
        <v>4.6296296296296293E-4</v>
      </c>
      <c r="BA2236" s="18">
        <v>3.4722222222222224E-4</v>
      </c>
      <c r="BB2236" s="18"/>
      <c r="BC2236" s="18"/>
      <c r="BD2236" s="18"/>
      <c r="BE2236" s="18">
        <v>3.4722222222222224E-4</v>
      </c>
      <c r="BF2236" s="18">
        <v>6.9444444444444447E-4</v>
      </c>
      <c r="BG2236" s="18">
        <v>6.9444444444444447E-4</v>
      </c>
      <c r="BH2236" s="18">
        <v>6.9444444444444447E-4</v>
      </c>
      <c r="BI2236" s="18">
        <v>6.9444444444444447E-4</v>
      </c>
      <c r="BJ2236" s="18">
        <v>1.3888888888888889E-3</v>
      </c>
      <c r="BK2236" s="18">
        <v>1.3888888888888889E-3</v>
      </c>
      <c r="BL2236" s="18">
        <v>1.3888888888888889E-3</v>
      </c>
      <c r="BM2236" s="18">
        <v>1.3888888888888889E-3</v>
      </c>
      <c r="BN2236" s="18">
        <v>1.3888888888888889E-3</v>
      </c>
      <c r="BO2236" s="18">
        <v>1.3888888888888889E-3</v>
      </c>
      <c r="BP2236" s="18">
        <v>1.3888888888888889E-3</v>
      </c>
      <c r="BQ2236" s="18">
        <f t="shared" si="366"/>
        <v>5.387931034482759E-3</v>
      </c>
      <c r="BR2236" s="18">
        <f t="shared" si="367"/>
        <v>5.387931034482759E-3</v>
      </c>
    </row>
    <row r="2237" spans="1:70" x14ac:dyDescent="0.25">
      <c r="A2237" s="1">
        <f t="shared" si="368"/>
        <v>41</v>
      </c>
      <c r="B2237" s="2">
        <f t="shared" si="369"/>
        <v>10</v>
      </c>
      <c r="C2237" s="2">
        <f t="shared" si="370"/>
        <v>2021</v>
      </c>
      <c r="D2237">
        <v>1185</v>
      </c>
      <c r="E2237" s="59">
        <v>44481</v>
      </c>
      <c r="F2237" t="s">
        <v>17</v>
      </c>
      <c r="G2237" t="s">
        <v>10</v>
      </c>
      <c r="H2237" s="58">
        <v>0.33333333333333331</v>
      </c>
      <c r="I2237">
        <v>8</v>
      </c>
      <c r="J2237">
        <v>68</v>
      </c>
      <c r="K2237">
        <v>0.78</v>
      </c>
      <c r="L2237" s="58">
        <v>3.2638888888888891E-2</v>
      </c>
      <c r="M2237">
        <v>0.75</v>
      </c>
      <c r="N2237" s="58">
        <v>3.125E-2</v>
      </c>
      <c r="O2237">
        <v>4</v>
      </c>
      <c r="P2237">
        <v>0</v>
      </c>
      <c r="Q2237" s="58">
        <v>0</v>
      </c>
      <c r="R2237">
        <v>64</v>
      </c>
      <c r="S2237">
        <v>0</v>
      </c>
      <c r="T2237">
        <v>0</v>
      </c>
      <c r="U2237" s="16">
        <f t="shared" si="371"/>
        <v>0.33333333333333331</v>
      </c>
      <c r="V2237" s="17">
        <f t="shared" si="372"/>
        <v>479.99999999999994</v>
      </c>
      <c r="W2237" s="18">
        <f t="shared" si="373"/>
        <v>4.9019607843137254E-3</v>
      </c>
      <c r="X2237" s="19">
        <f t="shared" si="374"/>
        <v>7.0588235294117636</v>
      </c>
      <c r="Y2237" s="20">
        <f t="shared" si="375"/>
        <v>5.882352941176471</v>
      </c>
      <c r="Z2237" s="18">
        <v>3.4722222222222224E-4</v>
      </c>
      <c r="AA2237" s="18">
        <v>3.4722222222222224E-4</v>
      </c>
      <c r="AB2237" s="18">
        <v>1.0416666666666667E-3</v>
      </c>
      <c r="AD2237" s="18">
        <v>1.3888888888888889E-3</v>
      </c>
      <c r="AE2237" s="18">
        <v>4.1666666666666669E-4</v>
      </c>
      <c r="AF2237" s="18">
        <v>4.1666666666666669E-4</v>
      </c>
      <c r="AG2237" s="18">
        <v>2.4305555555555556E-3</v>
      </c>
      <c r="AH2237" s="18">
        <v>1.6203703703703703E-3</v>
      </c>
      <c r="AI2237" s="18">
        <v>1.6203703703703703E-3</v>
      </c>
      <c r="AJ2237" s="18">
        <v>5.5555555555555556E-4</v>
      </c>
      <c r="AK2237" s="18">
        <v>5.5555555555555556E-4</v>
      </c>
      <c r="AL2237" s="18">
        <v>5.5555555555555556E-4</v>
      </c>
      <c r="AM2237" s="18">
        <v>5.5555555555555556E-4</v>
      </c>
      <c r="AN2237" s="18"/>
      <c r="AO2237" s="18"/>
      <c r="AP2237" s="18"/>
      <c r="AQ2237" s="18">
        <v>2.0833333333333333E-3</v>
      </c>
      <c r="AR2237" s="18"/>
      <c r="AS2237" s="18">
        <v>2.0833333333333333E-3</v>
      </c>
      <c r="AT2237" s="18">
        <v>3.472222222222222E-3</v>
      </c>
      <c r="AU2237" s="18">
        <v>3.472222222222222E-3</v>
      </c>
      <c r="AV2237" s="18">
        <v>3.472222222222222E-3</v>
      </c>
      <c r="AW2237" s="18">
        <v>3.472222222222222E-3</v>
      </c>
      <c r="AX2237" s="18">
        <v>3.472222222222222E-3</v>
      </c>
      <c r="AY2237" s="18"/>
      <c r="AZ2237" s="18">
        <v>4.6296296296296293E-4</v>
      </c>
      <c r="BA2237" s="18">
        <v>3.4722222222222224E-4</v>
      </c>
      <c r="BB2237" s="18"/>
      <c r="BC2237" s="18"/>
      <c r="BD2237" s="18"/>
      <c r="BE2237" s="18">
        <v>3.4722222222222224E-4</v>
      </c>
      <c r="BF2237" s="18">
        <v>6.9444444444444447E-4</v>
      </c>
      <c r="BG2237" s="18">
        <v>6.9444444444444447E-4</v>
      </c>
      <c r="BH2237" s="18">
        <v>6.9444444444444447E-4</v>
      </c>
      <c r="BI2237" s="18">
        <v>6.9444444444444447E-4</v>
      </c>
      <c r="BJ2237" s="18">
        <v>1.3888888888888889E-3</v>
      </c>
      <c r="BK2237" s="18">
        <v>1.3888888888888889E-3</v>
      </c>
      <c r="BL2237" s="18">
        <v>1.3888888888888889E-3</v>
      </c>
      <c r="BM2237" s="18">
        <v>1.3888888888888889E-3</v>
      </c>
      <c r="BN2237" s="18">
        <v>1.3888888888888889E-3</v>
      </c>
      <c r="BO2237" s="18">
        <v>1.3888888888888889E-3</v>
      </c>
      <c r="BP2237" s="18">
        <v>1.3888888888888889E-3</v>
      </c>
      <c r="BQ2237" s="18">
        <f t="shared" si="366"/>
        <v>4.9019607843137254E-3</v>
      </c>
      <c r="BR2237" s="18">
        <f t="shared" si="367"/>
        <v>4.9019607843137254E-3</v>
      </c>
    </row>
    <row r="2238" spans="1:70" x14ac:dyDescent="0.25">
      <c r="A2238" s="1">
        <f t="shared" si="368"/>
        <v>41</v>
      </c>
      <c r="B2238" s="2">
        <f t="shared" si="369"/>
        <v>10</v>
      </c>
      <c r="C2238" s="2">
        <f t="shared" si="370"/>
        <v>2021</v>
      </c>
      <c r="D2238">
        <v>1017</v>
      </c>
      <c r="E2238" s="59">
        <v>44481</v>
      </c>
      <c r="F2238" t="s">
        <v>18</v>
      </c>
      <c r="G2238" t="s">
        <v>38</v>
      </c>
      <c r="H2238" s="58">
        <v>0.3125</v>
      </c>
      <c r="I2238">
        <v>7.5</v>
      </c>
      <c r="J2238">
        <v>56</v>
      </c>
      <c r="K2238">
        <v>0.08</v>
      </c>
      <c r="L2238" s="58">
        <v>3.472222222222222E-3</v>
      </c>
      <c r="M2238">
        <v>0.5</v>
      </c>
      <c r="N2238" s="58">
        <v>2.0833333333333332E-2</v>
      </c>
      <c r="O2238">
        <v>0</v>
      </c>
      <c r="P2238">
        <v>0</v>
      </c>
      <c r="Q2238" s="58">
        <v>0</v>
      </c>
      <c r="R2238">
        <v>81</v>
      </c>
      <c r="S2238">
        <v>0</v>
      </c>
      <c r="T2238">
        <v>0</v>
      </c>
      <c r="U2238" s="16">
        <f t="shared" si="371"/>
        <v>0.3125</v>
      </c>
      <c r="V2238" s="17">
        <f t="shared" si="372"/>
        <v>450</v>
      </c>
      <c r="W2238" s="18">
        <f t="shared" si="373"/>
        <v>5.580357142857143E-3</v>
      </c>
      <c r="X2238" s="19">
        <f t="shared" si="374"/>
        <v>8.0357142857142865</v>
      </c>
      <c r="Y2238" s="20">
        <f t="shared" si="375"/>
        <v>0</v>
      </c>
      <c r="Z2238" s="18">
        <v>3.4722222222222224E-4</v>
      </c>
      <c r="AA2238" s="18">
        <v>3.4722222222222224E-4</v>
      </c>
      <c r="AB2238" s="18">
        <v>1.0416666666666667E-3</v>
      </c>
      <c r="AD2238" s="18">
        <v>1.3888888888888889E-3</v>
      </c>
      <c r="AE2238" s="18">
        <v>4.1666666666666669E-4</v>
      </c>
      <c r="AF2238" s="18">
        <v>4.1666666666666669E-4</v>
      </c>
      <c r="AG2238" s="18">
        <v>2.4305555555555556E-3</v>
      </c>
      <c r="AH2238" s="18">
        <v>1.6203703703703703E-3</v>
      </c>
      <c r="AI2238" s="18">
        <v>1.6203703703703703E-3</v>
      </c>
      <c r="AJ2238" s="18">
        <v>5.5555555555555556E-4</v>
      </c>
      <c r="AK2238" s="18">
        <v>5.5555555555555556E-4</v>
      </c>
      <c r="AL2238" s="18">
        <v>5.5555555555555556E-4</v>
      </c>
      <c r="AM2238" s="18">
        <v>5.5555555555555556E-4</v>
      </c>
      <c r="AN2238" s="18"/>
      <c r="AO2238" s="18"/>
      <c r="AP2238" s="18"/>
      <c r="AQ2238" s="18">
        <v>2.0833333333333333E-3</v>
      </c>
      <c r="AR2238" s="18"/>
      <c r="AS2238" s="18">
        <v>2.0833333333333333E-3</v>
      </c>
      <c r="AT2238" s="18">
        <v>3.472222222222222E-3</v>
      </c>
      <c r="AU2238" s="18">
        <v>3.472222222222222E-3</v>
      </c>
      <c r="AV2238" s="18">
        <v>3.472222222222222E-3</v>
      </c>
      <c r="AW2238" s="18">
        <v>3.472222222222222E-3</v>
      </c>
      <c r="AX2238" s="18">
        <v>3.472222222222222E-3</v>
      </c>
      <c r="AY2238" s="18"/>
      <c r="AZ2238" s="18">
        <v>4.6296296296296293E-4</v>
      </c>
      <c r="BA2238" s="18">
        <v>3.4722222222222224E-4</v>
      </c>
      <c r="BB2238" s="18"/>
      <c r="BC2238" s="18"/>
      <c r="BD2238" s="18"/>
      <c r="BE2238" s="18">
        <v>3.4722222222222224E-4</v>
      </c>
      <c r="BF2238" s="18">
        <v>6.9444444444444447E-4</v>
      </c>
      <c r="BG2238" s="18">
        <v>6.9444444444444447E-4</v>
      </c>
      <c r="BH2238" s="18">
        <v>6.9444444444444447E-4</v>
      </c>
      <c r="BI2238" s="18">
        <v>6.9444444444444447E-4</v>
      </c>
      <c r="BJ2238" s="18">
        <v>1.3888888888888889E-3</v>
      </c>
      <c r="BK2238" s="18">
        <v>1.3888888888888889E-3</v>
      </c>
      <c r="BL2238" s="18">
        <v>1.3888888888888889E-3</v>
      </c>
      <c r="BM2238" s="18">
        <v>1.3888888888888889E-3</v>
      </c>
      <c r="BN2238" s="18">
        <v>1.3888888888888889E-3</v>
      </c>
      <c r="BO2238" s="18">
        <v>1.3888888888888889E-3</v>
      </c>
      <c r="BP2238" s="18">
        <v>1.3888888888888889E-3</v>
      </c>
      <c r="BQ2238" s="18">
        <f t="shared" si="366"/>
        <v>5.580357142857143E-3</v>
      </c>
      <c r="BR2238" s="18">
        <f t="shared" si="367"/>
        <v>5.580357142857143E-3</v>
      </c>
    </row>
    <row r="2239" spans="1:70" x14ac:dyDescent="0.25">
      <c r="A2239" s="1">
        <f t="shared" si="368"/>
        <v>41</v>
      </c>
      <c r="B2239" s="2">
        <f t="shared" si="369"/>
        <v>10</v>
      </c>
      <c r="C2239" s="2">
        <f t="shared" si="370"/>
        <v>2021</v>
      </c>
      <c r="D2239">
        <v>12087</v>
      </c>
      <c r="E2239" s="59">
        <v>44481</v>
      </c>
      <c r="F2239" t="s">
        <v>18</v>
      </c>
      <c r="G2239" t="s">
        <v>14</v>
      </c>
      <c r="H2239" s="58">
        <v>0.3125</v>
      </c>
      <c r="I2239">
        <v>7.5</v>
      </c>
      <c r="J2239">
        <v>28</v>
      </c>
      <c r="K2239">
        <v>1.75</v>
      </c>
      <c r="L2239" s="58">
        <v>7.2916666666666671E-2</v>
      </c>
      <c r="M2239">
        <v>0.75</v>
      </c>
      <c r="N2239" s="58">
        <v>3.125E-2</v>
      </c>
      <c r="O2239">
        <v>2</v>
      </c>
      <c r="P2239">
        <v>0.25</v>
      </c>
      <c r="Q2239" s="58">
        <v>1.0416666666666666E-2</v>
      </c>
      <c r="R2239">
        <v>51</v>
      </c>
      <c r="S2239">
        <v>0</v>
      </c>
      <c r="T2239">
        <v>0</v>
      </c>
      <c r="U2239" s="16">
        <f t="shared" si="371"/>
        <v>0.30208333333333331</v>
      </c>
      <c r="V2239" s="17">
        <f t="shared" si="372"/>
        <v>434.99999999999994</v>
      </c>
      <c r="W2239" s="18">
        <f t="shared" si="373"/>
        <v>1.0788690476190476E-2</v>
      </c>
      <c r="X2239" s="19">
        <f t="shared" si="374"/>
        <v>15.535714285714283</v>
      </c>
      <c r="Y2239" s="20">
        <f t="shared" si="375"/>
        <v>7.1428571428571432</v>
      </c>
      <c r="Z2239" s="18">
        <v>3.4722222222222224E-4</v>
      </c>
      <c r="AA2239" s="18">
        <v>3.4722222222222224E-4</v>
      </c>
      <c r="AB2239" s="18">
        <v>1.0416666666666667E-3</v>
      </c>
      <c r="AD2239" s="18">
        <v>1.3888888888888889E-3</v>
      </c>
      <c r="AE2239" s="18">
        <v>4.1666666666666669E-4</v>
      </c>
      <c r="AF2239" s="18">
        <v>4.1666666666666669E-4</v>
      </c>
      <c r="AG2239" s="18">
        <v>2.4305555555555556E-3</v>
      </c>
      <c r="AH2239" s="18">
        <v>1.6203703703703703E-3</v>
      </c>
      <c r="AI2239" s="18">
        <v>1.6203703703703703E-3</v>
      </c>
      <c r="AJ2239" s="18">
        <v>5.5555555555555556E-4</v>
      </c>
      <c r="AK2239" s="18">
        <v>5.5555555555555556E-4</v>
      </c>
      <c r="AL2239" s="18">
        <v>5.5555555555555556E-4</v>
      </c>
      <c r="AM2239" s="18">
        <v>5.5555555555555556E-4</v>
      </c>
      <c r="AN2239" s="18"/>
      <c r="AO2239" s="18"/>
      <c r="AP2239" s="18"/>
      <c r="AQ2239" s="18">
        <v>2.0833333333333333E-3</v>
      </c>
      <c r="AR2239" s="18"/>
      <c r="AS2239" s="18">
        <v>2.0833333333333333E-3</v>
      </c>
      <c r="AT2239" s="18">
        <v>3.472222222222222E-3</v>
      </c>
      <c r="AU2239" s="18">
        <v>3.472222222222222E-3</v>
      </c>
      <c r="AV2239" s="18">
        <v>3.472222222222222E-3</v>
      </c>
      <c r="AW2239" s="18">
        <v>3.472222222222222E-3</v>
      </c>
      <c r="AX2239" s="18">
        <v>3.472222222222222E-3</v>
      </c>
      <c r="AY2239" s="18"/>
      <c r="AZ2239" s="18">
        <v>4.6296296296296293E-4</v>
      </c>
      <c r="BA2239" s="18">
        <v>3.4722222222222224E-4</v>
      </c>
      <c r="BB2239" s="18"/>
      <c r="BC2239" s="18"/>
      <c r="BD2239" s="18"/>
      <c r="BE2239" s="18">
        <v>3.4722222222222224E-4</v>
      </c>
      <c r="BF2239" s="18">
        <v>6.9444444444444447E-4</v>
      </c>
      <c r="BG2239" s="18">
        <v>6.9444444444444447E-4</v>
      </c>
      <c r="BH2239" s="18">
        <v>6.9444444444444447E-4</v>
      </c>
      <c r="BI2239" s="18">
        <v>6.9444444444444447E-4</v>
      </c>
      <c r="BJ2239" s="18">
        <v>1.3888888888888889E-3</v>
      </c>
      <c r="BK2239" s="18">
        <v>1.3888888888888889E-3</v>
      </c>
      <c r="BL2239" s="18">
        <v>1.3888888888888889E-3</v>
      </c>
      <c r="BM2239" s="18">
        <v>1.3888888888888889E-3</v>
      </c>
      <c r="BN2239" s="18">
        <v>1.3888888888888889E-3</v>
      </c>
      <c r="BO2239" s="18">
        <v>1.3888888888888889E-3</v>
      </c>
      <c r="BP2239" s="18">
        <v>1.3888888888888889E-3</v>
      </c>
      <c r="BQ2239" s="18">
        <f t="shared" si="366"/>
        <v>1.0788690476190476E-2</v>
      </c>
      <c r="BR2239" s="18">
        <f t="shared" si="367"/>
        <v>1.0788690476190476E-2</v>
      </c>
    </row>
    <row r="2240" spans="1:70" x14ac:dyDescent="0.25">
      <c r="A2240" s="1">
        <f t="shared" si="368"/>
        <v>41</v>
      </c>
      <c r="B2240" s="2">
        <f t="shared" si="369"/>
        <v>10</v>
      </c>
      <c r="C2240" s="2">
        <f t="shared" si="370"/>
        <v>2021</v>
      </c>
      <c r="D2240">
        <v>1215</v>
      </c>
      <c r="E2240" s="59">
        <v>44481</v>
      </c>
      <c r="F2240" t="s">
        <v>18</v>
      </c>
      <c r="G2240" t="s">
        <v>15</v>
      </c>
      <c r="H2240" s="58">
        <v>0.3125</v>
      </c>
      <c r="I2240">
        <v>7.5</v>
      </c>
      <c r="J2240">
        <v>57</v>
      </c>
      <c r="K2240">
        <v>0</v>
      </c>
      <c r="L2240" s="58">
        <v>0</v>
      </c>
      <c r="M2240">
        <v>0.59</v>
      </c>
      <c r="N2240" s="58">
        <v>2.4305555555555556E-2</v>
      </c>
      <c r="O2240">
        <v>2</v>
      </c>
      <c r="P2240">
        <v>0</v>
      </c>
      <c r="Q2240" s="58">
        <v>0</v>
      </c>
      <c r="R2240">
        <v>80</v>
      </c>
      <c r="S2240">
        <v>0</v>
      </c>
      <c r="T2240">
        <v>0</v>
      </c>
      <c r="U2240" s="16">
        <f t="shared" si="371"/>
        <v>0.3125</v>
      </c>
      <c r="V2240" s="17">
        <f t="shared" si="372"/>
        <v>450</v>
      </c>
      <c r="W2240" s="18">
        <f t="shared" si="373"/>
        <v>5.4824561403508769E-3</v>
      </c>
      <c r="X2240" s="19">
        <f t="shared" si="374"/>
        <v>7.8947368421052628</v>
      </c>
      <c r="Y2240" s="20">
        <f t="shared" si="375"/>
        <v>3.5087719298245612</v>
      </c>
      <c r="Z2240" s="18">
        <v>3.4722222222222224E-4</v>
      </c>
      <c r="AA2240" s="18">
        <v>3.4722222222222224E-4</v>
      </c>
      <c r="AB2240" s="18">
        <v>1.0416666666666667E-3</v>
      </c>
      <c r="AD2240" s="18">
        <v>1.3888888888888889E-3</v>
      </c>
      <c r="AE2240" s="18">
        <v>4.1666666666666669E-4</v>
      </c>
      <c r="AF2240" s="18">
        <v>4.1666666666666669E-4</v>
      </c>
      <c r="AG2240" s="18">
        <v>2.4305555555555556E-3</v>
      </c>
      <c r="AH2240" s="18">
        <v>1.6203703703703703E-3</v>
      </c>
      <c r="AI2240" s="18">
        <v>1.6203703703703703E-3</v>
      </c>
      <c r="AJ2240" s="18">
        <v>5.5555555555555556E-4</v>
      </c>
      <c r="AK2240" s="18">
        <v>5.5555555555555556E-4</v>
      </c>
      <c r="AL2240" s="18">
        <v>5.5555555555555556E-4</v>
      </c>
      <c r="AM2240" s="18">
        <v>5.5555555555555556E-4</v>
      </c>
      <c r="AN2240" s="18"/>
      <c r="AO2240" s="18"/>
      <c r="AP2240" s="18"/>
      <c r="AQ2240" s="18">
        <v>2.0833333333333333E-3</v>
      </c>
      <c r="AR2240" s="18"/>
      <c r="AS2240" s="18">
        <v>2.0833333333333333E-3</v>
      </c>
      <c r="AT2240" s="18">
        <v>3.472222222222222E-3</v>
      </c>
      <c r="AU2240" s="18">
        <v>3.472222222222222E-3</v>
      </c>
      <c r="AV2240" s="18">
        <v>3.472222222222222E-3</v>
      </c>
      <c r="AW2240" s="18">
        <v>3.472222222222222E-3</v>
      </c>
      <c r="AX2240" s="18">
        <v>3.472222222222222E-3</v>
      </c>
      <c r="AY2240" s="18"/>
      <c r="AZ2240" s="18">
        <v>4.6296296296296293E-4</v>
      </c>
      <c r="BA2240" s="18">
        <v>3.4722222222222224E-4</v>
      </c>
      <c r="BB2240" s="18"/>
      <c r="BC2240" s="18"/>
      <c r="BD2240" s="18"/>
      <c r="BE2240" s="18">
        <v>3.4722222222222224E-4</v>
      </c>
      <c r="BF2240" s="18">
        <v>6.9444444444444447E-4</v>
      </c>
      <c r="BG2240" s="18">
        <v>6.9444444444444447E-4</v>
      </c>
      <c r="BH2240" s="18">
        <v>6.9444444444444447E-4</v>
      </c>
      <c r="BI2240" s="18">
        <v>6.9444444444444447E-4</v>
      </c>
      <c r="BJ2240" s="18">
        <v>1.3888888888888889E-3</v>
      </c>
      <c r="BK2240" s="18">
        <v>1.3888888888888889E-3</v>
      </c>
      <c r="BL2240" s="18">
        <v>1.3888888888888889E-3</v>
      </c>
      <c r="BM2240" s="18">
        <v>1.3888888888888889E-3</v>
      </c>
      <c r="BN2240" s="18">
        <v>1.3888888888888889E-3</v>
      </c>
      <c r="BO2240" s="18">
        <v>1.3888888888888889E-3</v>
      </c>
      <c r="BP2240" s="18">
        <v>1.3888888888888889E-3</v>
      </c>
      <c r="BQ2240" s="18">
        <f t="shared" si="366"/>
        <v>5.4824561403508769E-3</v>
      </c>
      <c r="BR2240" s="18">
        <f t="shared" si="367"/>
        <v>5.4824561403508769E-3</v>
      </c>
    </row>
    <row r="2241" spans="1:70" x14ac:dyDescent="0.25">
      <c r="A2241" s="1">
        <f t="shared" si="368"/>
        <v>41</v>
      </c>
      <c r="B2241" s="2">
        <f t="shared" si="369"/>
        <v>10</v>
      </c>
      <c r="C2241" s="2">
        <f t="shared" si="370"/>
        <v>2021</v>
      </c>
      <c r="D2241">
        <v>841</v>
      </c>
      <c r="E2241" s="59">
        <v>44481</v>
      </c>
      <c r="F2241" t="s">
        <v>167</v>
      </c>
      <c r="G2241" t="s">
        <v>10</v>
      </c>
      <c r="H2241" s="58">
        <v>0.33333333333333331</v>
      </c>
      <c r="I2241">
        <v>8</v>
      </c>
      <c r="J2241">
        <v>71</v>
      </c>
      <c r="K2241">
        <v>0</v>
      </c>
      <c r="L2241" s="58">
        <v>0</v>
      </c>
      <c r="M2241">
        <v>0</v>
      </c>
      <c r="N2241" s="58">
        <v>0</v>
      </c>
      <c r="O2241">
        <v>0</v>
      </c>
      <c r="P2241">
        <v>0</v>
      </c>
      <c r="Q2241" s="58">
        <v>0</v>
      </c>
      <c r="R2241">
        <v>82</v>
      </c>
      <c r="S2241">
        <v>0</v>
      </c>
      <c r="T2241">
        <v>0</v>
      </c>
      <c r="U2241" s="16">
        <f t="shared" si="371"/>
        <v>0.33333333333333331</v>
      </c>
      <c r="V2241" s="17">
        <f t="shared" si="372"/>
        <v>479.99999999999994</v>
      </c>
      <c r="W2241" s="18">
        <f t="shared" si="373"/>
        <v>4.6948356807511738E-3</v>
      </c>
      <c r="X2241" s="19">
        <f t="shared" si="374"/>
        <v>6.7605633802816891</v>
      </c>
      <c r="Y2241" s="20">
        <f t="shared" si="375"/>
        <v>0</v>
      </c>
      <c r="Z2241" s="18">
        <v>3.4722222222222224E-4</v>
      </c>
      <c r="AA2241" s="18">
        <v>3.4722222222222224E-4</v>
      </c>
      <c r="AB2241" s="18">
        <v>1.0416666666666667E-3</v>
      </c>
      <c r="AD2241" s="18">
        <v>1.3888888888888889E-3</v>
      </c>
      <c r="AE2241" s="18">
        <v>4.1666666666666669E-4</v>
      </c>
      <c r="AF2241" s="18">
        <v>4.1666666666666669E-4</v>
      </c>
      <c r="AG2241" s="18">
        <v>2.4305555555555556E-3</v>
      </c>
      <c r="AH2241" s="18">
        <v>1.6203703703703703E-3</v>
      </c>
      <c r="AI2241" s="18">
        <v>1.6203703703703703E-3</v>
      </c>
      <c r="AJ2241" s="18">
        <v>5.5555555555555556E-4</v>
      </c>
      <c r="AK2241" s="18">
        <v>5.5555555555555556E-4</v>
      </c>
      <c r="AL2241" s="18">
        <v>5.5555555555555556E-4</v>
      </c>
      <c r="AM2241" s="18">
        <v>5.5555555555555556E-4</v>
      </c>
      <c r="AN2241" s="18"/>
      <c r="AO2241" s="18"/>
      <c r="AP2241" s="18"/>
      <c r="AQ2241" s="18">
        <v>2.0833333333333333E-3</v>
      </c>
      <c r="AR2241" s="18"/>
      <c r="AS2241" s="18">
        <v>2.0833333333333333E-3</v>
      </c>
      <c r="AT2241" s="18">
        <v>3.472222222222222E-3</v>
      </c>
      <c r="AU2241" s="18">
        <v>3.472222222222222E-3</v>
      </c>
      <c r="AV2241" s="18">
        <v>3.472222222222222E-3</v>
      </c>
      <c r="AW2241" s="18">
        <v>3.472222222222222E-3</v>
      </c>
      <c r="AX2241" s="18">
        <v>3.472222222222222E-3</v>
      </c>
      <c r="AY2241" s="18"/>
      <c r="AZ2241" s="18">
        <v>4.6296296296296293E-4</v>
      </c>
      <c r="BA2241" s="18">
        <v>3.4722222222222224E-4</v>
      </c>
      <c r="BB2241" s="18"/>
      <c r="BC2241" s="18"/>
      <c r="BD2241" s="18"/>
      <c r="BE2241" s="18">
        <v>3.4722222222222224E-4</v>
      </c>
      <c r="BF2241" s="18">
        <v>6.9444444444444447E-4</v>
      </c>
      <c r="BG2241" s="18">
        <v>6.9444444444444447E-4</v>
      </c>
      <c r="BH2241" s="18">
        <v>6.9444444444444447E-4</v>
      </c>
      <c r="BI2241" s="18">
        <v>6.9444444444444447E-4</v>
      </c>
      <c r="BJ2241" s="18">
        <v>1.3888888888888889E-3</v>
      </c>
      <c r="BK2241" s="18">
        <v>1.3888888888888889E-3</v>
      </c>
      <c r="BL2241" s="18">
        <v>1.3888888888888889E-3</v>
      </c>
      <c r="BM2241" s="18">
        <v>1.3888888888888889E-3</v>
      </c>
      <c r="BN2241" s="18">
        <v>1.3888888888888889E-3</v>
      </c>
      <c r="BO2241" s="18">
        <v>1.3888888888888889E-3</v>
      </c>
      <c r="BP2241" s="18">
        <v>1.3888888888888889E-3</v>
      </c>
      <c r="BQ2241" s="18">
        <f t="shared" si="366"/>
        <v>4.6948356807511738E-3</v>
      </c>
      <c r="BR2241" s="18">
        <f t="shared" si="367"/>
        <v>4.6948356807511738E-3</v>
      </c>
    </row>
    <row r="2242" spans="1:70" x14ac:dyDescent="0.25">
      <c r="A2242" s="1">
        <f t="shared" si="368"/>
        <v>41</v>
      </c>
      <c r="B2242" s="2">
        <f t="shared" si="369"/>
        <v>10</v>
      </c>
      <c r="C2242" s="2">
        <f t="shared" si="370"/>
        <v>2021</v>
      </c>
      <c r="D2242">
        <v>1028</v>
      </c>
      <c r="E2242" s="59">
        <v>44481</v>
      </c>
      <c r="F2242" t="s">
        <v>167</v>
      </c>
      <c r="G2242" t="s">
        <v>12</v>
      </c>
      <c r="H2242" s="58">
        <v>0.33333333333333331</v>
      </c>
      <c r="I2242">
        <v>8</v>
      </c>
      <c r="J2242">
        <v>64</v>
      </c>
      <c r="K2242">
        <v>0</v>
      </c>
      <c r="L2242" s="58">
        <v>0</v>
      </c>
      <c r="M2242">
        <v>0</v>
      </c>
      <c r="N2242" s="58">
        <v>0</v>
      </c>
      <c r="O2242">
        <v>0</v>
      </c>
      <c r="P2242">
        <v>0</v>
      </c>
      <c r="Q2242" s="58">
        <v>0</v>
      </c>
      <c r="R2242">
        <v>84</v>
      </c>
      <c r="S2242">
        <v>0</v>
      </c>
      <c r="T2242">
        <v>0</v>
      </c>
      <c r="U2242" s="16">
        <f t="shared" si="371"/>
        <v>0.33333333333333331</v>
      </c>
      <c r="V2242" s="17">
        <f t="shared" si="372"/>
        <v>479.99999999999994</v>
      </c>
      <c r="W2242" s="18">
        <f t="shared" si="373"/>
        <v>5.208333333333333E-3</v>
      </c>
      <c r="X2242" s="19">
        <f t="shared" si="374"/>
        <v>7.4999999999999991</v>
      </c>
      <c r="Y2242" s="20">
        <f t="shared" si="375"/>
        <v>0</v>
      </c>
      <c r="Z2242" s="18">
        <v>3.4722222222222224E-4</v>
      </c>
      <c r="AA2242" s="18">
        <v>3.4722222222222224E-4</v>
      </c>
      <c r="AB2242" s="18">
        <v>1.0416666666666667E-3</v>
      </c>
      <c r="AD2242" s="18">
        <v>1.3888888888888889E-3</v>
      </c>
      <c r="AE2242" s="18">
        <v>4.1666666666666669E-4</v>
      </c>
      <c r="AF2242" s="18">
        <v>4.1666666666666669E-4</v>
      </c>
      <c r="AG2242" s="18">
        <v>2.4305555555555556E-3</v>
      </c>
      <c r="AH2242" s="18">
        <v>1.6203703703703703E-3</v>
      </c>
      <c r="AI2242" s="18">
        <v>1.6203703703703703E-3</v>
      </c>
      <c r="AJ2242" s="18">
        <v>5.5555555555555556E-4</v>
      </c>
      <c r="AK2242" s="18">
        <v>5.5555555555555556E-4</v>
      </c>
      <c r="AL2242" s="18">
        <v>5.5555555555555556E-4</v>
      </c>
      <c r="AM2242" s="18">
        <v>5.5555555555555556E-4</v>
      </c>
      <c r="AN2242" s="18"/>
      <c r="AO2242" s="18"/>
      <c r="AP2242" s="18"/>
      <c r="AQ2242" s="18">
        <v>2.0833333333333333E-3</v>
      </c>
      <c r="AR2242" s="18"/>
      <c r="AS2242" s="18">
        <v>2.0833333333333333E-3</v>
      </c>
      <c r="AT2242" s="18">
        <v>3.472222222222222E-3</v>
      </c>
      <c r="AU2242" s="18">
        <v>3.472222222222222E-3</v>
      </c>
      <c r="AV2242" s="18">
        <v>3.472222222222222E-3</v>
      </c>
      <c r="AW2242" s="18">
        <v>3.472222222222222E-3</v>
      </c>
      <c r="AX2242" s="18">
        <v>3.472222222222222E-3</v>
      </c>
      <c r="AY2242" s="18"/>
      <c r="AZ2242" s="18">
        <v>4.6296296296296293E-4</v>
      </c>
      <c r="BA2242" s="18">
        <v>3.4722222222222224E-4</v>
      </c>
      <c r="BB2242" s="18"/>
      <c r="BC2242" s="18"/>
      <c r="BD2242" s="18"/>
      <c r="BE2242" s="18">
        <v>3.4722222222222224E-4</v>
      </c>
      <c r="BF2242" s="18">
        <v>6.9444444444444447E-4</v>
      </c>
      <c r="BG2242" s="18">
        <v>6.9444444444444447E-4</v>
      </c>
      <c r="BH2242" s="18">
        <v>6.9444444444444447E-4</v>
      </c>
      <c r="BI2242" s="18">
        <v>6.9444444444444447E-4</v>
      </c>
      <c r="BJ2242" s="18">
        <v>1.3888888888888889E-3</v>
      </c>
      <c r="BK2242" s="18">
        <v>1.3888888888888889E-3</v>
      </c>
      <c r="BL2242" s="18">
        <v>1.3888888888888889E-3</v>
      </c>
      <c r="BM2242" s="18">
        <v>1.3888888888888889E-3</v>
      </c>
      <c r="BN2242" s="18">
        <v>1.3888888888888889E-3</v>
      </c>
      <c r="BO2242" s="18">
        <v>1.3888888888888889E-3</v>
      </c>
      <c r="BP2242" s="18">
        <v>1.3888888888888889E-3</v>
      </c>
      <c r="BQ2242" s="18">
        <f t="shared" si="366"/>
        <v>5.208333333333333E-3</v>
      </c>
      <c r="BR2242" s="18">
        <f t="shared" si="367"/>
        <v>5.208333333333333E-3</v>
      </c>
    </row>
    <row r="2243" spans="1:70" x14ac:dyDescent="0.25">
      <c r="A2243" s="1">
        <f t="shared" si="368"/>
        <v>41</v>
      </c>
      <c r="B2243" s="2">
        <f t="shared" si="369"/>
        <v>10</v>
      </c>
      <c r="C2243" s="2">
        <f t="shared" si="370"/>
        <v>2021</v>
      </c>
      <c r="D2243">
        <v>729</v>
      </c>
      <c r="E2243" s="59">
        <v>44481</v>
      </c>
      <c r="F2243" t="s">
        <v>50</v>
      </c>
      <c r="G2243" t="s">
        <v>13</v>
      </c>
      <c r="H2243" s="58">
        <v>8.3333333333333329E-2</v>
      </c>
      <c r="I2243">
        <v>2</v>
      </c>
      <c r="J2243">
        <v>112</v>
      </c>
      <c r="K2243">
        <v>0</v>
      </c>
      <c r="L2243" s="58">
        <v>0</v>
      </c>
      <c r="M2243">
        <v>0</v>
      </c>
      <c r="N2243" s="58">
        <v>0</v>
      </c>
      <c r="O2243">
        <v>10</v>
      </c>
      <c r="P2243">
        <v>0</v>
      </c>
      <c r="Q2243" s="58">
        <v>0</v>
      </c>
      <c r="R2243">
        <v>0</v>
      </c>
      <c r="S2243">
        <v>0</v>
      </c>
      <c r="T2243">
        <v>0</v>
      </c>
      <c r="U2243" s="16">
        <f t="shared" si="371"/>
        <v>8.3333333333333329E-2</v>
      </c>
      <c r="V2243" s="17">
        <f t="shared" si="372"/>
        <v>119.99999999999999</v>
      </c>
      <c r="W2243" s="18">
        <f t="shared" si="373"/>
        <v>7.4404761904761901E-4</v>
      </c>
      <c r="X2243" s="19">
        <f t="shared" si="374"/>
        <v>1.0714285714285714</v>
      </c>
      <c r="Y2243" s="20">
        <f t="shared" si="375"/>
        <v>8.9285714285714288</v>
      </c>
      <c r="Z2243" s="18">
        <v>3.4722222222222224E-4</v>
      </c>
      <c r="AA2243" s="18">
        <v>3.4722222222222224E-4</v>
      </c>
      <c r="AB2243" s="18">
        <v>1.0416666666666667E-3</v>
      </c>
      <c r="AD2243" s="18">
        <v>1.3888888888888889E-3</v>
      </c>
      <c r="AE2243" s="18">
        <v>4.1666666666666669E-4</v>
      </c>
      <c r="AF2243" s="18">
        <v>4.1666666666666669E-4</v>
      </c>
      <c r="AG2243" s="18">
        <v>2.4305555555555556E-3</v>
      </c>
      <c r="AH2243" s="18">
        <v>1.6203703703703703E-3</v>
      </c>
      <c r="AI2243" s="18">
        <v>1.6203703703703703E-3</v>
      </c>
      <c r="AJ2243" s="18">
        <v>5.5555555555555556E-4</v>
      </c>
      <c r="AK2243" s="18">
        <v>5.5555555555555556E-4</v>
      </c>
      <c r="AL2243" s="18">
        <v>5.5555555555555556E-4</v>
      </c>
      <c r="AM2243" s="18">
        <v>5.5555555555555556E-4</v>
      </c>
      <c r="AN2243" s="18"/>
      <c r="AO2243" s="18"/>
      <c r="AP2243" s="18"/>
      <c r="AQ2243" s="18">
        <v>2.0833333333333333E-3</v>
      </c>
      <c r="AR2243" s="18"/>
      <c r="AS2243" s="18">
        <v>2.0833333333333333E-3</v>
      </c>
      <c r="AT2243" s="18">
        <v>3.472222222222222E-3</v>
      </c>
      <c r="AU2243" s="18">
        <v>3.472222222222222E-3</v>
      </c>
      <c r="AV2243" s="18">
        <v>3.472222222222222E-3</v>
      </c>
      <c r="AW2243" s="18">
        <v>3.472222222222222E-3</v>
      </c>
      <c r="AX2243" s="18">
        <v>3.472222222222222E-3</v>
      </c>
      <c r="AY2243" s="18"/>
      <c r="AZ2243" s="18">
        <v>4.6296296296296293E-4</v>
      </c>
      <c r="BA2243" s="18">
        <v>3.4722222222222224E-4</v>
      </c>
      <c r="BB2243" s="18"/>
      <c r="BC2243" s="18"/>
      <c r="BD2243" s="18"/>
      <c r="BE2243" s="18">
        <v>3.4722222222222224E-4</v>
      </c>
      <c r="BF2243" s="18">
        <v>6.9444444444444447E-4</v>
      </c>
      <c r="BG2243" s="18">
        <v>6.9444444444444447E-4</v>
      </c>
      <c r="BH2243" s="18">
        <v>6.9444444444444447E-4</v>
      </c>
      <c r="BI2243" s="18">
        <v>6.9444444444444447E-4</v>
      </c>
      <c r="BJ2243" s="18">
        <v>1.3888888888888889E-3</v>
      </c>
      <c r="BK2243" s="18">
        <v>1.3888888888888889E-3</v>
      </c>
      <c r="BL2243" s="18">
        <v>1.3888888888888889E-3</v>
      </c>
      <c r="BM2243" s="18">
        <v>1.3888888888888889E-3</v>
      </c>
      <c r="BN2243" s="18">
        <v>1.3888888888888889E-3</v>
      </c>
      <c r="BO2243" s="18">
        <v>1.3888888888888889E-3</v>
      </c>
      <c r="BP2243" s="18">
        <v>1.3888888888888889E-3</v>
      </c>
      <c r="BQ2243" s="18">
        <f t="shared" si="366"/>
        <v>7.4404761904761901E-4</v>
      </c>
      <c r="BR2243" s="18">
        <f t="shared" si="367"/>
        <v>7.4404761904761901E-4</v>
      </c>
    </row>
    <row r="2244" spans="1:70" x14ac:dyDescent="0.25">
      <c r="A2244" s="1">
        <f t="shared" si="368"/>
        <v>41</v>
      </c>
      <c r="B2244" s="2">
        <f t="shared" si="369"/>
        <v>10</v>
      </c>
      <c r="C2244" s="2">
        <f t="shared" si="370"/>
        <v>2021</v>
      </c>
      <c r="D2244">
        <v>627</v>
      </c>
      <c r="E2244" s="59">
        <v>44481</v>
      </c>
      <c r="F2244" t="s">
        <v>77</v>
      </c>
      <c r="G2244" t="s">
        <v>13</v>
      </c>
      <c r="H2244" s="58">
        <v>0.33333333333333331</v>
      </c>
      <c r="I2244">
        <v>8</v>
      </c>
      <c r="J2244">
        <v>12</v>
      </c>
      <c r="K2244">
        <v>0</v>
      </c>
      <c r="L2244" s="58">
        <v>0</v>
      </c>
      <c r="M2244">
        <v>0</v>
      </c>
      <c r="N2244" s="58">
        <v>0</v>
      </c>
      <c r="O2244">
        <v>0</v>
      </c>
      <c r="P2244">
        <v>0</v>
      </c>
      <c r="Q2244" s="58">
        <v>0</v>
      </c>
      <c r="R2244">
        <v>0</v>
      </c>
      <c r="S2244">
        <v>0</v>
      </c>
      <c r="T2244">
        <v>0</v>
      </c>
      <c r="U2244" s="16">
        <f t="shared" si="371"/>
        <v>0.33333333333333331</v>
      </c>
      <c r="V2244" s="17">
        <f t="shared" si="372"/>
        <v>479.99999999999994</v>
      </c>
      <c r="W2244" s="18">
        <f t="shared" si="373"/>
        <v>2.7777777777777776E-2</v>
      </c>
      <c r="X2244" s="19">
        <f t="shared" si="374"/>
        <v>39.999999999999993</v>
      </c>
      <c r="Y2244" s="20">
        <f t="shared" si="375"/>
        <v>0</v>
      </c>
      <c r="Z2244" s="18">
        <v>3.4722222222222224E-4</v>
      </c>
      <c r="AA2244" s="18">
        <v>3.4722222222222224E-4</v>
      </c>
      <c r="AB2244" s="18">
        <v>1.0416666666666667E-3</v>
      </c>
      <c r="AD2244" s="18">
        <v>1.3888888888888889E-3</v>
      </c>
      <c r="AE2244" s="18">
        <v>4.1666666666666669E-4</v>
      </c>
      <c r="AF2244" s="18">
        <v>4.1666666666666669E-4</v>
      </c>
      <c r="AG2244" s="18">
        <v>2.4305555555555556E-3</v>
      </c>
      <c r="AH2244" s="18">
        <v>1.6203703703703703E-3</v>
      </c>
      <c r="AI2244" s="18">
        <v>1.6203703703703703E-3</v>
      </c>
      <c r="AJ2244" s="18">
        <v>5.5555555555555556E-4</v>
      </c>
      <c r="AK2244" s="18">
        <v>5.5555555555555556E-4</v>
      </c>
      <c r="AL2244" s="18">
        <v>5.5555555555555556E-4</v>
      </c>
      <c r="AM2244" s="18">
        <v>5.5555555555555556E-4</v>
      </c>
      <c r="AN2244" s="18"/>
      <c r="AO2244" s="18"/>
      <c r="AP2244" s="18"/>
      <c r="AQ2244" s="18">
        <v>2.0833333333333333E-3</v>
      </c>
      <c r="AR2244" s="18"/>
      <c r="AS2244" s="18">
        <v>2.0833333333333333E-3</v>
      </c>
      <c r="AT2244" s="18">
        <v>3.472222222222222E-3</v>
      </c>
      <c r="AU2244" s="18">
        <v>3.472222222222222E-3</v>
      </c>
      <c r="AV2244" s="18">
        <v>3.472222222222222E-3</v>
      </c>
      <c r="AW2244" s="18">
        <v>3.472222222222222E-3</v>
      </c>
      <c r="AX2244" s="18">
        <v>3.472222222222222E-3</v>
      </c>
      <c r="AY2244" s="18"/>
      <c r="AZ2244" s="18">
        <v>4.6296296296296293E-4</v>
      </c>
      <c r="BA2244" s="18">
        <v>3.4722222222222224E-4</v>
      </c>
      <c r="BB2244" s="18"/>
      <c r="BC2244" s="18"/>
      <c r="BD2244" s="18"/>
      <c r="BE2244" s="18">
        <v>3.4722222222222224E-4</v>
      </c>
      <c r="BF2244" s="18">
        <v>6.9444444444444447E-4</v>
      </c>
      <c r="BG2244" s="18">
        <v>6.9444444444444447E-4</v>
      </c>
      <c r="BH2244" s="18">
        <v>6.9444444444444447E-4</v>
      </c>
      <c r="BI2244" s="18">
        <v>6.9444444444444447E-4</v>
      </c>
      <c r="BJ2244" s="18">
        <v>1.3888888888888889E-3</v>
      </c>
      <c r="BK2244" s="18">
        <v>1.3888888888888889E-3</v>
      </c>
      <c r="BL2244" s="18">
        <v>1.3888888888888889E-3</v>
      </c>
      <c r="BM2244" s="18">
        <v>1.3888888888888889E-3</v>
      </c>
      <c r="BN2244" s="18">
        <v>1.3888888888888889E-3</v>
      </c>
      <c r="BO2244" s="18">
        <v>1.3888888888888889E-3</v>
      </c>
      <c r="BP2244" s="18">
        <v>1.3888888888888889E-3</v>
      </c>
      <c r="BQ2244" s="18">
        <f t="shared" si="366"/>
        <v>2.7777777777777776E-2</v>
      </c>
      <c r="BR2244" s="18">
        <f t="shared" si="367"/>
        <v>2.7777777777777776E-2</v>
      </c>
    </row>
    <row r="2245" spans="1:70" x14ac:dyDescent="0.25">
      <c r="A2245" s="1">
        <f t="shared" si="368"/>
        <v>41</v>
      </c>
      <c r="B2245" s="2">
        <f t="shared" si="369"/>
        <v>10</v>
      </c>
      <c r="C2245" s="2">
        <f t="shared" si="370"/>
        <v>2021</v>
      </c>
      <c r="D2245">
        <v>851</v>
      </c>
      <c r="E2245" s="59">
        <v>44481</v>
      </c>
      <c r="F2245" t="s">
        <v>77</v>
      </c>
      <c r="G2245" t="s">
        <v>13</v>
      </c>
      <c r="H2245" s="58">
        <v>0.33333333333333331</v>
      </c>
      <c r="I2245">
        <v>8</v>
      </c>
      <c r="J2245">
        <v>28</v>
      </c>
      <c r="K2245">
        <v>0</v>
      </c>
      <c r="L2245" s="58">
        <v>0</v>
      </c>
      <c r="M2245">
        <v>0</v>
      </c>
      <c r="N2245" s="58">
        <v>0</v>
      </c>
      <c r="O2245">
        <v>0</v>
      </c>
      <c r="P2245">
        <v>0</v>
      </c>
      <c r="Q2245" s="58">
        <v>0</v>
      </c>
      <c r="R2245">
        <v>0</v>
      </c>
      <c r="S2245">
        <v>0</v>
      </c>
      <c r="T2245">
        <v>0</v>
      </c>
      <c r="U2245" s="16">
        <f t="shared" si="371"/>
        <v>0.33333333333333331</v>
      </c>
      <c r="V2245" s="17">
        <f t="shared" si="372"/>
        <v>479.99999999999994</v>
      </c>
      <c r="W2245" s="18">
        <f t="shared" si="373"/>
        <v>1.1904761904761904E-2</v>
      </c>
      <c r="X2245" s="19">
        <f t="shared" si="374"/>
        <v>17.142857142857142</v>
      </c>
      <c r="Y2245" s="20">
        <f t="shared" si="375"/>
        <v>0</v>
      </c>
      <c r="Z2245" s="18">
        <v>3.4722222222222224E-4</v>
      </c>
      <c r="AA2245" s="18">
        <v>3.4722222222222224E-4</v>
      </c>
      <c r="AB2245" s="18">
        <v>1.0416666666666667E-3</v>
      </c>
      <c r="AD2245" s="18">
        <v>1.3888888888888889E-3</v>
      </c>
      <c r="AE2245" s="18">
        <v>4.1666666666666669E-4</v>
      </c>
      <c r="AF2245" s="18">
        <v>4.1666666666666669E-4</v>
      </c>
      <c r="AG2245" s="18">
        <v>2.4305555555555556E-3</v>
      </c>
      <c r="AH2245" s="18">
        <v>1.6203703703703703E-3</v>
      </c>
      <c r="AI2245" s="18">
        <v>1.6203703703703703E-3</v>
      </c>
      <c r="AJ2245" s="18">
        <v>5.5555555555555556E-4</v>
      </c>
      <c r="AK2245" s="18">
        <v>5.5555555555555556E-4</v>
      </c>
      <c r="AL2245" s="18">
        <v>5.5555555555555556E-4</v>
      </c>
      <c r="AM2245" s="18">
        <v>5.5555555555555556E-4</v>
      </c>
      <c r="AN2245" s="18"/>
      <c r="AO2245" s="18"/>
      <c r="AP2245" s="18"/>
      <c r="AQ2245" s="18">
        <v>2.0833333333333333E-3</v>
      </c>
      <c r="AR2245" s="18"/>
      <c r="AS2245" s="18">
        <v>2.0833333333333333E-3</v>
      </c>
      <c r="AT2245" s="18">
        <v>3.472222222222222E-3</v>
      </c>
      <c r="AU2245" s="18">
        <v>3.472222222222222E-3</v>
      </c>
      <c r="AV2245" s="18">
        <v>3.472222222222222E-3</v>
      </c>
      <c r="AW2245" s="18">
        <v>3.472222222222222E-3</v>
      </c>
      <c r="AX2245" s="18">
        <v>3.472222222222222E-3</v>
      </c>
      <c r="AY2245" s="18"/>
      <c r="AZ2245" s="18">
        <v>4.6296296296296293E-4</v>
      </c>
      <c r="BA2245" s="18">
        <v>3.4722222222222224E-4</v>
      </c>
      <c r="BB2245" s="18"/>
      <c r="BC2245" s="18"/>
      <c r="BD2245" s="18"/>
      <c r="BE2245" s="18">
        <v>3.4722222222222224E-4</v>
      </c>
      <c r="BF2245" s="18">
        <v>6.9444444444444447E-4</v>
      </c>
      <c r="BG2245" s="18">
        <v>6.9444444444444447E-4</v>
      </c>
      <c r="BH2245" s="18">
        <v>6.9444444444444447E-4</v>
      </c>
      <c r="BI2245" s="18">
        <v>6.9444444444444447E-4</v>
      </c>
      <c r="BJ2245" s="18">
        <v>1.3888888888888889E-3</v>
      </c>
      <c r="BK2245" s="18">
        <v>1.3888888888888889E-3</v>
      </c>
      <c r="BL2245" s="18">
        <v>1.3888888888888889E-3</v>
      </c>
      <c r="BM2245" s="18">
        <v>1.3888888888888889E-3</v>
      </c>
      <c r="BN2245" s="18">
        <v>1.3888888888888889E-3</v>
      </c>
      <c r="BO2245" s="18">
        <v>1.3888888888888889E-3</v>
      </c>
      <c r="BP2245" s="18">
        <v>1.3888888888888889E-3</v>
      </c>
      <c r="BQ2245" s="18">
        <f t="shared" si="366"/>
        <v>1.1904761904761904E-2</v>
      </c>
      <c r="BR2245" s="18">
        <f t="shared" si="367"/>
        <v>1.1904761904761904E-2</v>
      </c>
    </row>
    <row r="2246" spans="1:70" x14ac:dyDescent="0.25">
      <c r="A2246" s="1">
        <f t="shared" si="368"/>
        <v>41</v>
      </c>
      <c r="B2246" s="2">
        <f t="shared" si="369"/>
        <v>10</v>
      </c>
      <c r="C2246" s="2">
        <f t="shared" si="370"/>
        <v>2021</v>
      </c>
      <c r="D2246">
        <v>12089</v>
      </c>
      <c r="E2246" s="59">
        <v>44481</v>
      </c>
      <c r="F2246" t="s">
        <v>77</v>
      </c>
      <c r="G2246" t="s">
        <v>13</v>
      </c>
      <c r="H2246" s="58">
        <v>0.33333333333333331</v>
      </c>
      <c r="I2246">
        <v>8</v>
      </c>
      <c r="J2246">
        <v>17</v>
      </c>
      <c r="K2246">
        <v>0</v>
      </c>
      <c r="L2246" s="58">
        <v>0</v>
      </c>
      <c r="M2246">
        <v>0</v>
      </c>
      <c r="N2246" s="58">
        <v>0</v>
      </c>
      <c r="O2246">
        <v>0</v>
      </c>
      <c r="P2246">
        <v>0</v>
      </c>
      <c r="Q2246" s="58">
        <v>0</v>
      </c>
      <c r="R2246">
        <v>0</v>
      </c>
      <c r="S2246">
        <v>0</v>
      </c>
      <c r="T2246">
        <v>0</v>
      </c>
      <c r="U2246" s="16">
        <f t="shared" si="371"/>
        <v>0.33333333333333331</v>
      </c>
      <c r="V2246" s="17">
        <f t="shared" si="372"/>
        <v>479.99999999999994</v>
      </c>
      <c r="W2246" s="18">
        <f t="shared" si="373"/>
        <v>1.9607843137254902E-2</v>
      </c>
      <c r="X2246" s="19">
        <f t="shared" si="374"/>
        <v>28.235294117647054</v>
      </c>
      <c r="Y2246" s="20">
        <f t="shared" si="375"/>
        <v>0</v>
      </c>
      <c r="Z2246" s="18">
        <v>3.4722222222222224E-4</v>
      </c>
      <c r="AA2246" s="18">
        <v>3.4722222222222224E-4</v>
      </c>
      <c r="AB2246" s="18">
        <v>1.0416666666666667E-3</v>
      </c>
      <c r="AD2246" s="18">
        <v>1.3888888888888889E-3</v>
      </c>
      <c r="AE2246" s="18">
        <v>4.1666666666666669E-4</v>
      </c>
      <c r="AF2246" s="18">
        <v>4.1666666666666669E-4</v>
      </c>
      <c r="AG2246" s="18">
        <v>2.4305555555555556E-3</v>
      </c>
      <c r="AH2246" s="18">
        <v>1.6203703703703703E-3</v>
      </c>
      <c r="AI2246" s="18">
        <v>1.6203703703703703E-3</v>
      </c>
      <c r="AJ2246" s="18">
        <v>5.5555555555555556E-4</v>
      </c>
      <c r="AK2246" s="18">
        <v>5.5555555555555556E-4</v>
      </c>
      <c r="AL2246" s="18">
        <v>5.5555555555555556E-4</v>
      </c>
      <c r="AM2246" s="18">
        <v>5.5555555555555556E-4</v>
      </c>
      <c r="AN2246" s="18"/>
      <c r="AO2246" s="18"/>
      <c r="AP2246" s="18"/>
      <c r="AQ2246" s="18">
        <v>2.0833333333333333E-3</v>
      </c>
      <c r="AR2246" s="18"/>
      <c r="AS2246" s="18">
        <v>2.0833333333333333E-3</v>
      </c>
      <c r="AT2246" s="18">
        <v>3.472222222222222E-3</v>
      </c>
      <c r="AU2246" s="18">
        <v>3.472222222222222E-3</v>
      </c>
      <c r="AV2246" s="18">
        <v>3.472222222222222E-3</v>
      </c>
      <c r="AW2246" s="18">
        <v>3.472222222222222E-3</v>
      </c>
      <c r="AX2246" s="18">
        <v>3.472222222222222E-3</v>
      </c>
      <c r="AY2246" s="18"/>
      <c r="AZ2246" s="18">
        <v>4.6296296296296293E-4</v>
      </c>
      <c r="BA2246" s="18">
        <v>3.4722222222222224E-4</v>
      </c>
      <c r="BB2246" s="18"/>
      <c r="BC2246" s="18"/>
      <c r="BD2246" s="18"/>
      <c r="BE2246" s="18">
        <v>3.4722222222222224E-4</v>
      </c>
      <c r="BF2246" s="18">
        <v>6.9444444444444447E-4</v>
      </c>
      <c r="BG2246" s="18">
        <v>6.9444444444444447E-4</v>
      </c>
      <c r="BH2246" s="18">
        <v>6.9444444444444447E-4</v>
      </c>
      <c r="BI2246" s="18">
        <v>6.9444444444444447E-4</v>
      </c>
      <c r="BJ2246" s="18">
        <v>1.3888888888888889E-3</v>
      </c>
      <c r="BK2246" s="18">
        <v>1.3888888888888889E-3</v>
      </c>
      <c r="BL2246" s="18">
        <v>1.3888888888888889E-3</v>
      </c>
      <c r="BM2246" s="18">
        <v>1.3888888888888889E-3</v>
      </c>
      <c r="BN2246" s="18">
        <v>1.3888888888888889E-3</v>
      </c>
      <c r="BO2246" s="18">
        <v>1.3888888888888889E-3</v>
      </c>
      <c r="BP2246" s="18">
        <v>1.3888888888888889E-3</v>
      </c>
      <c r="BQ2246" s="18">
        <f t="shared" si="366"/>
        <v>1.9607843137254902E-2</v>
      </c>
      <c r="BR2246" s="18">
        <f t="shared" si="367"/>
        <v>1.9607843137254902E-2</v>
      </c>
    </row>
    <row r="2247" spans="1:70" x14ac:dyDescent="0.25">
      <c r="A2247" s="1">
        <f t="shared" si="368"/>
        <v>41</v>
      </c>
      <c r="B2247" s="2">
        <f t="shared" si="369"/>
        <v>10</v>
      </c>
      <c r="C2247" s="2">
        <f t="shared" si="370"/>
        <v>2021</v>
      </c>
      <c r="D2247">
        <v>12275</v>
      </c>
      <c r="E2247" s="59">
        <v>44481</v>
      </c>
      <c r="F2247" t="s">
        <v>77</v>
      </c>
      <c r="G2247" t="s">
        <v>13</v>
      </c>
      <c r="H2247" s="58">
        <v>0.33333333333333331</v>
      </c>
      <c r="I2247">
        <v>8</v>
      </c>
      <c r="J2247">
        <v>14</v>
      </c>
      <c r="K2247">
        <v>0</v>
      </c>
      <c r="L2247" s="58">
        <v>0</v>
      </c>
      <c r="M2247">
        <v>0</v>
      </c>
      <c r="N2247" s="58">
        <v>0</v>
      </c>
      <c r="O2247">
        <v>0</v>
      </c>
      <c r="P2247">
        <v>0</v>
      </c>
      <c r="Q2247" s="58">
        <v>0</v>
      </c>
      <c r="R2247">
        <v>0</v>
      </c>
      <c r="S2247">
        <v>0</v>
      </c>
      <c r="T2247">
        <v>0</v>
      </c>
      <c r="U2247" s="16">
        <f t="shared" si="371"/>
        <v>0.33333333333333331</v>
      </c>
      <c r="V2247" s="17">
        <f t="shared" si="372"/>
        <v>479.99999999999994</v>
      </c>
      <c r="W2247" s="18">
        <f t="shared" si="373"/>
        <v>2.3809523809523808E-2</v>
      </c>
      <c r="X2247" s="19">
        <f t="shared" si="374"/>
        <v>34.285714285714285</v>
      </c>
      <c r="Y2247" s="20">
        <f t="shared" si="375"/>
        <v>0</v>
      </c>
      <c r="Z2247" s="18">
        <v>3.4722222222222224E-4</v>
      </c>
      <c r="AA2247" s="18">
        <v>3.4722222222222224E-4</v>
      </c>
      <c r="AB2247" s="18">
        <v>1.0416666666666667E-3</v>
      </c>
      <c r="AD2247" s="18">
        <v>1.3888888888888889E-3</v>
      </c>
      <c r="AE2247" s="18">
        <v>4.1666666666666669E-4</v>
      </c>
      <c r="AF2247" s="18">
        <v>4.1666666666666669E-4</v>
      </c>
      <c r="AG2247" s="18">
        <v>2.4305555555555556E-3</v>
      </c>
      <c r="AH2247" s="18">
        <v>1.6203703703703703E-3</v>
      </c>
      <c r="AI2247" s="18">
        <v>1.6203703703703703E-3</v>
      </c>
      <c r="AJ2247" s="18">
        <v>5.5555555555555556E-4</v>
      </c>
      <c r="AK2247" s="18">
        <v>5.5555555555555556E-4</v>
      </c>
      <c r="AL2247" s="18">
        <v>5.5555555555555556E-4</v>
      </c>
      <c r="AM2247" s="18">
        <v>5.5555555555555556E-4</v>
      </c>
      <c r="AN2247" s="18"/>
      <c r="AO2247" s="18"/>
      <c r="AP2247" s="18"/>
      <c r="AQ2247" s="18">
        <v>2.0833333333333333E-3</v>
      </c>
      <c r="AR2247" s="18"/>
      <c r="AS2247" s="18">
        <v>2.0833333333333333E-3</v>
      </c>
      <c r="AT2247" s="18">
        <v>3.472222222222222E-3</v>
      </c>
      <c r="AU2247" s="18">
        <v>3.472222222222222E-3</v>
      </c>
      <c r="AV2247" s="18">
        <v>3.472222222222222E-3</v>
      </c>
      <c r="AW2247" s="18">
        <v>3.472222222222222E-3</v>
      </c>
      <c r="AX2247" s="18">
        <v>3.472222222222222E-3</v>
      </c>
      <c r="AY2247" s="18"/>
      <c r="AZ2247" s="18">
        <v>4.6296296296296293E-4</v>
      </c>
      <c r="BA2247" s="18">
        <v>3.4722222222222224E-4</v>
      </c>
      <c r="BB2247" s="18"/>
      <c r="BC2247" s="18"/>
      <c r="BD2247" s="18"/>
      <c r="BE2247" s="18">
        <v>3.4722222222222224E-4</v>
      </c>
      <c r="BF2247" s="18">
        <v>6.9444444444444447E-4</v>
      </c>
      <c r="BG2247" s="18">
        <v>6.9444444444444447E-4</v>
      </c>
      <c r="BH2247" s="18">
        <v>6.9444444444444447E-4</v>
      </c>
      <c r="BI2247" s="18">
        <v>6.9444444444444447E-4</v>
      </c>
      <c r="BJ2247" s="18">
        <v>1.3888888888888889E-3</v>
      </c>
      <c r="BK2247" s="18">
        <v>1.3888888888888889E-3</v>
      </c>
      <c r="BL2247" s="18">
        <v>1.3888888888888889E-3</v>
      </c>
      <c r="BM2247" s="18">
        <v>1.3888888888888889E-3</v>
      </c>
      <c r="BN2247" s="18">
        <v>1.3888888888888889E-3</v>
      </c>
      <c r="BO2247" s="18">
        <v>1.3888888888888889E-3</v>
      </c>
      <c r="BP2247" s="18">
        <v>1.3888888888888889E-3</v>
      </c>
      <c r="BQ2247" s="18">
        <f t="shared" si="366"/>
        <v>2.3809523809523808E-2</v>
      </c>
      <c r="BR2247" s="18">
        <f t="shared" si="367"/>
        <v>2.3809523809523808E-2</v>
      </c>
    </row>
    <row r="2248" spans="1:70" x14ac:dyDescent="0.25">
      <c r="A2248" s="1">
        <f t="shared" si="368"/>
        <v>41</v>
      </c>
      <c r="B2248" s="2">
        <f t="shared" si="369"/>
        <v>10</v>
      </c>
      <c r="C2248" s="2">
        <f t="shared" si="370"/>
        <v>2021</v>
      </c>
      <c r="D2248">
        <v>853</v>
      </c>
      <c r="E2248" s="59">
        <v>44481</v>
      </c>
      <c r="F2248" t="s">
        <v>78</v>
      </c>
      <c r="G2248" t="s">
        <v>13</v>
      </c>
      <c r="H2248" s="58">
        <v>0.33333333333333331</v>
      </c>
      <c r="I2248">
        <v>8</v>
      </c>
      <c r="J2248">
        <v>12</v>
      </c>
      <c r="K2248">
        <v>0</v>
      </c>
      <c r="L2248" s="58">
        <v>0</v>
      </c>
      <c r="M2248">
        <v>0</v>
      </c>
      <c r="N2248" s="58">
        <v>0</v>
      </c>
      <c r="O2248">
        <v>0</v>
      </c>
      <c r="P2248">
        <v>0</v>
      </c>
      <c r="Q2248" s="58">
        <v>0</v>
      </c>
      <c r="R2248">
        <v>0</v>
      </c>
      <c r="S2248">
        <v>0</v>
      </c>
      <c r="T2248">
        <v>0</v>
      </c>
      <c r="U2248" s="16">
        <f t="shared" si="371"/>
        <v>0.33333333333333331</v>
      </c>
      <c r="V2248" s="17">
        <f t="shared" si="372"/>
        <v>479.99999999999994</v>
      </c>
      <c r="W2248" s="18">
        <f t="shared" si="373"/>
        <v>2.7777777777777776E-2</v>
      </c>
      <c r="X2248" s="19">
        <f t="shared" si="374"/>
        <v>39.999999999999993</v>
      </c>
      <c r="Y2248" s="20">
        <f t="shared" si="375"/>
        <v>0</v>
      </c>
      <c r="Z2248" s="18">
        <v>3.4722222222222224E-4</v>
      </c>
      <c r="AA2248" s="18">
        <v>3.4722222222222224E-4</v>
      </c>
      <c r="AB2248" s="18">
        <v>1.0416666666666667E-3</v>
      </c>
      <c r="AD2248" s="18">
        <v>1.3888888888888889E-3</v>
      </c>
      <c r="AE2248" s="18">
        <v>4.1666666666666669E-4</v>
      </c>
      <c r="AF2248" s="18">
        <v>4.1666666666666669E-4</v>
      </c>
      <c r="AG2248" s="18">
        <v>2.4305555555555556E-3</v>
      </c>
      <c r="AH2248" s="18">
        <v>1.6203703703703703E-3</v>
      </c>
      <c r="AI2248" s="18">
        <v>1.6203703703703703E-3</v>
      </c>
      <c r="AJ2248" s="18">
        <v>5.5555555555555556E-4</v>
      </c>
      <c r="AK2248" s="18">
        <v>5.5555555555555556E-4</v>
      </c>
      <c r="AL2248" s="18">
        <v>5.5555555555555556E-4</v>
      </c>
      <c r="AM2248" s="18">
        <v>5.5555555555555556E-4</v>
      </c>
      <c r="AN2248" s="18"/>
      <c r="AO2248" s="18"/>
      <c r="AP2248" s="18"/>
      <c r="AQ2248" s="18">
        <v>2.0833333333333333E-3</v>
      </c>
      <c r="AR2248" s="18"/>
      <c r="AS2248" s="18">
        <v>2.0833333333333333E-3</v>
      </c>
      <c r="AT2248" s="18">
        <v>3.472222222222222E-3</v>
      </c>
      <c r="AU2248" s="18">
        <v>3.472222222222222E-3</v>
      </c>
      <c r="AV2248" s="18">
        <v>3.472222222222222E-3</v>
      </c>
      <c r="AW2248" s="18">
        <v>3.472222222222222E-3</v>
      </c>
      <c r="AX2248" s="18">
        <v>3.472222222222222E-3</v>
      </c>
      <c r="AY2248" s="18"/>
      <c r="AZ2248" s="18">
        <v>4.6296296296296293E-4</v>
      </c>
      <c r="BA2248" s="18">
        <v>3.4722222222222224E-4</v>
      </c>
      <c r="BB2248" s="18"/>
      <c r="BC2248" s="18"/>
      <c r="BD2248" s="18"/>
      <c r="BE2248" s="18">
        <v>3.4722222222222224E-4</v>
      </c>
      <c r="BF2248" s="18">
        <v>6.9444444444444447E-4</v>
      </c>
      <c r="BG2248" s="18">
        <v>6.9444444444444447E-4</v>
      </c>
      <c r="BH2248" s="18">
        <v>6.9444444444444447E-4</v>
      </c>
      <c r="BI2248" s="18">
        <v>6.9444444444444447E-4</v>
      </c>
      <c r="BJ2248" s="18">
        <v>1.3888888888888889E-3</v>
      </c>
      <c r="BK2248" s="18">
        <v>1.3888888888888889E-3</v>
      </c>
      <c r="BL2248" s="18">
        <v>1.3888888888888889E-3</v>
      </c>
      <c r="BM2248" s="18">
        <v>1.3888888888888889E-3</v>
      </c>
      <c r="BN2248" s="18">
        <v>1.3888888888888889E-3</v>
      </c>
      <c r="BO2248" s="18">
        <v>1.3888888888888889E-3</v>
      </c>
      <c r="BP2248" s="18">
        <v>1.3888888888888889E-3</v>
      </c>
      <c r="BQ2248" s="18">
        <f t="shared" si="366"/>
        <v>2.7777777777777776E-2</v>
      </c>
      <c r="BR2248" s="18">
        <f t="shared" si="367"/>
        <v>2.7777777777777776E-2</v>
      </c>
    </row>
    <row r="2249" spans="1:70" x14ac:dyDescent="0.25">
      <c r="A2249" s="1">
        <f t="shared" si="368"/>
        <v>41</v>
      </c>
      <c r="B2249" s="2">
        <f t="shared" si="369"/>
        <v>10</v>
      </c>
      <c r="C2249" s="2">
        <f t="shared" si="370"/>
        <v>2021</v>
      </c>
      <c r="D2249">
        <v>866</v>
      </c>
      <c r="E2249" s="59">
        <v>44481</v>
      </c>
      <c r="F2249" t="s">
        <v>51</v>
      </c>
      <c r="G2249" t="s">
        <v>10</v>
      </c>
      <c r="H2249" s="58">
        <v>0.33333333333333331</v>
      </c>
      <c r="I2249">
        <v>8</v>
      </c>
      <c r="J2249">
        <v>95</v>
      </c>
      <c r="K2249">
        <v>0.25</v>
      </c>
      <c r="L2249" s="58">
        <v>1.0416666666666666E-2</v>
      </c>
      <c r="M2249">
        <v>0</v>
      </c>
      <c r="N2249" s="58">
        <v>0</v>
      </c>
      <c r="O2249">
        <v>8</v>
      </c>
      <c r="P2249">
        <v>0</v>
      </c>
      <c r="Q2249" s="58">
        <v>0</v>
      </c>
      <c r="R2249">
        <v>0</v>
      </c>
      <c r="S2249">
        <v>0</v>
      </c>
      <c r="T2249">
        <v>0</v>
      </c>
      <c r="U2249" s="16">
        <f t="shared" si="371"/>
        <v>0.33333333333333331</v>
      </c>
      <c r="V2249" s="17">
        <f t="shared" si="372"/>
        <v>479.99999999999994</v>
      </c>
      <c r="W2249" s="18">
        <f t="shared" si="373"/>
        <v>3.508771929824561E-3</v>
      </c>
      <c r="X2249" s="19">
        <f t="shared" si="374"/>
        <v>5.0526315789473681</v>
      </c>
      <c r="Y2249" s="20">
        <f t="shared" si="375"/>
        <v>8.4210526315789469</v>
      </c>
      <c r="Z2249" s="18">
        <v>3.4722222222222224E-4</v>
      </c>
      <c r="AA2249" s="18">
        <v>3.4722222222222224E-4</v>
      </c>
      <c r="AB2249" s="18">
        <v>1.0416666666666667E-3</v>
      </c>
      <c r="AD2249" s="18">
        <v>1.3888888888888889E-3</v>
      </c>
      <c r="AE2249" s="18">
        <v>4.1666666666666669E-4</v>
      </c>
      <c r="AF2249" s="18">
        <v>4.1666666666666669E-4</v>
      </c>
      <c r="AG2249" s="18">
        <v>2.4305555555555556E-3</v>
      </c>
      <c r="AH2249" s="18">
        <v>1.6203703703703703E-3</v>
      </c>
      <c r="AI2249" s="18">
        <v>1.6203703703703703E-3</v>
      </c>
      <c r="AJ2249" s="18">
        <v>5.5555555555555556E-4</v>
      </c>
      <c r="AK2249" s="18">
        <v>5.5555555555555556E-4</v>
      </c>
      <c r="AL2249" s="18">
        <v>5.5555555555555556E-4</v>
      </c>
      <c r="AM2249" s="18">
        <v>5.5555555555555556E-4</v>
      </c>
      <c r="AN2249" s="18"/>
      <c r="AO2249" s="18"/>
      <c r="AP2249" s="18"/>
      <c r="AQ2249" s="18">
        <v>2.0833333333333333E-3</v>
      </c>
      <c r="AR2249" s="18"/>
      <c r="AS2249" s="18">
        <v>2.0833333333333333E-3</v>
      </c>
      <c r="AT2249" s="18">
        <v>3.472222222222222E-3</v>
      </c>
      <c r="AU2249" s="18">
        <v>3.472222222222222E-3</v>
      </c>
      <c r="AV2249" s="18">
        <v>3.472222222222222E-3</v>
      </c>
      <c r="AW2249" s="18">
        <v>3.472222222222222E-3</v>
      </c>
      <c r="AX2249" s="18">
        <v>3.472222222222222E-3</v>
      </c>
      <c r="AY2249" s="18"/>
      <c r="AZ2249" s="18">
        <v>4.6296296296296293E-4</v>
      </c>
      <c r="BA2249" s="18">
        <v>3.4722222222222224E-4</v>
      </c>
      <c r="BB2249" s="18"/>
      <c r="BC2249" s="18"/>
      <c r="BD2249" s="18"/>
      <c r="BE2249" s="18">
        <v>3.4722222222222224E-4</v>
      </c>
      <c r="BF2249" s="18">
        <v>6.9444444444444447E-4</v>
      </c>
      <c r="BG2249" s="18">
        <v>6.9444444444444447E-4</v>
      </c>
      <c r="BH2249" s="18">
        <v>6.9444444444444447E-4</v>
      </c>
      <c r="BI2249" s="18">
        <v>6.9444444444444447E-4</v>
      </c>
      <c r="BJ2249" s="18">
        <v>1.3888888888888889E-3</v>
      </c>
      <c r="BK2249" s="18">
        <v>1.3888888888888889E-3</v>
      </c>
      <c r="BL2249" s="18">
        <v>1.3888888888888889E-3</v>
      </c>
      <c r="BM2249" s="18">
        <v>1.3888888888888889E-3</v>
      </c>
      <c r="BN2249" s="18">
        <v>1.3888888888888889E-3</v>
      </c>
      <c r="BO2249" s="18">
        <v>1.3888888888888889E-3</v>
      </c>
      <c r="BP2249" s="18">
        <v>1.3888888888888889E-3</v>
      </c>
      <c r="BQ2249" s="18">
        <f t="shared" ref="BQ2249:BQ2308" si="376">MIN(W2249)</f>
        <v>3.508771929824561E-3</v>
      </c>
      <c r="BR2249" s="18">
        <f t="shared" ref="BR2249:BR2308" si="377">MAX(W2249)</f>
        <v>3.508771929824561E-3</v>
      </c>
    </row>
    <row r="2250" spans="1:70" x14ac:dyDescent="0.25">
      <c r="A2250" s="1">
        <f t="shared" si="368"/>
        <v>41</v>
      </c>
      <c r="B2250" s="2">
        <f t="shared" si="369"/>
        <v>10</v>
      </c>
      <c r="C2250" s="2">
        <f t="shared" si="370"/>
        <v>2021</v>
      </c>
      <c r="D2250">
        <v>11626</v>
      </c>
      <c r="E2250" s="59">
        <v>44481</v>
      </c>
      <c r="F2250" t="s">
        <v>51</v>
      </c>
      <c r="G2250" t="s">
        <v>12</v>
      </c>
      <c r="H2250" s="58">
        <v>0.33333333333333331</v>
      </c>
      <c r="I2250">
        <v>8</v>
      </c>
      <c r="J2250">
        <v>177</v>
      </c>
      <c r="K2250">
        <v>0</v>
      </c>
      <c r="L2250" s="58">
        <v>0</v>
      </c>
      <c r="M2250">
        <v>0</v>
      </c>
      <c r="N2250" s="58">
        <v>0</v>
      </c>
      <c r="O2250">
        <v>7</v>
      </c>
      <c r="P2250">
        <v>0</v>
      </c>
      <c r="Q2250" s="58">
        <v>0</v>
      </c>
      <c r="R2250">
        <v>0</v>
      </c>
      <c r="S2250">
        <v>0</v>
      </c>
      <c r="T2250">
        <v>0</v>
      </c>
      <c r="U2250" s="16">
        <f t="shared" si="371"/>
        <v>0.33333333333333331</v>
      </c>
      <c r="V2250" s="17">
        <f t="shared" si="372"/>
        <v>479.99999999999994</v>
      </c>
      <c r="W2250" s="18">
        <f t="shared" si="373"/>
        <v>1.8832391713747645E-3</v>
      </c>
      <c r="X2250" s="19">
        <f t="shared" si="374"/>
        <v>2.7118644067796609</v>
      </c>
      <c r="Y2250" s="20">
        <f t="shared" si="375"/>
        <v>3.9548022598870056</v>
      </c>
      <c r="Z2250" s="18">
        <v>3.4722222222222224E-4</v>
      </c>
      <c r="AA2250" s="18">
        <v>3.4722222222222224E-4</v>
      </c>
      <c r="AB2250" s="18">
        <v>1.0416666666666667E-3</v>
      </c>
      <c r="AD2250" s="18">
        <v>1.3888888888888889E-3</v>
      </c>
      <c r="AE2250" s="18">
        <v>4.1666666666666669E-4</v>
      </c>
      <c r="AF2250" s="18">
        <v>4.1666666666666669E-4</v>
      </c>
      <c r="AG2250" s="18">
        <v>2.4305555555555556E-3</v>
      </c>
      <c r="AH2250" s="18">
        <v>1.6203703703703703E-3</v>
      </c>
      <c r="AI2250" s="18">
        <v>1.6203703703703703E-3</v>
      </c>
      <c r="AJ2250" s="18">
        <v>5.5555555555555556E-4</v>
      </c>
      <c r="AK2250" s="18">
        <v>5.5555555555555556E-4</v>
      </c>
      <c r="AL2250" s="18">
        <v>5.5555555555555556E-4</v>
      </c>
      <c r="AM2250" s="18">
        <v>5.5555555555555556E-4</v>
      </c>
      <c r="AN2250" s="18"/>
      <c r="AO2250" s="18"/>
      <c r="AP2250" s="18"/>
      <c r="AQ2250" s="18">
        <v>2.0833333333333333E-3</v>
      </c>
      <c r="AR2250" s="18"/>
      <c r="AS2250" s="18">
        <v>2.0833333333333333E-3</v>
      </c>
      <c r="AT2250" s="18">
        <v>3.472222222222222E-3</v>
      </c>
      <c r="AU2250" s="18">
        <v>3.472222222222222E-3</v>
      </c>
      <c r="AV2250" s="18">
        <v>3.472222222222222E-3</v>
      </c>
      <c r="AW2250" s="18">
        <v>3.472222222222222E-3</v>
      </c>
      <c r="AX2250" s="18">
        <v>3.472222222222222E-3</v>
      </c>
      <c r="AY2250" s="18"/>
      <c r="AZ2250" s="18">
        <v>4.6296296296296293E-4</v>
      </c>
      <c r="BA2250" s="18">
        <v>3.4722222222222224E-4</v>
      </c>
      <c r="BB2250" s="18"/>
      <c r="BC2250" s="18"/>
      <c r="BD2250" s="18"/>
      <c r="BE2250" s="18">
        <v>3.4722222222222224E-4</v>
      </c>
      <c r="BF2250" s="18">
        <v>6.9444444444444447E-4</v>
      </c>
      <c r="BG2250" s="18">
        <v>6.9444444444444447E-4</v>
      </c>
      <c r="BH2250" s="18">
        <v>6.9444444444444447E-4</v>
      </c>
      <c r="BI2250" s="18">
        <v>6.9444444444444447E-4</v>
      </c>
      <c r="BJ2250" s="18">
        <v>1.3888888888888889E-3</v>
      </c>
      <c r="BK2250" s="18">
        <v>1.3888888888888889E-3</v>
      </c>
      <c r="BL2250" s="18">
        <v>1.3888888888888889E-3</v>
      </c>
      <c r="BM2250" s="18">
        <v>1.3888888888888889E-3</v>
      </c>
      <c r="BN2250" s="18">
        <v>1.3888888888888889E-3</v>
      </c>
      <c r="BO2250" s="18">
        <v>1.3888888888888889E-3</v>
      </c>
      <c r="BP2250" s="18">
        <v>1.3888888888888889E-3</v>
      </c>
      <c r="BQ2250" s="18">
        <f t="shared" si="376"/>
        <v>1.8832391713747645E-3</v>
      </c>
      <c r="BR2250" s="18">
        <f t="shared" si="377"/>
        <v>1.8832391713747645E-3</v>
      </c>
    </row>
    <row r="2251" spans="1:70" x14ac:dyDescent="0.25">
      <c r="A2251" s="1">
        <f t="shared" si="368"/>
        <v>41</v>
      </c>
      <c r="B2251" s="2">
        <f t="shared" si="369"/>
        <v>10</v>
      </c>
      <c r="C2251" s="2">
        <f t="shared" si="370"/>
        <v>2021</v>
      </c>
      <c r="D2251">
        <v>1372</v>
      </c>
      <c r="E2251" s="59">
        <v>44481</v>
      </c>
      <c r="F2251" t="s">
        <v>51</v>
      </c>
      <c r="G2251" t="s">
        <v>38</v>
      </c>
      <c r="H2251" s="58">
        <v>0.3125</v>
      </c>
      <c r="I2251">
        <v>7.5</v>
      </c>
      <c r="J2251">
        <v>138</v>
      </c>
      <c r="K2251">
        <v>0</v>
      </c>
      <c r="L2251" s="58">
        <v>0</v>
      </c>
      <c r="M2251">
        <v>0</v>
      </c>
      <c r="N2251" s="58">
        <v>0</v>
      </c>
      <c r="O2251">
        <v>0</v>
      </c>
      <c r="P2251">
        <v>0</v>
      </c>
      <c r="Q2251" s="58">
        <v>0</v>
      </c>
      <c r="R2251">
        <v>0</v>
      </c>
      <c r="S2251">
        <v>0</v>
      </c>
      <c r="T2251">
        <v>0</v>
      </c>
      <c r="U2251" s="16">
        <f t="shared" si="371"/>
        <v>0.3125</v>
      </c>
      <c r="V2251" s="17">
        <f t="shared" si="372"/>
        <v>450</v>
      </c>
      <c r="W2251" s="18">
        <f t="shared" si="373"/>
        <v>2.2644927536231885E-3</v>
      </c>
      <c r="X2251" s="19">
        <f t="shared" si="374"/>
        <v>3.2608695652173911</v>
      </c>
      <c r="Y2251" s="20">
        <f t="shared" si="375"/>
        <v>0</v>
      </c>
      <c r="Z2251" s="18">
        <v>3.4722222222222224E-4</v>
      </c>
      <c r="AA2251" s="18">
        <v>3.4722222222222224E-4</v>
      </c>
      <c r="AB2251" s="18">
        <v>1.0416666666666667E-3</v>
      </c>
      <c r="AD2251" s="18">
        <v>1.3888888888888889E-3</v>
      </c>
      <c r="AE2251" s="18">
        <v>4.1666666666666669E-4</v>
      </c>
      <c r="AF2251" s="18">
        <v>4.1666666666666669E-4</v>
      </c>
      <c r="AG2251" s="18">
        <v>2.4305555555555556E-3</v>
      </c>
      <c r="AH2251" s="18">
        <v>1.6203703703703703E-3</v>
      </c>
      <c r="AI2251" s="18">
        <v>1.6203703703703703E-3</v>
      </c>
      <c r="AJ2251" s="18">
        <v>5.5555555555555556E-4</v>
      </c>
      <c r="AK2251" s="18">
        <v>5.5555555555555556E-4</v>
      </c>
      <c r="AL2251" s="18">
        <v>5.5555555555555556E-4</v>
      </c>
      <c r="AM2251" s="18">
        <v>5.5555555555555556E-4</v>
      </c>
      <c r="AN2251" s="18"/>
      <c r="AO2251" s="18"/>
      <c r="AP2251" s="18"/>
      <c r="AQ2251" s="18">
        <v>2.0833333333333333E-3</v>
      </c>
      <c r="AR2251" s="18"/>
      <c r="AS2251" s="18">
        <v>2.0833333333333333E-3</v>
      </c>
      <c r="AT2251" s="18">
        <v>3.472222222222222E-3</v>
      </c>
      <c r="AU2251" s="18">
        <v>3.472222222222222E-3</v>
      </c>
      <c r="AV2251" s="18">
        <v>3.472222222222222E-3</v>
      </c>
      <c r="AW2251" s="18">
        <v>3.472222222222222E-3</v>
      </c>
      <c r="AX2251" s="18">
        <v>3.472222222222222E-3</v>
      </c>
      <c r="AY2251" s="18"/>
      <c r="AZ2251" s="18">
        <v>4.6296296296296293E-4</v>
      </c>
      <c r="BA2251" s="18">
        <v>3.4722222222222224E-4</v>
      </c>
      <c r="BB2251" s="18"/>
      <c r="BC2251" s="18"/>
      <c r="BD2251" s="18"/>
      <c r="BE2251" s="18">
        <v>3.4722222222222224E-4</v>
      </c>
      <c r="BF2251" s="18">
        <v>6.9444444444444447E-4</v>
      </c>
      <c r="BG2251" s="18">
        <v>6.9444444444444447E-4</v>
      </c>
      <c r="BH2251" s="18">
        <v>6.9444444444444447E-4</v>
      </c>
      <c r="BI2251" s="18">
        <v>6.9444444444444447E-4</v>
      </c>
      <c r="BJ2251" s="18">
        <v>1.3888888888888889E-3</v>
      </c>
      <c r="BK2251" s="18">
        <v>1.3888888888888889E-3</v>
      </c>
      <c r="BL2251" s="18">
        <v>1.3888888888888889E-3</v>
      </c>
      <c r="BM2251" s="18">
        <v>1.3888888888888889E-3</v>
      </c>
      <c r="BN2251" s="18">
        <v>1.3888888888888889E-3</v>
      </c>
      <c r="BO2251" s="18">
        <v>1.3888888888888889E-3</v>
      </c>
      <c r="BP2251" s="18">
        <v>1.3888888888888889E-3</v>
      </c>
      <c r="BQ2251" s="18">
        <f t="shared" si="376"/>
        <v>2.2644927536231885E-3</v>
      </c>
      <c r="BR2251" s="18">
        <f t="shared" si="377"/>
        <v>2.2644927536231885E-3</v>
      </c>
    </row>
    <row r="2252" spans="1:70" x14ac:dyDescent="0.25">
      <c r="A2252" s="1">
        <f t="shared" si="368"/>
        <v>41</v>
      </c>
      <c r="B2252" s="2">
        <f t="shared" si="369"/>
        <v>10</v>
      </c>
      <c r="C2252" s="2">
        <f t="shared" si="370"/>
        <v>2021</v>
      </c>
      <c r="D2252">
        <v>12008</v>
      </c>
      <c r="E2252" s="59">
        <v>44481</v>
      </c>
      <c r="F2252" t="s">
        <v>71</v>
      </c>
      <c r="G2252" t="s">
        <v>13</v>
      </c>
      <c r="H2252" s="58">
        <v>0.33333333333333331</v>
      </c>
      <c r="I2252">
        <v>8</v>
      </c>
      <c r="J2252">
        <v>109</v>
      </c>
      <c r="K2252">
        <v>0</v>
      </c>
      <c r="L2252" s="58">
        <v>0</v>
      </c>
      <c r="M2252">
        <v>0</v>
      </c>
      <c r="N2252" s="58">
        <v>0</v>
      </c>
      <c r="O2252">
        <v>0</v>
      </c>
      <c r="P2252">
        <v>0</v>
      </c>
      <c r="Q2252" s="58">
        <v>0</v>
      </c>
      <c r="R2252">
        <v>0</v>
      </c>
      <c r="S2252">
        <v>0</v>
      </c>
      <c r="T2252">
        <v>0</v>
      </c>
      <c r="U2252" s="16">
        <f t="shared" si="371"/>
        <v>0.33333333333333331</v>
      </c>
      <c r="V2252" s="17">
        <f t="shared" si="372"/>
        <v>479.99999999999994</v>
      </c>
      <c r="W2252" s="18">
        <f t="shared" si="373"/>
        <v>3.0581039755351682E-3</v>
      </c>
      <c r="X2252" s="19">
        <f t="shared" si="374"/>
        <v>4.4036697247706416</v>
      </c>
      <c r="Y2252" s="20">
        <f t="shared" si="375"/>
        <v>0</v>
      </c>
      <c r="Z2252" s="18">
        <v>3.4722222222222224E-4</v>
      </c>
      <c r="AA2252" s="18">
        <v>3.4722222222222224E-4</v>
      </c>
      <c r="AB2252" s="18">
        <v>1.0416666666666667E-3</v>
      </c>
      <c r="AD2252" s="18">
        <v>1.3888888888888889E-3</v>
      </c>
      <c r="AE2252" s="18">
        <v>4.1666666666666669E-4</v>
      </c>
      <c r="AF2252" s="18">
        <v>4.1666666666666669E-4</v>
      </c>
      <c r="AG2252" s="18">
        <v>2.4305555555555556E-3</v>
      </c>
      <c r="AH2252" s="18">
        <v>1.6203703703703703E-3</v>
      </c>
      <c r="AI2252" s="18">
        <v>1.6203703703703703E-3</v>
      </c>
      <c r="AJ2252" s="18">
        <v>5.5555555555555556E-4</v>
      </c>
      <c r="AK2252" s="18">
        <v>5.5555555555555556E-4</v>
      </c>
      <c r="AL2252" s="18">
        <v>5.5555555555555556E-4</v>
      </c>
      <c r="AM2252" s="18">
        <v>5.5555555555555556E-4</v>
      </c>
      <c r="AN2252" s="18"/>
      <c r="AO2252" s="18"/>
      <c r="AP2252" s="18"/>
      <c r="AQ2252" s="18">
        <v>2.0833333333333333E-3</v>
      </c>
      <c r="AR2252" s="18"/>
      <c r="AS2252" s="18">
        <v>2.0833333333333333E-3</v>
      </c>
      <c r="AT2252" s="18">
        <v>3.472222222222222E-3</v>
      </c>
      <c r="AU2252" s="18">
        <v>3.472222222222222E-3</v>
      </c>
      <c r="AV2252" s="18">
        <v>3.472222222222222E-3</v>
      </c>
      <c r="AW2252" s="18">
        <v>3.472222222222222E-3</v>
      </c>
      <c r="AX2252" s="18">
        <v>3.472222222222222E-3</v>
      </c>
      <c r="AY2252" s="18"/>
      <c r="AZ2252" s="18">
        <v>4.6296296296296293E-4</v>
      </c>
      <c r="BA2252" s="18">
        <v>3.4722222222222224E-4</v>
      </c>
      <c r="BB2252" s="18"/>
      <c r="BC2252" s="18"/>
      <c r="BD2252" s="18"/>
      <c r="BE2252" s="18">
        <v>3.4722222222222224E-4</v>
      </c>
      <c r="BF2252" s="18">
        <v>6.9444444444444447E-4</v>
      </c>
      <c r="BG2252" s="18">
        <v>6.9444444444444447E-4</v>
      </c>
      <c r="BH2252" s="18">
        <v>6.9444444444444447E-4</v>
      </c>
      <c r="BI2252" s="18">
        <v>6.9444444444444447E-4</v>
      </c>
      <c r="BJ2252" s="18">
        <v>1.3888888888888889E-3</v>
      </c>
      <c r="BK2252" s="18">
        <v>1.3888888888888889E-3</v>
      </c>
      <c r="BL2252" s="18">
        <v>1.3888888888888889E-3</v>
      </c>
      <c r="BM2252" s="18">
        <v>1.3888888888888889E-3</v>
      </c>
      <c r="BN2252" s="18">
        <v>1.3888888888888889E-3</v>
      </c>
      <c r="BO2252" s="18">
        <v>1.3888888888888889E-3</v>
      </c>
      <c r="BP2252" s="18">
        <v>1.3888888888888889E-3</v>
      </c>
      <c r="BQ2252" s="18">
        <f t="shared" si="376"/>
        <v>3.0581039755351682E-3</v>
      </c>
      <c r="BR2252" s="18">
        <f t="shared" si="377"/>
        <v>3.0581039755351682E-3</v>
      </c>
    </row>
    <row r="2253" spans="1:70" x14ac:dyDescent="0.25">
      <c r="A2253" s="1">
        <f t="shared" si="368"/>
        <v>41</v>
      </c>
      <c r="B2253" s="2">
        <f t="shared" si="369"/>
        <v>10</v>
      </c>
      <c r="C2253" s="2">
        <f t="shared" si="370"/>
        <v>2021</v>
      </c>
      <c r="D2253">
        <v>1164</v>
      </c>
      <c r="E2253" s="59">
        <v>44481</v>
      </c>
      <c r="F2253" t="s">
        <v>67</v>
      </c>
      <c r="G2253" t="s">
        <v>13</v>
      </c>
      <c r="H2253" s="58">
        <v>0.37847222222222227</v>
      </c>
      <c r="I2253">
        <v>9.08</v>
      </c>
      <c r="J2253">
        <v>732</v>
      </c>
      <c r="K2253">
        <v>0.75</v>
      </c>
      <c r="L2253" s="58">
        <v>3.125E-2</v>
      </c>
      <c r="M2253">
        <v>0</v>
      </c>
      <c r="N2253" s="58">
        <v>0</v>
      </c>
      <c r="O2253">
        <v>0</v>
      </c>
      <c r="P2253">
        <v>0</v>
      </c>
      <c r="Q2253" s="58">
        <v>0</v>
      </c>
      <c r="R2253">
        <v>0</v>
      </c>
      <c r="S2253">
        <v>0</v>
      </c>
      <c r="T2253">
        <v>0</v>
      </c>
      <c r="U2253" s="16">
        <f t="shared" si="371"/>
        <v>0.37847222222222227</v>
      </c>
      <c r="V2253" s="17">
        <f t="shared" si="372"/>
        <v>545</v>
      </c>
      <c r="W2253" s="18">
        <f t="shared" si="373"/>
        <v>5.1703855494839111E-4</v>
      </c>
      <c r="X2253" s="19">
        <f t="shared" si="374"/>
        <v>0.74453551912568305</v>
      </c>
      <c r="Y2253" s="20">
        <f t="shared" si="375"/>
        <v>0</v>
      </c>
      <c r="Z2253" s="18">
        <v>3.4722222222222224E-4</v>
      </c>
      <c r="AA2253" s="18">
        <v>3.4722222222222224E-4</v>
      </c>
      <c r="AB2253" s="18">
        <v>1.0416666666666667E-3</v>
      </c>
      <c r="AD2253" s="18">
        <v>1.3888888888888889E-3</v>
      </c>
      <c r="AE2253" s="18">
        <v>4.1666666666666669E-4</v>
      </c>
      <c r="AF2253" s="18">
        <v>4.1666666666666669E-4</v>
      </c>
      <c r="AG2253" s="18">
        <v>2.4305555555555556E-3</v>
      </c>
      <c r="AH2253" s="18">
        <v>1.6203703703703703E-3</v>
      </c>
      <c r="AI2253" s="18">
        <v>1.6203703703703703E-3</v>
      </c>
      <c r="AJ2253" s="18">
        <v>5.5555555555555556E-4</v>
      </c>
      <c r="AK2253" s="18">
        <v>5.5555555555555556E-4</v>
      </c>
      <c r="AL2253" s="18">
        <v>5.5555555555555556E-4</v>
      </c>
      <c r="AM2253" s="18">
        <v>5.5555555555555556E-4</v>
      </c>
      <c r="AN2253" s="18"/>
      <c r="AO2253" s="18"/>
      <c r="AP2253" s="18"/>
      <c r="AQ2253" s="18">
        <v>2.0833333333333333E-3</v>
      </c>
      <c r="AR2253" s="18"/>
      <c r="AS2253" s="18">
        <v>2.0833333333333333E-3</v>
      </c>
      <c r="AT2253" s="18">
        <v>3.472222222222222E-3</v>
      </c>
      <c r="AU2253" s="18">
        <v>3.472222222222222E-3</v>
      </c>
      <c r="AV2253" s="18">
        <v>3.472222222222222E-3</v>
      </c>
      <c r="AW2253" s="18">
        <v>3.472222222222222E-3</v>
      </c>
      <c r="AX2253" s="18">
        <v>3.472222222222222E-3</v>
      </c>
      <c r="AY2253" s="18"/>
      <c r="AZ2253" s="18">
        <v>4.6296296296296293E-4</v>
      </c>
      <c r="BA2253" s="18">
        <v>3.4722222222222224E-4</v>
      </c>
      <c r="BB2253" s="18"/>
      <c r="BC2253" s="18"/>
      <c r="BD2253" s="18"/>
      <c r="BE2253" s="18">
        <v>3.4722222222222224E-4</v>
      </c>
      <c r="BF2253" s="18">
        <v>6.9444444444444447E-4</v>
      </c>
      <c r="BG2253" s="18">
        <v>6.9444444444444447E-4</v>
      </c>
      <c r="BH2253" s="18">
        <v>6.9444444444444447E-4</v>
      </c>
      <c r="BI2253" s="18">
        <v>6.9444444444444447E-4</v>
      </c>
      <c r="BJ2253" s="18">
        <v>1.3888888888888889E-3</v>
      </c>
      <c r="BK2253" s="18">
        <v>1.3888888888888889E-3</v>
      </c>
      <c r="BL2253" s="18">
        <v>1.3888888888888889E-3</v>
      </c>
      <c r="BM2253" s="18">
        <v>1.3888888888888889E-3</v>
      </c>
      <c r="BN2253" s="18">
        <v>1.3888888888888889E-3</v>
      </c>
      <c r="BO2253" s="18">
        <v>1.3888888888888889E-3</v>
      </c>
      <c r="BP2253" s="18">
        <v>1.3888888888888889E-3</v>
      </c>
      <c r="BQ2253" s="18">
        <f t="shared" si="376"/>
        <v>5.1703855494839111E-4</v>
      </c>
      <c r="BR2253" s="18">
        <f t="shared" si="377"/>
        <v>5.1703855494839111E-4</v>
      </c>
    </row>
    <row r="2254" spans="1:70" x14ac:dyDescent="0.25">
      <c r="A2254" s="1">
        <f t="shared" si="368"/>
        <v>41</v>
      </c>
      <c r="B2254" s="2">
        <f t="shared" si="369"/>
        <v>10</v>
      </c>
      <c r="C2254" s="2">
        <f t="shared" si="370"/>
        <v>2021</v>
      </c>
      <c r="D2254">
        <v>11080</v>
      </c>
      <c r="E2254" s="59">
        <v>44481</v>
      </c>
      <c r="F2254" t="s">
        <v>66</v>
      </c>
      <c r="G2254" t="s">
        <v>38</v>
      </c>
      <c r="H2254" s="58">
        <v>0.3125</v>
      </c>
      <c r="I2254">
        <v>7.5</v>
      </c>
      <c r="J2254">
        <v>554</v>
      </c>
      <c r="K2254">
        <v>0</v>
      </c>
      <c r="L2254" s="58">
        <v>0</v>
      </c>
      <c r="M2254">
        <v>0</v>
      </c>
      <c r="N2254" s="58">
        <v>0</v>
      </c>
      <c r="O2254">
        <v>219</v>
      </c>
      <c r="P2254">
        <v>0</v>
      </c>
      <c r="Q2254" s="58">
        <v>0</v>
      </c>
      <c r="R2254">
        <v>36</v>
      </c>
      <c r="S2254">
        <v>0</v>
      </c>
      <c r="T2254">
        <v>0</v>
      </c>
      <c r="U2254" s="16">
        <f t="shared" si="371"/>
        <v>0.3125</v>
      </c>
      <c r="V2254" s="17">
        <f t="shared" si="372"/>
        <v>450</v>
      </c>
      <c r="W2254" s="18">
        <f t="shared" si="373"/>
        <v>5.6407942238267147E-4</v>
      </c>
      <c r="X2254" s="19">
        <f t="shared" si="374"/>
        <v>0.81227436823104693</v>
      </c>
      <c r="Y2254" s="20">
        <f t="shared" si="375"/>
        <v>39.530685920577618</v>
      </c>
      <c r="Z2254" s="18">
        <v>3.4722222222222224E-4</v>
      </c>
      <c r="AA2254" s="18">
        <v>3.4722222222222224E-4</v>
      </c>
      <c r="AB2254" s="18">
        <v>1.0416666666666667E-3</v>
      </c>
      <c r="AD2254" s="18">
        <v>1.3888888888888889E-3</v>
      </c>
      <c r="AE2254" s="18">
        <v>4.1666666666666669E-4</v>
      </c>
      <c r="AF2254" s="18">
        <v>4.1666666666666669E-4</v>
      </c>
      <c r="AG2254" s="18">
        <v>2.4305555555555556E-3</v>
      </c>
      <c r="AH2254" s="18">
        <v>1.6203703703703703E-3</v>
      </c>
      <c r="AI2254" s="18">
        <v>1.6203703703703703E-3</v>
      </c>
      <c r="AJ2254" s="18">
        <v>5.5555555555555556E-4</v>
      </c>
      <c r="AK2254" s="18">
        <v>5.5555555555555556E-4</v>
      </c>
      <c r="AL2254" s="18">
        <v>5.5555555555555556E-4</v>
      </c>
      <c r="AM2254" s="18">
        <v>5.5555555555555556E-4</v>
      </c>
      <c r="AN2254" s="18"/>
      <c r="AO2254" s="18"/>
      <c r="AP2254" s="18"/>
      <c r="AQ2254" s="18">
        <v>2.0833333333333333E-3</v>
      </c>
      <c r="AR2254" s="18"/>
      <c r="AS2254" s="18">
        <v>2.0833333333333333E-3</v>
      </c>
      <c r="AT2254" s="18">
        <v>3.472222222222222E-3</v>
      </c>
      <c r="AU2254" s="18">
        <v>3.472222222222222E-3</v>
      </c>
      <c r="AV2254" s="18">
        <v>3.472222222222222E-3</v>
      </c>
      <c r="AW2254" s="18">
        <v>3.472222222222222E-3</v>
      </c>
      <c r="AX2254" s="18">
        <v>3.472222222222222E-3</v>
      </c>
      <c r="AY2254" s="18"/>
      <c r="AZ2254" s="18">
        <v>4.6296296296296293E-4</v>
      </c>
      <c r="BA2254" s="18">
        <v>3.4722222222222224E-4</v>
      </c>
      <c r="BB2254" s="18"/>
      <c r="BC2254" s="18"/>
      <c r="BD2254" s="18"/>
      <c r="BE2254" s="18">
        <v>3.4722222222222224E-4</v>
      </c>
      <c r="BF2254" s="18">
        <v>6.9444444444444447E-4</v>
      </c>
      <c r="BG2254" s="18">
        <v>6.9444444444444447E-4</v>
      </c>
      <c r="BH2254" s="18">
        <v>6.9444444444444447E-4</v>
      </c>
      <c r="BI2254" s="18">
        <v>6.9444444444444447E-4</v>
      </c>
      <c r="BJ2254" s="18">
        <v>1.3888888888888889E-3</v>
      </c>
      <c r="BK2254" s="18">
        <v>1.3888888888888889E-3</v>
      </c>
      <c r="BL2254" s="18">
        <v>1.3888888888888889E-3</v>
      </c>
      <c r="BM2254" s="18">
        <v>1.3888888888888889E-3</v>
      </c>
      <c r="BN2254" s="18">
        <v>1.3888888888888889E-3</v>
      </c>
      <c r="BO2254" s="18">
        <v>1.3888888888888889E-3</v>
      </c>
      <c r="BP2254" s="18">
        <v>1.3888888888888889E-3</v>
      </c>
      <c r="BQ2254" s="18">
        <f t="shared" si="376"/>
        <v>5.6407942238267147E-4</v>
      </c>
      <c r="BR2254" s="18">
        <f t="shared" si="377"/>
        <v>5.6407942238267147E-4</v>
      </c>
    </row>
    <row r="2255" spans="1:70" x14ac:dyDescent="0.25">
      <c r="A2255" s="1">
        <f t="shared" si="368"/>
        <v>41</v>
      </c>
      <c r="B2255" s="2">
        <f t="shared" si="369"/>
        <v>10</v>
      </c>
      <c r="C2255" s="2">
        <f t="shared" si="370"/>
        <v>2021</v>
      </c>
      <c r="D2255">
        <v>11851</v>
      </c>
      <c r="E2255" s="59">
        <v>44481</v>
      </c>
      <c r="F2255" t="s">
        <v>66</v>
      </c>
      <c r="G2255" t="s">
        <v>14</v>
      </c>
      <c r="H2255" s="58">
        <v>0.3125</v>
      </c>
      <c r="I2255">
        <v>7.5</v>
      </c>
      <c r="J2255">
        <v>290</v>
      </c>
      <c r="K2255">
        <v>0</v>
      </c>
      <c r="L2255" s="58">
        <v>0</v>
      </c>
      <c r="M2255">
        <v>0</v>
      </c>
      <c r="N2255" s="58">
        <v>0</v>
      </c>
      <c r="O2255">
        <v>276</v>
      </c>
      <c r="P2255">
        <v>0</v>
      </c>
      <c r="Q2255" s="58">
        <v>0</v>
      </c>
      <c r="R2255">
        <v>24</v>
      </c>
      <c r="S2255">
        <v>0</v>
      </c>
      <c r="T2255">
        <v>0</v>
      </c>
      <c r="U2255" s="16">
        <f t="shared" si="371"/>
        <v>0.3125</v>
      </c>
      <c r="V2255" s="17">
        <f t="shared" si="372"/>
        <v>450</v>
      </c>
      <c r="W2255" s="18">
        <f t="shared" si="373"/>
        <v>1.0775862068965517E-3</v>
      </c>
      <c r="X2255" s="19">
        <f t="shared" si="374"/>
        <v>1.5517241379310345</v>
      </c>
      <c r="Y2255" s="20">
        <f t="shared" si="375"/>
        <v>95.172413793103445</v>
      </c>
      <c r="Z2255" s="18">
        <v>3.4722222222222224E-4</v>
      </c>
      <c r="AA2255" s="18">
        <v>3.4722222222222224E-4</v>
      </c>
      <c r="AB2255" s="18">
        <v>1.0416666666666667E-3</v>
      </c>
      <c r="AD2255" s="18">
        <v>1.3888888888888889E-3</v>
      </c>
      <c r="AE2255" s="18">
        <v>4.1666666666666669E-4</v>
      </c>
      <c r="AF2255" s="18">
        <v>4.1666666666666669E-4</v>
      </c>
      <c r="AG2255" s="18">
        <v>2.4305555555555556E-3</v>
      </c>
      <c r="AH2255" s="18">
        <v>1.6203703703703703E-3</v>
      </c>
      <c r="AI2255" s="18">
        <v>1.6203703703703703E-3</v>
      </c>
      <c r="AJ2255" s="18">
        <v>5.5555555555555556E-4</v>
      </c>
      <c r="AK2255" s="18">
        <v>5.5555555555555556E-4</v>
      </c>
      <c r="AL2255" s="18">
        <v>5.5555555555555556E-4</v>
      </c>
      <c r="AM2255" s="18">
        <v>5.5555555555555556E-4</v>
      </c>
      <c r="AN2255" s="18"/>
      <c r="AO2255" s="18"/>
      <c r="AP2255" s="18"/>
      <c r="AQ2255" s="18">
        <v>2.0833333333333333E-3</v>
      </c>
      <c r="AR2255" s="18"/>
      <c r="AS2255" s="18">
        <v>2.0833333333333333E-3</v>
      </c>
      <c r="AT2255" s="18">
        <v>3.472222222222222E-3</v>
      </c>
      <c r="AU2255" s="18">
        <v>3.472222222222222E-3</v>
      </c>
      <c r="AV2255" s="18">
        <v>3.472222222222222E-3</v>
      </c>
      <c r="AW2255" s="18">
        <v>3.472222222222222E-3</v>
      </c>
      <c r="AX2255" s="18">
        <v>3.472222222222222E-3</v>
      </c>
      <c r="AY2255" s="18"/>
      <c r="AZ2255" s="18">
        <v>4.6296296296296293E-4</v>
      </c>
      <c r="BA2255" s="18">
        <v>3.4722222222222224E-4</v>
      </c>
      <c r="BB2255" s="18"/>
      <c r="BC2255" s="18"/>
      <c r="BD2255" s="18"/>
      <c r="BE2255" s="18">
        <v>3.4722222222222224E-4</v>
      </c>
      <c r="BF2255" s="18">
        <v>6.9444444444444447E-4</v>
      </c>
      <c r="BG2255" s="18">
        <v>6.9444444444444447E-4</v>
      </c>
      <c r="BH2255" s="18">
        <v>6.9444444444444447E-4</v>
      </c>
      <c r="BI2255" s="18">
        <v>6.9444444444444447E-4</v>
      </c>
      <c r="BJ2255" s="18">
        <v>1.3888888888888889E-3</v>
      </c>
      <c r="BK2255" s="18">
        <v>1.3888888888888889E-3</v>
      </c>
      <c r="BL2255" s="18">
        <v>1.3888888888888889E-3</v>
      </c>
      <c r="BM2255" s="18">
        <v>1.3888888888888889E-3</v>
      </c>
      <c r="BN2255" s="18">
        <v>1.3888888888888889E-3</v>
      </c>
      <c r="BO2255" s="18">
        <v>1.3888888888888889E-3</v>
      </c>
      <c r="BP2255" s="18">
        <v>1.3888888888888889E-3</v>
      </c>
      <c r="BQ2255" s="18">
        <f t="shared" si="376"/>
        <v>1.0775862068965517E-3</v>
      </c>
      <c r="BR2255" s="18">
        <f t="shared" si="377"/>
        <v>1.0775862068965517E-3</v>
      </c>
    </row>
    <row r="2256" spans="1:70" x14ac:dyDescent="0.25">
      <c r="A2256" s="1">
        <f t="shared" si="368"/>
        <v>41</v>
      </c>
      <c r="B2256" s="2">
        <f t="shared" si="369"/>
        <v>10</v>
      </c>
      <c r="C2256" s="2">
        <f t="shared" si="370"/>
        <v>2021</v>
      </c>
      <c r="D2256">
        <v>1327</v>
      </c>
      <c r="E2256" s="59">
        <v>44481</v>
      </c>
      <c r="F2256" t="s">
        <v>66</v>
      </c>
      <c r="G2256" t="s">
        <v>12</v>
      </c>
      <c r="H2256" s="58">
        <v>0.33333333333333331</v>
      </c>
      <c r="I2256">
        <v>8</v>
      </c>
      <c r="J2256">
        <v>1183</v>
      </c>
      <c r="K2256">
        <v>0</v>
      </c>
      <c r="L2256" s="58">
        <v>0</v>
      </c>
      <c r="M2256">
        <v>0</v>
      </c>
      <c r="N2256" s="58">
        <v>0</v>
      </c>
      <c r="O2256">
        <v>42</v>
      </c>
      <c r="P2256">
        <v>0.5</v>
      </c>
      <c r="Q2256" s="58">
        <v>2.0833333333333332E-2</v>
      </c>
      <c r="R2256">
        <v>0</v>
      </c>
      <c r="S2256">
        <v>0</v>
      </c>
      <c r="T2256">
        <v>0</v>
      </c>
      <c r="U2256" s="16">
        <f t="shared" si="371"/>
        <v>0.3125</v>
      </c>
      <c r="V2256" s="17">
        <f t="shared" si="372"/>
        <v>450</v>
      </c>
      <c r="W2256" s="18">
        <f t="shared" si="373"/>
        <v>2.6415891800507188E-4</v>
      </c>
      <c r="X2256" s="19">
        <f t="shared" si="374"/>
        <v>0.38038884192730349</v>
      </c>
      <c r="Y2256" s="20">
        <f t="shared" si="375"/>
        <v>3.5502958579881656</v>
      </c>
      <c r="Z2256" s="18">
        <v>3.4722222222222224E-4</v>
      </c>
      <c r="AA2256" s="18">
        <v>3.4722222222222224E-4</v>
      </c>
      <c r="AB2256" s="18">
        <v>1.0416666666666667E-3</v>
      </c>
      <c r="AD2256" s="18">
        <v>1.3888888888888889E-3</v>
      </c>
      <c r="AE2256" s="18">
        <v>4.1666666666666669E-4</v>
      </c>
      <c r="AF2256" s="18">
        <v>4.1666666666666669E-4</v>
      </c>
      <c r="AG2256" s="18">
        <v>2.4305555555555556E-3</v>
      </c>
      <c r="AH2256" s="18">
        <v>1.6203703703703703E-3</v>
      </c>
      <c r="AI2256" s="18">
        <v>1.6203703703703703E-3</v>
      </c>
      <c r="AJ2256" s="18">
        <v>5.5555555555555556E-4</v>
      </c>
      <c r="AK2256" s="18">
        <v>5.5555555555555556E-4</v>
      </c>
      <c r="AL2256" s="18">
        <v>5.5555555555555556E-4</v>
      </c>
      <c r="AM2256" s="18">
        <v>5.5555555555555556E-4</v>
      </c>
      <c r="AN2256" s="18"/>
      <c r="AO2256" s="18"/>
      <c r="AP2256" s="18"/>
      <c r="AQ2256" s="18">
        <v>2.0833333333333333E-3</v>
      </c>
      <c r="AR2256" s="18"/>
      <c r="AS2256" s="18">
        <v>2.0833333333333333E-3</v>
      </c>
      <c r="AT2256" s="18">
        <v>3.472222222222222E-3</v>
      </c>
      <c r="AU2256" s="18">
        <v>3.472222222222222E-3</v>
      </c>
      <c r="AV2256" s="18">
        <v>3.472222222222222E-3</v>
      </c>
      <c r="AW2256" s="18">
        <v>3.472222222222222E-3</v>
      </c>
      <c r="AX2256" s="18">
        <v>3.472222222222222E-3</v>
      </c>
      <c r="AY2256" s="18"/>
      <c r="AZ2256" s="18">
        <v>4.6296296296296293E-4</v>
      </c>
      <c r="BA2256" s="18">
        <v>3.4722222222222224E-4</v>
      </c>
      <c r="BB2256" s="18"/>
      <c r="BC2256" s="18"/>
      <c r="BD2256" s="18"/>
      <c r="BE2256" s="18">
        <v>3.4722222222222224E-4</v>
      </c>
      <c r="BF2256" s="18">
        <v>6.9444444444444447E-4</v>
      </c>
      <c r="BG2256" s="18">
        <v>6.9444444444444447E-4</v>
      </c>
      <c r="BH2256" s="18">
        <v>6.9444444444444447E-4</v>
      </c>
      <c r="BI2256" s="18">
        <v>6.9444444444444447E-4</v>
      </c>
      <c r="BJ2256" s="18">
        <v>1.3888888888888889E-3</v>
      </c>
      <c r="BK2256" s="18">
        <v>1.3888888888888889E-3</v>
      </c>
      <c r="BL2256" s="18">
        <v>1.3888888888888889E-3</v>
      </c>
      <c r="BM2256" s="18">
        <v>1.3888888888888889E-3</v>
      </c>
      <c r="BN2256" s="18">
        <v>1.3888888888888889E-3</v>
      </c>
      <c r="BO2256" s="18">
        <v>1.3888888888888889E-3</v>
      </c>
      <c r="BP2256" s="18">
        <v>1.3888888888888889E-3</v>
      </c>
      <c r="BQ2256" s="18">
        <f t="shared" si="376"/>
        <v>2.6415891800507188E-4</v>
      </c>
      <c r="BR2256" s="18">
        <f t="shared" si="377"/>
        <v>2.6415891800507188E-4</v>
      </c>
    </row>
    <row r="2257" spans="1:70" x14ac:dyDescent="0.25">
      <c r="A2257" s="1">
        <f t="shared" si="368"/>
        <v>41</v>
      </c>
      <c r="B2257" s="2">
        <f t="shared" si="369"/>
        <v>10</v>
      </c>
      <c r="C2257" s="2">
        <f t="shared" si="370"/>
        <v>2021</v>
      </c>
      <c r="D2257">
        <v>1099</v>
      </c>
      <c r="E2257" s="59">
        <v>44481</v>
      </c>
      <c r="F2257" t="s">
        <v>48</v>
      </c>
      <c r="G2257" t="s">
        <v>38</v>
      </c>
      <c r="H2257" s="58">
        <v>0.3125</v>
      </c>
      <c r="I2257">
        <v>7.5</v>
      </c>
      <c r="J2257">
        <v>608</v>
      </c>
      <c r="K2257">
        <v>0</v>
      </c>
      <c r="L2257" s="58">
        <v>0</v>
      </c>
      <c r="M2257">
        <v>0</v>
      </c>
      <c r="N2257" s="58">
        <v>0</v>
      </c>
      <c r="O2257">
        <v>62</v>
      </c>
      <c r="P2257">
        <v>0</v>
      </c>
      <c r="Q2257" s="58">
        <v>0</v>
      </c>
      <c r="R2257">
        <v>52</v>
      </c>
      <c r="S2257">
        <v>671</v>
      </c>
      <c r="T2257">
        <v>0</v>
      </c>
      <c r="U2257" s="16">
        <f t="shared" si="371"/>
        <v>0.3125</v>
      </c>
      <c r="V2257" s="17">
        <f t="shared" si="372"/>
        <v>450</v>
      </c>
      <c r="W2257" s="18">
        <f t="shared" si="373"/>
        <v>5.1398026315789471E-4</v>
      </c>
      <c r="X2257" s="19">
        <f t="shared" si="374"/>
        <v>0.74013157894736847</v>
      </c>
      <c r="Y2257" s="20">
        <f t="shared" si="375"/>
        <v>10.197368421052632</v>
      </c>
      <c r="Z2257" s="18">
        <v>3.4722222222222224E-4</v>
      </c>
      <c r="AA2257" s="18">
        <v>3.4722222222222224E-4</v>
      </c>
      <c r="AB2257" s="18">
        <v>1.0416666666666667E-3</v>
      </c>
      <c r="AD2257" s="18">
        <v>1.3888888888888889E-3</v>
      </c>
      <c r="AE2257" s="18">
        <v>4.1666666666666669E-4</v>
      </c>
      <c r="AF2257" s="18">
        <v>4.1666666666666669E-4</v>
      </c>
      <c r="AG2257" s="18">
        <v>2.4305555555555556E-3</v>
      </c>
      <c r="AH2257" s="18">
        <v>1.6203703703703703E-3</v>
      </c>
      <c r="AI2257" s="18">
        <v>1.6203703703703703E-3</v>
      </c>
      <c r="AJ2257" s="18">
        <v>5.5555555555555556E-4</v>
      </c>
      <c r="AK2257" s="18">
        <v>5.5555555555555556E-4</v>
      </c>
      <c r="AL2257" s="18">
        <v>5.5555555555555556E-4</v>
      </c>
      <c r="AM2257" s="18">
        <v>5.5555555555555556E-4</v>
      </c>
      <c r="AN2257" s="18"/>
      <c r="AO2257" s="18"/>
      <c r="AP2257" s="18"/>
      <c r="AQ2257" s="18">
        <v>2.0833333333333333E-3</v>
      </c>
      <c r="AR2257" s="18"/>
      <c r="AS2257" s="18">
        <v>2.0833333333333333E-3</v>
      </c>
      <c r="AT2257" s="18">
        <v>3.472222222222222E-3</v>
      </c>
      <c r="AU2257" s="18">
        <v>3.472222222222222E-3</v>
      </c>
      <c r="AV2257" s="18">
        <v>3.472222222222222E-3</v>
      </c>
      <c r="AW2257" s="18">
        <v>3.472222222222222E-3</v>
      </c>
      <c r="AX2257" s="18">
        <v>3.472222222222222E-3</v>
      </c>
      <c r="AY2257" s="18"/>
      <c r="AZ2257" s="18">
        <v>4.6296296296296293E-4</v>
      </c>
      <c r="BA2257" s="18">
        <v>3.4722222222222224E-4</v>
      </c>
      <c r="BB2257" s="18"/>
      <c r="BC2257" s="18"/>
      <c r="BD2257" s="18"/>
      <c r="BE2257" s="18">
        <v>3.4722222222222224E-4</v>
      </c>
      <c r="BF2257" s="18">
        <v>6.9444444444444447E-4</v>
      </c>
      <c r="BG2257" s="18">
        <v>6.9444444444444447E-4</v>
      </c>
      <c r="BH2257" s="18">
        <v>6.9444444444444447E-4</v>
      </c>
      <c r="BI2257" s="18">
        <v>6.9444444444444447E-4</v>
      </c>
      <c r="BJ2257" s="18">
        <v>1.3888888888888889E-3</v>
      </c>
      <c r="BK2257" s="18">
        <v>1.3888888888888889E-3</v>
      </c>
      <c r="BL2257" s="18">
        <v>1.3888888888888889E-3</v>
      </c>
      <c r="BM2257" s="18">
        <v>1.3888888888888889E-3</v>
      </c>
      <c r="BN2257" s="18">
        <v>1.3888888888888889E-3</v>
      </c>
      <c r="BO2257" s="18">
        <v>1.3888888888888889E-3</v>
      </c>
      <c r="BP2257" s="18">
        <v>1.3888888888888889E-3</v>
      </c>
      <c r="BQ2257" s="18">
        <f t="shared" si="376"/>
        <v>5.1398026315789471E-4</v>
      </c>
      <c r="BR2257" s="18">
        <f t="shared" si="377"/>
        <v>5.1398026315789471E-4</v>
      </c>
    </row>
    <row r="2258" spans="1:70" x14ac:dyDescent="0.25">
      <c r="A2258" s="1">
        <f t="shared" si="368"/>
        <v>41</v>
      </c>
      <c r="B2258" s="2">
        <f t="shared" si="369"/>
        <v>10</v>
      </c>
      <c r="C2258" s="2">
        <f t="shared" si="370"/>
        <v>2021</v>
      </c>
      <c r="D2258">
        <v>1222</v>
      </c>
      <c r="E2258" s="59">
        <v>44481</v>
      </c>
      <c r="F2258" t="s">
        <v>48</v>
      </c>
      <c r="G2258" t="s">
        <v>15</v>
      </c>
      <c r="H2258" s="58">
        <v>0.3125</v>
      </c>
      <c r="I2258">
        <v>7.5</v>
      </c>
      <c r="J2258">
        <v>411</v>
      </c>
      <c r="K2258">
        <v>0</v>
      </c>
      <c r="L2258" s="58">
        <v>0</v>
      </c>
      <c r="M2258">
        <v>0</v>
      </c>
      <c r="N2258" s="58">
        <v>0</v>
      </c>
      <c r="O2258">
        <v>56</v>
      </c>
      <c r="P2258">
        <v>0</v>
      </c>
      <c r="Q2258" s="58">
        <v>0</v>
      </c>
      <c r="R2258">
        <v>30</v>
      </c>
      <c r="S2258">
        <v>467</v>
      </c>
      <c r="T2258">
        <v>0</v>
      </c>
      <c r="U2258" s="16">
        <f t="shared" si="371"/>
        <v>0.3125</v>
      </c>
      <c r="V2258" s="17">
        <f t="shared" si="372"/>
        <v>450</v>
      </c>
      <c r="W2258" s="18">
        <f t="shared" si="373"/>
        <v>7.6034063260340637E-4</v>
      </c>
      <c r="X2258" s="19">
        <f t="shared" si="374"/>
        <v>1.0948905109489051</v>
      </c>
      <c r="Y2258" s="20">
        <f t="shared" si="375"/>
        <v>13.625304136253041</v>
      </c>
      <c r="Z2258" s="18">
        <v>3.4722222222222224E-4</v>
      </c>
      <c r="AA2258" s="18">
        <v>3.4722222222222224E-4</v>
      </c>
      <c r="AB2258" s="18">
        <v>1.0416666666666667E-3</v>
      </c>
      <c r="AD2258" s="18">
        <v>1.3888888888888889E-3</v>
      </c>
      <c r="AE2258" s="18">
        <v>4.1666666666666669E-4</v>
      </c>
      <c r="AF2258" s="18">
        <v>4.1666666666666669E-4</v>
      </c>
      <c r="AG2258" s="18">
        <v>2.4305555555555556E-3</v>
      </c>
      <c r="AH2258" s="18">
        <v>1.6203703703703703E-3</v>
      </c>
      <c r="AI2258" s="18">
        <v>1.6203703703703703E-3</v>
      </c>
      <c r="AJ2258" s="18">
        <v>5.5555555555555556E-4</v>
      </c>
      <c r="AK2258" s="18">
        <v>5.5555555555555556E-4</v>
      </c>
      <c r="AL2258" s="18">
        <v>5.5555555555555556E-4</v>
      </c>
      <c r="AM2258" s="18">
        <v>5.5555555555555556E-4</v>
      </c>
      <c r="AN2258" s="18"/>
      <c r="AO2258" s="18"/>
      <c r="AP2258" s="18"/>
      <c r="AQ2258" s="18">
        <v>2.0833333333333333E-3</v>
      </c>
      <c r="AR2258" s="18"/>
      <c r="AS2258" s="18">
        <v>2.0833333333333333E-3</v>
      </c>
      <c r="AT2258" s="18">
        <v>3.472222222222222E-3</v>
      </c>
      <c r="AU2258" s="18">
        <v>3.472222222222222E-3</v>
      </c>
      <c r="AV2258" s="18">
        <v>3.472222222222222E-3</v>
      </c>
      <c r="AW2258" s="18">
        <v>3.472222222222222E-3</v>
      </c>
      <c r="AX2258" s="18">
        <v>3.472222222222222E-3</v>
      </c>
      <c r="AY2258" s="18"/>
      <c r="AZ2258" s="18">
        <v>4.6296296296296293E-4</v>
      </c>
      <c r="BA2258" s="18">
        <v>3.4722222222222224E-4</v>
      </c>
      <c r="BB2258" s="18"/>
      <c r="BC2258" s="18"/>
      <c r="BD2258" s="18"/>
      <c r="BE2258" s="18">
        <v>3.4722222222222224E-4</v>
      </c>
      <c r="BF2258" s="18">
        <v>6.9444444444444447E-4</v>
      </c>
      <c r="BG2258" s="18">
        <v>6.9444444444444447E-4</v>
      </c>
      <c r="BH2258" s="18">
        <v>6.9444444444444447E-4</v>
      </c>
      <c r="BI2258" s="18">
        <v>6.9444444444444447E-4</v>
      </c>
      <c r="BJ2258" s="18">
        <v>1.3888888888888889E-3</v>
      </c>
      <c r="BK2258" s="18">
        <v>1.3888888888888889E-3</v>
      </c>
      <c r="BL2258" s="18">
        <v>1.3888888888888889E-3</v>
      </c>
      <c r="BM2258" s="18">
        <v>1.3888888888888889E-3</v>
      </c>
      <c r="BN2258" s="18">
        <v>1.3888888888888889E-3</v>
      </c>
      <c r="BO2258" s="18">
        <v>1.3888888888888889E-3</v>
      </c>
      <c r="BP2258" s="18">
        <v>1.3888888888888889E-3</v>
      </c>
      <c r="BQ2258" s="18">
        <f t="shared" si="376"/>
        <v>7.6034063260340637E-4</v>
      </c>
      <c r="BR2258" s="18">
        <f t="shared" si="377"/>
        <v>7.6034063260340637E-4</v>
      </c>
    </row>
    <row r="2259" spans="1:70" x14ac:dyDescent="0.25">
      <c r="A2259" s="1">
        <f t="shared" si="368"/>
        <v>41</v>
      </c>
      <c r="B2259" s="2">
        <f t="shared" si="369"/>
        <v>10</v>
      </c>
      <c r="C2259" s="2">
        <f t="shared" si="370"/>
        <v>2021</v>
      </c>
      <c r="D2259">
        <v>1396</v>
      </c>
      <c r="E2259" s="59">
        <v>44481</v>
      </c>
      <c r="F2259" t="s">
        <v>48</v>
      </c>
      <c r="G2259" t="s">
        <v>12</v>
      </c>
      <c r="H2259" s="58">
        <v>0.3125</v>
      </c>
      <c r="I2259">
        <v>7.5</v>
      </c>
      <c r="J2259">
        <v>353</v>
      </c>
      <c r="K2259">
        <v>0</v>
      </c>
      <c r="L2259" s="58">
        <v>0</v>
      </c>
      <c r="M2259">
        <v>0</v>
      </c>
      <c r="N2259" s="58">
        <v>0</v>
      </c>
      <c r="O2259">
        <v>55</v>
      </c>
      <c r="P2259">
        <v>0</v>
      </c>
      <c r="Q2259" s="58">
        <v>0</v>
      </c>
      <c r="R2259">
        <v>34</v>
      </c>
      <c r="S2259">
        <v>350</v>
      </c>
      <c r="T2259">
        <v>0</v>
      </c>
      <c r="U2259" s="16">
        <f t="shared" si="371"/>
        <v>0.3125</v>
      </c>
      <c r="V2259" s="17">
        <f t="shared" si="372"/>
        <v>450</v>
      </c>
      <c r="W2259" s="18">
        <f t="shared" si="373"/>
        <v>8.8526912181303118E-4</v>
      </c>
      <c r="X2259" s="19">
        <f t="shared" si="374"/>
        <v>1.2747875354107649</v>
      </c>
      <c r="Y2259" s="20">
        <f t="shared" si="375"/>
        <v>15.580736543909348</v>
      </c>
      <c r="Z2259" s="18">
        <v>3.4722222222222224E-4</v>
      </c>
      <c r="AA2259" s="18">
        <v>3.4722222222222224E-4</v>
      </c>
      <c r="AB2259" s="18">
        <v>1.0416666666666667E-3</v>
      </c>
      <c r="AD2259" s="18">
        <v>1.3888888888888889E-3</v>
      </c>
      <c r="AE2259" s="18">
        <v>4.1666666666666669E-4</v>
      </c>
      <c r="AF2259" s="18">
        <v>4.1666666666666669E-4</v>
      </c>
      <c r="AG2259" s="18">
        <v>2.4305555555555556E-3</v>
      </c>
      <c r="AH2259" s="18">
        <v>1.6203703703703703E-3</v>
      </c>
      <c r="AI2259" s="18">
        <v>1.6203703703703703E-3</v>
      </c>
      <c r="AJ2259" s="18">
        <v>5.5555555555555556E-4</v>
      </c>
      <c r="AK2259" s="18">
        <v>5.5555555555555556E-4</v>
      </c>
      <c r="AL2259" s="18">
        <v>5.5555555555555556E-4</v>
      </c>
      <c r="AM2259" s="18">
        <v>5.5555555555555556E-4</v>
      </c>
      <c r="AN2259" s="18"/>
      <c r="AO2259" s="18"/>
      <c r="AP2259" s="18"/>
      <c r="AQ2259" s="18">
        <v>2.0833333333333333E-3</v>
      </c>
      <c r="AR2259" s="18"/>
      <c r="AS2259" s="18">
        <v>2.0833333333333333E-3</v>
      </c>
      <c r="AT2259" s="18">
        <v>3.472222222222222E-3</v>
      </c>
      <c r="AU2259" s="18">
        <v>3.472222222222222E-3</v>
      </c>
      <c r="AV2259" s="18">
        <v>3.472222222222222E-3</v>
      </c>
      <c r="AW2259" s="18">
        <v>3.472222222222222E-3</v>
      </c>
      <c r="AX2259" s="18">
        <v>3.472222222222222E-3</v>
      </c>
      <c r="AY2259" s="18"/>
      <c r="AZ2259" s="18">
        <v>4.6296296296296293E-4</v>
      </c>
      <c r="BA2259" s="18">
        <v>3.4722222222222224E-4</v>
      </c>
      <c r="BB2259" s="18"/>
      <c r="BC2259" s="18"/>
      <c r="BD2259" s="18"/>
      <c r="BE2259" s="18">
        <v>3.4722222222222224E-4</v>
      </c>
      <c r="BF2259" s="18">
        <v>6.9444444444444447E-4</v>
      </c>
      <c r="BG2259" s="18">
        <v>6.9444444444444447E-4</v>
      </c>
      <c r="BH2259" s="18">
        <v>6.9444444444444447E-4</v>
      </c>
      <c r="BI2259" s="18">
        <v>6.9444444444444447E-4</v>
      </c>
      <c r="BJ2259" s="18">
        <v>1.3888888888888889E-3</v>
      </c>
      <c r="BK2259" s="18">
        <v>1.3888888888888889E-3</v>
      </c>
      <c r="BL2259" s="18">
        <v>1.3888888888888889E-3</v>
      </c>
      <c r="BM2259" s="18">
        <v>1.3888888888888889E-3</v>
      </c>
      <c r="BN2259" s="18">
        <v>1.3888888888888889E-3</v>
      </c>
      <c r="BO2259" s="18">
        <v>1.3888888888888889E-3</v>
      </c>
      <c r="BP2259" s="18">
        <v>1.3888888888888889E-3</v>
      </c>
      <c r="BQ2259" s="18">
        <f t="shared" si="376"/>
        <v>8.8526912181303118E-4</v>
      </c>
      <c r="BR2259" s="18">
        <f t="shared" si="377"/>
        <v>8.8526912181303118E-4</v>
      </c>
    </row>
    <row r="2260" spans="1:70" x14ac:dyDescent="0.25">
      <c r="A2260" s="1">
        <f t="shared" ref="A2260:A2321" si="378">_xlfn.ISOWEEKNUM(E2260)</f>
        <v>41</v>
      </c>
      <c r="B2260" s="2">
        <f t="shared" ref="B2260:B2321" si="379">MONTH(E2260)</f>
        <v>10</v>
      </c>
      <c r="C2260" s="2">
        <f t="shared" ref="C2260:C2321" si="380">YEAR(E2260)</f>
        <v>2021</v>
      </c>
      <c r="D2260">
        <v>11849</v>
      </c>
      <c r="E2260" s="59">
        <v>44481</v>
      </c>
      <c r="F2260" t="s">
        <v>49</v>
      </c>
      <c r="G2260" t="s">
        <v>10</v>
      </c>
      <c r="H2260" s="58">
        <v>0.33333333333333331</v>
      </c>
      <c r="I2260">
        <v>8</v>
      </c>
      <c r="J2260">
        <v>775</v>
      </c>
      <c r="K2260">
        <v>0</v>
      </c>
      <c r="L2260" s="58">
        <v>0</v>
      </c>
      <c r="M2260">
        <v>0.33</v>
      </c>
      <c r="N2260" s="58">
        <v>1.3888888888888888E-2</v>
      </c>
      <c r="O2260">
        <v>40</v>
      </c>
      <c r="P2260">
        <v>0</v>
      </c>
      <c r="Q2260" s="58">
        <v>0</v>
      </c>
      <c r="R2260">
        <v>23</v>
      </c>
      <c r="S2260">
        <v>886</v>
      </c>
      <c r="T2260">
        <v>0</v>
      </c>
      <c r="U2260" s="16">
        <f t="shared" ref="U2260:U2321" si="381">H2260-Q2260</f>
        <v>0.33333333333333331</v>
      </c>
      <c r="V2260" s="17">
        <f t="shared" ref="V2260:V2321" si="382">U2260 / ("0:1:0")</f>
        <v>479.99999999999994</v>
      </c>
      <c r="W2260" s="18">
        <f t="shared" ref="W2260:W2321" si="383">U2260/J2260</f>
        <v>4.3010752688172043E-4</v>
      </c>
      <c r="X2260" s="19">
        <f t="shared" ref="X2260:X2321" si="384">V2260/J2260</f>
        <v>0.61935483870967734</v>
      </c>
      <c r="Y2260" s="20">
        <f t="shared" ref="Y2260:Y2321" si="385">(O2260*100)/J2260</f>
        <v>5.161290322580645</v>
      </c>
      <c r="Z2260" s="18">
        <v>3.4722222222222224E-4</v>
      </c>
      <c r="AA2260" s="18">
        <v>3.4722222222222224E-4</v>
      </c>
      <c r="AB2260" s="18">
        <v>1.0416666666666667E-3</v>
      </c>
      <c r="AD2260" s="18">
        <v>1.3888888888888889E-3</v>
      </c>
      <c r="AE2260" s="18">
        <v>4.1666666666666669E-4</v>
      </c>
      <c r="AF2260" s="18">
        <v>4.1666666666666669E-4</v>
      </c>
      <c r="AG2260" s="18">
        <v>2.4305555555555556E-3</v>
      </c>
      <c r="AH2260" s="18">
        <v>1.6203703703703703E-3</v>
      </c>
      <c r="AI2260" s="18">
        <v>1.6203703703703703E-3</v>
      </c>
      <c r="AJ2260" s="18">
        <v>5.5555555555555556E-4</v>
      </c>
      <c r="AK2260" s="18">
        <v>5.5555555555555556E-4</v>
      </c>
      <c r="AL2260" s="18">
        <v>5.5555555555555556E-4</v>
      </c>
      <c r="AM2260" s="18">
        <v>5.5555555555555556E-4</v>
      </c>
      <c r="AN2260" s="18"/>
      <c r="AO2260" s="18"/>
      <c r="AP2260" s="18"/>
      <c r="AQ2260" s="18">
        <v>2.0833333333333333E-3</v>
      </c>
      <c r="AR2260" s="18"/>
      <c r="AS2260" s="18">
        <v>2.0833333333333333E-3</v>
      </c>
      <c r="AT2260" s="18">
        <v>3.472222222222222E-3</v>
      </c>
      <c r="AU2260" s="18">
        <v>3.472222222222222E-3</v>
      </c>
      <c r="AV2260" s="18">
        <v>3.472222222222222E-3</v>
      </c>
      <c r="AW2260" s="18">
        <v>3.472222222222222E-3</v>
      </c>
      <c r="AX2260" s="18">
        <v>3.472222222222222E-3</v>
      </c>
      <c r="AY2260" s="18"/>
      <c r="AZ2260" s="18">
        <v>4.6296296296296293E-4</v>
      </c>
      <c r="BA2260" s="18">
        <v>3.4722222222222224E-4</v>
      </c>
      <c r="BB2260" s="18"/>
      <c r="BC2260" s="18"/>
      <c r="BD2260" s="18"/>
      <c r="BE2260" s="18">
        <v>3.4722222222222224E-4</v>
      </c>
      <c r="BF2260" s="18">
        <v>6.9444444444444447E-4</v>
      </c>
      <c r="BG2260" s="18">
        <v>6.9444444444444447E-4</v>
      </c>
      <c r="BH2260" s="18">
        <v>6.9444444444444447E-4</v>
      </c>
      <c r="BI2260" s="18">
        <v>6.9444444444444447E-4</v>
      </c>
      <c r="BJ2260" s="18">
        <v>1.3888888888888889E-3</v>
      </c>
      <c r="BK2260" s="18">
        <v>1.3888888888888889E-3</v>
      </c>
      <c r="BL2260" s="18">
        <v>1.3888888888888889E-3</v>
      </c>
      <c r="BM2260" s="18">
        <v>1.3888888888888889E-3</v>
      </c>
      <c r="BN2260" s="18">
        <v>1.3888888888888889E-3</v>
      </c>
      <c r="BO2260" s="18">
        <v>1.3888888888888889E-3</v>
      </c>
      <c r="BP2260" s="18">
        <v>1.3888888888888889E-3</v>
      </c>
      <c r="BQ2260" s="18">
        <f t="shared" si="376"/>
        <v>4.3010752688172043E-4</v>
      </c>
      <c r="BR2260" s="18">
        <f t="shared" si="377"/>
        <v>4.3010752688172043E-4</v>
      </c>
    </row>
    <row r="2261" spans="1:70" x14ac:dyDescent="0.25">
      <c r="A2261" s="1">
        <f t="shared" si="378"/>
        <v>41</v>
      </c>
      <c r="B2261" s="2">
        <f t="shared" si="379"/>
        <v>10</v>
      </c>
      <c r="C2261" s="2">
        <f t="shared" si="380"/>
        <v>2021</v>
      </c>
      <c r="D2261">
        <v>1396</v>
      </c>
      <c r="E2261" s="59">
        <v>44481</v>
      </c>
      <c r="F2261" t="s">
        <v>49</v>
      </c>
      <c r="G2261" t="s">
        <v>12</v>
      </c>
      <c r="H2261" s="58">
        <v>2.0833333333333332E-2</v>
      </c>
      <c r="I2261">
        <v>0.5</v>
      </c>
      <c r="J2261">
        <v>8</v>
      </c>
      <c r="K2261">
        <v>0</v>
      </c>
      <c r="L2261" s="58">
        <v>0</v>
      </c>
      <c r="M2261">
        <v>0</v>
      </c>
      <c r="N2261" s="58">
        <v>0</v>
      </c>
      <c r="O2261">
        <v>8</v>
      </c>
      <c r="P2261">
        <v>0</v>
      </c>
      <c r="Q2261" s="58">
        <v>0</v>
      </c>
      <c r="R2261">
        <v>0</v>
      </c>
      <c r="S2261">
        <v>0</v>
      </c>
      <c r="T2261">
        <v>0</v>
      </c>
      <c r="U2261" s="16">
        <f t="shared" si="381"/>
        <v>2.0833333333333332E-2</v>
      </c>
      <c r="V2261" s="17">
        <f t="shared" si="382"/>
        <v>29.999999999999996</v>
      </c>
      <c r="W2261" s="18">
        <f t="shared" si="383"/>
        <v>2.6041666666666665E-3</v>
      </c>
      <c r="X2261" s="19">
        <f t="shared" si="384"/>
        <v>3.7499999999999996</v>
      </c>
      <c r="Y2261" s="20">
        <f t="shared" si="385"/>
        <v>100</v>
      </c>
      <c r="Z2261" s="18">
        <v>3.4722222222222224E-4</v>
      </c>
      <c r="AA2261" s="18">
        <v>3.4722222222222224E-4</v>
      </c>
      <c r="AB2261" s="18">
        <v>1.0416666666666667E-3</v>
      </c>
      <c r="AD2261" s="18">
        <v>1.3888888888888889E-3</v>
      </c>
      <c r="AE2261" s="18">
        <v>4.1666666666666669E-4</v>
      </c>
      <c r="AF2261" s="18">
        <v>4.1666666666666669E-4</v>
      </c>
      <c r="AG2261" s="18">
        <v>2.4305555555555556E-3</v>
      </c>
      <c r="AH2261" s="18">
        <v>1.6203703703703703E-3</v>
      </c>
      <c r="AI2261" s="18">
        <v>1.6203703703703703E-3</v>
      </c>
      <c r="AJ2261" s="18">
        <v>5.5555555555555556E-4</v>
      </c>
      <c r="AK2261" s="18">
        <v>5.5555555555555556E-4</v>
      </c>
      <c r="AL2261" s="18">
        <v>5.5555555555555556E-4</v>
      </c>
      <c r="AM2261" s="18">
        <v>5.5555555555555556E-4</v>
      </c>
      <c r="AN2261" s="18"/>
      <c r="AO2261" s="18"/>
      <c r="AP2261" s="18"/>
      <c r="AQ2261" s="18">
        <v>2.0833333333333333E-3</v>
      </c>
      <c r="AR2261" s="18"/>
      <c r="AS2261" s="18">
        <v>2.0833333333333333E-3</v>
      </c>
      <c r="AT2261" s="18">
        <v>3.472222222222222E-3</v>
      </c>
      <c r="AU2261" s="18">
        <v>3.472222222222222E-3</v>
      </c>
      <c r="AV2261" s="18">
        <v>3.472222222222222E-3</v>
      </c>
      <c r="AW2261" s="18">
        <v>3.472222222222222E-3</v>
      </c>
      <c r="AX2261" s="18">
        <v>3.472222222222222E-3</v>
      </c>
      <c r="AY2261" s="18"/>
      <c r="AZ2261" s="18">
        <v>4.6296296296296293E-4</v>
      </c>
      <c r="BA2261" s="18">
        <v>3.4722222222222224E-4</v>
      </c>
      <c r="BB2261" s="18"/>
      <c r="BC2261" s="18"/>
      <c r="BD2261" s="18"/>
      <c r="BE2261" s="18">
        <v>3.4722222222222224E-4</v>
      </c>
      <c r="BF2261" s="18">
        <v>6.9444444444444447E-4</v>
      </c>
      <c r="BG2261" s="18">
        <v>6.9444444444444447E-4</v>
      </c>
      <c r="BH2261" s="18">
        <v>6.9444444444444447E-4</v>
      </c>
      <c r="BI2261" s="18">
        <v>6.9444444444444447E-4</v>
      </c>
      <c r="BJ2261" s="18">
        <v>1.3888888888888889E-3</v>
      </c>
      <c r="BK2261" s="18">
        <v>1.3888888888888889E-3</v>
      </c>
      <c r="BL2261" s="18">
        <v>1.3888888888888889E-3</v>
      </c>
      <c r="BM2261" s="18">
        <v>1.3888888888888889E-3</v>
      </c>
      <c r="BN2261" s="18">
        <v>1.3888888888888889E-3</v>
      </c>
      <c r="BO2261" s="18">
        <v>1.3888888888888889E-3</v>
      </c>
      <c r="BP2261" s="18">
        <v>1.3888888888888889E-3</v>
      </c>
      <c r="BQ2261" s="18">
        <f t="shared" si="376"/>
        <v>2.6041666666666665E-3</v>
      </c>
      <c r="BR2261" s="18">
        <f t="shared" si="377"/>
        <v>2.6041666666666665E-3</v>
      </c>
    </row>
    <row r="2262" spans="1:70" x14ac:dyDescent="0.25">
      <c r="A2262" s="1">
        <f t="shared" si="378"/>
        <v>41</v>
      </c>
      <c r="B2262" s="2">
        <f t="shared" si="379"/>
        <v>10</v>
      </c>
      <c r="C2262" s="2">
        <f t="shared" si="380"/>
        <v>2021</v>
      </c>
      <c r="D2262">
        <v>1364</v>
      </c>
      <c r="E2262" s="59">
        <v>44481</v>
      </c>
      <c r="F2262" t="s">
        <v>75</v>
      </c>
      <c r="G2262" t="s">
        <v>13</v>
      </c>
      <c r="H2262" s="58">
        <v>0.36805555555555558</v>
      </c>
      <c r="I2262">
        <v>8.83</v>
      </c>
      <c r="J2262">
        <v>611</v>
      </c>
      <c r="K2262">
        <v>0</v>
      </c>
      <c r="L2262" s="58">
        <v>0</v>
      </c>
      <c r="M2262">
        <v>0</v>
      </c>
      <c r="N2262" s="58">
        <v>0</v>
      </c>
      <c r="O2262">
        <v>41</v>
      </c>
      <c r="P2262">
        <v>0</v>
      </c>
      <c r="Q2262" s="58">
        <v>0</v>
      </c>
      <c r="R2262">
        <v>0</v>
      </c>
      <c r="S2262">
        <v>0</v>
      </c>
      <c r="T2262">
        <v>0</v>
      </c>
      <c r="U2262" s="16">
        <f t="shared" si="381"/>
        <v>0.36805555555555558</v>
      </c>
      <c r="V2262" s="17">
        <f t="shared" si="382"/>
        <v>530</v>
      </c>
      <c r="W2262" s="18">
        <f t="shared" si="383"/>
        <v>6.0238225131842152E-4</v>
      </c>
      <c r="X2262" s="19">
        <f t="shared" si="384"/>
        <v>0.86743044189852703</v>
      </c>
      <c r="Y2262" s="20">
        <f t="shared" si="385"/>
        <v>6.7103109656301143</v>
      </c>
      <c r="Z2262" s="18">
        <v>3.4722222222222224E-4</v>
      </c>
      <c r="AA2262" s="18">
        <v>3.4722222222222224E-4</v>
      </c>
      <c r="AB2262" s="18">
        <v>1.0416666666666667E-3</v>
      </c>
      <c r="AD2262" s="18">
        <v>1.3888888888888889E-3</v>
      </c>
      <c r="AE2262" s="18">
        <v>4.1666666666666669E-4</v>
      </c>
      <c r="AF2262" s="18">
        <v>4.1666666666666669E-4</v>
      </c>
      <c r="AG2262" s="18">
        <v>2.4305555555555556E-3</v>
      </c>
      <c r="AH2262" s="18">
        <v>1.6203703703703703E-3</v>
      </c>
      <c r="AI2262" s="18">
        <v>1.6203703703703703E-3</v>
      </c>
      <c r="AJ2262" s="18">
        <v>5.5555555555555556E-4</v>
      </c>
      <c r="AK2262" s="18">
        <v>5.5555555555555556E-4</v>
      </c>
      <c r="AL2262" s="18">
        <v>5.5555555555555556E-4</v>
      </c>
      <c r="AM2262" s="18">
        <v>5.5555555555555556E-4</v>
      </c>
      <c r="AN2262" s="18"/>
      <c r="AO2262" s="18"/>
      <c r="AP2262" s="18"/>
      <c r="AQ2262" s="18">
        <v>2.0833333333333333E-3</v>
      </c>
      <c r="AR2262" s="18"/>
      <c r="AS2262" s="18">
        <v>2.0833333333333333E-3</v>
      </c>
      <c r="AT2262" s="18">
        <v>3.472222222222222E-3</v>
      </c>
      <c r="AU2262" s="18">
        <v>3.472222222222222E-3</v>
      </c>
      <c r="AV2262" s="18">
        <v>3.472222222222222E-3</v>
      </c>
      <c r="AW2262" s="18">
        <v>3.472222222222222E-3</v>
      </c>
      <c r="AX2262" s="18">
        <v>3.472222222222222E-3</v>
      </c>
      <c r="AY2262" s="18"/>
      <c r="AZ2262" s="18">
        <v>4.6296296296296293E-4</v>
      </c>
      <c r="BA2262" s="18">
        <v>3.4722222222222224E-4</v>
      </c>
      <c r="BB2262" s="18"/>
      <c r="BC2262" s="18"/>
      <c r="BD2262" s="18"/>
      <c r="BE2262" s="18">
        <v>3.4722222222222224E-4</v>
      </c>
      <c r="BF2262" s="18">
        <v>6.9444444444444447E-4</v>
      </c>
      <c r="BG2262" s="18">
        <v>6.9444444444444447E-4</v>
      </c>
      <c r="BH2262" s="18">
        <v>6.9444444444444447E-4</v>
      </c>
      <c r="BI2262" s="18">
        <v>6.9444444444444447E-4</v>
      </c>
      <c r="BJ2262" s="18">
        <v>1.3888888888888889E-3</v>
      </c>
      <c r="BK2262" s="18">
        <v>1.3888888888888889E-3</v>
      </c>
      <c r="BL2262" s="18">
        <v>1.3888888888888889E-3</v>
      </c>
      <c r="BM2262" s="18">
        <v>1.3888888888888889E-3</v>
      </c>
      <c r="BN2262" s="18">
        <v>1.3888888888888889E-3</v>
      </c>
      <c r="BO2262" s="18">
        <v>1.3888888888888889E-3</v>
      </c>
      <c r="BP2262" s="18">
        <v>1.3888888888888889E-3</v>
      </c>
      <c r="BQ2262" s="18">
        <f t="shared" si="376"/>
        <v>6.0238225131842152E-4</v>
      </c>
      <c r="BR2262" s="18">
        <f t="shared" si="377"/>
        <v>6.0238225131842152E-4</v>
      </c>
    </row>
    <row r="2263" spans="1:70" x14ac:dyDescent="0.25">
      <c r="A2263" s="1">
        <f t="shared" si="378"/>
        <v>41</v>
      </c>
      <c r="B2263" s="2">
        <f t="shared" si="379"/>
        <v>10</v>
      </c>
      <c r="C2263" s="2">
        <f t="shared" si="380"/>
        <v>2021</v>
      </c>
      <c r="D2263">
        <v>937</v>
      </c>
      <c r="E2263" s="59">
        <v>44481</v>
      </c>
      <c r="F2263" t="s">
        <v>65</v>
      </c>
      <c r="G2263" t="s">
        <v>13</v>
      </c>
      <c r="H2263" s="58">
        <v>0.22222222222222221</v>
      </c>
      <c r="I2263">
        <v>5.33</v>
      </c>
      <c r="J2263">
        <v>272</v>
      </c>
      <c r="K2263">
        <v>0</v>
      </c>
      <c r="L2263" s="58">
        <v>0</v>
      </c>
      <c r="M2263">
        <v>0</v>
      </c>
      <c r="N2263" s="58">
        <v>0</v>
      </c>
      <c r="O2263">
        <v>30</v>
      </c>
      <c r="P2263">
        <v>0</v>
      </c>
      <c r="Q2263" s="58">
        <v>0</v>
      </c>
      <c r="R2263">
        <v>0</v>
      </c>
      <c r="S2263">
        <v>0</v>
      </c>
      <c r="T2263">
        <v>0</v>
      </c>
      <c r="U2263" s="16">
        <f t="shared" si="381"/>
        <v>0.22222222222222221</v>
      </c>
      <c r="V2263" s="17">
        <f t="shared" si="382"/>
        <v>319.99999999999994</v>
      </c>
      <c r="W2263" s="18">
        <f t="shared" si="383"/>
        <v>8.169934640522875E-4</v>
      </c>
      <c r="X2263" s="19">
        <f t="shared" si="384"/>
        <v>1.1764705882352939</v>
      </c>
      <c r="Y2263" s="20">
        <f t="shared" si="385"/>
        <v>11.029411764705882</v>
      </c>
      <c r="Z2263" s="18">
        <v>3.4722222222222224E-4</v>
      </c>
      <c r="AA2263" s="18">
        <v>3.4722222222222224E-4</v>
      </c>
      <c r="AB2263" s="18">
        <v>1.0416666666666667E-3</v>
      </c>
      <c r="AD2263" s="18">
        <v>1.3888888888888889E-3</v>
      </c>
      <c r="AE2263" s="18">
        <v>4.1666666666666669E-4</v>
      </c>
      <c r="AF2263" s="18">
        <v>4.1666666666666669E-4</v>
      </c>
      <c r="AG2263" s="18">
        <v>2.4305555555555556E-3</v>
      </c>
      <c r="AH2263" s="18">
        <v>1.6203703703703703E-3</v>
      </c>
      <c r="AI2263" s="18">
        <v>1.6203703703703703E-3</v>
      </c>
      <c r="AJ2263" s="18">
        <v>5.5555555555555556E-4</v>
      </c>
      <c r="AK2263" s="18">
        <v>5.5555555555555556E-4</v>
      </c>
      <c r="AL2263" s="18">
        <v>5.5555555555555556E-4</v>
      </c>
      <c r="AM2263" s="18">
        <v>5.5555555555555556E-4</v>
      </c>
      <c r="AN2263" s="18"/>
      <c r="AO2263" s="18"/>
      <c r="AP2263" s="18"/>
      <c r="AQ2263" s="18">
        <v>2.0833333333333333E-3</v>
      </c>
      <c r="AR2263" s="18"/>
      <c r="AS2263" s="18">
        <v>2.0833333333333333E-3</v>
      </c>
      <c r="AT2263" s="18">
        <v>3.472222222222222E-3</v>
      </c>
      <c r="AU2263" s="18">
        <v>3.472222222222222E-3</v>
      </c>
      <c r="AV2263" s="18">
        <v>3.472222222222222E-3</v>
      </c>
      <c r="AW2263" s="18">
        <v>3.472222222222222E-3</v>
      </c>
      <c r="AX2263" s="18">
        <v>3.472222222222222E-3</v>
      </c>
      <c r="AY2263" s="18"/>
      <c r="AZ2263" s="18">
        <v>4.6296296296296293E-4</v>
      </c>
      <c r="BA2263" s="18">
        <v>3.4722222222222224E-4</v>
      </c>
      <c r="BB2263" s="18"/>
      <c r="BC2263" s="18"/>
      <c r="BD2263" s="18"/>
      <c r="BE2263" s="18">
        <v>3.4722222222222224E-4</v>
      </c>
      <c r="BF2263" s="18">
        <v>6.9444444444444447E-4</v>
      </c>
      <c r="BG2263" s="18">
        <v>6.9444444444444447E-4</v>
      </c>
      <c r="BH2263" s="18">
        <v>6.9444444444444447E-4</v>
      </c>
      <c r="BI2263" s="18">
        <v>6.9444444444444447E-4</v>
      </c>
      <c r="BJ2263" s="18">
        <v>1.3888888888888889E-3</v>
      </c>
      <c r="BK2263" s="18">
        <v>1.3888888888888889E-3</v>
      </c>
      <c r="BL2263" s="18">
        <v>1.3888888888888889E-3</v>
      </c>
      <c r="BM2263" s="18">
        <v>1.3888888888888889E-3</v>
      </c>
      <c r="BN2263" s="18">
        <v>1.3888888888888889E-3</v>
      </c>
      <c r="BO2263" s="18">
        <v>1.3888888888888889E-3</v>
      </c>
      <c r="BP2263" s="18">
        <v>1.3888888888888889E-3</v>
      </c>
      <c r="BQ2263" s="18">
        <f t="shared" si="376"/>
        <v>8.169934640522875E-4</v>
      </c>
      <c r="BR2263" s="18">
        <f t="shared" si="377"/>
        <v>8.169934640522875E-4</v>
      </c>
    </row>
    <row r="2264" spans="1:70" x14ac:dyDescent="0.25">
      <c r="A2264" s="1">
        <f t="shared" si="378"/>
        <v>41</v>
      </c>
      <c r="B2264" s="2">
        <f t="shared" si="379"/>
        <v>10</v>
      </c>
      <c r="C2264" s="2">
        <f t="shared" si="380"/>
        <v>2021</v>
      </c>
      <c r="D2264">
        <v>529</v>
      </c>
      <c r="E2264" s="59">
        <v>44481</v>
      </c>
      <c r="F2264" t="s">
        <v>57</v>
      </c>
      <c r="G2264" t="s">
        <v>13</v>
      </c>
      <c r="H2264" s="58">
        <v>3.125E-2</v>
      </c>
      <c r="I2264">
        <v>0.75</v>
      </c>
      <c r="J2264">
        <v>19</v>
      </c>
      <c r="K2264">
        <v>0</v>
      </c>
      <c r="L2264" s="58">
        <v>0</v>
      </c>
      <c r="M2264">
        <v>0</v>
      </c>
      <c r="N2264" s="58">
        <v>0</v>
      </c>
      <c r="O2264">
        <v>0</v>
      </c>
      <c r="P2264">
        <v>0</v>
      </c>
      <c r="Q2264" s="58">
        <v>0</v>
      </c>
      <c r="R2264">
        <v>0</v>
      </c>
      <c r="S2264">
        <v>0</v>
      </c>
      <c r="T2264">
        <v>0</v>
      </c>
      <c r="U2264" s="16">
        <f t="shared" si="381"/>
        <v>3.125E-2</v>
      </c>
      <c r="V2264" s="17">
        <f t="shared" si="382"/>
        <v>45</v>
      </c>
      <c r="W2264" s="18">
        <f t="shared" si="383"/>
        <v>1.6447368421052631E-3</v>
      </c>
      <c r="X2264" s="19">
        <f t="shared" si="384"/>
        <v>2.3684210526315788</v>
      </c>
      <c r="Y2264" s="20">
        <f t="shared" si="385"/>
        <v>0</v>
      </c>
      <c r="Z2264" s="18">
        <v>3.4722222222222224E-4</v>
      </c>
      <c r="AA2264" s="18">
        <v>3.4722222222222224E-4</v>
      </c>
      <c r="AB2264" s="18">
        <v>1.0416666666666667E-3</v>
      </c>
      <c r="AD2264" s="18">
        <v>1.3888888888888889E-3</v>
      </c>
      <c r="AE2264" s="18">
        <v>4.1666666666666669E-4</v>
      </c>
      <c r="AF2264" s="18">
        <v>4.1666666666666669E-4</v>
      </c>
      <c r="AG2264" s="18">
        <v>2.4305555555555556E-3</v>
      </c>
      <c r="AH2264" s="18">
        <v>1.6203703703703703E-3</v>
      </c>
      <c r="AI2264" s="18">
        <v>1.6203703703703703E-3</v>
      </c>
      <c r="AJ2264" s="18">
        <v>5.5555555555555556E-4</v>
      </c>
      <c r="AK2264" s="18">
        <v>5.5555555555555556E-4</v>
      </c>
      <c r="AL2264" s="18">
        <v>5.5555555555555556E-4</v>
      </c>
      <c r="AM2264" s="18">
        <v>5.5555555555555556E-4</v>
      </c>
      <c r="AN2264" s="18"/>
      <c r="AO2264" s="18"/>
      <c r="AP2264" s="18"/>
      <c r="AQ2264" s="18">
        <v>2.0833333333333333E-3</v>
      </c>
      <c r="AR2264" s="18"/>
      <c r="AS2264" s="18">
        <v>2.0833333333333333E-3</v>
      </c>
      <c r="AT2264" s="18">
        <v>3.472222222222222E-3</v>
      </c>
      <c r="AU2264" s="18">
        <v>3.472222222222222E-3</v>
      </c>
      <c r="AV2264" s="18">
        <v>3.472222222222222E-3</v>
      </c>
      <c r="AW2264" s="18">
        <v>3.472222222222222E-3</v>
      </c>
      <c r="AX2264" s="18">
        <v>3.472222222222222E-3</v>
      </c>
      <c r="AY2264" s="18"/>
      <c r="AZ2264" s="18">
        <v>4.6296296296296293E-4</v>
      </c>
      <c r="BA2264" s="18">
        <v>3.4722222222222224E-4</v>
      </c>
      <c r="BB2264" s="18"/>
      <c r="BC2264" s="18"/>
      <c r="BD2264" s="18"/>
      <c r="BE2264" s="18">
        <v>3.4722222222222224E-4</v>
      </c>
      <c r="BF2264" s="18">
        <v>6.9444444444444447E-4</v>
      </c>
      <c r="BG2264" s="18">
        <v>6.9444444444444447E-4</v>
      </c>
      <c r="BH2264" s="18">
        <v>6.9444444444444447E-4</v>
      </c>
      <c r="BI2264" s="18">
        <v>6.9444444444444447E-4</v>
      </c>
      <c r="BJ2264" s="18">
        <v>1.3888888888888889E-3</v>
      </c>
      <c r="BK2264" s="18">
        <v>1.3888888888888889E-3</v>
      </c>
      <c r="BL2264" s="18">
        <v>1.3888888888888889E-3</v>
      </c>
      <c r="BM2264" s="18">
        <v>1.3888888888888889E-3</v>
      </c>
      <c r="BN2264" s="18">
        <v>1.3888888888888889E-3</v>
      </c>
      <c r="BO2264" s="18">
        <v>1.3888888888888889E-3</v>
      </c>
      <c r="BP2264" s="18">
        <v>1.3888888888888889E-3</v>
      </c>
      <c r="BQ2264" s="18">
        <f t="shared" si="376"/>
        <v>1.6447368421052631E-3</v>
      </c>
      <c r="BR2264" s="18">
        <f t="shared" si="377"/>
        <v>1.6447368421052631E-3</v>
      </c>
    </row>
    <row r="2265" spans="1:70" x14ac:dyDescent="0.25">
      <c r="A2265" s="1">
        <f t="shared" si="378"/>
        <v>41</v>
      </c>
      <c r="B2265" s="2">
        <f t="shared" si="379"/>
        <v>10</v>
      </c>
      <c r="C2265" s="2">
        <f t="shared" si="380"/>
        <v>2021</v>
      </c>
      <c r="D2265">
        <v>12235</v>
      </c>
      <c r="E2265" s="59">
        <v>44481</v>
      </c>
      <c r="F2265" t="s">
        <v>57</v>
      </c>
      <c r="G2265" t="s">
        <v>13</v>
      </c>
      <c r="H2265" s="58">
        <v>0.33333333333333331</v>
      </c>
      <c r="I2265">
        <v>8</v>
      </c>
      <c r="J2265">
        <v>38</v>
      </c>
      <c r="K2265">
        <v>0</v>
      </c>
      <c r="L2265" s="58">
        <v>0</v>
      </c>
      <c r="M2265">
        <v>0</v>
      </c>
      <c r="N2265" s="58">
        <v>0</v>
      </c>
      <c r="O2265">
        <v>38</v>
      </c>
      <c r="P2265">
        <v>0</v>
      </c>
      <c r="Q2265" s="58">
        <v>0</v>
      </c>
      <c r="R2265">
        <v>0</v>
      </c>
      <c r="S2265">
        <v>0</v>
      </c>
      <c r="T2265">
        <v>0</v>
      </c>
      <c r="U2265" s="16">
        <f t="shared" si="381"/>
        <v>0.33333333333333331</v>
      </c>
      <c r="V2265" s="17">
        <f t="shared" si="382"/>
        <v>479.99999999999994</v>
      </c>
      <c r="W2265" s="18">
        <f t="shared" si="383"/>
        <v>8.771929824561403E-3</v>
      </c>
      <c r="X2265" s="19">
        <f t="shared" si="384"/>
        <v>12.631578947368419</v>
      </c>
      <c r="Y2265" s="20">
        <f t="shared" si="385"/>
        <v>100</v>
      </c>
      <c r="Z2265" s="18">
        <v>3.4722222222222224E-4</v>
      </c>
      <c r="AA2265" s="18">
        <v>3.4722222222222224E-4</v>
      </c>
      <c r="AB2265" s="18">
        <v>1.0416666666666667E-3</v>
      </c>
      <c r="AD2265" s="18">
        <v>1.3888888888888889E-3</v>
      </c>
      <c r="AE2265" s="18">
        <v>4.1666666666666669E-4</v>
      </c>
      <c r="AF2265" s="18">
        <v>4.1666666666666669E-4</v>
      </c>
      <c r="AG2265" s="18">
        <v>2.4305555555555556E-3</v>
      </c>
      <c r="AH2265" s="18">
        <v>1.6203703703703703E-3</v>
      </c>
      <c r="AI2265" s="18">
        <v>1.6203703703703703E-3</v>
      </c>
      <c r="AJ2265" s="18">
        <v>5.5555555555555556E-4</v>
      </c>
      <c r="AK2265" s="18">
        <v>5.5555555555555556E-4</v>
      </c>
      <c r="AL2265" s="18">
        <v>5.5555555555555556E-4</v>
      </c>
      <c r="AM2265" s="18">
        <v>5.5555555555555556E-4</v>
      </c>
      <c r="AN2265" s="18"/>
      <c r="AO2265" s="18"/>
      <c r="AP2265" s="18"/>
      <c r="AQ2265" s="18">
        <v>2.0833333333333333E-3</v>
      </c>
      <c r="AR2265" s="18"/>
      <c r="AS2265" s="18">
        <v>2.0833333333333333E-3</v>
      </c>
      <c r="AT2265" s="18">
        <v>3.472222222222222E-3</v>
      </c>
      <c r="AU2265" s="18">
        <v>3.472222222222222E-3</v>
      </c>
      <c r="AV2265" s="18">
        <v>3.472222222222222E-3</v>
      </c>
      <c r="AW2265" s="18">
        <v>3.472222222222222E-3</v>
      </c>
      <c r="AX2265" s="18">
        <v>3.472222222222222E-3</v>
      </c>
      <c r="AY2265" s="18"/>
      <c r="AZ2265" s="18">
        <v>4.6296296296296293E-4</v>
      </c>
      <c r="BA2265" s="18">
        <v>3.4722222222222224E-4</v>
      </c>
      <c r="BB2265" s="18"/>
      <c r="BC2265" s="18"/>
      <c r="BD2265" s="18"/>
      <c r="BE2265" s="18">
        <v>3.4722222222222224E-4</v>
      </c>
      <c r="BF2265" s="18">
        <v>6.9444444444444447E-4</v>
      </c>
      <c r="BG2265" s="18">
        <v>6.9444444444444447E-4</v>
      </c>
      <c r="BH2265" s="18">
        <v>6.9444444444444447E-4</v>
      </c>
      <c r="BI2265" s="18">
        <v>6.9444444444444447E-4</v>
      </c>
      <c r="BJ2265" s="18">
        <v>1.3888888888888889E-3</v>
      </c>
      <c r="BK2265" s="18">
        <v>1.3888888888888889E-3</v>
      </c>
      <c r="BL2265" s="18">
        <v>1.3888888888888889E-3</v>
      </c>
      <c r="BM2265" s="18">
        <v>1.3888888888888889E-3</v>
      </c>
      <c r="BN2265" s="18">
        <v>1.3888888888888889E-3</v>
      </c>
      <c r="BO2265" s="18">
        <v>1.3888888888888889E-3</v>
      </c>
      <c r="BP2265" s="18">
        <v>1.3888888888888889E-3</v>
      </c>
      <c r="BQ2265" s="18">
        <f t="shared" si="376"/>
        <v>8.771929824561403E-3</v>
      </c>
      <c r="BR2265" s="18">
        <f t="shared" si="377"/>
        <v>8.771929824561403E-3</v>
      </c>
    </row>
    <row r="2266" spans="1:70" x14ac:dyDescent="0.25">
      <c r="A2266" s="1">
        <f t="shared" si="378"/>
        <v>41</v>
      </c>
      <c r="B2266" s="2">
        <f t="shared" si="379"/>
        <v>10</v>
      </c>
      <c r="C2266" s="2">
        <f t="shared" si="380"/>
        <v>2021</v>
      </c>
      <c r="D2266">
        <v>1445</v>
      </c>
      <c r="E2266" s="59">
        <v>44481</v>
      </c>
      <c r="F2266" t="s">
        <v>199</v>
      </c>
      <c r="G2266" t="s">
        <v>13</v>
      </c>
      <c r="H2266" s="58">
        <v>0.33333333333333331</v>
      </c>
      <c r="I2266">
        <v>8</v>
      </c>
      <c r="J2266">
        <v>301</v>
      </c>
      <c r="K2266">
        <v>0</v>
      </c>
      <c r="L2266" s="58">
        <v>0</v>
      </c>
      <c r="M2266">
        <v>0</v>
      </c>
      <c r="N2266" s="58">
        <v>0</v>
      </c>
      <c r="O2266">
        <v>9</v>
      </c>
      <c r="P2266">
        <v>0</v>
      </c>
      <c r="Q2266" s="58">
        <v>0</v>
      </c>
      <c r="R2266">
        <v>0</v>
      </c>
      <c r="S2266">
        <v>0</v>
      </c>
      <c r="T2266">
        <v>0</v>
      </c>
      <c r="U2266" s="16">
        <f t="shared" si="381"/>
        <v>0.33333333333333331</v>
      </c>
      <c r="V2266" s="17">
        <f t="shared" si="382"/>
        <v>479.99999999999994</v>
      </c>
      <c r="W2266" s="18">
        <f t="shared" si="383"/>
        <v>1.1074197120708748E-3</v>
      </c>
      <c r="X2266" s="19">
        <f t="shared" si="384"/>
        <v>1.5946843853820596</v>
      </c>
      <c r="Y2266" s="20">
        <f t="shared" si="385"/>
        <v>2.9900332225913622</v>
      </c>
      <c r="Z2266" s="18">
        <v>3.4722222222222224E-4</v>
      </c>
      <c r="AA2266" s="18">
        <v>3.4722222222222224E-4</v>
      </c>
      <c r="AB2266" s="18">
        <v>1.0416666666666667E-3</v>
      </c>
      <c r="AD2266" s="18">
        <v>1.3888888888888889E-3</v>
      </c>
      <c r="AE2266" s="18">
        <v>4.1666666666666669E-4</v>
      </c>
      <c r="AF2266" s="18">
        <v>4.1666666666666669E-4</v>
      </c>
      <c r="AG2266" s="18">
        <v>2.4305555555555556E-3</v>
      </c>
      <c r="AH2266" s="18">
        <v>1.6203703703703703E-3</v>
      </c>
      <c r="AI2266" s="18">
        <v>1.6203703703703703E-3</v>
      </c>
      <c r="AJ2266" s="18">
        <v>5.5555555555555556E-4</v>
      </c>
      <c r="AK2266" s="18">
        <v>5.5555555555555556E-4</v>
      </c>
      <c r="AL2266" s="18">
        <v>5.5555555555555556E-4</v>
      </c>
      <c r="AM2266" s="18">
        <v>5.5555555555555556E-4</v>
      </c>
      <c r="AN2266" s="18"/>
      <c r="AO2266" s="18"/>
      <c r="AP2266" s="18"/>
      <c r="AQ2266" s="18">
        <v>2.0833333333333333E-3</v>
      </c>
      <c r="AR2266" s="18"/>
      <c r="AS2266" s="18">
        <v>2.0833333333333333E-3</v>
      </c>
      <c r="AT2266" s="18">
        <v>3.472222222222222E-3</v>
      </c>
      <c r="AU2266" s="18">
        <v>3.472222222222222E-3</v>
      </c>
      <c r="AV2266" s="18">
        <v>3.472222222222222E-3</v>
      </c>
      <c r="AW2266" s="18">
        <v>3.472222222222222E-3</v>
      </c>
      <c r="AX2266" s="18">
        <v>3.472222222222222E-3</v>
      </c>
      <c r="AY2266" s="18"/>
      <c r="AZ2266" s="18">
        <v>4.6296296296296293E-4</v>
      </c>
      <c r="BA2266" s="18">
        <v>3.4722222222222224E-4</v>
      </c>
      <c r="BB2266" s="18"/>
      <c r="BC2266" s="18"/>
      <c r="BD2266" s="18"/>
      <c r="BE2266" s="18">
        <v>3.4722222222222224E-4</v>
      </c>
      <c r="BF2266" s="18">
        <v>6.9444444444444447E-4</v>
      </c>
      <c r="BG2266" s="18">
        <v>6.9444444444444447E-4</v>
      </c>
      <c r="BH2266" s="18">
        <v>6.9444444444444447E-4</v>
      </c>
      <c r="BI2266" s="18">
        <v>6.9444444444444447E-4</v>
      </c>
      <c r="BJ2266" s="18">
        <v>1.3888888888888889E-3</v>
      </c>
      <c r="BK2266" s="18">
        <v>1.3888888888888889E-3</v>
      </c>
      <c r="BL2266" s="18">
        <v>1.3888888888888889E-3</v>
      </c>
      <c r="BM2266" s="18">
        <v>1.3888888888888889E-3</v>
      </c>
      <c r="BN2266" s="18">
        <v>1.3888888888888889E-3</v>
      </c>
      <c r="BO2266" s="18">
        <v>1.3888888888888889E-3</v>
      </c>
      <c r="BP2266" s="18">
        <v>1.3888888888888889E-3</v>
      </c>
      <c r="BQ2266" s="18">
        <f t="shared" si="376"/>
        <v>1.1074197120708748E-3</v>
      </c>
      <c r="BR2266" s="18">
        <f t="shared" si="377"/>
        <v>1.1074197120708748E-3</v>
      </c>
    </row>
    <row r="2267" spans="1:70" x14ac:dyDescent="0.25">
      <c r="A2267" s="1">
        <f t="shared" si="378"/>
        <v>41</v>
      </c>
      <c r="B2267" s="2">
        <f t="shared" si="379"/>
        <v>10</v>
      </c>
      <c r="C2267" s="2">
        <f t="shared" si="380"/>
        <v>2021</v>
      </c>
      <c r="D2267">
        <v>937</v>
      </c>
      <c r="E2267" s="59">
        <v>44481</v>
      </c>
      <c r="F2267" t="s">
        <v>79</v>
      </c>
      <c r="G2267" t="s">
        <v>13</v>
      </c>
      <c r="H2267" s="58">
        <v>6.9444444444444441E-3</v>
      </c>
      <c r="I2267">
        <v>0.17</v>
      </c>
      <c r="J2267">
        <v>19</v>
      </c>
      <c r="K2267">
        <v>0</v>
      </c>
      <c r="L2267" s="58">
        <v>0</v>
      </c>
      <c r="M2267">
        <v>0</v>
      </c>
      <c r="N2267" s="58">
        <v>0</v>
      </c>
      <c r="O2267">
        <v>2</v>
      </c>
      <c r="P2267">
        <v>0</v>
      </c>
      <c r="Q2267" s="58">
        <v>0</v>
      </c>
      <c r="R2267">
        <v>0</v>
      </c>
      <c r="S2267">
        <v>0</v>
      </c>
      <c r="T2267">
        <v>0</v>
      </c>
      <c r="U2267" s="16">
        <f t="shared" si="381"/>
        <v>6.9444444444444441E-3</v>
      </c>
      <c r="V2267" s="17">
        <f t="shared" si="382"/>
        <v>9.9999999999999982</v>
      </c>
      <c r="W2267" s="18">
        <f t="shared" si="383"/>
        <v>3.6549707602339179E-4</v>
      </c>
      <c r="X2267" s="19">
        <f t="shared" si="384"/>
        <v>0.52631578947368407</v>
      </c>
      <c r="Y2267" s="20">
        <f t="shared" si="385"/>
        <v>10.526315789473685</v>
      </c>
      <c r="Z2267" s="18">
        <v>3.4722222222222224E-4</v>
      </c>
      <c r="AA2267" s="18">
        <v>3.4722222222222224E-4</v>
      </c>
      <c r="AB2267" s="18">
        <v>1.0416666666666667E-3</v>
      </c>
      <c r="AD2267" s="18">
        <v>1.3888888888888889E-3</v>
      </c>
      <c r="AE2267" s="18">
        <v>4.1666666666666669E-4</v>
      </c>
      <c r="AF2267" s="18">
        <v>4.1666666666666669E-4</v>
      </c>
      <c r="AG2267" s="18">
        <v>2.4305555555555556E-3</v>
      </c>
      <c r="AH2267" s="18">
        <v>1.6203703703703703E-3</v>
      </c>
      <c r="AI2267" s="18">
        <v>1.6203703703703703E-3</v>
      </c>
      <c r="AJ2267" s="18">
        <v>5.5555555555555556E-4</v>
      </c>
      <c r="AK2267" s="18">
        <v>5.5555555555555556E-4</v>
      </c>
      <c r="AL2267" s="18">
        <v>5.5555555555555556E-4</v>
      </c>
      <c r="AM2267" s="18">
        <v>5.5555555555555556E-4</v>
      </c>
      <c r="AN2267" s="18"/>
      <c r="AO2267" s="18"/>
      <c r="AP2267" s="18"/>
      <c r="AQ2267" s="18">
        <v>2.0833333333333333E-3</v>
      </c>
      <c r="AR2267" s="18"/>
      <c r="AS2267" s="18">
        <v>2.0833333333333333E-3</v>
      </c>
      <c r="AT2267" s="18">
        <v>3.472222222222222E-3</v>
      </c>
      <c r="AU2267" s="18">
        <v>3.472222222222222E-3</v>
      </c>
      <c r="AV2267" s="18">
        <v>3.472222222222222E-3</v>
      </c>
      <c r="AW2267" s="18">
        <v>3.472222222222222E-3</v>
      </c>
      <c r="AX2267" s="18">
        <v>3.472222222222222E-3</v>
      </c>
      <c r="AY2267" s="18"/>
      <c r="AZ2267" s="18">
        <v>4.6296296296296293E-4</v>
      </c>
      <c r="BA2267" s="18">
        <v>3.4722222222222224E-4</v>
      </c>
      <c r="BB2267" s="18"/>
      <c r="BC2267" s="18"/>
      <c r="BD2267" s="18"/>
      <c r="BE2267" s="18">
        <v>3.4722222222222224E-4</v>
      </c>
      <c r="BF2267" s="18">
        <v>6.9444444444444447E-4</v>
      </c>
      <c r="BG2267" s="18">
        <v>6.9444444444444447E-4</v>
      </c>
      <c r="BH2267" s="18">
        <v>6.9444444444444447E-4</v>
      </c>
      <c r="BI2267" s="18">
        <v>6.9444444444444447E-4</v>
      </c>
      <c r="BJ2267" s="18">
        <v>1.3888888888888889E-3</v>
      </c>
      <c r="BK2267" s="18">
        <v>1.3888888888888889E-3</v>
      </c>
      <c r="BL2267" s="18">
        <v>1.3888888888888889E-3</v>
      </c>
      <c r="BM2267" s="18">
        <v>1.3888888888888889E-3</v>
      </c>
      <c r="BN2267" s="18">
        <v>1.3888888888888889E-3</v>
      </c>
      <c r="BO2267" s="18">
        <v>1.3888888888888889E-3</v>
      </c>
      <c r="BP2267" s="18">
        <v>1.3888888888888889E-3</v>
      </c>
      <c r="BQ2267" s="18">
        <f t="shared" si="376"/>
        <v>3.6549707602339179E-4</v>
      </c>
      <c r="BR2267" s="18">
        <f t="shared" si="377"/>
        <v>3.6549707602339179E-4</v>
      </c>
    </row>
    <row r="2268" spans="1:70" x14ac:dyDescent="0.25">
      <c r="A2268" s="1">
        <f t="shared" si="378"/>
        <v>41</v>
      </c>
      <c r="B2268" s="2">
        <f t="shared" si="379"/>
        <v>10</v>
      </c>
      <c r="C2268" s="2">
        <f t="shared" si="380"/>
        <v>2021</v>
      </c>
      <c r="D2268">
        <v>1146</v>
      </c>
      <c r="E2268" s="59">
        <v>44481</v>
      </c>
      <c r="F2268" t="s">
        <v>79</v>
      </c>
      <c r="G2268" t="s">
        <v>13</v>
      </c>
      <c r="H2268" s="58">
        <v>0.10416666666666667</v>
      </c>
      <c r="I2268">
        <v>2.5</v>
      </c>
      <c r="J2268">
        <v>194</v>
      </c>
      <c r="K2268">
        <v>0</v>
      </c>
      <c r="L2268" s="58">
        <v>0</v>
      </c>
      <c r="M2268">
        <v>0</v>
      </c>
      <c r="N2268" s="58">
        <v>0</v>
      </c>
      <c r="O2268">
        <v>9</v>
      </c>
      <c r="P2268">
        <v>0</v>
      </c>
      <c r="Q2268" s="58">
        <v>0</v>
      </c>
      <c r="R2268">
        <v>0</v>
      </c>
      <c r="S2268">
        <v>0</v>
      </c>
      <c r="T2268">
        <v>0</v>
      </c>
      <c r="U2268" s="16">
        <f t="shared" si="381"/>
        <v>0.10416666666666667</v>
      </c>
      <c r="V2268" s="17">
        <f t="shared" si="382"/>
        <v>150</v>
      </c>
      <c r="W2268" s="18">
        <f t="shared" si="383"/>
        <v>5.3694158075601379E-4</v>
      </c>
      <c r="X2268" s="19">
        <f t="shared" si="384"/>
        <v>0.77319587628865982</v>
      </c>
      <c r="Y2268" s="20">
        <f t="shared" si="385"/>
        <v>4.6391752577319592</v>
      </c>
      <c r="Z2268" s="18">
        <v>3.4722222222222224E-4</v>
      </c>
      <c r="AA2268" s="18">
        <v>3.4722222222222224E-4</v>
      </c>
      <c r="AB2268" s="18">
        <v>1.0416666666666667E-3</v>
      </c>
      <c r="AD2268" s="18">
        <v>1.3888888888888889E-3</v>
      </c>
      <c r="AE2268" s="18">
        <v>4.1666666666666669E-4</v>
      </c>
      <c r="AF2268" s="18">
        <v>4.1666666666666669E-4</v>
      </c>
      <c r="AG2268" s="18">
        <v>2.4305555555555556E-3</v>
      </c>
      <c r="AH2268" s="18">
        <v>1.6203703703703703E-3</v>
      </c>
      <c r="AI2268" s="18">
        <v>1.6203703703703703E-3</v>
      </c>
      <c r="AJ2268" s="18">
        <v>5.5555555555555556E-4</v>
      </c>
      <c r="AK2268" s="18">
        <v>5.5555555555555556E-4</v>
      </c>
      <c r="AL2268" s="18">
        <v>5.5555555555555556E-4</v>
      </c>
      <c r="AM2268" s="18">
        <v>5.5555555555555556E-4</v>
      </c>
      <c r="AN2268" s="18"/>
      <c r="AO2268" s="18"/>
      <c r="AP2268" s="18"/>
      <c r="AQ2268" s="18">
        <v>2.0833333333333333E-3</v>
      </c>
      <c r="AR2268" s="18"/>
      <c r="AS2268" s="18">
        <v>2.0833333333333333E-3</v>
      </c>
      <c r="AT2268" s="18">
        <v>3.472222222222222E-3</v>
      </c>
      <c r="AU2268" s="18">
        <v>3.472222222222222E-3</v>
      </c>
      <c r="AV2268" s="18">
        <v>3.472222222222222E-3</v>
      </c>
      <c r="AW2268" s="18">
        <v>3.472222222222222E-3</v>
      </c>
      <c r="AX2268" s="18">
        <v>3.472222222222222E-3</v>
      </c>
      <c r="AY2268" s="18"/>
      <c r="AZ2268" s="18">
        <v>4.6296296296296293E-4</v>
      </c>
      <c r="BA2268" s="18">
        <v>3.4722222222222224E-4</v>
      </c>
      <c r="BB2268" s="18"/>
      <c r="BC2268" s="18"/>
      <c r="BD2268" s="18"/>
      <c r="BE2268" s="18">
        <v>3.4722222222222224E-4</v>
      </c>
      <c r="BF2268" s="18">
        <v>6.9444444444444447E-4</v>
      </c>
      <c r="BG2268" s="18">
        <v>6.9444444444444447E-4</v>
      </c>
      <c r="BH2268" s="18">
        <v>6.9444444444444447E-4</v>
      </c>
      <c r="BI2268" s="18">
        <v>6.9444444444444447E-4</v>
      </c>
      <c r="BJ2268" s="18">
        <v>1.3888888888888889E-3</v>
      </c>
      <c r="BK2268" s="18">
        <v>1.3888888888888889E-3</v>
      </c>
      <c r="BL2268" s="18">
        <v>1.3888888888888889E-3</v>
      </c>
      <c r="BM2268" s="18">
        <v>1.3888888888888889E-3</v>
      </c>
      <c r="BN2268" s="18">
        <v>1.3888888888888889E-3</v>
      </c>
      <c r="BO2268" s="18">
        <v>1.3888888888888889E-3</v>
      </c>
      <c r="BP2268" s="18">
        <v>1.3888888888888889E-3</v>
      </c>
      <c r="BQ2268" s="18">
        <f t="shared" si="376"/>
        <v>5.3694158075601379E-4</v>
      </c>
      <c r="BR2268" s="18">
        <f t="shared" si="377"/>
        <v>5.3694158075601379E-4</v>
      </c>
    </row>
    <row r="2269" spans="1:70" x14ac:dyDescent="0.25">
      <c r="A2269" s="1">
        <f t="shared" si="378"/>
        <v>41</v>
      </c>
      <c r="B2269" s="2">
        <f t="shared" si="379"/>
        <v>10</v>
      </c>
      <c r="C2269" s="2">
        <f t="shared" si="380"/>
        <v>2021</v>
      </c>
      <c r="D2269">
        <v>1364</v>
      </c>
      <c r="E2269" s="59">
        <v>44481</v>
      </c>
      <c r="F2269" t="s">
        <v>79</v>
      </c>
      <c r="G2269" t="s">
        <v>13</v>
      </c>
      <c r="H2269" s="58">
        <v>6.9444444444444441E-3</v>
      </c>
      <c r="I2269">
        <v>0.17</v>
      </c>
      <c r="J2269">
        <v>21</v>
      </c>
      <c r="K2269">
        <v>0</v>
      </c>
      <c r="L2269" s="58">
        <v>0</v>
      </c>
      <c r="M2269">
        <v>0</v>
      </c>
      <c r="N2269" s="58">
        <v>0</v>
      </c>
      <c r="O2269">
        <v>4</v>
      </c>
      <c r="P2269">
        <v>0</v>
      </c>
      <c r="Q2269" s="58">
        <v>0</v>
      </c>
      <c r="R2269">
        <v>0</v>
      </c>
      <c r="S2269">
        <v>0</v>
      </c>
      <c r="T2269">
        <v>0</v>
      </c>
      <c r="U2269" s="16">
        <f t="shared" si="381"/>
        <v>6.9444444444444441E-3</v>
      </c>
      <c r="V2269" s="17">
        <f t="shared" si="382"/>
        <v>9.9999999999999982</v>
      </c>
      <c r="W2269" s="18">
        <f t="shared" si="383"/>
        <v>3.3068783068783067E-4</v>
      </c>
      <c r="X2269" s="19">
        <f t="shared" si="384"/>
        <v>0.47619047619047611</v>
      </c>
      <c r="Y2269" s="20">
        <f t="shared" si="385"/>
        <v>19.047619047619047</v>
      </c>
      <c r="Z2269" s="18">
        <v>3.4722222222222224E-4</v>
      </c>
      <c r="AA2269" s="18">
        <v>3.4722222222222224E-4</v>
      </c>
      <c r="AB2269" s="18">
        <v>1.0416666666666667E-3</v>
      </c>
      <c r="AD2269" s="18">
        <v>1.3888888888888889E-3</v>
      </c>
      <c r="AE2269" s="18">
        <v>4.1666666666666669E-4</v>
      </c>
      <c r="AF2269" s="18">
        <v>4.1666666666666669E-4</v>
      </c>
      <c r="AG2269" s="18">
        <v>2.4305555555555556E-3</v>
      </c>
      <c r="AH2269" s="18">
        <v>1.6203703703703703E-3</v>
      </c>
      <c r="AI2269" s="18">
        <v>1.6203703703703703E-3</v>
      </c>
      <c r="AJ2269" s="18">
        <v>5.5555555555555556E-4</v>
      </c>
      <c r="AK2269" s="18">
        <v>5.5555555555555556E-4</v>
      </c>
      <c r="AL2269" s="18">
        <v>5.5555555555555556E-4</v>
      </c>
      <c r="AM2269" s="18">
        <v>5.5555555555555556E-4</v>
      </c>
      <c r="AN2269" s="18"/>
      <c r="AO2269" s="18"/>
      <c r="AP2269" s="18"/>
      <c r="AQ2269" s="18">
        <v>2.0833333333333333E-3</v>
      </c>
      <c r="AR2269" s="18"/>
      <c r="AS2269" s="18">
        <v>2.0833333333333333E-3</v>
      </c>
      <c r="AT2269" s="18">
        <v>3.472222222222222E-3</v>
      </c>
      <c r="AU2269" s="18">
        <v>3.472222222222222E-3</v>
      </c>
      <c r="AV2269" s="18">
        <v>3.472222222222222E-3</v>
      </c>
      <c r="AW2269" s="18">
        <v>3.472222222222222E-3</v>
      </c>
      <c r="AX2269" s="18">
        <v>3.472222222222222E-3</v>
      </c>
      <c r="AY2269" s="18"/>
      <c r="AZ2269" s="18">
        <v>4.6296296296296293E-4</v>
      </c>
      <c r="BA2269" s="18">
        <v>3.4722222222222224E-4</v>
      </c>
      <c r="BB2269" s="18"/>
      <c r="BC2269" s="18"/>
      <c r="BD2269" s="18"/>
      <c r="BE2269" s="18">
        <v>3.4722222222222224E-4</v>
      </c>
      <c r="BF2269" s="18">
        <v>6.9444444444444447E-4</v>
      </c>
      <c r="BG2269" s="18">
        <v>6.9444444444444447E-4</v>
      </c>
      <c r="BH2269" s="18">
        <v>6.9444444444444447E-4</v>
      </c>
      <c r="BI2269" s="18">
        <v>6.9444444444444447E-4</v>
      </c>
      <c r="BJ2269" s="18">
        <v>1.3888888888888889E-3</v>
      </c>
      <c r="BK2269" s="18">
        <v>1.3888888888888889E-3</v>
      </c>
      <c r="BL2269" s="18">
        <v>1.3888888888888889E-3</v>
      </c>
      <c r="BM2269" s="18">
        <v>1.3888888888888889E-3</v>
      </c>
      <c r="BN2269" s="18">
        <v>1.3888888888888889E-3</v>
      </c>
      <c r="BO2269" s="18">
        <v>1.3888888888888889E-3</v>
      </c>
      <c r="BP2269" s="18">
        <v>1.3888888888888889E-3</v>
      </c>
      <c r="BQ2269" s="18">
        <f t="shared" si="376"/>
        <v>3.3068783068783067E-4</v>
      </c>
      <c r="BR2269" s="18">
        <f t="shared" si="377"/>
        <v>3.3068783068783067E-4</v>
      </c>
    </row>
    <row r="2270" spans="1:70" x14ac:dyDescent="0.25">
      <c r="A2270" s="1">
        <f t="shared" si="378"/>
        <v>41</v>
      </c>
      <c r="B2270" s="2">
        <f t="shared" si="379"/>
        <v>10</v>
      </c>
      <c r="C2270" s="2">
        <f t="shared" si="380"/>
        <v>2021</v>
      </c>
      <c r="D2270">
        <v>876</v>
      </c>
      <c r="E2270" s="59">
        <v>44481</v>
      </c>
      <c r="F2270" t="s">
        <v>72</v>
      </c>
      <c r="G2270" t="s">
        <v>13</v>
      </c>
      <c r="H2270" s="58">
        <v>4.1666666666666664E-2</v>
      </c>
      <c r="I2270">
        <v>1</v>
      </c>
      <c r="J2270">
        <v>208</v>
      </c>
      <c r="K2270">
        <v>0</v>
      </c>
      <c r="L2270" s="58">
        <v>0</v>
      </c>
      <c r="M2270">
        <v>0</v>
      </c>
      <c r="N2270" s="58">
        <v>0</v>
      </c>
      <c r="O2270">
        <v>26</v>
      </c>
      <c r="P2270">
        <v>0</v>
      </c>
      <c r="Q2270" s="58">
        <v>0</v>
      </c>
      <c r="R2270">
        <v>0</v>
      </c>
      <c r="S2270">
        <v>0</v>
      </c>
      <c r="T2270">
        <v>0</v>
      </c>
      <c r="U2270" s="16">
        <f t="shared" si="381"/>
        <v>4.1666666666666664E-2</v>
      </c>
      <c r="V2270" s="17">
        <f t="shared" si="382"/>
        <v>59.999999999999993</v>
      </c>
      <c r="W2270" s="18">
        <f t="shared" si="383"/>
        <v>2.0032051282051281E-4</v>
      </c>
      <c r="X2270" s="19">
        <f t="shared" si="384"/>
        <v>0.28846153846153844</v>
      </c>
      <c r="Y2270" s="20">
        <f t="shared" si="385"/>
        <v>12.5</v>
      </c>
      <c r="Z2270" s="18">
        <v>3.4722222222222224E-4</v>
      </c>
      <c r="AA2270" s="18">
        <v>3.4722222222222224E-4</v>
      </c>
      <c r="AB2270" s="18">
        <v>1.0416666666666667E-3</v>
      </c>
      <c r="AD2270" s="18">
        <v>1.3888888888888889E-3</v>
      </c>
      <c r="AE2270" s="18">
        <v>4.1666666666666669E-4</v>
      </c>
      <c r="AF2270" s="18">
        <v>4.1666666666666669E-4</v>
      </c>
      <c r="AG2270" s="18">
        <v>2.4305555555555556E-3</v>
      </c>
      <c r="AH2270" s="18">
        <v>1.6203703703703703E-3</v>
      </c>
      <c r="AI2270" s="18">
        <v>1.6203703703703703E-3</v>
      </c>
      <c r="AJ2270" s="18">
        <v>5.5555555555555556E-4</v>
      </c>
      <c r="AK2270" s="18">
        <v>5.5555555555555556E-4</v>
      </c>
      <c r="AL2270" s="18">
        <v>5.5555555555555556E-4</v>
      </c>
      <c r="AM2270" s="18">
        <v>5.5555555555555556E-4</v>
      </c>
      <c r="AN2270" s="18"/>
      <c r="AO2270" s="18"/>
      <c r="AP2270" s="18"/>
      <c r="AQ2270" s="18">
        <v>2.0833333333333333E-3</v>
      </c>
      <c r="AR2270" s="18"/>
      <c r="AS2270" s="18">
        <v>2.0833333333333333E-3</v>
      </c>
      <c r="AT2270" s="18">
        <v>3.472222222222222E-3</v>
      </c>
      <c r="AU2270" s="18">
        <v>3.472222222222222E-3</v>
      </c>
      <c r="AV2270" s="18">
        <v>3.472222222222222E-3</v>
      </c>
      <c r="AW2270" s="18">
        <v>3.472222222222222E-3</v>
      </c>
      <c r="AX2270" s="18">
        <v>3.472222222222222E-3</v>
      </c>
      <c r="AY2270" s="18"/>
      <c r="AZ2270" s="18">
        <v>4.6296296296296293E-4</v>
      </c>
      <c r="BA2270" s="18">
        <v>3.4722222222222224E-4</v>
      </c>
      <c r="BB2270" s="18"/>
      <c r="BC2270" s="18"/>
      <c r="BD2270" s="18"/>
      <c r="BE2270" s="18">
        <v>3.4722222222222224E-4</v>
      </c>
      <c r="BF2270" s="18">
        <v>6.9444444444444447E-4</v>
      </c>
      <c r="BG2270" s="18">
        <v>6.9444444444444447E-4</v>
      </c>
      <c r="BH2270" s="18">
        <v>6.9444444444444447E-4</v>
      </c>
      <c r="BI2270" s="18">
        <v>6.9444444444444447E-4</v>
      </c>
      <c r="BJ2270" s="18">
        <v>1.3888888888888889E-3</v>
      </c>
      <c r="BK2270" s="18">
        <v>1.3888888888888889E-3</v>
      </c>
      <c r="BL2270" s="18">
        <v>1.3888888888888889E-3</v>
      </c>
      <c r="BM2270" s="18">
        <v>1.3888888888888889E-3</v>
      </c>
      <c r="BN2270" s="18">
        <v>1.3888888888888889E-3</v>
      </c>
      <c r="BO2270" s="18">
        <v>1.3888888888888889E-3</v>
      </c>
      <c r="BP2270" s="18">
        <v>1.3888888888888889E-3</v>
      </c>
      <c r="BQ2270" s="18">
        <f t="shared" si="376"/>
        <v>2.0032051282051281E-4</v>
      </c>
      <c r="BR2270" s="18">
        <f t="shared" si="377"/>
        <v>2.0032051282051281E-4</v>
      </c>
    </row>
    <row r="2271" spans="1:70" x14ac:dyDescent="0.25">
      <c r="A2271" s="1">
        <f t="shared" si="378"/>
        <v>41</v>
      </c>
      <c r="B2271" s="2">
        <f t="shared" si="379"/>
        <v>10</v>
      </c>
      <c r="C2271" s="2">
        <f t="shared" si="380"/>
        <v>2021</v>
      </c>
      <c r="D2271">
        <v>1146</v>
      </c>
      <c r="E2271" s="59">
        <v>44481</v>
      </c>
      <c r="F2271" t="s">
        <v>52</v>
      </c>
      <c r="G2271" t="s">
        <v>13</v>
      </c>
      <c r="H2271" s="58">
        <v>0.22916666666666666</v>
      </c>
      <c r="I2271">
        <v>5.5</v>
      </c>
      <c r="J2271">
        <v>117</v>
      </c>
      <c r="K2271">
        <v>0</v>
      </c>
      <c r="L2271" s="58">
        <v>0</v>
      </c>
      <c r="M2271">
        <v>0</v>
      </c>
      <c r="N2271" s="58">
        <v>0</v>
      </c>
      <c r="O2271">
        <v>8</v>
      </c>
      <c r="P2271">
        <v>0</v>
      </c>
      <c r="Q2271" s="58">
        <v>0</v>
      </c>
      <c r="R2271">
        <v>0</v>
      </c>
      <c r="S2271">
        <v>0</v>
      </c>
      <c r="T2271">
        <v>0</v>
      </c>
      <c r="U2271" s="16">
        <f t="shared" si="381"/>
        <v>0.22916666666666666</v>
      </c>
      <c r="V2271" s="17">
        <f t="shared" si="382"/>
        <v>330</v>
      </c>
      <c r="W2271" s="18">
        <f t="shared" si="383"/>
        <v>1.9586894586894588E-3</v>
      </c>
      <c r="X2271" s="19">
        <f t="shared" si="384"/>
        <v>2.8205128205128207</v>
      </c>
      <c r="Y2271" s="20">
        <f t="shared" si="385"/>
        <v>6.8376068376068373</v>
      </c>
      <c r="Z2271" s="18">
        <v>3.4722222222222224E-4</v>
      </c>
      <c r="AA2271" s="18">
        <v>3.4722222222222224E-4</v>
      </c>
      <c r="AB2271" s="18">
        <v>1.0416666666666667E-3</v>
      </c>
      <c r="AD2271" s="18">
        <v>1.3888888888888889E-3</v>
      </c>
      <c r="AE2271" s="18">
        <v>4.1666666666666669E-4</v>
      </c>
      <c r="AF2271" s="18">
        <v>4.1666666666666669E-4</v>
      </c>
      <c r="AG2271" s="18">
        <v>2.4305555555555556E-3</v>
      </c>
      <c r="AH2271" s="18">
        <v>1.6203703703703703E-3</v>
      </c>
      <c r="AI2271" s="18">
        <v>1.6203703703703703E-3</v>
      </c>
      <c r="AJ2271" s="18">
        <v>5.5555555555555556E-4</v>
      </c>
      <c r="AK2271" s="18">
        <v>5.5555555555555556E-4</v>
      </c>
      <c r="AL2271" s="18">
        <v>5.5555555555555556E-4</v>
      </c>
      <c r="AM2271" s="18">
        <v>5.5555555555555556E-4</v>
      </c>
      <c r="AN2271" s="18"/>
      <c r="AO2271" s="18"/>
      <c r="AP2271" s="18"/>
      <c r="AQ2271" s="18">
        <v>2.0833333333333333E-3</v>
      </c>
      <c r="AR2271" s="18"/>
      <c r="AS2271" s="18">
        <v>2.0833333333333333E-3</v>
      </c>
      <c r="AT2271" s="18">
        <v>3.472222222222222E-3</v>
      </c>
      <c r="AU2271" s="18">
        <v>3.472222222222222E-3</v>
      </c>
      <c r="AV2271" s="18">
        <v>3.472222222222222E-3</v>
      </c>
      <c r="AW2271" s="18">
        <v>3.472222222222222E-3</v>
      </c>
      <c r="AX2271" s="18">
        <v>3.472222222222222E-3</v>
      </c>
      <c r="AY2271" s="18"/>
      <c r="AZ2271" s="18">
        <v>4.6296296296296293E-4</v>
      </c>
      <c r="BA2271" s="18">
        <v>3.4722222222222224E-4</v>
      </c>
      <c r="BB2271" s="18"/>
      <c r="BC2271" s="18"/>
      <c r="BD2271" s="18"/>
      <c r="BE2271" s="18">
        <v>3.4722222222222224E-4</v>
      </c>
      <c r="BF2271" s="18">
        <v>6.9444444444444447E-4</v>
      </c>
      <c r="BG2271" s="18">
        <v>6.9444444444444447E-4</v>
      </c>
      <c r="BH2271" s="18">
        <v>6.9444444444444447E-4</v>
      </c>
      <c r="BI2271" s="18">
        <v>6.9444444444444447E-4</v>
      </c>
      <c r="BJ2271" s="18">
        <v>1.3888888888888889E-3</v>
      </c>
      <c r="BK2271" s="18">
        <v>1.3888888888888889E-3</v>
      </c>
      <c r="BL2271" s="18">
        <v>1.3888888888888889E-3</v>
      </c>
      <c r="BM2271" s="18">
        <v>1.3888888888888889E-3</v>
      </c>
      <c r="BN2271" s="18">
        <v>1.3888888888888889E-3</v>
      </c>
      <c r="BO2271" s="18">
        <v>1.3888888888888889E-3</v>
      </c>
      <c r="BP2271" s="18">
        <v>1.3888888888888889E-3</v>
      </c>
      <c r="BQ2271" s="18">
        <f t="shared" si="376"/>
        <v>1.9586894586894588E-3</v>
      </c>
      <c r="BR2271" s="18">
        <f t="shared" si="377"/>
        <v>1.9586894586894588E-3</v>
      </c>
    </row>
    <row r="2272" spans="1:70" x14ac:dyDescent="0.25">
      <c r="A2272" s="1">
        <f t="shared" si="378"/>
        <v>41</v>
      </c>
      <c r="B2272" s="2">
        <f t="shared" si="379"/>
        <v>10</v>
      </c>
      <c r="C2272" s="2">
        <f t="shared" si="380"/>
        <v>2021</v>
      </c>
      <c r="D2272">
        <v>1091</v>
      </c>
      <c r="E2272" s="59">
        <v>44481</v>
      </c>
      <c r="F2272" t="s">
        <v>59</v>
      </c>
      <c r="G2272" t="s">
        <v>13</v>
      </c>
      <c r="H2272" s="58">
        <v>0.33333333333333331</v>
      </c>
      <c r="I2272">
        <v>8</v>
      </c>
      <c r="J2272">
        <v>48</v>
      </c>
      <c r="K2272">
        <v>0</v>
      </c>
      <c r="L2272" s="58">
        <v>0</v>
      </c>
      <c r="M2272">
        <v>0</v>
      </c>
      <c r="N2272" s="58">
        <v>0</v>
      </c>
      <c r="O2272">
        <v>11</v>
      </c>
      <c r="P2272">
        <v>0</v>
      </c>
      <c r="Q2272" s="58">
        <v>0</v>
      </c>
      <c r="R2272">
        <v>0</v>
      </c>
      <c r="S2272">
        <v>0</v>
      </c>
      <c r="T2272">
        <v>0</v>
      </c>
      <c r="U2272" s="16">
        <f t="shared" si="381"/>
        <v>0.33333333333333331</v>
      </c>
      <c r="V2272" s="17">
        <f t="shared" si="382"/>
        <v>479.99999999999994</v>
      </c>
      <c r="W2272" s="18">
        <f t="shared" si="383"/>
        <v>6.9444444444444441E-3</v>
      </c>
      <c r="X2272" s="19">
        <f t="shared" si="384"/>
        <v>9.9999999999999982</v>
      </c>
      <c r="Y2272" s="20">
        <f t="shared" si="385"/>
        <v>22.916666666666668</v>
      </c>
      <c r="Z2272" s="18">
        <v>3.4722222222222224E-4</v>
      </c>
      <c r="AA2272" s="18">
        <v>3.4722222222222224E-4</v>
      </c>
      <c r="AB2272" s="18">
        <v>1.0416666666666667E-3</v>
      </c>
      <c r="AD2272" s="18">
        <v>1.3888888888888889E-3</v>
      </c>
      <c r="AE2272" s="18">
        <v>4.1666666666666669E-4</v>
      </c>
      <c r="AF2272" s="18">
        <v>4.1666666666666669E-4</v>
      </c>
      <c r="AG2272" s="18">
        <v>2.4305555555555556E-3</v>
      </c>
      <c r="AH2272" s="18">
        <v>1.6203703703703703E-3</v>
      </c>
      <c r="AI2272" s="18">
        <v>1.6203703703703703E-3</v>
      </c>
      <c r="AJ2272" s="18">
        <v>5.5555555555555556E-4</v>
      </c>
      <c r="AK2272" s="18">
        <v>5.5555555555555556E-4</v>
      </c>
      <c r="AL2272" s="18">
        <v>5.5555555555555556E-4</v>
      </c>
      <c r="AM2272" s="18">
        <v>5.5555555555555556E-4</v>
      </c>
      <c r="AN2272" s="18"/>
      <c r="AO2272" s="18"/>
      <c r="AP2272" s="18"/>
      <c r="AQ2272" s="18">
        <v>2.0833333333333333E-3</v>
      </c>
      <c r="AR2272" s="18"/>
      <c r="AS2272" s="18">
        <v>2.0833333333333333E-3</v>
      </c>
      <c r="AT2272" s="18">
        <v>3.472222222222222E-3</v>
      </c>
      <c r="AU2272" s="18">
        <v>3.472222222222222E-3</v>
      </c>
      <c r="AV2272" s="18">
        <v>3.472222222222222E-3</v>
      </c>
      <c r="AW2272" s="18">
        <v>3.472222222222222E-3</v>
      </c>
      <c r="AX2272" s="18">
        <v>3.472222222222222E-3</v>
      </c>
      <c r="AY2272" s="18"/>
      <c r="AZ2272" s="18">
        <v>4.6296296296296293E-4</v>
      </c>
      <c r="BA2272" s="18">
        <v>3.4722222222222224E-4</v>
      </c>
      <c r="BB2272" s="18"/>
      <c r="BC2272" s="18"/>
      <c r="BD2272" s="18"/>
      <c r="BE2272" s="18">
        <v>3.4722222222222224E-4</v>
      </c>
      <c r="BF2272" s="18">
        <v>6.9444444444444447E-4</v>
      </c>
      <c r="BG2272" s="18">
        <v>6.9444444444444447E-4</v>
      </c>
      <c r="BH2272" s="18">
        <v>6.9444444444444447E-4</v>
      </c>
      <c r="BI2272" s="18">
        <v>6.9444444444444447E-4</v>
      </c>
      <c r="BJ2272" s="18">
        <v>1.3888888888888889E-3</v>
      </c>
      <c r="BK2272" s="18">
        <v>1.3888888888888889E-3</v>
      </c>
      <c r="BL2272" s="18">
        <v>1.3888888888888889E-3</v>
      </c>
      <c r="BM2272" s="18">
        <v>1.3888888888888889E-3</v>
      </c>
      <c r="BN2272" s="18">
        <v>1.3888888888888889E-3</v>
      </c>
      <c r="BO2272" s="18">
        <v>1.3888888888888889E-3</v>
      </c>
      <c r="BP2272" s="18">
        <v>1.3888888888888889E-3</v>
      </c>
      <c r="BQ2272" s="18">
        <f t="shared" si="376"/>
        <v>6.9444444444444441E-3</v>
      </c>
      <c r="BR2272" s="18">
        <f t="shared" si="377"/>
        <v>6.9444444444444441E-3</v>
      </c>
    </row>
    <row r="2273" spans="1:70" x14ac:dyDescent="0.25">
      <c r="A2273" s="1">
        <f t="shared" si="378"/>
        <v>41</v>
      </c>
      <c r="B2273" s="2">
        <f t="shared" si="379"/>
        <v>10</v>
      </c>
      <c r="C2273" s="2">
        <f t="shared" si="380"/>
        <v>2021</v>
      </c>
      <c r="D2273">
        <v>529</v>
      </c>
      <c r="E2273" s="59">
        <v>44481</v>
      </c>
      <c r="F2273" t="s">
        <v>55</v>
      </c>
      <c r="G2273" t="s">
        <v>13</v>
      </c>
      <c r="H2273" s="58">
        <v>2.4305555555555556E-2</v>
      </c>
      <c r="I2273">
        <v>0.57999999999999996</v>
      </c>
      <c r="J2273">
        <v>32</v>
      </c>
      <c r="K2273">
        <v>0</v>
      </c>
      <c r="L2273" s="58">
        <v>0</v>
      </c>
      <c r="M2273">
        <v>0</v>
      </c>
      <c r="N2273" s="58">
        <v>0</v>
      </c>
      <c r="O2273">
        <v>0</v>
      </c>
      <c r="P2273">
        <v>0</v>
      </c>
      <c r="Q2273" s="58">
        <v>0</v>
      </c>
      <c r="R2273">
        <v>0</v>
      </c>
      <c r="S2273">
        <v>0</v>
      </c>
      <c r="T2273">
        <v>0</v>
      </c>
      <c r="U2273" s="16">
        <f t="shared" si="381"/>
        <v>2.4305555555555556E-2</v>
      </c>
      <c r="V2273" s="17">
        <f t="shared" si="382"/>
        <v>35</v>
      </c>
      <c r="W2273" s="18">
        <f t="shared" si="383"/>
        <v>7.5954861111111112E-4</v>
      </c>
      <c r="X2273" s="19">
        <f t="shared" si="384"/>
        <v>1.09375</v>
      </c>
      <c r="Y2273" s="20">
        <f t="shared" si="385"/>
        <v>0</v>
      </c>
      <c r="Z2273" s="18">
        <v>3.4722222222222224E-4</v>
      </c>
      <c r="AA2273" s="18">
        <v>3.4722222222222224E-4</v>
      </c>
      <c r="AB2273" s="18">
        <v>1.0416666666666667E-3</v>
      </c>
      <c r="AD2273" s="18">
        <v>1.3888888888888889E-3</v>
      </c>
      <c r="AE2273" s="18">
        <v>4.1666666666666669E-4</v>
      </c>
      <c r="AF2273" s="18">
        <v>4.1666666666666669E-4</v>
      </c>
      <c r="AG2273" s="18">
        <v>2.4305555555555556E-3</v>
      </c>
      <c r="AH2273" s="18">
        <v>1.6203703703703703E-3</v>
      </c>
      <c r="AI2273" s="18">
        <v>1.6203703703703703E-3</v>
      </c>
      <c r="AJ2273" s="18">
        <v>5.5555555555555556E-4</v>
      </c>
      <c r="AK2273" s="18">
        <v>5.5555555555555556E-4</v>
      </c>
      <c r="AL2273" s="18">
        <v>5.5555555555555556E-4</v>
      </c>
      <c r="AM2273" s="18">
        <v>5.5555555555555556E-4</v>
      </c>
      <c r="AN2273" s="18"/>
      <c r="AO2273" s="18"/>
      <c r="AP2273" s="18"/>
      <c r="AQ2273" s="18">
        <v>2.0833333333333333E-3</v>
      </c>
      <c r="AR2273" s="18"/>
      <c r="AS2273" s="18">
        <v>2.0833333333333333E-3</v>
      </c>
      <c r="AT2273" s="18">
        <v>3.472222222222222E-3</v>
      </c>
      <c r="AU2273" s="18">
        <v>3.472222222222222E-3</v>
      </c>
      <c r="AV2273" s="18">
        <v>3.472222222222222E-3</v>
      </c>
      <c r="AW2273" s="18">
        <v>3.472222222222222E-3</v>
      </c>
      <c r="AX2273" s="18">
        <v>3.472222222222222E-3</v>
      </c>
      <c r="AY2273" s="18"/>
      <c r="AZ2273" s="18">
        <v>4.6296296296296293E-4</v>
      </c>
      <c r="BA2273" s="18">
        <v>3.4722222222222224E-4</v>
      </c>
      <c r="BB2273" s="18"/>
      <c r="BC2273" s="18"/>
      <c r="BD2273" s="18"/>
      <c r="BE2273" s="18">
        <v>3.4722222222222224E-4</v>
      </c>
      <c r="BF2273" s="18">
        <v>6.9444444444444447E-4</v>
      </c>
      <c r="BG2273" s="18">
        <v>6.9444444444444447E-4</v>
      </c>
      <c r="BH2273" s="18">
        <v>6.9444444444444447E-4</v>
      </c>
      <c r="BI2273" s="18">
        <v>6.9444444444444447E-4</v>
      </c>
      <c r="BJ2273" s="18">
        <v>1.3888888888888889E-3</v>
      </c>
      <c r="BK2273" s="18">
        <v>1.3888888888888889E-3</v>
      </c>
      <c r="BL2273" s="18">
        <v>1.3888888888888889E-3</v>
      </c>
      <c r="BM2273" s="18">
        <v>1.3888888888888889E-3</v>
      </c>
      <c r="BN2273" s="18">
        <v>1.3888888888888889E-3</v>
      </c>
      <c r="BO2273" s="18">
        <v>1.3888888888888889E-3</v>
      </c>
      <c r="BP2273" s="18">
        <v>1.3888888888888889E-3</v>
      </c>
      <c r="BQ2273" s="18">
        <f t="shared" si="376"/>
        <v>7.5954861111111112E-4</v>
      </c>
      <c r="BR2273" s="18">
        <f t="shared" si="377"/>
        <v>7.5954861111111112E-4</v>
      </c>
    </row>
    <row r="2274" spans="1:70" x14ac:dyDescent="0.25">
      <c r="A2274" s="1">
        <f t="shared" si="378"/>
        <v>41</v>
      </c>
      <c r="B2274" s="2">
        <f t="shared" si="379"/>
        <v>10</v>
      </c>
      <c r="C2274" s="2">
        <f t="shared" si="380"/>
        <v>2021</v>
      </c>
      <c r="D2274">
        <v>601</v>
      </c>
      <c r="E2274" s="59">
        <v>44481</v>
      </c>
      <c r="F2274" t="s">
        <v>53</v>
      </c>
      <c r="G2274" t="s">
        <v>13</v>
      </c>
      <c r="H2274" s="58">
        <v>2.0833333333333332E-2</v>
      </c>
      <c r="I2274">
        <v>0.5</v>
      </c>
      <c r="J2274">
        <v>23</v>
      </c>
      <c r="K2274">
        <v>0</v>
      </c>
      <c r="L2274" s="58">
        <v>0</v>
      </c>
      <c r="M2274">
        <v>0</v>
      </c>
      <c r="N2274" s="58">
        <v>0</v>
      </c>
      <c r="O2274">
        <v>0</v>
      </c>
      <c r="P2274">
        <v>0</v>
      </c>
      <c r="Q2274" s="58">
        <v>0</v>
      </c>
      <c r="R2274">
        <v>0</v>
      </c>
      <c r="S2274">
        <v>0</v>
      </c>
      <c r="T2274">
        <v>0</v>
      </c>
      <c r="U2274" s="16">
        <f t="shared" si="381"/>
        <v>2.0833333333333332E-2</v>
      </c>
      <c r="V2274" s="17">
        <f t="shared" si="382"/>
        <v>29.999999999999996</v>
      </c>
      <c r="W2274" s="18">
        <f t="shared" si="383"/>
        <v>9.0579710144927526E-4</v>
      </c>
      <c r="X2274" s="19">
        <f t="shared" si="384"/>
        <v>1.3043478260869563</v>
      </c>
      <c r="Y2274" s="20">
        <f t="shared" si="385"/>
        <v>0</v>
      </c>
      <c r="Z2274" s="18">
        <v>3.4722222222222224E-4</v>
      </c>
      <c r="AA2274" s="18">
        <v>3.4722222222222224E-4</v>
      </c>
      <c r="AB2274" s="18">
        <v>1.0416666666666667E-3</v>
      </c>
      <c r="AD2274" s="18">
        <v>1.3888888888888889E-3</v>
      </c>
      <c r="AE2274" s="18">
        <v>4.1666666666666669E-4</v>
      </c>
      <c r="AF2274" s="18">
        <v>4.1666666666666669E-4</v>
      </c>
      <c r="AG2274" s="18">
        <v>2.4305555555555556E-3</v>
      </c>
      <c r="AH2274" s="18">
        <v>1.6203703703703703E-3</v>
      </c>
      <c r="AI2274" s="18">
        <v>1.6203703703703703E-3</v>
      </c>
      <c r="AJ2274" s="18">
        <v>5.5555555555555556E-4</v>
      </c>
      <c r="AK2274" s="18">
        <v>5.5555555555555556E-4</v>
      </c>
      <c r="AL2274" s="18">
        <v>5.5555555555555556E-4</v>
      </c>
      <c r="AM2274" s="18">
        <v>5.5555555555555556E-4</v>
      </c>
      <c r="AN2274" s="18"/>
      <c r="AO2274" s="18"/>
      <c r="AP2274" s="18"/>
      <c r="AQ2274" s="18">
        <v>2.0833333333333333E-3</v>
      </c>
      <c r="AR2274" s="18"/>
      <c r="AS2274" s="18">
        <v>2.0833333333333333E-3</v>
      </c>
      <c r="AT2274" s="18">
        <v>3.472222222222222E-3</v>
      </c>
      <c r="AU2274" s="18">
        <v>3.472222222222222E-3</v>
      </c>
      <c r="AV2274" s="18">
        <v>3.472222222222222E-3</v>
      </c>
      <c r="AW2274" s="18">
        <v>3.472222222222222E-3</v>
      </c>
      <c r="AX2274" s="18">
        <v>3.472222222222222E-3</v>
      </c>
      <c r="AY2274" s="18"/>
      <c r="AZ2274" s="18">
        <v>4.6296296296296293E-4</v>
      </c>
      <c r="BA2274" s="18">
        <v>3.4722222222222224E-4</v>
      </c>
      <c r="BB2274" s="18"/>
      <c r="BC2274" s="18"/>
      <c r="BD2274" s="18"/>
      <c r="BE2274" s="18">
        <v>3.4722222222222224E-4</v>
      </c>
      <c r="BF2274" s="18">
        <v>6.9444444444444447E-4</v>
      </c>
      <c r="BG2274" s="18">
        <v>6.9444444444444447E-4</v>
      </c>
      <c r="BH2274" s="18">
        <v>6.9444444444444447E-4</v>
      </c>
      <c r="BI2274" s="18">
        <v>6.9444444444444447E-4</v>
      </c>
      <c r="BJ2274" s="18">
        <v>1.3888888888888889E-3</v>
      </c>
      <c r="BK2274" s="18">
        <v>1.3888888888888889E-3</v>
      </c>
      <c r="BL2274" s="18">
        <v>1.3888888888888889E-3</v>
      </c>
      <c r="BM2274" s="18">
        <v>1.3888888888888889E-3</v>
      </c>
      <c r="BN2274" s="18">
        <v>1.3888888888888889E-3</v>
      </c>
      <c r="BO2274" s="18">
        <v>1.3888888888888889E-3</v>
      </c>
      <c r="BP2274" s="18">
        <v>1.3888888888888889E-3</v>
      </c>
      <c r="BQ2274" s="18">
        <f t="shared" si="376"/>
        <v>9.0579710144927526E-4</v>
      </c>
      <c r="BR2274" s="18">
        <f t="shared" si="377"/>
        <v>9.0579710144927526E-4</v>
      </c>
    </row>
    <row r="2275" spans="1:70" x14ac:dyDescent="0.25">
      <c r="A2275" s="1">
        <f t="shared" si="378"/>
        <v>41</v>
      </c>
      <c r="B2275" s="2">
        <f t="shared" si="379"/>
        <v>10</v>
      </c>
      <c r="C2275" s="2">
        <f t="shared" si="380"/>
        <v>2021</v>
      </c>
      <c r="D2275">
        <v>729</v>
      </c>
      <c r="E2275" s="59">
        <v>44481</v>
      </c>
      <c r="F2275" t="s">
        <v>53</v>
      </c>
      <c r="G2275" t="s">
        <v>13</v>
      </c>
      <c r="H2275" s="58">
        <v>0.25</v>
      </c>
      <c r="I2275">
        <v>6</v>
      </c>
      <c r="J2275">
        <v>316</v>
      </c>
      <c r="K2275">
        <v>0</v>
      </c>
      <c r="L2275" s="58">
        <v>0</v>
      </c>
      <c r="M2275">
        <v>0</v>
      </c>
      <c r="N2275" s="58">
        <v>0</v>
      </c>
      <c r="O2275">
        <v>43</v>
      </c>
      <c r="P2275">
        <v>0</v>
      </c>
      <c r="Q2275" s="58">
        <v>0</v>
      </c>
      <c r="R2275">
        <v>0</v>
      </c>
      <c r="S2275">
        <v>0</v>
      </c>
      <c r="T2275">
        <v>0</v>
      </c>
      <c r="U2275" s="16">
        <f t="shared" si="381"/>
        <v>0.25</v>
      </c>
      <c r="V2275" s="17">
        <f t="shared" si="382"/>
        <v>360</v>
      </c>
      <c r="W2275" s="18">
        <f t="shared" si="383"/>
        <v>7.911392405063291E-4</v>
      </c>
      <c r="X2275" s="19">
        <f t="shared" si="384"/>
        <v>1.139240506329114</v>
      </c>
      <c r="Y2275" s="20">
        <f t="shared" si="385"/>
        <v>13.60759493670886</v>
      </c>
      <c r="Z2275" s="18">
        <v>3.4722222222222224E-4</v>
      </c>
      <c r="AA2275" s="18">
        <v>3.4722222222222224E-4</v>
      </c>
      <c r="AB2275" s="18">
        <v>1.0416666666666667E-3</v>
      </c>
      <c r="AD2275" s="18">
        <v>1.3888888888888889E-3</v>
      </c>
      <c r="AE2275" s="18">
        <v>4.1666666666666669E-4</v>
      </c>
      <c r="AF2275" s="18">
        <v>4.1666666666666669E-4</v>
      </c>
      <c r="AG2275" s="18">
        <v>2.4305555555555556E-3</v>
      </c>
      <c r="AH2275" s="18">
        <v>1.6203703703703703E-3</v>
      </c>
      <c r="AI2275" s="18">
        <v>1.6203703703703703E-3</v>
      </c>
      <c r="AJ2275" s="18">
        <v>5.5555555555555556E-4</v>
      </c>
      <c r="AK2275" s="18">
        <v>5.5555555555555556E-4</v>
      </c>
      <c r="AL2275" s="18">
        <v>5.5555555555555556E-4</v>
      </c>
      <c r="AM2275" s="18">
        <v>5.5555555555555556E-4</v>
      </c>
      <c r="AN2275" s="18"/>
      <c r="AO2275" s="18"/>
      <c r="AP2275" s="18"/>
      <c r="AQ2275" s="18">
        <v>2.0833333333333333E-3</v>
      </c>
      <c r="AR2275" s="18"/>
      <c r="AS2275" s="18">
        <v>2.0833333333333333E-3</v>
      </c>
      <c r="AT2275" s="18">
        <v>3.472222222222222E-3</v>
      </c>
      <c r="AU2275" s="18">
        <v>3.472222222222222E-3</v>
      </c>
      <c r="AV2275" s="18">
        <v>3.472222222222222E-3</v>
      </c>
      <c r="AW2275" s="18">
        <v>3.472222222222222E-3</v>
      </c>
      <c r="AX2275" s="18">
        <v>3.472222222222222E-3</v>
      </c>
      <c r="AY2275" s="18"/>
      <c r="AZ2275" s="18">
        <v>4.6296296296296293E-4</v>
      </c>
      <c r="BA2275" s="18">
        <v>3.4722222222222224E-4</v>
      </c>
      <c r="BB2275" s="18"/>
      <c r="BC2275" s="18"/>
      <c r="BD2275" s="18"/>
      <c r="BE2275" s="18">
        <v>3.4722222222222224E-4</v>
      </c>
      <c r="BF2275" s="18">
        <v>6.9444444444444447E-4</v>
      </c>
      <c r="BG2275" s="18">
        <v>6.9444444444444447E-4</v>
      </c>
      <c r="BH2275" s="18">
        <v>6.9444444444444447E-4</v>
      </c>
      <c r="BI2275" s="18">
        <v>6.9444444444444447E-4</v>
      </c>
      <c r="BJ2275" s="18">
        <v>1.3888888888888889E-3</v>
      </c>
      <c r="BK2275" s="18">
        <v>1.3888888888888889E-3</v>
      </c>
      <c r="BL2275" s="18">
        <v>1.3888888888888889E-3</v>
      </c>
      <c r="BM2275" s="18">
        <v>1.3888888888888889E-3</v>
      </c>
      <c r="BN2275" s="18">
        <v>1.3888888888888889E-3</v>
      </c>
      <c r="BO2275" s="18">
        <v>1.3888888888888889E-3</v>
      </c>
      <c r="BP2275" s="18">
        <v>1.3888888888888889E-3</v>
      </c>
      <c r="BQ2275" s="18">
        <f t="shared" si="376"/>
        <v>7.911392405063291E-4</v>
      </c>
      <c r="BR2275" s="18">
        <f t="shared" si="377"/>
        <v>7.911392405063291E-4</v>
      </c>
    </row>
    <row r="2276" spans="1:70" x14ac:dyDescent="0.25">
      <c r="A2276" s="1">
        <f t="shared" si="378"/>
        <v>41</v>
      </c>
      <c r="B2276" s="2">
        <f t="shared" si="379"/>
        <v>10</v>
      </c>
      <c r="C2276" s="2">
        <f t="shared" si="380"/>
        <v>2021</v>
      </c>
      <c r="D2276">
        <v>529</v>
      </c>
      <c r="E2276" s="59">
        <v>44481</v>
      </c>
      <c r="F2276" t="s">
        <v>70</v>
      </c>
      <c r="G2276" t="s">
        <v>13</v>
      </c>
      <c r="H2276" s="58">
        <v>7.9861111111111105E-2</v>
      </c>
      <c r="I2276">
        <v>1.92</v>
      </c>
      <c r="J2276">
        <v>50</v>
      </c>
      <c r="K2276">
        <v>0</v>
      </c>
      <c r="L2276" s="58">
        <v>0</v>
      </c>
      <c r="M2276">
        <v>0</v>
      </c>
      <c r="N2276" s="58">
        <v>0</v>
      </c>
      <c r="O2276">
        <v>0</v>
      </c>
      <c r="P2276">
        <v>0</v>
      </c>
      <c r="Q2276" s="58">
        <v>0</v>
      </c>
      <c r="R2276">
        <v>0</v>
      </c>
      <c r="S2276">
        <v>0</v>
      </c>
      <c r="T2276">
        <v>0</v>
      </c>
      <c r="U2276" s="16">
        <f t="shared" si="381"/>
        <v>7.9861111111111105E-2</v>
      </c>
      <c r="V2276" s="17">
        <f t="shared" si="382"/>
        <v>114.99999999999999</v>
      </c>
      <c r="W2276" s="18">
        <f t="shared" si="383"/>
        <v>1.5972222222222221E-3</v>
      </c>
      <c r="X2276" s="19">
        <f t="shared" si="384"/>
        <v>2.2999999999999998</v>
      </c>
      <c r="Y2276" s="20">
        <f t="shared" si="385"/>
        <v>0</v>
      </c>
      <c r="Z2276" s="18">
        <v>3.4722222222222224E-4</v>
      </c>
      <c r="AA2276" s="18">
        <v>3.4722222222222224E-4</v>
      </c>
      <c r="AB2276" s="18">
        <v>1.0416666666666667E-3</v>
      </c>
      <c r="AD2276" s="18">
        <v>1.3888888888888889E-3</v>
      </c>
      <c r="AE2276" s="18">
        <v>4.1666666666666669E-4</v>
      </c>
      <c r="AF2276" s="18">
        <v>4.1666666666666669E-4</v>
      </c>
      <c r="AG2276" s="18">
        <v>2.4305555555555556E-3</v>
      </c>
      <c r="AH2276" s="18">
        <v>1.6203703703703703E-3</v>
      </c>
      <c r="AI2276" s="18">
        <v>1.6203703703703703E-3</v>
      </c>
      <c r="AJ2276" s="18">
        <v>5.5555555555555556E-4</v>
      </c>
      <c r="AK2276" s="18">
        <v>5.5555555555555556E-4</v>
      </c>
      <c r="AL2276" s="18">
        <v>5.5555555555555556E-4</v>
      </c>
      <c r="AM2276" s="18">
        <v>5.5555555555555556E-4</v>
      </c>
      <c r="AN2276" s="18"/>
      <c r="AO2276" s="18"/>
      <c r="AP2276" s="18"/>
      <c r="AQ2276" s="18">
        <v>2.0833333333333333E-3</v>
      </c>
      <c r="AR2276" s="18"/>
      <c r="AS2276" s="18">
        <v>2.0833333333333333E-3</v>
      </c>
      <c r="AT2276" s="18">
        <v>3.472222222222222E-3</v>
      </c>
      <c r="AU2276" s="18">
        <v>3.472222222222222E-3</v>
      </c>
      <c r="AV2276" s="18">
        <v>3.472222222222222E-3</v>
      </c>
      <c r="AW2276" s="18">
        <v>3.472222222222222E-3</v>
      </c>
      <c r="AX2276" s="18">
        <v>3.472222222222222E-3</v>
      </c>
      <c r="AY2276" s="18"/>
      <c r="AZ2276" s="18">
        <v>4.6296296296296293E-4</v>
      </c>
      <c r="BA2276" s="18">
        <v>3.4722222222222224E-4</v>
      </c>
      <c r="BB2276" s="18"/>
      <c r="BC2276" s="18"/>
      <c r="BD2276" s="18"/>
      <c r="BE2276" s="18">
        <v>3.4722222222222224E-4</v>
      </c>
      <c r="BF2276" s="18">
        <v>6.9444444444444447E-4</v>
      </c>
      <c r="BG2276" s="18">
        <v>6.9444444444444447E-4</v>
      </c>
      <c r="BH2276" s="18">
        <v>6.9444444444444447E-4</v>
      </c>
      <c r="BI2276" s="18">
        <v>6.9444444444444447E-4</v>
      </c>
      <c r="BJ2276" s="18">
        <v>1.3888888888888889E-3</v>
      </c>
      <c r="BK2276" s="18">
        <v>1.3888888888888889E-3</v>
      </c>
      <c r="BL2276" s="18">
        <v>1.3888888888888889E-3</v>
      </c>
      <c r="BM2276" s="18">
        <v>1.3888888888888889E-3</v>
      </c>
      <c r="BN2276" s="18">
        <v>1.3888888888888889E-3</v>
      </c>
      <c r="BO2276" s="18">
        <v>1.3888888888888889E-3</v>
      </c>
      <c r="BP2276" s="18">
        <v>1.3888888888888889E-3</v>
      </c>
      <c r="BQ2276" s="18">
        <f t="shared" si="376"/>
        <v>1.5972222222222221E-3</v>
      </c>
      <c r="BR2276" s="18">
        <f t="shared" si="377"/>
        <v>1.5972222222222221E-3</v>
      </c>
    </row>
    <row r="2277" spans="1:70" x14ac:dyDescent="0.25">
      <c r="A2277" s="1">
        <f t="shared" si="378"/>
        <v>41</v>
      </c>
      <c r="B2277" s="2">
        <f t="shared" si="379"/>
        <v>10</v>
      </c>
      <c r="C2277" s="2">
        <f t="shared" si="380"/>
        <v>2021</v>
      </c>
      <c r="D2277">
        <v>12561</v>
      </c>
      <c r="E2277" s="59">
        <v>44481</v>
      </c>
      <c r="F2277" t="s">
        <v>70</v>
      </c>
      <c r="G2277" t="s">
        <v>13</v>
      </c>
      <c r="H2277" s="58">
        <v>2.0833333333333332E-2</v>
      </c>
      <c r="I2277">
        <v>0.5</v>
      </c>
      <c r="J2277">
        <v>38</v>
      </c>
      <c r="K2277">
        <v>0</v>
      </c>
      <c r="L2277" s="58">
        <v>0</v>
      </c>
      <c r="M2277">
        <v>0</v>
      </c>
      <c r="N2277" s="58">
        <v>0</v>
      </c>
      <c r="O2277">
        <v>0</v>
      </c>
      <c r="P2277">
        <v>0</v>
      </c>
      <c r="Q2277" s="58">
        <v>0</v>
      </c>
      <c r="R2277">
        <v>0</v>
      </c>
      <c r="S2277">
        <v>0</v>
      </c>
      <c r="T2277">
        <v>0</v>
      </c>
      <c r="U2277" s="16">
        <f t="shared" si="381"/>
        <v>2.0833333333333332E-2</v>
      </c>
      <c r="V2277" s="17">
        <f t="shared" si="382"/>
        <v>29.999999999999996</v>
      </c>
      <c r="W2277" s="18">
        <f t="shared" si="383"/>
        <v>5.4824561403508769E-4</v>
      </c>
      <c r="X2277" s="19">
        <f t="shared" si="384"/>
        <v>0.78947368421052622</v>
      </c>
      <c r="Y2277" s="20">
        <f t="shared" si="385"/>
        <v>0</v>
      </c>
      <c r="Z2277" s="18">
        <v>3.4722222222222224E-4</v>
      </c>
      <c r="AA2277" s="18">
        <v>3.4722222222222224E-4</v>
      </c>
      <c r="AB2277" s="18">
        <v>1.0416666666666667E-3</v>
      </c>
      <c r="AD2277" s="18">
        <v>1.3888888888888889E-3</v>
      </c>
      <c r="AE2277" s="18">
        <v>4.1666666666666669E-4</v>
      </c>
      <c r="AF2277" s="18">
        <v>4.1666666666666669E-4</v>
      </c>
      <c r="AG2277" s="18">
        <v>2.4305555555555556E-3</v>
      </c>
      <c r="AH2277" s="18">
        <v>1.6203703703703703E-3</v>
      </c>
      <c r="AI2277" s="18">
        <v>1.6203703703703703E-3</v>
      </c>
      <c r="AJ2277" s="18">
        <v>5.5555555555555556E-4</v>
      </c>
      <c r="AK2277" s="18">
        <v>5.5555555555555556E-4</v>
      </c>
      <c r="AL2277" s="18">
        <v>5.5555555555555556E-4</v>
      </c>
      <c r="AM2277" s="18">
        <v>5.5555555555555556E-4</v>
      </c>
      <c r="AN2277" s="18"/>
      <c r="AO2277" s="18"/>
      <c r="AP2277" s="18"/>
      <c r="AQ2277" s="18">
        <v>2.0833333333333333E-3</v>
      </c>
      <c r="AR2277" s="18"/>
      <c r="AS2277" s="18">
        <v>2.0833333333333333E-3</v>
      </c>
      <c r="AT2277" s="18">
        <v>3.472222222222222E-3</v>
      </c>
      <c r="AU2277" s="18">
        <v>3.472222222222222E-3</v>
      </c>
      <c r="AV2277" s="18">
        <v>3.472222222222222E-3</v>
      </c>
      <c r="AW2277" s="18">
        <v>3.472222222222222E-3</v>
      </c>
      <c r="AX2277" s="18">
        <v>3.472222222222222E-3</v>
      </c>
      <c r="AY2277" s="18"/>
      <c r="AZ2277" s="18">
        <v>4.6296296296296293E-4</v>
      </c>
      <c r="BA2277" s="18">
        <v>3.4722222222222224E-4</v>
      </c>
      <c r="BB2277" s="18"/>
      <c r="BC2277" s="18"/>
      <c r="BD2277" s="18"/>
      <c r="BE2277" s="18">
        <v>3.4722222222222224E-4</v>
      </c>
      <c r="BF2277" s="18">
        <v>6.9444444444444447E-4</v>
      </c>
      <c r="BG2277" s="18">
        <v>6.9444444444444447E-4</v>
      </c>
      <c r="BH2277" s="18">
        <v>6.9444444444444447E-4</v>
      </c>
      <c r="BI2277" s="18">
        <v>6.9444444444444447E-4</v>
      </c>
      <c r="BJ2277" s="18">
        <v>1.3888888888888889E-3</v>
      </c>
      <c r="BK2277" s="18">
        <v>1.3888888888888889E-3</v>
      </c>
      <c r="BL2277" s="18">
        <v>1.3888888888888889E-3</v>
      </c>
      <c r="BM2277" s="18">
        <v>1.3888888888888889E-3</v>
      </c>
      <c r="BN2277" s="18">
        <v>1.3888888888888889E-3</v>
      </c>
      <c r="BO2277" s="18">
        <v>1.3888888888888889E-3</v>
      </c>
      <c r="BP2277" s="18">
        <v>1.3888888888888889E-3</v>
      </c>
      <c r="BQ2277" s="18">
        <f t="shared" si="376"/>
        <v>5.4824561403508769E-4</v>
      </c>
      <c r="BR2277" s="18">
        <f t="shared" si="377"/>
        <v>5.4824561403508769E-4</v>
      </c>
    </row>
    <row r="2278" spans="1:70" x14ac:dyDescent="0.25">
      <c r="A2278" s="1">
        <f t="shared" si="378"/>
        <v>41</v>
      </c>
      <c r="B2278" s="2">
        <f t="shared" si="379"/>
        <v>10</v>
      </c>
      <c r="C2278" s="2">
        <f t="shared" si="380"/>
        <v>2021</v>
      </c>
      <c r="D2278">
        <v>787</v>
      </c>
      <c r="E2278" s="59">
        <v>44481</v>
      </c>
      <c r="F2278" t="s">
        <v>19</v>
      </c>
      <c r="G2278" t="s">
        <v>12</v>
      </c>
      <c r="H2278" s="58">
        <v>0.33333333333333331</v>
      </c>
      <c r="I2278">
        <v>8</v>
      </c>
      <c r="J2278">
        <v>94</v>
      </c>
      <c r="K2278">
        <v>0</v>
      </c>
      <c r="L2278" s="58">
        <v>0</v>
      </c>
      <c r="M2278">
        <v>0</v>
      </c>
      <c r="N2278" s="58">
        <v>0</v>
      </c>
      <c r="O2278">
        <v>25</v>
      </c>
      <c r="P2278">
        <v>1.33</v>
      </c>
      <c r="Q2278" s="58">
        <v>5.5555555555555552E-2</v>
      </c>
      <c r="R2278">
        <v>67</v>
      </c>
      <c r="S2278">
        <v>0</v>
      </c>
      <c r="T2278">
        <v>0</v>
      </c>
      <c r="U2278" s="16">
        <f t="shared" si="381"/>
        <v>0.27777777777777779</v>
      </c>
      <c r="V2278" s="17">
        <f t="shared" si="382"/>
        <v>400</v>
      </c>
      <c r="W2278" s="18">
        <f t="shared" si="383"/>
        <v>2.9550827423167848E-3</v>
      </c>
      <c r="X2278" s="19">
        <f t="shared" si="384"/>
        <v>4.2553191489361701</v>
      </c>
      <c r="Y2278" s="20">
        <f t="shared" si="385"/>
        <v>26.595744680851062</v>
      </c>
      <c r="Z2278" s="18">
        <v>3.4722222222222224E-4</v>
      </c>
      <c r="AA2278" s="18">
        <v>3.4722222222222224E-4</v>
      </c>
      <c r="AB2278" s="18">
        <v>1.0416666666666667E-3</v>
      </c>
      <c r="AD2278" s="18">
        <v>1.3888888888888889E-3</v>
      </c>
      <c r="AE2278" s="18">
        <v>4.1666666666666669E-4</v>
      </c>
      <c r="AF2278" s="18">
        <v>4.1666666666666669E-4</v>
      </c>
      <c r="AG2278" s="18">
        <v>2.4305555555555556E-3</v>
      </c>
      <c r="AH2278" s="18">
        <v>1.6203703703703703E-3</v>
      </c>
      <c r="AI2278" s="18">
        <v>1.6203703703703703E-3</v>
      </c>
      <c r="AJ2278" s="18">
        <v>5.5555555555555556E-4</v>
      </c>
      <c r="AK2278" s="18">
        <v>5.5555555555555556E-4</v>
      </c>
      <c r="AL2278" s="18">
        <v>5.5555555555555556E-4</v>
      </c>
      <c r="AM2278" s="18">
        <v>5.5555555555555556E-4</v>
      </c>
      <c r="AN2278" s="18"/>
      <c r="AO2278" s="18"/>
      <c r="AP2278" s="18"/>
      <c r="AQ2278" s="18">
        <v>2.0833333333333333E-3</v>
      </c>
      <c r="AR2278" s="18"/>
      <c r="AS2278" s="18">
        <v>2.0833333333333333E-3</v>
      </c>
      <c r="AT2278" s="18">
        <v>3.472222222222222E-3</v>
      </c>
      <c r="AU2278" s="18">
        <v>3.472222222222222E-3</v>
      </c>
      <c r="AV2278" s="18">
        <v>3.472222222222222E-3</v>
      </c>
      <c r="AW2278" s="18">
        <v>3.472222222222222E-3</v>
      </c>
      <c r="AX2278" s="18">
        <v>3.472222222222222E-3</v>
      </c>
      <c r="AY2278" s="18"/>
      <c r="AZ2278" s="18">
        <v>4.6296296296296293E-4</v>
      </c>
      <c r="BA2278" s="18">
        <v>3.4722222222222224E-4</v>
      </c>
      <c r="BB2278" s="18"/>
      <c r="BC2278" s="18"/>
      <c r="BD2278" s="18"/>
      <c r="BE2278" s="18">
        <v>3.4722222222222224E-4</v>
      </c>
      <c r="BF2278" s="18">
        <v>6.9444444444444447E-4</v>
      </c>
      <c r="BG2278" s="18">
        <v>6.9444444444444447E-4</v>
      </c>
      <c r="BH2278" s="18">
        <v>6.9444444444444447E-4</v>
      </c>
      <c r="BI2278" s="18">
        <v>6.9444444444444447E-4</v>
      </c>
      <c r="BJ2278" s="18">
        <v>1.3888888888888889E-3</v>
      </c>
      <c r="BK2278" s="18">
        <v>1.3888888888888889E-3</v>
      </c>
      <c r="BL2278" s="18">
        <v>1.3888888888888889E-3</v>
      </c>
      <c r="BM2278" s="18">
        <v>1.3888888888888889E-3</v>
      </c>
      <c r="BN2278" s="18">
        <v>1.3888888888888889E-3</v>
      </c>
      <c r="BO2278" s="18">
        <v>1.3888888888888889E-3</v>
      </c>
      <c r="BP2278" s="18">
        <v>1.3888888888888889E-3</v>
      </c>
      <c r="BQ2278" s="18">
        <f t="shared" si="376"/>
        <v>2.9550827423167848E-3</v>
      </c>
      <c r="BR2278" s="18">
        <f t="shared" si="377"/>
        <v>2.9550827423167848E-3</v>
      </c>
    </row>
    <row r="2279" spans="1:70" x14ac:dyDescent="0.25">
      <c r="A2279" s="1">
        <f t="shared" si="378"/>
        <v>41</v>
      </c>
      <c r="B2279" s="2">
        <f t="shared" si="379"/>
        <v>10</v>
      </c>
      <c r="C2279" s="2">
        <f t="shared" si="380"/>
        <v>2021</v>
      </c>
      <c r="D2279">
        <v>861</v>
      </c>
      <c r="E2279" s="59">
        <v>44481</v>
      </c>
      <c r="F2279" t="s">
        <v>19</v>
      </c>
      <c r="G2279" t="s">
        <v>10</v>
      </c>
      <c r="H2279" s="58">
        <v>0.33333333333333331</v>
      </c>
      <c r="I2279">
        <v>8</v>
      </c>
      <c r="J2279">
        <v>91</v>
      </c>
      <c r="K2279">
        <v>0</v>
      </c>
      <c r="L2279" s="58">
        <v>0</v>
      </c>
      <c r="M2279">
        <v>0.33</v>
      </c>
      <c r="N2279" s="58">
        <v>1.3888888888888888E-2</v>
      </c>
      <c r="O2279">
        <v>0</v>
      </c>
      <c r="P2279">
        <v>0</v>
      </c>
      <c r="Q2279" s="58">
        <v>0</v>
      </c>
      <c r="R2279">
        <v>86</v>
      </c>
      <c r="S2279">
        <v>0</v>
      </c>
      <c r="T2279">
        <v>0</v>
      </c>
      <c r="U2279" s="16">
        <f t="shared" si="381"/>
        <v>0.33333333333333331</v>
      </c>
      <c r="V2279" s="17">
        <f t="shared" si="382"/>
        <v>479.99999999999994</v>
      </c>
      <c r="W2279" s="18">
        <f t="shared" si="383"/>
        <v>3.663003663003663E-3</v>
      </c>
      <c r="X2279" s="19">
        <f t="shared" si="384"/>
        <v>5.2747252747252737</v>
      </c>
      <c r="Y2279" s="20">
        <f t="shared" si="385"/>
        <v>0</v>
      </c>
      <c r="Z2279" s="18">
        <v>3.4722222222222224E-4</v>
      </c>
      <c r="AA2279" s="18">
        <v>3.4722222222222224E-4</v>
      </c>
      <c r="AB2279" s="18">
        <v>1.0416666666666667E-3</v>
      </c>
      <c r="AD2279" s="18">
        <v>1.3888888888888889E-3</v>
      </c>
      <c r="AE2279" s="18">
        <v>4.1666666666666669E-4</v>
      </c>
      <c r="AF2279" s="18">
        <v>4.1666666666666669E-4</v>
      </c>
      <c r="AG2279" s="18">
        <v>2.4305555555555556E-3</v>
      </c>
      <c r="AH2279" s="18">
        <v>1.6203703703703703E-3</v>
      </c>
      <c r="AI2279" s="18">
        <v>1.6203703703703703E-3</v>
      </c>
      <c r="AJ2279" s="18">
        <v>5.5555555555555556E-4</v>
      </c>
      <c r="AK2279" s="18">
        <v>5.5555555555555556E-4</v>
      </c>
      <c r="AL2279" s="18">
        <v>5.5555555555555556E-4</v>
      </c>
      <c r="AM2279" s="18">
        <v>5.5555555555555556E-4</v>
      </c>
      <c r="AN2279" s="18"/>
      <c r="AO2279" s="18"/>
      <c r="AP2279" s="18"/>
      <c r="AQ2279" s="18">
        <v>2.0833333333333333E-3</v>
      </c>
      <c r="AR2279" s="18"/>
      <c r="AS2279" s="18">
        <v>2.0833333333333333E-3</v>
      </c>
      <c r="AT2279" s="18">
        <v>3.472222222222222E-3</v>
      </c>
      <c r="AU2279" s="18">
        <v>3.472222222222222E-3</v>
      </c>
      <c r="AV2279" s="18">
        <v>3.472222222222222E-3</v>
      </c>
      <c r="AW2279" s="18">
        <v>3.472222222222222E-3</v>
      </c>
      <c r="AX2279" s="18">
        <v>3.472222222222222E-3</v>
      </c>
      <c r="AY2279" s="18"/>
      <c r="AZ2279" s="18">
        <v>4.6296296296296293E-4</v>
      </c>
      <c r="BA2279" s="18">
        <v>3.4722222222222224E-4</v>
      </c>
      <c r="BB2279" s="18"/>
      <c r="BC2279" s="18"/>
      <c r="BD2279" s="18"/>
      <c r="BE2279" s="18">
        <v>3.4722222222222224E-4</v>
      </c>
      <c r="BF2279" s="18">
        <v>6.9444444444444447E-4</v>
      </c>
      <c r="BG2279" s="18">
        <v>6.9444444444444447E-4</v>
      </c>
      <c r="BH2279" s="18">
        <v>6.9444444444444447E-4</v>
      </c>
      <c r="BI2279" s="18">
        <v>6.9444444444444447E-4</v>
      </c>
      <c r="BJ2279" s="18">
        <v>1.3888888888888889E-3</v>
      </c>
      <c r="BK2279" s="18">
        <v>1.3888888888888889E-3</v>
      </c>
      <c r="BL2279" s="18">
        <v>1.3888888888888889E-3</v>
      </c>
      <c r="BM2279" s="18">
        <v>1.3888888888888889E-3</v>
      </c>
      <c r="BN2279" s="18">
        <v>1.3888888888888889E-3</v>
      </c>
      <c r="BO2279" s="18">
        <v>1.3888888888888889E-3</v>
      </c>
      <c r="BP2279" s="18">
        <v>1.3888888888888889E-3</v>
      </c>
      <c r="BQ2279" s="18">
        <f t="shared" si="376"/>
        <v>3.663003663003663E-3</v>
      </c>
      <c r="BR2279" s="18">
        <f t="shared" si="377"/>
        <v>3.663003663003663E-3</v>
      </c>
    </row>
    <row r="2280" spans="1:70" x14ac:dyDescent="0.25">
      <c r="A2280" s="1">
        <f t="shared" si="378"/>
        <v>41</v>
      </c>
      <c r="B2280" s="2">
        <f t="shared" si="379"/>
        <v>10</v>
      </c>
      <c r="C2280" s="2">
        <f t="shared" si="380"/>
        <v>2021</v>
      </c>
      <c r="D2280">
        <v>1242</v>
      </c>
      <c r="E2280" s="59">
        <v>44481</v>
      </c>
      <c r="F2280" t="s">
        <v>165</v>
      </c>
      <c r="G2280" t="s">
        <v>10</v>
      </c>
      <c r="H2280" s="58">
        <v>0.33333333333333331</v>
      </c>
      <c r="I2280">
        <v>8</v>
      </c>
      <c r="J2280">
        <v>205</v>
      </c>
      <c r="K2280">
        <v>0</v>
      </c>
      <c r="L2280" s="58">
        <v>0</v>
      </c>
      <c r="M2280">
        <v>0</v>
      </c>
      <c r="N2280" s="58">
        <v>0</v>
      </c>
      <c r="O2280">
        <v>12</v>
      </c>
      <c r="P2280">
        <v>0</v>
      </c>
      <c r="Q2280" s="58">
        <v>0</v>
      </c>
      <c r="R2280">
        <v>0</v>
      </c>
      <c r="S2280">
        <v>0</v>
      </c>
      <c r="T2280">
        <v>0</v>
      </c>
      <c r="U2280" s="16">
        <f t="shared" si="381"/>
        <v>0.33333333333333331</v>
      </c>
      <c r="V2280" s="17">
        <f t="shared" si="382"/>
        <v>479.99999999999994</v>
      </c>
      <c r="W2280" s="18">
        <f t="shared" si="383"/>
        <v>1.6260162601626016E-3</v>
      </c>
      <c r="X2280" s="19">
        <f t="shared" si="384"/>
        <v>2.3414634146341462</v>
      </c>
      <c r="Y2280" s="20">
        <f t="shared" si="385"/>
        <v>5.8536585365853657</v>
      </c>
      <c r="Z2280" s="18">
        <v>3.4722222222222224E-4</v>
      </c>
      <c r="AA2280" s="18">
        <v>3.4722222222222224E-4</v>
      </c>
      <c r="AB2280" s="18">
        <v>1.0416666666666667E-3</v>
      </c>
      <c r="AD2280" s="18">
        <v>1.3888888888888889E-3</v>
      </c>
      <c r="AE2280" s="18">
        <v>4.1666666666666669E-4</v>
      </c>
      <c r="AF2280" s="18">
        <v>4.1666666666666669E-4</v>
      </c>
      <c r="AG2280" s="18">
        <v>2.4305555555555556E-3</v>
      </c>
      <c r="AH2280" s="18">
        <v>1.6203703703703703E-3</v>
      </c>
      <c r="AI2280" s="18">
        <v>1.6203703703703703E-3</v>
      </c>
      <c r="AJ2280" s="18">
        <v>5.5555555555555556E-4</v>
      </c>
      <c r="AK2280" s="18">
        <v>5.5555555555555556E-4</v>
      </c>
      <c r="AL2280" s="18">
        <v>5.5555555555555556E-4</v>
      </c>
      <c r="AM2280" s="18">
        <v>5.5555555555555556E-4</v>
      </c>
      <c r="AN2280" s="18"/>
      <c r="AO2280" s="18"/>
      <c r="AP2280" s="18"/>
      <c r="AQ2280" s="18">
        <v>2.0833333333333333E-3</v>
      </c>
      <c r="AR2280" s="18"/>
      <c r="AS2280" s="18">
        <v>2.0833333333333333E-3</v>
      </c>
      <c r="AT2280" s="18">
        <v>3.472222222222222E-3</v>
      </c>
      <c r="AU2280" s="18">
        <v>3.472222222222222E-3</v>
      </c>
      <c r="AV2280" s="18">
        <v>3.472222222222222E-3</v>
      </c>
      <c r="AW2280" s="18">
        <v>3.472222222222222E-3</v>
      </c>
      <c r="AX2280" s="18">
        <v>3.472222222222222E-3</v>
      </c>
      <c r="AY2280" s="18"/>
      <c r="AZ2280" s="18">
        <v>4.6296296296296293E-4</v>
      </c>
      <c r="BA2280" s="18">
        <v>3.4722222222222224E-4</v>
      </c>
      <c r="BB2280" s="18"/>
      <c r="BC2280" s="18"/>
      <c r="BD2280" s="18"/>
      <c r="BE2280" s="18">
        <v>3.4722222222222224E-4</v>
      </c>
      <c r="BF2280" s="18">
        <v>6.9444444444444447E-4</v>
      </c>
      <c r="BG2280" s="18">
        <v>6.9444444444444447E-4</v>
      </c>
      <c r="BH2280" s="18">
        <v>6.9444444444444447E-4</v>
      </c>
      <c r="BI2280" s="18">
        <v>6.9444444444444447E-4</v>
      </c>
      <c r="BJ2280" s="18">
        <v>1.3888888888888889E-3</v>
      </c>
      <c r="BK2280" s="18">
        <v>1.3888888888888889E-3</v>
      </c>
      <c r="BL2280" s="18">
        <v>1.3888888888888889E-3</v>
      </c>
      <c r="BM2280" s="18">
        <v>1.3888888888888889E-3</v>
      </c>
      <c r="BN2280" s="18">
        <v>1.3888888888888889E-3</v>
      </c>
      <c r="BO2280" s="18">
        <v>1.3888888888888889E-3</v>
      </c>
      <c r="BP2280" s="18">
        <v>1.3888888888888889E-3</v>
      </c>
      <c r="BQ2280" s="18">
        <f t="shared" si="376"/>
        <v>1.6260162601626016E-3</v>
      </c>
      <c r="BR2280" s="18">
        <f t="shared" si="377"/>
        <v>1.6260162601626016E-3</v>
      </c>
    </row>
    <row r="2281" spans="1:70" x14ac:dyDescent="0.25">
      <c r="A2281" s="1">
        <f t="shared" si="378"/>
        <v>41</v>
      </c>
      <c r="B2281" s="2">
        <f t="shared" si="379"/>
        <v>10</v>
      </c>
      <c r="C2281" s="2">
        <f t="shared" si="380"/>
        <v>2021</v>
      </c>
      <c r="D2281">
        <v>1409</v>
      </c>
      <c r="E2281" s="59">
        <v>44481</v>
      </c>
      <c r="F2281" t="s">
        <v>165</v>
      </c>
      <c r="G2281" t="s">
        <v>12</v>
      </c>
      <c r="H2281" s="58">
        <v>0.33333333333333331</v>
      </c>
      <c r="I2281">
        <v>8</v>
      </c>
      <c r="J2281">
        <v>113</v>
      </c>
      <c r="K2281">
        <v>0</v>
      </c>
      <c r="L2281" s="58">
        <v>0</v>
      </c>
      <c r="M2281">
        <v>0</v>
      </c>
      <c r="N2281" s="58">
        <v>0</v>
      </c>
      <c r="O2281">
        <v>0</v>
      </c>
      <c r="P2281">
        <v>0</v>
      </c>
      <c r="Q2281" s="58">
        <v>0</v>
      </c>
      <c r="R2281">
        <v>0</v>
      </c>
      <c r="S2281">
        <v>0</v>
      </c>
      <c r="T2281">
        <v>0</v>
      </c>
      <c r="U2281" s="16">
        <f t="shared" si="381"/>
        <v>0.33333333333333331</v>
      </c>
      <c r="V2281" s="17">
        <f t="shared" si="382"/>
        <v>479.99999999999994</v>
      </c>
      <c r="W2281" s="18">
        <f t="shared" si="383"/>
        <v>2.9498525073746312E-3</v>
      </c>
      <c r="X2281" s="19">
        <f t="shared" si="384"/>
        <v>4.2477876106194685</v>
      </c>
      <c r="Y2281" s="20">
        <f t="shared" si="385"/>
        <v>0</v>
      </c>
      <c r="Z2281" s="18">
        <v>3.4722222222222224E-4</v>
      </c>
      <c r="AA2281" s="18">
        <v>3.4722222222222224E-4</v>
      </c>
      <c r="AB2281" s="18">
        <v>1.0416666666666667E-3</v>
      </c>
      <c r="AD2281" s="18">
        <v>1.3888888888888889E-3</v>
      </c>
      <c r="AE2281" s="18">
        <v>4.1666666666666669E-4</v>
      </c>
      <c r="AF2281" s="18">
        <v>4.1666666666666669E-4</v>
      </c>
      <c r="AG2281" s="18">
        <v>2.4305555555555556E-3</v>
      </c>
      <c r="AH2281" s="18">
        <v>1.6203703703703703E-3</v>
      </c>
      <c r="AI2281" s="18">
        <v>1.6203703703703703E-3</v>
      </c>
      <c r="AJ2281" s="18">
        <v>5.5555555555555556E-4</v>
      </c>
      <c r="AK2281" s="18">
        <v>5.5555555555555556E-4</v>
      </c>
      <c r="AL2281" s="18">
        <v>5.5555555555555556E-4</v>
      </c>
      <c r="AM2281" s="18">
        <v>5.5555555555555556E-4</v>
      </c>
      <c r="AN2281" s="18"/>
      <c r="AO2281" s="18"/>
      <c r="AP2281" s="18"/>
      <c r="AQ2281" s="18">
        <v>2.0833333333333333E-3</v>
      </c>
      <c r="AR2281" s="18"/>
      <c r="AS2281" s="18">
        <v>2.0833333333333333E-3</v>
      </c>
      <c r="AT2281" s="18">
        <v>3.472222222222222E-3</v>
      </c>
      <c r="AU2281" s="18">
        <v>3.472222222222222E-3</v>
      </c>
      <c r="AV2281" s="18">
        <v>3.472222222222222E-3</v>
      </c>
      <c r="AW2281" s="18">
        <v>3.472222222222222E-3</v>
      </c>
      <c r="AX2281" s="18">
        <v>3.472222222222222E-3</v>
      </c>
      <c r="AY2281" s="18"/>
      <c r="AZ2281" s="18">
        <v>4.6296296296296293E-4</v>
      </c>
      <c r="BA2281" s="18">
        <v>3.4722222222222224E-4</v>
      </c>
      <c r="BB2281" s="18"/>
      <c r="BC2281" s="18"/>
      <c r="BD2281" s="18"/>
      <c r="BE2281" s="18">
        <v>3.4722222222222224E-4</v>
      </c>
      <c r="BF2281" s="18">
        <v>6.9444444444444447E-4</v>
      </c>
      <c r="BG2281" s="18">
        <v>6.9444444444444447E-4</v>
      </c>
      <c r="BH2281" s="18">
        <v>6.9444444444444447E-4</v>
      </c>
      <c r="BI2281" s="18">
        <v>6.9444444444444447E-4</v>
      </c>
      <c r="BJ2281" s="18">
        <v>1.3888888888888889E-3</v>
      </c>
      <c r="BK2281" s="18">
        <v>1.3888888888888889E-3</v>
      </c>
      <c r="BL2281" s="18">
        <v>1.3888888888888889E-3</v>
      </c>
      <c r="BM2281" s="18">
        <v>1.3888888888888889E-3</v>
      </c>
      <c r="BN2281" s="18">
        <v>1.3888888888888889E-3</v>
      </c>
      <c r="BO2281" s="18">
        <v>1.3888888888888889E-3</v>
      </c>
      <c r="BP2281" s="18">
        <v>1.3888888888888889E-3</v>
      </c>
      <c r="BQ2281" s="18">
        <f t="shared" si="376"/>
        <v>2.9498525073746312E-3</v>
      </c>
      <c r="BR2281" s="18">
        <f t="shared" si="377"/>
        <v>2.9498525073746312E-3</v>
      </c>
    </row>
    <row r="2282" spans="1:70" x14ac:dyDescent="0.25">
      <c r="A2282" s="1">
        <f t="shared" si="378"/>
        <v>41</v>
      </c>
      <c r="B2282" s="2">
        <f t="shared" si="379"/>
        <v>10</v>
      </c>
      <c r="C2282" s="2">
        <f t="shared" si="380"/>
        <v>2021</v>
      </c>
      <c r="D2282">
        <v>11983</v>
      </c>
      <c r="E2282" s="59">
        <v>44481</v>
      </c>
      <c r="F2282" t="s">
        <v>62</v>
      </c>
      <c r="G2282" t="s">
        <v>13</v>
      </c>
      <c r="H2282" s="58">
        <v>0.33680555555555558</v>
      </c>
      <c r="I2282">
        <v>8.08</v>
      </c>
      <c r="J2282">
        <v>52</v>
      </c>
      <c r="K2282">
        <v>0</v>
      </c>
      <c r="L2282" s="58">
        <v>0</v>
      </c>
      <c r="M2282">
        <v>0</v>
      </c>
      <c r="N2282" s="58">
        <v>0</v>
      </c>
      <c r="O2282">
        <v>0</v>
      </c>
      <c r="P2282">
        <v>0</v>
      </c>
      <c r="Q2282" s="58">
        <v>0</v>
      </c>
      <c r="R2282">
        <v>0</v>
      </c>
      <c r="S2282">
        <v>0</v>
      </c>
      <c r="T2282">
        <v>0</v>
      </c>
      <c r="U2282" s="16">
        <f t="shared" si="381"/>
        <v>0.33680555555555558</v>
      </c>
      <c r="V2282" s="17">
        <f t="shared" si="382"/>
        <v>485</v>
      </c>
      <c r="W2282" s="18">
        <f t="shared" si="383"/>
        <v>6.4770299145299149E-3</v>
      </c>
      <c r="X2282" s="19">
        <f t="shared" si="384"/>
        <v>9.3269230769230766</v>
      </c>
      <c r="Y2282" s="20">
        <f t="shared" si="385"/>
        <v>0</v>
      </c>
      <c r="Z2282" s="18">
        <v>3.4722222222222224E-4</v>
      </c>
      <c r="AA2282" s="18">
        <v>3.4722222222222224E-4</v>
      </c>
      <c r="AB2282" s="18">
        <v>1.0416666666666667E-3</v>
      </c>
      <c r="AD2282" s="18">
        <v>1.3888888888888889E-3</v>
      </c>
      <c r="AE2282" s="18">
        <v>4.1666666666666669E-4</v>
      </c>
      <c r="AF2282" s="18">
        <v>4.1666666666666669E-4</v>
      </c>
      <c r="AG2282" s="18">
        <v>2.4305555555555556E-3</v>
      </c>
      <c r="AH2282" s="18">
        <v>1.6203703703703703E-3</v>
      </c>
      <c r="AI2282" s="18">
        <v>1.6203703703703703E-3</v>
      </c>
      <c r="AJ2282" s="18">
        <v>5.5555555555555556E-4</v>
      </c>
      <c r="AK2282" s="18">
        <v>5.5555555555555556E-4</v>
      </c>
      <c r="AL2282" s="18">
        <v>5.5555555555555556E-4</v>
      </c>
      <c r="AM2282" s="18">
        <v>5.5555555555555556E-4</v>
      </c>
      <c r="AN2282" s="18"/>
      <c r="AO2282" s="18"/>
      <c r="AP2282" s="18"/>
      <c r="AQ2282" s="18">
        <v>2.0833333333333333E-3</v>
      </c>
      <c r="AR2282" s="18"/>
      <c r="AS2282" s="18">
        <v>2.0833333333333333E-3</v>
      </c>
      <c r="AT2282" s="18">
        <v>3.472222222222222E-3</v>
      </c>
      <c r="AU2282" s="18">
        <v>3.472222222222222E-3</v>
      </c>
      <c r="AV2282" s="18">
        <v>3.472222222222222E-3</v>
      </c>
      <c r="AW2282" s="18">
        <v>3.472222222222222E-3</v>
      </c>
      <c r="AX2282" s="18">
        <v>3.472222222222222E-3</v>
      </c>
      <c r="AY2282" s="18"/>
      <c r="AZ2282" s="18">
        <v>4.6296296296296293E-4</v>
      </c>
      <c r="BA2282" s="18">
        <v>3.4722222222222224E-4</v>
      </c>
      <c r="BB2282" s="18"/>
      <c r="BC2282" s="18"/>
      <c r="BD2282" s="18"/>
      <c r="BE2282" s="18">
        <v>3.4722222222222224E-4</v>
      </c>
      <c r="BF2282" s="18">
        <v>6.9444444444444447E-4</v>
      </c>
      <c r="BG2282" s="18">
        <v>6.9444444444444447E-4</v>
      </c>
      <c r="BH2282" s="18">
        <v>6.9444444444444447E-4</v>
      </c>
      <c r="BI2282" s="18">
        <v>6.9444444444444447E-4</v>
      </c>
      <c r="BJ2282" s="18">
        <v>1.3888888888888889E-3</v>
      </c>
      <c r="BK2282" s="18">
        <v>1.3888888888888889E-3</v>
      </c>
      <c r="BL2282" s="18">
        <v>1.3888888888888889E-3</v>
      </c>
      <c r="BM2282" s="18">
        <v>1.3888888888888889E-3</v>
      </c>
      <c r="BN2282" s="18">
        <v>1.3888888888888889E-3</v>
      </c>
      <c r="BO2282" s="18">
        <v>1.3888888888888889E-3</v>
      </c>
      <c r="BP2282" s="18">
        <v>1.3888888888888889E-3</v>
      </c>
      <c r="BQ2282" s="18">
        <f t="shared" si="376"/>
        <v>6.4770299145299149E-3</v>
      </c>
      <c r="BR2282" s="18">
        <f t="shared" si="377"/>
        <v>6.4770299145299149E-3</v>
      </c>
    </row>
    <row r="2283" spans="1:70" x14ac:dyDescent="0.25">
      <c r="A2283" s="1">
        <f t="shared" si="378"/>
        <v>41</v>
      </c>
      <c r="B2283" s="2">
        <f t="shared" si="379"/>
        <v>10</v>
      </c>
      <c r="C2283" s="2">
        <f t="shared" si="380"/>
        <v>2021</v>
      </c>
      <c r="D2283">
        <v>12541</v>
      </c>
      <c r="E2283" s="59">
        <v>44481</v>
      </c>
      <c r="F2283" t="s">
        <v>62</v>
      </c>
      <c r="G2283" t="s">
        <v>10</v>
      </c>
      <c r="H2283" s="58">
        <v>0.33333333333333331</v>
      </c>
      <c r="I2283">
        <v>8</v>
      </c>
      <c r="J2283">
        <v>39</v>
      </c>
      <c r="K2283">
        <v>0</v>
      </c>
      <c r="L2283" s="58">
        <v>0</v>
      </c>
      <c r="M2283">
        <v>1</v>
      </c>
      <c r="N2283" s="58">
        <v>4.1666666666666664E-2</v>
      </c>
      <c r="O2283">
        <v>0</v>
      </c>
      <c r="P2283">
        <v>0</v>
      </c>
      <c r="Q2283" s="58">
        <v>0</v>
      </c>
      <c r="R2283">
        <v>0</v>
      </c>
      <c r="S2283">
        <v>0</v>
      </c>
      <c r="T2283">
        <v>0</v>
      </c>
      <c r="U2283" s="16">
        <f t="shared" si="381"/>
        <v>0.33333333333333331</v>
      </c>
      <c r="V2283" s="17">
        <f t="shared" si="382"/>
        <v>479.99999999999994</v>
      </c>
      <c r="W2283" s="18">
        <f t="shared" si="383"/>
        <v>8.5470085470085461E-3</v>
      </c>
      <c r="X2283" s="19">
        <f t="shared" si="384"/>
        <v>12.307692307692307</v>
      </c>
      <c r="Y2283" s="20">
        <f t="shared" si="385"/>
        <v>0</v>
      </c>
      <c r="Z2283" s="18">
        <v>3.4722222222222224E-4</v>
      </c>
      <c r="AA2283" s="18">
        <v>3.4722222222222224E-4</v>
      </c>
      <c r="AB2283" s="18">
        <v>1.0416666666666667E-3</v>
      </c>
      <c r="AD2283" s="18">
        <v>1.3888888888888889E-3</v>
      </c>
      <c r="AE2283" s="18">
        <v>4.1666666666666669E-4</v>
      </c>
      <c r="AF2283" s="18">
        <v>4.1666666666666669E-4</v>
      </c>
      <c r="AG2283" s="18">
        <v>2.4305555555555556E-3</v>
      </c>
      <c r="AH2283" s="18">
        <v>1.6203703703703703E-3</v>
      </c>
      <c r="AI2283" s="18">
        <v>1.6203703703703703E-3</v>
      </c>
      <c r="AJ2283" s="18">
        <v>5.5555555555555556E-4</v>
      </c>
      <c r="AK2283" s="18">
        <v>5.5555555555555556E-4</v>
      </c>
      <c r="AL2283" s="18">
        <v>5.5555555555555556E-4</v>
      </c>
      <c r="AM2283" s="18">
        <v>5.5555555555555556E-4</v>
      </c>
      <c r="AN2283" s="18"/>
      <c r="AO2283" s="18"/>
      <c r="AP2283" s="18"/>
      <c r="AQ2283" s="18">
        <v>2.0833333333333333E-3</v>
      </c>
      <c r="AR2283" s="18"/>
      <c r="AS2283" s="18">
        <v>2.0833333333333333E-3</v>
      </c>
      <c r="AT2283" s="18">
        <v>3.472222222222222E-3</v>
      </c>
      <c r="AU2283" s="18">
        <v>3.472222222222222E-3</v>
      </c>
      <c r="AV2283" s="18">
        <v>3.472222222222222E-3</v>
      </c>
      <c r="AW2283" s="18">
        <v>3.472222222222222E-3</v>
      </c>
      <c r="AX2283" s="18">
        <v>3.472222222222222E-3</v>
      </c>
      <c r="AY2283" s="18"/>
      <c r="AZ2283" s="18">
        <v>4.6296296296296293E-4</v>
      </c>
      <c r="BA2283" s="18">
        <v>3.4722222222222224E-4</v>
      </c>
      <c r="BB2283" s="18"/>
      <c r="BC2283" s="18"/>
      <c r="BD2283" s="18"/>
      <c r="BE2283" s="18">
        <v>3.4722222222222224E-4</v>
      </c>
      <c r="BF2283" s="18">
        <v>6.9444444444444447E-4</v>
      </c>
      <c r="BG2283" s="18">
        <v>6.9444444444444447E-4</v>
      </c>
      <c r="BH2283" s="18">
        <v>6.9444444444444447E-4</v>
      </c>
      <c r="BI2283" s="18">
        <v>6.9444444444444447E-4</v>
      </c>
      <c r="BJ2283" s="18">
        <v>1.3888888888888889E-3</v>
      </c>
      <c r="BK2283" s="18">
        <v>1.3888888888888889E-3</v>
      </c>
      <c r="BL2283" s="18">
        <v>1.3888888888888889E-3</v>
      </c>
      <c r="BM2283" s="18">
        <v>1.3888888888888889E-3</v>
      </c>
      <c r="BN2283" s="18">
        <v>1.3888888888888889E-3</v>
      </c>
      <c r="BO2283" s="18">
        <v>1.3888888888888889E-3</v>
      </c>
      <c r="BP2283" s="18">
        <v>1.3888888888888889E-3</v>
      </c>
      <c r="BQ2283" s="18">
        <f t="shared" si="376"/>
        <v>8.5470085470085461E-3</v>
      </c>
      <c r="BR2283" s="18">
        <f t="shared" si="377"/>
        <v>8.5470085470085461E-3</v>
      </c>
    </row>
    <row r="2284" spans="1:70" x14ac:dyDescent="0.25">
      <c r="A2284" s="1">
        <f t="shared" si="378"/>
        <v>41</v>
      </c>
      <c r="B2284" s="2">
        <f t="shared" si="379"/>
        <v>10</v>
      </c>
      <c r="C2284" s="2">
        <f t="shared" si="380"/>
        <v>2021</v>
      </c>
      <c r="D2284">
        <v>1337</v>
      </c>
      <c r="E2284" s="59">
        <v>44481</v>
      </c>
      <c r="F2284" t="s">
        <v>62</v>
      </c>
      <c r="G2284" t="s">
        <v>12</v>
      </c>
      <c r="H2284" s="58">
        <v>0.33333333333333331</v>
      </c>
      <c r="I2284">
        <v>8</v>
      </c>
      <c r="J2284">
        <v>109</v>
      </c>
      <c r="K2284">
        <v>0</v>
      </c>
      <c r="L2284" s="58">
        <v>0</v>
      </c>
      <c r="M2284">
        <v>0</v>
      </c>
      <c r="N2284" s="58">
        <v>0</v>
      </c>
      <c r="O2284">
        <v>0</v>
      </c>
      <c r="P2284">
        <v>0</v>
      </c>
      <c r="Q2284" s="58">
        <v>0</v>
      </c>
      <c r="R2284">
        <v>0</v>
      </c>
      <c r="S2284">
        <v>0</v>
      </c>
      <c r="T2284">
        <v>0</v>
      </c>
      <c r="U2284" s="16">
        <f t="shared" si="381"/>
        <v>0.33333333333333331</v>
      </c>
      <c r="V2284" s="17">
        <f t="shared" si="382"/>
        <v>479.99999999999994</v>
      </c>
      <c r="W2284" s="18">
        <f t="shared" si="383"/>
        <v>3.0581039755351682E-3</v>
      </c>
      <c r="X2284" s="19">
        <f t="shared" si="384"/>
        <v>4.4036697247706416</v>
      </c>
      <c r="Y2284" s="20">
        <f t="shared" si="385"/>
        <v>0</v>
      </c>
      <c r="Z2284" s="18">
        <v>3.4722222222222224E-4</v>
      </c>
      <c r="AA2284" s="18">
        <v>3.4722222222222224E-4</v>
      </c>
      <c r="AB2284" s="18">
        <v>1.0416666666666667E-3</v>
      </c>
      <c r="AD2284" s="18">
        <v>1.3888888888888889E-3</v>
      </c>
      <c r="AE2284" s="18">
        <v>4.1666666666666669E-4</v>
      </c>
      <c r="AF2284" s="18">
        <v>4.1666666666666669E-4</v>
      </c>
      <c r="AG2284" s="18">
        <v>2.4305555555555556E-3</v>
      </c>
      <c r="AH2284" s="18">
        <v>1.6203703703703703E-3</v>
      </c>
      <c r="AI2284" s="18">
        <v>1.6203703703703703E-3</v>
      </c>
      <c r="AJ2284" s="18">
        <v>5.5555555555555556E-4</v>
      </c>
      <c r="AK2284" s="18">
        <v>5.5555555555555556E-4</v>
      </c>
      <c r="AL2284" s="18">
        <v>5.5555555555555556E-4</v>
      </c>
      <c r="AM2284" s="18">
        <v>5.5555555555555556E-4</v>
      </c>
      <c r="AN2284" s="18"/>
      <c r="AO2284" s="18"/>
      <c r="AP2284" s="18"/>
      <c r="AQ2284" s="18">
        <v>2.0833333333333333E-3</v>
      </c>
      <c r="AR2284" s="18"/>
      <c r="AS2284" s="18">
        <v>2.0833333333333333E-3</v>
      </c>
      <c r="AT2284" s="18">
        <v>3.472222222222222E-3</v>
      </c>
      <c r="AU2284" s="18">
        <v>3.472222222222222E-3</v>
      </c>
      <c r="AV2284" s="18">
        <v>3.472222222222222E-3</v>
      </c>
      <c r="AW2284" s="18">
        <v>3.472222222222222E-3</v>
      </c>
      <c r="AX2284" s="18">
        <v>3.472222222222222E-3</v>
      </c>
      <c r="AY2284" s="18"/>
      <c r="AZ2284" s="18">
        <v>4.6296296296296293E-4</v>
      </c>
      <c r="BA2284" s="18">
        <v>3.4722222222222224E-4</v>
      </c>
      <c r="BB2284" s="18"/>
      <c r="BC2284" s="18"/>
      <c r="BD2284" s="18"/>
      <c r="BE2284" s="18">
        <v>3.4722222222222224E-4</v>
      </c>
      <c r="BF2284" s="18">
        <v>6.9444444444444447E-4</v>
      </c>
      <c r="BG2284" s="18">
        <v>6.9444444444444447E-4</v>
      </c>
      <c r="BH2284" s="18">
        <v>6.9444444444444447E-4</v>
      </c>
      <c r="BI2284" s="18">
        <v>6.9444444444444447E-4</v>
      </c>
      <c r="BJ2284" s="18">
        <v>1.3888888888888889E-3</v>
      </c>
      <c r="BK2284" s="18">
        <v>1.3888888888888889E-3</v>
      </c>
      <c r="BL2284" s="18">
        <v>1.3888888888888889E-3</v>
      </c>
      <c r="BM2284" s="18">
        <v>1.3888888888888889E-3</v>
      </c>
      <c r="BN2284" s="18">
        <v>1.3888888888888889E-3</v>
      </c>
      <c r="BO2284" s="18">
        <v>1.3888888888888889E-3</v>
      </c>
      <c r="BP2284" s="18">
        <v>1.3888888888888889E-3</v>
      </c>
      <c r="BQ2284" s="18">
        <f t="shared" si="376"/>
        <v>3.0581039755351682E-3</v>
      </c>
      <c r="BR2284" s="18">
        <f t="shared" si="377"/>
        <v>3.0581039755351682E-3</v>
      </c>
    </row>
    <row r="2285" spans="1:70" x14ac:dyDescent="0.25">
      <c r="A2285" s="1">
        <f t="shared" si="378"/>
        <v>41</v>
      </c>
      <c r="B2285" s="2">
        <f t="shared" si="379"/>
        <v>10</v>
      </c>
      <c r="C2285" s="2">
        <f t="shared" si="380"/>
        <v>2021</v>
      </c>
      <c r="D2285">
        <v>1188</v>
      </c>
      <c r="E2285" s="59">
        <v>44481</v>
      </c>
      <c r="F2285" t="s">
        <v>21</v>
      </c>
      <c r="G2285" t="s">
        <v>14</v>
      </c>
      <c r="H2285" s="58">
        <v>0.3125</v>
      </c>
      <c r="I2285">
        <v>7.5</v>
      </c>
      <c r="J2285">
        <v>195</v>
      </c>
      <c r="K2285">
        <v>0</v>
      </c>
      <c r="L2285" s="58">
        <v>0</v>
      </c>
      <c r="M2285">
        <v>0</v>
      </c>
      <c r="N2285" s="58">
        <v>0</v>
      </c>
      <c r="O2285">
        <v>130</v>
      </c>
      <c r="P2285">
        <v>0</v>
      </c>
      <c r="Q2285" s="58">
        <v>0</v>
      </c>
      <c r="R2285">
        <v>0</v>
      </c>
      <c r="S2285">
        <v>0</v>
      </c>
      <c r="T2285">
        <v>0</v>
      </c>
      <c r="U2285" s="16">
        <f t="shared" si="381"/>
        <v>0.3125</v>
      </c>
      <c r="V2285" s="17">
        <f t="shared" si="382"/>
        <v>450</v>
      </c>
      <c r="W2285" s="18">
        <f t="shared" si="383"/>
        <v>1.6025641025641025E-3</v>
      </c>
      <c r="X2285" s="19">
        <f t="shared" si="384"/>
        <v>2.3076923076923075</v>
      </c>
      <c r="Y2285" s="20">
        <f t="shared" si="385"/>
        <v>66.666666666666671</v>
      </c>
      <c r="Z2285" s="18">
        <v>3.4722222222222224E-4</v>
      </c>
      <c r="AA2285" s="18">
        <v>3.4722222222222224E-4</v>
      </c>
      <c r="AB2285" s="18">
        <v>1.0416666666666667E-3</v>
      </c>
      <c r="AD2285" s="18">
        <v>1.3888888888888889E-3</v>
      </c>
      <c r="AE2285" s="18">
        <v>4.1666666666666669E-4</v>
      </c>
      <c r="AF2285" s="18">
        <v>4.1666666666666669E-4</v>
      </c>
      <c r="AG2285" s="18">
        <v>2.4305555555555556E-3</v>
      </c>
      <c r="AH2285" s="18">
        <v>1.6203703703703703E-3</v>
      </c>
      <c r="AI2285" s="18">
        <v>1.6203703703703703E-3</v>
      </c>
      <c r="AJ2285" s="18">
        <v>5.5555555555555556E-4</v>
      </c>
      <c r="AK2285" s="18">
        <v>5.5555555555555556E-4</v>
      </c>
      <c r="AL2285" s="18">
        <v>5.5555555555555556E-4</v>
      </c>
      <c r="AM2285" s="18">
        <v>5.5555555555555556E-4</v>
      </c>
      <c r="AN2285" s="18"/>
      <c r="AO2285" s="18"/>
      <c r="AP2285" s="18"/>
      <c r="AQ2285" s="18">
        <v>2.0833333333333333E-3</v>
      </c>
      <c r="AR2285" s="18"/>
      <c r="AS2285" s="18">
        <v>2.0833333333333333E-3</v>
      </c>
      <c r="AT2285" s="18">
        <v>3.472222222222222E-3</v>
      </c>
      <c r="AU2285" s="18">
        <v>3.472222222222222E-3</v>
      </c>
      <c r="AV2285" s="18">
        <v>3.472222222222222E-3</v>
      </c>
      <c r="AW2285" s="18">
        <v>3.472222222222222E-3</v>
      </c>
      <c r="AX2285" s="18">
        <v>3.472222222222222E-3</v>
      </c>
      <c r="AY2285" s="18"/>
      <c r="AZ2285" s="18">
        <v>4.6296296296296293E-4</v>
      </c>
      <c r="BA2285" s="18">
        <v>3.4722222222222224E-4</v>
      </c>
      <c r="BB2285" s="18"/>
      <c r="BC2285" s="18"/>
      <c r="BD2285" s="18"/>
      <c r="BE2285" s="18">
        <v>3.4722222222222224E-4</v>
      </c>
      <c r="BF2285" s="18">
        <v>6.9444444444444447E-4</v>
      </c>
      <c r="BG2285" s="18">
        <v>6.9444444444444447E-4</v>
      </c>
      <c r="BH2285" s="18">
        <v>6.9444444444444447E-4</v>
      </c>
      <c r="BI2285" s="18">
        <v>6.9444444444444447E-4</v>
      </c>
      <c r="BJ2285" s="18">
        <v>1.3888888888888889E-3</v>
      </c>
      <c r="BK2285" s="18">
        <v>1.3888888888888889E-3</v>
      </c>
      <c r="BL2285" s="18">
        <v>1.3888888888888889E-3</v>
      </c>
      <c r="BM2285" s="18">
        <v>1.3888888888888889E-3</v>
      </c>
      <c r="BN2285" s="18">
        <v>1.3888888888888889E-3</v>
      </c>
      <c r="BO2285" s="18">
        <v>1.3888888888888889E-3</v>
      </c>
      <c r="BP2285" s="18">
        <v>1.3888888888888889E-3</v>
      </c>
      <c r="BQ2285" s="18">
        <f t="shared" si="376"/>
        <v>1.6025641025641025E-3</v>
      </c>
      <c r="BR2285" s="18">
        <f t="shared" si="377"/>
        <v>1.6025641025641025E-3</v>
      </c>
    </row>
    <row r="2286" spans="1:70" x14ac:dyDescent="0.25">
      <c r="A2286" s="1">
        <f t="shared" si="378"/>
        <v>41</v>
      </c>
      <c r="B2286" s="2">
        <f t="shared" si="379"/>
        <v>10</v>
      </c>
      <c r="C2286" s="2">
        <f t="shared" si="380"/>
        <v>2021</v>
      </c>
      <c r="D2286">
        <v>12072</v>
      </c>
      <c r="E2286" s="59">
        <v>44481</v>
      </c>
      <c r="F2286" t="s">
        <v>21</v>
      </c>
      <c r="G2286" t="s">
        <v>15</v>
      </c>
      <c r="H2286" s="58">
        <v>0.3125</v>
      </c>
      <c r="I2286">
        <v>7.5</v>
      </c>
      <c r="J2286">
        <v>131</v>
      </c>
      <c r="K2286">
        <v>0</v>
      </c>
      <c r="L2286" s="58">
        <v>0</v>
      </c>
      <c r="M2286">
        <v>0.75</v>
      </c>
      <c r="N2286" s="58">
        <v>3.125E-2</v>
      </c>
      <c r="O2286">
        <v>77</v>
      </c>
      <c r="P2286">
        <v>0</v>
      </c>
      <c r="Q2286" s="58">
        <v>0</v>
      </c>
      <c r="R2286">
        <v>0</v>
      </c>
      <c r="S2286">
        <v>0</v>
      </c>
      <c r="T2286">
        <v>0</v>
      </c>
      <c r="U2286" s="16">
        <f t="shared" si="381"/>
        <v>0.3125</v>
      </c>
      <c r="V2286" s="17">
        <f t="shared" si="382"/>
        <v>450</v>
      </c>
      <c r="W2286" s="18">
        <f t="shared" si="383"/>
        <v>2.3854961832061069E-3</v>
      </c>
      <c r="X2286" s="19">
        <f t="shared" si="384"/>
        <v>3.4351145038167941</v>
      </c>
      <c r="Y2286" s="20">
        <f t="shared" si="385"/>
        <v>58.778625954198475</v>
      </c>
      <c r="Z2286" s="18">
        <v>3.4722222222222224E-4</v>
      </c>
      <c r="AA2286" s="18">
        <v>3.4722222222222224E-4</v>
      </c>
      <c r="AB2286" s="18">
        <v>1.0416666666666667E-3</v>
      </c>
      <c r="AD2286" s="18">
        <v>1.3888888888888889E-3</v>
      </c>
      <c r="AE2286" s="18">
        <v>4.1666666666666669E-4</v>
      </c>
      <c r="AF2286" s="18">
        <v>4.1666666666666669E-4</v>
      </c>
      <c r="AG2286" s="18">
        <v>2.4305555555555556E-3</v>
      </c>
      <c r="AH2286" s="18">
        <v>1.6203703703703703E-3</v>
      </c>
      <c r="AI2286" s="18">
        <v>1.6203703703703703E-3</v>
      </c>
      <c r="AJ2286" s="18">
        <v>5.5555555555555556E-4</v>
      </c>
      <c r="AK2286" s="18">
        <v>5.5555555555555556E-4</v>
      </c>
      <c r="AL2286" s="18">
        <v>5.5555555555555556E-4</v>
      </c>
      <c r="AM2286" s="18">
        <v>5.5555555555555556E-4</v>
      </c>
      <c r="AN2286" s="18"/>
      <c r="AO2286" s="18"/>
      <c r="AP2286" s="18"/>
      <c r="AQ2286" s="18">
        <v>2.0833333333333333E-3</v>
      </c>
      <c r="AR2286" s="18"/>
      <c r="AS2286" s="18">
        <v>2.0833333333333333E-3</v>
      </c>
      <c r="AT2286" s="18">
        <v>3.472222222222222E-3</v>
      </c>
      <c r="AU2286" s="18">
        <v>3.472222222222222E-3</v>
      </c>
      <c r="AV2286" s="18">
        <v>3.472222222222222E-3</v>
      </c>
      <c r="AW2286" s="18">
        <v>3.472222222222222E-3</v>
      </c>
      <c r="AX2286" s="18">
        <v>3.472222222222222E-3</v>
      </c>
      <c r="AY2286" s="18"/>
      <c r="AZ2286" s="18">
        <v>4.6296296296296293E-4</v>
      </c>
      <c r="BA2286" s="18">
        <v>3.4722222222222224E-4</v>
      </c>
      <c r="BB2286" s="18"/>
      <c r="BC2286" s="18"/>
      <c r="BD2286" s="18"/>
      <c r="BE2286" s="18">
        <v>3.4722222222222224E-4</v>
      </c>
      <c r="BF2286" s="18">
        <v>6.9444444444444447E-4</v>
      </c>
      <c r="BG2286" s="18">
        <v>6.9444444444444447E-4</v>
      </c>
      <c r="BH2286" s="18">
        <v>6.9444444444444447E-4</v>
      </c>
      <c r="BI2286" s="18">
        <v>6.9444444444444447E-4</v>
      </c>
      <c r="BJ2286" s="18">
        <v>1.3888888888888889E-3</v>
      </c>
      <c r="BK2286" s="18">
        <v>1.3888888888888889E-3</v>
      </c>
      <c r="BL2286" s="18">
        <v>1.3888888888888889E-3</v>
      </c>
      <c r="BM2286" s="18">
        <v>1.3888888888888889E-3</v>
      </c>
      <c r="BN2286" s="18">
        <v>1.3888888888888889E-3</v>
      </c>
      <c r="BO2286" s="18">
        <v>1.3888888888888889E-3</v>
      </c>
      <c r="BP2286" s="18">
        <v>1.3888888888888889E-3</v>
      </c>
      <c r="BQ2286" s="18">
        <f t="shared" si="376"/>
        <v>2.3854961832061069E-3</v>
      </c>
      <c r="BR2286" s="18">
        <f t="shared" si="377"/>
        <v>2.3854961832061069E-3</v>
      </c>
    </row>
    <row r="2287" spans="1:70" x14ac:dyDescent="0.25">
      <c r="A2287" s="1">
        <f t="shared" si="378"/>
        <v>41</v>
      </c>
      <c r="B2287" s="2">
        <f t="shared" si="379"/>
        <v>10</v>
      </c>
      <c r="C2287" s="2">
        <f t="shared" si="380"/>
        <v>2021</v>
      </c>
      <c r="D2287">
        <v>12164</v>
      </c>
      <c r="E2287" s="59">
        <v>44481</v>
      </c>
      <c r="F2287" t="s">
        <v>21</v>
      </c>
      <c r="G2287" t="s">
        <v>38</v>
      </c>
      <c r="H2287" s="58">
        <v>4.1666666666666664E-2</v>
      </c>
      <c r="I2287">
        <v>1</v>
      </c>
      <c r="J2287">
        <v>34</v>
      </c>
      <c r="K2287">
        <v>0</v>
      </c>
      <c r="L2287" s="58">
        <v>0</v>
      </c>
      <c r="M2287">
        <v>0.17</v>
      </c>
      <c r="N2287" s="58">
        <v>6.9444444444444441E-3</v>
      </c>
      <c r="O2287">
        <v>10</v>
      </c>
      <c r="P2287">
        <v>0</v>
      </c>
      <c r="Q2287" s="58">
        <v>0</v>
      </c>
      <c r="R2287">
        <v>0</v>
      </c>
      <c r="S2287">
        <v>0</v>
      </c>
      <c r="T2287">
        <v>0</v>
      </c>
      <c r="U2287" s="16">
        <f t="shared" si="381"/>
        <v>4.1666666666666664E-2</v>
      </c>
      <c r="V2287" s="17">
        <f t="shared" si="382"/>
        <v>59.999999999999993</v>
      </c>
      <c r="W2287" s="18">
        <f t="shared" si="383"/>
        <v>1.2254901960784314E-3</v>
      </c>
      <c r="X2287" s="19">
        <f t="shared" si="384"/>
        <v>1.7647058823529409</v>
      </c>
      <c r="Y2287" s="20">
        <f t="shared" si="385"/>
        <v>29.411764705882351</v>
      </c>
      <c r="Z2287" s="18">
        <v>3.4722222222222224E-4</v>
      </c>
      <c r="AA2287" s="18">
        <v>3.4722222222222224E-4</v>
      </c>
      <c r="AB2287" s="18">
        <v>1.0416666666666667E-3</v>
      </c>
      <c r="AD2287" s="18">
        <v>1.3888888888888889E-3</v>
      </c>
      <c r="AE2287" s="18">
        <v>4.1666666666666669E-4</v>
      </c>
      <c r="AF2287" s="18">
        <v>4.1666666666666669E-4</v>
      </c>
      <c r="AG2287" s="18">
        <v>2.4305555555555556E-3</v>
      </c>
      <c r="AH2287" s="18">
        <v>1.6203703703703703E-3</v>
      </c>
      <c r="AI2287" s="18">
        <v>1.6203703703703703E-3</v>
      </c>
      <c r="AJ2287" s="18">
        <v>5.5555555555555556E-4</v>
      </c>
      <c r="AK2287" s="18">
        <v>5.5555555555555556E-4</v>
      </c>
      <c r="AL2287" s="18">
        <v>5.5555555555555556E-4</v>
      </c>
      <c r="AM2287" s="18">
        <v>5.5555555555555556E-4</v>
      </c>
      <c r="AN2287" s="18"/>
      <c r="AO2287" s="18"/>
      <c r="AP2287" s="18"/>
      <c r="AQ2287" s="18">
        <v>2.0833333333333333E-3</v>
      </c>
      <c r="AR2287" s="18"/>
      <c r="AS2287" s="18">
        <v>2.0833333333333333E-3</v>
      </c>
      <c r="AT2287" s="18">
        <v>3.472222222222222E-3</v>
      </c>
      <c r="AU2287" s="18">
        <v>3.472222222222222E-3</v>
      </c>
      <c r="AV2287" s="18">
        <v>3.472222222222222E-3</v>
      </c>
      <c r="AW2287" s="18">
        <v>3.472222222222222E-3</v>
      </c>
      <c r="AX2287" s="18">
        <v>3.472222222222222E-3</v>
      </c>
      <c r="AY2287" s="18"/>
      <c r="AZ2287" s="18">
        <v>4.6296296296296293E-4</v>
      </c>
      <c r="BA2287" s="18">
        <v>3.4722222222222224E-4</v>
      </c>
      <c r="BB2287" s="18"/>
      <c r="BC2287" s="18"/>
      <c r="BD2287" s="18"/>
      <c r="BE2287" s="18">
        <v>3.4722222222222224E-4</v>
      </c>
      <c r="BF2287" s="18">
        <v>6.9444444444444447E-4</v>
      </c>
      <c r="BG2287" s="18">
        <v>6.9444444444444447E-4</v>
      </c>
      <c r="BH2287" s="18">
        <v>6.9444444444444447E-4</v>
      </c>
      <c r="BI2287" s="18">
        <v>6.9444444444444447E-4</v>
      </c>
      <c r="BJ2287" s="18">
        <v>1.3888888888888889E-3</v>
      </c>
      <c r="BK2287" s="18">
        <v>1.3888888888888889E-3</v>
      </c>
      <c r="BL2287" s="18">
        <v>1.3888888888888889E-3</v>
      </c>
      <c r="BM2287" s="18">
        <v>1.3888888888888889E-3</v>
      </c>
      <c r="BN2287" s="18">
        <v>1.3888888888888889E-3</v>
      </c>
      <c r="BO2287" s="18">
        <v>1.3888888888888889E-3</v>
      </c>
      <c r="BP2287" s="18">
        <v>1.3888888888888889E-3</v>
      </c>
      <c r="BQ2287" s="18">
        <f t="shared" si="376"/>
        <v>1.2254901960784314E-3</v>
      </c>
      <c r="BR2287" s="18">
        <f t="shared" si="377"/>
        <v>1.2254901960784314E-3</v>
      </c>
    </row>
    <row r="2288" spans="1:70" x14ac:dyDescent="0.25">
      <c r="A2288" s="1">
        <f t="shared" si="378"/>
        <v>41</v>
      </c>
      <c r="B2288" s="2">
        <f t="shared" si="379"/>
        <v>10</v>
      </c>
      <c r="C2288" s="2">
        <f t="shared" si="380"/>
        <v>2021</v>
      </c>
      <c r="D2288">
        <v>12075</v>
      </c>
      <c r="E2288" s="59">
        <v>44481</v>
      </c>
      <c r="F2288" t="s">
        <v>63</v>
      </c>
      <c r="G2288" t="s">
        <v>38</v>
      </c>
      <c r="H2288" s="58">
        <v>0.3125</v>
      </c>
      <c r="I2288">
        <v>7.5</v>
      </c>
      <c r="J2288">
        <v>293</v>
      </c>
      <c r="K2288">
        <v>0</v>
      </c>
      <c r="L2288" s="58">
        <v>0</v>
      </c>
      <c r="M2288">
        <v>0.83</v>
      </c>
      <c r="N2288" s="58">
        <v>3.4722222222222224E-2</v>
      </c>
      <c r="O2288">
        <v>0</v>
      </c>
      <c r="P2288">
        <v>0</v>
      </c>
      <c r="Q2288" s="58">
        <v>0</v>
      </c>
      <c r="R2288">
        <v>48</v>
      </c>
      <c r="S2288">
        <v>0</v>
      </c>
      <c r="T2288">
        <v>0</v>
      </c>
      <c r="U2288" s="16">
        <f t="shared" si="381"/>
        <v>0.3125</v>
      </c>
      <c r="V2288" s="17">
        <f t="shared" si="382"/>
        <v>450</v>
      </c>
      <c r="W2288" s="18">
        <f t="shared" si="383"/>
        <v>1.0665529010238908E-3</v>
      </c>
      <c r="X2288" s="19">
        <f t="shared" si="384"/>
        <v>1.5358361774744027</v>
      </c>
      <c r="Y2288" s="20">
        <f t="shared" si="385"/>
        <v>0</v>
      </c>
      <c r="Z2288" s="18">
        <v>3.4722222222222224E-4</v>
      </c>
      <c r="AA2288" s="18">
        <v>3.4722222222222224E-4</v>
      </c>
      <c r="AB2288" s="18">
        <v>1.0416666666666667E-3</v>
      </c>
      <c r="AD2288" s="18">
        <v>1.3888888888888889E-3</v>
      </c>
      <c r="AE2288" s="18">
        <v>4.1666666666666669E-4</v>
      </c>
      <c r="AF2288" s="18">
        <v>4.1666666666666669E-4</v>
      </c>
      <c r="AG2288" s="18">
        <v>2.4305555555555556E-3</v>
      </c>
      <c r="AH2288" s="18">
        <v>1.6203703703703703E-3</v>
      </c>
      <c r="AI2288" s="18">
        <v>1.6203703703703703E-3</v>
      </c>
      <c r="AJ2288" s="18">
        <v>5.5555555555555556E-4</v>
      </c>
      <c r="AK2288" s="18">
        <v>5.5555555555555556E-4</v>
      </c>
      <c r="AL2288" s="18">
        <v>5.5555555555555556E-4</v>
      </c>
      <c r="AM2288" s="18">
        <v>5.5555555555555556E-4</v>
      </c>
      <c r="AN2288" s="18"/>
      <c r="AO2288" s="18"/>
      <c r="AP2288" s="18"/>
      <c r="AQ2288" s="18">
        <v>2.0833333333333333E-3</v>
      </c>
      <c r="AR2288" s="18"/>
      <c r="AS2288" s="18">
        <v>2.0833333333333333E-3</v>
      </c>
      <c r="AT2288" s="18">
        <v>3.472222222222222E-3</v>
      </c>
      <c r="AU2288" s="18">
        <v>3.472222222222222E-3</v>
      </c>
      <c r="AV2288" s="18">
        <v>3.472222222222222E-3</v>
      </c>
      <c r="AW2288" s="18">
        <v>3.472222222222222E-3</v>
      </c>
      <c r="AX2288" s="18">
        <v>3.472222222222222E-3</v>
      </c>
      <c r="AY2288" s="18"/>
      <c r="AZ2288" s="18">
        <v>4.6296296296296293E-4</v>
      </c>
      <c r="BA2288" s="18">
        <v>3.4722222222222224E-4</v>
      </c>
      <c r="BB2288" s="18"/>
      <c r="BC2288" s="18"/>
      <c r="BD2288" s="18"/>
      <c r="BE2288" s="18">
        <v>3.4722222222222224E-4</v>
      </c>
      <c r="BF2288" s="18">
        <v>6.9444444444444447E-4</v>
      </c>
      <c r="BG2288" s="18">
        <v>6.9444444444444447E-4</v>
      </c>
      <c r="BH2288" s="18">
        <v>6.9444444444444447E-4</v>
      </c>
      <c r="BI2288" s="18">
        <v>6.9444444444444447E-4</v>
      </c>
      <c r="BJ2288" s="18">
        <v>1.3888888888888889E-3</v>
      </c>
      <c r="BK2288" s="18">
        <v>1.3888888888888889E-3</v>
      </c>
      <c r="BL2288" s="18">
        <v>1.3888888888888889E-3</v>
      </c>
      <c r="BM2288" s="18">
        <v>1.3888888888888889E-3</v>
      </c>
      <c r="BN2288" s="18">
        <v>1.3888888888888889E-3</v>
      </c>
      <c r="BO2288" s="18">
        <v>1.3888888888888889E-3</v>
      </c>
      <c r="BP2288" s="18">
        <v>1.3888888888888889E-3</v>
      </c>
      <c r="BQ2288" s="18">
        <f t="shared" si="376"/>
        <v>1.0665529010238908E-3</v>
      </c>
      <c r="BR2288" s="18">
        <f t="shared" si="377"/>
        <v>1.0665529010238908E-3</v>
      </c>
    </row>
    <row r="2289" spans="1:70" x14ac:dyDescent="0.25">
      <c r="A2289" s="1">
        <f t="shared" si="378"/>
        <v>41</v>
      </c>
      <c r="B2289" s="2">
        <f t="shared" si="379"/>
        <v>10</v>
      </c>
      <c r="C2289" s="2">
        <f t="shared" si="380"/>
        <v>2021</v>
      </c>
      <c r="D2289">
        <v>12099</v>
      </c>
      <c r="E2289" s="59">
        <v>44481</v>
      </c>
      <c r="F2289" t="s">
        <v>63</v>
      </c>
      <c r="G2289" t="s">
        <v>14</v>
      </c>
      <c r="H2289" s="58">
        <v>0.3125</v>
      </c>
      <c r="I2289">
        <v>7.5</v>
      </c>
      <c r="J2289">
        <v>395</v>
      </c>
      <c r="K2289">
        <v>0</v>
      </c>
      <c r="L2289" s="58">
        <v>0</v>
      </c>
      <c r="M2289">
        <v>0.5</v>
      </c>
      <c r="N2289" s="58">
        <v>2.0833333333333332E-2</v>
      </c>
      <c r="O2289">
        <v>0</v>
      </c>
      <c r="P2289">
        <v>0</v>
      </c>
      <c r="Q2289" s="58">
        <v>0</v>
      </c>
      <c r="R2289">
        <v>55</v>
      </c>
      <c r="S2289">
        <v>0</v>
      </c>
      <c r="T2289">
        <v>0</v>
      </c>
      <c r="U2289" s="16">
        <f t="shared" si="381"/>
        <v>0.3125</v>
      </c>
      <c r="V2289" s="17">
        <f t="shared" si="382"/>
        <v>450</v>
      </c>
      <c r="W2289" s="18">
        <f t="shared" si="383"/>
        <v>7.911392405063291E-4</v>
      </c>
      <c r="X2289" s="19">
        <f t="shared" si="384"/>
        <v>1.139240506329114</v>
      </c>
      <c r="Y2289" s="20">
        <f t="shared" si="385"/>
        <v>0</v>
      </c>
      <c r="Z2289" s="18">
        <v>3.4722222222222224E-4</v>
      </c>
      <c r="AA2289" s="18">
        <v>3.4722222222222224E-4</v>
      </c>
      <c r="AB2289" s="18">
        <v>1.0416666666666667E-3</v>
      </c>
      <c r="AD2289" s="18">
        <v>1.3888888888888889E-3</v>
      </c>
      <c r="AE2289" s="18">
        <v>4.1666666666666669E-4</v>
      </c>
      <c r="AF2289" s="18">
        <v>4.1666666666666669E-4</v>
      </c>
      <c r="AG2289" s="18">
        <v>2.4305555555555556E-3</v>
      </c>
      <c r="AH2289" s="18">
        <v>1.6203703703703703E-3</v>
      </c>
      <c r="AI2289" s="18">
        <v>1.6203703703703703E-3</v>
      </c>
      <c r="AJ2289" s="18">
        <v>5.5555555555555556E-4</v>
      </c>
      <c r="AK2289" s="18">
        <v>5.5555555555555556E-4</v>
      </c>
      <c r="AL2289" s="18">
        <v>5.5555555555555556E-4</v>
      </c>
      <c r="AM2289" s="18">
        <v>5.5555555555555556E-4</v>
      </c>
      <c r="AN2289" s="18"/>
      <c r="AO2289" s="18"/>
      <c r="AP2289" s="18"/>
      <c r="AQ2289" s="18">
        <v>2.0833333333333333E-3</v>
      </c>
      <c r="AR2289" s="18"/>
      <c r="AS2289" s="18">
        <v>2.0833333333333333E-3</v>
      </c>
      <c r="AT2289" s="18">
        <v>3.472222222222222E-3</v>
      </c>
      <c r="AU2289" s="18">
        <v>3.472222222222222E-3</v>
      </c>
      <c r="AV2289" s="18">
        <v>3.472222222222222E-3</v>
      </c>
      <c r="AW2289" s="18">
        <v>3.472222222222222E-3</v>
      </c>
      <c r="AX2289" s="18">
        <v>3.472222222222222E-3</v>
      </c>
      <c r="AY2289" s="18"/>
      <c r="AZ2289" s="18">
        <v>4.6296296296296293E-4</v>
      </c>
      <c r="BA2289" s="18">
        <v>3.4722222222222224E-4</v>
      </c>
      <c r="BB2289" s="18"/>
      <c r="BC2289" s="18"/>
      <c r="BD2289" s="18"/>
      <c r="BE2289" s="18">
        <v>3.4722222222222224E-4</v>
      </c>
      <c r="BF2289" s="18">
        <v>6.9444444444444447E-4</v>
      </c>
      <c r="BG2289" s="18">
        <v>6.9444444444444447E-4</v>
      </c>
      <c r="BH2289" s="18">
        <v>6.9444444444444447E-4</v>
      </c>
      <c r="BI2289" s="18">
        <v>6.9444444444444447E-4</v>
      </c>
      <c r="BJ2289" s="18">
        <v>1.3888888888888889E-3</v>
      </c>
      <c r="BK2289" s="18">
        <v>1.3888888888888889E-3</v>
      </c>
      <c r="BL2289" s="18">
        <v>1.3888888888888889E-3</v>
      </c>
      <c r="BM2289" s="18">
        <v>1.3888888888888889E-3</v>
      </c>
      <c r="BN2289" s="18">
        <v>1.3888888888888889E-3</v>
      </c>
      <c r="BO2289" s="18">
        <v>1.3888888888888889E-3</v>
      </c>
      <c r="BP2289" s="18">
        <v>1.3888888888888889E-3</v>
      </c>
      <c r="BQ2289" s="18">
        <f t="shared" si="376"/>
        <v>7.911392405063291E-4</v>
      </c>
      <c r="BR2289" s="18">
        <f t="shared" si="377"/>
        <v>7.911392405063291E-4</v>
      </c>
    </row>
    <row r="2290" spans="1:70" x14ac:dyDescent="0.25">
      <c r="A2290" s="1">
        <f t="shared" si="378"/>
        <v>41</v>
      </c>
      <c r="B2290" s="2">
        <f t="shared" si="379"/>
        <v>10</v>
      </c>
      <c r="C2290" s="2">
        <f t="shared" si="380"/>
        <v>2021</v>
      </c>
      <c r="D2290">
        <v>12566</v>
      </c>
      <c r="E2290" s="59">
        <v>44481</v>
      </c>
      <c r="F2290" t="s">
        <v>63</v>
      </c>
      <c r="G2290" t="s">
        <v>15</v>
      </c>
      <c r="H2290" s="58">
        <v>0.3125</v>
      </c>
      <c r="I2290">
        <v>7.5</v>
      </c>
      <c r="J2290">
        <v>405</v>
      </c>
      <c r="K2290">
        <v>0</v>
      </c>
      <c r="L2290" s="58">
        <v>0</v>
      </c>
      <c r="M2290">
        <v>0</v>
      </c>
      <c r="N2290" s="58">
        <v>0</v>
      </c>
      <c r="O2290">
        <v>0</v>
      </c>
      <c r="P2290">
        <v>0</v>
      </c>
      <c r="Q2290" s="58">
        <v>0</v>
      </c>
      <c r="R2290">
        <v>66</v>
      </c>
      <c r="S2290">
        <v>0</v>
      </c>
      <c r="T2290">
        <v>0</v>
      </c>
      <c r="U2290" s="16">
        <f t="shared" si="381"/>
        <v>0.3125</v>
      </c>
      <c r="V2290" s="17">
        <f t="shared" si="382"/>
        <v>450</v>
      </c>
      <c r="W2290" s="18">
        <f t="shared" si="383"/>
        <v>7.716049382716049E-4</v>
      </c>
      <c r="X2290" s="19">
        <f t="shared" si="384"/>
        <v>1.1111111111111112</v>
      </c>
      <c r="Y2290" s="20">
        <f t="shared" si="385"/>
        <v>0</v>
      </c>
      <c r="Z2290" s="18">
        <v>3.4722222222222224E-4</v>
      </c>
      <c r="AA2290" s="18">
        <v>3.4722222222222224E-4</v>
      </c>
      <c r="AB2290" s="18">
        <v>1.0416666666666667E-3</v>
      </c>
      <c r="AD2290" s="18">
        <v>1.3888888888888889E-3</v>
      </c>
      <c r="AE2290" s="18">
        <v>4.1666666666666669E-4</v>
      </c>
      <c r="AF2290" s="18">
        <v>4.1666666666666669E-4</v>
      </c>
      <c r="AG2290" s="18">
        <v>2.4305555555555556E-3</v>
      </c>
      <c r="AH2290" s="18">
        <v>1.6203703703703703E-3</v>
      </c>
      <c r="AI2290" s="18">
        <v>1.6203703703703703E-3</v>
      </c>
      <c r="AJ2290" s="18">
        <v>5.5555555555555556E-4</v>
      </c>
      <c r="AK2290" s="18">
        <v>5.5555555555555556E-4</v>
      </c>
      <c r="AL2290" s="18">
        <v>5.5555555555555556E-4</v>
      </c>
      <c r="AM2290" s="18">
        <v>5.5555555555555556E-4</v>
      </c>
      <c r="AN2290" s="18"/>
      <c r="AO2290" s="18"/>
      <c r="AP2290" s="18"/>
      <c r="AQ2290" s="18">
        <v>2.0833333333333333E-3</v>
      </c>
      <c r="AR2290" s="18"/>
      <c r="AS2290" s="18">
        <v>2.0833333333333333E-3</v>
      </c>
      <c r="AT2290" s="18">
        <v>3.472222222222222E-3</v>
      </c>
      <c r="AU2290" s="18">
        <v>3.472222222222222E-3</v>
      </c>
      <c r="AV2290" s="18">
        <v>3.472222222222222E-3</v>
      </c>
      <c r="AW2290" s="18">
        <v>3.472222222222222E-3</v>
      </c>
      <c r="AX2290" s="18">
        <v>3.472222222222222E-3</v>
      </c>
      <c r="AY2290" s="18"/>
      <c r="AZ2290" s="18">
        <v>4.6296296296296293E-4</v>
      </c>
      <c r="BA2290" s="18">
        <v>3.4722222222222224E-4</v>
      </c>
      <c r="BB2290" s="18"/>
      <c r="BC2290" s="18"/>
      <c r="BD2290" s="18"/>
      <c r="BE2290" s="18">
        <v>3.4722222222222224E-4</v>
      </c>
      <c r="BF2290" s="18">
        <v>6.9444444444444447E-4</v>
      </c>
      <c r="BG2290" s="18">
        <v>6.9444444444444447E-4</v>
      </c>
      <c r="BH2290" s="18">
        <v>6.9444444444444447E-4</v>
      </c>
      <c r="BI2290" s="18">
        <v>6.9444444444444447E-4</v>
      </c>
      <c r="BJ2290" s="18">
        <v>1.3888888888888889E-3</v>
      </c>
      <c r="BK2290" s="18">
        <v>1.3888888888888889E-3</v>
      </c>
      <c r="BL2290" s="18">
        <v>1.3888888888888889E-3</v>
      </c>
      <c r="BM2290" s="18">
        <v>1.3888888888888889E-3</v>
      </c>
      <c r="BN2290" s="18">
        <v>1.3888888888888889E-3</v>
      </c>
      <c r="BO2290" s="18">
        <v>1.3888888888888889E-3</v>
      </c>
      <c r="BP2290" s="18">
        <v>1.3888888888888889E-3</v>
      </c>
      <c r="BQ2290" s="18">
        <f t="shared" si="376"/>
        <v>7.716049382716049E-4</v>
      </c>
      <c r="BR2290" s="18">
        <f t="shared" si="377"/>
        <v>7.716049382716049E-4</v>
      </c>
    </row>
    <row r="2291" spans="1:70" x14ac:dyDescent="0.25">
      <c r="A2291" s="1">
        <f t="shared" si="378"/>
        <v>41</v>
      </c>
      <c r="B2291" s="2">
        <f t="shared" si="379"/>
        <v>10</v>
      </c>
      <c r="C2291" s="2">
        <f t="shared" si="380"/>
        <v>2021</v>
      </c>
      <c r="D2291">
        <v>1037</v>
      </c>
      <c r="E2291" s="59">
        <v>44481</v>
      </c>
      <c r="F2291" t="s">
        <v>80</v>
      </c>
      <c r="G2291" t="s">
        <v>14</v>
      </c>
      <c r="H2291" s="58">
        <v>0.3125</v>
      </c>
      <c r="I2291">
        <v>7.5</v>
      </c>
      <c r="J2291">
        <v>337</v>
      </c>
      <c r="K2291">
        <v>0</v>
      </c>
      <c r="L2291" s="58">
        <v>0</v>
      </c>
      <c r="M2291">
        <v>0</v>
      </c>
      <c r="N2291" s="58">
        <v>0</v>
      </c>
      <c r="O2291">
        <v>0</v>
      </c>
      <c r="P2291">
        <v>1.5</v>
      </c>
      <c r="Q2291" s="58">
        <v>6.25E-2</v>
      </c>
      <c r="R2291">
        <v>0</v>
      </c>
      <c r="S2291">
        <v>0</v>
      </c>
      <c r="T2291">
        <v>0</v>
      </c>
      <c r="U2291" s="16">
        <f t="shared" si="381"/>
        <v>0.25</v>
      </c>
      <c r="V2291" s="17">
        <f t="shared" si="382"/>
        <v>360</v>
      </c>
      <c r="W2291" s="18">
        <f t="shared" si="383"/>
        <v>7.4183976261127599E-4</v>
      </c>
      <c r="X2291" s="19">
        <f t="shared" si="384"/>
        <v>1.0682492581602374</v>
      </c>
      <c r="Y2291" s="20">
        <f t="shared" si="385"/>
        <v>0</v>
      </c>
      <c r="Z2291" s="18">
        <v>3.4722222222222224E-4</v>
      </c>
      <c r="AA2291" s="18">
        <v>3.4722222222222224E-4</v>
      </c>
      <c r="AB2291" s="18">
        <v>1.0416666666666667E-3</v>
      </c>
      <c r="AD2291" s="18">
        <v>1.3888888888888889E-3</v>
      </c>
      <c r="AE2291" s="18">
        <v>4.1666666666666669E-4</v>
      </c>
      <c r="AF2291" s="18">
        <v>4.1666666666666669E-4</v>
      </c>
      <c r="AG2291" s="18">
        <v>2.4305555555555556E-3</v>
      </c>
      <c r="AH2291" s="18">
        <v>1.6203703703703703E-3</v>
      </c>
      <c r="AI2291" s="18">
        <v>1.6203703703703703E-3</v>
      </c>
      <c r="AJ2291" s="18">
        <v>5.5555555555555556E-4</v>
      </c>
      <c r="AK2291" s="18">
        <v>5.5555555555555556E-4</v>
      </c>
      <c r="AL2291" s="18">
        <v>5.5555555555555556E-4</v>
      </c>
      <c r="AM2291" s="18">
        <v>5.5555555555555556E-4</v>
      </c>
      <c r="AN2291" s="18"/>
      <c r="AO2291" s="18"/>
      <c r="AP2291" s="18"/>
      <c r="AQ2291" s="18">
        <v>2.0833333333333333E-3</v>
      </c>
      <c r="AR2291" s="18"/>
      <c r="AS2291" s="18">
        <v>2.0833333333333333E-3</v>
      </c>
      <c r="AT2291" s="18">
        <v>3.472222222222222E-3</v>
      </c>
      <c r="AU2291" s="18">
        <v>3.472222222222222E-3</v>
      </c>
      <c r="AV2291" s="18">
        <v>3.472222222222222E-3</v>
      </c>
      <c r="AW2291" s="18">
        <v>3.472222222222222E-3</v>
      </c>
      <c r="AX2291" s="18">
        <v>3.472222222222222E-3</v>
      </c>
      <c r="AY2291" s="18"/>
      <c r="AZ2291" s="18">
        <v>4.6296296296296293E-4</v>
      </c>
      <c r="BA2291" s="18">
        <v>3.4722222222222224E-4</v>
      </c>
      <c r="BB2291" s="18"/>
      <c r="BC2291" s="18"/>
      <c r="BD2291" s="18"/>
      <c r="BE2291" s="18">
        <v>3.4722222222222224E-4</v>
      </c>
      <c r="BF2291" s="18">
        <v>6.9444444444444447E-4</v>
      </c>
      <c r="BG2291" s="18">
        <v>6.9444444444444447E-4</v>
      </c>
      <c r="BH2291" s="18">
        <v>6.9444444444444447E-4</v>
      </c>
      <c r="BI2291" s="18">
        <v>6.9444444444444447E-4</v>
      </c>
      <c r="BJ2291" s="18">
        <v>1.3888888888888889E-3</v>
      </c>
      <c r="BK2291" s="18">
        <v>1.3888888888888889E-3</v>
      </c>
      <c r="BL2291" s="18">
        <v>1.3888888888888889E-3</v>
      </c>
      <c r="BM2291" s="18">
        <v>1.3888888888888889E-3</v>
      </c>
      <c r="BN2291" s="18">
        <v>1.3888888888888889E-3</v>
      </c>
      <c r="BO2291" s="18">
        <v>1.3888888888888889E-3</v>
      </c>
      <c r="BP2291" s="18">
        <v>1.3888888888888889E-3</v>
      </c>
      <c r="BQ2291" s="18">
        <f t="shared" si="376"/>
        <v>7.4183976261127599E-4</v>
      </c>
      <c r="BR2291" s="18">
        <f t="shared" si="377"/>
        <v>7.4183976261127599E-4</v>
      </c>
    </row>
    <row r="2292" spans="1:70" x14ac:dyDescent="0.25">
      <c r="A2292" s="1">
        <f t="shared" si="378"/>
        <v>41</v>
      </c>
      <c r="B2292" s="2">
        <f t="shared" si="379"/>
        <v>10</v>
      </c>
      <c r="C2292" s="2">
        <f t="shared" si="380"/>
        <v>2021</v>
      </c>
      <c r="D2292">
        <v>12082</v>
      </c>
      <c r="E2292" s="59">
        <v>44481</v>
      </c>
      <c r="F2292" t="s">
        <v>80</v>
      </c>
      <c r="G2292" t="s">
        <v>15</v>
      </c>
      <c r="H2292" s="58">
        <v>0.3125</v>
      </c>
      <c r="I2292">
        <v>7.5</v>
      </c>
      <c r="J2292">
        <v>400</v>
      </c>
      <c r="K2292">
        <v>0</v>
      </c>
      <c r="L2292" s="58">
        <v>0</v>
      </c>
      <c r="M2292">
        <v>0.5</v>
      </c>
      <c r="N2292" s="58">
        <v>2.0833333333333332E-2</v>
      </c>
      <c r="O2292">
        <v>0</v>
      </c>
      <c r="P2292">
        <v>1</v>
      </c>
      <c r="Q2292" s="58">
        <v>4.1666666666666664E-2</v>
      </c>
      <c r="R2292">
        <v>0</v>
      </c>
      <c r="S2292">
        <v>0</v>
      </c>
      <c r="T2292">
        <v>0</v>
      </c>
      <c r="U2292" s="16">
        <f t="shared" si="381"/>
        <v>0.27083333333333331</v>
      </c>
      <c r="V2292" s="17">
        <f t="shared" si="382"/>
        <v>389.99999999999994</v>
      </c>
      <c r="W2292" s="18">
        <f t="shared" si="383"/>
        <v>6.7708333333333325E-4</v>
      </c>
      <c r="X2292" s="19">
        <f t="shared" si="384"/>
        <v>0.97499999999999987</v>
      </c>
      <c r="Y2292" s="20">
        <f t="shared" si="385"/>
        <v>0</v>
      </c>
      <c r="Z2292" s="18">
        <v>3.4722222222222224E-4</v>
      </c>
      <c r="AA2292" s="18">
        <v>3.4722222222222224E-4</v>
      </c>
      <c r="AB2292" s="18">
        <v>1.0416666666666667E-3</v>
      </c>
      <c r="AD2292" s="18">
        <v>1.3888888888888889E-3</v>
      </c>
      <c r="AE2292" s="18">
        <v>4.1666666666666669E-4</v>
      </c>
      <c r="AF2292" s="18">
        <v>4.1666666666666669E-4</v>
      </c>
      <c r="AG2292" s="18">
        <v>2.4305555555555556E-3</v>
      </c>
      <c r="AH2292" s="18">
        <v>1.6203703703703703E-3</v>
      </c>
      <c r="AI2292" s="18">
        <v>1.6203703703703703E-3</v>
      </c>
      <c r="AJ2292" s="18">
        <v>5.5555555555555556E-4</v>
      </c>
      <c r="AK2292" s="18">
        <v>5.5555555555555556E-4</v>
      </c>
      <c r="AL2292" s="18">
        <v>5.5555555555555556E-4</v>
      </c>
      <c r="AM2292" s="18">
        <v>5.5555555555555556E-4</v>
      </c>
      <c r="AN2292" s="18"/>
      <c r="AO2292" s="18"/>
      <c r="AP2292" s="18"/>
      <c r="AQ2292" s="18">
        <v>2.0833333333333333E-3</v>
      </c>
      <c r="AR2292" s="18"/>
      <c r="AS2292" s="18">
        <v>2.0833333333333333E-3</v>
      </c>
      <c r="AT2292" s="18">
        <v>3.472222222222222E-3</v>
      </c>
      <c r="AU2292" s="18">
        <v>3.472222222222222E-3</v>
      </c>
      <c r="AV2292" s="18">
        <v>3.472222222222222E-3</v>
      </c>
      <c r="AW2292" s="18">
        <v>3.472222222222222E-3</v>
      </c>
      <c r="AX2292" s="18">
        <v>3.472222222222222E-3</v>
      </c>
      <c r="AY2292" s="18"/>
      <c r="AZ2292" s="18">
        <v>4.6296296296296293E-4</v>
      </c>
      <c r="BA2292" s="18">
        <v>3.4722222222222224E-4</v>
      </c>
      <c r="BB2292" s="18"/>
      <c r="BC2292" s="18"/>
      <c r="BD2292" s="18"/>
      <c r="BE2292" s="18">
        <v>3.4722222222222224E-4</v>
      </c>
      <c r="BF2292" s="18">
        <v>6.9444444444444447E-4</v>
      </c>
      <c r="BG2292" s="18">
        <v>6.9444444444444447E-4</v>
      </c>
      <c r="BH2292" s="18">
        <v>6.9444444444444447E-4</v>
      </c>
      <c r="BI2292" s="18">
        <v>6.9444444444444447E-4</v>
      </c>
      <c r="BJ2292" s="18">
        <v>1.3888888888888889E-3</v>
      </c>
      <c r="BK2292" s="18">
        <v>1.3888888888888889E-3</v>
      </c>
      <c r="BL2292" s="18">
        <v>1.3888888888888889E-3</v>
      </c>
      <c r="BM2292" s="18">
        <v>1.3888888888888889E-3</v>
      </c>
      <c r="BN2292" s="18">
        <v>1.3888888888888889E-3</v>
      </c>
      <c r="BO2292" s="18">
        <v>1.3888888888888889E-3</v>
      </c>
      <c r="BP2292" s="18">
        <v>1.3888888888888889E-3</v>
      </c>
      <c r="BQ2292" s="18">
        <f t="shared" si="376"/>
        <v>6.7708333333333325E-4</v>
      </c>
      <c r="BR2292" s="18">
        <f t="shared" si="377"/>
        <v>6.7708333333333325E-4</v>
      </c>
    </row>
    <row r="2293" spans="1:70" x14ac:dyDescent="0.25">
      <c r="A2293" s="1">
        <f t="shared" si="378"/>
        <v>41</v>
      </c>
      <c r="B2293" s="2">
        <f t="shared" si="379"/>
        <v>10</v>
      </c>
      <c r="C2293" s="2">
        <f t="shared" si="380"/>
        <v>2021</v>
      </c>
      <c r="D2293">
        <v>1326</v>
      </c>
      <c r="E2293" s="59">
        <v>44481</v>
      </c>
      <c r="F2293" t="s">
        <v>80</v>
      </c>
      <c r="G2293" t="s">
        <v>38</v>
      </c>
      <c r="H2293" s="58">
        <v>0.3125</v>
      </c>
      <c r="I2293">
        <v>7.5</v>
      </c>
      <c r="J2293">
        <v>592</v>
      </c>
      <c r="K2293">
        <v>0.57999999999999996</v>
      </c>
      <c r="L2293" s="58">
        <v>2.4305555555555556E-2</v>
      </c>
      <c r="M2293">
        <v>0.33</v>
      </c>
      <c r="N2293" s="58">
        <v>1.3888888888888888E-2</v>
      </c>
      <c r="O2293">
        <v>0</v>
      </c>
      <c r="P2293">
        <v>0</v>
      </c>
      <c r="Q2293" s="58">
        <v>0</v>
      </c>
      <c r="R2293">
        <v>0</v>
      </c>
      <c r="S2293">
        <v>0</v>
      </c>
      <c r="T2293">
        <v>0</v>
      </c>
      <c r="U2293" s="16">
        <f t="shared" si="381"/>
        <v>0.3125</v>
      </c>
      <c r="V2293" s="17">
        <f t="shared" si="382"/>
        <v>450</v>
      </c>
      <c r="W2293" s="18">
        <f t="shared" si="383"/>
        <v>5.2787162162162165E-4</v>
      </c>
      <c r="X2293" s="19">
        <f t="shared" si="384"/>
        <v>0.76013513513513509</v>
      </c>
      <c r="Y2293" s="20">
        <f t="shared" si="385"/>
        <v>0</v>
      </c>
      <c r="Z2293" s="18">
        <v>3.4722222222222224E-4</v>
      </c>
      <c r="AA2293" s="18">
        <v>3.4722222222222224E-4</v>
      </c>
      <c r="AB2293" s="18">
        <v>1.0416666666666667E-3</v>
      </c>
      <c r="AD2293" s="18">
        <v>1.3888888888888889E-3</v>
      </c>
      <c r="AE2293" s="18">
        <v>4.1666666666666669E-4</v>
      </c>
      <c r="AF2293" s="18">
        <v>4.1666666666666669E-4</v>
      </c>
      <c r="AG2293" s="18">
        <v>2.4305555555555556E-3</v>
      </c>
      <c r="AH2293" s="18">
        <v>1.6203703703703703E-3</v>
      </c>
      <c r="AI2293" s="18">
        <v>1.6203703703703703E-3</v>
      </c>
      <c r="AJ2293" s="18">
        <v>5.5555555555555556E-4</v>
      </c>
      <c r="AK2293" s="18">
        <v>5.5555555555555556E-4</v>
      </c>
      <c r="AL2293" s="18">
        <v>5.5555555555555556E-4</v>
      </c>
      <c r="AM2293" s="18">
        <v>5.5555555555555556E-4</v>
      </c>
      <c r="AN2293" s="18"/>
      <c r="AO2293" s="18"/>
      <c r="AP2293" s="18"/>
      <c r="AQ2293" s="18">
        <v>2.0833333333333333E-3</v>
      </c>
      <c r="AR2293" s="18"/>
      <c r="AS2293" s="18">
        <v>2.0833333333333333E-3</v>
      </c>
      <c r="AT2293" s="18">
        <v>3.472222222222222E-3</v>
      </c>
      <c r="AU2293" s="18">
        <v>3.472222222222222E-3</v>
      </c>
      <c r="AV2293" s="18">
        <v>3.472222222222222E-3</v>
      </c>
      <c r="AW2293" s="18">
        <v>3.472222222222222E-3</v>
      </c>
      <c r="AX2293" s="18">
        <v>3.472222222222222E-3</v>
      </c>
      <c r="AY2293" s="18"/>
      <c r="AZ2293" s="18">
        <v>4.6296296296296293E-4</v>
      </c>
      <c r="BA2293" s="18">
        <v>3.4722222222222224E-4</v>
      </c>
      <c r="BB2293" s="18"/>
      <c r="BC2293" s="18"/>
      <c r="BD2293" s="18"/>
      <c r="BE2293" s="18">
        <v>3.4722222222222224E-4</v>
      </c>
      <c r="BF2293" s="18">
        <v>6.9444444444444447E-4</v>
      </c>
      <c r="BG2293" s="18">
        <v>6.9444444444444447E-4</v>
      </c>
      <c r="BH2293" s="18">
        <v>6.9444444444444447E-4</v>
      </c>
      <c r="BI2293" s="18">
        <v>6.9444444444444447E-4</v>
      </c>
      <c r="BJ2293" s="18">
        <v>1.3888888888888889E-3</v>
      </c>
      <c r="BK2293" s="18">
        <v>1.3888888888888889E-3</v>
      </c>
      <c r="BL2293" s="18">
        <v>1.3888888888888889E-3</v>
      </c>
      <c r="BM2293" s="18">
        <v>1.3888888888888889E-3</v>
      </c>
      <c r="BN2293" s="18">
        <v>1.3888888888888889E-3</v>
      </c>
      <c r="BO2293" s="18">
        <v>1.3888888888888889E-3</v>
      </c>
      <c r="BP2293" s="18">
        <v>1.3888888888888889E-3</v>
      </c>
      <c r="BQ2293" s="18">
        <f t="shared" si="376"/>
        <v>5.2787162162162165E-4</v>
      </c>
      <c r="BR2293" s="18">
        <f t="shared" si="377"/>
        <v>5.2787162162162165E-4</v>
      </c>
    </row>
    <row r="2294" spans="1:70" x14ac:dyDescent="0.25">
      <c r="A2294" s="1">
        <f t="shared" si="378"/>
        <v>41</v>
      </c>
      <c r="B2294" s="2">
        <f t="shared" si="379"/>
        <v>10</v>
      </c>
      <c r="C2294" s="2">
        <f t="shared" si="380"/>
        <v>2021</v>
      </c>
      <c r="D2294">
        <v>901</v>
      </c>
      <c r="E2294" s="59">
        <v>44481</v>
      </c>
      <c r="F2294" t="s">
        <v>197</v>
      </c>
      <c r="G2294" t="s">
        <v>12</v>
      </c>
      <c r="H2294" s="58">
        <v>0.33333333333333331</v>
      </c>
      <c r="I2294">
        <v>8</v>
      </c>
      <c r="J2294">
        <v>362</v>
      </c>
      <c r="K2294">
        <v>0</v>
      </c>
      <c r="L2294" s="58">
        <v>0</v>
      </c>
      <c r="M2294">
        <v>0</v>
      </c>
      <c r="N2294" s="58">
        <v>0</v>
      </c>
      <c r="O2294">
        <v>0</v>
      </c>
      <c r="P2294">
        <v>0</v>
      </c>
      <c r="Q2294" s="58">
        <v>0</v>
      </c>
      <c r="R2294">
        <v>61</v>
      </c>
      <c r="S2294">
        <v>0</v>
      </c>
      <c r="T2294">
        <v>0</v>
      </c>
      <c r="U2294" s="16">
        <f t="shared" si="381"/>
        <v>0.33333333333333331</v>
      </c>
      <c r="V2294" s="17">
        <f t="shared" si="382"/>
        <v>479.99999999999994</v>
      </c>
      <c r="W2294" s="18">
        <f t="shared" si="383"/>
        <v>9.2081031307550637E-4</v>
      </c>
      <c r="X2294" s="19">
        <f t="shared" si="384"/>
        <v>1.3259668508287292</v>
      </c>
      <c r="Y2294" s="20">
        <f t="shared" si="385"/>
        <v>0</v>
      </c>
      <c r="Z2294" s="18">
        <v>3.4722222222222224E-4</v>
      </c>
      <c r="AA2294" s="18">
        <v>3.4722222222222224E-4</v>
      </c>
      <c r="AB2294" s="18">
        <v>1.0416666666666667E-3</v>
      </c>
      <c r="AD2294" s="18">
        <v>1.3888888888888889E-3</v>
      </c>
      <c r="AE2294" s="18">
        <v>4.1666666666666669E-4</v>
      </c>
      <c r="AF2294" s="18">
        <v>4.1666666666666669E-4</v>
      </c>
      <c r="AG2294" s="18">
        <v>2.4305555555555556E-3</v>
      </c>
      <c r="AH2294" s="18">
        <v>1.6203703703703703E-3</v>
      </c>
      <c r="AI2294" s="18">
        <v>1.6203703703703703E-3</v>
      </c>
      <c r="AJ2294" s="18">
        <v>5.5555555555555556E-4</v>
      </c>
      <c r="AK2294" s="18">
        <v>5.5555555555555556E-4</v>
      </c>
      <c r="AL2294" s="18">
        <v>5.5555555555555556E-4</v>
      </c>
      <c r="AM2294" s="18">
        <v>5.5555555555555556E-4</v>
      </c>
      <c r="AN2294" s="18"/>
      <c r="AO2294" s="18"/>
      <c r="AP2294" s="18"/>
      <c r="AQ2294" s="18">
        <v>2.0833333333333333E-3</v>
      </c>
      <c r="AR2294" s="18"/>
      <c r="AS2294" s="18">
        <v>2.0833333333333333E-3</v>
      </c>
      <c r="AT2294" s="18">
        <v>3.472222222222222E-3</v>
      </c>
      <c r="AU2294" s="18">
        <v>3.472222222222222E-3</v>
      </c>
      <c r="AV2294" s="18">
        <v>3.472222222222222E-3</v>
      </c>
      <c r="AW2294" s="18">
        <v>3.472222222222222E-3</v>
      </c>
      <c r="AX2294" s="18">
        <v>3.472222222222222E-3</v>
      </c>
      <c r="AY2294" s="18"/>
      <c r="AZ2294" s="18">
        <v>4.6296296296296293E-4</v>
      </c>
      <c r="BA2294" s="18">
        <v>3.4722222222222224E-4</v>
      </c>
      <c r="BB2294" s="18"/>
      <c r="BC2294" s="18"/>
      <c r="BD2294" s="18"/>
      <c r="BE2294" s="18">
        <v>3.4722222222222224E-4</v>
      </c>
      <c r="BF2294" s="18">
        <v>6.9444444444444447E-4</v>
      </c>
      <c r="BG2294" s="18">
        <v>6.9444444444444447E-4</v>
      </c>
      <c r="BH2294" s="18">
        <v>6.9444444444444447E-4</v>
      </c>
      <c r="BI2294" s="18">
        <v>6.9444444444444447E-4</v>
      </c>
      <c r="BJ2294" s="18">
        <v>1.3888888888888889E-3</v>
      </c>
      <c r="BK2294" s="18">
        <v>1.3888888888888889E-3</v>
      </c>
      <c r="BL2294" s="18">
        <v>1.3888888888888889E-3</v>
      </c>
      <c r="BM2294" s="18">
        <v>1.3888888888888889E-3</v>
      </c>
      <c r="BN2294" s="18">
        <v>1.3888888888888889E-3</v>
      </c>
      <c r="BO2294" s="18">
        <v>1.3888888888888889E-3</v>
      </c>
      <c r="BP2294" s="18">
        <v>1.3888888888888889E-3</v>
      </c>
      <c r="BQ2294" s="18">
        <f t="shared" si="376"/>
        <v>9.2081031307550637E-4</v>
      </c>
      <c r="BR2294" s="18">
        <f t="shared" si="377"/>
        <v>9.2081031307550637E-4</v>
      </c>
    </row>
    <row r="2295" spans="1:70" x14ac:dyDescent="0.25">
      <c r="A2295" s="1">
        <f t="shared" si="378"/>
        <v>41</v>
      </c>
      <c r="B2295" s="2">
        <f t="shared" si="379"/>
        <v>10</v>
      </c>
      <c r="C2295" s="2">
        <f t="shared" si="380"/>
        <v>2021</v>
      </c>
      <c r="D2295">
        <v>1453</v>
      </c>
      <c r="E2295" s="59">
        <v>44481</v>
      </c>
      <c r="F2295" t="s">
        <v>197</v>
      </c>
      <c r="G2295" t="s">
        <v>10</v>
      </c>
      <c r="H2295" s="58">
        <v>0.33333333333333331</v>
      </c>
      <c r="I2295">
        <v>8</v>
      </c>
      <c r="J2295">
        <v>360</v>
      </c>
      <c r="K2295">
        <v>1</v>
      </c>
      <c r="L2295" s="58">
        <v>4.1666666666666664E-2</v>
      </c>
      <c r="M2295">
        <v>1.33</v>
      </c>
      <c r="N2295" s="58">
        <v>5.5555555555555552E-2</v>
      </c>
      <c r="O2295">
        <v>0</v>
      </c>
      <c r="P2295">
        <v>0.5</v>
      </c>
      <c r="Q2295" s="58">
        <v>2.0833333333333332E-2</v>
      </c>
      <c r="R2295">
        <v>0</v>
      </c>
      <c r="S2295">
        <v>0</v>
      </c>
      <c r="T2295">
        <v>0</v>
      </c>
      <c r="U2295" s="16">
        <f t="shared" si="381"/>
        <v>0.3125</v>
      </c>
      <c r="V2295" s="17">
        <f t="shared" si="382"/>
        <v>450</v>
      </c>
      <c r="W2295" s="18">
        <f t="shared" si="383"/>
        <v>8.6805555555555551E-4</v>
      </c>
      <c r="X2295" s="19">
        <f t="shared" si="384"/>
        <v>1.25</v>
      </c>
      <c r="Y2295" s="20">
        <f t="shared" si="385"/>
        <v>0</v>
      </c>
      <c r="Z2295" s="18">
        <v>3.4722222222222224E-4</v>
      </c>
      <c r="AA2295" s="18">
        <v>3.4722222222222224E-4</v>
      </c>
      <c r="AB2295" s="18">
        <v>1.0416666666666667E-3</v>
      </c>
      <c r="AD2295" s="18">
        <v>1.3888888888888889E-3</v>
      </c>
      <c r="AE2295" s="18">
        <v>4.1666666666666669E-4</v>
      </c>
      <c r="AF2295" s="18">
        <v>4.1666666666666669E-4</v>
      </c>
      <c r="AG2295" s="18">
        <v>2.4305555555555556E-3</v>
      </c>
      <c r="AH2295" s="18">
        <v>1.6203703703703703E-3</v>
      </c>
      <c r="AI2295" s="18">
        <v>1.6203703703703703E-3</v>
      </c>
      <c r="AJ2295" s="18">
        <v>5.5555555555555556E-4</v>
      </c>
      <c r="AK2295" s="18">
        <v>5.5555555555555556E-4</v>
      </c>
      <c r="AL2295" s="18">
        <v>5.5555555555555556E-4</v>
      </c>
      <c r="AM2295" s="18">
        <v>5.5555555555555556E-4</v>
      </c>
      <c r="AN2295" s="18"/>
      <c r="AO2295" s="18"/>
      <c r="AP2295" s="18"/>
      <c r="AQ2295" s="18">
        <v>2.0833333333333333E-3</v>
      </c>
      <c r="AR2295" s="18"/>
      <c r="AS2295" s="18">
        <v>2.0833333333333333E-3</v>
      </c>
      <c r="AT2295" s="18">
        <v>3.472222222222222E-3</v>
      </c>
      <c r="AU2295" s="18">
        <v>3.472222222222222E-3</v>
      </c>
      <c r="AV2295" s="18">
        <v>3.472222222222222E-3</v>
      </c>
      <c r="AW2295" s="18">
        <v>3.472222222222222E-3</v>
      </c>
      <c r="AX2295" s="18">
        <v>3.472222222222222E-3</v>
      </c>
      <c r="AY2295" s="18"/>
      <c r="AZ2295" s="18">
        <v>4.6296296296296293E-4</v>
      </c>
      <c r="BA2295" s="18">
        <v>3.4722222222222224E-4</v>
      </c>
      <c r="BB2295" s="18"/>
      <c r="BC2295" s="18"/>
      <c r="BD2295" s="18"/>
      <c r="BE2295" s="18">
        <v>3.4722222222222224E-4</v>
      </c>
      <c r="BF2295" s="18">
        <v>6.9444444444444447E-4</v>
      </c>
      <c r="BG2295" s="18">
        <v>6.9444444444444447E-4</v>
      </c>
      <c r="BH2295" s="18">
        <v>6.9444444444444447E-4</v>
      </c>
      <c r="BI2295" s="18">
        <v>6.9444444444444447E-4</v>
      </c>
      <c r="BJ2295" s="18">
        <v>1.3888888888888889E-3</v>
      </c>
      <c r="BK2295" s="18">
        <v>1.3888888888888889E-3</v>
      </c>
      <c r="BL2295" s="18">
        <v>1.3888888888888889E-3</v>
      </c>
      <c r="BM2295" s="18">
        <v>1.3888888888888889E-3</v>
      </c>
      <c r="BN2295" s="18">
        <v>1.3888888888888889E-3</v>
      </c>
      <c r="BO2295" s="18">
        <v>1.3888888888888889E-3</v>
      </c>
      <c r="BP2295" s="18">
        <v>1.3888888888888889E-3</v>
      </c>
      <c r="BQ2295" s="18">
        <f t="shared" si="376"/>
        <v>8.6805555555555551E-4</v>
      </c>
      <c r="BR2295" s="18">
        <f t="shared" si="377"/>
        <v>8.6805555555555551E-4</v>
      </c>
    </row>
    <row r="2296" spans="1:70" x14ac:dyDescent="0.25">
      <c r="A2296" s="1">
        <f t="shared" si="378"/>
        <v>41</v>
      </c>
      <c r="B2296" s="2">
        <f t="shared" si="379"/>
        <v>10</v>
      </c>
      <c r="C2296" s="2">
        <f t="shared" si="380"/>
        <v>2021</v>
      </c>
      <c r="D2296">
        <v>12058</v>
      </c>
      <c r="E2296" s="59">
        <v>44481</v>
      </c>
      <c r="F2296" t="s">
        <v>168</v>
      </c>
      <c r="G2296" t="s">
        <v>12</v>
      </c>
      <c r="H2296" s="58">
        <v>8.3333333333333329E-2</v>
      </c>
      <c r="I2296">
        <v>2</v>
      </c>
      <c r="J2296">
        <v>108</v>
      </c>
      <c r="K2296">
        <v>0</v>
      </c>
      <c r="L2296" s="58">
        <v>0</v>
      </c>
      <c r="M2296">
        <v>0.5</v>
      </c>
      <c r="N2296" s="58">
        <v>2.0833333333333332E-2</v>
      </c>
      <c r="O2296">
        <v>0</v>
      </c>
      <c r="P2296">
        <v>0</v>
      </c>
      <c r="Q2296" s="58">
        <v>0</v>
      </c>
      <c r="R2296">
        <v>48</v>
      </c>
      <c r="S2296">
        <v>0</v>
      </c>
      <c r="T2296">
        <v>0</v>
      </c>
      <c r="U2296" s="16">
        <f t="shared" si="381"/>
        <v>8.3333333333333329E-2</v>
      </c>
      <c r="V2296" s="17">
        <f t="shared" si="382"/>
        <v>119.99999999999999</v>
      </c>
      <c r="W2296" s="18">
        <f t="shared" si="383"/>
        <v>7.716049382716049E-4</v>
      </c>
      <c r="X2296" s="19">
        <f t="shared" si="384"/>
        <v>1.1111111111111109</v>
      </c>
      <c r="Y2296" s="20">
        <f t="shared" si="385"/>
        <v>0</v>
      </c>
      <c r="Z2296" s="18">
        <v>3.4722222222222224E-4</v>
      </c>
      <c r="AA2296" s="18">
        <v>3.4722222222222224E-4</v>
      </c>
      <c r="AB2296" s="18">
        <v>1.0416666666666667E-3</v>
      </c>
      <c r="AD2296" s="18">
        <v>1.3888888888888889E-3</v>
      </c>
      <c r="AE2296" s="18">
        <v>4.1666666666666669E-4</v>
      </c>
      <c r="AF2296" s="18">
        <v>4.1666666666666669E-4</v>
      </c>
      <c r="AG2296" s="18">
        <v>2.4305555555555556E-3</v>
      </c>
      <c r="AH2296" s="18">
        <v>1.6203703703703703E-3</v>
      </c>
      <c r="AI2296" s="18">
        <v>1.6203703703703703E-3</v>
      </c>
      <c r="AJ2296" s="18">
        <v>5.5555555555555556E-4</v>
      </c>
      <c r="AK2296" s="18">
        <v>5.5555555555555556E-4</v>
      </c>
      <c r="AL2296" s="18">
        <v>5.5555555555555556E-4</v>
      </c>
      <c r="AM2296" s="18">
        <v>5.5555555555555556E-4</v>
      </c>
      <c r="AN2296" s="18"/>
      <c r="AO2296" s="18"/>
      <c r="AP2296" s="18"/>
      <c r="AQ2296" s="18">
        <v>2.0833333333333333E-3</v>
      </c>
      <c r="AR2296" s="18"/>
      <c r="AS2296" s="18">
        <v>2.0833333333333333E-3</v>
      </c>
      <c r="AT2296" s="18">
        <v>3.472222222222222E-3</v>
      </c>
      <c r="AU2296" s="18">
        <v>3.472222222222222E-3</v>
      </c>
      <c r="AV2296" s="18">
        <v>3.472222222222222E-3</v>
      </c>
      <c r="AW2296" s="18">
        <v>3.472222222222222E-3</v>
      </c>
      <c r="AX2296" s="18">
        <v>3.472222222222222E-3</v>
      </c>
      <c r="AY2296" s="18"/>
      <c r="AZ2296" s="18">
        <v>4.6296296296296293E-4</v>
      </c>
      <c r="BA2296" s="18">
        <v>3.4722222222222224E-4</v>
      </c>
      <c r="BB2296" s="18"/>
      <c r="BC2296" s="18"/>
      <c r="BD2296" s="18"/>
      <c r="BE2296" s="18">
        <v>3.4722222222222224E-4</v>
      </c>
      <c r="BF2296" s="18">
        <v>6.9444444444444447E-4</v>
      </c>
      <c r="BG2296" s="18">
        <v>6.9444444444444447E-4</v>
      </c>
      <c r="BH2296" s="18">
        <v>6.9444444444444447E-4</v>
      </c>
      <c r="BI2296" s="18">
        <v>6.9444444444444447E-4</v>
      </c>
      <c r="BJ2296" s="18">
        <v>1.3888888888888889E-3</v>
      </c>
      <c r="BK2296" s="18">
        <v>1.3888888888888889E-3</v>
      </c>
      <c r="BL2296" s="18">
        <v>1.3888888888888889E-3</v>
      </c>
      <c r="BM2296" s="18">
        <v>1.3888888888888889E-3</v>
      </c>
      <c r="BN2296" s="18">
        <v>1.3888888888888889E-3</v>
      </c>
      <c r="BO2296" s="18">
        <v>1.3888888888888889E-3</v>
      </c>
      <c r="BP2296" s="18">
        <v>1.3888888888888889E-3</v>
      </c>
      <c r="BQ2296" s="18">
        <f t="shared" si="376"/>
        <v>7.716049382716049E-4</v>
      </c>
      <c r="BR2296" s="18">
        <f t="shared" si="377"/>
        <v>7.716049382716049E-4</v>
      </c>
    </row>
    <row r="2297" spans="1:70" x14ac:dyDescent="0.25">
      <c r="A2297" s="1">
        <f t="shared" si="378"/>
        <v>41</v>
      </c>
      <c r="B2297" s="2">
        <f t="shared" si="379"/>
        <v>10</v>
      </c>
      <c r="C2297" s="2">
        <f t="shared" si="380"/>
        <v>2021</v>
      </c>
      <c r="D2297">
        <v>12507</v>
      </c>
      <c r="E2297" s="59">
        <v>44481</v>
      </c>
      <c r="F2297" t="s">
        <v>168</v>
      </c>
      <c r="G2297" t="s">
        <v>10</v>
      </c>
      <c r="H2297" s="58">
        <v>0.33333333333333331</v>
      </c>
      <c r="I2297">
        <v>8</v>
      </c>
      <c r="J2297">
        <v>599</v>
      </c>
      <c r="K2297">
        <v>0</v>
      </c>
      <c r="L2297" s="58">
        <v>0</v>
      </c>
      <c r="M2297">
        <v>0.83</v>
      </c>
      <c r="N2297" s="58">
        <v>3.4722222222222224E-2</v>
      </c>
      <c r="O2297">
        <v>4</v>
      </c>
      <c r="P2297">
        <v>0</v>
      </c>
      <c r="Q2297" s="58">
        <v>0</v>
      </c>
      <c r="R2297">
        <v>90</v>
      </c>
      <c r="S2297">
        <v>0</v>
      </c>
      <c r="T2297">
        <v>0</v>
      </c>
      <c r="U2297" s="16">
        <f t="shared" si="381"/>
        <v>0.33333333333333331</v>
      </c>
      <c r="V2297" s="17">
        <f t="shared" si="382"/>
        <v>479.99999999999994</v>
      </c>
      <c r="W2297" s="18">
        <f t="shared" si="383"/>
        <v>5.5648302726766835E-4</v>
      </c>
      <c r="X2297" s="19">
        <f t="shared" si="384"/>
        <v>0.80133555926544231</v>
      </c>
      <c r="Y2297" s="20">
        <f t="shared" si="385"/>
        <v>0.667779632721202</v>
      </c>
      <c r="Z2297" s="18">
        <v>3.4722222222222224E-4</v>
      </c>
      <c r="AA2297" s="18">
        <v>3.4722222222222224E-4</v>
      </c>
      <c r="AB2297" s="18">
        <v>1.0416666666666667E-3</v>
      </c>
      <c r="AD2297" s="18">
        <v>1.3888888888888889E-3</v>
      </c>
      <c r="AE2297" s="18">
        <v>4.1666666666666669E-4</v>
      </c>
      <c r="AF2297" s="18">
        <v>4.1666666666666669E-4</v>
      </c>
      <c r="AG2297" s="18">
        <v>2.4305555555555556E-3</v>
      </c>
      <c r="AH2297" s="18">
        <v>1.6203703703703703E-3</v>
      </c>
      <c r="AI2297" s="18">
        <v>1.6203703703703703E-3</v>
      </c>
      <c r="AJ2297" s="18">
        <v>5.5555555555555556E-4</v>
      </c>
      <c r="AK2297" s="18">
        <v>5.5555555555555556E-4</v>
      </c>
      <c r="AL2297" s="18">
        <v>5.5555555555555556E-4</v>
      </c>
      <c r="AM2297" s="18">
        <v>5.5555555555555556E-4</v>
      </c>
      <c r="AN2297" s="18"/>
      <c r="AO2297" s="18"/>
      <c r="AP2297" s="18"/>
      <c r="AQ2297" s="18">
        <v>2.0833333333333333E-3</v>
      </c>
      <c r="AR2297" s="18"/>
      <c r="AS2297" s="18">
        <v>2.0833333333333333E-3</v>
      </c>
      <c r="AT2297" s="18">
        <v>3.472222222222222E-3</v>
      </c>
      <c r="AU2297" s="18">
        <v>3.472222222222222E-3</v>
      </c>
      <c r="AV2297" s="18">
        <v>3.472222222222222E-3</v>
      </c>
      <c r="AW2297" s="18">
        <v>3.472222222222222E-3</v>
      </c>
      <c r="AX2297" s="18">
        <v>3.472222222222222E-3</v>
      </c>
      <c r="AY2297" s="18"/>
      <c r="AZ2297" s="18">
        <v>4.6296296296296293E-4</v>
      </c>
      <c r="BA2297" s="18">
        <v>3.4722222222222224E-4</v>
      </c>
      <c r="BB2297" s="18"/>
      <c r="BC2297" s="18"/>
      <c r="BD2297" s="18"/>
      <c r="BE2297" s="18">
        <v>3.4722222222222224E-4</v>
      </c>
      <c r="BF2297" s="18">
        <v>6.9444444444444447E-4</v>
      </c>
      <c r="BG2297" s="18">
        <v>6.9444444444444447E-4</v>
      </c>
      <c r="BH2297" s="18">
        <v>6.9444444444444447E-4</v>
      </c>
      <c r="BI2297" s="18">
        <v>6.9444444444444447E-4</v>
      </c>
      <c r="BJ2297" s="18">
        <v>1.3888888888888889E-3</v>
      </c>
      <c r="BK2297" s="18">
        <v>1.3888888888888889E-3</v>
      </c>
      <c r="BL2297" s="18">
        <v>1.3888888888888889E-3</v>
      </c>
      <c r="BM2297" s="18">
        <v>1.3888888888888889E-3</v>
      </c>
      <c r="BN2297" s="18">
        <v>1.3888888888888889E-3</v>
      </c>
      <c r="BO2297" s="18">
        <v>1.3888888888888889E-3</v>
      </c>
      <c r="BP2297" s="18">
        <v>1.3888888888888889E-3</v>
      </c>
      <c r="BQ2297" s="18">
        <f t="shared" si="376"/>
        <v>5.5648302726766835E-4</v>
      </c>
      <c r="BR2297" s="18">
        <f t="shared" si="377"/>
        <v>5.5648302726766835E-4</v>
      </c>
    </row>
    <row r="2298" spans="1:70" x14ac:dyDescent="0.25">
      <c r="A2298" s="1">
        <f t="shared" si="378"/>
        <v>41</v>
      </c>
      <c r="B2298" s="2">
        <f t="shared" si="379"/>
        <v>10</v>
      </c>
      <c r="C2298" s="2">
        <f t="shared" si="380"/>
        <v>2021</v>
      </c>
      <c r="D2298">
        <v>12058</v>
      </c>
      <c r="E2298" s="59">
        <v>44481</v>
      </c>
      <c r="F2298" t="s">
        <v>200</v>
      </c>
      <c r="G2298" t="s">
        <v>12</v>
      </c>
      <c r="H2298" s="58">
        <v>0.25</v>
      </c>
      <c r="I2298">
        <v>6</v>
      </c>
      <c r="J2298">
        <v>370</v>
      </c>
      <c r="K2298">
        <v>0</v>
      </c>
      <c r="L2298" s="58">
        <v>0</v>
      </c>
      <c r="M2298">
        <v>0</v>
      </c>
      <c r="N2298" s="58">
        <v>0</v>
      </c>
      <c r="O2298">
        <v>0</v>
      </c>
      <c r="P2298">
        <v>0</v>
      </c>
      <c r="Q2298" s="58">
        <v>0</v>
      </c>
      <c r="R2298">
        <v>0</v>
      </c>
      <c r="S2298">
        <v>0</v>
      </c>
      <c r="T2298">
        <v>0</v>
      </c>
      <c r="U2298" s="16">
        <f t="shared" si="381"/>
        <v>0.25</v>
      </c>
      <c r="V2298" s="17">
        <f t="shared" si="382"/>
        <v>360</v>
      </c>
      <c r="W2298" s="18">
        <f t="shared" si="383"/>
        <v>6.7567567567567571E-4</v>
      </c>
      <c r="X2298" s="19">
        <f t="shared" si="384"/>
        <v>0.97297297297297303</v>
      </c>
      <c r="Y2298" s="20">
        <f t="shared" si="385"/>
        <v>0</v>
      </c>
      <c r="Z2298" s="18">
        <v>3.4722222222222224E-4</v>
      </c>
      <c r="AA2298" s="18">
        <v>3.4722222222222224E-4</v>
      </c>
      <c r="AB2298" s="18">
        <v>1.0416666666666667E-3</v>
      </c>
      <c r="AD2298" s="18">
        <v>1.3888888888888889E-3</v>
      </c>
      <c r="AE2298" s="18">
        <v>4.1666666666666669E-4</v>
      </c>
      <c r="AF2298" s="18">
        <v>4.1666666666666669E-4</v>
      </c>
      <c r="AG2298" s="18">
        <v>2.4305555555555556E-3</v>
      </c>
      <c r="AH2298" s="18">
        <v>1.6203703703703703E-3</v>
      </c>
      <c r="AI2298" s="18">
        <v>1.6203703703703703E-3</v>
      </c>
      <c r="AJ2298" s="18">
        <v>5.5555555555555556E-4</v>
      </c>
      <c r="AK2298" s="18">
        <v>5.5555555555555556E-4</v>
      </c>
      <c r="AL2298" s="18">
        <v>5.5555555555555556E-4</v>
      </c>
      <c r="AM2298" s="18">
        <v>5.5555555555555556E-4</v>
      </c>
      <c r="AN2298" s="18"/>
      <c r="AO2298" s="18"/>
      <c r="AP2298" s="18"/>
      <c r="AQ2298" s="18">
        <v>2.0833333333333333E-3</v>
      </c>
      <c r="AR2298" s="18"/>
      <c r="AS2298" s="18">
        <v>2.0833333333333333E-3</v>
      </c>
      <c r="AT2298" s="18">
        <v>3.472222222222222E-3</v>
      </c>
      <c r="AU2298" s="18">
        <v>3.472222222222222E-3</v>
      </c>
      <c r="AV2298" s="18">
        <v>3.472222222222222E-3</v>
      </c>
      <c r="AW2298" s="18">
        <v>3.472222222222222E-3</v>
      </c>
      <c r="AX2298" s="18">
        <v>3.472222222222222E-3</v>
      </c>
      <c r="AY2298" s="18"/>
      <c r="AZ2298" s="18">
        <v>4.6296296296296293E-4</v>
      </c>
      <c r="BA2298" s="18">
        <v>3.4722222222222224E-4</v>
      </c>
      <c r="BB2298" s="18"/>
      <c r="BC2298" s="18"/>
      <c r="BD2298" s="18"/>
      <c r="BE2298" s="18">
        <v>3.4722222222222224E-4</v>
      </c>
      <c r="BF2298" s="18">
        <v>6.9444444444444447E-4</v>
      </c>
      <c r="BG2298" s="18">
        <v>6.9444444444444447E-4</v>
      </c>
      <c r="BH2298" s="18">
        <v>6.9444444444444447E-4</v>
      </c>
      <c r="BI2298" s="18">
        <v>6.9444444444444447E-4</v>
      </c>
      <c r="BJ2298" s="18">
        <v>1.3888888888888889E-3</v>
      </c>
      <c r="BK2298" s="18">
        <v>1.3888888888888889E-3</v>
      </c>
      <c r="BL2298" s="18">
        <v>1.3888888888888889E-3</v>
      </c>
      <c r="BM2298" s="18">
        <v>1.3888888888888889E-3</v>
      </c>
      <c r="BN2298" s="18">
        <v>1.3888888888888889E-3</v>
      </c>
      <c r="BO2298" s="18">
        <v>1.3888888888888889E-3</v>
      </c>
      <c r="BP2298" s="18">
        <v>1.3888888888888889E-3</v>
      </c>
      <c r="BQ2298" s="18">
        <f t="shared" si="376"/>
        <v>6.7567567567567571E-4</v>
      </c>
      <c r="BR2298" s="18">
        <f t="shared" si="377"/>
        <v>6.7567567567567571E-4</v>
      </c>
    </row>
    <row r="2299" spans="1:70" x14ac:dyDescent="0.25">
      <c r="A2299" s="1">
        <f t="shared" si="378"/>
        <v>41</v>
      </c>
      <c r="B2299" s="2">
        <f t="shared" si="379"/>
        <v>10</v>
      </c>
      <c r="C2299" s="2">
        <f t="shared" si="380"/>
        <v>2021</v>
      </c>
      <c r="D2299">
        <v>615</v>
      </c>
      <c r="E2299" s="59">
        <v>44481</v>
      </c>
      <c r="F2299" t="s">
        <v>68</v>
      </c>
      <c r="G2299" t="s">
        <v>15</v>
      </c>
      <c r="H2299" s="58">
        <v>0.3125</v>
      </c>
      <c r="I2299">
        <v>7.5</v>
      </c>
      <c r="J2299">
        <v>404</v>
      </c>
      <c r="K2299">
        <v>0</v>
      </c>
      <c r="L2299" s="58">
        <v>0</v>
      </c>
      <c r="M2299">
        <v>0</v>
      </c>
      <c r="N2299" s="58">
        <v>0</v>
      </c>
      <c r="O2299">
        <v>0</v>
      </c>
      <c r="P2299">
        <v>0</v>
      </c>
      <c r="Q2299" s="58">
        <v>0</v>
      </c>
      <c r="R2299">
        <v>77</v>
      </c>
      <c r="S2299">
        <v>0</v>
      </c>
      <c r="T2299">
        <v>0</v>
      </c>
      <c r="U2299" s="16">
        <f t="shared" si="381"/>
        <v>0.3125</v>
      </c>
      <c r="V2299" s="17">
        <f t="shared" si="382"/>
        <v>450</v>
      </c>
      <c r="W2299" s="18">
        <f t="shared" si="383"/>
        <v>7.7351485148514855E-4</v>
      </c>
      <c r="X2299" s="19">
        <f t="shared" si="384"/>
        <v>1.113861386138614</v>
      </c>
      <c r="Y2299" s="20">
        <f t="shared" si="385"/>
        <v>0</v>
      </c>
      <c r="Z2299" s="18">
        <v>3.4722222222222224E-4</v>
      </c>
      <c r="AA2299" s="18">
        <v>3.4722222222222224E-4</v>
      </c>
      <c r="AB2299" s="18">
        <v>1.0416666666666667E-3</v>
      </c>
      <c r="AD2299" s="18">
        <v>1.3888888888888889E-3</v>
      </c>
      <c r="AE2299" s="18">
        <v>4.1666666666666669E-4</v>
      </c>
      <c r="AF2299" s="18">
        <v>4.1666666666666669E-4</v>
      </c>
      <c r="AG2299" s="18">
        <v>2.4305555555555556E-3</v>
      </c>
      <c r="AH2299" s="18">
        <v>1.6203703703703703E-3</v>
      </c>
      <c r="AI2299" s="18">
        <v>1.6203703703703703E-3</v>
      </c>
      <c r="AJ2299" s="18">
        <v>5.5555555555555556E-4</v>
      </c>
      <c r="AK2299" s="18">
        <v>5.5555555555555556E-4</v>
      </c>
      <c r="AL2299" s="18">
        <v>5.5555555555555556E-4</v>
      </c>
      <c r="AM2299" s="18">
        <v>5.5555555555555556E-4</v>
      </c>
      <c r="AN2299" s="18"/>
      <c r="AO2299" s="18"/>
      <c r="AP2299" s="18"/>
      <c r="AQ2299" s="18">
        <v>2.0833333333333333E-3</v>
      </c>
      <c r="AR2299" s="18"/>
      <c r="AS2299" s="18">
        <v>2.0833333333333333E-3</v>
      </c>
      <c r="AT2299" s="18">
        <v>3.472222222222222E-3</v>
      </c>
      <c r="AU2299" s="18">
        <v>3.472222222222222E-3</v>
      </c>
      <c r="AV2299" s="18">
        <v>3.472222222222222E-3</v>
      </c>
      <c r="AW2299" s="18">
        <v>3.472222222222222E-3</v>
      </c>
      <c r="AX2299" s="18">
        <v>3.472222222222222E-3</v>
      </c>
      <c r="AY2299" s="18"/>
      <c r="AZ2299" s="18">
        <v>4.6296296296296293E-4</v>
      </c>
      <c r="BA2299" s="18">
        <v>3.4722222222222224E-4</v>
      </c>
      <c r="BB2299" s="18"/>
      <c r="BC2299" s="18"/>
      <c r="BD2299" s="18"/>
      <c r="BE2299" s="18">
        <v>3.4722222222222224E-4</v>
      </c>
      <c r="BF2299" s="18">
        <v>6.9444444444444447E-4</v>
      </c>
      <c r="BG2299" s="18">
        <v>6.9444444444444447E-4</v>
      </c>
      <c r="BH2299" s="18">
        <v>6.9444444444444447E-4</v>
      </c>
      <c r="BI2299" s="18">
        <v>6.9444444444444447E-4</v>
      </c>
      <c r="BJ2299" s="18">
        <v>1.3888888888888889E-3</v>
      </c>
      <c r="BK2299" s="18">
        <v>1.3888888888888889E-3</v>
      </c>
      <c r="BL2299" s="18">
        <v>1.3888888888888889E-3</v>
      </c>
      <c r="BM2299" s="18">
        <v>1.3888888888888889E-3</v>
      </c>
      <c r="BN2299" s="18">
        <v>1.3888888888888889E-3</v>
      </c>
      <c r="BO2299" s="18">
        <v>1.3888888888888889E-3</v>
      </c>
      <c r="BP2299" s="18">
        <v>1.3888888888888889E-3</v>
      </c>
      <c r="BQ2299" s="18">
        <f t="shared" si="376"/>
        <v>7.7351485148514855E-4</v>
      </c>
      <c r="BR2299" s="18">
        <f t="shared" si="377"/>
        <v>7.7351485148514855E-4</v>
      </c>
    </row>
    <row r="2300" spans="1:70" x14ac:dyDescent="0.25">
      <c r="A2300" s="1">
        <f t="shared" si="378"/>
        <v>41</v>
      </c>
      <c r="B2300" s="2">
        <f t="shared" si="379"/>
        <v>10</v>
      </c>
      <c r="C2300" s="2">
        <f t="shared" si="380"/>
        <v>2021</v>
      </c>
      <c r="D2300">
        <v>12081</v>
      </c>
      <c r="E2300" s="59">
        <v>44481</v>
      </c>
      <c r="F2300" t="s">
        <v>68</v>
      </c>
      <c r="G2300" t="s">
        <v>38</v>
      </c>
      <c r="H2300" s="58">
        <v>0.3125</v>
      </c>
      <c r="I2300">
        <v>7.5</v>
      </c>
      <c r="J2300">
        <v>345</v>
      </c>
      <c r="K2300">
        <v>0</v>
      </c>
      <c r="L2300" s="58">
        <v>0</v>
      </c>
      <c r="M2300">
        <v>0.75</v>
      </c>
      <c r="N2300" s="58">
        <v>3.125E-2</v>
      </c>
      <c r="O2300">
        <v>0</v>
      </c>
      <c r="P2300">
        <v>1</v>
      </c>
      <c r="Q2300" s="58">
        <v>4.1666666666666664E-2</v>
      </c>
      <c r="R2300">
        <v>69</v>
      </c>
      <c r="S2300">
        <v>0</v>
      </c>
      <c r="T2300">
        <v>0</v>
      </c>
      <c r="U2300" s="16">
        <f t="shared" si="381"/>
        <v>0.27083333333333331</v>
      </c>
      <c r="V2300" s="17">
        <f t="shared" si="382"/>
        <v>389.99999999999994</v>
      </c>
      <c r="W2300" s="18">
        <f t="shared" si="383"/>
        <v>7.8502415458937195E-4</v>
      </c>
      <c r="X2300" s="19">
        <f t="shared" si="384"/>
        <v>1.1304347826086956</v>
      </c>
      <c r="Y2300" s="20">
        <f t="shared" si="385"/>
        <v>0</v>
      </c>
      <c r="Z2300" s="18">
        <v>3.4722222222222224E-4</v>
      </c>
      <c r="AA2300" s="18">
        <v>3.4722222222222224E-4</v>
      </c>
      <c r="AB2300" s="18">
        <v>1.0416666666666667E-3</v>
      </c>
      <c r="AD2300" s="18">
        <v>1.3888888888888889E-3</v>
      </c>
      <c r="AE2300" s="18">
        <v>4.1666666666666669E-4</v>
      </c>
      <c r="AF2300" s="18">
        <v>4.1666666666666669E-4</v>
      </c>
      <c r="AG2300" s="18">
        <v>2.4305555555555556E-3</v>
      </c>
      <c r="AH2300" s="18">
        <v>1.6203703703703703E-3</v>
      </c>
      <c r="AI2300" s="18">
        <v>1.6203703703703703E-3</v>
      </c>
      <c r="AJ2300" s="18">
        <v>5.5555555555555556E-4</v>
      </c>
      <c r="AK2300" s="18">
        <v>5.5555555555555556E-4</v>
      </c>
      <c r="AL2300" s="18">
        <v>5.5555555555555556E-4</v>
      </c>
      <c r="AM2300" s="18">
        <v>5.5555555555555556E-4</v>
      </c>
      <c r="AN2300" s="18"/>
      <c r="AO2300" s="18"/>
      <c r="AP2300" s="18"/>
      <c r="AQ2300" s="18">
        <v>2.0833333333333333E-3</v>
      </c>
      <c r="AR2300" s="18"/>
      <c r="AS2300" s="18">
        <v>2.0833333333333333E-3</v>
      </c>
      <c r="AT2300" s="18">
        <v>3.472222222222222E-3</v>
      </c>
      <c r="AU2300" s="18">
        <v>3.472222222222222E-3</v>
      </c>
      <c r="AV2300" s="18">
        <v>3.472222222222222E-3</v>
      </c>
      <c r="AW2300" s="18">
        <v>3.472222222222222E-3</v>
      </c>
      <c r="AX2300" s="18">
        <v>3.472222222222222E-3</v>
      </c>
      <c r="AY2300" s="18"/>
      <c r="AZ2300" s="18">
        <v>4.6296296296296293E-4</v>
      </c>
      <c r="BA2300" s="18">
        <v>3.4722222222222224E-4</v>
      </c>
      <c r="BB2300" s="18"/>
      <c r="BC2300" s="18"/>
      <c r="BD2300" s="18"/>
      <c r="BE2300" s="18">
        <v>3.4722222222222224E-4</v>
      </c>
      <c r="BF2300" s="18">
        <v>6.9444444444444447E-4</v>
      </c>
      <c r="BG2300" s="18">
        <v>6.9444444444444447E-4</v>
      </c>
      <c r="BH2300" s="18">
        <v>6.9444444444444447E-4</v>
      </c>
      <c r="BI2300" s="18">
        <v>6.9444444444444447E-4</v>
      </c>
      <c r="BJ2300" s="18">
        <v>1.3888888888888889E-3</v>
      </c>
      <c r="BK2300" s="18">
        <v>1.3888888888888889E-3</v>
      </c>
      <c r="BL2300" s="18">
        <v>1.3888888888888889E-3</v>
      </c>
      <c r="BM2300" s="18">
        <v>1.3888888888888889E-3</v>
      </c>
      <c r="BN2300" s="18">
        <v>1.3888888888888889E-3</v>
      </c>
      <c r="BO2300" s="18">
        <v>1.3888888888888889E-3</v>
      </c>
      <c r="BP2300" s="18">
        <v>1.3888888888888889E-3</v>
      </c>
      <c r="BQ2300" s="18">
        <f t="shared" si="376"/>
        <v>7.8502415458937195E-4</v>
      </c>
      <c r="BR2300" s="18">
        <f t="shared" si="377"/>
        <v>7.8502415458937195E-4</v>
      </c>
    </row>
    <row r="2301" spans="1:70" x14ac:dyDescent="0.25">
      <c r="A2301" s="1">
        <f t="shared" si="378"/>
        <v>41</v>
      </c>
      <c r="B2301" s="2">
        <f t="shared" si="379"/>
        <v>10</v>
      </c>
      <c r="C2301" s="2">
        <f t="shared" si="380"/>
        <v>2021</v>
      </c>
      <c r="D2301">
        <v>12501</v>
      </c>
      <c r="E2301" s="59">
        <v>44481</v>
      </c>
      <c r="F2301" t="s">
        <v>68</v>
      </c>
      <c r="G2301" t="s">
        <v>14</v>
      </c>
      <c r="H2301" s="58">
        <v>0.3125</v>
      </c>
      <c r="I2301">
        <v>7.5</v>
      </c>
      <c r="J2301">
        <v>348</v>
      </c>
      <c r="K2301">
        <v>0</v>
      </c>
      <c r="L2301" s="58">
        <v>0</v>
      </c>
      <c r="M2301">
        <v>0.5</v>
      </c>
      <c r="N2301" s="58">
        <v>2.0833333333333332E-2</v>
      </c>
      <c r="O2301">
        <v>0</v>
      </c>
      <c r="P2301">
        <v>0</v>
      </c>
      <c r="Q2301" s="58">
        <v>0</v>
      </c>
      <c r="R2301">
        <v>71</v>
      </c>
      <c r="S2301">
        <v>0</v>
      </c>
      <c r="T2301">
        <v>0</v>
      </c>
      <c r="U2301" s="16">
        <f t="shared" si="381"/>
        <v>0.3125</v>
      </c>
      <c r="V2301" s="17">
        <f t="shared" si="382"/>
        <v>450</v>
      </c>
      <c r="W2301" s="18">
        <f t="shared" si="383"/>
        <v>8.9798850574712642E-4</v>
      </c>
      <c r="X2301" s="19">
        <f t="shared" si="384"/>
        <v>1.2931034482758621</v>
      </c>
      <c r="Y2301" s="20">
        <f t="shared" si="385"/>
        <v>0</v>
      </c>
      <c r="Z2301" s="18">
        <v>3.4722222222222224E-4</v>
      </c>
      <c r="AA2301" s="18">
        <v>3.4722222222222224E-4</v>
      </c>
      <c r="AB2301" s="18">
        <v>1.0416666666666667E-3</v>
      </c>
      <c r="AD2301" s="18">
        <v>1.3888888888888889E-3</v>
      </c>
      <c r="AE2301" s="18">
        <v>4.1666666666666669E-4</v>
      </c>
      <c r="AF2301" s="18">
        <v>4.1666666666666669E-4</v>
      </c>
      <c r="AG2301" s="18">
        <v>2.4305555555555556E-3</v>
      </c>
      <c r="AH2301" s="18">
        <v>1.6203703703703703E-3</v>
      </c>
      <c r="AI2301" s="18">
        <v>1.6203703703703703E-3</v>
      </c>
      <c r="AJ2301" s="18">
        <v>5.5555555555555556E-4</v>
      </c>
      <c r="AK2301" s="18">
        <v>5.5555555555555556E-4</v>
      </c>
      <c r="AL2301" s="18">
        <v>5.5555555555555556E-4</v>
      </c>
      <c r="AM2301" s="18">
        <v>5.5555555555555556E-4</v>
      </c>
      <c r="AN2301" s="18"/>
      <c r="AO2301" s="18"/>
      <c r="AP2301" s="18"/>
      <c r="AQ2301" s="18">
        <v>2.0833333333333333E-3</v>
      </c>
      <c r="AR2301" s="18"/>
      <c r="AS2301" s="18">
        <v>2.0833333333333333E-3</v>
      </c>
      <c r="AT2301" s="18">
        <v>3.472222222222222E-3</v>
      </c>
      <c r="AU2301" s="18">
        <v>3.472222222222222E-3</v>
      </c>
      <c r="AV2301" s="18">
        <v>3.472222222222222E-3</v>
      </c>
      <c r="AW2301" s="18">
        <v>3.472222222222222E-3</v>
      </c>
      <c r="AX2301" s="18">
        <v>3.472222222222222E-3</v>
      </c>
      <c r="AY2301" s="18"/>
      <c r="AZ2301" s="18">
        <v>4.6296296296296293E-4</v>
      </c>
      <c r="BA2301" s="18">
        <v>3.4722222222222224E-4</v>
      </c>
      <c r="BB2301" s="18"/>
      <c r="BC2301" s="18"/>
      <c r="BD2301" s="18"/>
      <c r="BE2301" s="18">
        <v>3.4722222222222224E-4</v>
      </c>
      <c r="BF2301" s="18">
        <v>6.9444444444444447E-4</v>
      </c>
      <c r="BG2301" s="18">
        <v>6.9444444444444447E-4</v>
      </c>
      <c r="BH2301" s="18">
        <v>6.9444444444444447E-4</v>
      </c>
      <c r="BI2301" s="18">
        <v>6.9444444444444447E-4</v>
      </c>
      <c r="BJ2301" s="18">
        <v>1.3888888888888889E-3</v>
      </c>
      <c r="BK2301" s="18">
        <v>1.3888888888888889E-3</v>
      </c>
      <c r="BL2301" s="18">
        <v>1.3888888888888889E-3</v>
      </c>
      <c r="BM2301" s="18">
        <v>1.3888888888888889E-3</v>
      </c>
      <c r="BN2301" s="18">
        <v>1.3888888888888889E-3</v>
      </c>
      <c r="BO2301" s="18">
        <v>1.3888888888888889E-3</v>
      </c>
      <c r="BP2301" s="18">
        <v>1.3888888888888889E-3</v>
      </c>
      <c r="BQ2301" s="18">
        <f t="shared" si="376"/>
        <v>8.9798850574712642E-4</v>
      </c>
      <c r="BR2301" s="18">
        <f t="shared" si="377"/>
        <v>8.9798850574712642E-4</v>
      </c>
    </row>
    <row r="2302" spans="1:70" x14ac:dyDescent="0.25">
      <c r="A2302" s="1">
        <f t="shared" si="378"/>
        <v>41</v>
      </c>
      <c r="B2302" s="2">
        <f t="shared" si="379"/>
        <v>10</v>
      </c>
      <c r="C2302" s="2">
        <f t="shared" si="380"/>
        <v>2021</v>
      </c>
      <c r="D2302">
        <v>12228</v>
      </c>
      <c r="E2302" s="59">
        <v>44481</v>
      </c>
      <c r="F2302" t="s">
        <v>54</v>
      </c>
      <c r="G2302" t="s">
        <v>13</v>
      </c>
      <c r="H2302" s="58">
        <v>0.33333333333333331</v>
      </c>
      <c r="I2302">
        <v>8</v>
      </c>
      <c r="J2302">
        <v>72</v>
      </c>
      <c r="K2302">
        <v>0</v>
      </c>
      <c r="L2302" s="58">
        <v>0</v>
      </c>
      <c r="M2302">
        <v>0</v>
      </c>
      <c r="N2302" s="58">
        <v>0</v>
      </c>
      <c r="O2302">
        <v>0</v>
      </c>
      <c r="P2302">
        <v>0</v>
      </c>
      <c r="Q2302" s="58">
        <v>0</v>
      </c>
      <c r="R2302">
        <v>0</v>
      </c>
      <c r="S2302">
        <v>0</v>
      </c>
      <c r="T2302">
        <v>0</v>
      </c>
      <c r="U2302" s="16">
        <f t="shared" si="381"/>
        <v>0.33333333333333331</v>
      </c>
      <c r="V2302" s="17">
        <f t="shared" si="382"/>
        <v>479.99999999999994</v>
      </c>
      <c r="W2302" s="18">
        <f t="shared" si="383"/>
        <v>4.6296296296296294E-3</v>
      </c>
      <c r="X2302" s="19">
        <f t="shared" si="384"/>
        <v>6.6666666666666661</v>
      </c>
      <c r="Y2302" s="20">
        <f t="shared" si="385"/>
        <v>0</v>
      </c>
      <c r="Z2302" s="18">
        <v>3.4722222222222224E-4</v>
      </c>
      <c r="AA2302" s="18">
        <v>3.4722222222222224E-4</v>
      </c>
      <c r="AB2302" s="18">
        <v>1.0416666666666667E-3</v>
      </c>
      <c r="AD2302" s="18">
        <v>1.3888888888888889E-3</v>
      </c>
      <c r="AE2302" s="18">
        <v>4.1666666666666669E-4</v>
      </c>
      <c r="AF2302" s="18">
        <v>4.1666666666666669E-4</v>
      </c>
      <c r="AG2302" s="18">
        <v>2.4305555555555556E-3</v>
      </c>
      <c r="AH2302" s="18">
        <v>1.6203703703703703E-3</v>
      </c>
      <c r="AI2302" s="18">
        <v>1.6203703703703703E-3</v>
      </c>
      <c r="AJ2302" s="18">
        <v>5.5555555555555556E-4</v>
      </c>
      <c r="AK2302" s="18">
        <v>5.5555555555555556E-4</v>
      </c>
      <c r="AL2302" s="18">
        <v>5.5555555555555556E-4</v>
      </c>
      <c r="AM2302" s="18">
        <v>5.5555555555555556E-4</v>
      </c>
      <c r="AN2302" s="18"/>
      <c r="AO2302" s="18"/>
      <c r="AP2302" s="18"/>
      <c r="AQ2302" s="18">
        <v>2.0833333333333333E-3</v>
      </c>
      <c r="AR2302" s="18"/>
      <c r="AS2302" s="18">
        <v>2.0833333333333333E-3</v>
      </c>
      <c r="AT2302" s="18">
        <v>3.472222222222222E-3</v>
      </c>
      <c r="AU2302" s="18">
        <v>3.472222222222222E-3</v>
      </c>
      <c r="AV2302" s="18">
        <v>3.472222222222222E-3</v>
      </c>
      <c r="AW2302" s="18">
        <v>3.472222222222222E-3</v>
      </c>
      <c r="AX2302" s="18">
        <v>3.472222222222222E-3</v>
      </c>
      <c r="AY2302" s="18"/>
      <c r="AZ2302" s="18">
        <v>4.6296296296296293E-4</v>
      </c>
      <c r="BA2302" s="18">
        <v>3.4722222222222224E-4</v>
      </c>
      <c r="BB2302" s="18"/>
      <c r="BC2302" s="18"/>
      <c r="BD2302" s="18"/>
      <c r="BE2302" s="18">
        <v>3.4722222222222224E-4</v>
      </c>
      <c r="BF2302" s="18">
        <v>6.9444444444444447E-4</v>
      </c>
      <c r="BG2302" s="18">
        <v>6.9444444444444447E-4</v>
      </c>
      <c r="BH2302" s="18">
        <v>6.9444444444444447E-4</v>
      </c>
      <c r="BI2302" s="18">
        <v>6.9444444444444447E-4</v>
      </c>
      <c r="BJ2302" s="18">
        <v>1.3888888888888889E-3</v>
      </c>
      <c r="BK2302" s="18">
        <v>1.3888888888888889E-3</v>
      </c>
      <c r="BL2302" s="18">
        <v>1.3888888888888889E-3</v>
      </c>
      <c r="BM2302" s="18">
        <v>1.3888888888888889E-3</v>
      </c>
      <c r="BN2302" s="18">
        <v>1.3888888888888889E-3</v>
      </c>
      <c r="BO2302" s="18">
        <v>1.3888888888888889E-3</v>
      </c>
      <c r="BP2302" s="18">
        <v>1.3888888888888889E-3</v>
      </c>
      <c r="BQ2302" s="18">
        <f t="shared" si="376"/>
        <v>4.6296296296296294E-3</v>
      </c>
      <c r="BR2302" s="18">
        <f t="shared" si="377"/>
        <v>4.6296296296296294E-3</v>
      </c>
    </row>
    <row r="2303" spans="1:70" x14ac:dyDescent="0.25">
      <c r="A2303" s="1">
        <f t="shared" si="378"/>
        <v>41</v>
      </c>
      <c r="B2303" s="2">
        <f t="shared" si="379"/>
        <v>10</v>
      </c>
      <c r="C2303" s="2">
        <f t="shared" si="380"/>
        <v>2021</v>
      </c>
      <c r="D2303">
        <v>548</v>
      </c>
      <c r="E2303" s="59">
        <v>44482</v>
      </c>
      <c r="F2303" t="s">
        <v>64</v>
      </c>
      <c r="G2303" t="s">
        <v>10</v>
      </c>
      <c r="H2303" s="58">
        <v>0.20833333333333334</v>
      </c>
      <c r="I2303">
        <v>5</v>
      </c>
      <c r="J2303">
        <v>50</v>
      </c>
      <c r="K2303">
        <v>0</v>
      </c>
      <c r="L2303" s="58">
        <v>0</v>
      </c>
      <c r="M2303">
        <v>0</v>
      </c>
      <c r="N2303" s="58">
        <v>0</v>
      </c>
      <c r="O2303">
        <v>0</v>
      </c>
      <c r="P2303">
        <v>0</v>
      </c>
      <c r="Q2303" s="58">
        <v>0</v>
      </c>
      <c r="R2303">
        <v>0</v>
      </c>
      <c r="S2303">
        <v>0</v>
      </c>
      <c r="T2303">
        <v>0</v>
      </c>
      <c r="U2303" s="16">
        <f t="shared" si="381"/>
        <v>0.20833333333333334</v>
      </c>
      <c r="V2303" s="17">
        <f t="shared" si="382"/>
        <v>300</v>
      </c>
      <c r="W2303" s="18">
        <f t="shared" si="383"/>
        <v>4.1666666666666666E-3</v>
      </c>
      <c r="X2303" s="19">
        <f t="shared" si="384"/>
        <v>6</v>
      </c>
      <c r="Y2303" s="20">
        <f t="shared" si="385"/>
        <v>0</v>
      </c>
      <c r="Z2303" s="18">
        <v>3.4722222222222224E-4</v>
      </c>
      <c r="AA2303" s="18">
        <v>3.4722222222222224E-4</v>
      </c>
      <c r="AB2303" s="18">
        <v>1.0416666666666667E-3</v>
      </c>
      <c r="AD2303" s="18">
        <v>1.3888888888888889E-3</v>
      </c>
      <c r="AE2303" s="18">
        <v>4.1666666666666669E-4</v>
      </c>
      <c r="AF2303" s="18">
        <v>4.1666666666666669E-4</v>
      </c>
      <c r="AG2303" s="18">
        <v>2.4305555555555556E-3</v>
      </c>
      <c r="AH2303" s="18">
        <v>1.6203703703703703E-3</v>
      </c>
      <c r="AI2303" s="18">
        <v>1.6203703703703703E-3</v>
      </c>
      <c r="AJ2303" s="18">
        <v>5.5555555555555556E-4</v>
      </c>
      <c r="AK2303" s="18">
        <v>5.5555555555555556E-4</v>
      </c>
      <c r="AL2303" s="18">
        <v>5.5555555555555556E-4</v>
      </c>
      <c r="AM2303" s="18">
        <v>5.5555555555555556E-4</v>
      </c>
      <c r="AN2303" s="18"/>
      <c r="AO2303" s="18"/>
      <c r="AP2303" s="18"/>
      <c r="AQ2303" s="18">
        <v>2.0833333333333333E-3</v>
      </c>
      <c r="AR2303" s="18"/>
      <c r="AS2303" s="18">
        <v>2.0833333333333333E-3</v>
      </c>
      <c r="AT2303" s="18">
        <v>3.472222222222222E-3</v>
      </c>
      <c r="AU2303" s="18">
        <v>3.472222222222222E-3</v>
      </c>
      <c r="AV2303" s="18">
        <v>3.472222222222222E-3</v>
      </c>
      <c r="AW2303" s="18">
        <v>3.472222222222222E-3</v>
      </c>
      <c r="AX2303" s="18">
        <v>3.472222222222222E-3</v>
      </c>
      <c r="AY2303" s="18"/>
      <c r="AZ2303" s="18">
        <v>4.6296296296296293E-4</v>
      </c>
      <c r="BA2303" s="18">
        <v>3.4722222222222224E-4</v>
      </c>
      <c r="BB2303" s="18"/>
      <c r="BC2303" s="18"/>
      <c r="BD2303" s="18"/>
      <c r="BE2303" s="18">
        <v>3.4722222222222224E-4</v>
      </c>
      <c r="BF2303" s="18">
        <v>6.9444444444444447E-4</v>
      </c>
      <c r="BG2303" s="18">
        <v>6.9444444444444447E-4</v>
      </c>
      <c r="BH2303" s="18">
        <v>6.9444444444444447E-4</v>
      </c>
      <c r="BI2303" s="18">
        <v>6.9444444444444447E-4</v>
      </c>
      <c r="BJ2303" s="18">
        <v>1.3888888888888889E-3</v>
      </c>
      <c r="BK2303" s="18">
        <v>1.3888888888888889E-3</v>
      </c>
      <c r="BL2303" s="18">
        <v>1.3888888888888889E-3</v>
      </c>
      <c r="BM2303" s="18">
        <v>1.3888888888888889E-3</v>
      </c>
      <c r="BN2303" s="18">
        <v>1.3888888888888889E-3</v>
      </c>
      <c r="BO2303" s="18">
        <v>1.3888888888888889E-3</v>
      </c>
      <c r="BP2303" s="18">
        <v>1.3888888888888889E-3</v>
      </c>
      <c r="BQ2303" s="18">
        <f t="shared" si="376"/>
        <v>4.1666666666666666E-3</v>
      </c>
      <c r="BR2303" s="18">
        <f t="shared" si="377"/>
        <v>4.1666666666666666E-3</v>
      </c>
    </row>
    <row r="2304" spans="1:70" x14ac:dyDescent="0.25">
      <c r="A2304" s="1">
        <f t="shared" si="378"/>
        <v>41</v>
      </c>
      <c r="B2304" s="2">
        <f t="shared" si="379"/>
        <v>10</v>
      </c>
      <c r="C2304" s="2">
        <f t="shared" si="380"/>
        <v>2021</v>
      </c>
      <c r="D2304">
        <v>12078</v>
      </c>
      <c r="E2304" s="59">
        <v>44482</v>
      </c>
      <c r="F2304" t="s">
        <v>64</v>
      </c>
      <c r="G2304" t="s">
        <v>13</v>
      </c>
      <c r="H2304" s="58">
        <v>0.33333333333333331</v>
      </c>
      <c r="I2304">
        <v>8</v>
      </c>
      <c r="J2304">
        <v>113</v>
      </c>
      <c r="K2304">
        <v>0</v>
      </c>
      <c r="L2304" s="58">
        <v>0</v>
      </c>
      <c r="M2304">
        <v>0</v>
      </c>
      <c r="N2304" s="58">
        <v>0</v>
      </c>
      <c r="O2304">
        <v>20</v>
      </c>
      <c r="P2304">
        <v>0</v>
      </c>
      <c r="Q2304" s="58">
        <v>0</v>
      </c>
      <c r="R2304">
        <v>0</v>
      </c>
      <c r="S2304">
        <v>0</v>
      </c>
      <c r="T2304">
        <v>0</v>
      </c>
      <c r="U2304" s="16">
        <f t="shared" si="381"/>
        <v>0.33333333333333331</v>
      </c>
      <c r="V2304" s="17">
        <f t="shared" si="382"/>
        <v>479.99999999999994</v>
      </c>
      <c r="W2304" s="18">
        <f t="shared" si="383"/>
        <v>2.9498525073746312E-3</v>
      </c>
      <c r="X2304" s="19">
        <f t="shared" si="384"/>
        <v>4.2477876106194685</v>
      </c>
      <c r="Y2304" s="20">
        <f t="shared" si="385"/>
        <v>17.699115044247787</v>
      </c>
      <c r="Z2304" s="18">
        <v>3.4722222222222224E-4</v>
      </c>
      <c r="AA2304" s="18">
        <v>3.4722222222222224E-4</v>
      </c>
      <c r="AB2304" s="18">
        <v>1.0416666666666667E-3</v>
      </c>
      <c r="AD2304" s="18">
        <v>1.3888888888888889E-3</v>
      </c>
      <c r="AE2304" s="18">
        <v>4.1666666666666669E-4</v>
      </c>
      <c r="AF2304" s="18">
        <v>4.1666666666666669E-4</v>
      </c>
      <c r="AG2304" s="18">
        <v>2.4305555555555556E-3</v>
      </c>
      <c r="AH2304" s="18">
        <v>1.6203703703703703E-3</v>
      </c>
      <c r="AI2304" s="18">
        <v>1.6203703703703703E-3</v>
      </c>
      <c r="AJ2304" s="18">
        <v>5.5555555555555556E-4</v>
      </c>
      <c r="AK2304" s="18">
        <v>5.5555555555555556E-4</v>
      </c>
      <c r="AL2304" s="18">
        <v>5.5555555555555556E-4</v>
      </c>
      <c r="AM2304" s="18">
        <v>5.5555555555555556E-4</v>
      </c>
      <c r="AN2304" s="18"/>
      <c r="AO2304" s="18"/>
      <c r="AP2304" s="18"/>
      <c r="AQ2304" s="18">
        <v>2.0833333333333333E-3</v>
      </c>
      <c r="AR2304" s="18"/>
      <c r="AS2304" s="18">
        <v>2.0833333333333333E-3</v>
      </c>
      <c r="AT2304" s="18">
        <v>3.472222222222222E-3</v>
      </c>
      <c r="AU2304" s="18">
        <v>3.472222222222222E-3</v>
      </c>
      <c r="AV2304" s="18">
        <v>3.472222222222222E-3</v>
      </c>
      <c r="AW2304" s="18">
        <v>3.472222222222222E-3</v>
      </c>
      <c r="AX2304" s="18">
        <v>3.472222222222222E-3</v>
      </c>
      <c r="AY2304" s="18"/>
      <c r="AZ2304" s="18">
        <v>4.6296296296296293E-4</v>
      </c>
      <c r="BA2304" s="18">
        <v>3.4722222222222224E-4</v>
      </c>
      <c r="BB2304" s="18"/>
      <c r="BC2304" s="18"/>
      <c r="BD2304" s="18"/>
      <c r="BE2304" s="18">
        <v>3.4722222222222224E-4</v>
      </c>
      <c r="BF2304" s="18">
        <v>6.9444444444444447E-4</v>
      </c>
      <c r="BG2304" s="18">
        <v>6.9444444444444447E-4</v>
      </c>
      <c r="BH2304" s="18">
        <v>6.9444444444444447E-4</v>
      </c>
      <c r="BI2304" s="18">
        <v>6.9444444444444447E-4</v>
      </c>
      <c r="BJ2304" s="18">
        <v>1.3888888888888889E-3</v>
      </c>
      <c r="BK2304" s="18">
        <v>1.3888888888888889E-3</v>
      </c>
      <c r="BL2304" s="18">
        <v>1.3888888888888889E-3</v>
      </c>
      <c r="BM2304" s="18">
        <v>1.3888888888888889E-3</v>
      </c>
      <c r="BN2304" s="18">
        <v>1.3888888888888889E-3</v>
      </c>
      <c r="BO2304" s="18">
        <v>1.3888888888888889E-3</v>
      </c>
      <c r="BP2304" s="18">
        <v>1.3888888888888889E-3</v>
      </c>
      <c r="BQ2304" s="18">
        <f t="shared" si="376"/>
        <v>2.9498525073746312E-3</v>
      </c>
      <c r="BR2304" s="18">
        <f t="shared" si="377"/>
        <v>2.9498525073746312E-3</v>
      </c>
    </row>
    <row r="2305" spans="1:70" x14ac:dyDescent="0.25">
      <c r="A2305" s="1">
        <f t="shared" si="378"/>
        <v>41</v>
      </c>
      <c r="B2305" s="2">
        <f t="shared" si="379"/>
        <v>10</v>
      </c>
      <c r="C2305" s="2">
        <f t="shared" si="380"/>
        <v>2021</v>
      </c>
      <c r="D2305">
        <v>876</v>
      </c>
      <c r="E2305" s="59">
        <v>44482</v>
      </c>
      <c r="F2305" t="s">
        <v>74</v>
      </c>
      <c r="G2305" t="s">
        <v>13</v>
      </c>
      <c r="H2305" s="58">
        <v>0.23611111111111113</v>
      </c>
      <c r="I2305">
        <v>5.67</v>
      </c>
      <c r="J2305">
        <v>114</v>
      </c>
      <c r="K2305">
        <v>0</v>
      </c>
      <c r="L2305" s="58">
        <v>0</v>
      </c>
      <c r="M2305">
        <v>0</v>
      </c>
      <c r="N2305" s="58">
        <v>0</v>
      </c>
      <c r="O2305">
        <v>0</v>
      </c>
      <c r="P2305">
        <v>0</v>
      </c>
      <c r="Q2305" s="58">
        <v>0</v>
      </c>
      <c r="R2305">
        <v>0</v>
      </c>
      <c r="S2305">
        <v>0</v>
      </c>
      <c r="T2305">
        <v>0</v>
      </c>
      <c r="U2305" s="16">
        <f t="shared" si="381"/>
        <v>0.23611111111111113</v>
      </c>
      <c r="V2305" s="17">
        <f t="shared" si="382"/>
        <v>340</v>
      </c>
      <c r="W2305" s="18">
        <f t="shared" si="383"/>
        <v>2.0711500974658873E-3</v>
      </c>
      <c r="X2305" s="19">
        <f t="shared" si="384"/>
        <v>2.9824561403508771</v>
      </c>
      <c r="Y2305" s="20">
        <f t="shared" si="385"/>
        <v>0</v>
      </c>
      <c r="Z2305" s="18">
        <v>3.4722222222222224E-4</v>
      </c>
      <c r="AA2305" s="18">
        <v>3.4722222222222224E-4</v>
      </c>
      <c r="AB2305" s="18">
        <v>1.0416666666666667E-3</v>
      </c>
      <c r="AD2305" s="18">
        <v>1.3888888888888889E-3</v>
      </c>
      <c r="AE2305" s="18">
        <v>4.1666666666666669E-4</v>
      </c>
      <c r="AF2305" s="18">
        <v>4.1666666666666669E-4</v>
      </c>
      <c r="AG2305" s="18">
        <v>2.4305555555555556E-3</v>
      </c>
      <c r="AH2305" s="18">
        <v>1.6203703703703703E-3</v>
      </c>
      <c r="AI2305" s="18">
        <v>1.6203703703703703E-3</v>
      </c>
      <c r="AJ2305" s="18">
        <v>5.5555555555555556E-4</v>
      </c>
      <c r="AK2305" s="18">
        <v>5.5555555555555556E-4</v>
      </c>
      <c r="AL2305" s="18">
        <v>5.5555555555555556E-4</v>
      </c>
      <c r="AM2305" s="18">
        <v>5.5555555555555556E-4</v>
      </c>
      <c r="AN2305" s="18"/>
      <c r="AO2305" s="18"/>
      <c r="AP2305" s="18"/>
      <c r="AQ2305" s="18">
        <v>2.0833333333333333E-3</v>
      </c>
      <c r="AR2305" s="18"/>
      <c r="AS2305" s="18">
        <v>2.0833333333333333E-3</v>
      </c>
      <c r="AT2305" s="18">
        <v>3.472222222222222E-3</v>
      </c>
      <c r="AU2305" s="18">
        <v>3.472222222222222E-3</v>
      </c>
      <c r="AV2305" s="18">
        <v>3.472222222222222E-3</v>
      </c>
      <c r="AW2305" s="18">
        <v>3.472222222222222E-3</v>
      </c>
      <c r="AX2305" s="18">
        <v>3.472222222222222E-3</v>
      </c>
      <c r="AY2305" s="18"/>
      <c r="AZ2305" s="18">
        <v>4.6296296296296293E-4</v>
      </c>
      <c r="BA2305" s="18">
        <v>3.4722222222222224E-4</v>
      </c>
      <c r="BB2305" s="18"/>
      <c r="BC2305" s="18"/>
      <c r="BD2305" s="18"/>
      <c r="BE2305" s="18">
        <v>3.4722222222222224E-4</v>
      </c>
      <c r="BF2305" s="18">
        <v>6.9444444444444447E-4</v>
      </c>
      <c r="BG2305" s="18">
        <v>6.9444444444444447E-4</v>
      </c>
      <c r="BH2305" s="18">
        <v>6.9444444444444447E-4</v>
      </c>
      <c r="BI2305" s="18">
        <v>6.9444444444444447E-4</v>
      </c>
      <c r="BJ2305" s="18">
        <v>1.3888888888888889E-3</v>
      </c>
      <c r="BK2305" s="18">
        <v>1.3888888888888889E-3</v>
      </c>
      <c r="BL2305" s="18">
        <v>1.3888888888888889E-3</v>
      </c>
      <c r="BM2305" s="18">
        <v>1.3888888888888889E-3</v>
      </c>
      <c r="BN2305" s="18">
        <v>1.3888888888888889E-3</v>
      </c>
      <c r="BO2305" s="18">
        <v>1.3888888888888889E-3</v>
      </c>
      <c r="BP2305" s="18">
        <v>1.3888888888888889E-3</v>
      </c>
      <c r="BQ2305" s="18">
        <f t="shared" si="376"/>
        <v>2.0711500974658873E-3</v>
      </c>
      <c r="BR2305" s="18">
        <f t="shared" si="377"/>
        <v>2.0711500974658873E-3</v>
      </c>
    </row>
    <row r="2306" spans="1:70" x14ac:dyDescent="0.25">
      <c r="A2306" s="1">
        <f t="shared" si="378"/>
        <v>41</v>
      </c>
      <c r="B2306" s="2">
        <f t="shared" si="379"/>
        <v>10</v>
      </c>
      <c r="C2306" s="2">
        <f t="shared" si="380"/>
        <v>2021</v>
      </c>
      <c r="D2306">
        <v>529</v>
      </c>
      <c r="E2306" s="59">
        <v>44482</v>
      </c>
      <c r="F2306" t="s">
        <v>69</v>
      </c>
      <c r="G2306" t="s">
        <v>13</v>
      </c>
      <c r="H2306" s="58">
        <v>0.11458333333333333</v>
      </c>
      <c r="I2306">
        <v>2.75</v>
      </c>
      <c r="J2306">
        <v>8</v>
      </c>
      <c r="K2306">
        <v>0</v>
      </c>
      <c r="L2306" s="58">
        <v>0</v>
      </c>
      <c r="M2306">
        <v>0</v>
      </c>
      <c r="N2306" s="58">
        <v>0</v>
      </c>
      <c r="O2306">
        <v>0</v>
      </c>
      <c r="P2306">
        <v>0</v>
      </c>
      <c r="Q2306" s="58">
        <v>0</v>
      </c>
      <c r="R2306">
        <v>0</v>
      </c>
      <c r="S2306">
        <v>0</v>
      </c>
      <c r="T2306">
        <v>0</v>
      </c>
      <c r="U2306" s="16">
        <f t="shared" si="381"/>
        <v>0.11458333333333333</v>
      </c>
      <c r="V2306" s="17">
        <f t="shared" si="382"/>
        <v>165</v>
      </c>
      <c r="W2306" s="18">
        <f t="shared" si="383"/>
        <v>1.4322916666666666E-2</v>
      </c>
      <c r="X2306" s="19">
        <f t="shared" si="384"/>
        <v>20.625</v>
      </c>
      <c r="Y2306" s="20">
        <f t="shared" si="385"/>
        <v>0</v>
      </c>
      <c r="Z2306" s="18">
        <v>3.4722222222222224E-4</v>
      </c>
      <c r="AA2306" s="18">
        <v>3.4722222222222224E-4</v>
      </c>
      <c r="AB2306" s="18">
        <v>1.0416666666666667E-3</v>
      </c>
      <c r="AD2306" s="18">
        <v>1.3888888888888889E-3</v>
      </c>
      <c r="AE2306" s="18">
        <v>4.1666666666666669E-4</v>
      </c>
      <c r="AF2306" s="18">
        <v>4.1666666666666669E-4</v>
      </c>
      <c r="AG2306" s="18">
        <v>2.4305555555555556E-3</v>
      </c>
      <c r="AH2306" s="18">
        <v>1.6203703703703703E-3</v>
      </c>
      <c r="AI2306" s="18">
        <v>1.6203703703703703E-3</v>
      </c>
      <c r="AJ2306" s="18">
        <v>5.5555555555555556E-4</v>
      </c>
      <c r="AK2306" s="18">
        <v>5.5555555555555556E-4</v>
      </c>
      <c r="AL2306" s="18">
        <v>5.5555555555555556E-4</v>
      </c>
      <c r="AM2306" s="18">
        <v>5.5555555555555556E-4</v>
      </c>
      <c r="AN2306" s="18"/>
      <c r="AO2306" s="18"/>
      <c r="AP2306" s="18"/>
      <c r="AQ2306" s="18">
        <v>2.0833333333333333E-3</v>
      </c>
      <c r="AR2306" s="18"/>
      <c r="AS2306" s="18">
        <v>2.0833333333333333E-3</v>
      </c>
      <c r="AT2306" s="18">
        <v>3.472222222222222E-3</v>
      </c>
      <c r="AU2306" s="18">
        <v>3.472222222222222E-3</v>
      </c>
      <c r="AV2306" s="18">
        <v>3.472222222222222E-3</v>
      </c>
      <c r="AW2306" s="18">
        <v>3.472222222222222E-3</v>
      </c>
      <c r="AX2306" s="18">
        <v>3.472222222222222E-3</v>
      </c>
      <c r="AY2306" s="18"/>
      <c r="AZ2306" s="18">
        <v>4.6296296296296293E-4</v>
      </c>
      <c r="BA2306" s="18">
        <v>3.4722222222222224E-4</v>
      </c>
      <c r="BB2306" s="18"/>
      <c r="BC2306" s="18"/>
      <c r="BD2306" s="18"/>
      <c r="BE2306" s="18">
        <v>3.4722222222222224E-4</v>
      </c>
      <c r="BF2306" s="18">
        <v>6.9444444444444447E-4</v>
      </c>
      <c r="BG2306" s="18">
        <v>6.9444444444444447E-4</v>
      </c>
      <c r="BH2306" s="18">
        <v>6.9444444444444447E-4</v>
      </c>
      <c r="BI2306" s="18">
        <v>6.9444444444444447E-4</v>
      </c>
      <c r="BJ2306" s="18">
        <v>1.3888888888888889E-3</v>
      </c>
      <c r="BK2306" s="18">
        <v>1.3888888888888889E-3</v>
      </c>
      <c r="BL2306" s="18">
        <v>1.3888888888888889E-3</v>
      </c>
      <c r="BM2306" s="18">
        <v>1.3888888888888889E-3</v>
      </c>
      <c r="BN2306" s="18">
        <v>1.3888888888888889E-3</v>
      </c>
      <c r="BO2306" s="18">
        <v>1.3888888888888889E-3</v>
      </c>
      <c r="BP2306" s="18">
        <v>1.3888888888888889E-3</v>
      </c>
      <c r="BQ2306" s="18">
        <f t="shared" si="376"/>
        <v>1.4322916666666666E-2</v>
      </c>
      <c r="BR2306" s="18">
        <f t="shared" si="377"/>
        <v>1.4322916666666666E-2</v>
      </c>
    </row>
    <row r="2307" spans="1:70" x14ac:dyDescent="0.25">
      <c r="A2307" s="1">
        <f t="shared" si="378"/>
        <v>41</v>
      </c>
      <c r="B2307" s="2">
        <f t="shared" si="379"/>
        <v>10</v>
      </c>
      <c r="C2307" s="2">
        <f t="shared" si="380"/>
        <v>2021</v>
      </c>
      <c r="D2307">
        <v>12235</v>
      </c>
      <c r="E2307" s="59">
        <v>44482</v>
      </c>
      <c r="F2307" t="s">
        <v>69</v>
      </c>
      <c r="G2307" t="s">
        <v>13</v>
      </c>
      <c r="H2307" s="58">
        <v>0.33333333333333331</v>
      </c>
      <c r="I2307">
        <v>8</v>
      </c>
      <c r="J2307">
        <v>75</v>
      </c>
      <c r="K2307">
        <v>0</v>
      </c>
      <c r="L2307" s="58">
        <v>0</v>
      </c>
      <c r="M2307">
        <v>0</v>
      </c>
      <c r="N2307" s="58">
        <v>0</v>
      </c>
      <c r="O2307">
        <v>11</v>
      </c>
      <c r="P2307">
        <v>0</v>
      </c>
      <c r="Q2307" s="58">
        <v>0</v>
      </c>
      <c r="R2307">
        <v>0</v>
      </c>
      <c r="S2307">
        <v>0</v>
      </c>
      <c r="T2307">
        <v>0</v>
      </c>
      <c r="U2307" s="16">
        <f t="shared" si="381"/>
        <v>0.33333333333333331</v>
      </c>
      <c r="V2307" s="17">
        <f t="shared" si="382"/>
        <v>479.99999999999994</v>
      </c>
      <c r="W2307" s="18">
        <f t="shared" si="383"/>
        <v>4.4444444444444444E-3</v>
      </c>
      <c r="X2307" s="19">
        <f t="shared" si="384"/>
        <v>6.3999999999999995</v>
      </c>
      <c r="Y2307" s="20">
        <f t="shared" si="385"/>
        <v>14.666666666666666</v>
      </c>
      <c r="Z2307" s="18">
        <v>3.4722222222222224E-4</v>
      </c>
      <c r="AA2307" s="18">
        <v>3.4722222222222224E-4</v>
      </c>
      <c r="AB2307" s="18">
        <v>1.0416666666666667E-3</v>
      </c>
      <c r="AD2307" s="18">
        <v>1.3888888888888889E-3</v>
      </c>
      <c r="AE2307" s="18">
        <v>4.1666666666666669E-4</v>
      </c>
      <c r="AF2307" s="18">
        <v>4.1666666666666669E-4</v>
      </c>
      <c r="AG2307" s="18">
        <v>2.4305555555555556E-3</v>
      </c>
      <c r="AH2307" s="18">
        <v>1.6203703703703703E-3</v>
      </c>
      <c r="AI2307" s="18">
        <v>1.6203703703703703E-3</v>
      </c>
      <c r="AJ2307" s="18">
        <v>5.5555555555555556E-4</v>
      </c>
      <c r="AK2307" s="18">
        <v>5.5555555555555556E-4</v>
      </c>
      <c r="AL2307" s="18">
        <v>5.5555555555555556E-4</v>
      </c>
      <c r="AM2307" s="18">
        <v>5.5555555555555556E-4</v>
      </c>
      <c r="AN2307" s="18"/>
      <c r="AO2307" s="18"/>
      <c r="AP2307" s="18"/>
      <c r="AQ2307" s="18">
        <v>2.0833333333333333E-3</v>
      </c>
      <c r="AR2307" s="18"/>
      <c r="AS2307" s="18">
        <v>2.0833333333333333E-3</v>
      </c>
      <c r="AT2307" s="18">
        <v>3.472222222222222E-3</v>
      </c>
      <c r="AU2307" s="18">
        <v>3.472222222222222E-3</v>
      </c>
      <c r="AV2307" s="18">
        <v>3.472222222222222E-3</v>
      </c>
      <c r="AW2307" s="18">
        <v>3.472222222222222E-3</v>
      </c>
      <c r="AX2307" s="18">
        <v>3.472222222222222E-3</v>
      </c>
      <c r="AY2307" s="18"/>
      <c r="AZ2307" s="18">
        <v>4.6296296296296293E-4</v>
      </c>
      <c r="BA2307" s="18">
        <v>3.4722222222222224E-4</v>
      </c>
      <c r="BB2307" s="18"/>
      <c r="BC2307" s="18"/>
      <c r="BD2307" s="18"/>
      <c r="BE2307" s="18">
        <v>3.4722222222222224E-4</v>
      </c>
      <c r="BF2307" s="18">
        <v>6.9444444444444447E-4</v>
      </c>
      <c r="BG2307" s="18">
        <v>6.9444444444444447E-4</v>
      </c>
      <c r="BH2307" s="18">
        <v>6.9444444444444447E-4</v>
      </c>
      <c r="BI2307" s="18">
        <v>6.9444444444444447E-4</v>
      </c>
      <c r="BJ2307" s="18">
        <v>1.3888888888888889E-3</v>
      </c>
      <c r="BK2307" s="18">
        <v>1.3888888888888889E-3</v>
      </c>
      <c r="BL2307" s="18">
        <v>1.3888888888888889E-3</v>
      </c>
      <c r="BM2307" s="18">
        <v>1.3888888888888889E-3</v>
      </c>
      <c r="BN2307" s="18">
        <v>1.3888888888888889E-3</v>
      </c>
      <c r="BO2307" s="18">
        <v>1.3888888888888889E-3</v>
      </c>
      <c r="BP2307" s="18">
        <v>1.3888888888888889E-3</v>
      </c>
      <c r="BQ2307" s="18">
        <f t="shared" si="376"/>
        <v>4.4444444444444444E-3</v>
      </c>
      <c r="BR2307" s="18">
        <f t="shared" si="377"/>
        <v>4.4444444444444444E-3</v>
      </c>
    </row>
    <row r="2308" spans="1:70" x14ac:dyDescent="0.25">
      <c r="A2308" s="1">
        <f t="shared" si="378"/>
        <v>41</v>
      </c>
      <c r="B2308" s="2">
        <f t="shared" si="379"/>
        <v>10</v>
      </c>
      <c r="C2308" s="2">
        <f t="shared" si="380"/>
        <v>2021</v>
      </c>
      <c r="D2308">
        <v>12235</v>
      </c>
      <c r="E2308" s="59">
        <v>44482</v>
      </c>
      <c r="F2308" t="s">
        <v>214</v>
      </c>
      <c r="G2308" t="s">
        <v>13</v>
      </c>
      <c r="H2308" s="58">
        <v>0.33333333333333331</v>
      </c>
      <c r="I2308">
        <v>8</v>
      </c>
      <c r="J2308">
        <v>69</v>
      </c>
      <c r="K2308">
        <v>0</v>
      </c>
      <c r="L2308" s="58">
        <v>0</v>
      </c>
      <c r="M2308">
        <v>0</v>
      </c>
      <c r="N2308" s="58">
        <v>0</v>
      </c>
      <c r="O2308">
        <v>7</v>
      </c>
      <c r="P2308">
        <v>0</v>
      </c>
      <c r="Q2308" s="58">
        <v>0</v>
      </c>
      <c r="R2308">
        <v>0</v>
      </c>
      <c r="S2308">
        <v>0</v>
      </c>
      <c r="T2308">
        <v>0</v>
      </c>
      <c r="U2308" s="16">
        <f t="shared" si="381"/>
        <v>0.33333333333333331</v>
      </c>
      <c r="V2308" s="17">
        <f t="shared" si="382"/>
        <v>479.99999999999994</v>
      </c>
      <c r="W2308" s="18">
        <f t="shared" si="383"/>
        <v>4.830917874396135E-3</v>
      </c>
      <c r="X2308" s="19">
        <f t="shared" si="384"/>
        <v>6.9565217391304337</v>
      </c>
      <c r="Y2308" s="20">
        <f t="shared" si="385"/>
        <v>10.144927536231885</v>
      </c>
      <c r="Z2308" s="18">
        <v>3.4722222222222224E-4</v>
      </c>
      <c r="AA2308" s="18">
        <v>3.4722222222222224E-4</v>
      </c>
      <c r="AB2308" s="18">
        <v>1.0416666666666667E-3</v>
      </c>
      <c r="AD2308" s="18">
        <v>1.3888888888888889E-3</v>
      </c>
      <c r="AE2308" s="18">
        <v>4.1666666666666669E-4</v>
      </c>
      <c r="AF2308" s="18">
        <v>4.1666666666666669E-4</v>
      </c>
      <c r="AG2308" s="18">
        <v>2.4305555555555556E-3</v>
      </c>
      <c r="AH2308" s="18">
        <v>1.6203703703703703E-3</v>
      </c>
      <c r="AI2308" s="18">
        <v>1.6203703703703703E-3</v>
      </c>
      <c r="AJ2308" s="18">
        <v>5.5555555555555556E-4</v>
      </c>
      <c r="AK2308" s="18">
        <v>5.5555555555555556E-4</v>
      </c>
      <c r="AL2308" s="18">
        <v>5.5555555555555556E-4</v>
      </c>
      <c r="AM2308" s="18">
        <v>5.5555555555555556E-4</v>
      </c>
      <c r="AN2308" s="18"/>
      <c r="AO2308" s="18"/>
      <c r="AP2308" s="18"/>
      <c r="AQ2308" s="18">
        <v>2.0833333333333333E-3</v>
      </c>
      <c r="AR2308" s="18"/>
      <c r="AS2308" s="18">
        <v>2.0833333333333333E-3</v>
      </c>
      <c r="AT2308" s="18">
        <v>3.472222222222222E-3</v>
      </c>
      <c r="AU2308" s="18">
        <v>3.472222222222222E-3</v>
      </c>
      <c r="AV2308" s="18">
        <v>3.472222222222222E-3</v>
      </c>
      <c r="AW2308" s="18">
        <v>3.472222222222222E-3</v>
      </c>
      <c r="AX2308" s="18">
        <v>3.472222222222222E-3</v>
      </c>
      <c r="AY2308" s="18"/>
      <c r="AZ2308" s="18">
        <v>4.6296296296296293E-4</v>
      </c>
      <c r="BA2308" s="18">
        <v>3.4722222222222224E-4</v>
      </c>
      <c r="BB2308" s="18"/>
      <c r="BC2308" s="18"/>
      <c r="BD2308" s="18"/>
      <c r="BE2308" s="18">
        <v>3.4722222222222224E-4</v>
      </c>
      <c r="BF2308" s="18">
        <v>6.9444444444444447E-4</v>
      </c>
      <c r="BG2308" s="18">
        <v>6.9444444444444447E-4</v>
      </c>
      <c r="BH2308" s="18">
        <v>6.9444444444444447E-4</v>
      </c>
      <c r="BI2308" s="18">
        <v>6.9444444444444447E-4</v>
      </c>
      <c r="BJ2308" s="18">
        <v>1.3888888888888889E-3</v>
      </c>
      <c r="BK2308" s="18">
        <v>1.3888888888888889E-3</v>
      </c>
      <c r="BL2308" s="18">
        <v>1.3888888888888889E-3</v>
      </c>
      <c r="BM2308" s="18">
        <v>1.3888888888888889E-3</v>
      </c>
      <c r="BN2308" s="18">
        <v>1.3888888888888889E-3</v>
      </c>
      <c r="BO2308" s="18">
        <v>1.3888888888888889E-3</v>
      </c>
      <c r="BP2308" s="18">
        <v>1.3888888888888889E-3</v>
      </c>
      <c r="BQ2308" s="18">
        <f t="shared" si="376"/>
        <v>4.830917874396135E-3</v>
      </c>
      <c r="BR2308" s="18">
        <f t="shared" si="377"/>
        <v>4.830917874396135E-3</v>
      </c>
    </row>
    <row r="2309" spans="1:70" x14ac:dyDescent="0.25">
      <c r="A2309" s="1">
        <f t="shared" si="378"/>
        <v>41</v>
      </c>
      <c r="B2309" s="2">
        <f t="shared" si="379"/>
        <v>10</v>
      </c>
      <c r="C2309" s="2">
        <f t="shared" si="380"/>
        <v>2021</v>
      </c>
      <c r="D2309">
        <v>12080</v>
      </c>
      <c r="E2309" s="59">
        <v>44482</v>
      </c>
      <c r="F2309" t="s">
        <v>76</v>
      </c>
      <c r="G2309" t="s">
        <v>13</v>
      </c>
      <c r="H2309" s="58">
        <v>0.37847222222222227</v>
      </c>
      <c r="I2309">
        <v>9.08</v>
      </c>
      <c r="J2309">
        <v>282</v>
      </c>
      <c r="K2309">
        <v>0</v>
      </c>
      <c r="L2309" s="58">
        <v>0</v>
      </c>
      <c r="M2309">
        <v>0</v>
      </c>
      <c r="N2309" s="58">
        <v>0</v>
      </c>
      <c r="O2309">
        <v>12</v>
      </c>
      <c r="P2309">
        <v>0</v>
      </c>
      <c r="Q2309" s="58">
        <v>0</v>
      </c>
      <c r="R2309">
        <v>0</v>
      </c>
      <c r="S2309">
        <v>0</v>
      </c>
      <c r="T2309">
        <v>0</v>
      </c>
      <c r="U2309" s="16">
        <f t="shared" si="381"/>
        <v>0.37847222222222227</v>
      </c>
      <c r="V2309" s="17">
        <f t="shared" si="382"/>
        <v>545</v>
      </c>
      <c r="W2309" s="18">
        <f t="shared" si="383"/>
        <v>1.3421000788022067E-3</v>
      </c>
      <c r="X2309" s="19">
        <f t="shared" si="384"/>
        <v>1.9326241134751774</v>
      </c>
      <c r="Y2309" s="20">
        <f t="shared" si="385"/>
        <v>4.2553191489361701</v>
      </c>
      <c r="Z2309" s="18">
        <v>3.4722222222222224E-4</v>
      </c>
      <c r="AA2309" s="18">
        <v>3.4722222222222224E-4</v>
      </c>
      <c r="AB2309" s="18">
        <v>1.0416666666666667E-3</v>
      </c>
      <c r="AD2309" s="18">
        <v>1.3888888888888889E-3</v>
      </c>
      <c r="AE2309" s="18">
        <v>4.1666666666666669E-4</v>
      </c>
      <c r="AF2309" s="18">
        <v>4.1666666666666669E-4</v>
      </c>
      <c r="AG2309" s="18">
        <v>2.4305555555555556E-3</v>
      </c>
      <c r="AH2309" s="18">
        <v>1.6203703703703703E-3</v>
      </c>
      <c r="AI2309" s="18">
        <v>1.6203703703703703E-3</v>
      </c>
      <c r="AJ2309" s="18">
        <v>5.5555555555555556E-4</v>
      </c>
      <c r="AK2309" s="18">
        <v>5.5555555555555556E-4</v>
      </c>
      <c r="AL2309" s="18">
        <v>5.5555555555555556E-4</v>
      </c>
      <c r="AM2309" s="18">
        <v>5.5555555555555556E-4</v>
      </c>
      <c r="AN2309" s="18"/>
      <c r="AO2309" s="18"/>
      <c r="AP2309" s="18"/>
      <c r="AQ2309" s="18">
        <v>2.0833333333333333E-3</v>
      </c>
      <c r="AR2309" s="18"/>
      <c r="AS2309" s="18">
        <v>2.0833333333333333E-3</v>
      </c>
      <c r="AT2309" s="18">
        <v>3.472222222222222E-3</v>
      </c>
      <c r="AU2309" s="18">
        <v>3.472222222222222E-3</v>
      </c>
      <c r="AV2309" s="18">
        <v>3.472222222222222E-3</v>
      </c>
      <c r="AW2309" s="18">
        <v>3.472222222222222E-3</v>
      </c>
      <c r="AX2309" s="18">
        <v>3.472222222222222E-3</v>
      </c>
      <c r="AY2309" s="18"/>
      <c r="AZ2309" s="18">
        <v>4.6296296296296293E-4</v>
      </c>
      <c r="BA2309" s="18">
        <v>3.4722222222222224E-4</v>
      </c>
      <c r="BB2309" s="18"/>
      <c r="BC2309" s="18"/>
      <c r="BD2309" s="18"/>
      <c r="BE2309" s="18">
        <v>3.4722222222222224E-4</v>
      </c>
      <c r="BF2309" s="18">
        <v>6.9444444444444447E-4</v>
      </c>
      <c r="BG2309" s="18">
        <v>6.9444444444444447E-4</v>
      </c>
      <c r="BH2309" s="18">
        <v>6.9444444444444447E-4</v>
      </c>
      <c r="BI2309" s="18">
        <v>6.9444444444444447E-4</v>
      </c>
      <c r="BJ2309" s="18">
        <v>1.3888888888888889E-3</v>
      </c>
      <c r="BK2309" s="18">
        <v>1.3888888888888889E-3</v>
      </c>
      <c r="BL2309" s="18">
        <v>1.3888888888888889E-3</v>
      </c>
      <c r="BM2309" s="18">
        <v>1.3888888888888889E-3</v>
      </c>
      <c r="BN2309" s="18">
        <v>1.3888888888888889E-3</v>
      </c>
      <c r="BO2309" s="18">
        <v>1.3888888888888889E-3</v>
      </c>
      <c r="BP2309" s="18">
        <v>1.3888888888888889E-3</v>
      </c>
      <c r="BQ2309" s="18">
        <f t="shared" ref="BQ2309:BQ2367" si="386">MIN(W2309)</f>
        <v>1.3421000788022067E-3</v>
      </c>
      <c r="BR2309" s="18">
        <f t="shared" ref="BR2309:BR2367" si="387">MAX(W2309)</f>
        <v>1.3421000788022067E-3</v>
      </c>
    </row>
    <row r="2310" spans="1:70" x14ac:dyDescent="0.25">
      <c r="A2310" s="1">
        <f t="shared" si="378"/>
        <v>41</v>
      </c>
      <c r="B2310" s="2">
        <f t="shared" si="379"/>
        <v>10</v>
      </c>
      <c r="C2310" s="2">
        <f t="shared" si="380"/>
        <v>2021</v>
      </c>
      <c r="D2310">
        <v>12004</v>
      </c>
      <c r="E2310" s="59">
        <v>44482</v>
      </c>
      <c r="F2310" t="s">
        <v>81</v>
      </c>
      <c r="G2310" t="s">
        <v>13</v>
      </c>
      <c r="H2310" s="58">
        <v>0.33333333333333331</v>
      </c>
      <c r="I2310">
        <v>8</v>
      </c>
      <c r="J2310">
        <v>18</v>
      </c>
      <c r="K2310">
        <v>0</v>
      </c>
      <c r="L2310" s="58">
        <v>0</v>
      </c>
      <c r="M2310">
        <v>0</v>
      </c>
      <c r="N2310" s="58">
        <v>0</v>
      </c>
      <c r="O2310">
        <v>1</v>
      </c>
      <c r="P2310">
        <v>0</v>
      </c>
      <c r="Q2310" s="58">
        <v>0</v>
      </c>
      <c r="R2310">
        <v>0</v>
      </c>
      <c r="S2310">
        <v>0</v>
      </c>
      <c r="T2310">
        <v>0</v>
      </c>
      <c r="U2310" s="16">
        <f t="shared" si="381"/>
        <v>0.33333333333333331</v>
      </c>
      <c r="V2310" s="17">
        <f t="shared" si="382"/>
        <v>479.99999999999994</v>
      </c>
      <c r="W2310" s="18">
        <f t="shared" si="383"/>
        <v>1.8518518518518517E-2</v>
      </c>
      <c r="X2310" s="19">
        <f t="shared" si="384"/>
        <v>26.666666666666664</v>
      </c>
      <c r="Y2310" s="20">
        <f t="shared" si="385"/>
        <v>5.5555555555555554</v>
      </c>
      <c r="Z2310" s="18">
        <v>3.4722222222222224E-4</v>
      </c>
      <c r="AA2310" s="18">
        <v>3.4722222222222224E-4</v>
      </c>
      <c r="AB2310" s="18">
        <v>1.0416666666666667E-3</v>
      </c>
      <c r="AD2310" s="18">
        <v>1.3888888888888889E-3</v>
      </c>
      <c r="AE2310" s="18">
        <v>4.1666666666666669E-4</v>
      </c>
      <c r="AF2310" s="18">
        <v>4.1666666666666669E-4</v>
      </c>
      <c r="AG2310" s="18">
        <v>2.4305555555555556E-3</v>
      </c>
      <c r="AH2310" s="18">
        <v>1.6203703703703703E-3</v>
      </c>
      <c r="AI2310" s="18">
        <v>1.6203703703703703E-3</v>
      </c>
      <c r="AJ2310" s="18">
        <v>5.5555555555555556E-4</v>
      </c>
      <c r="AK2310" s="18">
        <v>5.5555555555555556E-4</v>
      </c>
      <c r="AL2310" s="18">
        <v>5.5555555555555556E-4</v>
      </c>
      <c r="AM2310" s="18">
        <v>5.5555555555555556E-4</v>
      </c>
      <c r="AN2310" s="18"/>
      <c r="AO2310" s="18"/>
      <c r="AP2310" s="18"/>
      <c r="AQ2310" s="18">
        <v>2.0833333333333333E-3</v>
      </c>
      <c r="AR2310" s="18"/>
      <c r="AS2310" s="18">
        <v>2.0833333333333333E-3</v>
      </c>
      <c r="AT2310" s="18">
        <v>3.472222222222222E-3</v>
      </c>
      <c r="AU2310" s="18">
        <v>3.472222222222222E-3</v>
      </c>
      <c r="AV2310" s="18">
        <v>3.472222222222222E-3</v>
      </c>
      <c r="AW2310" s="18">
        <v>3.472222222222222E-3</v>
      </c>
      <c r="AX2310" s="18">
        <v>3.472222222222222E-3</v>
      </c>
      <c r="AY2310" s="18"/>
      <c r="AZ2310" s="18">
        <v>4.6296296296296293E-4</v>
      </c>
      <c r="BA2310" s="18">
        <v>3.4722222222222224E-4</v>
      </c>
      <c r="BB2310" s="18"/>
      <c r="BC2310" s="18"/>
      <c r="BD2310" s="18"/>
      <c r="BE2310" s="18">
        <v>3.4722222222222224E-4</v>
      </c>
      <c r="BF2310" s="18">
        <v>6.9444444444444447E-4</v>
      </c>
      <c r="BG2310" s="18">
        <v>6.9444444444444447E-4</v>
      </c>
      <c r="BH2310" s="18">
        <v>6.9444444444444447E-4</v>
      </c>
      <c r="BI2310" s="18">
        <v>6.9444444444444447E-4</v>
      </c>
      <c r="BJ2310" s="18">
        <v>1.3888888888888889E-3</v>
      </c>
      <c r="BK2310" s="18">
        <v>1.3888888888888889E-3</v>
      </c>
      <c r="BL2310" s="18">
        <v>1.3888888888888889E-3</v>
      </c>
      <c r="BM2310" s="18">
        <v>1.3888888888888889E-3</v>
      </c>
      <c r="BN2310" s="18">
        <v>1.3888888888888889E-3</v>
      </c>
      <c r="BO2310" s="18">
        <v>1.3888888888888889E-3</v>
      </c>
      <c r="BP2310" s="18">
        <v>1.3888888888888889E-3</v>
      </c>
      <c r="BQ2310" s="18">
        <f t="shared" si="386"/>
        <v>1.8518518518518517E-2</v>
      </c>
      <c r="BR2310" s="18">
        <f t="shared" si="387"/>
        <v>1.8518518518518517E-2</v>
      </c>
    </row>
    <row r="2311" spans="1:70" x14ac:dyDescent="0.25">
      <c r="A2311" s="1">
        <f t="shared" si="378"/>
        <v>41</v>
      </c>
      <c r="B2311" s="2">
        <f t="shared" si="379"/>
        <v>10</v>
      </c>
      <c r="C2311" s="2">
        <f t="shared" si="380"/>
        <v>2021</v>
      </c>
      <c r="D2311">
        <v>1146</v>
      </c>
      <c r="E2311" s="59">
        <v>44482</v>
      </c>
      <c r="F2311" t="s">
        <v>56</v>
      </c>
      <c r="G2311" t="s">
        <v>13</v>
      </c>
      <c r="H2311" s="58">
        <v>0.14583333333333334</v>
      </c>
      <c r="I2311">
        <v>3.5</v>
      </c>
      <c r="J2311">
        <v>116</v>
      </c>
      <c r="K2311">
        <v>0</v>
      </c>
      <c r="L2311" s="58">
        <v>0</v>
      </c>
      <c r="M2311">
        <v>0</v>
      </c>
      <c r="N2311" s="58">
        <v>0</v>
      </c>
      <c r="O2311">
        <v>116</v>
      </c>
      <c r="P2311">
        <v>0</v>
      </c>
      <c r="Q2311" s="58">
        <v>0</v>
      </c>
      <c r="R2311">
        <v>0</v>
      </c>
      <c r="S2311">
        <v>0</v>
      </c>
      <c r="T2311">
        <v>0</v>
      </c>
      <c r="U2311" s="16">
        <f t="shared" si="381"/>
        <v>0.14583333333333334</v>
      </c>
      <c r="V2311" s="17">
        <f t="shared" si="382"/>
        <v>210</v>
      </c>
      <c r="W2311" s="18">
        <f t="shared" si="383"/>
        <v>1.257183908045977E-3</v>
      </c>
      <c r="X2311" s="19">
        <f t="shared" si="384"/>
        <v>1.8103448275862069</v>
      </c>
      <c r="Y2311" s="20">
        <f t="shared" si="385"/>
        <v>100</v>
      </c>
      <c r="Z2311" s="18">
        <v>3.4722222222222224E-4</v>
      </c>
      <c r="AA2311" s="18">
        <v>3.4722222222222224E-4</v>
      </c>
      <c r="AB2311" s="18">
        <v>1.0416666666666667E-3</v>
      </c>
      <c r="AD2311" s="18">
        <v>1.3888888888888889E-3</v>
      </c>
      <c r="AE2311" s="18">
        <v>4.1666666666666669E-4</v>
      </c>
      <c r="AF2311" s="18">
        <v>4.1666666666666669E-4</v>
      </c>
      <c r="AG2311" s="18">
        <v>2.4305555555555556E-3</v>
      </c>
      <c r="AH2311" s="18">
        <v>1.6203703703703703E-3</v>
      </c>
      <c r="AI2311" s="18">
        <v>1.6203703703703703E-3</v>
      </c>
      <c r="AJ2311" s="18">
        <v>5.5555555555555556E-4</v>
      </c>
      <c r="AK2311" s="18">
        <v>5.5555555555555556E-4</v>
      </c>
      <c r="AL2311" s="18">
        <v>5.5555555555555556E-4</v>
      </c>
      <c r="AM2311" s="18">
        <v>5.5555555555555556E-4</v>
      </c>
      <c r="AN2311" s="18"/>
      <c r="AO2311" s="18"/>
      <c r="AP2311" s="18"/>
      <c r="AQ2311" s="18">
        <v>2.0833333333333333E-3</v>
      </c>
      <c r="AR2311" s="18"/>
      <c r="AS2311" s="18">
        <v>2.0833333333333333E-3</v>
      </c>
      <c r="AT2311" s="18">
        <v>3.472222222222222E-3</v>
      </c>
      <c r="AU2311" s="18">
        <v>3.472222222222222E-3</v>
      </c>
      <c r="AV2311" s="18">
        <v>3.472222222222222E-3</v>
      </c>
      <c r="AW2311" s="18">
        <v>3.472222222222222E-3</v>
      </c>
      <c r="AX2311" s="18">
        <v>3.472222222222222E-3</v>
      </c>
      <c r="AY2311" s="18"/>
      <c r="AZ2311" s="18">
        <v>4.6296296296296293E-4</v>
      </c>
      <c r="BA2311" s="18">
        <v>3.4722222222222224E-4</v>
      </c>
      <c r="BB2311" s="18"/>
      <c r="BC2311" s="18"/>
      <c r="BD2311" s="18"/>
      <c r="BE2311" s="18">
        <v>3.4722222222222224E-4</v>
      </c>
      <c r="BF2311" s="18">
        <v>6.9444444444444447E-4</v>
      </c>
      <c r="BG2311" s="18">
        <v>6.9444444444444447E-4</v>
      </c>
      <c r="BH2311" s="18">
        <v>6.9444444444444447E-4</v>
      </c>
      <c r="BI2311" s="18">
        <v>6.9444444444444447E-4</v>
      </c>
      <c r="BJ2311" s="18">
        <v>1.3888888888888889E-3</v>
      </c>
      <c r="BK2311" s="18">
        <v>1.3888888888888889E-3</v>
      </c>
      <c r="BL2311" s="18">
        <v>1.3888888888888889E-3</v>
      </c>
      <c r="BM2311" s="18">
        <v>1.3888888888888889E-3</v>
      </c>
      <c r="BN2311" s="18">
        <v>1.3888888888888889E-3</v>
      </c>
      <c r="BO2311" s="18">
        <v>1.3888888888888889E-3</v>
      </c>
      <c r="BP2311" s="18">
        <v>1.3888888888888889E-3</v>
      </c>
      <c r="BQ2311" s="18">
        <f t="shared" si="386"/>
        <v>1.257183908045977E-3</v>
      </c>
      <c r="BR2311" s="18">
        <f t="shared" si="387"/>
        <v>1.257183908045977E-3</v>
      </c>
    </row>
    <row r="2312" spans="1:70" x14ac:dyDescent="0.25">
      <c r="A2312" s="1">
        <f t="shared" si="378"/>
        <v>41</v>
      </c>
      <c r="B2312" s="2">
        <f t="shared" si="379"/>
        <v>10</v>
      </c>
      <c r="C2312" s="2">
        <f t="shared" si="380"/>
        <v>2021</v>
      </c>
      <c r="D2312">
        <v>12279</v>
      </c>
      <c r="E2312" s="59">
        <v>44482</v>
      </c>
      <c r="F2312" t="s">
        <v>58</v>
      </c>
      <c r="G2312" t="s">
        <v>13</v>
      </c>
      <c r="H2312" s="58">
        <v>0.20833333333333334</v>
      </c>
      <c r="I2312">
        <v>5</v>
      </c>
      <c r="J2312">
        <v>634</v>
      </c>
      <c r="K2312">
        <v>0</v>
      </c>
      <c r="L2312" s="58">
        <v>0</v>
      </c>
      <c r="M2312">
        <v>0</v>
      </c>
      <c r="N2312" s="58">
        <v>0</v>
      </c>
      <c r="O2312">
        <v>40</v>
      </c>
      <c r="P2312">
        <v>0</v>
      </c>
      <c r="Q2312" s="58">
        <v>0</v>
      </c>
      <c r="R2312">
        <v>0</v>
      </c>
      <c r="S2312">
        <v>0</v>
      </c>
      <c r="T2312">
        <v>0</v>
      </c>
      <c r="U2312" s="16">
        <f t="shared" si="381"/>
        <v>0.20833333333333334</v>
      </c>
      <c r="V2312" s="17">
        <f t="shared" si="382"/>
        <v>300</v>
      </c>
      <c r="W2312" s="18">
        <f t="shared" si="383"/>
        <v>3.2860147213459518E-4</v>
      </c>
      <c r="X2312" s="19">
        <f t="shared" si="384"/>
        <v>0.47318611987381703</v>
      </c>
      <c r="Y2312" s="20">
        <f t="shared" si="385"/>
        <v>6.309148264984227</v>
      </c>
      <c r="Z2312" s="18">
        <v>3.4722222222222224E-4</v>
      </c>
      <c r="AA2312" s="18">
        <v>3.4722222222222224E-4</v>
      </c>
      <c r="AB2312" s="18">
        <v>1.0416666666666667E-3</v>
      </c>
      <c r="AD2312" s="18">
        <v>1.3888888888888889E-3</v>
      </c>
      <c r="AE2312" s="18">
        <v>4.1666666666666669E-4</v>
      </c>
      <c r="AF2312" s="18">
        <v>4.1666666666666669E-4</v>
      </c>
      <c r="AG2312" s="18">
        <v>2.4305555555555556E-3</v>
      </c>
      <c r="AH2312" s="18">
        <v>1.6203703703703703E-3</v>
      </c>
      <c r="AI2312" s="18">
        <v>1.6203703703703703E-3</v>
      </c>
      <c r="AJ2312" s="18">
        <v>5.5555555555555556E-4</v>
      </c>
      <c r="AK2312" s="18">
        <v>5.5555555555555556E-4</v>
      </c>
      <c r="AL2312" s="18">
        <v>5.5555555555555556E-4</v>
      </c>
      <c r="AM2312" s="18">
        <v>5.5555555555555556E-4</v>
      </c>
      <c r="AN2312" s="18"/>
      <c r="AO2312" s="18"/>
      <c r="AP2312" s="18"/>
      <c r="AQ2312" s="18">
        <v>2.0833333333333333E-3</v>
      </c>
      <c r="AR2312" s="18"/>
      <c r="AS2312" s="18">
        <v>2.0833333333333333E-3</v>
      </c>
      <c r="AT2312" s="18">
        <v>3.472222222222222E-3</v>
      </c>
      <c r="AU2312" s="18">
        <v>3.472222222222222E-3</v>
      </c>
      <c r="AV2312" s="18">
        <v>3.472222222222222E-3</v>
      </c>
      <c r="AW2312" s="18">
        <v>3.472222222222222E-3</v>
      </c>
      <c r="AX2312" s="18">
        <v>3.472222222222222E-3</v>
      </c>
      <c r="AY2312" s="18"/>
      <c r="AZ2312" s="18">
        <v>4.6296296296296293E-4</v>
      </c>
      <c r="BA2312" s="18">
        <v>3.4722222222222224E-4</v>
      </c>
      <c r="BB2312" s="18"/>
      <c r="BC2312" s="18"/>
      <c r="BD2312" s="18"/>
      <c r="BE2312" s="18">
        <v>3.4722222222222224E-4</v>
      </c>
      <c r="BF2312" s="18">
        <v>6.9444444444444447E-4</v>
      </c>
      <c r="BG2312" s="18">
        <v>6.9444444444444447E-4</v>
      </c>
      <c r="BH2312" s="18">
        <v>6.9444444444444447E-4</v>
      </c>
      <c r="BI2312" s="18">
        <v>6.9444444444444447E-4</v>
      </c>
      <c r="BJ2312" s="18">
        <v>1.3888888888888889E-3</v>
      </c>
      <c r="BK2312" s="18">
        <v>1.3888888888888889E-3</v>
      </c>
      <c r="BL2312" s="18">
        <v>1.3888888888888889E-3</v>
      </c>
      <c r="BM2312" s="18">
        <v>1.3888888888888889E-3</v>
      </c>
      <c r="BN2312" s="18">
        <v>1.3888888888888889E-3</v>
      </c>
      <c r="BO2312" s="18">
        <v>1.3888888888888889E-3</v>
      </c>
      <c r="BP2312" s="18">
        <v>1.3888888888888889E-3</v>
      </c>
      <c r="BQ2312" s="18">
        <f t="shared" si="386"/>
        <v>3.2860147213459518E-4</v>
      </c>
      <c r="BR2312" s="18">
        <f t="shared" si="387"/>
        <v>3.2860147213459518E-4</v>
      </c>
    </row>
    <row r="2313" spans="1:70" x14ac:dyDescent="0.25">
      <c r="A2313" s="1">
        <f t="shared" si="378"/>
        <v>41</v>
      </c>
      <c r="B2313" s="2">
        <f t="shared" si="379"/>
        <v>10</v>
      </c>
      <c r="C2313" s="2">
        <f t="shared" si="380"/>
        <v>2021</v>
      </c>
      <c r="D2313">
        <v>934</v>
      </c>
      <c r="E2313" s="59">
        <v>44482</v>
      </c>
      <c r="F2313" t="s">
        <v>11</v>
      </c>
      <c r="G2313" t="s">
        <v>13</v>
      </c>
      <c r="H2313" s="58">
        <v>0.29166666666666669</v>
      </c>
      <c r="I2313">
        <v>7</v>
      </c>
      <c r="J2313">
        <v>273</v>
      </c>
      <c r="K2313">
        <v>0.5</v>
      </c>
      <c r="L2313" s="58">
        <v>2.0833333333333332E-2</v>
      </c>
      <c r="M2313">
        <v>0</v>
      </c>
      <c r="N2313" s="58">
        <v>0</v>
      </c>
      <c r="O2313">
        <v>44</v>
      </c>
      <c r="P2313">
        <v>0</v>
      </c>
      <c r="Q2313" s="58">
        <v>0</v>
      </c>
      <c r="R2313">
        <v>65</v>
      </c>
      <c r="S2313">
        <v>0</v>
      </c>
      <c r="T2313">
        <v>0</v>
      </c>
      <c r="U2313" s="16">
        <f t="shared" si="381"/>
        <v>0.29166666666666669</v>
      </c>
      <c r="V2313" s="17">
        <f t="shared" si="382"/>
        <v>420</v>
      </c>
      <c r="W2313" s="18">
        <f t="shared" si="383"/>
        <v>1.0683760683760685E-3</v>
      </c>
      <c r="X2313" s="19">
        <f t="shared" si="384"/>
        <v>1.5384615384615385</v>
      </c>
      <c r="Y2313" s="20">
        <f t="shared" si="385"/>
        <v>16.117216117216117</v>
      </c>
      <c r="Z2313" s="18">
        <v>3.4722222222222224E-4</v>
      </c>
      <c r="AA2313" s="18">
        <v>3.4722222222222224E-4</v>
      </c>
      <c r="AB2313" s="18">
        <v>1.0416666666666667E-3</v>
      </c>
      <c r="AD2313" s="18">
        <v>1.3888888888888889E-3</v>
      </c>
      <c r="AE2313" s="18">
        <v>4.1666666666666669E-4</v>
      </c>
      <c r="AF2313" s="18">
        <v>4.1666666666666669E-4</v>
      </c>
      <c r="AG2313" s="18">
        <v>2.4305555555555556E-3</v>
      </c>
      <c r="AH2313" s="18">
        <v>1.6203703703703703E-3</v>
      </c>
      <c r="AI2313" s="18">
        <v>1.6203703703703703E-3</v>
      </c>
      <c r="AJ2313" s="18">
        <v>5.5555555555555556E-4</v>
      </c>
      <c r="AK2313" s="18">
        <v>5.5555555555555556E-4</v>
      </c>
      <c r="AL2313" s="18">
        <v>5.5555555555555556E-4</v>
      </c>
      <c r="AM2313" s="18">
        <v>5.5555555555555556E-4</v>
      </c>
      <c r="AN2313" s="18"/>
      <c r="AO2313" s="18"/>
      <c r="AP2313" s="18"/>
      <c r="AQ2313" s="18">
        <v>2.0833333333333333E-3</v>
      </c>
      <c r="AR2313" s="18"/>
      <c r="AS2313" s="18">
        <v>2.0833333333333333E-3</v>
      </c>
      <c r="AT2313" s="18">
        <v>3.472222222222222E-3</v>
      </c>
      <c r="AU2313" s="18">
        <v>3.472222222222222E-3</v>
      </c>
      <c r="AV2313" s="18">
        <v>3.472222222222222E-3</v>
      </c>
      <c r="AW2313" s="18">
        <v>3.472222222222222E-3</v>
      </c>
      <c r="AX2313" s="18">
        <v>3.472222222222222E-3</v>
      </c>
      <c r="AY2313" s="18"/>
      <c r="AZ2313" s="18">
        <v>4.6296296296296293E-4</v>
      </c>
      <c r="BA2313" s="18">
        <v>3.4722222222222224E-4</v>
      </c>
      <c r="BB2313" s="18"/>
      <c r="BC2313" s="18"/>
      <c r="BD2313" s="18"/>
      <c r="BE2313" s="18">
        <v>3.4722222222222224E-4</v>
      </c>
      <c r="BF2313" s="18">
        <v>6.9444444444444447E-4</v>
      </c>
      <c r="BG2313" s="18">
        <v>6.9444444444444447E-4</v>
      </c>
      <c r="BH2313" s="18">
        <v>6.9444444444444447E-4</v>
      </c>
      <c r="BI2313" s="18">
        <v>6.9444444444444447E-4</v>
      </c>
      <c r="BJ2313" s="18">
        <v>1.3888888888888889E-3</v>
      </c>
      <c r="BK2313" s="18">
        <v>1.3888888888888889E-3</v>
      </c>
      <c r="BL2313" s="18">
        <v>1.3888888888888889E-3</v>
      </c>
      <c r="BM2313" s="18">
        <v>1.3888888888888889E-3</v>
      </c>
      <c r="BN2313" s="18">
        <v>1.3888888888888889E-3</v>
      </c>
      <c r="BO2313" s="18">
        <v>1.3888888888888889E-3</v>
      </c>
      <c r="BP2313" s="18">
        <v>1.3888888888888889E-3</v>
      </c>
      <c r="BQ2313" s="18">
        <f t="shared" si="386"/>
        <v>1.0683760683760685E-3</v>
      </c>
      <c r="BR2313" s="18">
        <f t="shared" si="387"/>
        <v>1.0683760683760685E-3</v>
      </c>
    </row>
    <row r="2314" spans="1:70" x14ac:dyDescent="0.25">
      <c r="A2314" s="1">
        <f t="shared" si="378"/>
        <v>41</v>
      </c>
      <c r="B2314" s="2">
        <f t="shared" si="379"/>
        <v>10</v>
      </c>
      <c r="C2314" s="2">
        <f t="shared" si="380"/>
        <v>2021</v>
      </c>
      <c r="D2314">
        <v>1153</v>
      </c>
      <c r="E2314" s="59">
        <v>44482</v>
      </c>
      <c r="F2314" t="s">
        <v>36</v>
      </c>
      <c r="G2314" t="s">
        <v>14</v>
      </c>
      <c r="H2314" s="58">
        <v>2.4305555555555556E-2</v>
      </c>
      <c r="I2314">
        <v>0.57999999999999996</v>
      </c>
      <c r="J2314">
        <v>55</v>
      </c>
      <c r="K2314">
        <v>0</v>
      </c>
      <c r="L2314" s="58">
        <v>0</v>
      </c>
      <c r="M2314">
        <v>0</v>
      </c>
      <c r="N2314" s="58">
        <v>0</v>
      </c>
      <c r="O2314">
        <v>0</v>
      </c>
      <c r="P2314">
        <v>0</v>
      </c>
      <c r="Q2314" s="58">
        <v>0</v>
      </c>
      <c r="R2314">
        <v>0</v>
      </c>
      <c r="S2314">
        <v>0</v>
      </c>
      <c r="T2314">
        <v>0</v>
      </c>
      <c r="U2314" s="16">
        <f t="shared" si="381"/>
        <v>2.4305555555555556E-2</v>
      </c>
      <c r="V2314" s="17">
        <f t="shared" si="382"/>
        <v>35</v>
      </c>
      <c r="W2314" s="18">
        <f t="shared" si="383"/>
        <v>4.4191919191919195E-4</v>
      </c>
      <c r="X2314" s="19">
        <f t="shared" si="384"/>
        <v>0.63636363636363635</v>
      </c>
      <c r="Y2314" s="20">
        <f t="shared" si="385"/>
        <v>0</v>
      </c>
      <c r="Z2314" s="18">
        <v>3.4722222222222224E-4</v>
      </c>
      <c r="AA2314" s="18">
        <v>3.4722222222222224E-4</v>
      </c>
      <c r="AB2314" s="18">
        <v>1.0416666666666667E-3</v>
      </c>
      <c r="AD2314" s="18">
        <v>1.3888888888888889E-3</v>
      </c>
      <c r="AE2314" s="18">
        <v>4.1666666666666669E-4</v>
      </c>
      <c r="AF2314" s="18">
        <v>4.1666666666666669E-4</v>
      </c>
      <c r="AG2314" s="18">
        <v>2.4305555555555556E-3</v>
      </c>
      <c r="AH2314" s="18">
        <v>1.6203703703703703E-3</v>
      </c>
      <c r="AI2314" s="18">
        <v>1.6203703703703703E-3</v>
      </c>
      <c r="AJ2314" s="18">
        <v>5.5555555555555556E-4</v>
      </c>
      <c r="AK2314" s="18">
        <v>5.5555555555555556E-4</v>
      </c>
      <c r="AL2314" s="18">
        <v>5.5555555555555556E-4</v>
      </c>
      <c r="AM2314" s="18">
        <v>5.5555555555555556E-4</v>
      </c>
      <c r="AN2314" s="18"/>
      <c r="AO2314" s="18"/>
      <c r="AP2314" s="18"/>
      <c r="AQ2314" s="18">
        <v>2.0833333333333333E-3</v>
      </c>
      <c r="AR2314" s="18"/>
      <c r="AS2314" s="18">
        <v>2.0833333333333333E-3</v>
      </c>
      <c r="AT2314" s="18">
        <v>3.472222222222222E-3</v>
      </c>
      <c r="AU2314" s="18">
        <v>3.472222222222222E-3</v>
      </c>
      <c r="AV2314" s="18">
        <v>3.472222222222222E-3</v>
      </c>
      <c r="AW2314" s="18">
        <v>3.472222222222222E-3</v>
      </c>
      <c r="AX2314" s="18">
        <v>3.472222222222222E-3</v>
      </c>
      <c r="AY2314" s="18"/>
      <c r="AZ2314" s="18">
        <v>4.6296296296296293E-4</v>
      </c>
      <c r="BA2314" s="18">
        <v>3.4722222222222224E-4</v>
      </c>
      <c r="BB2314" s="18"/>
      <c r="BC2314" s="18"/>
      <c r="BD2314" s="18"/>
      <c r="BE2314" s="18">
        <v>3.4722222222222224E-4</v>
      </c>
      <c r="BF2314" s="18">
        <v>6.9444444444444447E-4</v>
      </c>
      <c r="BG2314" s="18">
        <v>6.9444444444444447E-4</v>
      </c>
      <c r="BH2314" s="18">
        <v>6.9444444444444447E-4</v>
      </c>
      <c r="BI2314" s="18">
        <v>6.9444444444444447E-4</v>
      </c>
      <c r="BJ2314" s="18">
        <v>1.3888888888888889E-3</v>
      </c>
      <c r="BK2314" s="18">
        <v>1.3888888888888889E-3</v>
      </c>
      <c r="BL2314" s="18">
        <v>1.3888888888888889E-3</v>
      </c>
      <c r="BM2314" s="18">
        <v>1.3888888888888889E-3</v>
      </c>
      <c r="BN2314" s="18">
        <v>1.3888888888888889E-3</v>
      </c>
      <c r="BO2314" s="18">
        <v>1.3888888888888889E-3</v>
      </c>
      <c r="BP2314" s="18">
        <v>1.3888888888888889E-3</v>
      </c>
      <c r="BQ2314" s="18">
        <f t="shared" si="386"/>
        <v>4.4191919191919195E-4</v>
      </c>
      <c r="BR2314" s="18">
        <f t="shared" si="387"/>
        <v>4.4191919191919195E-4</v>
      </c>
    </row>
    <row r="2315" spans="1:70" x14ac:dyDescent="0.25">
      <c r="A2315" s="1">
        <f t="shared" si="378"/>
        <v>41</v>
      </c>
      <c r="B2315" s="2">
        <f t="shared" si="379"/>
        <v>10</v>
      </c>
      <c r="C2315" s="2">
        <f t="shared" si="380"/>
        <v>2021</v>
      </c>
      <c r="D2315">
        <v>1242</v>
      </c>
      <c r="E2315" s="59">
        <v>44482</v>
      </c>
      <c r="F2315" t="s">
        <v>36</v>
      </c>
      <c r="G2315" t="s">
        <v>10</v>
      </c>
      <c r="H2315" s="58">
        <v>0.14583333333333334</v>
      </c>
      <c r="I2315">
        <v>3.5</v>
      </c>
      <c r="J2315">
        <v>70</v>
      </c>
      <c r="K2315">
        <v>0.5</v>
      </c>
      <c r="L2315" s="58">
        <v>2.0833333333333332E-2</v>
      </c>
      <c r="M2315">
        <v>0</v>
      </c>
      <c r="N2315" s="58">
        <v>0</v>
      </c>
      <c r="O2315">
        <v>13</v>
      </c>
      <c r="P2315">
        <v>0</v>
      </c>
      <c r="Q2315" s="58">
        <v>0</v>
      </c>
      <c r="R2315">
        <v>50</v>
      </c>
      <c r="S2315">
        <v>0</v>
      </c>
      <c r="T2315">
        <v>0</v>
      </c>
      <c r="U2315" s="16">
        <f t="shared" si="381"/>
        <v>0.14583333333333334</v>
      </c>
      <c r="V2315" s="17">
        <f t="shared" si="382"/>
        <v>210</v>
      </c>
      <c r="W2315" s="18">
        <f t="shared" si="383"/>
        <v>2.0833333333333333E-3</v>
      </c>
      <c r="X2315" s="19">
        <f t="shared" si="384"/>
        <v>3</v>
      </c>
      <c r="Y2315" s="20">
        <f t="shared" si="385"/>
        <v>18.571428571428573</v>
      </c>
      <c r="Z2315" s="18">
        <v>3.4722222222222224E-4</v>
      </c>
      <c r="AA2315" s="18">
        <v>3.4722222222222224E-4</v>
      </c>
      <c r="AB2315" s="18">
        <v>1.0416666666666667E-3</v>
      </c>
      <c r="AD2315" s="18">
        <v>1.3888888888888889E-3</v>
      </c>
      <c r="AE2315" s="18">
        <v>4.1666666666666669E-4</v>
      </c>
      <c r="AF2315" s="18">
        <v>4.1666666666666669E-4</v>
      </c>
      <c r="AG2315" s="18">
        <v>2.4305555555555556E-3</v>
      </c>
      <c r="AH2315" s="18">
        <v>1.6203703703703703E-3</v>
      </c>
      <c r="AI2315" s="18">
        <v>1.6203703703703703E-3</v>
      </c>
      <c r="AJ2315" s="18">
        <v>5.5555555555555556E-4</v>
      </c>
      <c r="AK2315" s="18">
        <v>5.5555555555555556E-4</v>
      </c>
      <c r="AL2315" s="18">
        <v>5.5555555555555556E-4</v>
      </c>
      <c r="AM2315" s="18">
        <v>5.5555555555555556E-4</v>
      </c>
      <c r="AN2315" s="18"/>
      <c r="AO2315" s="18"/>
      <c r="AP2315" s="18"/>
      <c r="AQ2315" s="18">
        <v>2.0833333333333333E-3</v>
      </c>
      <c r="AR2315" s="18"/>
      <c r="AS2315" s="18">
        <v>2.0833333333333333E-3</v>
      </c>
      <c r="AT2315" s="18">
        <v>3.472222222222222E-3</v>
      </c>
      <c r="AU2315" s="18">
        <v>3.472222222222222E-3</v>
      </c>
      <c r="AV2315" s="18">
        <v>3.472222222222222E-3</v>
      </c>
      <c r="AW2315" s="18">
        <v>3.472222222222222E-3</v>
      </c>
      <c r="AX2315" s="18">
        <v>3.472222222222222E-3</v>
      </c>
      <c r="AY2315" s="18"/>
      <c r="AZ2315" s="18">
        <v>4.6296296296296293E-4</v>
      </c>
      <c r="BA2315" s="18">
        <v>3.4722222222222224E-4</v>
      </c>
      <c r="BB2315" s="18"/>
      <c r="BC2315" s="18"/>
      <c r="BD2315" s="18"/>
      <c r="BE2315" s="18">
        <v>3.4722222222222224E-4</v>
      </c>
      <c r="BF2315" s="18">
        <v>6.9444444444444447E-4</v>
      </c>
      <c r="BG2315" s="18">
        <v>6.9444444444444447E-4</v>
      </c>
      <c r="BH2315" s="18">
        <v>6.9444444444444447E-4</v>
      </c>
      <c r="BI2315" s="18">
        <v>6.9444444444444447E-4</v>
      </c>
      <c r="BJ2315" s="18">
        <v>1.3888888888888889E-3</v>
      </c>
      <c r="BK2315" s="18">
        <v>1.3888888888888889E-3</v>
      </c>
      <c r="BL2315" s="18">
        <v>1.3888888888888889E-3</v>
      </c>
      <c r="BM2315" s="18">
        <v>1.3888888888888889E-3</v>
      </c>
      <c r="BN2315" s="18">
        <v>1.3888888888888889E-3</v>
      </c>
      <c r="BO2315" s="18">
        <v>1.3888888888888889E-3</v>
      </c>
      <c r="BP2315" s="18">
        <v>1.3888888888888889E-3</v>
      </c>
      <c r="BQ2315" s="18">
        <f t="shared" si="386"/>
        <v>2.0833333333333333E-3</v>
      </c>
      <c r="BR2315" s="18">
        <f t="shared" si="387"/>
        <v>2.0833333333333333E-3</v>
      </c>
    </row>
    <row r="2316" spans="1:70" x14ac:dyDescent="0.25">
      <c r="A2316" s="1">
        <f t="shared" si="378"/>
        <v>41</v>
      </c>
      <c r="B2316" s="2">
        <f t="shared" si="379"/>
        <v>10</v>
      </c>
      <c r="C2316" s="2">
        <f t="shared" si="380"/>
        <v>2021</v>
      </c>
      <c r="D2316">
        <v>953</v>
      </c>
      <c r="E2316" s="59">
        <v>44482</v>
      </c>
      <c r="F2316" t="s">
        <v>16</v>
      </c>
      <c r="G2316" t="s">
        <v>14</v>
      </c>
      <c r="H2316" s="58">
        <v>0.3125</v>
      </c>
      <c r="I2316">
        <v>7.5</v>
      </c>
      <c r="J2316">
        <v>68</v>
      </c>
      <c r="K2316">
        <v>0</v>
      </c>
      <c r="L2316" s="58">
        <v>0</v>
      </c>
      <c r="M2316">
        <v>0</v>
      </c>
      <c r="N2316" s="58">
        <v>0</v>
      </c>
      <c r="O2316">
        <v>5</v>
      </c>
      <c r="P2316">
        <v>0</v>
      </c>
      <c r="Q2316" s="58">
        <v>0</v>
      </c>
      <c r="R2316">
        <v>74</v>
      </c>
      <c r="S2316">
        <v>0</v>
      </c>
      <c r="T2316">
        <v>0</v>
      </c>
      <c r="U2316" s="16">
        <f t="shared" si="381"/>
        <v>0.3125</v>
      </c>
      <c r="V2316" s="17">
        <f t="shared" si="382"/>
        <v>450</v>
      </c>
      <c r="W2316" s="18">
        <f t="shared" si="383"/>
        <v>4.5955882352941178E-3</v>
      </c>
      <c r="X2316" s="19">
        <f t="shared" si="384"/>
        <v>6.617647058823529</v>
      </c>
      <c r="Y2316" s="20">
        <f t="shared" si="385"/>
        <v>7.3529411764705879</v>
      </c>
      <c r="Z2316" s="18">
        <v>3.4722222222222224E-4</v>
      </c>
      <c r="AA2316" s="18">
        <v>3.4722222222222224E-4</v>
      </c>
      <c r="AB2316" s="18">
        <v>1.0416666666666667E-3</v>
      </c>
      <c r="AD2316" s="18">
        <v>1.3888888888888889E-3</v>
      </c>
      <c r="AE2316" s="18">
        <v>4.1666666666666669E-4</v>
      </c>
      <c r="AF2316" s="18">
        <v>4.1666666666666669E-4</v>
      </c>
      <c r="AG2316" s="18">
        <v>2.4305555555555556E-3</v>
      </c>
      <c r="AH2316" s="18">
        <v>1.6203703703703703E-3</v>
      </c>
      <c r="AI2316" s="18">
        <v>1.6203703703703703E-3</v>
      </c>
      <c r="AJ2316" s="18">
        <v>5.5555555555555556E-4</v>
      </c>
      <c r="AK2316" s="18">
        <v>5.5555555555555556E-4</v>
      </c>
      <c r="AL2316" s="18">
        <v>5.5555555555555556E-4</v>
      </c>
      <c r="AM2316" s="18">
        <v>5.5555555555555556E-4</v>
      </c>
      <c r="AN2316" s="18"/>
      <c r="AO2316" s="18"/>
      <c r="AP2316" s="18"/>
      <c r="AQ2316" s="18">
        <v>2.0833333333333333E-3</v>
      </c>
      <c r="AR2316" s="18"/>
      <c r="AS2316" s="18">
        <v>2.0833333333333333E-3</v>
      </c>
      <c r="AT2316" s="18">
        <v>3.472222222222222E-3</v>
      </c>
      <c r="AU2316" s="18">
        <v>3.472222222222222E-3</v>
      </c>
      <c r="AV2316" s="18">
        <v>3.472222222222222E-3</v>
      </c>
      <c r="AW2316" s="18">
        <v>3.472222222222222E-3</v>
      </c>
      <c r="AX2316" s="18">
        <v>3.472222222222222E-3</v>
      </c>
      <c r="AY2316" s="18"/>
      <c r="AZ2316" s="18">
        <v>4.6296296296296293E-4</v>
      </c>
      <c r="BA2316" s="18">
        <v>3.4722222222222224E-4</v>
      </c>
      <c r="BB2316" s="18"/>
      <c r="BC2316" s="18"/>
      <c r="BD2316" s="18"/>
      <c r="BE2316" s="18">
        <v>3.4722222222222224E-4</v>
      </c>
      <c r="BF2316" s="18">
        <v>6.9444444444444447E-4</v>
      </c>
      <c r="BG2316" s="18">
        <v>6.9444444444444447E-4</v>
      </c>
      <c r="BH2316" s="18">
        <v>6.9444444444444447E-4</v>
      </c>
      <c r="BI2316" s="18">
        <v>6.9444444444444447E-4</v>
      </c>
      <c r="BJ2316" s="18">
        <v>1.3888888888888889E-3</v>
      </c>
      <c r="BK2316" s="18">
        <v>1.3888888888888889E-3</v>
      </c>
      <c r="BL2316" s="18">
        <v>1.3888888888888889E-3</v>
      </c>
      <c r="BM2316" s="18">
        <v>1.3888888888888889E-3</v>
      </c>
      <c r="BN2316" s="18">
        <v>1.3888888888888889E-3</v>
      </c>
      <c r="BO2316" s="18">
        <v>1.3888888888888889E-3</v>
      </c>
      <c r="BP2316" s="18">
        <v>1.3888888888888889E-3</v>
      </c>
      <c r="BQ2316" s="18">
        <f t="shared" si="386"/>
        <v>4.5955882352941178E-3</v>
      </c>
      <c r="BR2316" s="18">
        <f t="shared" si="387"/>
        <v>4.5955882352941178E-3</v>
      </c>
    </row>
    <row r="2317" spans="1:70" x14ac:dyDescent="0.25">
      <c r="A2317" s="1">
        <f t="shared" si="378"/>
        <v>41</v>
      </c>
      <c r="B2317" s="2">
        <f t="shared" si="379"/>
        <v>10</v>
      </c>
      <c r="C2317" s="2">
        <f t="shared" si="380"/>
        <v>2021</v>
      </c>
      <c r="D2317">
        <v>1003</v>
      </c>
      <c r="E2317" s="59">
        <v>44482</v>
      </c>
      <c r="F2317" t="s">
        <v>16</v>
      </c>
      <c r="G2317" t="s">
        <v>15</v>
      </c>
      <c r="H2317" s="58">
        <v>0.3125</v>
      </c>
      <c r="I2317">
        <v>7.5</v>
      </c>
      <c r="J2317">
        <v>46</v>
      </c>
      <c r="K2317">
        <v>0</v>
      </c>
      <c r="L2317" s="58">
        <v>0</v>
      </c>
      <c r="M2317">
        <v>0</v>
      </c>
      <c r="N2317" s="58">
        <v>0</v>
      </c>
      <c r="O2317">
        <v>1</v>
      </c>
      <c r="P2317">
        <v>1.32</v>
      </c>
      <c r="Q2317" s="58">
        <v>5.486111111111111E-2</v>
      </c>
      <c r="R2317">
        <v>65</v>
      </c>
      <c r="S2317">
        <v>0</v>
      </c>
      <c r="T2317">
        <v>0</v>
      </c>
      <c r="U2317" s="16">
        <f t="shared" si="381"/>
        <v>0.25763888888888886</v>
      </c>
      <c r="V2317" s="17">
        <f t="shared" si="382"/>
        <v>370.99999999999994</v>
      </c>
      <c r="W2317" s="18">
        <f t="shared" si="383"/>
        <v>5.6008454106280187E-3</v>
      </c>
      <c r="X2317" s="19">
        <f t="shared" si="384"/>
        <v>8.0652173913043459</v>
      </c>
      <c r="Y2317" s="20">
        <f t="shared" si="385"/>
        <v>2.1739130434782608</v>
      </c>
      <c r="Z2317" s="18">
        <v>3.4722222222222224E-4</v>
      </c>
      <c r="AA2317" s="18">
        <v>3.4722222222222224E-4</v>
      </c>
      <c r="AB2317" s="18">
        <v>1.0416666666666667E-3</v>
      </c>
      <c r="AD2317" s="18">
        <v>1.3888888888888889E-3</v>
      </c>
      <c r="AE2317" s="18">
        <v>4.1666666666666669E-4</v>
      </c>
      <c r="AF2317" s="18">
        <v>4.1666666666666669E-4</v>
      </c>
      <c r="AG2317" s="18">
        <v>2.4305555555555556E-3</v>
      </c>
      <c r="AH2317" s="18">
        <v>1.6203703703703703E-3</v>
      </c>
      <c r="AI2317" s="18">
        <v>1.6203703703703703E-3</v>
      </c>
      <c r="AJ2317" s="18">
        <v>5.5555555555555556E-4</v>
      </c>
      <c r="AK2317" s="18">
        <v>5.5555555555555556E-4</v>
      </c>
      <c r="AL2317" s="18">
        <v>5.5555555555555556E-4</v>
      </c>
      <c r="AM2317" s="18">
        <v>5.5555555555555556E-4</v>
      </c>
      <c r="AN2317" s="18"/>
      <c r="AO2317" s="18"/>
      <c r="AP2317" s="18"/>
      <c r="AQ2317" s="18">
        <v>2.0833333333333333E-3</v>
      </c>
      <c r="AR2317" s="18"/>
      <c r="AS2317" s="18">
        <v>2.0833333333333333E-3</v>
      </c>
      <c r="AT2317" s="18">
        <v>3.472222222222222E-3</v>
      </c>
      <c r="AU2317" s="18">
        <v>3.472222222222222E-3</v>
      </c>
      <c r="AV2317" s="18">
        <v>3.472222222222222E-3</v>
      </c>
      <c r="AW2317" s="18">
        <v>3.472222222222222E-3</v>
      </c>
      <c r="AX2317" s="18">
        <v>3.472222222222222E-3</v>
      </c>
      <c r="AY2317" s="18"/>
      <c r="AZ2317" s="18">
        <v>4.6296296296296293E-4</v>
      </c>
      <c r="BA2317" s="18">
        <v>3.4722222222222224E-4</v>
      </c>
      <c r="BB2317" s="18"/>
      <c r="BC2317" s="18"/>
      <c r="BD2317" s="18"/>
      <c r="BE2317" s="18">
        <v>3.4722222222222224E-4</v>
      </c>
      <c r="BF2317" s="18">
        <v>6.9444444444444447E-4</v>
      </c>
      <c r="BG2317" s="18">
        <v>6.9444444444444447E-4</v>
      </c>
      <c r="BH2317" s="18">
        <v>6.9444444444444447E-4</v>
      </c>
      <c r="BI2317" s="18">
        <v>6.9444444444444447E-4</v>
      </c>
      <c r="BJ2317" s="18">
        <v>1.3888888888888889E-3</v>
      </c>
      <c r="BK2317" s="18">
        <v>1.3888888888888889E-3</v>
      </c>
      <c r="BL2317" s="18">
        <v>1.3888888888888889E-3</v>
      </c>
      <c r="BM2317" s="18">
        <v>1.3888888888888889E-3</v>
      </c>
      <c r="BN2317" s="18">
        <v>1.3888888888888889E-3</v>
      </c>
      <c r="BO2317" s="18">
        <v>1.3888888888888889E-3</v>
      </c>
      <c r="BP2317" s="18">
        <v>1.3888888888888889E-3</v>
      </c>
      <c r="BQ2317" s="18">
        <f t="shared" si="386"/>
        <v>5.6008454106280187E-3</v>
      </c>
      <c r="BR2317" s="18">
        <f t="shared" si="387"/>
        <v>5.6008454106280187E-3</v>
      </c>
    </row>
    <row r="2318" spans="1:70" x14ac:dyDescent="0.25">
      <c r="A2318" s="1">
        <f t="shared" si="378"/>
        <v>41</v>
      </c>
      <c r="B2318" s="2">
        <f t="shared" si="379"/>
        <v>10</v>
      </c>
      <c r="C2318" s="2">
        <f t="shared" si="380"/>
        <v>2021</v>
      </c>
      <c r="D2318">
        <v>1038</v>
      </c>
      <c r="E2318" s="59">
        <v>44482</v>
      </c>
      <c r="F2318" t="s">
        <v>16</v>
      </c>
      <c r="G2318" t="s">
        <v>38</v>
      </c>
      <c r="H2318" s="58">
        <v>0.3125</v>
      </c>
      <c r="I2318">
        <v>7.5</v>
      </c>
      <c r="J2318">
        <v>42</v>
      </c>
      <c r="K2318">
        <v>0</v>
      </c>
      <c r="L2318" s="58">
        <v>0</v>
      </c>
      <c r="M2318">
        <v>0.42</v>
      </c>
      <c r="N2318" s="58">
        <v>1.7361111111111112E-2</v>
      </c>
      <c r="O2318">
        <v>4</v>
      </c>
      <c r="P2318">
        <v>0</v>
      </c>
      <c r="Q2318" s="58">
        <v>0</v>
      </c>
      <c r="R2318">
        <v>65</v>
      </c>
      <c r="S2318">
        <v>0</v>
      </c>
      <c r="T2318">
        <v>0</v>
      </c>
      <c r="U2318" s="16">
        <f t="shared" si="381"/>
        <v>0.3125</v>
      </c>
      <c r="V2318" s="17">
        <f t="shared" si="382"/>
        <v>450</v>
      </c>
      <c r="W2318" s="18">
        <f t="shared" si="383"/>
        <v>7.4404761904761901E-3</v>
      </c>
      <c r="X2318" s="19">
        <f t="shared" si="384"/>
        <v>10.714285714285714</v>
      </c>
      <c r="Y2318" s="20">
        <f t="shared" si="385"/>
        <v>9.5238095238095237</v>
      </c>
      <c r="Z2318" s="18">
        <v>3.4722222222222224E-4</v>
      </c>
      <c r="AA2318" s="18">
        <v>3.4722222222222224E-4</v>
      </c>
      <c r="AB2318" s="18">
        <v>1.0416666666666667E-3</v>
      </c>
      <c r="AD2318" s="18">
        <v>1.3888888888888889E-3</v>
      </c>
      <c r="AE2318" s="18">
        <v>4.1666666666666669E-4</v>
      </c>
      <c r="AF2318" s="18">
        <v>4.1666666666666669E-4</v>
      </c>
      <c r="AG2318" s="18">
        <v>2.4305555555555556E-3</v>
      </c>
      <c r="AH2318" s="18">
        <v>1.6203703703703703E-3</v>
      </c>
      <c r="AI2318" s="18">
        <v>1.6203703703703703E-3</v>
      </c>
      <c r="AJ2318" s="18">
        <v>5.5555555555555556E-4</v>
      </c>
      <c r="AK2318" s="18">
        <v>5.5555555555555556E-4</v>
      </c>
      <c r="AL2318" s="18">
        <v>5.5555555555555556E-4</v>
      </c>
      <c r="AM2318" s="18">
        <v>5.5555555555555556E-4</v>
      </c>
      <c r="AN2318" s="18"/>
      <c r="AO2318" s="18"/>
      <c r="AP2318" s="18"/>
      <c r="AQ2318" s="18">
        <v>2.0833333333333333E-3</v>
      </c>
      <c r="AR2318" s="18"/>
      <c r="AS2318" s="18">
        <v>2.0833333333333333E-3</v>
      </c>
      <c r="AT2318" s="18">
        <v>3.472222222222222E-3</v>
      </c>
      <c r="AU2318" s="18">
        <v>3.472222222222222E-3</v>
      </c>
      <c r="AV2318" s="18">
        <v>3.472222222222222E-3</v>
      </c>
      <c r="AW2318" s="18">
        <v>3.472222222222222E-3</v>
      </c>
      <c r="AX2318" s="18">
        <v>3.472222222222222E-3</v>
      </c>
      <c r="AY2318" s="18"/>
      <c r="AZ2318" s="18">
        <v>4.6296296296296293E-4</v>
      </c>
      <c r="BA2318" s="18">
        <v>3.4722222222222224E-4</v>
      </c>
      <c r="BB2318" s="18"/>
      <c r="BC2318" s="18"/>
      <c r="BD2318" s="18"/>
      <c r="BE2318" s="18">
        <v>3.4722222222222224E-4</v>
      </c>
      <c r="BF2318" s="18">
        <v>6.9444444444444447E-4</v>
      </c>
      <c r="BG2318" s="18">
        <v>6.9444444444444447E-4</v>
      </c>
      <c r="BH2318" s="18">
        <v>6.9444444444444447E-4</v>
      </c>
      <c r="BI2318" s="18">
        <v>6.9444444444444447E-4</v>
      </c>
      <c r="BJ2318" s="18">
        <v>1.3888888888888889E-3</v>
      </c>
      <c r="BK2318" s="18">
        <v>1.3888888888888889E-3</v>
      </c>
      <c r="BL2318" s="18">
        <v>1.3888888888888889E-3</v>
      </c>
      <c r="BM2318" s="18">
        <v>1.3888888888888889E-3</v>
      </c>
      <c r="BN2318" s="18">
        <v>1.3888888888888889E-3</v>
      </c>
      <c r="BO2318" s="18">
        <v>1.3888888888888889E-3</v>
      </c>
      <c r="BP2318" s="18">
        <v>1.3888888888888889E-3</v>
      </c>
      <c r="BQ2318" s="18">
        <f t="shared" si="386"/>
        <v>7.4404761904761901E-3</v>
      </c>
      <c r="BR2318" s="18">
        <f t="shared" si="387"/>
        <v>7.4404761904761901E-3</v>
      </c>
    </row>
    <row r="2319" spans="1:70" x14ac:dyDescent="0.25">
      <c r="A2319" s="1">
        <f t="shared" si="378"/>
        <v>41</v>
      </c>
      <c r="B2319" s="2">
        <f t="shared" si="379"/>
        <v>10</v>
      </c>
      <c r="C2319" s="2">
        <f t="shared" si="380"/>
        <v>2021</v>
      </c>
      <c r="D2319">
        <v>843</v>
      </c>
      <c r="E2319" s="59">
        <v>44482</v>
      </c>
      <c r="F2319" t="s">
        <v>22</v>
      </c>
      <c r="G2319" t="s">
        <v>12</v>
      </c>
      <c r="H2319" s="58">
        <v>0.33333333333333331</v>
      </c>
      <c r="I2319">
        <v>8</v>
      </c>
      <c r="J2319">
        <v>55</v>
      </c>
      <c r="K2319">
        <v>0</v>
      </c>
      <c r="L2319" s="58">
        <v>0</v>
      </c>
      <c r="M2319">
        <v>0</v>
      </c>
      <c r="N2319" s="58">
        <v>0</v>
      </c>
      <c r="O2319">
        <v>20</v>
      </c>
      <c r="P2319">
        <v>0.5</v>
      </c>
      <c r="Q2319" s="58">
        <v>2.0833333333333332E-2</v>
      </c>
      <c r="R2319">
        <v>52</v>
      </c>
      <c r="S2319">
        <v>0</v>
      </c>
      <c r="T2319">
        <v>0</v>
      </c>
      <c r="U2319" s="16">
        <f t="shared" si="381"/>
        <v>0.3125</v>
      </c>
      <c r="V2319" s="17">
        <f t="shared" si="382"/>
        <v>450</v>
      </c>
      <c r="W2319" s="18">
        <f t="shared" si="383"/>
        <v>5.681818181818182E-3</v>
      </c>
      <c r="X2319" s="19">
        <f t="shared" si="384"/>
        <v>8.1818181818181817</v>
      </c>
      <c r="Y2319" s="20">
        <f t="shared" si="385"/>
        <v>36.363636363636367</v>
      </c>
      <c r="Z2319" s="18">
        <v>3.4722222222222224E-4</v>
      </c>
      <c r="AA2319" s="18">
        <v>3.4722222222222224E-4</v>
      </c>
      <c r="AB2319" s="18">
        <v>1.0416666666666667E-3</v>
      </c>
      <c r="AD2319" s="18">
        <v>1.3888888888888889E-3</v>
      </c>
      <c r="AE2319" s="18">
        <v>4.1666666666666669E-4</v>
      </c>
      <c r="AF2319" s="18">
        <v>4.1666666666666669E-4</v>
      </c>
      <c r="AG2319" s="18">
        <v>2.4305555555555556E-3</v>
      </c>
      <c r="AH2319" s="18">
        <v>1.6203703703703703E-3</v>
      </c>
      <c r="AI2319" s="18">
        <v>1.6203703703703703E-3</v>
      </c>
      <c r="AJ2319" s="18">
        <v>5.5555555555555556E-4</v>
      </c>
      <c r="AK2319" s="18">
        <v>5.5555555555555556E-4</v>
      </c>
      <c r="AL2319" s="18">
        <v>5.5555555555555556E-4</v>
      </c>
      <c r="AM2319" s="18">
        <v>5.5555555555555556E-4</v>
      </c>
      <c r="AN2319" s="18"/>
      <c r="AO2319" s="18"/>
      <c r="AP2319" s="18"/>
      <c r="AQ2319" s="18">
        <v>2.0833333333333333E-3</v>
      </c>
      <c r="AR2319" s="18"/>
      <c r="AS2319" s="18">
        <v>2.0833333333333333E-3</v>
      </c>
      <c r="AT2319" s="18">
        <v>3.472222222222222E-3</v>
      </c>
      <c r="AU2319" s="18">
        <v>3.472222222222222E-3</v>
      </c>
      <c r="AV2319" s="18">
        <v>3.472222222222222E-3</v>
      </c>
      <c r="AW2319" s="18">
        <v>3.472222222222222E-3</v>
      </c>
      <c r="AX2319" s="18">
        <v>3.472222222222222E-3</v>
      </c>
      <c r="AY2319" s="18"/>
      <c r="AZ2319" s="18">
        <v>4.6296296296296293E-4</v>
      </c>
      <c r="BA2319" s="18">
        <v>3.4722222222222224E-4</v>
      </c>
      <c r="BB2319" s="18"/>
      <c r="BC2319" s="18"/>
      <c r="BD2319" s="18"/>
      <c r="BE2319" s="18">
        <v>3.4722222222222224E-4</v>
      </c>
      <c r="BF2319" s="18">
        <v>6.9444444444444447E-4</v>
      </c>
      <c r="BG2319" s="18">
        <v>6.9444444444444447E-4</v>
      </c>
      <c r="BH2319" s="18">
        <v>6.9444444444444447E-4</v>
      </c>
      <c r="BI2319" s="18">
        <v>6.9444444444444447E-4</v>
      </c>
      <c r="BJ2319" s="18">
        <v>1.3888888888888889E-3</v>
      </c>
      <c r="BK2319" s="18">
        <v>1.3888888888888889E-3</v>
      </c>
      <c r="BL2319" s="18">
        <v>1.3888888888888889E-3</v>
      </c>
      <c r="BM2319" s="18">
        <v>1.3888888888888889E-3</v>
      </c>
      <c r="BN2319" s="18">
        <v>1.3888888888888889E-3</v>
      </c>
      <c r="BO2319" s="18">
        <v>1.3888888888888889E-3</v>
      </c>
      <c r="BP2319" s="18">
        <v>1.3888888888888889E-3</v>
      </c>
      <c r="BQ2319" s="18">
        <f t="shared" si="386"/>
        <v>5.681818181818182E-3</v>
      </c>
      <c r="BR2319" s="18">
        <f t="shared" si="387"/>
        <v>5.681818181818182E-3</v>
      </c>
    </row>
    <row r="2320" spans="1:70" x14ac:dyDescent="0.25">
      <c r="A2320" s="1">
        <f t="shared" si="378"/>
        <v>41</v>
      </c>
      <c r="B2320" s="2">
        <f t="shared" si="379"/>
        <v>10</v>
      </c>
      <c r="C2320" s="2">
        <f t="shared" si="380"/>
        <v>2021</v>
      </c>
      <c r="D2320">
        <v>1185</v>
      </c>
      <c r="E2320" s="59">
        <v>44482</v>
      </c>
      <c r="F2320" t="s">
        <v>17</v>
      </c>
      <c r="G2320" t="s">
        <v>10</v>
      </c>
      <c r="H2320" s="58">
        <v>0.33333333333333331</v>
      </c>
      <c r="I2320">
        <v>8</v>
      </c>
      <c r="J2320">
        <v>48</v>
      </c>
      <c r="K2320">
        <v>0.78</v>
      </c>
      <c r="L2320" s="58">
        <v>3.2638888888888891E-2</v>
      </c>
      <c r="M2320">
        <v>0</v>
      </c>
      <c r="N2320" s="58">
        <v>0</v>
      </c>
      <c r="O2320">
        <v>5</v>
      </c>
      <c r="P2320">
        <v>0.5</v>
      </c>
      <c r="Q2320" s="58">
        <v>2.0833333333333332E-2</v>
      </c>
      <c r="R2320">
        <v>60</v>
      </c>
      <c r="S2320">
        <v>0</v>
      </c>
      <c r="T2320">
        <v>0</v>
      </c>
      <c r="U2320" s="16">
        <f t="shared" si="381"/>
        <v>0.3125</v>
      </c>
      <c r="V2320" s="17">
        <f t="shared" si="382"/>
        <v>450</v>
      </c>
      <c r="W2320" s="18">
        <f t="shared" si="383"/>
        <v>6.510416666666667E-3</v>
      </c>
      <c r="X2320" s="19">
        <f t="shared" si="384"/>
        <v>9.375</v>
      </c>
      <c r="Y2320" s="20">
        <f t="shared" si="385"/>
        <v>10.416666666666666</v>
      </c>
      <c r="Z2320" s="18">
        <v>3.4722222222222224E-4</v>
      </c>
      <c r="AA2320" s="18">
        <v>3.4722222222222224E-4</v>
      </c>
      <c r="AB2320" s="18">
        <v>1.0416666666666667E-3</v>
      </c>
      <c r="AD2320" s="18">
        <v>1.3888888888888889E-3</v>
      </c>
      <c r="AE2320" s="18">
        <v>4.1666666666666669E-4</v>
      </c>
      <c r="AF2320" s="18">
        <v>4.1666666666666669E-4</v>
      </c>
      <c r="AG2320" s="18">
        <v>2.4305555555555556E-3</v>
      </c>
      <c r="AH2320" s="18">
        <v>1.6203703703703703E-3</v>
      </c>
      <c r="AI2320" s="18">
        <v>1.6203703703703703E-3</v>
      </c>
      <c r="AJ2320" s="18">
        <v>5.5555555555555556E-4</v>
      </c>
      <c r="AK2320" s="18">
        <v>5.5555555555555556E-4</v>
      </c>
      <c r="AL2320" s="18">
        <v>5.5555555555555556E-4</v>
      </c>
      <c r="AM2320" s="18">
        <v>5.5555555555555556E-4</v>
      </c>
      <c r="AN2320" s="18"/>
      <c r="AO2320" s="18"/>
      <c r="AP2320" s="18"/>
      <c r="AQ2320" s="18">
        <v>2.0833333333333333E-3</v>
      </c>
      <c r="AR2320" s="18"/>
      <c r="AS2320" s="18">
        <v>2.0833333333333333E-3</v>
      </c>
      <c r="AT2320" s="18">
        <v>3.472222222222222E-3</v>
      </c>
      <c r="AU2320" s="18">
        <v>3.472222222222222E-3</v>
      </c>
      <c r="AV2320" s="18">
        <v>3.472222222222222E-3</v>
      </c>
      <c r="AW2320" s="18">
        <v>3.472222222222222E-3</v>
      </c>
      <c r="AX2320" s="18">
        <v>3.472222222222222E-3</v>
      </c>
      <c r="AY2320" s="18"/>
      <c r="AZ2320" s="18">
        <v>4.6296296296296293E-4</v>
      </c>
      <c r="BA2320" s="18">
        <v>3.4722222222222224E-4</v>
      </c>
      <c r="BB2320" s="18"/>
      <c r="BC2320" s="18"/>
      <c r="BD2320" s="18"/>
      <c r="BE2320" s="18">
        <v>3.4722222222222224E-4</v>
      </c>
      <c r="BF2320" s="18">
        <v>6.9444444444444447E-4</v>
      </c>
      <c r="BG2320" s="18">
        <v>6.9444444444444447E-4</v>
      </c>
      <c r="BH2320" s="18">
        <v>6.9444444444444447E-4</v>
      </c>
      <c r="BI2320" s="18">
        <v>6.9444444444444447E-4</v>
      </c>
      <c r="BJ2320" s="18">
        <v>1.3888888888888889E-3</v>
      </c>
      <c r="BK2320" s="18">
        <v>1.3888888888888889E-3</v>
      </c>
      <c r="BL2320" s="18">
        <v>1.3888888888888889E-3</v>
      </c>
      <c r="BM2320" s="18">
        <v>1.3888888888888889E-3</v>
      </c>
      <c r="BN2320" s="18">
        <v>1.3888888888888889E-3</v>
      </c>
      <c r="BO2320" s="18">
        <v>1.3888888888888889E-3</v>
      </c>
      <c r="BP2320" s="18">
        <v>1.3888888888888889E-3</v>
      </c>
      <c r="BQ2320" s="18">
        <f t="shared" si="386"/>
        <v>6.510416666666667E-3</v>
      </c>
      <c r="BR2320" s="18">
        <f t="shared" si="387"/>
        <v>6.510416666666667E-3</v>
      </c>
    </row>
    <row r="2321" spans="1:70" x14ac:dyDescent="0.25">
      <c r="A2321" s="1">
        <f t="shared" si="378"/>
        <v>41</v>
      </c>
      <c r="B2321" s="2">
        <f t="shared" si="379"/>
        <v>10</v>
      </c>
      <c r="C2321" s="2">
        <f t="shared" si="380"/>
        <v>2021</v>
      </c>
      <c r="D2321">
        <v>1398</v>
      </c>
      <c r="E2321" s="59">
        <v>44482</v>
      </c>
      <c r="F2321" t="s">
        <v>17</v>
      </c>
      <c r="G2321" t="s">
        <v>12</v>
      </c>
      <c r="H2321" s="58">
        <v>0.33333333333333331</v>
      </c>
      <c r="I2321">
        <v>8</v>
      </c>
      <c r="J2321">
        <v>87</v>
      </c>
      <c r="K2321">
        <v>1</v>
      </c>
      <c r="L2321" s="58">
        <v>4.1666666666666664E-2</v>
      </c>
      <c r="M2321">
        <v>0</v>
      </c>
      <c r="N2321" s="58">
        <v>0</v>
      </c>
      <c r="O2321">
        <v>3</v>
      </c>
      <c r="P2321">
        <v>0</v>
      </c>
      <c r="Q2321" s="58">
        <v>0</v>
      </c>
      <c r="R2321">
        <v>74</v>
      </c>
      <c r="S2321">
        <v>0</v>
      </c>
      <c r="T2321">
        <v>0</v>
      </c>
      <c r="U2321" s="16">
        <f t="shared" si="381"/>
        <v>0.33333333333333331</v>
      </c>
      <c r="V2321" s="17">
        <f t="shared" si="382"/>
        <v>479.99999999999994</v>
      </c>
      <c r="W2321" s="18">
        <f t="shared" si="383"/>
        <v>3.8314176245210726E-3</v>
      </c>
      <c r="X2321" s="19">
        <f t="shared" si="384"/>
        <v>5.5172413793103443</v>
      </c>
      <c r="Y2321" s="20">
        <f t="shared" si="385"/>
        <v>3.4482758620689653</v>
      </c>
      <c r="Z2321" s="18">
        <v>3.4722222222222224E-4</v>
      </c>
      <c r="AA2321" s="18">
        <v>3.4722222222222224E-4</v>
      </c>
      <c r="AB2321" s="18">
        <v>1.0416666666666667E-3</v>
      </c>
      <c r="AD2321" s="18">
        <v>1.3888888888888889E-3</v>
      </c>
      <c r="AE2321" s="18">
        <v>4.1666666666666669E-4</v>
      </c>
      <c r="AF2321" s="18">
        <v>4.1666666666666669E-4</v>
      </c>
      <c r="AG2321" s="18">
        <v>2.4305555555555556E-3</v>
      </c>
      <c r="AH2321" s="18">
        <v>1.6203703703703703E-3</v>
      </c>
      <c r="AI2321" s="18">
        <v>1.6203703703703703E-3</v>
      </c>
      <c r="AJ2321" s="18">
        <v>5.5555555555555556E-4</v>
      </c>
      <c r="AK2321" s="18">
        <v>5.5555555555555556E-4</v>
      </c>
      <c r="AL2321" s="18">
        <v>5.5555555555555556E-4</v>
      </c>
      <c r="AM2321" s="18">
        <v>5.5555555555555556E-4</v>
      </c>
      <c r="AN2321" s="18"/>
      <c r="AO2321" s="18"/>
      <c r="AP2321" s="18"/>
      <c r="AQ2321" s="18">
        <v>2.0833333333333333E-3</v>
      </c>
      <c r="AR2321" s="18"/>
      <c r="AS2321" s="18">
        <v>2.0833333333333333E-3</v>
      </c>
      <c r="AT2321" s="18">
        <v>3.472222222222222E-3</v>
      </c>
      <c r="AU2321" s="18">
        <v>3.472222222222222E-3</v>
      </c>
      <c r="AV2321" s="18">
        <v>3.472222222222222E-3</v>
      </c>
      <c r="AW2321" s="18">
        <v>3.472222222222222E-3</v>
      </c>
      <c r="AX2321" s="18">
        <v>3.472222222222222E-3</v>
      </c>
      <c r="AY2321" s="18"/>
      <c r="AZ2321" s="18">
        <v>4.6296296296296293E-4</v>
      </c>
      <c r="BA2321" s="18">
        <v>3.4722222222222224E-4</v>
      </c>
      <c r="BB2321" s="18"/>
      <c r="BC2321" s="18"/>
      <c r="BD2321" s="18"/>
      <c r="BE2321" s="18">
        <v>3.4722222222222224E-4</v>
      </c>
      <c r="BF2321" s="18">
        <v>6.9444444444444447E-4</v>
      </c>
      <c r="BG2321" s="18">
        <v>6.9444444444444447E-4</v>
      </c>
      <c r="BH2321" s="18">
        <v>6.9444444444444447E-4</v>
      </c>
      <c r="BI2321" s="18">
        <v>6.9444444444444447E-4</v>
      </c>
      <c r="BJ2321" s="18">
        <v>1.3888888888888889E-3</v>
      </c>
      <c r="BK2321" s="18">
        <v>1.3888888888888889E-3</v>
      </c>
      <c r="BL2321" s="18">
        <v>1.3888888888888889E-3</v>
      </c>
      <c r="BM2321" s="18">
        <v>1.3888888888888889E-3</v>
      </c>
      <c r="BN2321" s="18">
        <v>1.3888888888888889E-3</v>
      </c>
      <c r="BO2321" s="18">
        <v>1.3888888888888889E-3</v>
      </c>
      <c r="BP2321" s="18">
        <v>1.3888888888888889E-3</v>
      </c>
      <c r="BQ2321" s="18">
        <f t="shared" si="386"/>
        <v>3.8314176245210726E-3</v>
      </c>
      <c r="BR2321" s="18">
        <f t="shared" si="387"/>
        <v>3.8314176245210726E-3</v>
      </c>
    </row>
    <row r="2322" spans="1:70" x14ac:dyDescent="0.25">
      <c r="A2322" s="1">
        <f t="shared" ref="A2322:A2379" si="388">_xlfn.ISOWEEKNUM(E2322)</f>
        <v>41</v>
      </c>
      <c r="B2322" s="2">
        <f t="shared" ref="B2322:B2379" si="389">MONTH(E2322)</f>
        <v>10</v>
      </c>
      <c r="C2322" s="2">
        <f t="shared" ref="C2322:C2379" si="390">YEAR(E2322)</f>
        <v>2021</v>
      </c>
      <c r="D2322">
        <v>1017</v>
      </c>
      <c r="E2322" s="59">
        <v>44482</v>
      </c>
      <c r="F2322" t="s">
        <v>18</v>
      </c>
      <c r="G2322" t="s">
        <v>38</v>
      </c>
      <c r="H2322" s="58">
        <v>0.3125</v>
      </c>
      <c r="I2322">
        <v>7.5</v>
      </c>
      <c r="J2322">
        <v>50</v>
      </c>
      <c r="K2322">
        <v>0.16</v>
      </c>
      <c r="L2322" s="58">
        <v>6.9444444444444441E-3</v>
      </c>
      <c r="M2322">
        <v>0.5</v>
      </c>
      <c r="N2322" s="58">
        <v>2.0833333333333332E-2</v>
      </c>
      <c r="O2322">
        <v>1</v>
      </c>
      <c r="P2322">
        <v>0</v>
      </c>
      <c r="Q2322" s="58">
        <v>0</v>
      </c>
      <c r="R2322">
        <v>64</v>
      </c>
      <c r="S2322">
        <v>0</v>
      </c>
      <c r="T2322">
        <v>0</v>
      </c>
      <c r="U2322" s="16">
        <f t="shared" ref="U2322:U2379" si="391">H2322-Q2322</f>
        <v>0.3125</v>
      </c>
      <c r="V2322" s="17">
        <f t="shared" ref="V2322:V2379" si="392">U2322 / ("0:1:0")</f>
        <v>450</v>
      </c>
      <c r="W2322" s="18">
        <f t="shared" ref="W2322:W2379" si="393">U2322/J2322</f>
        <v>6.2500000000000003E-3</v>
      </c>
      <c r="X2322" s="19">
        <f t="shared" ref="X2322:X2379" si="394">V2322/J2322</f>
        <v>9</v>
      </c>
      <c r="Y2322" s="20">
        <f t="shared" ref="Y2322:Y2379" si="395">(O2322*100)/J2322</f>
        <v>2</v>
      </c>
      <c r="Z2322" s="18">
        <v>3.4722222222222224E-4</v>
      </c>
      <c r="AA2322" s="18">
        <v>3.4722222222222224E-4</v>
      </c>
      <c r="AB2322" s="18">
        <v>1.0416666666666667E-3</v>
      </c>
      <c r="AD2322" s="18">
        <v>1.3888888888888889E-3</v>
      </c>
      <c r="AE2322" s="18">
        <v>4.1666666666666669E-4</v>
      </c>
      <c r="AF2322" s="18">
        <v>4.1666666666666669E-4</v>
      </c>
      <c r="AG2322" s="18">
        <v>2.4305555555555556E-3</v>
      </c>
      <c r="AH2322" s="18">
        <v>1.6203703703703703E-3</v>
      </c>
      <c r="AI2322" s="18">
        <v>1.6203703703703703E-3</v>
      </c>
      <c r="AJ2322" s="18">
        <v>5.5555555555555556E-4</v>
      </c>
      <c r="AK2322" s="18">
        <v>5.5555555555555556E-4</v>
      </c>
      <c r="AL2322" s="18">
        <v>5.5555555555555556E-4</v>
      </c>
      <c r="AM2322" s="18">
        <v>5.5555555555555556E-4</v>
      </c>
      <c r="AN2322" s="18"/>
      <c r="AO2322" s="18"/>
      <c r="AP2322" s="18"/>
      <c r="AQ2322" s="18">
        <v>2.0833333333333333E-3</v>
      </c>
      <c r="AR2322" s="18"/>
      <c r="AS2322" s="18">
        <v>2.0833333333333333E-3</v>
      </c>
      <c r="AT2322" s="18">
        <v>3.472222222222222E-3</v>
      </c>
      <c r="AU2322" s="18">
        <v>3.472222222222222E-3</v>
      </c>
      <c r="AV2322" s="18">
        <v>3.472222222222222E-3</v>
      </c>
      <c r="AW2322" s="18">
        <v>3.472222222222222E-3</v>
      </c>
      <c r="AX2322" s="18">
        <v>3.472222222222222E-3</v>
      </c>
      <c r="AY2322" s="18"/>
      <c r="AZ2322" s="18">
        <v>4.6296296296296293E-4</v>
      </c>
      <c r="BA2322" s="18">
        <v>3.4722222222222224E-4</v>
      </c>
      <c r="BB2322" s="18"/>
      <c r="BC2322" s="18"/>
      <c r="BD2322" s="18"/>
      <c r="BE2322" s="18">
        <v>3.4722222222222224E-4</v>
      </c>
      <c r="BF2322" s="18">
        <v>6.9444444444444447E-4</v>
      </c>
      <c r="BG2322" s="18">
        <v>6.9444444444444447E-4</v>
      </c>
      <c r="BH2322" s="18">
        <v>6.9444444444444447E-4</v>
      </c>
      <c r="BI2322" s="18">
        <v>6.9444444444444447E-4</v>
      </c>
      <c r="BJ2322" s="18">
        <v>1.3888888888888889E-3</v>
      </c>
      <c r="BK2322" s="18">
        <v>1.3888888888888889E-3</v>
      </c>
      <c r="BL2322" s="18">
        <v>1.3888888888888889E-3</v>
      </c>
      <c r="BM2322" s="18">
        <v>1.3888888888888889E-3</v>
      </c>
      <c r="BN2322" s="18">
        <v>1.3888888888888889E-3</v>
      </c>
      <c r="BO2322" s="18">
        <v>1.3888888888888889E-3</v>
      </c>
      <c r="BP2322" s="18">
        <v>1.3888888888888889E-3</v>
      </c>
      <c r="BQ2322" s="18">
        <f t="shared" si="386"/>
        <v>6.2500000000000003E-3</v>
      </c>
      <c r="BR2322" s="18">
        <f t="shared" si="387"/>
        <v>6.2500000000000003E-3</v>
      </c>
    </row>
    <row r="2323" spans="1:70" x14ac:dyDescent="0.25">
      <c r="A2323" s="1">
        <f t="shared" si="388"/>
        <v>41</v>
      </c>
      <c r="B2323" s="2">
        <f t="shared" si="389"/>
        <v>10</v>
      </c>
      <c r="C2323" s="2">
        <f t="shared" si="390"/>
        <v>2021</v>
      </c>
      <c r="D2323">
        <v>12087</v>
      </c>
      <c r="E2323" s="59">
        <v>44482</v>
      </c>
      <c r="F2323" t="s">
        <v>18</v>
      </c>
      <c r="G2323" t="s">
        <v>14</v>
      </c>
      <c r="H2323" s="58">
        <v>0.3125</v>
      </c>
      <c r="I2323">
        <v>7.5</v>
      </c>
      <c r="J2323">
        <v>67</v>
      </c>
      <c r="K2323">
        <v>0.75</v>
      </c>
      <c r="L2323" s="58">
        <v>3.125E-2</v>
      </c>
      <c r="M2323">
        <v>0.75</v>
      </c>
      <c r="N2323" s="58">
        <v>3.125E-2</v>
      </c>
      <c r="O2323">
        <v>1</v>
      </c>
      <c r="P2323">
        <v>0</v>
      </c>
      <c r="Q2323" s="58">
        <v>0</v>
      </c>
      <c r="R2323">
        <v>61</v>
      </c>
      <c r="S2323">
        <v>0</v>
      </c>
      <c r="T2323">
        <v>0</v>
      </c>
      <c r="U2323" s="16">
        <f t="shared" si="391"/>
        <v>0.3125</v>
      </c>
      <c r="V2323" s="17">
        <f t="shared" si="392"/>
        <v>450</v>
      </c>
      <c r="W2323" s="18">
        <f t="shared" si="393"/>
        <v>4.6641791044776115E-3</v>
      </c>
      <c r="X2323" s="19">
        <f t="shared" si="394"/>
        <v>6.7164179104477615</v>
      </c>
      <c r="Y2323" s="20">
        <f t="shared" si="395"/>
        <v>1.4925373134328359</v>
      </c>
      <c r="Z2323" s="18">
        <v>3.4722222222222224E-4</v>
      </c>
      <c r="AA2323" s="18">
        <v>3.4722222222222224E-4</v>
      </c>
      <c r="AB2323" s="18">
        <v>1.0416666666666667E-3</v>
      </c>
      <c r="AD2323" s="18">
        <v>1.3888888888888889E-3</v>
      </c>
      <c r="AE2323" s="18">
        <v>4.1666666666666669E-4</v>
      </c>
      <c r="AF2323" s="18">
        <v>4.1666666666666669E-4</v>
      </c>
      <c r="AG2323" s="18">
        <v>2.4305555555555556E-3</v>
      </c>
      <c r="AH2323" s="18">
        <v>1.6203703703703703E-3</v>
      </c>
      <c r="AI2323" s="18">
        <v>1.6203703703703703E-3</v>
      </c>
      <c r="AJ2323" s="18">
        <v>5.5555555555555556E-4</v>
      </c>
      <c r="AK2323" s="18">
        <v>5.5555555555555556E-4</v>
      </c>
      <c r="AL2323" s="18">
        <v>5.5555555555555556E-4</v>
      </c>
      <c r="AM2323" s="18">
        <v>5.5555555555555556E-4</v>
      </c>
      <c r="AN2323" s="18"/>
      <c r="AO2323" s="18"/>
      <c r="AP2323" s="18"/>
      <c r="AQ2323" s="18">
        <v>2.0833333333333333E-3</v>
      </c>
      <c r="AR2323" s="18"/>
      <c r="AS2323" s="18">
        <v>2.0833333333333333E-3</v>
      </c>
      <c r="AT2323" s="18">
        <v>3.472222222222222E-3</v>
      </c>
      <c r="AU2323" s="18">
        <v>3.472222222222222E-3</v>
      </c>
      <c r="AV2323" s="18">
        <v>3.472222222222222E-3</v>
      </c>
      <c r="AW2323" s="18">
        <v>3.472222222222222E-3</v>
      </c>
      <c r="AX2323" s="18">
        <v>3.472222222222222E-3</v>
      </c>
      <c r="AY2323" s="18"/>
      <c r="AZ2323" s="18">
        <v>4.6296296296296293E-4</v>
      </c>
      <c r="BA2323" s="18">
        <v>3.4722222222222224E-4</v>
      </c>
      <c r="BB2323" s="18"/>
      <c r="BC2323" s="18"/>
      <c r="BD2323" s="18"/>
      <c r="BE2323" s="18">
        <v>3.4722222222222224E-4</v>
      </c>
      <c r="BF2323" s="18">
        <v>6.9444444444444447E-4</v>
      </c>
      <c r="BG2323" s="18">
        <v>6.9444444444444447E-4</v>
      </c>
      <c r="BH2323" s="18">
        <v>6.9444444444444447E-4</v>
      </c>
      <c r="BI2323" s="18">
        <v>6.9444444444444447E-4</v>
      </c>
      <c r="BJ2323" s="18">
        <v>1.3888888888888889E-3</v>
      </c>
      <c r="BK2323" s="18">
        <v>1.3888888888888889E-3</v>
      </c>
      <c r="BL2323" s="18">
        <v>1.3888888888888889E-3</v>
      </c>
      <c r="BM2323" s="18">
        <v>1.3888888888888889E-3</v>
      </c>
      <c r="BN2323" s="18">
        <v>1.3888888888888889E-3</v>
      </c>
      <c r="BO2323" s="18">
        <v>1.3888888888888889E-3</v>
      </c>
      <c r="BP2323" s="18">
        <v>1.3888888888888889E-3</v>
      </c>
      <c r="BQ2323" s="18">
        <f t="shared" si="386"/>
        <v>4.6641791044776115E-3</v>
      </c>
      <c r="BR2323" s="18">
        <f t="shared" si="387"/>
        <v>4.6641791044776115E-3</v>
      </c>
    </row>
    <row r="2324" spans="1:70" x14ac:dyDescent="0.25">
      <c r="A2324" s="1">
        <f t="shared" si="388"/>
        <v>41</v>
      </c>
      <c r="B2324" s="2">
        <f t="shared" si="389"/>
        <v>10</v>
      </c>
      <c r="C2324" s="2">
        <f t="shared" si="390"/>
        <v>2021</v>
      </c>
      <c r="D2324">
        <v>1215</v>
      </c>
      <c r="E2324" s="59">
        <v>44482</v>
      </c>
      <c r="F2324" t="s">
        <v>18</v>
      </c>
      <c r="G2324" t="s">
        <v>15</v>
      </c>
      <c r="H2324" s="58">
        <v>0.3125</v>
      </c>
      <c r="I2324">
        <v>7.5</v>
      </c>
      <c r="J2324">
        <v>69</v>
      </c>
      <c r="K2324">
        <v>0.17</v>
      </c>
      <c r="L2324" s="58">
        <v>6.9444444444444441E-3</v>
      </c>
      <c r="M2324">
        <v>1.0900000000000001</v>
      </c>
      <c r="N2324" s="58">
        <v>4.5138888888888888E-2</v>
      </c>
      <c r="O2324">
        <v>3</v>
      </c>
      <c r="P2324">
        <v>0.5</v>
      </c>
      <c r="Q2324" s="58">
        <v>2.0833333333333332E-2</v>
      </c>
      <c r="R2324">
        <v>72</v>
      </c>
      <c r="S2324">
        <v>0</v>
      </c>
      <c r="T2324">
        <v>0</v>
      </c>
      <c r="U2324" s="16">
        <f t="shared" si="391"/>
        <v>0.29166666666666669</v>
      </c>
      <c r="V2324" s="17">
        <f t="shared" si="392"/>
        <v>420</v>
      </c>
      <c r="W2324" s="18">
        <f t="shared" si="393"/>
        <v>4.2270531400966189E-3</v>
      </c>
      <c r="X2324" s="19">
        <f t="shared" si="394"/>
        <v>6.0869565217391308</v>
      </c>
      <c r="Y2324" s="20">
        <f t="shared" si="395"/>
        <v>4.3478260869565215</v>
      </c>
      <c r="Z2324" s="18">
        <v>3.4722222222222224E-4</v>
      </c>
      <c r="AA2324" s="18">
        <v>3.4722222222222224E-4</v>
      </c>
      <c r="AB2324" s="18">
        <v>1.0416666666666667E-3</v>
      </c>
      <c r="AD2324" s="18">
        <v>1.3888888888888889E-3</v>
      </c>
      <c r="AE2324" s="18">
        <v>4.1666666666666669E-4</v>
      </c>
      <c r="AF2324" s="18">
        <v>4.1666666666666669E-4</v>
      </c>
      <c r="AG2324" s="18">
        <v>2.4305555555555556E-3</v>
      </c>
      <c r="AH2324" s="18">
        <v>1.6203703703703703E-3</v>
      </c>
      <c r="AI2324" s="18">
        <v>1.6203703703703703E-3</v>
      </c>
      <c r="AJ2324" s="18">
        <v>5.5555555555555556E-4</v>
      </c>
      <c r="AK2324" s="18">
        <v>5.5555555555555556E-4</v>
      </c>
      <c r="AL2324" s="18">
        <v>5.5555555555555556E-4</v>
      </c>
      <c r="AM2324" s="18">
        <v>5.5555555555555556E-4</v>
      </c>
      <c r="AN2324" s="18"/>
      <c r="AO2324" s="18"/>
      <c r="AP2324" s="18"/>
      <c r="AQ2324" s="18">
        <v>2.0833333333333333E-3</v>
      </c>
      <c r="AR2324" s="18"/>
      <c r="AS2324" s="18">
        <v>2.0833333333333333E-3</v>
      </c>
      <c r="AT2324" s="18">
        <v>3.472222222222222E-3</v>
      </c>
      <c r="AU2324" s="18">
        <v>3.472222222222222E-3</v>
      </c>
      <c r="AV2324" s="18">
        <v>3.472222222222222E-3</v>
      </c>
      <c r="AW2324" s="18">
        <v>3.472222222222222E-3</v>
      </c>
      <c r="AX2324" s="18">
        <v>3.472222222222222E-3</v>
      </c>
      <c r="AY2324" s="18"/>
      <c r="AZ2324" s="18">
        <v>4.6296296296296293E-4</v>
      </c>
      <c r="BA2324" s="18">
        <v>3.4722222222222224E-4</v>
      </c>
      <c r="BB2324" s="18"/>
      <c r="BC2324" s="18"/>
      <c r="BD2324" s="18"/>
      <c r="BE2324" s="18">
        <v>3.4722222222222224E-4</v>
      </c>
      <c r="BF2324" s="18">
        <v>6.9444444444444447E-4</v>
      </c>
      <c r="BG2324" s="18">
        <v>6.9444444444444447E-4</v>
      </c>
      <c r="BH2324" s="18">
        <v>6.9444444444444447E-4</v>
      </c>
      <c r="BI2324" s="18">
        <v>6.9444444444444447E-4</v>
      </c>
      <c r="BJ2324" s="18">
        <v>1.3888888888888889E-3</v>
      </c>
      <c r="BK2324" s="18">
        <v>1.3888888888888889E-3</v>
      </c>
      <c r="BL2324" s="18">
        <v>1.3888888888888889E-3</v>
      </c>
      <c r="BM2324" s="18">
        <v>1.3888888888888889E-3</v>
      </c>
      <c r="BN2324" s="18">
        <v>1.3888888888888889E-3</v>
      </c>
      <c r="BO2324" s="18">
        <v>1.3888888888888889E-3</v>
      </c>
      <c r="BP2324" s="18">
        <v>1.3888888888888889E-3</v>
      </c>
      <c r="BQ2324" s="18">
        <f t="shared" si="386"/>
        <v>4.2270531400966189E-3</v>
      </c>
      <c r="BR2324" s="18">
        <f t="shared" si="387"/>
        <v>4.2270531400966189E-3</v>
      </c>
    </row>
    <row r="2325" spans="1:70" x14ac:dyDescent="0.25">
      <c r="A2325" s="1">
        <f t="shared" si="388"/>
        <v>41</v>
      </c>
      <c r="B2325" s="2">
        <f t="shared" si="389"/>
        <v>10</v>
      </c>
      <c r="C2325" s="2">
        <f t="shared" si="390"/>
        <v>2021</v>
      </c>
      <c r="D2325">
        <v>841</v>
      </c>
      <c r="E2325" s="59">
        <v>44482</v>
      </c>
      <c r="F2325" t="s">
        <v>167</v>
      </c>
      <c r="G2325" t="s">
        <v>10</v>
      </c>
      <c r="H2325" s="58">
        <v>0.20833333333333334</v>
      </c>
      <c r="I2325">
        <v>5</v>
      </c>
      <c r="J2325">
        <v>73</v>
      </c>
      <c r="K2325">
        <v>0</v>
      </c>
      <c r="L2325" s="58">
        <v>0</v>
      </c>
      <c r="M2325">
        <v>0.25</v>
      </c>
      <c r="N2325" s="58">
        <v>1.0416666666666666E-2</v>
      </c>
      <c r="O2325">
        <v>0</v>
      </c>
      <c r="P2325">
        <v>0</v>
      </c>
      <c r="Q2325" s="58">
        <v>0</v>
      </c>
      <c r="R2325">
        <v>0</v>
      </c>
      <c r="S2325">
        <v>0</v>
      </c>
      <c r="T2325">
        <v>0</v>
      </c>
      <c r="U2325" s="16">
        <f t="shared" si="391"/>
        <v>0.20833333333333334</v>
      </c>
      <c r="V2325" s="17">
        <f t="shared" si="392"/>
        <v>300</v>
      </c>
      <c r="W2325" s="18">
        <f t="shared" si="393"/>
        <v>2.8538812785388131E-3</v>
      </c>
      <c r="X2325" s="19">
        <f t="shared" si="394"/>
        <v>4.1095890410958908</v>
      </c>
      <c r="Y2325" s="20">
        <f t="shared" si="395"/>
        <v>0</v>
      </c>
      <c r="Z2325" s="18">
        <v>3.4722222222222224E-4</v>
      </c>
      <c r="AA2325" s="18">
        <v>3.4722222222222224E-4</v>
      </c>
      <c r="AB2325" s="18">
        <v>1.0416666666666667E-3</v>
      </c>
      <c r="AD2325" s="18">
        <v>1.3888888888888889E-3</v>
      </c>
      <c r="AE2325" s="18">
        <v>4.1666666666666669E-4</v>
      </c>
      <c r="AF2325" s="18">
        <v>4.1666666666666669E-4</v>
      </c>
      <c r="AG2325" s="18">
        <v>2.4305555555555556E-3</v>
      </c>
      <c r="AH2325" s="18">
        <v>1.6203703703703703E-3</v>
      </c>
      <c r="AI2325" s="18">
        <v>1.6203703703703703E-3</v>
      </c>
      <c r="AJ2325" s="18">
        <v>5.5555555555555556E-4</v>
      </c>
      <c r="AK2325" s="18">
        <v>5.5555555555555556E-4</v>
      </c>
      <c r="AL2325" s="18">
        <v>5.5555555555555556E-4</v>
      </c>
      <c r="AM2325" s="18">
        <v>5.5555555555555556E-4</v>
      </c>
      <c r="AN2325" s="18"/>
      <c r="AO2325" s="18"/>
      <c r="AP2325" s="18"/>
      <c r="AQ2325" s="18">
        <v>2.0833333333333333E-3</v>
      </c>
      <c r="AR2325" s="18"/>
      <c r="AS2325" s="18">
        <v>2.0833333333333333E-3</v>
      </c>
      <c r="AT2325" s="18">
        <v>3.472222222222222E-3</v>
      </c>
      <c r="AU2325" s="18">
        <v>3.472222222222222E-3</v>
      </c>
      <c r="AV2325" s="18">
        <v>3.472222222222222E-3</v>
      </c>
      <c r="AW2325" s="18">
        <v>3.472222222222222E-3</v>
      </c>
      <c r="AX2325" s="18">
        <v>3.472222222222222E-3</v>
      </c>
      <c r="AY2325" s="18"/>
      <c r="AZ2325" s="18">
        <v>4.6296296296296293E-4</v>
      </c>
      <c r="BA2325" s="18">
        <v>3.4722222222222224E-4</v>
      </c>
      <c r="BB2325" s="18"/>
      <c r="BC2325" s="18"/>
      <c r="BD2325" s="18"/>
      <c r="BE2325" s="18">
        <v>3.4722222222222224E-4</v>
      </c>
      <c r="BF2325" s="18">
        <v>6.9444444444444447E-4</v>
      </c>
      <c r="BG2325" s="18">
        <v>6.9444444444444447E-4</v>
      </c>
      <c r="BH2325" s="18">
        <v>6.9444444444444447E-4</v>
      </c>
      <c r="BI2325" s="18">
        <v>6.9444444444444447E-4</v>
      </c>
      <c r="BJ2325" s="18">
        <v>1.3888888888888889E-3</v>
      </c>
      <c r="BK2325" s="18">
        <v>1.3888888888888889E-3</v>
      </c>
      <c r="BL2325" s="18">
        <v>1.3888888888888889E-3</v>
      </c>
      <c r="BM2325" s="18">
        <v>1.3888888888888889E-3</v>
      </c>
      <c r="BN2325" s="18">
        <v>1.3888888888888889E-3</v>
      </c>
      <c r="BO2325" s="18">
        <v>1.3888888888888889E-3</v>
      </c>
      <c r="BP2325" s="18">
        <v>1.3888888888888889E-3</v>
      </c>
      <c r="BQ2325" s="18">
        <f t="shared" si="386"/>
        <v>2.8538812785388131E-3</v>
      </c>
      <c r="BR2325" s="18">
        <f t="shared" si="387"/>
        <v>2.8538812785388131E-3</v>
      </c>
    </row>
    <row r="2326" spans="1:70" x14ac:dyDescent="0.25">
      <c r="A2326" s="1">
        <f t="shared" si="388"/>
        <v>41</v>
      </c>
      <c r="B2326" s="2">
        <f t="shared" si="389"/>
        <v>10</v>
      </c>
      <c r="C2326" s="2">
        <f t="shared" si="390"/>
        <v>2021</v>
      </c>
      <c r="D2326">
        <v>1028</v>
      </c>
      <c r="E2326" s="59">
        <v>44482</v>
      </c>
      <c r="F2326" t="s">
        <v>167</v>
      </c>
      <c r="G2326" t="s">
        <v>12</v>
      </c>
      <c r="H2326" s="58">
        <v>0.33333333333333331</v>
      </c>
      <c r="I2326">
        <v>8</v>
      </c>
      <c r="J2326">
        <v>62</v>
      </c>
      <c r="K2326">
        <v>0</v>
      </c>
      <c r="L2326" s="58">
        <v>0</v>
      </c>
      <c r="M2326">
        <v>0</v>
      </c>
      <c r="N2326" s="58">
        <v>0</v>
      </c>
      <c r="O2326">
        <v>0</v>
      </c>
      <c r="P2326">
        <v>0</v>
      </c>
      <c r="Q2326" s="58">
        <v>0</v>
      </c>
      <c r="R2326">
        <v>0</v>
      </c>
      <c r="S2326">
        <v>0</v>
      </c>
      <c r="T2326">
        <v>0</v>
      </c>
      <c r="U2326" s="16">
        <f t="shared" si="391"/>
        <v>0.33333333333333331</v>
      </c>
      <c r="V2326" s="17">
        <f t="shared" si="392"/>
        <v>479.99999999999994</v>
      </c>
      <c r="W2326" s="18">
        <f t="shared" si="393"/>
        <v>5.3763440860215049E-3</v>
      </c>
      <c r="X2326" s="19">
        <f t="shared" si="394"/>
        <v>7.7419354838709671</v>
      </c>
      <c r="Y2326" s="20">
        <f t="shared" si="395"/>
        <v>0</v>
      </c>
      <c r="Z2326" s="18">
        <v>3.4722222222222224E-4</v>
      </c>
      <c r="AA2326" s="18">
        <v>3.4722222222222224E-4</v>
      </c>
      <c r="AB2326" s="18">
        <v>1.0416666666666667E-3</v>
      </c>
      <c r="AD2326" s="18">
        <v>1.3888888888888889E-3</v>
      </c>
      <c r="AE2326" s="18">
        <v>4.1666666666666669E-4</v>
      </c>
      <c r="AF2326" s="18">
        <v>4.1666666666666669E-4</v>
      </c>
      <c r="AG2326" s="18">
        <v>2.4305555555555556E-3</v>
      </c>
      <c r="AH2326" s="18">
        <v>1.6203703703703703E-3</v>
      </c>
      <c r="AI2326" s="18">
        <v>1.6203703703703703E-3</v>
      </c>
      <c r="AJ2326" s="18">
        <v>5.5555555555555556E-4</v>
      </c>
      <c r="AK2326" s="18">
        <v>5.5555555555555556E-4</v>
      </c>
      <c r="AL2326" s="18">
        <v>5.5555555555555556E-4</v>
      </c>
      <c r="AM2326" s="18">
        <v>5.5555555555555556E-4</v>
      </c>
      <c r="AN2326" s="18"/>
      <c r="AO2326" s="18"/>
      <c r="AP2326" s="18"/>
      <c r="AQ2326" s="18">
        <v>2.0833333333333333E-3</v>
      </c>
      <c r="AR2326" s="18"/>
      <c r="AS2326" s="18">
        <v>2.0833333333333333E-3</v>
      </c>
      <c r="AT2326" s="18">
        <v>3.472222222222222E-3</v>
      </c>
      <c r="AU2326" s="18">
        <v>3.472222222222222E-3</v>
      </c>
      <c r="AV2326" s="18">
        <v>3.472222222222222E-3</v>
      </c>
      <c r="AW2326" s="18">
        <v>3.472222222222222E-3</v>
      </c>
      <c r="AX2326" s="18">
        <v>3.472222222222222E-3</v>
      </c>
      <c r="AY2326" s="18"/>
      <c r="AZ2326" s="18">
        <v>4.6296296296296293E-4</v>
      </c>
      <c r="BA2326" s="18">
        <v>3.4722222222222224E-4</v>
      </c>
      <c r="BB2326" s="18"/>
      <c r="BC2326" s="18"/>
      <c r="BD2326" s="18"/>
      <c r="BE2326" s="18">
        <v>3.4722222222222224E-4</v>
      </c>
      <c r="BF2326" s="18">
        <v>6.9444444444444447E-4</v>
      </c>
      <c r="BG2326" s="18">
        <v>6.9444444444444447E-4</v>
      </c>
      <c r="BH2326" s="18">
        <v>6.9444444444444447E-4</v>
      </c>
      <c r="BI2326" s="18">
        <v>6.9444444444444447E-4</v>
      </c>
      <c r="BJ2326" s="18">
        <v>1.3888888888888889E-3</v>
      </c>
      <c r="BK2326" s="18">
        <v>1.3888888888888889E-3</v>
      </c>
      <c r="BL2326" s="18">
        <v>1.3888888888888889E-3</v>
      </c>
      <c r="BM2326" s="18">
        <v>1.3888888888888889E-3</v>
      </c>
      <c r="BN2326" s="18">
        <v>1.3888888888888889E-3</v>
      </c>
      <c r="BO2326" s="18">
        <v>1.3888888888888889E-3</v>
      </c>
      <c r="BP2326" s="18">
        <v>1.3888888888888889E-3</v>
      </c>
      <c r="BQ2326" s="18">
        <f t="shared" si="386"/>
        <v>5.3763440860215049E-3</v>
      </c>
      <c r="BR2326" s="18">
        <f t="shared" si="387"/>
        <v>5.3763440860215049E-3</v>
      </c>
    </row>
    <row r="2327" spans="1:70" x14ac:dyDescent="0.25">
      <c r="A2327" s="1">
        <f t="shared" si="388"/>
        <v>41</v>
      </c>
      <c r="B2327" s="2">
        <f t="shared" si="389"/>
        <v>10</v>
      </c>
      <c r="C2327" s="2">
        <f t="shared" si="390"/>
        <v>2021</v>
      </c>
      <c r="D2327">
        <v>729</v>
      </c>
      <c r="E2327" s="59">
        <v>44482</v>
      </c>
      <c r="F2327" t="s">
        <v>50</v>
      </c>
      <c r="G2327" t="s">
        <v>13</v>
      </c>
      <c r="H2327" s="58">
        <v>0.25</v>
      </c>
      <c r="I2327">
        <v>6</v>
      </c>
      <c r="J2327">
        <v>243</v>
      </c>
      <c r="K2327">
        <v>0</v>
      </c>
      <c r="L2327" s="58">
        <v>0</v>
      </c>
      <c r="M2327">
        <v>0</v>
      </c>
      <c r="N2327" s="58">
        <v>0</v>
      </c>
      <c r="O2327">
        <v>29</v>
      </c>
      <c r="P2327">
        <v>0</v>
      </c>
      <c r="Q2327" s="58">
        <v>0</v>
      </c>
      <c r="R2327">
        <v>0</v>
      </c>
      <c r="S2327">
        <v>0</v>
      </c>
      <c r="T2327">
        <v>0</v>
      </c>
      <c r="U2327" s="16">
        <f t="shared" si="391"/>
        <v>0.25</v>
      </c>
      <c r="V2327" s="17">
        <f t="shared" si="392"/>
        <v>360</v>
      </c>
      <c r="W2327" s="18">
        <f t="shared" si="393"/>
        <v>1.02880658436214E-3</v>
      </c>
      <c r="X2327" s="19">
        <f t="shared" si="394"/>
        <v>1.4814814814814814</v>
      </c>
      <c r="Y2327" s="20">
        <f t="shared" si="395"/>
        <v>11.934156378600823</v>
      </c>
      <c r="Z2327" s="18">
        <v>3.4722222222222224E-4</v>
      </c>
      <c r="AA2327" s="18">
        <v>3.4722222222222224E-4</v>
      </c>
      <c r="AB2327" s="18">
        <v>1.0416666666666667E-3</v>
      </c>
      <c r="AD2327" s="18">
        <v>1.3888888888888889E-3</v>
      </c>
      <c r="AE2327" s="18">
        <v>4.1666666666666669E-4</v>
      </c>
      <c r="AF2327" s="18">
        <v>4.1666666666666669E-4</v>
      </c>
      <c r="AG2327" s="18">
        <v>2.4305555555555556E-3</v>
      </c>
      <c r="AH2327" s="18">
        <v>1.6203703703703703E-3</v>
      </c>
      <c r="AI2327" s="18">
        <v>1.6203703703703703E-3</v>
      </c>
      <c r="AJ2327" s="18">
        <v>5.5555555555555556E-4</v>
      </c>
      <c r="AK2327" s="18">
        <v>5.5555555555555556E-4</v>
      </c>
      <c r="AL2327" s="18">
        <v>5.5555555555555556E-4</v>
      </c>
      <c r="AM2327" s="18">
        <v>5.5555555555555556E-4</v>
      </c>
      <c r="AN2327" s="18"/>
      <c r="AO2327" s="18"/>
      <c r="AP2327" s="18"/>
      <c r="AQ2327" s="18">
        <v>2.0833333333333333E-3</v>
      </c>
      <c r="AR2327" s="18"/>
      <c r="AS2327" s="18">
        <v>2.0833333333333333E-3</v>
      </c>
      <c r="AT2327" s="18">
        <v>3.472222222222222E-3</v>
      </c>
      <c r="AU2327" s="18">
        <v>3.472222222222222E-3</v>
      </c>
      <c r="AV2327" s="18">
        <v>3.472222222222222E-3</v>
      </c>
      <c r="AW2327" s="18">
        <v>3.472222222222222E-3</v>
      </c>
      <c r="AX2327" s="18">
        <v>3.472222222222222E-3</v>
      </c>
      <c r="AY2327" s="18"/>
      <c r="AZ2327" s="18">
        <v>4.6296296296296293E-4</v>
      </c>
      <c r="BA2327" s="18">
        <v>3.4722222222222224E-4</v>
      </c>
      <c r="BB2327" s="18"/>
      <c r="BC2327" s="18"/>
      <c r="BD2327" s="18"/>
      <c r="BE2327" s="18">
        <v>3.4722222222222224E-4</v>
      </c>
      <c r="BF2327" s="18">
        <v>6.9444444444444447E-4</v>
      </c>
      <c r="BG2327" s="18">
        <v>6.9444444444444447E-4</v>
      </c>
      <c r="BH2327" s="18">
        <v>6.9444444444444447E-4</v>
      </c>
      <c r="BI2327" s="18">
        <v>6.9444444444444447E-4</v>
      </c>
      <c r="BJ2327" s="18">
        <v>1.3888888888888889E-3</v>
      </c>
      <c r="BK2327" s="18">
        <v>1.3888888888888889E-3</v>
      </c>
      <c r="BL2327" s="18">
        <v>1.3888888888888889E-3</v>
      </c>
      <c r="BM2327" s="18">
        <v>1.3888888888888889E-3</v>
      </c>
      <c r="BN2327" s="18">
        <v>1.3888888888888889E-3</v>
      </c>
      <c r="BO2327" s="18">
        <v>1.3888888888888889E-3</v>
      </c>
      <c r="BP2327" s="18">
        <v>1.3888888888888889E-3</v>
      </c>
      <c r="BQ2327" s="18">
        <f t="shared" si="386"/>
        <v>1.02880658436214E-3</v>
      </c>
      <c r="BR2327" s="18">
        <f t="shared" si="387"/>
        <v>1.02880658436214E-3</v>
      </c>
    </row>
    <row r="2328" spans="1:70" x14ac:dyDescent="0.25">
      <c r="A2328" s="1">
        <f t="shared" si="388"/>
        <v>41</v>
      </c>
      <c r="B2328" s="2">
        <f t="shared" si="389"/>
        <v>10</v>
      </c>
      <c r="C2328" s="2">
        <f t="shared" si="390"/>
        <v>2021</v>
      </c>
      <c r="D2328">
        <v>627</v>
      </c>
      <c r="E2328" s="59">
        <v>44482</v>
      </c>
      <c r="F2328" t="s">
        <v>77</v>
      </c>
      <c r="G2328" t="s">
        <v>13</v>
      </c>
      <c r="H2328" s="58">
        <v>0.33333333333333331</v>
      </c>
      <c r="I2328">
        <v>8</v>
      </c>
      <c r="J2328">
        <v>17</v>
      </c>
      <c r="K2328">
        <v>0</v>
      </c>
      <c r="L2328" s="58">
        <v>0</v>
      </c>
      <c r="M2328">
        <v>0</v>
      </c>
      <c r="N2328" s="58">
        <v>0</v>
      </c>
      <c r="O2328">
        <v>0</v>
      </c>
      <c r="P2328">
        <v>0</v>
      </c>
      <c r="Q2328" s="58">
        <v>0</v>
      </c>
      <c r="R2328">
        <v>0</v>
      </c>
      <c r="S2328">
        <v>0</v>
      </c>
      <c r="T2328">
        <v>0</v>
      </c>
      <c r="U2328" s="16">
        <f t="shared" si="391"/>
        <v>0.33333333333333331</v>
      </c>
      <c r="V2328" s="17">
        <f t="shared" si="392"/>
        <v>479.99999999999994</v>
      </c>
      <c r="W2328" s="18">
        <f t="shared" si="393"/>
        <v>1.9607843137254902E-2</v>
      </c>
      <c r="X2328" s="19">
        <f t="shared" si="394"/>
        <v>28.235294117647054</v>
      </c>
      <c r="Y2328" s="20">
        <f t="shared" si="395"/>
        <v>0</v>
      </c>
      <c r="Z2328" s="18">
        <v>3.4722222222222224E-4</v>
      </c>
      <c r="AA2328" s="18">
        <v>3.4722222222222224E-4</v>
      </c>
      <c r="AB2328" s="18">
        <v>1.0416666666666667E-3</v>
      </c>
      <c r="AD2328" s="18">
        <v>1.3888888888888889E-3</v>
      </c>
      <c r="AE2328" s="18">
        <v>4.1666666666666669E-4</v>
      </c>
      <c r="AF2328" s="18">
        <v>4.1666666666666669E-4</v>
      </c>
      <c r="AG2328" s="18">
        <v>2.4305555555555556E-3</v>
      </c>
      <c r="AH2328" s="18">
        <v>1.6203703703703703E-3</v>
      </c>
      <c r="AI2328" s="18">
        <v>1.6203703703703703E-3</v>
      </c>
      <c r="AJ2328" s="18">
        <v>5.5555555555555556E-4</v>
      </c>
      <c r="AK2328" s="18">
        <v>5.5555555555555556E-4</v>
      </c>
      <c r="AL2328" s="18">
        <v>5.5555555555555556E-4</v>
      </c>
      <c r="AM2328" s="18">
        <v>5.5555555555555556E-4</v>
      </c>
      <c r="AN2328" s="18"/>
      <c r="AO2328" s="18"/>
      <c r="AP2328" s="18"/>
      <c r="AQ2328" s="18">
        <v>2.0833333333333333E-3</v>
      </c>
      <c r="AR2328" s="18"/>
      <c r="AS2328" s="18">
        <v>2.0833333333333333E-3</v>
      </c>
      <c r="AT2328" s="18">
        <v>3.472222222222222E-3</v>
      </c>
      <c r="AU2328" s="18">
        <v>3.472222222222222E-3</v>
      </c>
      <c r="AV2328" s="18">
        <v>3.472222222222222E-3</v>
      </c>
      <c r="AW2328" s="18">
        <v>3.472222222222222E-3</v>
      </c>
      <c r="AX2328" s="18">
        <v>3.472222222222222E-3</v>
      </c>
      <c r="AY2328" s="18"/>
      <c r="AZ2328" s="18">
        <v>4.6296296296296293E-4</v>
      </c>
      <c r="BA2328" s="18">
        <v>3.4722222222222224E-4</v>
      </c>
      <c r="BB2328" s="18"/>
      <c r="BC2328" s="18"/>
      <c r="BD2328" s="18"/>
      <c r="BE2328" s="18">
        <v>3.4722222222222224E-4</v>
      </c>
      <c r="BF2328" s="18">
        <v>6.9444444444444447E-4</v>
      </c>
      <c r="BG2328" s="18">
        <v>6.9444444444444447E-4</v>
      </c>
      <c r="BH2328" s="18">
        <v>6.9444444444444447E-4</v>
      </c>
      <c r="BI2328" s="18">
        <v>6.9444444444444447E-4</v>
      </c>
      <c r="BJ2328" s="18">
        <v>1.3888888888888889E-3</v>
      </c>
      <c r="BK2328" s="18">
        <v>1.3888888888888889E-3</v>
      </c>
      <c r="BL2328" s="18">
        <v>1.3888888888888889E-3</v>
      </c>
      <c r="BM2328" s="18">
        <v>1.3888888888888889E-3</v>
      </c>
      <c r="BN2328" s="18">
        <v>1.3888888888888889E-3</v>
      </c>
      <c r="BO2328" s="18">
        <v>1.3888888888888889E-3</v>
      </c>
      <c r="BP2328" s="18">
        <v>1.3888888888888889E-3</v>
      </c>
      <c r="BQ2328" s="18">
        <f t="shared" si="386"/>
        <v>1.9607843137254902E-2</v>
      </c>
      <c r="BR2328" s="18">
        <f t="shared" si="387"/>
        <v>1.9607843137254902E-2</v>
      </c>
    </row>
    <row r="2329" spans="1:70" x14ac:dyDescent="0.25">
      <c r="A2329" s="1">
        <f t="shared" si="388"/>
        <v>41</v>
      </c>
      <c r="B2329" s="2">
        <f t="shared" si="389"/>
        <v>10</v>
      </c>
      <c r="C2329" s="2">
        <f t="shared" si="390"/>
        <v>2021</v>
      </c>
      <c r="D2329">
        <v>851</v>
      </c>
      <c r="E2329" s="59">
        <v>44482</v>
      </c>
      <c r="F2329" t="s">
        <v>77</v>
      </c>
      <c r="G2329" t="s">
        <v>13</v>
      </c>
      <c r="H2329" s="58">
        <v>0.33333333333333331</v>
      </c>
      <c r="I2329">
        <v>8</v>
      </c>
      <c r="J2329">
        <v>5</v>
      </c>
      <c r="K2329">
        <v>0</v>
      </c>
      <c r="L2329" s="58">
        <v>0</v>
      </c>
      <c r="M2329">
        <v>0</v>
      </c>
      <c r="N2329" s="58">
        <v>0</v>
      </c>
      <c r="O2329">
        <v>0</v>
      </c>
      <c r="P2329">
        <v>0</v>
      </c>
      <c r="Q2329" s="58">
        <v>0</v>
      </c>
      <c r="R2329">
        <v>0</v>
      </c>
      <c r="S2329">
        <v>0</v>
      </c>
      <c r="T2329">
        <v>0</v>
      </c>
      <c r="U2329" s="16">
        <f t="shared" si="391"/>
        <v>0.33333333333333331</v>
      </c>
      <c r="V2329" s="17">
        <f t="shared" si="392"/>
        <v>479.99999999999994</v>
      </c>
      <c r="W2329" s="18">
        <f t="shared" si="393"/>
        <v>6.6666666666666666E-2</v>
      </c>
      <c r="X2329" s="19">
        <f t="shared" si="394"/>
        <v>95.999999999999986</v>
      </c>
      <c r="Y2329" s="20">
        <f t="shared" si="395"/>
        <v>0</v>
      </c>
      <c r="Z2329" s="18">
        <v>3.4722222222222224E-4</v>
      </c>
      <c r="AA2329" s="18">
        <v>3.4722222222222224E-4</v>
      </c>
      <c r="AB2329" s="18">
        <v>1.0416666666666667E-3</v>
      </c>
      <c r="AD2329" s="18">
        <v>1.3888888888888889E-3</v>
      </c>
      <c r="AE2329" s="18">
        <v>4.1666666666666669E-4</v>
      </c>
      <c r="AF2329" s="18">
        <v>4.1666666666666669E-4</v>
      </c>
      <c r="AG2329" s="18">
        <v>2.4305555555555556E-3</v>
      </c>
      <c r="AH2329" s="18">
        <v>1.6203703703703703E-3</v>
      </c>
      <c r="AI2329" s="18">
        <v>1.6203703703703703E-3</v>
      </c>
      <c r="AJ2329" s="18">
        <v>5.5555555555555556E-4</v>
      </c>
      <c r="AK2329" s="18">
        <v>5.5555555555555556E-4</v>
      </c>
      <c r="AL2329" s="18">
        <v>5.5555555555555556E-4</v>
      </c>
      <c r="AM2329" s="18">
        <v>5.5555555555555556E-4</v>
      </c>
      <c r="AN2329" s="18"/>
      <c r="AO2329" s="18"/>
      <c r="AP2329" s="18"/>
      <c r="AQ2329" s="18">
        <v>2.0833333333333333E-3</v>
      </c>
      <c r="AR2329" s="18"/>
      <c r="AS2329" s="18">
        <v>2.0833333333333333E-3</v>
      </c>
      <c r="AT2329" s="18">
        <v>3.472222222222222E-3</v>
      </c>
      <c r="AU2329" s="18">
        <v>3.472222222222222E-3</v>
      </c>
      <c r="AV2329" s="18">
        <v>3.472222222222222E-3</v>
      </c>
      <c r="AW2329" s="18">
        <v>3.472222222222222E-3</v>
      </c>
      <c r="AX2329" s="18">
        <v>3.472222222222222E-3</v>
      </c>
      <c r="AY2329" s="18"/>
      <c r="AZ2329" s="18">
        <v>4.6296296296296293E-4</v>
      </c>
      <c r="BA2329" s="18">
        <v>3.4722222222222224E-4</v>
      </c>
      <c r="BB2329" s="18"/>
      <c r="BC2329" s="18"/>
      <c r="BD2329" s="18"/>
      <c r="BE2329" s="18">
        <v>3.4722222222222224E-4</v>
      </c>
      <c r="BF2329" s="18">
        <v>6.9444444444444447E-4</v>
      </c>
      <c r="BG2329" s="18">
        <v>6.9444444444444447E-4</v>
      </c>
      <c r="BH2329" s="18">
        <v>6.9444444444444447E-4</v>
      </c>
      <c r="BI2329" s="18">
        <v>6.9444444444444447E-4</v>
      </c>
      <c r="BJ2329" s="18">
        <v>1.3888888888888889E-3</v>
      </c>
      <c r="BK2329" s="18">
        <v>1.3888888888888889E-3</v>
      </c>
      <c r="BL2329" s="18">
        <v>1.3888888888888889E-3</v>
      </c>
      <c r="BM2329" s="18">
        <v>1.3888888888888889E-3</v>
      </c>
      <c r="BN2329" s="18">
        <v>1.3888888888888889E-3</v>
      </c>
      <c r="BO2329" s="18">
        <v>1.3888888888888889E-3</v>
      </c>
      <c r="BP2329" s="18">
        <v>1.3888888888888889E-3</v>
      </c>
      <c r="BQ2329" s="18">
        <f t="shared" si="386"/>
        <v>6.6666666666666666E-2</v>
      </c>
      <c r="BR2329" s="18">
        <f t="shared" si="387"/>
        <v>6.6666666666666666E-2</v>
      </c>
    </row>
    <row r="2330" spans="1:70" x14ac:dyDescent="0.25">
      <c r="A2330" s="1">
        <f t="shared" si="388"/>
        <v>41</v>
      </c>
      <c r="B2330" s="2">
        <f t="shared" si="389"/>
        <v>10</v>
      </c>
      <c r="C2330" s="2">
        <f t="shared" si="390"/>
        <v>2021</v>
      </c>
      <c r="D2330">
        <v>12089</v>
      </c>
      <c r="E2330" s="59">
        <v>44482</v>
      </c>
      <c r="F2330" t="s">
        <v>77</v>
      </c>
      <c r="G2330" t="s">
        <v>13</v>
      </c>
      <c r="H2330" s="58">
        <v>0.33333333333333331</v>
      </c>
      <c r="I2330">
        <v>8</v>
      </c>
      <c r="J2330">
        <v>14</v>
      </c>
      <c r="K2330">
        <v>0</v>
      </c>
      <c r="L2330" s="58">
        <v>0</v>
      </c>
      <c r="M2330">
        <v>0</v>
      </c>
      <c r="N2330" s="58">
        <v>0</v>
      </c>
      <c r="O2330">
        <v>0</v>
      </c>
      <c r="P2330">
        <v>0</v>
      </c>
      <c r="Q2330" s="58">
        <v>0</v>
      </c>
      <c r="R2330">
        <v>0</v>
      </c>
      <c r="S2330">
        <v>0</v>
      </c>
      <c r="T2330">
        <v>0</v>
      </c>
      <c r="U2330" s="16">
        <f t="shared" si="391"/>
        <v>0.33333333333333331</v>
      </c>
      <c r="V2330" s="17">
        <f t="shared" si="392"/>
        <v>479.99999999999994</v>
      </c>
      <c r="W2330" s="18">
        <f t="shared" si="393"/>
        <v>2.3809523809523808E-2</v>
      </c>
      <c r="X2330" s="19">
        <f t="shared" si="394"/>
        <v>34.285714285714285</v>
      </c>
      <c r="Y2330" s="20">
        <f t="shared" si="395"/>
        <v>0</v>
      </c>
      <c r="Z2330" s="18">
        <v>3.4722222222222224E-4</v>
      </c>
      <c r="AA2330" s="18">
        <v>3.4722222222222224E-4</v>
      </c>
      <c r="AB2330" s="18">
        <v>1.0416666666666667E-3</v>
      </c>
      <c r="AD2330" s="18">
        <v>1.3888888888888889E-3</v>
      </c>
      <c r="AE2330" s="18">
        <v>4.1666666666666669E-4</v>
      </c>
      <c r="AF2330" s="18">
        <v>4.1666666666666669E-4</v>
      </c>
      <c r="AG2330" s="18">
        <v>2.4305555555555556E-3</v>
      </c>
      <c r="AH2330" s="18">
        <v>1.6203703703703703E-3</v>
      </c>
      <c r="AI2330" s="18">
        <v>1.6203703703703703E-3</v>
      </c>
      <c r="AJ2330" s="18">
        <v>5.5555555555555556E-4</v>
      </c>
      <c r="AK2330" s="18">
        <v>5.5555555555555556E-4</v>
      </c>
      <c r="AL2330" s="18">
        <v>5.5555555555555556E-4</v>
      </c>
      <c r="AM2330" s="18">
        <v>5.5555555555555556E-4</v>
      </c>
      <c r="AN2330" s="18"/>
      <c r="AO2330" s="18"/>
      <c r="AP2330" s="18"/>
      <c r="AQ2330" s="18">
        <v>2.0833333333333333E-3</v>
      </c>
      <c r="AR2330" s="18"/>
      <c r="AS2330" s="18">
        <v>2.0833333333333333E-3</v>
      </c>
      <c r="AT2330" s="18">
        <v>3.472222222222222E-3</v>
      </c>
      <c r="AU2330" s="18">
        <v>3.472222222222222E-3</v>
      </c>
      <c r="AV2330" s="18">
        <v>3.472222222222222E-3</v>
      </c>
      <c r="AW2330" s="18">
        <v>3.472222222222222E-3</v>
      </c>
      <c r="AX2330" s="18">
        <v>3.472222222222222E-3</v>
      </c>
      <c r="AY2330" s="18"/>
      <c r="AZ2330" s="18">
        <v>4.6296296296296293E-4</v>
      </c>
      <c r="BA2330" s="18">
        <v>3.4722222222222224E-4</v>
      </c>
      <c r="BB2330" s="18"/>
      <c r="BC2330" s="18"/>
      <c r="BD2330" s="18"/>
      <c r="BE2330" s="18">
        <v>3.4722222222222224E-4</v>
      </c>
      <c r="BF2330" s="18">
        <v>6.9444444444444447E-4</v>
      </c>
      <c r="BG2330" s="18">
        <v>6.9444444444444447E-4</v>
      </c>
      <c r="BH2330" s="18">
        <v>6.9444444444444447E-4</v>
      </c>
      <c r="BI2330" s="18">
        <v>6.9444444444444447E-4</v>
      </c>
      <c r="BJ2330" s="18">
        <v>1.3888888888888889E-3</v>
      </c>
      <c r="BK2330" s="18">
        <v>1.3888888888888889E-3</v>
      </c>
      <c r="BL2330" s="18">
        <v>1.3888888888888889E-3</v>
      </c>
      <c r="BM2330" s="18">
        <v>1.3888888888888889E-3</v>
      </c>
      <c r="BN2330" s="18">
        <v>1.3888888888888889E-3</v>
      </c>
      <c r="BO2330" s="18">
        <v>1.3888888888888889E-3</v>
      </c>
      <c r="BP2330" s="18">
        <v>1.3888888888888889E-3</v>
      </c>
      <c r="BQ2330" s="18">
        <f t="shared" si="386"/>
        <v>2.3809523809523808E-2</v>
      </c>
      <c r="BR2330" s="18">
        <f t="shared" si="387"/>
        <v>2.3809523809523808E-2</v>
      </c>
    </row>
    <row r="2331" spans="1:70" x14ac:dyDescent="0.25">
      <c r="A2331" s="1">
        <f t="shared" si="388"/>
        <v>41</v>
      </c>
      <c r="B2331" s="2">
        <f t="shared" si="389"/>
        <v>10</v>
      </c>
      <c r="C2331" s="2">
        <f t="shared" si="390"/>
        <v>2021</v>
      </c>
      <c r="D2331">
        <v>12563</v>
      </c>
      <c r="E2331" s="59">
        <v>44482</v>
      </c>
      <c r="F2331" t="s">
        <v>77</v>
      </c>
      <c r="G2331" t="s">
        <v>13</v>
      </c>
      <c r="H2331" s="58">
        <v>0.33333333333333331</v>
      </c>
      <c r="I2331">
        <v>8</v>
      </c>
      <c r="J2331">
        <v>3</v>
      </c>
      <c r="K2331">
        <v>0</v>
      </c>
      <c r="L2331" s="58">
        <v>0</v>
      </c>
      <c r="M2331">
        <v>0</v>
      </c>
      <c r="N2331" s="58">
        <v>0</v>
      </c>
      <c r="O2331">
        <v>0</v>
      </c>
      <c r="P2331">
        <v>0</v>
      </c>
      <c r="Q2331" s="58">
        <v>0</v>
      </c>
      <c r="R2331">
        <v>0</v>
      </c>
      <c r="S2331">
        <v>0</v>
      </c>
      <c r="T2331">
        <v>0</v>
      </c>
      <c r="U2331" s="16">
        <f t="shared" si="391"/>
        <v>0.33333333333333331</v>
      </c>
      <c r="V2331" s="17">
        <f t="shared" si="392"/>
        <v>479.99999999999994</v>
      </c>
      <c r="W2331" s="18">
        <f t="shared" si="393"/>
        <v>0.1111111111111111</v>
      </c>
      <c r="X2331" s="19">
        <f t="shared" si="394"/>
        <v>159.99999999999997</v>
      </c>
      <c r="Y2331" s="20">
        <f t="shared" si="395"/>
        <v>0</v>
      </c>
      <c r="Z2331" s="18">
        <v>3.4722222222222224E-4</v>
      </c>
      <c r="AA2331" s="18">
        <v>3.4722222222222224E-4</v>
      </c>
      <c r="AB2331" s="18">
        <v>1.0416666666666667E-3</v>
      </c>
      <c r="AD2331" s="18">
        <v>1.3888888888888889E-3</v>
      </c>
      <c r="AE2331" s="18">
        <v>4.1666666666666669E-4</v>
      </c>
      <c r="AF2331" s="18">
        <v>4.1666666666666669E-4</v>
      </c>
      <c r="AG2331" s="18">
        <v>2.4305555555555556E-3</v>
      </c>
      <c r="AH2331" s="18">
        <v>1.6203703703703703E-3</v>
      </c>
      <c r="AI2331" s="18">
        <v>1.6203703703703703E-3</v>
      </c>
      <c r="AJ2331" s="18">
        <v>5.5555555555555556E-4</v>
      </c>
      <c r="AK2331" s="18">
        <v>5.5555555555555556E-4</v>
      </c>
      <c r="AL2331" s="18">
        <v>5.5555555555555556E-4</v>
      </c>
      <c r="AM2331" s="18">
        <v>5.5555555555555556E-4</v>
      </c>
      <c r="AN2331" s="18"/>
      <c r="AO2331" s="18"/>
      <c r="AP2331" s="18"/>
      <c r="AQ2331" s="18">
        <v>2.0833333333333333E-3</v>
      </c>
      <c r="AR2331" s="18"/>
      <c r="AS2331" s="18">
        <v>2.0833333333333333E-3</v>
      </c>
      <c r="AT2331" s="18">
        <v>3.472222222222222E-3</v>
      </c>
      <c r="AU2331" s="18">
        <v>3.472222222222222E-3</v>
      </c>
      <c r="AV2331" s="18">
        <v>3.472222222222222E-3</v>
      </c>
      <c r="AW2331" s="18">
        <v>3.472222222222222E-3</v>
      </c>
      <c r="AX2331" s="18">
        <v>3.472222222222222E-3</v>
      </c>
      <c r="AY2331" s="18"/>
      <c r="AZ2331" s="18">
        <v>4.6296296296296293E-4</v>
      </c>
      <c r="BA2331" s="18">
        <v>3.4722222222222224E-4</v>
      </c>
      <c r="BB2331" s="18"/>
      <c r="BC2331" s="18"/>
      <c r="BD2331" s="18"/>
      <c r="BE2331" s="18">
        <v>3.4722222222222224E-4</v>
      </c>
      <c r="BF2331" s="18">
        <v>6.9444444444444447E-4</v>
      </c>
      <c r="BG2331" s="18">
        <v>6.9444444444444447E-4</v>
      </c>
      <c r="BH2331" s="18">
        <v>6.9444444444444447E-4</v>
      </c>
      <c r="BI2331" s="18">
        <v>6.9444444444444447E-4</v>
      </c>
      <c r="BJ2331" s="18">
        <v>1.3888888888888889E-3</v>
      </c>
      <c r="BK2331" s="18">
        <v>1.3888888888888889E-3</v>
      </c>
      <c r="BL2331" s="18">
        <v>1.3888888888888889E-3</v>
      </c>
      <c r="BM2331" s="18">
        <v>1.3888888888888889E-3</v>
      </c>
      <c r="BN2331" s="18">
        <v>1.3888888888888889E-3</v>
      </c>
      <c r="BO2331" s="18">
        <v>1.3888888888888889E-3</v>
      </c>
      <c r="BP2331" s="18">
        <v>1.3888888888888889E-3</v>
      </c>
      <c r="BQ2331" s="18">
        <f t="shared" si="386"/>
        <v>0.1111111111111111</v>
      </c>
      <c r="BR2331" s="18">
        <f t="shared" si="387"/>
        <v>0.1111111111111111</v>
      </c>
    </row>
    <row r="2332" spans="1:70" x14ac:dyDescent="0.25">
      <c r="A2332" s="1">
        <f t="shared" si="388"/>
        <v>41</v>
      </c>
      <c r="B2332" s="2">
        <f t="shared" si="389"/>
        <v>10</v>
      </c>
      <c r="C2332" s="2">
        <f t="shared" si="390"/>
        <v>2021</v>
      </c>
      <c r="D2332">
        <v>866</v>
      </c>
      <c r="E2332" s="59">
        <v>44482</v>
      </c>
      <c r="F2332" t="s">
        <v>51</v>
      </c>
      <c r="G2332" t="s">
        <v>10</v>
      </c>
      <c r="H2332" s="58">
        <v>0.33333333333333331</v>
      </c>
      <c r="I2332">
        <v>8</v>
      </c>
      <c r="J2332">
        <v>73</v>
      </c>
      <c r="K2332">
        <v>0</v>
      </c>
      <c r="L2332" s="58">
        <v>0</v>
      </c>
      <c r="M2332">
        <v>0</v>
      </c>
      <c r="N2332" s="58">
        <v>0</v>
      </c>
      <c r="O2332">
        <v>26</v>
      </c>
      <c r="P2332">
        <v>0</v>
      </c>
      <c r="Q2332" s="58">
        <v>0</v>
      </c>
      <c r="R2332">
        <v>0</v>
      </c>
      <c r="S2332">
        <v>0</v>
      </c>
      <c r="T2332">
        <v>0</v>
      </c>
      <c r="U2332" s="16">
        <f t="shared" si="391"/>
        <v>0.33333333333333331</v>
      </c>
      <c r="V2332" s="17">
        <f t="shared" si="392"/>
        <v>479.99999999999994</v>
      </c>
      <c r="W2332" s="18">
        <f t="shared" si="393"/>
        <v>4.5662100456621002E-3</v>
      </c>
      <c r="X2332" s="19">
        <f t="shared" si="394"/>
        <v>6.5753424657534243</v>
      </c>
      <c r="Y2332" s="20">
        <f t="shared" si="395"/>
        <v>35.61643835616438</v>
      </c>
      <c r="Z2332" s="18">
        <v>3.4722222222222224E-4</v>
      </c>
      <c r="AA2332" s="18">
        <v>3.4722222222222224E-4</v>
      </c>
      <c r="AB2332" s="18">
        <v>1.0416666666666667E-3</v>
      </c>
      <c r="AD2332" s="18">
        <v>1.3888888888888889E-3</v>
      </c>
      <c r="AE2332" s="18">
        <v>4.1666666666666669E-4</v>
      </c>
      <c r="AF2332" s="18">
        <v>4.1666666666666669E-4</v>
      </c>
      <c r="AG2332" s="18">
        <v>2.4305555555555556E-3</v>
      </c>
      <c r="AH2332" s="18">
        <v>1.6203703703703703E-3</v>
      </c>
      <c r="AI2332" s="18">
        <v>1.6203703703703703E-3</v>
      </c>
      <c r="AJ2332" s="18">
        <v>5.5555555555555556E-4</v>
      </c>
      <c r="AK2332" s="18">
        <v>5.5555555555555556E-4</v>
      </c>
      <c r="AL2332" s="18">
        <v>5.5555555555555556E-4</v>
      </c>
      <c r="AM2332" s="18">
        <v>5.5555555555555556E-4</v>
      </c>
      <c r="AN2332" s="18"/>
      <c r="AO2332" s="18"/>
      <c r="AP2332" s="18"/>
      <c r="AQ2332" s="18">
        <v>2.0833333333333333E-3</v>
      </c>
      <c r="AR2332" s="18"/>
      <c r="AS2332" s="18">
        <v>2.0833333333333333E-3</v>
      </c>
      <c r="AT2332" s="18">
        <v>3.472222222222222E-3</v>
      </c>
      <c r="AU2332" s="18">
        <v>3.472222222222222E-3</v>
      </c>
      <c r="AV2332" s="18">
        <v>3.472222222222222E-3</v>
      </c>
      <c r="AW2332" s="18">
        <v>3.472222222222222E-3</v>
      </c>
      <c r="AX2332" s="18">
        <v>3.472222222222222E-3</v>
      </c>
      <c r="AY2332" s="18"/>
      <c r="AZ2332" s="18">
        <v>4.6296296296296293E-4</v>
      </c>
      <c r="BA2332" s="18">
        <v>3.4722222222222224E-4</v>
      </c>
      <c r="BB2332" s="18"/>
      <c r="BC2332" s="18"/>
      <c r="BD2332" s="18"/>
      <c r="BE2332" s="18">
        <v>3.4722222222222224E-4</v>
      </c>
      <c r="BF2332" s="18">
        <v>6.9444444444444447E-4</v>
      </c>
      <c r="BG2332" s="18">
        <v>6.9444444444444447E-4</v>
      </c>
      <c r="BH2332" s="18">
        <v>6.9444444444444447E-4</v>
      </c>
      <c r="BI2332" s="18">
        <v>6.9444444444444447E-4</v>
      </c>
      <c r="BJ2332" s="18">
        <v>1.3888888888888889E-3</v>
      </c>
      <c r="BK2332" s="18">
        <v>1.3888888888888889E-3</v>
      </c>
      <c r="BL2332" s="18">
        <v>1.3888888888888889E-3</v>
      </c>
      <c r="BM2332" s="18">
        <v>1.3888888888888889E-3</v>
      </c>
      <c r="BN2332" s="18">
        <v>1.3888888888888889E-3</v>
      </c>
      <c r="BO2332" s="18">
        <v>1.3888888888888889E-3</v>
      </c>
      <c r="BP2332" s="18">
        <v>1.3888888888888889E-3</v>
      </c>
      <c r="BQ2332" s="18">
        <f t="shared" si="386"/>
        <v>4.5662100456621002E-3</v>
      </c>
      <c r="BR2332" s="18">
        <f t="shared" si="387"/>
        <v>4.5662100456621002E-3</v>
      </c>
    </row>
    <row r="2333" spans="1:70" x14ac:dyDescent="0.25">
      <c r="A2333" s="1">
        <f t="shared" si="388"/>
        <v>41</v>
      </c>
      <c r="B2333" s="2">
        <f t="shared" si="389"/>
        <v>10</v>
      </c>
      <c r="C2333" s="2">
        <f t="shared" si="390"/>
        <v>2021</v>
      </c>
      <c r="D2333">
        <v>11626</v>
      </c>
      <c r="E2333" s="59">
        <v>44482</v>
      </c>
      <c r="F2333" t="s">
        <v>51</v>
      </c>
      <c r="G2333" t="s">
        <v>15</v>
      </c>
      <c r="H2333" s="58">
        <v>0.3125</v>
      </c>
      <c r="I2333">
        <v>7.5</v>
      </c>
      <c r="J2333">
        <v>127</v>
      </c>
      <c r="K2333">
        <v>0</v>
      </c>
      <c r="L2333" s="58">
        <v>0</v>
      </c>
      <c r="M2333">
        <v>0</v>
      </c>
      <c r="N2333" s="58">
        <v>0</v>
      </c>
      <c r="O2333">
        <v>7</v>
      </c>
      <c r="P2333">
        <v>0</v>
      </c>
      <c r="Q2333" s="58">
        <v>0</v>
      </c>
      <c r="R2333">
        <v>0</v>
      </c>
      <c r="S2333">
        <v>0</v>
      </c>
      <c r="T2333">
        <v>0</v>
      </c>
      <c r="U2333" s="16">
        <f t="shared" si="391"/>
        <v>0.3125</v>
      </c>
      <c r="V2333" s="17">
        <f t="shared" si="392"/>
        <v>450</v>
      </c>
      <c r="W2333" s="18">
        <f t="shared" si="393"/>
        <v>2.4606299212598425E-3</v>
      </c>
      <c r="X2333" s="19">
        <f t="shared" si="394"/>
        <v>3.5433070866141732</v>
      </c>
      <c r="Y2333" s="20">
        <f t="shared" si="395"/>
        <v>5.5118110236220472</v>
      </c>
      <c r="Z2333" s="18">
        <v>3.4722222222222224E-4</v>
      </c>
      <c r="AA2333" s="18">
        <v>3.4722222222222224E-4</v>
      </c>
      <c r="AB2333" s="18">
        <v>1.0416666666666667E-3</v>
      </c>
      <c r="AD2333" s="18">
        <v>1.3888888888888889E-3</v>
      </c>
      <c r="AE2333" s="18">
        <v>4.1666666666666669E-4</v>
      </c>
      <c r="AF2333" s="18">
        <v>4.1666666666666669E-4</v>
      </c>
      <c r="AG2333" s="18">
        <v>2.4305555555555556E-3</v>
      </c>
      <c r="AH2333" s="18">
        <v>1.6203703703703703E-3</v>
      </c>
      <c r="AI2333" s="18">
        <v>1.6203703703703703E-3</v>
      </c>
      <c r="AJ2333" s="18">
        <v>5.5555555555555556E-4</v>
      </c>
      <c r="AK2333" s="18">
        <v>5.5555555555555556E-4</v>
      </c>
      <c r="AL2333" s="18">
        <v>5.5555555555555556E-4</v>
      </c>
      <c r="AM2333" s="18">
        <v>5.5555555555555556E-4</v>
      </c>
      <c r="AN2333" s="18"/>
      <c r="AO2333" s="18"/>
      <c r="AP2333" s="18"/>
      <c r="AQ2333" s="18">
        <v>2.0833333333333333E-3</v>
      </c>
      <c r="AR2333" s="18"/>
      <c r="AS2333" s="18">
        <v>2.0833333333333333E-3</v>
      </c>
      <c r="AT2333" s="18">
        <v>3.472222222222222E-3</v>
      </c>
      <c r="AU2333" s="18">
        <v>3.472222222222222E-3</v>
      </c>
      <c r="AV2333" s="18">
        <v>3.472222222222222E-3</v>
      </c>
      <c r="AW2333" s="18">
        <v>3.472222222222222E-3</v>
      </c>
      <c r="AX2333" s="18">
        <v>3.472222222222222E-3</v>
      </c>
      <c r="AY2333" s="18"/>
      <c r="AZ2333" s="18">
        <v>4.6296296296296293E-4</v>
      </c>
      <c r="BA2333" s="18">
        <v>3.4722222222222224E-4</v>
      </c>
      <c r="BB2333" s="18"/>
      <c r="BC2333" s="18"/>
      <c r="BD2333" s="18"/>
      <c r="BE2333" s="18">
        <v>3.4722222222222224E-4</v>
      </c>
      <c r="BF2333" s="18">
        <v>6.9444444444444447E-4</v>
      </c>
      <c r="BG2333" s="18">
        <v>6.9444444444444447E-4</v>
      </c>
      <c r="BH2333" s="18">
        <v>6.9444444444444447E-4</v>
      </c>
      <c r="BI2333" s="18">
        <v>6.9444444444444447E-4</v>
      </c>
      <c r="BJ2333" s="18">
        <v>1.3888888888888889E-3</v>
      </c>
      <c r="BK2333" s="18">
        <v>1.3888888888888889E-3</v>
      </c>
      <c r="BL2333" s="18">
        <v>1.3888888888888889E-3</v>
      </c>
      <c r="BM2333" s="18">
        <v>1.3888888888888889E-3</v>
      </c>
      <c r="BN2333" s="18">
        <v>1.3888888888888889E-3</v>
      </c>
      <c r="BO2333" s="18">
        <v>1.3888888888888889E-3</v>
      </c>
      <c r="BP2333" s="18">
        <v>1.3888888888888889E-3</v>
      </c>
      <c r="BQ2333" s="18">
        <f t="shared" si="386"/>
        <v>2.4606299212598425E-3</v>
      </c>
      <c r="BR2333" s="18">
        <f t="shared" si="387"/>
        <v>2.4606299212598425E-3</v>
      </c>
    </row>
    <row r="2334" spans="1:70" x14ac:dyDescent="0.25">
      <c r="A2334" s="1">
        <f t="shared" si="388"/>
        <v>41</v>
      </c>
      <c r="B2334" s="2">
        <f t="shared" si="389"/>
        <v>10</v>
      </c>
      <c r="C2334" s="2">
        <f t="shared" si="390"/>
        <v>2021</v>
      </c>
      <c r="D2334">
        <v>1372</v>
      </c>
      <c r="E2334" s="59">
        <v>44482</v>
      </c>
      <c r="F2334" t="s">
        <v>51</v>
      </c>
      <c r="G2334" t="s">
        <v>38</v>
      </c>
      <c r="H2334" s="58">
        <v>0.3125</v>
      </c>
      <c r="I2334">
        <v>7.5</v>
      </c>
      <c r="J2334">
        <v>72</v>
      </c>
      <c r="K2334">
        <v>0</v>
      </c>
      <c r="L2334" s="58">
        <v>0</v>
      </c>
      <c r="M2334">
        <v>0</v>
      </c>
      <c r="N2334" s="58">
        <v>0</v>
      </c>
      <c r="O2334">
        <v>0</v>
      </c>
      <c r="P2334">
        <v>0</v>
      </c>
      <c r="Q2334" s="58">
        <v>0</v>
      </c>
      <c r="R2334">
        <v>0</v>
      </c>
      <c r="S2334">
        <v>0</v>
      </c>
      <c r="T2334">
        <v>0</v>
      </c>
      <c r="U2334" s="16">
        <f t="shared" si="391"/>
        <v>0.3125</v>
      </c>
      <c r="V2334" s="17">
        <f t="shared" si="392"/>
        <v>450</v>
      </c>
      <c r="W2334" s="18">
        <f t="shared" si="393"/>
        <v>4.340277777777778E-3</v>
      </c>
      <c r="X2334" s="19">
        <f t="shared" si="394"/>
        <v>6.25</v>
      </c>
      <c r="Y2334" s="20">
        <f t="shared" si="395"/>
        <v>0</v>
      </c>
      <c r="Z2334" s="18">
        <v>3.4722222222222224E-4</v>
      </c>
      <c r="AA2334" s="18">
        <v>3.4722222222222224E-4</v>
      </c>
      <c r="AB2334" s="18">
        <v>1.0416666666666667E-3</v>
      </c>
      <c r="AD2334" s="18">
        <v>1.3888888888888889E-3</v>
      </c>
      <c r="AE2334" s="18">
        <v>4.1666666666666669E-4</v>
      </c>
      <c r="AF2334" s="18">
        <v>4.1666666666666669E-4</v>
      </c>
      <c r="AG2334" s="18">
        <v>2.4305555555555556E-3</v>
      </c>
      <c r="AH2334" s="18">
        <v>1.6203703703703703E-3</v>
      </c>
      <c r="AI2334" s="18">
        <v>1.6203703703703703E-3</v>
      </c>
      <c r="AJ2334" s="18">
        <v>5.5555555555555556E-4</v>
      </c>
      <c r="AK2334" s="18">
        <v>5.5555555555555556E-4</v>
      </c>
      <c r="AL2334" s="18">
        <v>5.5555555555555556E-4</v>
      </c>
      <c r="AM2334" s="18">
        <v>5.5555555555555556E-4</v>
      </c>
      <c r="AN2334" s="18"/>
      <c r="AO2334" s="18"/>
      <c r="AP2334" s="18"/>
      <c r="AQ2334" s="18">
        <v>2.0833333333333333E-3</v>
      </c>
      <c r="AR2334" s="18"/>
      <c r="AS2334" s="18">
        <v>2.0833333333333333E-3</v>
      </c>
      <c r="AT2334" s="18">
        <v>3.472222222222222E-3</v>
      </c>
      <c r="AU2334" s="18">
        <v>3.472222222222222E-3</v>
      </c>
      <c r="AV2334" s="18">
        <v>3.472222222222222E-3</v>
      </c>
      <c r="AW2334" s="18">
        <v>3.472222222222222E-3</v>
      </c>
      <c r="AX2334" s="18">
        <v>3.472222222222222E-3</v>
      </c>
      <c r="AY2334" s="18"/>
      <c r="AZ2334" s="18">
        <v>4.6296296296296293E-4</v>
      </c>
      <c r="BA2334" s="18">
        <v>3.4722222222222224E-4</v>
      </c>
      <c r="BB2334" s="18"/>
      <c r="BC2334" s="18"/>
      <c r="BD2334" s="18"/>
      <c r="BE2334" s="18">
        <v>3.4722222222222224E-4</v>
      </c>
      <c r="BF2334" s="18">
        <v>6.9444444444444447E-4</v>
      </c>
      <c r="BG2334" s="18">
        <v>6.9444444444444447E-4</v>
      </c>
      <c r="BH2334" s="18">
        <v>6.9444444444444447E-4</v>
      </c>
      <c r="BI2334" s="18">
        <v>6.9444444444444447E-4</v>
      </c>
      <c r="BJ2334" s="18">
        <v>1.3888888888888889E-3</v>
      </c>
      <c r="BK2334" s="18">
        <v>1.3888888888888889E-3</v>
      </c>
      <c r="BL2334" s="18">
        <v>1.3888888888888889E-3</v>
      </c>
      <c r="BM2334" s="18">
        <v>1.3888888888888889E-3</v>
      </c>
      <c r="BN2334" s="18">
        <v>1.3888888888888889E-3</v>
      </c>
      <c r="BO2334" s="18">
        <v>1.3888888888888889E-3</v>
      </c>
      <c r="BP2334" s="18">
        <v>1.3888888888888889E-3</v>
      </c>
      <c r="BQ2334" s="18">
        <f t="shared" si="386"/>
        <v>4.340277777777778E-3</v>
      </c>
      <c r="BR2334" s="18">
        <f t="shared" si="387"/>
        <v>4.340277777777778E-3</v>
      </c>
    </row>
    <row r="2335" spans="1:70" x14ac:dyDescent="0.25">
      <c r="A2335" s="1">
        <f t="shared" si="388"/>
        <v>41</v>
      </c>
      <c r="B2335" s="2">
        <f t="shared" si="389"/>
        <v>10</v>
      </c>
      <c r="C2335" s="2">
        <f t="shared" si="390"/>
        <v>2021</v>
      </c>
      <c r="D2335">
        <v>12008</v>
      </c>
      <c r="E2335" s="59">
        <v>44482</v>
      </c>
      <c r="F2335" t="s">
        <v>71</v>
      </c>
      <c r="G2335" t="s">
        <v>13</v>
      </c>
      <c r="H2335" s="58">
        <v>0.33333333333333331</v>
      </c>
      <c r="I2335">
        <v>8</v>
      </c>
      <c r="J2335">
        <v>24</v>
      </c>
      <c r="K2335">
        <v>0</v>
      </c>
      <c r="L2335" s="58">
        <v>0</v>
      </c>
      <c r="M2335">
        <v>0</v>
      </c>
      <c r="N2335" s="58">
        <v>0</v>
      </c>
      <c r="O2335">
        <v>4</v>
      </c>
      <c r="P2335">
        <v>0</v>
      </c>
      <c r="Q2335" s="58">
        <v>0</v>
      </c>
      <c r="R2335">
        <v>0</v>
      </c>
      <c r="S2335">
        <v>0</v>
      </c>
      <c r="T2335">
        <v>0</v>
      </c>
      <c r="U2335" s="16">
        <f t="shared" si="391"/>
        <v>0.33333333333333331</v>
      </c>
      <c r="V2335" s="17">
        <f t="shared" si="392"/>
        <v>479.99999999999994</v>
      </c>
      <c r="W2335" s="18">
        <f t="shared" si="393"/>
        <v>1.3888888888888888E-2</v>
      </c>
      <c r="X2335" s="19">
        <f t="shared" si="394"/>
        <v>19.999999999999996</v>
      </c>
      <c r="Y2335" s="20">
        <f t="shared" si="395"/>
        <v>16.666666666666668</v>
      </c>
      <c r="Z2335" s="18">
        <v>3.4722222222222224E-4</v>
      </c>
      <c r="AA2335" s="18">
        <v>3.4722222222222224E-4</v>
      </c>
      <c r="AB2335" s="18">
        <v>1.0416666666666667E-3</v>
      </c>
      <c r="AD2335" s="18">
        <v>1.3888888888888889E-3</v>
      </c>
      <c r="AE2335" s="18">
        <v>4.1666666666666669E-4</v>
      </c>
      <c r="AF2335" s="18">
        <v>4.1666666666666669E-4</v>
      </c>
      <c r="AG2335" s="18">
        <v>2.4305555555555556E-3</v>
      </c>
      <c r="AH2335" s="18">
        <v>1.6203703703703703E-3</v>
      </c>
      <c r="AI2335" s="18">
        <v>1.6203703703703703E-3</v>
      </c>
      <c r="AJ2335" s="18">
        <v>5.5555555555555556E-4</v>
      </c>
      <c r="AK2335" s="18">
        <v>5.5555555555555556E-4</v>
      </c>
      <c r="AL2335" s="18">
        <v>5.5555555555555556E-4</v>
      </c>
      <c r="AM2335" s="18">
        <v>5.5555555555555556E-4</v>
      </c>
      <c r="AN2335" s="18"/>
      <c r="AO2335" s="18"/>
      <c r="AP2335" s="18"/>
      <c r="AQ2335" s="18">
        <v>2.0833333333333333E-3</v>
      </c>
      <c r="AR2335" s="18"/>
      <c r="AS2335" s="18">
        <v>2.0833333333333333E-3</v>
      </c>
      <c r="AT2335" s="18">
        <v>3.472222222222222E-3</v>
      </c>
      <c r="AU2335" s="18">
        <v>3.472222222222222E-3</v>
      </c>
      <c r="AV2335" s="18">
        <v>3.472222222222222E-3</v>
      </c>
      <c r="AW2335" s="18">
        <v>3.472222222222222E-3</v>
      </c>
      <c r="AX2335" s="18">
        <v>3.472222222222222E-3</v>
      </c>
      <c r="AY2335" s="18"/>
      <c r="AZ2335" s="18">
        <v>4.6296296296296293E-4</v>
      </c>
      <c r="BA2335" s="18">
        <v>3.4722222222222224E-4</v>
      </c>
      <c r="BB2335" s="18"/>
      <c r="BC2335" s="18"/>
      <c r="BD2335" s="18"/>
      <c r="BE2335" s="18">
        <v>3.4722222222222224E-4</v>
      </c>
      <c r="BF2335" s="18">
        <v>6.9444444444444447E-4</v>
      </c>
      <c r="BG2335" s="18">
        <v>6.9444444444444447E-4</v>
      </c>
      <c r="BH2335" s="18">
        <v>6.9444444444444447E-4</v>
      </c>
      <c r="BI2335" s="18">
        <v>6.9444444444444447E-4</v>
      </c>
      <c r="BJ2335" s="18">
        <v>1.3888888888888889E-3</v>
      </c>
      <c r="BK2335" s="18">
        <v>1.3888888888888889E-3</v>
      </c>
      <c r="BL2335" s="18">
        <v>1.3888888888888889E-3</v>
      </c>
      <c r="BM2335" s="18">
        <v>1.3888888888888889E-3</v>
      </c>
      <c r="BN2335" s="18">
        <v>1.3888888888888889E-3</v>
      </c>
      <c r="BO2335" s="18">
        <v>1.3888888888888889E-3</v>
      </c>
      <c r="BP2335" s="18">
        <v>1.3888888888888889E-3</v>
      </c>
      <c r="BQ2335" s="18">
        <f t="shared" si="386"/>
        <v>1.3888888888888888E-2</v>
      </c>
      <c r="BR2335" s="18">
        <f t="shared" si="387"/>
        <v>1.3888888888888888E-2</v>
      </c>
    </row>
    <row r="2336" spans="1:70" x14ac:dyDescent="0.25">
      <c r="A2336" s="1">
        <f t="shared" si="388"/>
        <v>41</v>
      </c>
      <c r="B2336" s="2">
        <f t="shared" si="389"/>
        <v>10</v>
      </c>
      <c r="C2336" s="2">
        <f t="shared" si="390"/>
        <v>2021</v>
      </c>
      <c r="D2336">
        <v>1164</v>
      </c>
      <c r="E2336" s="59">
        <v>44482</v>
      </c>
      <c r="F2336" t="s">
        <v>67</v>
      </c>
      <c r="G2336" t="s">
        <v>13</v>
      </c>
      <c r="H2336" s="58">
        <v>0.37847222222222227</v>
      </c>
      <c r="I2336">
        <v>9.08</v>
      </c>
      <c r="J2336">
        <v>1216</v>
      </c>
      <c r="K2336">
        <v>0.5</v>
      </c>
      <c r="L2336" s="58">
        <v>2.0833333333333332E-2</v>
      </c>
      <c r="M2336">
        <v>0.25</v>
      </c>
      <c r="N2336" s="58">
        <v>1.0416666666666666E-2</v>
      </c>
      <c r="O2336">
        <v>31</v>
      </c>
      <c r="P2336">
        <v>0</v>
      </c>
      <c r="Q2336" s="58">
        <v>0</v>
      </c>
      <c r="R2336">
        <v>0</v>
      </c>
      <c r="S2336">
        <v>0</v>
      </c>
      <c r="T2336">
        <v>0</v>
      </c>
      <c r="U2336" s="16">
        <f t="shared" si="391"/>
        <v>0.37847222222222227</v>
      </c>
      <c r="V2336" s="17">
        <f t="shared" si="392"/>
        <v>545</v>
      </c>
      <c r="W2336" s="18">
        <f t="shared" si="393"/>
        <v>3.112436038011696E-4</v>
      </c>
      <c r="X2336" s="19">
        <f t="shared" si="394"/>
        <v>0.44819078947368424</v>
      </c>
      <c r="Y2336" s="20">
        <f t="shared" si="395"/>
        <v>2.549342105263158</v>
      </c>
      <c r="Z2336" s="18">
        <v>3.4722222222222224E-4</v>
      </c>
      <c r="AA2336" s="18">
        <v>3.4722222222222224E-4</v>
      </c>
      <c r="AB2336" s="18">
        <v>1.0416666666666667E-3</v>
      </c>
      <c r="AD2336" s="18">
        <v>1.3888888888888889E-3</v>
      </c>
      <c r="AE2336" s="18">
        <v>4.1666666666666669E-4</v>
      </c>
      <c r="AF2336" s="18">
        <v>4.1666666666666669E-4</v>
      </c>
      <c r="AG2336" s="18">
        <v>2.4305555555555556E-3</v>
      </c>
      <c r="AH2336" s="18">
        <v>1.6203703703703703E-3</v>
      </c>
      <c r="AI2336" s="18">
        <v>1.6203703703703703E-3</v>
      </c>
      <c r="AJ2336" s="18">
        <v>5.5555555555555556E-4</v>
      </c>
      <c r="AK2336" s="18">
        <v>5.5555555555555556E-4</v>
      </c>
      <c r="AL2336" s="18">
        <v>5.5555555555555556E-4</v>
      </c>
      <c r="AM2336" s="18">
        <v>5.5555555555555556E-4</v>
      </c>
      <c r="AN2336" s="18"/>
      <c r="AO2336" s="18"/>
      <c r="AP2336" s="18"/>
      <c r="AQ2336" s="18">
        <v>2.0833333333333333E-3</v>
      </c>
      <c r="AR2336" s="18"/>
      <c r="AS2336" s="18">
        <v>2.0833333333333333E-3</v>
      </c>
      <c r="AT2336" s="18">
        <v>3.472222222222222E-3</v>
      </c>
      <c r="AU2336" s="18">
        <v>3.472222222222222E-3</v>
      </c>
      <c r="AV2336" s="18">
        <v>3.472222222222222E-3</v>
      </c>
      <c r="AW2336" s="18">
        <v>3.472222222222222E-3</v>
      </c>
      <c r="AX2336" s="18">
        <v>3.472222222222222E-3</v>
      </c>
      <c r="AY2336" s="18"/>
      <c r="AZ2336" s="18">
        <v>4.6296296296296293E-4</v>
      </c>
      <c r="BA2336" s="18">
        <v>3.4722222222222224E-4</v>
      </c>
      <c r="BB2336" s="18"/>
      <c r="BC2336" s="18"/>
      <c r="BD2336" s="18"/>
      <c r="BE2336" s="18">
        <v>3.4722222222222224E-4</v>
      </c>
      <c r="BF2336" s="18">
        <v>6.9444444444444447E-4</v>
      </c>
      <c r="BG2336" s="18">
        <v>6.9444444444444447E-4</v>
      </c>
      <c r="BH2336" s="18">
        <v>6.9444444444444447E-4</v>
      </c>
      <c r="BI2336" s="18">
        <v>6.9444444444444447E-4</v>
      </c>
      <c r="BJ2336" s="18">
        <v>1.3888888888888889E-3</v>
      </c>
      <c r="BK2336" s="18">
        <v>1.3888888888888889E-3</v>
      </c>
      <c r="BL2336" s="18">
        <v>1.3888888888888889E-3</v>
      </c>
      <c r="BM2336" s="18">
        <v>1.3888888888888889E-3</v>
      </c>
      <c r="BN2336" s="18">
        <v>1.3888888888888889E-3</v>
      </c>
      <c r="BO2336" s="18">
        <v>1.3888888888888889E-3</v>
      </c>
      <c r="BP2336" s="18">
        <v>1.3888888888888889E-3</v>
      </c>
      <c r="BQ2336" s="18">
        <f t="shared" si="386"/>
        <v>3.112436038011696E-4</v>
      </c>
      <c r="BR2336" s="18">
        <f t="shared" si="387"/>
        <v>3.112436038011696E-4</v>
      </c>
    </row>
    <row r="2337" spans="1:70" x14ac:dyDescent="0.25">
      <c r="A2337" s="1">
        <f t="shared" si="388"/>
        <v>41</v>
      </c>
      <c r="B2337" s="2">
        <f t="shared" si="389"/>
        <v>10</v>
      </c>
      <c r="C2337" s="2">
        <f t="shared" si="390"/>
        <v>2021</v>
      </c>
      <c r="D2337">
        <v>11080</v>
      </c>
      <c r="E2337" s="59">
        <v>44482</v>
      </c>
      <c r="F2337" t="s">
        <v>66</v>
      </c>
      <c r="G2337" t="s">
        <v>38</v>
      </c>
      <c r="H2337" s="58">
        <v>0.3125</v>
      </c>
      <c r="I2337">
        <v>7.5</v>
      </c>
      <c r="J2337">
        <v>675</v>
      </c>
      <c r="K2337">
        <v>0</v>
      </c>
      <c r="L2337" s="58">
        <v>0</v>
      </c>
      <c r="M2337">
        <v>0</v>
      </c>
      <c r="N2337" s="58">
        <v>0</v>
      </c>
      <c r="O2337">
        <v>85</v>
      </c>
      <c r="P2337">
        <v>0</v>
      </c>
      <c r="Q2337" s="58">
        <v>0</v>
      </c>
      <c r="R2337">
        <v>27</v>
      </c>
      <c r="S2337">
        <v>0</v>
      </c>
      <c r="T2337">
        <v>0</v>
      </c>
      <c r="U2337" s="16">
        <f t="shared" si="391"/>
        <v>0.3125</v>
      </c>
      <c r="V2337" s="17">
        <f t="shared" si="392"/>
        <v>450</v>
      </c>
      <c r="W2337" s="18">
        <f t="shared" si="393"/>
        <v>4.6296296296296298E-4</v>
      </c>
      <c r="X2337" s="19">
        <f t="shared" si="394"/>
        <v>0.66666666666666663</v>
      </c>
      <c r="Y2337" s="20">
        <f t="shared" si="395"/>
        <v>12.592592592592593</v>
      </c>
      <c r="Z2337" s="18">
        <v>3.4722222222222224E-4</v>
      </c>
      <c r="AA2337" s="18">
        <v>3.4722222222222224E-4</v>
      </c>
      <c r="AB2337" s="18">
        <v>1.0416666666666667E-3</v>
      </c>
      <c r="AD2337" s="18">
        <v>1.3888888888888889E-3</v>
      </c>
      <c r="AE2337" s="18">
        <v>4.1666666666666669E-4</v>
      </c>
      <c r="AF2337" s="18">
        <v>4.1666666666666669E-4</v>
      </c>
      <c r="AG2337" s="18">
        <v>2.4305555555555556E-3</v>
      </c>
      <c r="AH2337" s="18">
        <v>1.6203703703703703E-3</v>
      </c>
      <c r="AI2337" s="18">
        <v>1.6203703703703703E-3</v>
      </c>
      <c r="AJ2337" s="18">
        <v>5.5555555555555556E-4</v>
      </c>
      <c r="AK2337" s="18">
        <v>5.5555555555555556E-4</v>
      </c>
      <c r="AL2337" s="18">
        <v>5.5555555555555556E-4</v>
      </c>
      <c r="AM2337" s="18">
        <v>5.5555555555555556E-4</v>
      </c>
      <c r="AN2337" s="18"/>
      <c r="AO2337" s="18"/>
      <c r="AP2337" s="18"/>
      <c r="AQ2337" s="18">
        <v>2.0833333333333333E-3</v>
      </c>
      <c r="AR2337" s="18"/>
      <c r="AS2337" s="18">
        <v>2.0833333333333333E-3</v>
      </c>
      <c r="AT2337" s="18">
        <v>3.472222222222222E-3</v>
      </c>
      <c r="AU2337" s="18">
        <v>3.472222222222222E-3</v>
      </c>
      <c r="AV2337" s="18">
        <v>3.472222222222222E-3</v>
      </c>
      <c r="AW2337" s="18">
        <v>3.472222222222222E-3</v>
      </c>
      <c r="AX2337" s="18">
        <v>3.472222222222222E-3</v>
      </c>
      <c r="AY2337" s="18"/>
      <c r="AZ2337" s="18">
        <v>4.6296296296296293E-4</v>
      </c>
      <c r="BA2337" s="18">
        <v>3.4722222222222224E-4</v>
      </c>
      <c r="BB2337" s="18"/>
      <c r="BC2337" s="18"/>
      <c r="BD2337" s="18"/>
      <c r="BE2337" s="18">
        <v>3.4722222222222224E-4</v>
      </c>
      <c r="BF2337" s="18">
        <v>6.9444444444444447E-4</v>
      </c>
      <c r="BG2337" s="18">
        <v>6.9444444444444447E-4</v>
      </c>
      <c r="BH2337" s="18">
        <v>6.9444444444444447E-4</v>
      </c>
      <c r="BI2337" s="18">
        <v>6.9444444444444447E-4</v>
      </c>
      <c r="BJ2337" s="18">
        <v>1.3888888888888889E-3</v>
      </c>
      <c r="BK2337" s="18">
        <v>1.3888888888888889E-3</v>
      </c>
      <c r="BL2337" s="18">
        <v>1.3888888888888889E-3</v>
      </c>
      <c r="BM2337" s="18">
        <v>1.3888888888888889E-3</v>
      </c>
      <c r="BN2337" s="18">
        <v>1.3888888888888889E-3</v>
      </c>
      <c r="BO2337" s="18">
        <v>1.3888888888888889E-3</v>
      </c>
      <c r="BP2337" s="18">
        <v>1.3888888888888889E-3</v>
      </c>
      <c r="BQ2337" s="18">
        <f t="shared" si="386"/>
        <v>4.6296296296296298E-4</v>
      </c>
      <c r="BR2337" s="18">
        <f t="shared" si="387"/>
        <v>4.6296296296296298E-4</v>
      </c>
    </row>
    <row r="2338" spans="1:70" x14ac:dyDescent="0.25">
      <c r="A2338" s="1">
        <f t="shared" si="388"/>
        <v>41</v>
      </c>
      <c r="B2338" s="2">
        <f t="shared" si="389"/>
        <v>10</v>
      </c>
      <c r="C2338" s="2">
        <f t="shared" si="390"/>
        <v>2021</v>
      </c>
      <c r="D2338">
        <v>1153</v>
      </c>
      <c r="E2338" s="59">
        <v>44482</v>
      </c>
      <c r="F2338" t="s">
        <v>66</v>
      </c>
      <c r="G2338" t="s">
        <v>14</v>
      </c>
      <c r="H2338" s="58">
        <v>0.28819444444444448</v>
      </c>
      <c r="I2338">
        <v>6.92</v>
      </c>
      <c r="J2338">
        <v>240</v>
      </c>
      <c r="K2338">
        <v>0</v>
      </c>
      <c r="L2338" s="58">
        <v>0</v>
      </c>
      <c r="M2338">
        <v>0</v>
      </c>
      <c r="N2338" s="58">
        <v>0</v>
      </c>
      <c r="O2338">
        <v>240</v>
      </c>
      <c r="P2338">
        <v>0</v>
      </c>
      <c r="Q2338" s="58">
        <v>0</v>
      </c>
      <c r="R2338">
        <v>22</v>
      </c>
      <c r="S2338">
        <v>0</v>
      </c>
      <c r="T2338">
        <v>0</v>
      </c>
      <c r="U2338" s="16">
        <f t="shared" si="391"/>
        <v>0.28819444444444448</v>
      </c>
      <c r="V2338" s="17">
        <f t="shared" si="392"/>
        <v>415.00000000000006</v>
      </c>
      <c r="W2338" s="18">
        <f t="shared" si="393"/>
        <v>1.2008101851851854E-3</v>
      </c>
      <c r="X2338" s="19">
        <f t="shared" si="394"/>
        <v>1.729166666666667</v>
      </c>
      <c r="Y2338" s="20">
        <f t="shared" si="395"/>
        <v>100</v>
      </c>
      <c r="Z2338" s="18">
        <v>3.4722222222222224E-4</v>
      </c>
      <c r="AA2338" s="18">
        <v>3.4722222222222224E-4</v>
      </c>
      <c r="AB2338" s="18">
        <v>1.0416666666666667E-3</v>
      </c>
      <c r="AD2338" s="18">
        <v>1.3888888888888889E-3</v>
      </c>
      <c r="AE2338" s="18">
        <v>4.1666666666666669E-4</v>
      </c>
      <c r="AF2338" s="18">
        <v>4.1666666666666669E-4</v>
      </c>
      <c r="AG2338" s="18">
        <v>2.4305555555555556E-3</v>
      </c>
      <c r="AH2338" s="18">
        <v>1.6203703703703703E-3</v>
      </c>
      <c r="AI2338" s="18">
        <v>1.6203703703703703E-3</v>
      </c>
      <c r="AJ2338" s="18">
        <v>5.5555555555555556E-4</v>
      </c>
      <c r="AK2338" s="18">
        <v>5.5555555555555556E-4</v>
      </c>
      <c r="AL2338" s="18">
        <v>5.5555555555555556E-4</v>
      </c>
      <c r="AM2338" s="18">
        <v>5.5555555555555556E-4</v>
      </c>
      <c r="AN2338" s="18"/>
      <c r="AO2338" s="18"/>
      <c r="AP2338" s="18"/>
      <c r="AQ2338" s="18">
        <v>2.0833333333333333E-3</v>
      </c>
      <c r="AR2338" s="18"/>
      <c r="AS2338" s="18">
        <v>2.0833333333333333E-3</v>
      </c>
      <c r="AT2338" s="18">
        <v>3.472222222222222E-3</v>
      </c>
      <c r="AU2338" s="18">
        <v>3.472222222222222E-3</v>
      </c>
      <c r="AV2338" s="18">
        <v>3.472222222222222E-3</v>
      </c>
      <c r="AW2338" s="18">
        <v>3.472222222222222E-3</v>
      </c>
      <c r="AX2338" s="18">
        <v>3.472222222222222E-3</v>
      </c>
      <c r="AY2338" s="18"/>
      <c r="AZ2338" s="18">
        <v>4.6296296296296293E-4</v>
      </c>
      <c r="BA2338" s="18">
        <v>3.4722222222222224E-4</v>
      </c>
      <c r="BB2338" s="18"/>
      <c r="BC2338" s="18"/>
      <c r="BD2338" s="18"/>
      <c r="BE2338" s="18">
        <v>3.4722222222222224E-4</v>
      </c>
      <c r="BF2338" s="18">
        <v>6.9444444444444447E-4</v>
      </c>
      <c r="BG2338" s="18">
        <v>6.9444444444444447E-4</v>
      </c>
      <c r="BH2338" s="18">
        <v>6.9444444444444447E-4</v>
      </c>
      <c r="BI2338" s="18">
        <v>6.9444444444444447E-4</v>
      </c>
      <c r="BJ2338" s="18">
        <v>1.3888888888888889E-3</v>
      </c>
      <c r="BK2338" s="18">
        <v>1.3888888888888889E-3</v>
      </c>
      <c r="BL2338" s="18">
        <v>1.3888888888888889E-3</v>
      </c>
      <c r="BM2338" s="18">
        <v>1.3888888888888889E-3</v>
      </c>
      <c r="BN2338" s="18">
        <v>1.3888888888888889E-3</v>
      </c>
      <c r="BO2338" s="18">
        <v>1.3888888888888889E-3</v>
      </c>
      <c r="BP2338" s="18">
        <v>1.3888888888888889E-3</v>
      </c>
      <c r="BQ2338" s="18">
        <f t="shared" si="386"/>
        <v>1.2008101851851854E-3</v>
      </c>
      <c r="BR2338" s="18">
        <f t="shared" si="387"/>
        <v>1.2008101851851854E-3</v>
      </c>
    </row>
    <row r="2339" spans="1:70" x14ac:dyDescent="0.25">
      <c r="A2339" s="1">
        <f t="shared" si="388"/>
        <v>41</v>
      </c>
      <c r="B2339" s="2">
        <f t="shared" si="389"/>
        <v>10</v>
      </c>
      <c r="C2339" s="2">
        <f t="shared" si="390"/>
        <v>2021</v>
      </c>
      <c r="D2339">
        <v>1327</v>
      </c>
      <c r="E2339" s="59">
        <v>44482</v>
      </c>
      <c r="F2339" t="s">
        <v>66</v>
      </c>
      <c r="G2339" t="s">
        <v>12</v>
      </c>
      <c r="H2339" s="58">
        <v>0.33333333333333331</v>
      </c>
      <c r="I2339">
        <v>8</v>
      </c>
      <c r="J2339">
        <v>1245</v>
      </c>
      <c r="K2339">
        <v>0</v>
      </c>
      <c r="L2339" s="58">
        <v>0</v>
      </c>
      <c r="M2339">
        <v>0</v>
      </c>
      <c r="N2339" s="58">
        <v>0</v>
      </c>
      <c r="O2339">
        <v>4</v>
      </c>
      <c r="P2339">
        <v>0</v>
      </c>
      <c r="Q2339" s="58">
        <v>0</v>
      </c>
      <c r="R2339">
        <v>0</v>
      </c>
      <c r="S2339">
        <v>0</v>
      </c>
      <c r="T2339">
        <v>0</v>
      </c>
      <c r="U2339" s="16">
        <f t="shared" si="391"/>
        <v>0.33333333333333331</v>
      </c>
      <c r="V2339" s="17">
        <f t="shared" si="392"/>
        <v>479.99999999999994</v>
      </c>
      <c r="W2339" s="18">
        <f t="shared" si="393"/>
        <v>2.6773761713520751E-4</v>
      </c>
      <c r="X2339" s="19">
        <f t="shared" si="394"/>
        <v>0.38554216867469876</v>
      </c>
      <c r="Y2339" s="20">
        <f t="shared" si="395"/>
        <v>0.32128514056224899</v>
      </c>
      <c r="Z2339" s="18">
        <v>3.4722222222222224E-4</v>
      </c>
      <c r="AA2339" s="18">
        <v>3.4722222222222224E-4</v>
      </c>
      <c r="AB2339" s="18">
        <v>1.0416666666666667E-3</v>
      </c>
      <c r="AD2339" s="18">
        <v>1.3888888888888889E-3</v>
      </c>
      <c r="AE2339" s="18">
        <v>4.1666666666666669E-4</v>
      </c>
      <c r="AF2339" s="18">
        <v>4.1666666666666669E-4</v>
      </c>
      <c r="AG2339" s="18">
        <v>2.4305555555555556E-3</v>
      </c>
      <c r="AH2339" s="18">
        <v>1.6203703703703703E-3</v>
      </c>
      <c r="AI2339" s="18">
        <v>1.6203703703703703E-3</v>
      </c>
      <c r="AJ2339" s="18">
        <v>5.5555555555555556E-4</v>
      </c>
      <c r="AK2339" s="18">
        <v>5.5555555555555556E-4</v>
      </c>
      <c r="AL2339" s="18">
        <v>5.5555555555555556E-4</v>
      </c>
      <c r="AM2339" s="18">
        <v>5.5555555555555556E-4</v>
      </c>
      <c r="AN2339" s="18"/>
      <c r="AO2339" s="18"/>
      <c r="AP2339" s="18"/>
      <c r="AQ2339" s="18">
        <v>2.0833333333333333E-3</v>
      </c>
      <c r="AR2339" s="18"/>
      <c r="AS2339" s="18">
        <v>2.0833333333333333E-3</v>
      </c>
      <c r="AT2339" s="18">
        <v>3.472222222222222E-3</v>
      </c>
      <c r="AU2339" s="18">
        <v>3.472222222222222E-3</v>
      </c>
      <c r="AV2339" s="18">
        <v>3.472222222222222E-3</v>
      </c>
      <c r="AW2339" s="18">
        <v>3.472222222222222E-3</v>
      </c>
      <c r="AX2339" s="18">
        <v>3.472222222222222E-3</v>
      </c>
      <c r="AY2339" s="18"/>
      <c r="AZ2339" s="18">
        <v>4.6296296296296293E-4</v>
      </c>
      <c r="BA2339" s="18">
        <v>3.4722222222222224E-4</v>
      </c>
      <c r="BB2339" s="18"/>
      <c r="BC2339" s="18"/>
      <c r="BD2339" s="18"/>
      <c r="BE2339" s="18">
        <v>3.4722222222222224E-4</v>
      </c>
      <c r="BF2339" s="18">
        <v>6.9444444444444447E-4</v>
      </c>
      <c r="BG2339" s="18">
        <v>6.9444444444444447E-4</v>
      </c>
      <c r="BH2339" s="18">
        <v>6.9444444444444447E-4</v>
      </c>
      <c r="BI2339" s="18">
        <v>6.9444444444444447E-4</v>
      </c>
      <c r="BJ2339" s="18">
        <v>1.3888888888888889E-3</v>
      </c>
      <c r="BK2339" s="18">
        <v>1.3888888888888889E-3</v>
      </c>
      <c r="BL2339" s="18">
        <v>1.3888888888888889E-3</v>
      </c>
      <c r="BM2339" s="18">
        <v>1.3888888888888889E-3</v>
      </c>
      <c r="BN2339" s="18">
        <v>1.3888888888888889E-3</v>
      </c>
      <c r="BO2339" s="18">
        <v>1.3888888888888889E-3</v>
      </c>
      <c r="BP2339" s="18">
        <v>1.3888888888888889E-3</v>
      </c>
      <c r="BQ2339" s="18">
        <f t="shared" si="386"/>
        <v>2.6773761713520751E-4</v>
      </c>
      <c r="BR2339" s="18">
        <f t="shared" si="387"/>
        <v>2.6773761713520751E-4</v>
      </c>
    </row>
    <row r="2340" spans="1:70" x14ac:dyDescent="0.25">
      <c r="A2340" s="1">
        <f t="shared" si="388"/>
        <v>41</v>
      </c>
      <c r="B2340" s="2">
        <f t="shared" si="389"/>
        <v>10</v>
      </c>
      <c r="C2340" s="2">
        <f t="shared" si="390"/>
        <v>2021</v>
      </c>
      <c r="D2340">
        <v>10571</v>
      </c>
      <c r="E2340" s="59">
        <v>44482</v>
      </c>
      <c r="F2340" t="s">
        <v>48</v>
      </c>
      <c r="G2340" t="s">
        <v>15</v>
      </c>
      <c r="H2340" s="58">
        <v>0.3125</v>
      </c>
      <c r="I2340">
        <v>7.5</v>
      </c>
      <c r="J2340">
        <v>688</v>
      </c>
      <c r="K2340">
        <v>0</v>
      </c>
      <c r="L2340" s="58">
        <v>0</v>
      </c>
      <c r="M2340">
        <v>0.5</v>
      </c>
      <c r="N2340" s="58">
        <v>2.0833333333333332E-2</v>
      </c>
      <c r="O2340">
        <v>46</v>
      </c>
      <c r="P2340">
        <v>0</v>
      </c>
      <c r="Q2340" s="58">
        <v>0</v>
      </c>
      <c r="R2340">
        <v>47</v>
      </c>
      <c r="S2340">
        <v>599</v>
      </c>
      <c r="T2340">
        <v>0</v>
      </c>
      <c r="U2340" s="16">
        <f t="shared" si="391"/>
        <v>0.3125</v>
      </c>
      <c r="V2340" s="17">
        <f t="shared" si="392"/>
        <v>450</v>
      </c>
      <c r="W2340" s="18">
        <f t="shared" si="393"/>
        <v>4.5421511627906976E-4</v>
      </c>
      <c r="X2340" s="19">
        <f t="shared" si="394"/>
        <v>0.65406976744186052</v>
      </c>
      <c r="Y2340" s="20">
        <f t="shared" si="395"/>
        <v>6.6860465116279073</v>
      </c>
      <c r="Z2340" s="18">
        <v>3.4722222222222224E-4</v>
      </c>
      <c r="AA2340" s="18">
        <v>3.4722222222222224E-4</v>
      </c>
      <c r="AB2340" s="18">
        <v>1.0416666666666667E-3</v>
      </c>
      <c r="AD2340" s="18">
        <v>1.3888888888888889E-3</v>
      </c>
      <c r="AE2340" s="18">
        <v>4.1666666666666669E-4</v>
      </c>
      <c r="AF2340" s="18">
        <v>4.1666666666666669E-4</v>
      </c>
      <c r="AG2340" s="18">
        <v>2.4305555555555556E-3</v>
      </c>
      <c r="AH2340" s="18">
        <v>1.6203703703703703E-3</v>
      </c>
      <c r="AI2340" s="18">
        <v>1.6203703703703703E-3</v>
      </c>
      <c r="AJ2340" s="18">
        <v>5.5555555555555556E-4</v>
      </c>
      <c r="AK2340" s="18">
        <v>5.5555555555555556E-4</v>
      </c>
      <c r="AL2340" s="18">
        <v>5.5555555555555556E-4</v>
      </c>
      <c r="AM2340" s="18">
        <v>5.5555555555555556E-4</v>
      </c>
      <c r="AN2340" s="18"/>
      <c r="AO2340" s="18"/>
      <c r="AP2340" s="18"/>
      <c r="AQ2340" s="18">
        <v>2.0833333333333333E-3</v>
      </c>
      <c r="AR2340" s="18"/>
      <c r="AS2340" s="18">
        <v>2.0833333333333333E-3</v>
      </c>
      <c r="AT2340" s="18">
        <v>3.472222222222222E-3</v>
      </c>
      <c r="AU2340" s="18">
        <v>3.472222222222222E-3</v>
      </c>
      <c r="AV2340" s="18">
        <v>3.472222222222222E-3</v>
      </c>
      <c r="AW2340" s="18">
        <v>3.472222222222222E-3</v>
      </c>
      <c r="AX2340" s="18">
        <v>3.472222222222222E-3</v>
      </c>
      <c r="AY2340" s="18"/>
      <c r="AZ2340" s="18">
        <v>4.6296296296296293E-4</v>
      </c>
      <c r="BA2340" s="18">
        <v>3.4722222222222224E-4</v>
      </c>
      <c r="BB2340" s="18"/>
      <c r="BC2340" s="18"/>
      <c r="BD2340" s="18"/>
      <c r="BE2340" s="18">
        <v>3.4722222222222224E-4</v>
      </c>
      <c r="BF2340" s="18">
        <v>6.9444444444444447E-4</v>
      </c>
      <c r="BG2340" s="18">
        <v>6.9444444444444447E-4</v>
      </c>
      <c r="BH2340" s="18">
        <v>6.9444444444444447E-4</v>
      </c>
      <c r="BI2340" s="18">
        <v>6.9444444444444447E-4</v>
      </c>
      <c r="BJ2340" s="18">
        <v>1.3888888888888889E-3</v>
      </c>
      <c r="BK2340" s="18">
        <v>1.3888888888888889E-3</v>
      </c>
      <c r="BL2340" s="18">
        <v>1.3888888888888889E-3</v>
      </c>
      <c r="BM2340" s="18">
        <v>1.3888888888888889E-3</v>
      </c>
      <c r="BN2340" s="18">
        <v>1.3888888888888889E-3</v>
      </c>
      <c r="BO2340" s="18">
        <v>1.3888888888888889E-3</v>
      </c>
      <c r="BP2340" s="18">
        <v>1.3888888888888889E-3</v>
      </c>
      <c r="BQ2340" s="18">
        <f t="shared" si="386"/>
        <v>4.5421511627906976E-4</v>
      </c>
      <c r="BR2340" s="18">
        <f t="shared" si="387"/>
        <v>4.5421511627906976E-4</v>
      </c>
    </row>
    <row r="2341" spans="1:70" x14ac:dyDescent="0.25">
      <c r="A2341" s="1">
        <f t="shared" si="388"/>
        <v>41</v>
      </c>
      <c r="B2341" s="2">
        <f t="shared" si="389"/>
        <v>10</v>
      </c>
      <c r="C2341" s="2">
        <f t="shared" si="390"/>
        <v>2021</v>
      </c>
      <c r="D2341">
        <v>1099</v>
      </c>
      <c r="E2341" s="59">
        <v>44482</v>
      </c>
      <c r="F2341" t="s">
        <v>48</v>
      </c>
      <c r="G2341" t="s">
        <v>38</v>
      </c>
      <c r="H2341" s="58">
        <v>0.3125</v>
      </c>
      <c r="I2341">
        <v>7.5</v>
      </c>
      <c r="J2341">
        <v>722</v>
      </c>
      <c r="K2341">
        <v>0</v>
      </c>
      <c r="L2341" s="58">
        <v>0</v>
      </c>
      <c r="M2341">
        <v>0</v>
      </c>
      <c r="N2341" s="58">
        <v>0</v>
      </c>
      <c r="O2341">
        <v>29</v>
      </c>
      <c r="P2341">
        <v>0</v>
      </c>
      <c r="Q2341" s="58">
        <v>0</v>
      </c>
      <c r="R2341">
        <v>49</v>
      </c>
      <c r="S2341">
        <v>688</v>
      </c>
      <c r="T2341">
        <v>0</v>
      </c>
      <c r="U2341" s="16">
        <f t="shared" si="391"/>
        <v>0.3125</v>
      </c>
      <c r="V2341" s="17">
        <f t="shared" si="392"/>
        <v>450</v>
      </c>
      <c r="W2341" s="18">
        <f t="shared" si="393"/>
        <v>4.3282548476454292E-4</v>
      </c>
      <c r="X2341" s="19">
        <f t="shared" si="394"/>
        <v>0.62326869806094187</v>
      </c>
      <c r="Y2341" s="20">
        <f t="shared" si="395"/>
        <v>4.0166204986149587</v>
      </c>
      <c r="Z2341" s="18">
        <v>3.4722222222222224E-4</v>
      </c>
      <c r="AA2341" s="18">
        <v>3.4722222222222224E-4</v>
      </c>
      <c r="AB2341" s="18">
        <v>1.0416666666666667E-3</v>
      </c>
      <c r="AD2341" s="18">
        <v>1.3888888888888889E-3</v>
      </c>
      <c r="AE2341" s="18">
        <v>4.1666666666666669E-4</v>
      </c>
      <c r="AF2341" s="18">
        <v>4.1666666666666669E-4</v>
      </c>
      <c r="AG2341" s="18">
        <v>2.4305555555555556E-3</v>
      </c>
      <c r="AH2341" s="18">
        <v>1.6203703703703703E-3</v>
      </c>
      <c r="AI2341" s="18">
        <v>1.6203703703703703E-3</v>
      </c>
      <c r="AJ2341" s="18">
        <v>5.5555555555555556E-4</v>
      </c>
      <c r="AK2341" s="18">
        <v>5.5555555555555556E-4</v>
      </c>
      <c r="AL2341" s="18">
        <v>5.5555555555555556E-4</v>
      </c>
      <c r="AM2341" s="18">
        <v>5.5555555555555556E-4</v>
      </c>
      <c r="AN2341" s="18"/>
      <c r="AO2341" s="18"/>
      <c r="AP2341" s="18"/>
      <c r="AQ2341" s="18">
        <v>2.0833333333333333E-3</v>
      </c>
      <c r="AR2341" s="18"/>
      <c r="AS2341" s="18">
        <v>2.0833333333333333E-3</v>
      </c>
      <c r="AT2341" s="18">
        <v>3.472222222222222E-3</v>
      </c>
      <c r="AU2341" s="18">
        <v>3.472222222222222E-3</v>
      </c>
      <c r="AV2341" s="18">
        <v>3.472222222222222E-3</v>
      </c>
      <c r="AW2341" s="18">
        <v>3.472222222222222E-3</v>
      </c>
      <c r="AX2341" s="18">
        <v>3.472222222222222E-3</v>
      </c>
      <c r="AY2341" s="18"/>
      <c r="AZ2341" s="18">
        <v>4.6296296296296293E-4</v>
      </c>
      <c r="BA2341" s="18">
        <v>3.4722222222222224E-4</v>
      </c>
      <c r="BB2341" s="18"/>
      <c r="BC2341" s="18"/>
      <c r="BD2341" s="18"/>
      <c r="BE2341" s="18">
        <v>3.4722222222222224E-4</v>
      </c>
      <c r="BF2341" s="18">
        <v>6.9444444444444447E-4</v>
      </c>
      <c r="BG2341" s="18">
        <v>6.9444444444444447E-4</v>
      </c>
      <c r="BH2341" s="18">
        <v>6.9444444444444447E-4</v>
      </c>
      <c r="BI2341" s="18">
        <v>6.9444444444444447E-4</v>
      </c>
      <c r="BJ2341" s="18">
        <v>1.3888888888888889E-3</v>
      </c>
      <c r="BK2341" s="18">
        <v>1.3888888888888889E-3</v>
      </c>
      <c r="BL2341" s="18">
        <v>1.3888888888888889E-3</v>
      </c>
      <c r="BM2341" s="18">
        <v>1.3888888888888889E-3</v>
      </c>
      <c r="BN2341" s="18">
        <v>1.3888888888888889E-3</v>
      </c>
      <c r="BO2341" s="18">
        <v>1.3888888888888889E-3</v>
      </c>
      <c r="BP2341" s="18">
        <v>1.3888888888888889E-3</v>
      </c>
      <c r="BQ2341" s="18">
        <f t="shared" si="386"/>
        <v>4.3282548476454292E-4</v>
      </c>
      <c r="BR2341" s="18">
        <f t="shared" si="387"/>
        <v>4.3282548476454292E-4</v>
      </c>
    </row>
    <row r="2342" spans="1:70" x14ac:dyDescent="0.25">
      <c r="A2342" s="1">
        <f t="shared" si="388"/>
        <v>41</v>
      </c>
      <c r="B2342" s="2">
        <f t="shared" si="389"/>
        <v>10</v>
      </c>
      <c r="C2342" s="2">
        <f t="shared" si="390"/>
        <v>2021</v>
      </c>
      <c r="D2342">
        <v>1222</v>
      </c>
      <c r="E2342" s="59">
        <v>44482</v>
      </c>
      <c r="F2342" t="s">
        <v>48</v>
      </c>
      <c r="G2342" t="s">
        <v>14</v>
      </c>
      <c r="H2342" s="58">
        <v>0.3125</v>
      </c>
      <c r="I2342">
        <v>7.5</v>
      </c>
      <c r="J2342">
        <v>379</v>
      </c>
      <c r="K2342">
        <v>0</v>
      </c>
      <c r="L2342" s="58">
        <v>0</v>
      </c>
      <c r="M2342">
        <v>0</v>
      </c>
      <c r="N2342" s="58">
        <v>0</v>
      </c>
      <c r="O2342">
        <v>94</v>
      </c>
      <c r="P2342">
        <v>0</v>
      </c>
      <c r="Q2342" s="58">
        <v>0</v>
      </c>
      <c r="R2342">
        <v>35</v>
      </c>
      <c r="S2342">
        <v>419</v>
      </c>
      <c r="T2342">
        <v>0</v>
      </c>
      <c r="U2342" s="16">
        <f t="shared" si="391"/>
        <v>0.3125</v>
      </c>
      <c r="V2342" s="17">
        <f t="shared" si="392"/>
        <v>450</v>
      </c>
      <c r="W2342" s="18">
        <f t="shared" si="393"/>
        <v>8.2453825857519791E-4</v>
      </c>
      <c r="X2342" s="19">
        <f t="shared" si="394"/>
        <v>1.187335092348285</v>
      </c>
      <c r="Y2342" s="20">
        <f t="shared" si="395"/>
        <v>24.802110817941951</v>
      </c>
      <c r="Z2342" s="18">
        <v>3.4722222222222224E-4</v>
      </c>
      <c r="AA2342" s="18">
        <v>3.4722222222222224E-4</v>
      </c>
      <c r="AB2342" s="18">
        <v>1.0416666666666667E-3</v>
      </c>
      <c r="AD2342" s="18">
        <v>1.3888888888888889E-3</v>
      </c>
      <c r="AE2342" s="18">
        <v>4.1666666666666669E-4</v>
      </c>
      <c r="AF2342" s="18">
        <v>4.1666666666666669E-4</v>
      </c>
      <c r="AG2342" s="18">
        <v>2.4305555555555556E-3</v>
      </c>
      <c r="AH2342" s="18">
        <v>1.6203703703703703E-3</v>
      </c>
      <c r="AI2342" s="18">
        <v>1.6203703703703703E-3</v>
      </c>
      <c r="AJ2342" s="18">
        <v>5.5555555555555556E-4</v>
      </c>
      <c r="AK2342" s="18">
        <v>5.5555555555555556E-4</v>
      </c>
      <c r="AL2342" s="18">
        <v>5.5555555555555556E-4</v>
      </c>
      <c r="AM2342" s="18">
        <v>5.5555555555555556E-4</v>
      </c>
      <c r="AN2342" s="18"/>
      <c r="AO2342" s="18"/>
      <c r="AP2342" s="18"/>
      <c r="AQ2342" s="18">
        <v>2.0833333333333333E-3</v>
      </c>
      <c r="AR2342" s="18"/>
      <c r="AS2342" s="18">
        <v>2.0833333333333333E-3</v>
      </c>
      <c r="AT2342" s="18">
        <v>3.472222222222222E-3</v>
      </c>
      <c r="AU2342" s="18">
        <v>3.472222222222222E-3</v>
      </c>
      <c r="AV2342" s="18">
        <v>3.472222222222222E-3</v>
      </c>
      <c r="AW2342" s="18">
        <v>3.472222222222222E-3</v>
      </c>
      <c r="AX2342" s="18">
        <v>3.472222222222222E-3</v>
      </c>
      <c r="AY2342" s="18"/>
      <c r="AZ2342" s="18">
        <v>4.6296296296296293E-4</v>
      </c>
      <c r="BA2342" s="18">
        <v>3.4722222222222224E-4</v>
      </c>
      <c r="BB2342" s="18"/>
      <c r="BC2342" s="18"/>
      <c r="BD2342" s="18"/>
      <c r="BE2342" s="18">
        <v>3.4722222222222224E-4</v>
      </c>
      <c r="BF2342" s="18">
        <v>6.9444444444444447E-4</v>
      </c>
      <c r="BG2342" s="18">
        <v>6.9444444444444447E-4</v>
      </c>
      <c r="BH2342" s="18">
        <v>6.9444444444444447E-4</v>
      </c>
      <c r="BI2342" s="18">
        <v>6.9444444444444447E-4</v>
      </c>
      <c r="BJ2342" s="18">
        <v>1.3888888888888889E-3</v>
      </c>
      <c r="BK2342" s="18">
        <v>1.3888888888888889E-3</v>
      </c>
      <c r="BL2342" s="18">
        <v>1.3888888888888889E-3</v>
      </c>
      <c r="BM2342" s="18">
        <v>1.3888888888888889E-3</v>
      </c>
      <c r="BN2342" s="18">
        <v>1.3888888888888889E-3</v>
      </c>
      <c r="BO2342" s="18">
        <v>1.3888888888888889E-3</v>
      </c>
      <c r="BP2342" s="18">
        <v>1.3888888888888889E-3</v>
      </c>
      <c r="BQ2342" s="18">
        <f t="shared" si="386"/>
        <v>8.2453825857519791E-4</v>
      </c>
      <c r="BR2342" s="18">
        <f t="shared" si="387"/>
        <v>8.2453825857519791E-4</v>
      </c>
    </row>
    <row r="2343" spans="1:70" x14ac:dyDescent="0.25">
      <c r="A2343" s="1">
        <f t="shared" si="388"/>
        <v>41</v>
      </c>
      <c r="B2343" s="2">
        <f t="shared" si="389"/>
        <v>10</v>
      </c>
      <c r="C2343" s="2">
        <f t="shared" si="390"/>
        <v>2021</v>
      </c>
      <c r="D2343">
        <v>11849</v>
      </c>
      <c r="E2343" s="59">
        <v>44482</v>
      </c>
      <c r="F2343" t="s">
        <v>49</v>
      </c>
      <c r="G2343" t="s">
        <v>10</v>
      </c>
      <c r="H2343" s="58">
        <v>0.33333333333333331</v>
      </c>
      <c r="I2343">
        <v>8</v>
      </c>
      <c r="J2343">
        <v>640</v>
      </c>
      <c r="K2343">
        <v>0</v>
      </c>
      <c r="L2343" s="58">
        <v>0</v>
      </c>
      <c r="M2343">
        <v>0.33</v>
      </c>
      <c r="N2343" s="58">
        <v>1.3888888888888888E-2</v>
      </c>
      <c r="O2343">
        <v>8</v>
      </c>
      <c r="P2343">
        <v>0</v>
      </c>
      <c r="Q2343" s="58">
        <v>0</v>
      </c>
      <c r="R2343">
        <v>35</v>
      </c>
      <c r="S2343">
        <v>1020</v>
      </c>
      <c r="T2343">
        <v>0</v>
      </c>
      <c r="U2343" s="16">
        <f t="shared" si="391"/>
        <v>0.33333333333333331</v>
      </c>
      <c r="V2343" s="17">
        <f t="shared" si="392"/>
        <v>479.99999999999994</v>
      </c>
      <c r="W2343" s="18">
        <f t="shared" si="393"/>
        <v>5.2083333333333333E-4</v>
      </c>
      <c r="X2343" s="19">
        <f t="shared" si="394"/>
        <v>0.74999999999999989</v>
      </c>
      <c r="Y2343" s="20">
        <f t="shared" si="395"/>
        <v>1.25</v>
      </c>
      <c r="Z2343" s="18">
        <v>3.4722222222222224E-4</v>
      </c>
      <c r="AA2343" s="18">
        <v>3.4722222222222224E-4</v>
      </c>
      <c r="AB2343" s="18">
        <v>1.0416666666666667E-3</v>
      </c>
      <c r="AD2343" s="18">
        <v>1.3888888888888889E-3</v>
      </c>
      <c r="AE2343" s="18">
        <v>4.1666666666666669E-4</v>
      </c>
      <c r="AF2343" s="18">
        <v>4.1666666666666669E-4</v>
      </c>
      <c r="AG2343" s="18">
        <v>2.4305555555555556E-3</v>
      </c>
      <c r="AH2343" s="18">
        <v>1.6203703703703703E-3</v>
      </c>
      <c r="AI2343" s="18">
        <v>1.6203703703703703E-3</v>
      </c>
      <c r="AJ2343" s="18">
        <v>5.5555555555555556E-4</v>
      </c>
      <c r="AK2343" s="18">
        <v>5.5555555555555556E-4</v>
      </c>
      <c r="AL2343" s="18">
        <v>5.5555555555555556E-4</v>
      </c>
      <c r="AM2343" s="18">
        <v>5.5555555555555556E-4</v>
      </c>
      <c r="AN2343" s="18"/>
      <c r="AO2343" s="18"/>
      <c r="AP2343" s="18"/>
      <c r="AQ2343" s="18">
        <v>2.0833333333333333E-3</v>
      </c>
      <c r="AR2343" s="18"/>
      <c r="AS2343" s="18">
        <v>2.0833333333333333E-3</v>
      </c>
      <c r="AT2343" s="18">
        <v>3.472222222222222E-3</v>
      </c>
      <c r="AU2343" s="18">
        <v>3.472222222222222E-3</v>
      </c>
      <c r="AV2343" s="18">
        <v>3.472222222222222E-3</v>
      </c>
      <c r="AW2343" s="18">
        <v>3.472222222222222E-3</v>
      </c>
      <c r="AX2343" s="18">
        <v>3.472222222222222E-3</v>
      </c>
      <c r="AY2343" s="18"/>
      <c r="AZ2343" s="18">
        <v>4.6296296296296293E-4</v>
      </c>
      <c r="BA2343" s="18">
        <v>3.4722222222222224E-4</v>
      </c>
      <c r="BB2343" s="18"/>
      <c r="BC2343" s="18"/>
      <c r="BD2343" s="18"/>
      <c r="BE2343" s="18">
        <v>3.4722222222222224E-4</v>
      </c>
      <c r="BF2343" s="18">
        <v>6.9444444444444447E-4</v>
      </c>
      <c r="BG2343" s="18">
        <v>6.9444444444444447E-4</v>
      </c>
      <c r="BH2343" s="18">
        <v>6.9444444444444447E-4</v>
      </c>
      <c r="BI2343" s="18">
        <v>6.9444444444444447E-4</v>
      </c>
      <c r="BJ2343" s="18">
        <v>1.3888888888888889E-3</v>
      </c>
      <c r="BK2343" s="18">
        <v>1.3888888888888889E-3</v>
      </c>
      <c r="BL2343" s="18">
        <v>1.3888888888888889E-3</v>
      </c>
      <c r="BM2343" s="18">
        <v>1.3888888888888889E-3</v>
      </c>
      <c r="BN2343" s="18">
        <v>1.3888888888888889E-3</v>
      </c>
      <c r="BO2343" s="18">
        <v>1.3888888888888889E-3</v>
      </c>
      <c r="BP2343" s="18">
        <v>1.3888888888888889E-3</v>
      </c>
      <c r="BQ2343" s="18">
        <f t="shared" si="386"/>
        <v>5.2083333333333333E-4</v>
      </c>
      <c r="BR2343" s="18">
        <f t="shared" si="387"/>
        <v>5.2083333333333333E-4</v>
      </c>
    </row>
    <row r="2344" spans="1:70" x14ac:dyDescent="0.25">
      <c r="A2344" s="1">
        <f t="shared" si="388"/>
        <v>41</v>
      </c>
      <c r="B2344" s="2">
        <f t="shared" si="389"/>
        <v>10</v>
      </c>
      <c r="C2344" s="2">
        <f t="shared" si="390"/>
        <v>2021</v>
      </c>
      <c r="D2344">
        <v>1396</v>
      </c>
      <c r="E2344" s="59">
        <v>44482</v>
      </c>
      <c r="F2344" t="s">
        <v>49</v>
      </c>
      <c r="G2344" t="s">
        <v>12</v>
      </c>
      <c r="H2344" s="58">
        <v>0.33333333333333331</v>
      </c>
      <c r="I2344">
        <v>8</v>
      </c>
      <c r="J2344">
        <v>662</v>
      </c>
      <c r="K2344">
        <v>0</v>
      </c>
      <c r="L2344" s="58">
        <v>0</v>
      </c>
      <c r="M2344">
        <v>0</v>
      </c>
      <c r="N2344" s="58">
        <v>0</v>
      </c>
      <c r="O2344">
        <v>11</v>
      </c>
      <c r="P2344">
        <v>1</v>
      </c>
      <c r="Q2344" s="58">
        <v>4.1666666666666664E-2</v>
      </c>
      <c r="R2344">
        <v>0</v>
      </c>
      <c r="S2344">
        <v>0</v>
      </c>
      <c r="T2344">
        <v>0</v>
      </c>
      <c r="U2344" s="16">
        <f t="shared" si="391"/>
        <v>0.29166666666666663</v>
      </c>
      <c r="V2344" s="17">
        <f t="shared" si="392"/>
        <v>419.99999999999994</v>
      </c>
      <c r="W2344" s="18">
        <f t="shared" si="393"/>
        <v>4.4058408862034234E-4</v>
      </c>
      <c r="X2344" s="19">
        <f t="shared" si="394"/>
        <v>0.63444108761329299</v>
      </c>
      <c r="Y2344" s="20">
        <f t="shared" si="395"/>
        <v>1.661631419939577</v>
      </c>
      <c r="Z2344" s="18">
        <v>3.4722222222222224E-4</v>
      </c>
      <c r="AA2344" s="18">
        <v>3.4722222222222224E-4</v>
      </c>
      <c r="AB2344" s="18">
        <v>1.0416666666666667E-3</v>
      </c>
      <c r="AD2344" s="18">
        <v>1.3888888888888889E-3</v>
      </c>
      <c r="AE2344" s="18">
        <v>4.1666666666666669E-4</v>
      </c>
      <c r="AF2344" s="18">
        <v>4.1666666666666669E-4</v>
      </c>
      <c r="AG2344" s="18">
        <v>2.4305555555555556E-3</v>
      </c>
      <c r="AH2344" s="18">
        <v>1.6203703703703703E-3</v>
      </c>
      <c r="AI2344" s="18">
        <v>1.6203703703703703E-3</v>
      </c>
      <c r="AJ2344" s="18">
        <v>5.5555555555555556E-4</v>
      </c>
      <c r="AK2344" s="18">
        <v>5.5555555555555556E-4</v>
      </c>
      <c r="AL2344" s="18">
        <v>5.5555555555555556E-4</v>
      </c>
      <c r="AM2344" s="18">
        <v>5.5555555555555556E-4</v>
      </c>
      <c r="AN2344" s="18"/>
      <c r="AO2344" s="18"/>
      <c r="AP2344" s="18"/>
      <c r="AQ2344" s="18">
        <v>2.0833333333333333E-3</v>
      </c>
      <c r="AR2344" s="18"/>
      <c r="AS2344" s="18">
        <v>2.0833333333333333E-3</v>
      </c>
      <c r="AT2344" s="18">
        <v>3.472222222222222E-3</v>
      </c>
      <c r="AU2344" s="18">
        <v>3.472222222222222E-3</v>
      </c>
      <c r="AV2344" s="18">
        <v>3.472222222222222E-3</v>
      </c>
      <c r="AW2344" s="18">
        <v>3.472222222222222E-3</v>
      </c>
      <c r="AX2344" s="18">
        <v>3.472222222222222E-3</v>
      </c>
      <c r="AY2344" s="18"/>
      <c r="AZ2344" s="18">
        <v>4.6296296296296293E-4</v>
      </c>
      <c r="BA2344" s="18">
        <v>3.4722222222222224E-4</v>
      </c>
      <c r="BB2344" s="18"/>
      <c r="BC2344" s="18"/>
      <c r="BD2344" s="18"/>
      <c r="BE2344" s="18">
        <v>3.4722222222222224E-4</v>
      </c>
      <c r="BF2344" s="18">
        <v>6.9444444444444447E-4</v>
      </c>
      <c r="BG2344" s="18">
        <v>6.9444444444444447E-4</v>
      </c>
      <c r="BH2344" s="18">
        <v>6.9444444444444447E-4</v>
      </c>
      <c r="BI2344" s="18">
        <v>6.9444444444444447E-4</v>
      </c>
      <c r="BJ2344" s="18">
        <v>1.3888888888888889E-3</v>
      </c>
      <c r="BK2344" s="18">
        <v>1.3888888888888889E-3</v>
      </c>
      <c r="BL2344" s="18">
        <v>1.3888888888888889E-3</v>
      </c>
      <c r="BM2344" s="18">
        <v>1.3888888888888889E-3</v>
      </c>
      <c r="BN2344" s="18">
        <v>1.3888888888888889E-3</v>
      </c>
      <c r="BO2344" s="18">
        <v>1.3888888888888889E-3</v>
      </c>
      <c r="BP2344" s="18">
        <v>1.3888888888888889E-3</v>
      </c>
      <c r="BQ2344" s="18">
        <f t="shared" si="386"/>
        <v>4.4058408862034234E-4</v>
      </c>
      <c r="BR2344" s="18">
        <f t="shared" si="387"/>
        <v>4.4058408862034234E-4</v>
      </c>
    </row>
    <row r="2345" spans="1:70" x14ac:dyDescent="0.25">
      <c r="A2345" s="1">
        <f t="shared" si="388"/>
        <v>41</v>
      </c>
      <c r="B2345" s="2">
        <f t="shared" si="389"/>
        <v>10</v>
      </c>
      <c r="C2345" s="2">
        <f t="shared" si="390"/>
        <v>2021</v>
      </c>
      <c r="D2345">
        <v>1364</v>
      </c>
      <c r="E2345" s="59">
        <v>44482</v>
      </c>
      <c r="F2345" t="s">
        <v>75</v>
      </c>
      <c r="G2345" t="s">
        <v>13</v>
      </c>
      <c r="H2345" s="58">
        <v>0.375</v>
      </c>
      <c r="I2345">
        <v>9</v>
      </c>
      <c r="J2345">
        <v>504</v>
      </c>
      <c r="K2345">
        <v>0</v>
      </c>
      <c r="L2345" s="58">
        <v>0</v>
      </c>
      <c r="M2345">
        <v>0</v>
      </c>
      <c r="N2345" s="58">
        <v>0</v>
      </c>
      <c r="O2345">
        <v>20</v>
      </c>
      <c r="P2345">
        <v>0</v>
      </c>
      <c r="Q2345" s="58">
        <v>0</v>
      </c>
      <c r="R2345">
        <v>0</v>
      </c>
      <c r="S2345">
        <v>0</v>
      </c>
      <c r="T2345">
        <v>0</v>
      </c>
      <c r="U2345" s="16">
        <f t="shared" si="391"/>
        <v>0.375</v>
      </c>
      <c r="V2345" s="17">
        <f t="shared" si="392"/>
        <v>540</v>
      </c>
      <c r="W2345" s="18">
        <f t="shared" si="393"/>
        <v>7.4404761904761901E-4</v>
      </c>
      <c r="X2345" s="19">
        <f t="shared" si="394"/>
        <v>1.0714285714285714</v>
      </c>
      <c r="Y2345" s="20">
        <f t="shared" si="395"/>
        <v>3.9682539682539684</v>
      </c>
      <c r="Z2345" s="18">
        <v>3.4722222222222224E-4</v>
      </c>
      <c r="AA2345" s="18">
        <v>3.4722222222222224E-4</v>
      </c>
      <c r="AB2345" s="18">
        <v>1.0416666666666667E-3</v>
      </c>
      <c r="AD2345" s="18">
        <v>1.3888888888888889E-3</v>
      </c>
      <c r="AE2345" s="18">
        <v>4.1666666666666669E-4</v>
      </c>
      <c r="AF2345" s="18">
        <v>4.1666666666666669E-4</v>
      </c>
      <c r="AG2345" s="18">
        <v>2.4305555555555556E-3</v>
      </c>
      <c r="AH2345" s="18">
        <v>1.6203703703703703E-3</v>
      </c>
      <c r="AI2345" s="18">
        <v>1.6203703703703703E-3</v>
      </c>
      <c r="AJ2345" s="18">
        <v>5.5555555555555556E-4</v>
      </c>
      <c r="AK2345" s="18">
        <v>5.5555555555555556E-4</v>
      </c>
      <c r="AL2345" s="18">
        <v>5.5555555555555556E-4</v>
      </c>
      <c r="AM2345" s="18">
        <v>5.5555555555555556E-4</v>
      </c>
      <c r="AN2345" s="18"/>
      <c r="AO2345" s="18"/>
      <c r="AP2345" s="18"/>
      <c r="AQ2345" s="18">
        <v>2.0833333333333333E-3</v>
      </c>
      <c r="AR2345" s="18"/>
      <c r="AS2345" s="18">
        <v>2.0833333333333333E-3</v>
      </c>
      <c r="AT2345" s="18">
        <v>3.472222222222222E-3</v>
      </c>
      <c r="AU2345" s="18">
        <v>3.472222222222222E-3</v>
      </c>
      <c r="AV2345" s="18">
        <v>3.472222222222222E-3</v>
      </c>
      <c r="AW2345" s="18">
        <v>3.472222222222222E-3</v>
      </c>
      <c r="AX2345" s="18">
        <v>3.472222222222222E-3</v>
      </c>
      <c r="AY2345" s="18"/>
      <c r="AZ2345" s="18">
        <v>4.6296296296296293E-4</v>
      </c>
      <c r="BA2345" s="18">
        <v>3.4722222222222224E-4</v>
      </c>
      <c r="BB2345" s="18"/>
      <c r="BC2345" s="18"/>
      <c r="BD2345" s="18"/>
      <c r="BE2345" s="18">
        <v>3.4722222222222224E-4</v>
      </c>
      <c r="BF2345" s="18">
        <v>6.9444444444444447E-4</v>
      </c>
      <c r="BG2345" s="18">
        <v>6.9444444444444447E-4</v>
      </c>
      <c r="BH2345" s="18">
        <v>6.9444444444444447E-4</v>
      </c>
      <c r="BI2345" s="18">
        <v>6.9444444444444447E-4</v>
      </c>
      <c r="BJ2345" s="18">
        <v>1.3888888888888889E-3</v>
      </c>
      <c r="BK2345" s="18">
        <v>1.3888888888888889E-3</v>
      </c>
      <c r="BL2345" s="18">
        <v>1.3888888888888889E-3</v>
      </c>
      <c r="BM2345" s="18">
        <v>1.3888888888888889E-3</v>
      </c>
      <c r="BN2345" s="18">
        <v>1.3888888888888889E-3</v>
      </c>
      <c r="BO2345" s="18">
        <v>1.3888888888888889E-3</v>
      </c>
      <c r="BP2345" s="18">
        <v>1.3888888888888889E-3</v>
      </c>
      <c r="BQ2345" s="18">
        <f t="shared" si="386"/>
        <v>7.4404761904761901E-4</v>
      </c>
      <c r="BR2345" s="18">
        <f t="shared" si="387"/>
        <v>7.4404761904761901E-4</v>
      </c>
    </row>
    <row r="2346" spans="1:70" x14ac:dyDescent="0.25">
      <c r="A2346" s="1">
        <f t="shared" si="388"/>
        <v>41</v>
      </c>
      <c r="B2346" s="2">
        <f t="shared" si="389"/>
        <v>10</v>
      </c>
      <c r="C2346" s="2">
        <f t="shared" si="390"/>
        <v>2021</v>
      </c>
      <c r="D2346">
        <v>11841</v>
      </c>
      <c r="E2346" s="59">
        <v>44482</v>
      </c>
      <c r="F2346" t="s">
        <v>198</v>
      </c>
      <c r="G2346" t="s">
        <v>13</v>
      </c>
      <c r="H2346" s="58">
        <v>0.33333333333333331</v>
      </c>
      <c r="I2346">
        <v>8</v>
      </c>
      <c r="J2346">
        <v>40</v>
      </c>
      <c r="K2346">
        <v>0</v>
      </c>
      <c r="L2346" s="58">
        <v>0</v>
      </c>
      <c r="M2346">
        <v>0</v>
      </c>
      <c r="N2346" s="58">
        <v>0</v>
      </c>
      <c r="O2346">
        <v>0</v>
      </c>
      <c r="P2346">
        <v>0</v>
      </c>
      <c r="Q2346" s="58">
        <v>0</v>
      </c>
      <c r="R2346">
        <v>0</v>
      </c>
      <c r="S2346">
        <v>0</v>
      </c>
      <c r="T2346">
        <v>0</v>
      </c>
      <c r="U2346" s="16">
        <f t="shared" si="391"/>
        <v>0.33333333333333331</v>
      </c>
      <c r="V2346" s="17">
        <f t="shared" si="392"/>
        <v>479.99999999999994</v>
      </c>
      <c r="W2346" s="18">
        <f t="shared" si="393"/>
        <v>8.3333333333333332E-3</v>
      </c>
      <c r="X2346" s="19">
        <f t="shared" si="394"/>
        <v>11.999999999999998</v>
      </c>
      <c r="Y2346" s="20">
        <f t="shared" si="395"/>
        <v>0</v>
      </c>
      <c r="Z2346" s="18">
        <v>3.4722222222222224E-4</v>
      </c>
      <c r="AA2346" s="18">
        <v>3.4722222222222224E-4</v>
      </c>
      <c r="AB2346" s="18">
        <v>1.0416666666666667E-3</v>
      </c>
      <c r="AD2346" s="18">
        <v>1.3888888888888889E-3</v>
      </c>
      <c r="AE2346" s="18">
        <v>4.1666666666666669E-4</v>
      </c>
      <c r="AF2346" s="18">
        <v>4.1666666666666669E-4</v>
      </c>
      <c r="AG2346" s="18">
        <v>2.4305555555555556E-3</v>
      </c>
      <c r="AH2346" s="18">
        <v>1.6203703703703703E-3</v>
      </c>
      <c r="AI2346" s="18">
        <v>1.6203703703703703E-3</v>
      </c>
      <c r="AJ2346" s="18">
        <v>5.5555555555555556E-4</v>
      </c>
      <c r="AK2346" s="18">
        <v>5.5555555555555556E-4</v>
      </c>
      <c r="AL2346" s="18">
        <v>5.5555555555555556E-4</v>
      </c>
      <c r="AM2346" s="18">
        <v>5.5555555555555556E-4</v>
      </c>
      <c r="AN2346" s="18"/>
      <c r="AO2346" s="18"/>
      <c r="AP2346" s="18"/>
      <c r="AQ2346" s="18">
        <v>2.0833333333333333E-3</v>
      </c>
      <c r="AR2346" s="18"/>
      <c r="AS2346" s="18">
        <v>2.0833333333333333E-3</v>
      </c>
      <c r="AT2346" s="18">
        <v>3.472222222222222E-3</v>
      </c>
      <c r="AU2346" s="18">
        <v>3.472222222222222E-3</v>
      </c>
      <c r="AV2346" s="18">
        <v>3.472222222222222E-3</v>
      </c>
      <c r="AW2346" s="18">
        <v>3.472222222222222E-3</v>
      </c>
      <c r="AX2346" s="18">
        <v>3.472222222222222E-3</v>
      </c>
      <c r="AY2346" s="18"/>
      <c r="AZ2346" s="18">
        <v>4.6296296296296293E-4</v>
      </c>
      <c r="BA2346" s="18">
        <v>3.4722222222222224E-4</v>
      </c>
      <c r="BB2346" s="18"/>
      <c r="BC2346" s="18"/>
      <c r="BD2346" s="18"/>
      <c r="BE2346" s="18">
        <v>3.4722222222222224E-4</v>
      </c>
      <c r="BF2346" s="18">
        <v>6.9444444444444447E-4</v>
      </c>
      <c r="BG2346" s="18">
        <v>6.9444444444444447E-4</v>
      </c>
      <c r="BH2346" s="18">
        <v>6.9444444444444447E-4</v>
      </c>
      <c r="BI2346" s="18">
        <v>6.9444444444444447E-4</v>
      </c>
      <c r="BJ2346" s="18">
        <v>1.3888888888888889E-3</v>
      </c>
      <c r="BK2346" s="18">
        <v>1.3888888888888889E-3</v>
      </c>
      <c r="BL2346" s="18">
        <v>1.3888888888888889E-3</v>
      </c>
      <c r="BM2346" s="18">
        <v>1.3888888888888889E-3</v>
      </c>
      <c r="BN2346" s="18">
        <v>1.3888888888888889E-3</v>
      </c>
      <c r="BO2346" s="18">
        <v>1.3888888888888889E-3</v>
      </c>
      <c r="BP2346" s="18">
        <v>1.3888888888888889E-3</v>
      </c>
      <c r="BQ2346" s="18">
        <f t="shared" si="386"/>
        <v>8.3333333333333332E-3</v>
      </c>
      <c r="BR2346" s="18">
        <f t="shared" si="387"/>
        <v>8.3333333333333332E-3</v>
      </c>
    </row>
    <row r="2347" spans="1:70" x14ac:dyDescent="0.25">
      <c r="A2347" s="1">
        <f t="shared" si="388"/>
        <v>41</v>
      </c>
      <c r="B2347" s="2">
        <f t="shared" si="389"/>
        <v>10</v>
      </c>
      <c r="C2347" s="2">
        <f t="shared" si="390"/>
        <v>2021</v>
      </c>
      <c r="D2347">
        <v>529</v>
      </c>
      <c r="E2347" s="59">
        <v>44482</v>
      </c>
      <c r="F2347" t="s">
        <v>57</v>
      </c>
      <c r="G2347" t="s">
        <v>13</v>
      </c>
      <c r="H2347" s="58">
        <v>3.125E-2</v>
      </c>
      <c r="I2347">
        <v>0.75</v>
      </c>
      <c r="J2347">
        <v>8</v>
      </c>
      <c r="K2347">
        <v>0</v>
      </c>
      <c r="L2347" s="58">
        <v>0</v>
      </c>
      <c r="M2347">
        <v>0</v>
      </c>
      <c r="N2347" s="58">
        <v>0</v>
      </c>
      <c r="O2347">
        <v>0</v>
      </c>
      <c r="P2347">
        <v>0</v>
      </c>
      <c r="Q2347" s="58">
        <v>0</v>
      </c>
      <c r="R2347">
        <v>0</v>
      </c>
      <c r="S2347">
        <v>0</v>
      </c>
      <c r="T2347">
        <v>0</v>
      </c>
      <c r="U2347" s="16">
        <f t="shared" si="391"/>
        <v>3.125E-2</v>
      </c>
      <c r="V2347" s="17">
        <f t="shared" si="392"/>
        <v>45</v>
      </c>
      <c r="W2347" s="18">
        <f t="shared" si="393"/>
        <v>3.90625E-3</v>
      </c>
      <c r="X2347" s="19">
        <f t="shared" si="394"/>
        <v>5.625</v>
      </c>
      <c r="Y2347" s="20">
        <f t="shared" si="395"/>
        <v>0</v>
      </c>
      <c r="Z2347" s="18">
        <v>3.4722222222222224E-4</v>
      </c>
      <c r="AA2347" s="18">
        <v>3.4722222222222224E-4</v>
      </c>
      <c r="AB2347" s="18">
        <v>1.0416666666666667E-3</v>
      </c>
      <c r="AD2347" s="18">
        <v>1.3888888888888889E-3</v>
      </c>
      <c r="AE2347" s="18">
        <v>4.1666666666666669E-4</v>
      </c>
      <c r="AF2347" s="18">
        <v>4.1666666666666669E-4</v>
      </c>
      <c r="AG2347" s="18">
        <v>2.4305555555555556E-3</v>
      </c>
      <c r="AH2347" s="18">
        <v>1.6203703703703703E-3</v>
      </c>
      <c r="AI2347" s="18">
        <v>1.6203703703703703E-3</v>
      </c>
      <c r="AJ2347" s="18">
        <v>5.5555555555555556E-4</v>
      </c>
      <c r="AK2347" s="18">
        <v>5.5555555555555556E-4</v>
      </c>
      <c r="AL2347" s="18">
        <v>5.5555555555555556E-4</v>
      </c>
      <c r="AM2347" s="18">
        <v>5.5555555555555556E-4</v>
      </c>
      <c r="AN2347" s="18"/>
      <c r="AO2347" s="18"/>
      <c r="AP2347" s="18"/>
      <c r="AQ2347" s="18">
        <v>2.0833333333333333E-3</v>
      </c>
      <c r="AR2347" s="18"/>
      <c r="AS2347" s="18">
        <v>2.0833333333333333E-3</v>
      </c>
      <c r="AT2347" s="18">
        <v>3.472222222222222E-3</v>
      </c>
      <c r="AU2347" s="18">
        <v>3.472222222222222E-3</v>
      </c>
      <c r="AV2347" s="18">
        <v>3.472222222222222E-3</v>
      </c>
      <c r="AW2347" s="18">
        <v>3.472222222222222E-3</v>
      </c>
      <c r="AX2347" s="18">
        <v>3.472222222222222E-3</v>
      </c>
      <c r="AY2347" s="18"/>
      <c r="AZ2347" s="18">
        <v>4.6296296296296293E-4</v>
      </c>
      <c r="BA2347" s="18">
        <v>3.4722222222222224E-4</v>
      </c>
      <c r="BB2347" s="18"/>
      <c r="BC2347" s="18"/>
      <c r="BD2347" s="18"/>
      <c r="BE2347" s="18">
        <v>3.4722222222222224E-4</v>
      </c>
      <c r="BF2347" s="18">
        <v>6.9444444444444447E-4</v>
      </c>
      <c r="BG2347" s="18">
        <v>6.9444444444444447E-4</v>
      </c>
      <c r="BH2347" s="18">
        <v>6.9444444444444447E-4</v>
      </c>
      <c r="BI2347" s="18">
        <v>6.9444444444444447E-4</v>
      </c>
      <c r="BJ2347" s="18">
        <v>1.3888888888888889E-3</v>
      </c>
      <c r="BK2347" s="18">
        <v>1.3888888888888889E-3</v>
      </c>
      <c r="BL2347" s="18">
        <v>1.3888888888888889E-3</v>
      </c>
      <c r="BM2347" s="18">
        <v>1.3888888888888889E-3</v>
      </c>
      <c r="BN2347" s="18">
        <v>1.3888888888888889E-3</v>
      </c>
      <c r="BO2347" s="18">
        <v>1.3888888888888889E-3</v>
      </c>
      <c r="BP2347" s="18">
        <v>1.3888888888888889E-3</v>
      </c>
      <c r="BQ2347" s="18">
        <f t="shared" si="386"/>
        <v>3.90625E-3</v>
      </c>
      <c r="BR2347" s="18">
        <f t="shared" si="387"/>
        <v>3.90625E-3</v>
      </c>
    </row>
    <row r="2348" spans="1:70" x14ac:dyDescent="0.25">
      <c r="A2348" s="1">
        <f t="shared" si="388"/>
        <v>41</v>
      </c>
      <c r="B2348" s="2">
        <f t="shared" si="389"/>
        <v>10</v>
      </c>
      <c r="C2348" s="2">
        <f t="shared" si="390"/>
        <v>2021</v>
      </c>
      <c r="D2348">
        <v>12235</v>
      </c>
      <c r="E2348" s="59">
        <v>44482</v>
      </c>
      <c r="F2348" t="s">
        <v>57</v>
      </c>
      <c r="G2348" t="s">
        <v>13</v>
      </c>
      <c r="H2348" s="58">
        <v>0.33333333333333331</v>
      </c>
      <c r="I2348">
        <v>8</v>
      </c>
      <c r="J2348">
        <v>142</v>
      </c>
      <c r="K2348">
        <v>0</v>
      </c>
      <c r="L2348" s="58">
        <v>0</v>
      </c>
      <c r="M2348">
        <v>0</v>
      </c>
      <c r="N2348" s="58">
        <v>0</v>
      </c>
      <c r="O2348">
        <v>24</v>
      </c>
      <c r="P2348">
        <v>0</v>
      </c>
      <c r="Q2348" s="58">
        <v>0</v>
      </c>
      <c r="R2348">
        <v>0</v>
      </c>
      <c r="S2348">
        <v>0</v>
      </c>
      <c r="T2348">
        <v>0</v>
      </c>
      <c r="U2348" s="16">
        <f t="shared" si="391"/>
        <v>0.33333333333333331</v>
      </c>
      <c r="V2348" s="17">
        <f t="shared" si="392"/>
        <v>479.99999999999994</v>
      </c>
      <c r="W2348" s="18">
        <f t="shared" si="393"/>
        <v>2.3474178403755869E-3</v>
      </c>
      <c r="X2348" s="19">
        <f t="shared" si="394"/>
        <v>3.3802816901408446</v>
      </c>
      <c r="Y2348" s="20">
        <f t="shared" si="395"/>
        <v>16.901408450704224</v>
      </c>
      <c r="Z2348" s="18">
        <v>3.4722222222222224E-4</v>
      </c>
      <c r="AA2348" s="18">
        <v>3.4722222222222224E-4</v>
      </c>
      <c r="AB2348" s="18">
        <v>1.0416666666666667E-3</v>
      </c>
      <c r="AD2348" s="18">
        <v>1.3888888888888889E-3</v>
      </c>
      <c r="AE2348" s="18">
        <v>4.1666666666666669E-4</v>
      </c>
      <c r="AF2348" s="18">
        <v>4.1666666666666669E-4</v>
      </c>
      <c r="AG2348" s="18">
        <v>2.4305555555555556E-3</v>
      </c>
      <c r="AH2348" s="18">
        <v>1.6203703703703703E-3</v>
      </c>
      <c r="AI2348" s="18">
        <v>1.6203703703703703E-3</v>
      </c>
      <c r="AJ2348" s="18">
        <v>5.5555555555555556E-4</v>
      </c>
      <c r="AK2348" s="18">
        <v>5.5555555555555556E-4</v>
      </c>
      <c r="AL2348" s="18">
        <v>5.5555555555555556E-4</v>
      </c>
      <c r="AM2348" s="18">
        <v>5.5555555555555556E-4</v>
      </c>
      <c r="AN2348" s="18"/>
      <c r="AO2348" s="18"/>
      <c r="AP2348" s="18"/>
      <c r="AQ2348" s="18">
        <v>2.0833333333333333E-3</v>
      </c>
      <c r="AR2348" s="18"/>
      <c r="AS2348" s="18">
        <v>2.0833333333333333E-3</v>
      </c>
      <c r="AT2348" s="18">
        <v>3.472222222222222E-3</v>
      </c>
      <c r="AU2348" s="18">
        <v>3.472222222222222E-3</v>
      </c>
      <c r="AV2348" s="18">
        <v>3.472222222222222E-3</v>
      </c>
      <c r="AW2348" s="18">
        <v>3.472222222222222E-3</v>
      </c>
      <c r="AX2348" s="18">
        <v>3.472222222222222E-3</v>
      </c>
      <c r="AY2348" s="18"/>
      <c r="AZ2348" s="18">
        <v>4.6296296296296293E-4</v>
      </c>
      <c r="BA2348" s="18">
        <v>3.4722222222222224E-4</v>
      </c>
      <c r="BB2348" s="18"/>
      <c r="BC2348" s="18"/>
      <c r="BD2348" s="18"/>
      <c r="BE2348" s="18">
        <v>3.4722222222222224E-4</v>
      </c>
      <c r="BF2348" s="18">
        <v>6.9444444444444447E-4</v>
      </c>
      <c r="BG2348" s="18">
        <v>6.9444444444444447E-4</v>
      </c>
      <c r="BH2348" s="18">
        <v>6.9444444444444447E-4</v>
      </c>
      <c r="BI2348" s="18">
        <v>6.9444444444444447E-4</v>
      </c>
      <c r="BJ2348" s="18">
        <v>1.3888888888888889E-3</v>
      </c>
      <c r="BK2348" s="18">
        <v>1.3888888888888889E-3</v>
      </c>
      <c r="BL2348" s="18">
        <v>1.3888888888888889E-3</v>
      </c>
      <c r="BM2348" s="18">
        <v>1.3888888888888889E-3</v>
      </c>
      <c r="BN2348" s="18">
        <v>1.3888888888888889E-3</v>
      </c>
      <c r="BO2348" s="18">
        <v>1.3888888888888889E-3</v>
      </c>
      <c r="BP2348" s="18">
        <v>1.3888888888888889E-3</v>
      </c>
      <c r="BQ2348" s="18">
        <f t="shared" si="386"/>
        <v>2.3474178403755869E-3</v>
      </c>
      <c r="BR2348" s="18">
        <f t="shared" si="387"/>
        <v>2.3474178403755869E-3</v>
      </c>
    </row>
    <row r="2349" spans="1:70" x14ac:dyDescent="0.25">
      <c r="A2349" s="1">
        <f t="shared" si="388"/>
        <v>41</v>
      </c>
      <c r="B2349" s="2">
        <f t="shared" si="389"/>
        <v>10</v>
      </c>
      <c r="C2349" s="2">
        <f t="shared" si="390"/>
        <v>2021</v>
      </c>
      <c r="D2349">
        <v>1445</v>
      </c>
      <c r="E2349" s="59">
        <v>44482</v>
      </c>
      <c r="F2349" t="s">
        <v>199</v>
      </c>
      <c r="G2349" t="s">
        <v>13</v>
      </c>
      <c r="H2349" s="58">
        <v>0.33333333333333331</v>
      </c>
      <c r="I2349">
        <v>8</v>
      </c>
      <c r="J2349">
        <v>386</v>
      </c>
      <c r="K2349">
        <v>0</v>
      </c>
      <c r="L2349" s="58">
        <v>0</v>
      </c>
      <c r="M2349">
        <v>0</v>
      </c>
      <c r="N2349" s="58">
        <v>0</v>
      </c>
      <c r="O2349">
        <v>0</v>
      </c>
      <c r="P2349">
        <v>0</v>
      </c>
      <c r="Q2349" s="58">
        <v>0</v>
      </c>
      <c r="R2349">
        <v>0</v>
      </c>
      <c r="S2349">
        <v>0</v>
      </c>
      <c r="T2349">
        <v>0</v>
      </c>
      <c r="U2349" s="16">
        <f t="shared" si="391"/>
        <v>0.33333333333333331</v>
      </c>
      <c r="V2349" s="17">
        <f t="shared" si="392"/>
        <v>479.99999999999994</v>
      </c>
      <c r="W2349" s="18">
        <f t="shared" si="393"/>
        <v>8.6355785837651119E-4</v>
      </c>
      <c r="X2349" s="19">
        <f t="shared" si="394"/>
        <v>1.2435233160621759</v>
      </c>
      <c r="Y2349" s="20">
        <f t="shared" si="395"/>
        <v>0</v>
      </c>
      <c r="Z2349" s="18">
        <v>3.4722222222222224E-4</v>
      </c>
      <c r="AA2349" s="18">
        <v>3.4722222222222224E-4</v>
      </c>
      <c r="AB2349" s="18">
        <v>1.0416666666666667E-3</v>
      </c>
      <c r="AD2349" s="18">
        <v>1.3888888888888889E-3</v>
      </c>
      <c r="AE2349" s="18">
        <v>4.1666666666666669E-4</v>
      </c>
      <c r="AF2349" s="18">
        <v>4.1666666666666669E-4</v>
      </c>
      <c r="AG2349" s="18">
        <v>2.4305555555555556E-3</v>
      </c>
      <c r="AH2349" s="18">
        <v>1.6203703703703703E-3</v>
      </c>
      <c r="AI2349" s="18">
        <v>1.6203703703703703E-3</v>
      </c>
      <c r="AJ2349" s="18">
        <v>5.5555555555555556E-4</v>
      </c>
      <c r="AK2349" s="18">
        <v>5.5555555555555556E-4</v>
      </c>
      <c r="AL2349" s="18">
        <v>5.5555555555555556E-4</v>
      </c>
      <c r="AM2349" s="18">
        <v>5.5555555555555556E-4</v>
      </c>
      <c r="AN2349" s="18"/>
      <c r="AO2349" s="18"/>
      <c r="AP2349" s="18"/>
      <c r="AQ2349" s="18">
        <v>2.0833333333333333E-3</v>
      </c>
      <c r="AR2349" s="18"/>
      <c r="AS2349" s="18">
        <v>2.0833333333333333E-3</v>
      </c>
      <c r="AT2349" s="18">
        <v>3.472222222222222E-3</v>
      </c>
      <c r="AU2349" s="18">
        <v>3.472222222222222E-3</v>
      </c>
      <c r="AV2349" s="18">
        <v>3.472222222222222E-3</v>
      </c>
      <c r="AW2349" s="18">
        <v>3.472222222222222E-3</v>
      </c>
      <c r="AX2349" s="18">
        <v>3.472222222222222E-3</v>
      </c>
      <c r="AY2349" s="18"/>
      <c r="AZ2349" s="18">
        <v>4.6296296296296293E-4</v>
      </c>
      <c r="BA2349" s="18">
        <v>3.4722222222222224E-4</v>
      </c>
      <c r="BB2349" s="18"/>
      <c r="BC2349" s="18"/>
      <c r="BD2349" s="18"/>
      <c r="BE2349" s="18">
        <v>3.4722222222222224E-4</v>
      </c>
      <c r="BF2349" s="18">
        <v>6.9444444444444447E-4</v>
      </c>
      <c r="BG2349" s="18">
        <v>6.9444444444444447E-4</v>
      </c>
      <c r="BH2349" s="18">
        <v>6.9444444444444447E-4</v>
      </c>
      <c r="BI2349" s="18">
        <v>6.9444444444444447E-4</v>
      </c>
      <c r="BJ2349" s="18">
        <v>1.3888888888888889E-3</v>
      </c>
      <c r="BK2349" s="18">
        <v>1.3888888888888889E-3</v>
      </c>
      <c r="BL2349" s="18">
        <v>1.3888888888888889E-3</v>
      </c>
      <c r="BM2349" s="18">
        <v>1.3888888888888889E-3</v>
      </c>
      <c r="BN2349" s="18">
        <v>1.3888888888888889E-3</v>
      </c>
      <c r="BO2349" s="18">
        <v>1.3888888888888889E-3</v>
      </c>
      <c r="BP2349" s="18">
        <v>1.3888888888888889E-3</v>
      </c>
      <c r="BQ2349" s="18">
        <f t="shared" si="386"/>
        <v>8.6355785837651119E-4</v>
      </c>
      <c r="BR2349" s="18">
        <f t="shared" si="387"/>
        <v>8.6355785837651119E-4</v>
      </c>
    </row>
    <row r="2350" spans="1:70" x14ac:dyDescent="0.25">
      <c r="A2350" s="1">
        <f t="shared" si="388"/>
        <v>41</v>
      </c>
      <c r="B2350" s="2">
        <f t="shared" si="389"/>
        <v>10</v>
      </c>
      <c r="C2350" s="2">
        <f t="shared" si="390"/>
        <v>2021</v>
      </c>
      <c r="D2350">
        <v>12279</v>
      </c>
      <c r="E2350" s="59">
        <v>44482</v>
      </c>
      <c r="F2350" t="s">
        <v>79</v>
      </c>
      <c r="G2350" t="s">
        <v>13</v>
      </c>
      <c r="H2350" s="58">
        <v>0.125</v>
      </c>
      <c r="I2350">
        <v>3</v>
      </c>
      <c r="J2350">
        <v>195</v>
      </c>
      <c r="K2350">
        <v>0</v>
      </c>
      <c r="L2350" s="58">
        <v>0</v>
      </c>
      <c r="M2350">
        <v>0</v>
      </c>
      <c r="N2350" s="58">
        <v>0</v>
      </c>
      <c r="O2350">
        <v>2</v>
      </c>
      <c r="P2350">
        <v>0</v>
      </c>
      <c r="Q2350" s="58">
        <v>0</v>
      </c>
      <c r="R2350">
        <v>0</v>
      </c>
      <c r="S2350">
        <v>0</v>
      </c>
      <c r="T2350">
        <v>0</v>
      </c>
      <c r="U2350" s="16">
        <f t="shared" si="391"/>
        <v>0.125</v>
      </c>
      <c r="V2350" s="17">
        <f t="shared" si="392"/>
        <v>180</v>
      </c>
      <c r="W2350" s="18">
        <f t="shared" si="393"/>
        <v>6.4102564102564103E-4</v>
      </c>
      <c r="X2350" s="19">
        <f t="shared" si="394"/>
        <v>0.92307692307692313</v>
      </c>
      <c r="Y2350" s="20">
        <f t="shared" si="395"/>
        <v>1.0256410256410255</v>
      </c>
      <c r="Z2350" s="18">
        <v>3.4722222222222224E-4</v>
      </c>
      <c r="AA2350" s="18">
        <v>3.4722222222222224E-4</v>
      </c>
      <c r="AB2350" s="18">
        <v>1.0416666666666667E-3</v>
      </c>
      <c r="AD2350" s="18">
        <v>1.3888888888888889E-3</v>
      </c>
      <c r="AE2350" s="18">
        <v>4.1666666666666669E-4</v>
      </c>
      <c r="AF2350" s="18">
        <v>4.1666666666666669E-4</v>
      </c>
      <c r="AG2350" s="18">
        <v>2.4305555555555556E-3</v>
      </c>
      <c r="AH2350" s="18">
        <v>1.6203703703703703E-3</v>
      </c>
      <c r="AI2350" s="18">
        <v>1.6203703703703703E-3</v>
      </c>
      <c r="AJ2350" s="18">
        <v>5.5555555555555556E-4</v>
      </c>
      <c r="AK2350" s="18">
        <v>5.5555555555555556E-4</v>
      </c>
      <c r="AL2350" s="18">
        <v>5.5555555555555556E-4</v>
      </c>
      <c r="AM2350" s="18">
        <v>5.5555555555555556E-4</v>
      </c>
      <c r="AN2350" s="18"/>
      <c r="AO2350" s="18"/>
      <c r="AP2350" s="18"/>
      <c r="AQ2350" s="18">
        <v>2.0833333333333333E-3</v>
      </c>
      <c r="AR2350" s="18"/>
      <c r="AS2350" s="18">
        <v>2.0833333333333333E-3</v>
      </c>
      <c r="AT2350" s="18">
        <v>3.472222222222222E-3</v>
      </c>
      <c r="AU2350" s="18">
        <v>3.472222222222222E-3</v>
      </c>
      <c r="AV2350" s="18">
        <v>3.472222222222222E-3</v>
      </c>
      <c r="AW2350" s="18">
        <v>3.472222222222222E-3</v>
      </c>
      <c r="AX2350" s="18">
        <v>3.472222222222222E-3</v>
      </c>
      <c r="AY2350" s="18"/>
      <c r="AZ2350" s="18">
        <v>4.6296296296296293E-4</v>
      </c>
      <c r="BA2350" s="18">
        <v>3.4722222222222224E-4</v>
      </c>
      <c r="BB2350" s="18"/>
      <c r="BC2350" s="18"/>
      <c r="BD2350" s="18"/>
      <c r="BE2350" s="18">
        <v>3.4722222222222224E-4</v>
      </c>
      <c r="BF2350" s="18">
        <v>6.9444444444444447E-4</v>
      </c>
      <c r="BG2350" s="18">
        <v>6.9444444444444447E-4</v>
      </c>
      <c r="BH2350" s="18">
        <v>6.9444444444444447E-4</v>
      </c>
      <c r="BI2350" s="18">
        <v>6.9444444444444447E-4</v>
      </c>
      <c r="BJ2350" s="18">
        <v>1.3888888888888889E-3</v>
      </c>
      <c r="BK2350" s="18">
        <v>1.3888888888888889E-3</v>
      </c>
      <c r="BL2350" s="18">
        <v>1.3888888888888889E-3</v>
      </c>
      <c r="BM2350" s="18">
        <v>1.3888888888888889E-3</v>
      </c>
      <c r="BN2350" s="18">
        <v>1.3888888888888889E-3</v>
      </c>
      <c r="BO2350" s="18">
        <v>1.3888888888888889E-3</v>
      </c>
      <c r="BP2350" s="18">
        <v>1.3888888888888889E-3</v>
      </c>
      <c r="BQ2350" s="18">
        <f t="shared" si="386"/>
        <v>6.4102564102564103E-4</v>
      </c>
      <c r="BR2350" s="18">
        <f t="shared" si="387"/>
        <v>6.4102564102564103E-4</v>
      </c>
    </row>
    <row r="2351" spans="1:70" x14ac:dyDescent="0.25">
      <c r="A2351" s="1">
        <f t="shared" si="388"/>
        <v>41</v>
      </c>
      <c r="B2351" s="2">
        <f t="shared" si="389"/>
        <v>10</v>
      </c>
      <c r="C2351" s="2">
        <f t="shared" si="390"/>
        <v>2021</v>
      </c>
      <c r="D2351">
        <v>12449</v>
      </c>
      <c r="E2351" s="59">
        <v>44482</v>
      </c>
      <c r="F2351" t="s">
        <v>79</v>
      </c>
      <c r="G2351" t="s">
        <v>13</v>
      </c>
      <c r="H2351" s="58">
        <v>0.29166666666666669</v>
      </c>
      <c r="I2351">
        <v>7</v>
      </c>
      <c r="J2351">
        <v>240</v>
      </c>
      <c r="K2351">
        <v>0</v>
      </c>
      <c r="L2351" s="58">
        <v>0</v>
      </c>
      <c r="M2351">
        <v>0</v>
      </c>
      <c r="N2351" s="58">
        <v>0</v>
      </c>
      <c r="O2351">
        <v>2</v>
      </c>
      <c r="P2351">
        <v>0</v>
      </c>
      <c r="Q2351" s="58">
        <v>0</v>
      </c>
      <c r="R2351">
        <v>0</v>
      </c>
      <c r="S2351">
        <v>0</v>
      </c>
      <c r="T2351">
        <v>0</v>
      </c>
      <c r="U2351" s="16">
        <f t="shared" si="391"/>
        <v>0.29166666666666669</v>
      </c>
      <c r="V2351" s="17">
        <f t="shared" si="392"/>
        <v>420</v>
      </c>
      <c r="W2351" s="18">
        <f t="shared" si="393"/>
        <v>1.2152777777777778E-3</v>
      </c>
      <c r="X2351" s="19">
        <f t="shared" si="394"/>
        <v>1.75</v>
      </c>
      <c r="Y2351" s="20">
        <f t="shared" si="395"/>
        <v>0.83333333333333337</v>
      </c>
      <c r="Z2351" s="18">
        <v>3.4722222222222224E-4</v>
      </c>
      <c r="AA2351" s="18">
        <v>3.4722222222222224E-4</v>
      </c>
      <c r="AB2351" s="18">
        <v>1.0416666666666667E-3</v>
      </c>
      <c r="AD2351" s="18">
        <v>1.3888888888888889E-3</v>
      </c>
      <c r="AE2351" s="18">
        <v>4.1666666666666669E-4</v>
      </c>
      <c r="AF2351" s="18">
        <v>4.1666666666666669E-4</v>
      </c>
      <c r="AG2351" s="18">
        <v>2.4305555555555556E-3</v>
      </c>
      <c r="AH2351" s="18">
        <v>1.6203703703703703E-3</v>
      </c>
      <c r="AI2351" s="18">
        <v>1.6203703703703703E-3</v>
      </c>
      <c r="AJ2351" s="18">
        <v>5.5555555555555556E-4</v>
      </c>
      <c r="AK2351" s="18">
        <v>5.5555555555555556E-4</v>
      </c>
      <c r="AL2351" s="18">
        <v>5.5555555555555556E-4</v>
      </c>
      <c r="AM2351" s="18">
        <v>5.5555555555555556E-4</v>
      </c>
      <c r="AN2351" s="18"/>
      <c r="AO2351" s="18"/>
      <c r="AP2351" s="18"/>
      <c r="AQ2351" s="18">
        <v>2.0833333333333333E-3</v>
      </c>
      <c r="AR2351" s="18"/>
      <c r="AS2351" s="18">
        <v>2.0833333333333333E-3</v>
      </c>
      <c r="AT2351" s="18">
        <v>3.472222222222222E-3</v>
      </c>
      <c r="AU2351" s="18">
        <v>3.472222222222222E-3</v>
      </c>
      <c r="AV2351" s="18">
        <v>3.472222222222222E-3</v>
      </c>
      <c r="AW2351" s="18">
        <v>3.472222222222222E-3</v>
      </c>
      <c r="AX2351" s="18">
        <v>3.472222222222222E-3</v>
      </c>
      <c r="AY2351" s="18"/>
      <c r="AZ2351" s="18">
        <v>4.6296296296296293E-4</v>
      </c>
      <c r="BA2351" s="18">
        <v>3.4722222222222224E-4</v>
      </c>
      <c r="BB2351" s="18"/>
      <c r="BC2351" s="18"/>
      <c r="BD2351" s="18"/>
      <c r="BE2351" s="18">
        <v>3.4722222222222224E-4</v>
      </c>
      <c r="BF2351" s="18">
        <v>6.9444444444444447E-4</v>
      </c>
      <c r="BG2351" s="18">
        <v>6.9444444444444447E-4</v>
      </c>
      <c r="BH2351" s="18">
        <v>6.9444444444444447E-4</v>
      </c>
      <c r="BI2351" s="18">
        <v>6.9444444444444447E-4</v>
      </c>
      <c r="BJ2351" s="18">
        <v>1.3888888888888889E-3</v>
      </c>
      <c r="BK2351" s="18">
        <v>1.3888888888888889E-3</v>
      </c>
      <c r="BL2351" s="18">
        <v>1.3888888888888889E-3</v>
      </c>
      <c r="BM2351" s="18">
        <v>1.3888888888888889E-3</v>
      </c>
      <c r="BN2351" s="18">
        <v>1.3888888888888889E-3</v>
      </c>
      <c r="BO2351" s="18">
        <v>1.3888888888888889E-3</v>
      </c>
      <c r="BP2351" s="18">
        <v>1.3888888888888889E-3</v>
      </c>
      <c r="BQ2351" s="18">
        <f t="shared" si="386"/>
        <v>1.2152777777777778E-3</v>
      </c>
      <c r="BR2351" s="18">
        <f t="shared" si="387"/>
        <v>1.2152777777777778E-3</v>
      </c>
    </row>
    <row r="2352" spans="1:70" x14ac:dyDescent="0.25">
      <c r="A2352" s="1">
        <f t="shared" si="388"/>
        <v>41</v>
      </c>
      <c r="B2352" s="2">
        <f t="shared" si="389"/>
        <v>10</v>
      </c>
      <c r="C2352" s="2">
        <f t="shared" si="390"/>
        <v>2021</v>
      </c>
      <c r="D2352">
        <v>876</v>
      </c>
      <c r="E2352" s="59">
        <v>44482</v>
      </c>
      <c r="F2352" t="s">
        <v>72</v>
      </c>
      <c r="G2352" t="s">
        <v>13</v>
      </c>
      <c r="H2352" s="58">
        <v>9.7222222222222224E-2</v>
      </c>
      <c r="I2352">
        <v>2.33</v>
      </c>
      <c r="J2352">
        <v>564</v>
      </c>
      <c r="K2352">
        <v>0</v>
      </c>
      <c r="L2352" s="58">
        <v>0</v>
      </c>
      <c r="M2352">
        <v>0</v>
      </c>
      <c r="N2352" s="58">
        <v>0</v>
      </c>
      <c r="O2352">
        <v>60</v>
      </c>
      <c r="P2352">
        <v>0</v>
      </c>
      <c r="Q2352" s="58">
        <v>0</v>
      </c>
      <c r="R2352">
        <v>0</v>
      </c>
      <c r="S2352">
        <v>0</v>
      </c>
      <c r="T2352">
        <v>0</v>
      </c>
      <c r="U2352" s="16">
        <f t="shared" si="391"/>
        <v>9.7222222222222224E-2</v>
      </c>
      <c r="V2352" s="17">
        <f t="shared" si="392"/>
        <v>140</v>
      </c>
      <c r="W2352" s="18">
        <f t="shared" si="393"/>
        <v>1.7237982663514579E-4</v>
      </c>
      <c r="X2352" s="19">
        <f t="shared" si="394"/>
        <v>0.24822695035460993</v>
      </c>
      <c r="Y2352" s="20">
        <f t="shared" si="395"/>
        <v>10.638297872340425</v>
      </c>
      <c r="Z2352" s="18">
        <v>3.4722222222222224E-4</v>
      </c>
      <c r="AA2352" s="18">
        <v>3.4722222222222224E-4</v>
      </c>
      <c r="AB2352" s="18">
        <v>1.0416666666666667E-3</v>
      </c>
      <c r="AD2352" s="18">
        <v>1.3888888888888889E-3</v>
      </c>
      <c r="AE2352" s="18">
        <v>4.1666666666666669E-4</v>
      </c>
      <c r="AF2352" s="18">
        <v>4.1666666666666669E-4</v>
      </c>
      <c r="AG2352" s="18">
        <v>2.4305555555555556E-3</v>
      </c>
      <c r="AH2352" s="18">
        <v>1.6203703703703703E-3</v>
      </c>
      <c r="AI2352" s="18">
        <v>1.6203703703703703E-3</v>
      </c>
      <c r="AJ2352" s="18">
        <v>5.5555555555555556E-4</v>
      </c>
      <c r="AK2352" s="18">
        <v>5.5555555555555556E-4</v>
      </c>
      <c r="AL2352" s="18">
        <v>5.5555555555555556E-4</v>
      </c>
      <c r="AM2352" s="18">
        <v>5.5555555555555556E-4</v>
      </c>
      <c r="AN2352" s="18"/>
      <c r="AO2352" s="18"/>
      <c r="AP2352" s="18"/>
      <c r="AQ2352" s="18">
        <v>2.0833333333333333E-3</v>
      </c>
      <c r="AR2352" s="18"/>
      <c r="AS2352" s="18">
        <v>2.0833333333333333E-3</v>
      </c>
      <c r="AT2352" s="18">
        <v>3.472222222222222E-3</v>
      </c>
      <c r="AU2352" s="18">
        <v>3.472222222222222E-3</v>
      </c>
      <c r="AV2352" s="18">
        <v>3.472222222222222E-3</v>
      </c>
      <c r="AW2352" s="18">
        <v>3.472222222222222E-3</v>
      </c>
      <c r="AX2352" s="18">
        <v>3.472222222222222E-3</v>
      </c>
      <c r="AY2352" s="18"/>
      <c r="AZ2352" s="18">
        <v>4.6296296296296293E-4</v>
      </c>
      <c r="BA2352" s="18">
        <v>3.4722222222222224E-4</v>
      </c>
      <c r="BB2352" s="18"/>
      <c r="BC2352" s="18"/>
      <c r="BD2352" s="18"/>
      <c r="BE2352" s="18">
        <v>3.4722222222222224E-4</v>
      </c>
      <c r="BF2352" s="18">
        <v>6.9444444444444447E-4</v>
      </c>
      <c r="BG2352" s="18">
        <v>6.9444444444444447E-4</v>
      </c>
      <c r="BH2352" s="18">
        <v>6.9444444444444447E-4</v>
      </c>
      <c r="BI2352" s="18">
        <v>6.9444444444444447E-4</v>
      </c>
      <c r="BJ2352" s="18">
        <v>1.3888888888888889E-3</v>
      </c>
      <c r="BK2352" s="18">
        <v>1.3888888888888889E-3</v>
      </c>
      <c r="BL2352" s="18">
        <v>1.3888888888888889E-3</v>
      </c>
      <c r="BM2352" s="18">
        <v>1.3888888888888889E-3</v>
      </c>
      <c r="BN2352" s="18">
        <v>1.3888888888888889E-3</v>
      </c>
      <c r="BO2352" s="18">
        <v>1.3888888888888889E-3</v>
      </c>
      <c r="BP2352" s="18">
        <v>1.3888888888888889E-3</v>
      </c>
      <c r="BQ2352" s="18">
        <f t="shared" si="386"/>
        <v>1.7237982663514579E-4</v>
      </c>
      <c r="BR2352" s="18">
        <f t="shared" si="387"/>
        <v>1.7237982663514579E-4</v>
      </c>
    </row>
    <row r="2353" spans="1:70" x14ac:dyDescent="0.25">
      <c r="A2353" s="1">
        <f t="shared" si="388"/>
        <v>41</v>
      </c>
      <c r="B2353" s="2">
        <f t="shared" si="389"/>
        <v>10</v>
      </c>
      <c r="C2353" s="2">
        <f t="shared" si="390"/>
        <v>2021</v>
      </c>
      <c r="D2353">
        <v>1146</v>
      </c>
      <c r="E2353" s="59">
        <v>44482</v>
      </c>
      <c r="F2353" t="s">
        <v>52</v>
      </c>
      <c r="G2353" t="s">
        <v>13</v>
      </c>
      <c r="H2353" s="58">
        <v>0.1875</v>
      </c>
      <c r="I2353">
        <v>4.5</v>
      </c>
      <c r="J2353">
        <v>129</v>
      </c>
      <c r="K2353">
        <v>0</v>
      </c>
      <c r="L2353" s="58">
        <v>0</v>
      </c>
      <c r="M2353">
        <v>0</v>
      </c>
      <c r="N2353" s="58">
        <v>0</v>
      </c>
      <c r="O2353">
        <v>4</v>
      </c>
      <c r="P2353">
        <v>0</v>
      </c>
      <c r="Q2353" s="58">
        <v>0</v>
      </c>
      <c r="R2353">
        <v>0</v>
      </c>
      <c r="S2353">
        <v>0</v>
      </c>
      <c r="T2353">
        <v>0</v>
      </c>
      <c r="U2353" s="16">
        <f t="shared" si="391"/>
        <v>0.1875</v>
      </c>
      <c r="V2353" s="17">
        <f t="shared" si="392"/>
        <v>270</v>
      </c>
      <c r="W2353" s="18">
        <f t="shared" si="393"/>
        <v>1.4534883720930232E-3</v>
      </c>
      <c r="X2353" s="19">
        <f t="shared" si="394"/>
        <v>2.0930232558139537</v>
      </c>
      <c r="Y2353" s="20">
        <f t="shared" si="395"/>
        <v>3.1007751937984498</v>
      </c>
      <c r="Z2353" s="18">
        <v>3.4722222222222224E-4</v>
      </c>
      <c r="AA2353" s="18">
        <v>3.4722222222222224E-4</v>
      </c>
      <c r="AB2353" s="18">
        <v>1.0416666666666667E-3</v>
      </c>
      <c r="AD2353" s="18">
        <v>1.3888888888888889E-3</v>
      </c>
      <c r="AE2353" s="18">
        <v>4.1666666666666669E-4</v>
      </c>
      <c r="AF2353" s="18">
        <v>4.1666666666666669E-4</v>
      </c>
      <c r="AG2353" s="18">
        <v>2.4305555555555556E-3</v>
      </c>
      <c r="AH2353" s="18">
        <v>1.6203703703703703E-3</v>
      </c>
      <c r="AI2353" s="18">
        <v>1.6203703703703703E-3</v>
      </c>
      <c r="AJ2353" s="18">
        <v>5.5555555555555556E-4</v>
      </c>
      <c r="AK2353" s="18">
        <v>5.5555555555555556E-4</v>
      </c>
      <c r="AL2353" s="18">
        <v>5.5555555555555556E-4</v>
      </c>
      <c r="AM2353" s="18">
        <v>5.5555555555555556E-4</v>
      </c>
      <c r="AN2353" s="18"/>
      <c r="AO2353" s="18"/>
      <c r="AP2353" s="18"/>
      <c r="AQ2353" s="18">
        <v>2.0833333333333333E-3</v>
      </c>
      <c r="AR2353" s="18"/>
      <c r="AS2353" s="18">
        <v>2.0833333333333333E-3</v>
      </c>
      <c r="AT2353" s="18">
        <v>3.472222222222222E-3</v>
      </c>
      <c r="AU2353" s="18">
        <v>3.472222222222222E-3</v>
      </c>
      <c r="AV2353" s="18">
        <v>3.472222222222222E-3</v>
      </c>
      <c r="AW2353" s="18">
        <v>3.472222222222222E-3</v>
      </c>
      <c r="AX2353" s="18">
        <v>3.472222222222222E-3</v>
      </c>
      <c r="AY2353" s="18"/>
      <c r="AZ2353" s="18">
        <v>4.6296296296296293E-4</v>
      </c>
      <c r="BA2353" s="18">
        <v>3.4722222222222224E-4</v>
      </c>
      <c r="BB2353" s="18"/>
      <c r="BC2353" s="18"/>
      <c r="BD2353" s="18"/>
      <c r="BE2353" s="18">
        <v>3.4722222222222224E-4</v>
      </c>
      <c r="BF2353" s="18">
        <v>6.9444444444444447E-4</v>
      </c>
      <c r="BG2353" s="18">
        <v>6.9444444444444447E-4</v>
      </c>
      <c r="BH2353" s="18">
        <v>6.9444444444444447E-4</v>
      </c>
      <c r="BI2353" s="18">
        <v>6.9444444444444447E-4</v>
      </c>
      <c r="BJ2353" s="18">
        <v>1.3888888888888889E-3</v>
      </c>
      <c r="BK2353" s="18">
        <v>1.3888888888888889E-3</v>
      </c>
      <c r="BL2353" s="18">
        <v>1.3888888888888889E-3</v>
      </c>
      <c r="BM2353" s="18">
        <v>1.3888888888888889E-3</v>
      </c>
      <c r="BN2353" s="18">
        <v>1.3888888888888889E-3</v>
      </c>
      <c r="BO2353" s="18">
        <v>1.3888888888888889E-3</v>
      </c>
      <c r="BP2353" s="18">
        <v>1.3888888888888889E-3</v>
      </c>
      <c r="BQ2353" s="18">
        <f t="shared" si="386"/>
        <v>1.4534883720930232E-3</v>
      </c>
      <c r="BR2353" s="18">
        <f t="shared" si="387"/>
        <v>1.4534883720930232E-3</v>
      </c>
    </row>
    <row r="2354" spans="1:70" x14ac:dyDescent="0.25">
      <c r="A2354" s="1">
        <f t="shared" si="388"/>
        <v>41</v>
      </c>
      <c r="B2354" s="2">
        <f t="shared" si="389"/>
        <v>10</v>
      </c>
      <c r="C2354" s="2">
        <f t="shared" si="390"/>
        <v>2021</v>
      </c>
      <c r="D2354">
        <v>1091</v>
      </c>
      <c r="E2354" s="59">
        <v>44482</v>
      </c>
      <c r="F2354" t="s">
        <v>59</v>
      </c>
      <c r="G2354" t="s">
        <v>13</v>
      </c>
      <c r="H2354" s="58">
        <v>0.33333333333333331</v>
      </c>
      <c r="I2354">
        <v>8</v>
      </c>
      <c r="J2354">
        <v>34</v>
      </c>
      <c r="K2354">
        <v>0</v>
      </c>
      <c r="L2354" s="58">
        <v>0</v>
      </c>
      <c r="M2354">
        <v>0</v>
      </c>
      <c r="N2354" s="58">
        <v>0</v>
      </c>
      <c r="O2354">
        <v>4</v>
      </c>
      <c r="P2354">
        <v>0</v>
      </c>
      <c r="Q2354" s="58">
        <v>0</v>
      </c>
      <c r="R2354">
        <v>0</v>
      </c>
      <c r="S2354">
        <v>0</v>
      </c>
      <c r="T2354">
        <v>0</v>
      </c>
      <c r="U2354" s="16">
        <f t="shared" si="391"/>
        <v>0.33333333333333331</v>
      </c>
      <c r="V2354" s="17">
        <f t="shared" si="392"/>
        <v>479.99999999999994</v>
      </c>
      <c r="W2354" s="18">
        <f t="shared" si="393"/>
        <v>9.8039215686274508E-3</v>
      </c>
      <c r="X2354" s="19">
        <f t="shared" si="394"/>
        <v>14.117647058823527</v>
      </c>
      <c r="Y2354" s="20">
        <f t="shared" si="395"/>
        <v>11.764705882352942</v>
      </c>
      <c r="Z2354" s="18">
        <v>3.4722222222222224E-4</v>
      </c>
      <c r="AA2354" s="18">
        <v>3.4722222222222224E-4</v>
      </c>
      <c r="AB2354" s="18">
        <v>1.0416666666666667E-3</v>
      </c>
      <c r="AD2354" s="18">
        <v>1.3888888888888889E-3</v>
      </c>
      <c r="AE2354" s="18">
        <v>4.1666666666666669E-4</v>
      </c>
      <c r="AF2354" s="18">
        <v>4.1666666666666669E-4</v>
      </c>
      <c r="AG2354" s="18">
        <v>2.4305555555555556E-3</v>
      </c>
      <c r="AH2354" s="18">
        <v>1.6203703703703703E-3</v>
      </c>
      <c r="AI2354" s="18">
        <v>1.6203703703703703E-3</v>
      </c>
      <c r="AJ2354" s="18">
        <v>5.5555555555555556E-4</v>
      </c>
      <c r="AK2354" s="18">
        <v>5.5555555555555556E-4</v>
      </c>
      <c r="AL2354" s="18">
        <v>5.5555555555555556E-4</v>
      </c>
      <c r="AM2354" s="18">
        <v>5.5555555555555556E-4</v>
      </c>
      <c r="AN2354" s="18"/>
      <c r="AO2354" s="18"/>
      <c r="AP2354" s="18"/>
      <c r="AQ2354" s="18">
        <v>2.0833333333333333E-3</v>
      </c>
      <c r="AR2354" s="18"/>
      <c r="AS2354" s="18">
        <v>2.0833333333333333E-3</v>
      </c>
      <c r="AT2354" s="18">
        <v>3.472222222222222E-3</v>
      </c>
      <c r="AU2354" s="18">
        <v>3.472222222222222E-3</v>
      </c>
      <c r="AV2354" s="18">
        <v>3.472222222222222E-3</v>
      </c>
      <c r="AW2354" s="18">
        <v>3.472222222222222E-3</v>
      </c>
      <c r="AX2354" s="18">
        <v>3.472222222222222E-3</v>
      </c>
      <c r="AY2354" s="18"/>
      <c r="AZ2354" s="18">
        <v>4.6296296296296293E-4</v>
      </c>
      <c r="BA2354" s="18">
        <v>3.4722222222222224E-4</v>
      </c>
      <c r="BB2354" s="18"/>
      <c r="BC2354" s="18"/>
      <c r="BD2354" s="18"/>
      <c r="BE2354" s="18">
        <v>3.4722222222222224E-4</v>
      </c>
      <c r="BF2354" s="18">
        <v>6.9444444444444447E-4</v>
      </c>
      <c r="BG2354" s="18">
        <v>6.9444444444444447E-4</v>
      </c>
      <c r="BH2354" s="18">
        <v>6.9444444444444447E-4</v>
      </c>
      <c r="BI2354" s="18">
        <v>6.9444444444444447E-4</v>
      </c>
      <c r="BJ2354" s="18">
        <v>1.3888888888888889E-3</v>
      </c>
      <c r="BK2354" s="18">
        <v>1.3888888888888889E-3</v>
      </c>
      <c r="BL2354" s="18">
        <v>1.3888888888888889E-3</v>
      </c>
      <c r="BM2354" s="18">
        <v>1.3888888888888889E-3</v>
      </c>
      <c r="BN2354" s="18">
        <v>1.3888888888888889E-3</v>
      </c>
      <c r="BO2354" s="18">
        <v>1.3888888888888889E-3</v>
      </c>
      <c r="BP2354" s="18">
        <v>1.3888888888888889E-3</v>
      </c>
      <c r="BQ2354" s="18">
        <f t="shared" si="386"/>
        <v>9.8039215686274508E-3</v>
      </c>
      <c r="BR2354" s="18">
        <f t="shared" si="387"/>
        <v>9.8039215686274508E-3</v>
      </c>
    </row>
    <row r="2355" spans="1:70" x14ac:dyDescent="0.25">
      <c r="A2355" s="1">
        <f t="shared" si="388"/>
        <v>41</v>
      </c>
      <c r="B2355" s="2">
        <f t="shared" si="389"/>
        <v>10</v>
      </c>
      <c r="C2355" s="2">
        <f t="shared" si="390"/>
        <v>2021</v>
      </c>
      <c r="D2355">
        <v>529</v>
      </c>
      <c r="E2355" s="59">
        <v>44482</v>
      </c>
      <c r="F2355" t="s">
        <v>55</v>
      </c>
      <c r="G2355" t="s">
        <v>13</v>
      </c>
      <c r="H2355" s="58">
        <v>5.2083333333333336E-2</v>
      </c>
      <c r="I2355">
        <v>1.25</v>
      </c>
      <c r="J2355">
        <v>71</v>
      </c>
      <c r="K2355">
        <v>0</v>
      </c>
      <c r="L2355" s="58">
        <v>0</v>
      </c>
      <c r="M2355">
        <v>0</v>
      </c>
      <c r="N2355" s="58">
        <v>0</v>
      </c>
      <c r="O2355">
        <v>5</v>
      </c>
      <c r="P2355">
        <v>0</v>
      </c>
      <c r="Q2355" s="58">
        <v>0</v>
      </c>
      <c r="R2355">
        <v>0</v>
      </c>
      <c r="S2355">
        <v>0</v>
      </c>
      <c r="T2355">
        <v>0</v>
      </c>
      <c r="U2355" s="16">
        <f t="shared" si="391"/>
        <v>5.2083333333333336E-2</v>
      </c>
      <c r="V2355" s="17">
        <f t="shared" si="392"/>
        <v>75</v>
      </c>
      <c r="W2355" s="18">
        <f t="shared" si="393"/>
        <v>7.3356807511737096E-4</v>
      </c>
      <c r="X2355" s="19">
        <f t="shared" si="394"/>
        <v>1.056338028169014</v>
      </c>
      <c r="Y2355" s="20">
        <f t="shared" si="395"/>
        <v>7.042253521126761</v>
      </c>
      <c r="Z2355" s="18">
        <v>3.4722222222222224E-4</v>
      </c>
      <c r="AA2355" s="18">
        <v>3.4722222222222224E-4</v>
      </c>
      <c r="AB2355" s="18">
        <v>1.0416666666666667E-3</v>
      </c>
      <c r="AD2355" s="18">
        <v>1.3888888888888889E-3</v>
      </c>
      <c r="AE2355" s="18">
        <v>4.1666666666666669E-4</v>
      </c>
      <c r="AF2355" s="18">
        <v>4.1666666666666669E-4</v>
      </c>
      <c r="AG2355" s="18">
        <v>2.4305555555555556E-3</v>
      </c>
      <c r="AH2355" s="18">
        <v>1.6203703703703703E-3</v>
      </c>
      <c r="AI2355" s="18">
        <v>1.6203703703703703E-3</v>
      </c>
      <c r="AJ2355" s="18">
        <v>5.5555555555555556E-4</v>
      </c>
      <c r="AK2355" s="18">
        <v>5.5555555555555556E-4</v>
      </c>
      <c r="AL2355" s="18">
        <v>5.5555555555555556E-4</v>
      </c>
      <c r="AM2355" s="18">
        <v>5.5555555555555556E-4</v>
      </c>
      <c r="AN2355" s="18"/>
      <c r="AO2355" s="18"/>
      <c r="AP2355" s="18"/>
      <c r="AQ2355" s="18">
        <v>2.0833333333333333E-3</v>
      </c>
      <c r="AR2355" s="18"/>
      <c r="AS2355" s="18">
        <v>2.0833333333333333E-3</v>
      </c>
      <c r="AT2355" s="18">
        <v>3.472222222222222E-3</v>
      </c>
      <c r="AU2355" s="18">
        <v>3.472222222222222E-3</v>
      </c>
      <c r="AV2355" s="18">
        <v>3.472222222222222E-3</v>
      </c>
      <c r="AW2355" s="18">
        <v>3.472222222222222E-3</v>
      </c>
      <c r="AX2355" s="18">
        <v>3.472222222222222E-3</v>
      </c>
      <c r="AY2355" s="18"/>
      <c r="AZ2355" s="18">
        <v>4.6296296296296293E-4</v>
      </c>
      <c r="BA2355" s="18">
        <v>3.4722222222222224E-4</v>
      </c>
      <c r="BB2355" s="18"/>
      <c r="BC2355" s="18"/>
      <c r="BD2355" s="18"/>
      <c r="BE2355" s="18">
        <v>3.4722222222222224E-4</v>
      </c>
      <c r="BF2355" s="18">
        <v>6.9444444444444447E-4</v>
      </c>
      <c r="BG2355" s="18">
        <v>6.9444444444444447E-4</v>
      </c>
      <c r="BH2355" s="18">
        <v>6.9444444444444447E-4</v>
      </c>
      <c r="BI2355" s="18">
        <v>6.9444444444444447E-4</v>
      </c>
      <c r="BJ2355" s="18">
        <v>1.3888888888888889E-3</v>
      </c>
      <c r="BK2355" s="18">
        <v>1.3888888888888889E-3</v>
      </c>
      <c r="BL2355" s="18">
        <v>1.3888888888888889E-3</v>
      </c>
      <c r="BM2355" s="18">
        <v>1.3888888888888889E-3</v>
      </c>
      <c r="BN2355" s="18">
        <v>1.3888888888888889E-3</v>
      </c>
      <c r="BO2355" s="18">
        <v>1.3888888888888889E-3</v>
      </c>
      <c r="BP2355" s="18">
        <v>1.3888888888888889E-3</v>
      </c>
      <c r="BQ2355" s="18">
        <f t="shared" si="386"/>
        <v>7.3356807511737096E-4</v>
      </c>
      <c r="BR2355" s="18">
        <f t="shared" si="387"/>
        <v>7.3356807511737096E-4</v>
      </c>
    </row>
    <row r="2356" spans="1:70" x14ac:dyDescent="0.25">
      <c r="A2356" s="1">
        <f t="shared" si="388"/>
        <v>41</v>
      </c>
      <c r="B2356" s="2">
        <f t="shared" si="389"/>
        <v>10</v>
      </c>
      <c r="C2356" s="2">
        <f t="shared" si="390"/>
        <v>2021</v>
      </c>
      <c r="D2356">
        <v>601</v>
      </c>
      <c r="E2356" s="59">
        <v>44482</v>
      </c>
      <c r="F2356" t="s">
        <v>53</v>
      </c>
      <c r="G2356" t="s">
        <v>13</v>
      </c>
      <c r="H2356" s="58">
        <v>2.0833333333333332E-2</v>
      </c>
      <c r="I2356">
        <v>0.5</v>
      </c>
      <c r="J2356">
        <v>17</v>
      </c>
      <c r="K2356">
        <v>0</v>
      </c>
      <c r="L2356" s="58">
        <v>0</v>
      </c>
      <c r="M2356">
        <v>0</v>
      </c>
      <c r="N2356" s="58">
        <v>0</v>
      </c>
      <c r="O2356">
        <v>0</v>
      </c>
      <c r="P2356">
        <v>0</v>
      </c>
      <c r="Q2356" s="58">
        <v>0</v>
      </c>
      <c r="R2356">
        <v>0</v>
      </c>
      <c r="S2356">
        <v>0</v>
      </c>
      <c r="T2356">
        <v>0</v>
      </c>
      <c r="U2356" s="16">
        <f t="shared" si="391"/>
        <v>2.0833333333333332E-2</v>
      </c>
      <c r="V2356" s="17">
        <f t="shared" si="392"/>
        <v>29.999999999999996</v>
      </c>
      <c r="W2356" s="18">
        <f t="shared" si="393"/>
        <v>1.2254901960784314E-3</v>
      </c>
      <c r="X2356" s="19">
        <f t="shared" si="394"/>
        <v>1.7647058823529409</v>
      </c>
      <c r="Y2356" s="20">
        <f t="shared" si="395"/>
        <v>0</v>
      </c>
      <c r="Z2356" s="18">
        <v>3.4722222222222224E-4</v>
      </c>
      <c r="AA2356" s="18">
        <v>3.4722222222222224E-4</v>
      </c>
      <c r="AB2356" s="18">
        <v>1.0416666666666667E-3</v>
      </c>
      <c r="AD2356" s="18">
        <v>1.3888888888888889E-3</v>
      </c>
      <c r="AE2356" s="18">
        <v>4.1666666666666669E-4</v>
      </c>
      <c r="AF2356" s="18">
        <v>4.1666666666666669E-4</v>
      </c>
      <c r="AG2356" s="18">
        <v>2.4305555555555556E-3</v>
      </c>
      <c r="AH2356" s="18">
        <v>1.6203703703703703E-3</v>
      </c>
      <c r="AI2356" s="18">
        <v>1.6203703703703703E-3</v>
      </c>
      <c r="AJ2356" s="18">
        <v>5.5555555555555556E-4</v>
      </c>
      <c r="AK2356" s="18">
        <v>5.5555555555555556E-4</v>
      </c>
      <c r="AL2356" s="18">
        <v>5.5555555555555556E-4</v>
      </c>
      <c r="AM2356" s="18">
        <v>5.5555555555555556E-4</v>
      </c>
      <c r="AN2356" s="18"/>
      <c r="AO2356" s="18"/>
      <c r="AP2356" s="18"/>
      <c r="AQ2356" s="18">
        <v>2.0833333333333333E-3</v>
      </c>
      <c r="AR2356" s="18"/>
      <c r="AS2356" s="18">
        <v>2.0833333333333333E-3</v>
      </c>
      <c r="AT2356" s="18">
        <v>3.472222222222222E-3</v>
      </c>
      <c r="AU2356" s="18">
        <v>3.472222222222222E-3</v>
      </c>
      <c r="AV2356" s="18">
        <v>3.472222222222222E-3</v>
      </c>
      <c r="AW2356" s="18">
        <v>3.472222222222222E-3</v>
      </c>
      <c r="AX2356" s="18">
        <v>3.472222222222222E-3</v>
      </c>
      <c r="AY2356" s="18"/>
      <c r="AZ2356" s="18">
        <v>4.6296296296296293E-4</v>
      </c>
      <c r="BA2356" s="18">
        <v>3.4722222222222224E-4</v>
      </c>
      <c r="BB2356" s="18"/>
      <c r="BC2356" s="18"/>
      <c r="BD2356" s="18"/>
      <c r="BE2356" s="18">
        <v>3.4722222222222224E-4</v>
      </c>
      <c r="BF2356" s="18">
        <v>6.9444444444444447E-4</v>
      </c>
      <c r="BG2356" s="18">
        <v>6.9444444444444447E-4</v>
      </c>
      <c r="BH2356" s="18">
        <v>6.9444444444444447E-4</v>
      </c>
      <c r="BI2356" s="18">
        <v>6.9444444444444447E-4</v>
      </c>
      <c r="BJ2356" s="18">
        <v>1.3888888888888889E-3</v>
      </c>
      <c r="BK2356" s="18">
        <v>1.3888888888888889E-3</v>
      </c>
      <c r="BL2356" s="18">
        <v>1.3888888888888889E-3</v>
      </c>
      <c r="BM2356" s="18">
        <v>1.3888888888888889E-3</v>
      </c>
      <c r="BN2356" s="18">
        <v>1.3888888888888889E-3</v>
      </c>
      <c r="BO2356" s="18">
        <v>1.3888888888888889E-3</v>
      </c>
      <c r="BP2356" s="18">
        <v>1.3888888888888889E-3</v>
      </c>
      <c r="BQ2356" s="18">
        <f t="shared" si="386"/>
        <v>1.2254901960784314E-3</v>
      </c>
      <c r="BR2356" s="18">
        <f t="shared" si="387"/>
        <v>1.2254901960784314E-3</v>
      </c>
    </row>
    <row r="2357" spans="1:70" x14ac:dyDescent="0.25">
      <c r="A2357" s="1">
        <f t="shared" si="388"/>
        <v>41</v>
      </c>
      <c r="B2357" s="2">
        <f t="shared" si="389"/>
        <v>10</v>
      </c>
      <c r="C2357" s="2">
        <f t="shared" si="390"/>
        <v>2021</v>
      </c>
      <c r="D2357">
        <v>729</v>
      </c>
      <c r="E2357" s="59">
        <v>44482</v>
      </c>
      <c r="F2357" t="s">
        <v>53</v>
      </c>
      <c r="G2357" t="s">
        <v>13</v>
      </c>
      <c r="H2357" s="58">
        <v>8.3333333333333329E-2</v>
      </c>
      <c r="I2357">
        <v>2</v>
      </c>
      <c r="J2357">
        <v>155</v>
      </c>
      <c r="K2357">
        <v>0</v>
      </c>
      <c r="L2357" s="58">
        <v>0</v>
      </c>
      <c r="M2357">
        <v>0</v>
      </c>
      <c r="N2357" s="58">
        <v>0</v>
      </c>
      <c r="O2357">
        <v>14</v>
      </c>
      <c r="P2357">
        <v>0</v>
      </c>
      <c r="Q2357" s="58">
        <v>0</v>
      </c>
      <c r="R2357">
        <v>0</v>
      </c>
      <c r="S2357">
        <v>0</v>
      </c>
      <c r="T2357">
        <v>0</v>
      </c>
      <c r="U2357" s="16">
        <f t="shared" si="391"/>
        <v>8.3333333333333329E-2</v>
      </c>
      <c r="V2357" s="17">
        <f t="shared" si="392"/>
        <v>119.99999999999999</v>
      </c>
      <c r="W2357" s="18">
        <f t="shared" si="393"/>
        <v>5.3763440860215054E-4</v>
      </c>
      <c r="X2357" s="19">
        <f t="shared" si="394"/>
        <v>0.77419354838709664</v>
      </c>
      <c r="Y2357" s="20">
        <f t="shared" si="395"/>
        <v>9.0322580645161299</v>
      </c>
      <c r="Z2357" s="18">
        <v>3.4722222222222224E-4</v>
      </c>
      <c r="AA2357" s="18">
        <v>3.4722222222222224E-4</v>
      </c>
      <c r="AB2357" s="18">
        <v>1.0416666666666667E-3</v>
      </c>
      <c r="AD2357" s="18">
        <v>1.3888888888888889E-3</v>
      </c>
      <c r="AE2357" s="18">
        <v>4.1666666666666669E-4</v>
      </c>
      <c r="AF2357" s="18">
        <v>4.1666666666666669E-4</v>
      </c>
      <c r="AG2357" s="18">
        <v>2.4305555555555556E-3</v>
      </c>
      <c r="AH2357" s="18">
        <v>1.6203703703703703E-3</v>
      </c>
      <c r="AI2357" s="18">
        <v>1.6203703703703703E-3</v>
      </c>
      <c r="AJ2357" s="18">
        <v>5.5555555555555556E-4</v>
      </c>
      <c r="AK2357" s="18">
        <v>5.5555555555555556E-4</v>
      </c>
      <c r="AL2357" s="18">
        <v>5.5555555555555556E-4</v>
      </c>
      <c r="AM2357" s="18">
        <v>5.5555555555555556E-4</v>
      </c>
      <c r="AN2357" s="18"/>
      <c r="AO2357" s="18"/>
      <c r="AP2357" s="18"/>
      <c r="AQ2357" s="18">
        <v>2.0833333333333333E-3</v>
      </c>
      <c r="AR2357" s="18"/>
      <c r="AS2357" s="18">
        <v>2.0833333333333333E-3</v>
      </c>
      <c r="AT2357" s="18">
        <v>3.472222222222222E-3</v>
      </c>
      <c r="AU2357" s="18">
        <v>3.472222222222222E-3</v>
      </c>
      <c r="AV2357" s="18">
        <v>3.472222222222222E-3</v>
      </c>
      <c r="AW2357" s="18">
        <v>3.472222222222222E-3</v>
      </c>
      <c r="AX2357" s="18">
        <v>3.472222222222222E-3</v>
      </c>
      <c r="AY2357" s="18"/>
      <c r="AZ2357" s="18">
        <v>4.6296296296296293E-4</v>
      </c>
      <c r="BA2357" s="18">
        <v>3.4722222222222224E-4</v>
      </c>
      <c r="BB2357" s="18"/>
      <c r="BC2357" s="18"/>
      <c r="BD2357" s="18"/>
      <c r="BE2357" s="18">
        <v>3.4722222222222224E-4</v>
      </c>
      <c r="BF2357" s="18">
        <v>6.9444444444444447E-4</v>
      </c>
      <c r="BG2357" s="18">
        <v>6.9444444444444447E-4</v>
      </c>
      <c r="BH2357" s="18">
        <v>6.9444444444444447E-4</v>
      </c>
      <c r="BI2357" s="18">
        <v>6.9444444444444447E-4</v>
      </c>
      <c r="BJ2357" s="18">
        <v>1.3888888888888889E-3</v>
      </c>
      <c r="BK2357" s="18">
        <v>1.3888888888888889E-3</v>
      </c>
      <c r="BL2357" s="18">
        <v>1.3888888888888889E-3</v>
      </c>
      <c r="BM2357" s="18">
        <v>1.3888888888888889E-3</v>
      </c>
      <c r="BN2357" s="18">
        <v>1.3888888888888889E-3</v>
      </c>
      <c r="BO2357" s="18">
        <v>1.3888888888888889E-3</v>
      </c>
      <c r="BP2357" s="18">
        <v>1.3888888888888889E-3</v>
      </c>
      <c r="BQ2357" s="18">
        <f t="shared" si="386"/>
        <v>5.3763440860215054E-4</v>
      </c>
      <c r="BR2357" s="18">
        <f t="shared" si="387"/>
        <v>5.3763440860215054E-4</v>
      </c>
    </row>
    <row r="2358" spans="1:70" x14ac:dyDescent="0.25">
      <c r="A2358" s="1">
        <f t="shared" si="388"/>
        <v>41</v>
      </c>
      <c r="B2358" s="2">
        <f t="shared" si="389"/>
        <v>10</v>
      </c>
      <c r="C2358" s="2">
        <f t="shared" si="390"/>
        <v>2021</v>
      </c>
      <c r="D2358">
        <v>529</v>
      </c>
      <c r="E2358" s="59">
        <v>44482</v>
      </c>
      <c r="F2358" t="s">
        <v>70</v>
      </c>
      <c r="G2358" t="s">
        <v>13</v>
      </c>
      <c r="H2358" s="58">
        <v>0.13541666666666666</v>
      </c>
      <c r="I2358">
        <v>3.25</v>
      </c>
      <c r="J2358">
        <v>75</v>
      </c>
      <c r="K2358">
        <v>0</v>
      </c>
      <c r="L2358" s="58">
        <v>0</v>
      </c>
      <c r="M2358">
        <v>0</v>
      </c>
      <c r="N2358" s="58">
        <v>0</v>
      </c>
      <c r="O2358">
        <v>8</v>
      </c>
      <c r="P2358">
        <v>0</v>
      </c>
      <c r="Q2358" s="58">
        <v>0</v>
      </c>
      <c r="R2358">
        <v>0</v>
      </c>
      <c r="S2358">
        <v>0</v>
      </c>
      <c r="T2358">
        <v>0</v>
      </c>
      <c r="U2358" s="16">
        <f t="shared" si="391"/>
        <v>0.13541666666666666</v>
      </c>
      <c r="V2358" s="17">
        <f t="shared" si="392"/>
        <v>194.99999999999997</v>
      </c>
      <c r="W2358" s="18">
        <f t="shared" si="393"/>
        <v>1.8055555555555555E-3</v>
      </c>
      <c r="X2358" s="19">
        <f t="shared" si="394"/>
        <v>2.5999999999999996</v>
      </c>
      <c r="Y2358" s="20">
        <f t="shared" si="395"/>
        <v>10.666666666666666</v>
      </c>
      <c r="Z2358" s="18">
        <v>3.4722222222222224E-4</v>
      </c>
      <c r="AA2358" s="18">
        <v>3.4722222222222224E-4</v>
      </c>
      <c r="AB2358" s="18">
        <v>1.0416666666666667E-3</v>
      </c>
      <c r="AD2358" s="18">
        <v>1.3888888888888889E-3</v>
      </c>
      <c r="AE2358" s="18">
        <v>4.1666666666666669E-4</v>
      </c>
      <c r="AF2358" s="18">
        <v>4.1666666666666669E-4</v>
      </c>
      <c r="AG2358" s="18">
        <v>2.4305555555555556E-3</v>
      </c>
      <c r="AH2358" s="18">
        <v>1.6203703703703703E-3</v>
      </c>
      <c r="AI2358" s="18">
        <v>1.6203703703703703E-3</v>
      </c>
      <c r="AJ2358" s="18">
        <v>5.5555555555555556E-4</v>
      </c>
      <c r="AK2358" s="18">
        <v>5.5555555555555556E-4</v>
      </c>
      <c r="AL2358" s="18">
        <v>5.5555555555555556E-4</v>
      </c>
      <c r="AM2358" s="18">
        <v>5.5555555555555556E-4</v>
      </c>
      <c r="AN2358" s="18"/>
      <c r="AO2358" s="18"/>
      <c r="AP2358" s="18"/>
      <c r="AQ2358" s="18">
        <v>2.0833333333333333E-3</v>
      </c>
      <c r="AR2358" s="18"/>
      <c r="AS2358" s="18">
        <v>2.0833333333333333E-3</v>
      </c>
      <c r="AT2358" s="18">
        <v>3.472222222222222E-3</v>
      </c>
      <c r="AU2358" s="18">
        <v>3.472222222222222E-3</v>
      </c>
      <c r="AV2358" s="18">
        <v>3.472222222222222E-3</v>
      </c>
      <c r="AW2358" s="18">
        <v>3.472222222222222E-3</v>
      </c>
      <c r="AX2358" s="18">
        <v>3.472222222222222E-3</v>
      </c>
      <c r="AY2358" s="18"/>
      <c r="AZ2358" s="18">
        <v>4.6296296296296293E-4</v>
      </c>
      <c r="BA2358" s="18">
        <v>3.4722222222222224E-4</v>
      </c>
      <c r="BB2358" s="18"/>
      <c r="BC2358" s="18"/>
      <c r="BD2358" s="18"/>
      <c r="BE2358" s="18">
        <v>3.4722222222222224E-4</v>
      </c>
      <c r="BF2358" s="18">
        <v>6.9444444444444447E-4</v>
      </c>
      <c r="BG2358" s="18">
        <v>6.9444444444444447E-4</v>
      </c>
      <c r="BH2358" s="18">
        <v>6.9444444444444447E-4</v>
      </c>
      <c r="BI2358" s="18">
        <v>6.9444444444444447E-4</v>
      </c>
      <c r="BJ2358" s="18">
        <v>1.3888888888888889E-3</v>
      </c>
      <c r="BK2358" s="18">
        <v>1.3888888888888889E-3</v>
      </c>
      <c r="BL2358" s="18">
        <v>1.3888888888888889E-3</v>
      </c>
      <c r="BM2358" s="18">
        <v>1.3888888888888889E-3</v>
      </c>
      <c r="BN2358" s="18">
        <v>1.3888888888888889E-3</v>
      </c>
      <c r="BO2358" s="18">
        <v>1.3888888888888889E-3</v>
      </c>
      <c r="BP2358" s="18">
        <v>1.3888888888888889E-3</v>
      </c>
      <c r="BQ2358" s="18">
        <f t="shared" si="386"/>
        <v>1.8055555555555555E-3</v>
      </c>
      <c r="BR2358" s="18">
        <f t="shared" si="387"/>
        <v>1.8055555555555555E-3</v>
      </c>
    </row>
    <row r="2359" spans="1:70" x14ac:dyDescent="0.25">
      <c r="A2359" s="1">
        <f t="shared" si="388"/>
        <v>41</v>
      </c>
      <c r="B2359" s="2">
        <f t="shared" si="389"/>
        <v>10</v>
      </c>
      <c r="C2359" s="2">
        <f t="shared" si="390"/>
        <v>2021</v>
      </c>
      <c r="D2359">
        <v>787</v>
      </c>
      <c r="E2359" s="59">
        <v>44482</v>
      </c>
      <c r="F2359" t="s">
        <v>19</v>
      </c>
      <c r="G2359" t="s">
        <v>12</v>
      </c>
      <c r="H2359" s="58">
        <v>0.33333333333333331</v>
      </c>
      <c r="I2359">
        <v>8</v>
      </c>
      <c r="J2359">
        <v>90</v>
      </c>
      <c r="K2359">
        <v>0</v>
      </c>
      <c r="L2359" s="58">
        <v>0</v>
      </c>
      <c r="M2359">
        <v>0</v>
      </c>
      <c r="N2359" s="58">
        <v>0</v>
      </c>
      <c r="O2359">
        <v>16</v>
      </c>
      <c r="P2359">
        <v>0.67</v>
      </c>
      <c r="Q2359" s="58">
        <v>2.7777777777777776E-2</v>
      </c>
      <c r="R2359">
        <v>60</v>
      </c>
      <c r="S2359">
        <v>0</v>
      </c>
      <c r="T2359">
        <v>0</v>
      </c>
      <c r="U2359" s="16">
        <f t="shared" si="391"/>
        <v>0.30555555555555552</v>
      </c>
      <c r="V2359" s="17">
        <f t="shared" si="392"/>
        <v>439.99999999999994</v>
      </c>
      <c r="W2359" s="18">
        <f t="shared" si="393"/>
        <v>3.3950617283950613E-3</v>
      </c>
      <c r="X2359" s="19">
        <f t="shared" si="394"/>
        <v>4.8888888888888884</v>
      </c>
      <c r="Y2359" s="20">
        <f t="shared" si="395"/>
        <v>17.777777777777779</v>
      </c>
      <c r="Z2359" s="18">
        <v>3.4722222222222224E-4</v>
      </c>
      <c r="AA2359" s="18">
        <v>3.4722222222222224E-4</v>
      </c>
      <c r="AB2359" s="18">
        <v>1.0416666666666667E-3</v>
      </c>
      <c r="AD2359" s="18">
        <v>1.3888888888888889E-3</v>
      </c>
      <c r="AE2359" s="18">
        <v>4.1666666666666669E-4</v>
      </c>
      <c r="AF2359" s="18">
        <v>4.1666666666666669E-4</v>
      </c>
      <c r="AG2359" s="18">
        <v>2.4305555555555556E-3</v>
      </c>
      <c r="AH2359" s="18">
        <v>1.6203703703703703E-3</v>
      </c>
      <c r="AI2359" s="18">
        <v>1.6203703703703703E-3</v>
      </c>
      <c r="AJ2359" s="18">
        <v>5.5555555555555556E-4</v>
      </c>
      <c r="AK2359" s="18">
        <v>5.5555555555555556E-4</v>
      </c>
      <c r="AL2359" s="18">
        <v>5.5555555555555556E-4</v>
      </c>
      <c r="AM2359" s="18">
        <v>5.5555555555555556E-4</v>
      </c>
      <c r="AN2359" s="18"/>
      <c r="AO2359" s="18"/>
      <c r="AP2359" s="18"/>
      <c r="AQ2359" s="18">
        <v>2.0833333333333333E-3</v>
      </c>
      <c r="AR2359" s="18"/>
      <c r="AS2359" s="18">
        <v>2.0833333333333333E-3</v>
      </c>
      <c r="AT2359" s="18">
        <v>3.472222222222222E-3</v>
      </c>
      <c r="AU2359" s="18">
        <v>3.472222222222222E-3</v>
      </c>
      <c r="AV2359" s="18">
        <v>3.472222222222222E-3</v>
      </c>
      <c r="AW2359" s="18">
        <v>3.472222222222222E-3</v>
      </c>
      <c r="AX2359" s="18">
        <v>3.472222222222222E-3</v>
      </c>
      <c r="AY2359" s="18"/>
      <c r="AZ2359" s="18">
        <v>4.6296296296296293E-4</v>
      </c>
      <c r="BA2359" s="18">
        <v>3.4722222222222224E-4</v>
      </c>
      <c r="BB2359" s="18"/>
      <c r="BC2359" s="18"/>
      <c r="BD2359" s="18"/>
      <c r="BE2359" s="18">
        <v>3.4722222222222224E-4</v>
      </c>
      <c r="BF2359" s="18">
        <v>6.9444444444444447E-4</v>
      </c>
      <c r="BG2359" s="18">
        <v>6.9444444444444447E-4</v>
      </c>
      <c r="BH2359" s="18">
        <v>6.9444444444444447E-4</v>
      </c>
      <c r="BI2359" s="18">
        <v>6.9444444444444447E-4</v>
      </c>
      <c r="BJ2359" s="18">
        <v>1.3888888888888889E-3</v>
      </c>
      <c r="BK2359" s="18">
        <v>1.3888888888888889E-3</v>
      </c>
      <c r="BL2359" s="18">
        <v>1.3888888888888889E-3</v>
      </c>
      <c r="BM2359" s="18">
        <v>1.3888888888888889E-3</v>
      </c>
      <c r="BN2359" s="18">
        <v>1.3888888888888889E-3</v>
      </c>
      <c r="BO2359" s="18">
        <v>1.3888888888888889E-3</v>
      </c>
      <c r="BP2359" s="18">
        <v>1.3888888888888889E-3</v>
      </c>
      <c r="BQ2359" s="18">
        <f t="shared" si="386"/>
        <v>3.3950617283950613E-3</v>
      </c>
      <c r="BR2359" s="18">
        <f t="shared" si="387"/>
        <v>3.3950617283950613E-3</v>
      </c>
    </row>
    <row r="2360" spans="1:70" x14ac:dyDescent="0.25">
      <c r="A2360" s="1">
        <f t="shared" si="388"/>
        <v>41</v>
      </c>
      <c r="B2360" s="2">
        <f t="shared" si="389"/>
        <v>10</v>
      </c>
      <c r="C2360" s="2">
        <f t="shared" si="390"/>
        <v>2021</v>
      </c>
      <c r="D2360">
        <v>861</v>
      </c>
      <c r="E2360" s="59">
        <v>44482</v>
      </c>
      <c r="F2360" t="s">
        <v>19</v>
      </c>
      <c r="G2360" t="s">
        <v>10</v>
      </c>
      <c r="H2360" s="58">
        <v>0.30555555555555552</v>
      </c>
      <c r="I2360">
        <v>7.33</v>
      </c>
      <c r="J2360">
        <v>179</v>
      </c>
      <c r="K2360">
        <v>0</v>
      </c>
      <c r="L2360" s="58">
        <v>0</v>
      </c>
      <c r="M2360">
        <v>0.25</v>
      </c>
      <c r="N2360" s="58">
        <v>1.0416666666666666E-2</v>
      </c>
      <c r="O2360">
        <v>24</v>
      </c>
      <c r="P2360">
        <v>0</v>
      </c>
      <c r="Q2360" s="58">
        <v>0</v>
      </c>
      <c r="R2360">
        <v>66</v>
      </c>
      <c r="S2360">
        <v>0</v>
      </c>
      <c r="T2360">
        <v>0</v>
      </c>
      <c r="U2360" s="16">
        <f t="shared" si="391"/>
        <v>0.30555555555555552</v>
      </c>
      <c r="V2360" s="17">
        <f t="shared" si="392"/>
        <v>439.99999999999994</v>
      </c>
      <c r="W2360" s="18">
        <f t="shared" si="393"/>
        <v>1.707014276846679E-3</v>
      </c>
      <c r="X2360" s="19">
        <f t="shared" si="394"/>
        <v>2.4581005586592175</v>
      </c>
      <c r="Y2360" s="20">
        <f t="shared" si="395"/>
        <v>13.407821229050279</v>
      </c>
      <c r="Z2360" s="18">
        <v>3.4722222222222224E-4</v>
      </c>
      <c r="AA2360" s="18">
        <v>3.4722222222222224E-4</v>
      </c>
      <c r="AB2360" s="18">
        <v>1.0416666666666667E-3</v>
      </c>
      <c r="AD2360" s="18">
        <v>1.3888888888888889E-3</v>
      </c>
      <c r="AE2360" s="18">
        <v>4.1666666666666669E-4</v>
      </c>
      <c r="AF2360" s="18">
        <v>4.1666666666666669E-4</v>
      </c>
      <c r="AG2360" s="18">
        <v>2.4305555555555556E-3</v>
      </c>
      <c r="AH2360" s="18">
        <v>1.6203703703703703E-3</v>
      </c>
      <c r="AI2360" s="18">
        <v>1.6203703703703703E-3</v>
      </c>
      <c r="AJ2360" s="18">
        <v>5.5555555555555556E-4</v>
      </c>
      <c r="AK2360" s="18">
        <v>5.5555555555555556E-4</v>
      </c>
      <c r="AL2360" s="18">
        <v>5.5555555555555556E-4</v>
      </c>
      <c r="AM2360" s="18">
        <v>5.5555555555555556E-4</v>
      </c>
      <c r="AN2360" s="18"/>
      <c r="AO2360" s="18"/>
      <c r="AP2360" s="18"/>
      <c r="AQ2360" s="18">
        <v>2.0833333333333333E-3</v>
      </c>
      <c r="AR2360" s="18"/>
      <c r="AS2360" s="18">
        <v>2.0833333333333333E-3</v>
      </c>
      <c r="AT2360" s="18">
        <v>3.472222222222222E-3</v>
      </c>
      <c r="AU2360" s="18">
        <v>3.472222222222222E-3</v>
      </c>
      <c r="AV2360" s="18">
        <v>3.472222222222222E-3</v>
      </c>
      <c r="AW2360" s="18">
        <v>3.472222222222222E-3</v>
      </c>
      <c r="AX2360" s="18">
        <v>3.472222222222222E-3</v>
      </c>
      <c r="AY2360" s="18"/>
      <c r="AZ2360" s="18">
        <v>4.6296296296296293E-4</v>
      </c>
      <c r="BA2360" s="18">
        <v>3.4722222222222224E-4</v>
      </c>
      <c r="BB2360" s="18"/>
      <c r="BC2360" s="18"/>
      <c r="BD2360" s="18"/>
      <c r="BE2360" s="18">
        <v>3.4722222222222224E-4</v>
      </c>
      <c r="BF2360" s="18">
        <v>6.9444444444444447E-4</v>
      </c>
      <c r="BG2360" s="18">
        <v>6.9444444444444447E-4</v>
      </c>
      <c r="BH2360" s="18">
        <v>6.9444444444444447E-4</v>
      </c>
      <c r="BI2360" s="18">
        <v>6.9444444444444447E-4</v>
      </c>
      <c r="BJ2360" s="18">
        <v>1.3888888888888889E-3</v>
      </c>
      <c r="BK2360" s="18">
        <v>1.3888888888888889E-3</v>
      </c>
      <c r="BL2360" s="18">
        <v>1.3888888888888889E-3</v>
      </c>
      <c r="BM2360" s="18">
        <v>1.3888888888888889E-3</v>
      </c>
      <c r="BN2360" s="18">
        <v>1.3888888888888889E-3</v>
      </c>
      <c r="BO2360" s="18">
        <v>1.3888888888888889E-3</v>
      </c>
      <c r="BP2360" s="18">
        <v>1.3888888888888889E-3</v>
      </c>
      <c r="BQ2360" s="18">
        <f t="shared" si="386"/>
        <v>1.707014276846679E-3</v>
      </c>
      <c r="BR2360" s="18">
        <f t="shared" si="387"/>
        <v>1.707014276846679E-3</v>
      </c>
    </row>
    <row r="2361" spans="1:70" x14ac:dyDescent="0.25">
      <c r="A2361" s="1">
        <f t="shared" si="388"/>
        <v>41</v>
      </c>
      <c r="B2361" s="2">
        <f t="shared" si="389"/>
        <v>10</v>
      </c>
      <c r="C2361" s="2">
        <f t="shared" si="390"/>
        <v>2021</v>
      </c>
      <c r="D2361">
        <v>1242</v>
      </c>
      <c r="E2361" s="59">
        <v>44482</v>
      </c>
      <c r="F2361" t="s">
        <v>165</v>
      </c>
      <c r="G2361" t="s">
        <v>10</v>
      </c>
      <c r="H2361" s="58">
        <v>0.1875</v>
      </c>
      <c r="I2361">
        <v>4.5</v>
      </c>
      <c r="J2361">
        <v>69</v>
      </c>
      <c r="K2361">
        <v>0</v>
      </c>
      <c r="L2361" s="58">
        <v>0</v>
      </c>
      <c r="M2361">
        <v>0</v>
      </c>
      <c r="N2361" s="58">
        <v>0</v>
      </c>
      <c r="O2361">
        <v>14</v>
      </c>
      <c r="P2361">
        <v>0</v>
      </c>
      <c r="Q2361" s="58">
        <v>0</v>
      </c>
      <c r="R2361">
        <v>0</v>
      </c>
      <c r="S2361">
        <v>0</v>
      </c>
      <c r="T2361">
        <v>0</v>
      </c>
      <c r="U2361" s="16">
        <f t="shared" si="391"/>
        <v>0.1875</v>
      </c>
      <c r="V2361" s="17">
        <f t="shared" si="392"/>
        <v>270</v>
      </c>
      <c r="W2361" s="18">
        <f t="shared" si="393"/>
        <v>2.717391304347826E-3</v>
      </c>
      <c r="X2361" s="19">
        <f t="shared" si="394"/>
        <v>3.9130434782608696</v>
      </c>
      <c r="Y2361" s="20">
        <f t="shared" si="395"/>
        <v>20.289855072463769</v>
      </c>
      <c r="Z2361" s="18">
        <v>3.4722222222222224E-4</v>
      </c>
      <c r="AA2361" s="18">
        <v>3.4722222222222224E-4</v>
      </c>
      <c r="AB2361" s="18">
        <v>1.0416666666666667E-3</v>
      </c>
      <c r="AD2361" s="18">
        <v>1.3888888888888889E-3</v>
      </c>
      <c r="AE2361" s="18">
        <v>4.1666666666666669E-4</v>
      </c>
      <c r="AF2361" s="18">
        <v>4.1666666666666669E-4</v>
      </c>
      <c r="AG2361" s="18">
        <v>2.4305555555555556E-3</v>
      </c>
      <c r="AH2361" s="18">
        <v>1.6203703703703703E-3</v>
      </c>
      <c r="AI2361" s="18">
        <v>1.6203703703703703E-3</v>
      </c>
      <c r="AJ2361" s="18">
        <v>5.5555555555555556E-4</v>
      </c>
      <c r="AK2361" s="18">
        <v>5.5555555555555556E-4</v>
      </c>
      <c r="AL2361" s="18">
        <v>5.5555555555555556E-4</v>
      </c>
      <c r="AM2361" s="18">
        <v>5.5555555555555556E-4</v>
      </c>
      <c r="AN2361" s="18"/>
      <c r="AO2361" s="18"/>
      <c r="AP2361" s="18"/>
      <c r="AQ2361" s="18">
        <v>2.0833333333333333E-3</v>
      </c>
      <c r="AR2361" s="18"/>
      <c r="AS2361" s="18">
        <v>2.0833333333333333E-3</v>
      </c>
      <c r="AT2361" s="18">
        <v>3.472222222222222E-3</v>
      </c>
      <c r="AU2361" s="18">
        <v>3.472222222222222E-3</v>
      </c>
      <c r="AV2361" s="18">
        <v>3.472222222222222E-3</v>
      </c>
      <c r="AW2361" s="18">
        <v>3.472222222222222E-3</v>
      </c>
      <c r="AX2361" s="18">
        <v>3.472222222222222E-3</v>
      </c>
      <c r="AY2361" s="18"/>
      <c r="AZ2361" s="18">
        <v>4.6296296296296293E-4</v>
      </c>
      <c r="BA2361" s="18">
        <v>3.4722222222222224E-4</v>
      </c>
      <c r="BB2361" s="18"/>
      <c r="BC2361" s="18"/>
      <c r="BD2361" s="18"/>
      <c r="BE2361" s="18">
        <v>3.4722222222222224E-4</v>
      </c>
      <c r="BF2361" s="18">
        <v>6.9444444444444447E-4</v>
      </c>
      <c r="BG2361" s="18">
        <v>6.9444444444444447E-4</v>
      </c>
      <c r="BH2361" s="18">
        <v>6.9444444444444447E-4</v>
      </c>
      <c r="BI2361" s="18">
        <v>6.9444444444444447E-4</v>
      </c>
      <c r="BJ2361" s="18">
        <v>1.3888888888888889E-3</v>
      </c>
      <c r="BK2361" s="18">
        <v>1.3888888888888889E-3</v>
      </c>
      <c r="BL2361" s="18">
        <v>1.3888888888888889E-3</v>
      </c>
      <c r="BM2361" s="18">
        <v>1.3888888888888889E-3</v>
      </c>
      <c r="BN2361" s="18">
        <v>1.3888888888888889E-3</v>
      </c>
      <c r="BO2361" s="18">
        <v>1.3888888888888889E-3</v>
      </c>
      <c r="BP2361" s="18">
        <v>1.3888888888888889E-3</v>
      </c>
      <c r="BQ2361" s="18">
        <f t="shared" si="386"/>
        <v>2.717391304347826E-3</v>
      </c>
      <c r="BR2361" s="18">
        <f t="shared" si="387"/>
        <v>2.717391304347826E-3</v>
      </c>
    </row>
    <row r="2362" spans="1:70" x14ac:dyDescent="0.25">
      <c r="A2362" s="1">
        <f t="shared" si="388"/>
        <v>41</v>
      </c>
      <c r="B2362" s="2">
        <f t="shared" si="389"/>
        <v>10</v>
      </c>
      <c r="C2362" s="2">
        <f t="shared" si="390"/>
        <v>2021</v>
      </c>
      <c r="D2362">
        <v>1409</v>
      </c>
      <c r="E2362" s="59">
        <v>44482</v>
      </c>
      <c r="F2362" t="s">
        <v>165</v>
      </c>
      <c r="G2362" t="s">
        <v>12</v>
      </c>
      <c r="H2362" s="58">
        <v>0.33333333333333331</v>
      </c>
      <c r="I2362">
        <v>8</v>
      </c>
      <c r="J2362">
        <v>113</v>
      </c>
      <c r="K2362">
        <v>0</v>
      </c>
      <c r="L2362" s="58">
        <v>0</v>
      </c>
      <c r="M2362">
        <v>0</v>
      </c>
      <c r="N2362" s="58">
        <v>0</v>
      </c>
      <c r="O2362">
        <v>64</v>
      </c>
      <c r="P2362">
        <v>0</v>
      </c>
      <c r="Q2362" s="58">
        <v>0</v>
      </c>
      <c r="R2362">
        <v>0</v>
      </c>
      <c r="S2362">
        <v>0</v>
      </c>
      <c r="T2362">
        <v>0</v>
      </c>
      <c r="U2362" s="16">
        <f t="shared" si="391"/>
        <v>0.33333333333333331</v>
      </c>
      <c r="V2362" s="17">
        <f t="shared" si="392"/>
        <v>479.99999999999994</v>
      </c>
      <c r="W2362" s="18">
        <f t="shared" si="393"/>
        <v>2.9498525073746312E-3</v>
      </c>
      <c r="X2362" s="19">
        <f t="shared" si="394"/>
        <v>4.2477876106194685</v>
      </c>
      <c r="Y2362" s="20">
        <f t="shared" si="395"/>
        <v>56.637168141592923</v>
      </c>
      <c r="Z2362" s="18">
        <v>3.4722222222222224E-4</v>
      </c>
      <c r="AA2362" s="18">
        <v>3.4722222222222224E-4</v>
      </c>
      <c r="AB2362" s="18">
        <v>1.0416666666666667E-3</v>
      </c>
      <c r="AD2362" s="18">
        <v>1.3888888888888889E-3</v>
      </c>
      <c r="AE2362" s="18">
        <v>4.1666666666666669E-4</v>
      </c>
      <c r="AF2362" s="18">
        <v>4.1666666666666669E-4</v>
      </c>
      <c r="AG2362" s="18">
        <v>2.4305555555555556E-3</v>
      </c>
      <c r="AH2362" s="18">
        <v>1.6203703703703703E-3</v>
      </c>
      <c r="AI2362" s="18">
        <v>1.6203703703703703E-3</v>
      </c>
      <c r="AJ2362" s="18">
        <v>5.5555555555555556E-4</v>
      </c>
      <c r="AK2362" s="18">
        <v>5.5555555555555556E-4</v>
      </c>
      <c r="AL2362" s="18">
        <v>5.5555555555555556E-4</v>
      </c>
      <c r="AM2362" s="18">
        <v>5.5555555555555556E-4</v>
      </c>
      <c r="AN2362" s="18"/>
      <c r="AO2362" s="18"/>
      <c r="AP2362" s="18"/>
      <c r="AQ2362" s="18">
        <v>2.0833333333333333E-3</v>
      </c>
      <c r="AR2362" s="18"/>
      <c r="AS2362" s="18">
        <v>2.0833333333333333E-3</v>
      </c>
      <c r="AT2362" s="18">
        <v>3.472222222222222E-3</v>
      </c>
      <c r="AU2362" s="18">
        <v>3.472222222222222E-3</v>
      </c>
      <c r="AV2362" s="18">
        <v>3.472222222222222E-3</v>
      </c>
      <c r="AW2362" s="18">
        <v>3.472222222222222E-3</v>
      </c>
      <c r="AX2362" s="18">
        <v>3.472222222222222E-3</v>
      </c>
      <c r="AY2362" s="18"/>
      <c r="AZ2362" s="18">
        <v>4.6296296296296293E-4</v>
      </c>
      <c r="BA2362" s="18">
        <v>3.4722222222222224E-4</v>
      </c>
      <c r="BB2362" s="18"/>
      <c r="BC2362" s="18"/>
      <c r="BD2362" s="18"/>
      <c r="BE2362" s="18">
        <v>3.4722222222222224E-4</v>
      </c>
      <c r="BF2362" s="18">
        <v>6.9444444444444447E-4</v>
      </c>
      <c r="BG2362" s="18">
        <v>6.9444444444444447E-4</v>
      </c>
      <c r="BH2362" s="18">
        <v>6.9444444444444447E-4</v>
      </c>
      <c r="BI2362" s="18">
        <v>6.9444444444444447E-4</v>
      </c>
      <c r="BJ2362" s="18">
        <v>1.3888888888888889E-3</v>
      </c>
      <c r="BK2362" s="18">
        <v>1.3888888888888889E-3</v>
      </c>
      <c r="BL2362" s="18">
        <v>1.3888888888888889E-3</v>
      </c>
      <c r="BM2362" s="18">
        <v>1.3888888888888889E-3</v>
      </c>
      <c r="BN2362" s="18">
        <v>1.3888888888888889E-3</v>
      </c>
      <c r="BO2362" s="18">
        <v>1.3888888888888889E-3</v>
      </c>
      <c r="BP2362" s="18">
        <v>1.3888888888888889E-3</v>
      </c>
      <c r="BQ2362" s="18">
        <f t="shared" si="386"/>
        <v>2.9498525073746312E-3</v>
      </c>
      <c r="BR2362" s="18">
        <f t="shared" si="387"/>
        <v>2.9498525073746312E-3</v>
      </c>
    </row>
    <row r="2363" spans="1:70" x14ac:dyDescent="0.25">
      <c r="A2363" s="1">
        <f t="shared" si="388"/>
        <v>41</v>
      </c>
      <c r="B2363" s="2">
        <f t="shared" si="389"/>
        <v>10</v>
      </c>
      <c r="C2363" s="2">
        <f t="shared" si="390"/>
        <v>2021</v>
      </c>
      <c r="D2363">
        <v>12540</v>
      </c>
      <c r="E2363" s="59">
        <v>44482</v>
      </c>
      <c r="F2363" t="s">
        <v>62</v>
      </c>
      <c r="G2363" t="s">
        <v>10</v>
      </c>
      <c r="H2363" s="58">
        <v>0.33333333333333331</v>
      </c>
      <c r="I2363">
        <v>8</v>
      </c>
      <c r="J2363">
        <v>74</v>
      </c>
      <c r="K2363">
        <v>0</v>
      </c>
      <c r="L2363" s="58">
        <v>0</v>
      </c>
      <c r="M2363">
        <v>0</v>
      </c>
      <c r="N2363" s="58">
        <v>0</v>
      </c>
      <c r="O2363">
        <v>0</v>
      </c>
      <c r="P2363">
        <v>0</v>
      </c>
      <c r="Q2363" s="58">
        <v>0</v>
      </c>
      <c r="R2363">
        <v>0</v>
      </c>
      <c r="S2363">
        <v>0</v>
      </c>
      <c r="T2363">
        <v>0</v>
      </c>
      <c r="U2363" s="16">
        <f t="shared" si="391"/>
        <v>0.33333333333333331</v>
      </c>
      <c r="V2363" s="17">
        <f t="shared" si="392"/>
        <v>479.99999999999994</v>
      </c>
      <c r="W2363" s="18">
        <f t="shared" si="393"/>
        <v>4.5045045045045045E-3</v>
      </c>
      <c r="X2363" s="19">
        <f t="shared" si="394"/>
        <v>6.486486486486486</v>
      </c>
      <c r="Y2363" s="20">
        <f t="shared" si="395"/>
        <v>0</v>
      </c>
      <c r="Z2363" s="18">
        <v>3.4722222222222224E-4</v>
      </c>
      <c r="AA2363" s="18">
        <v>3.4722222222222224E-4</v>
      </c>
      <c r="AB2363" s="18">
        <v>1.0416666666666667E-3</v>
      </c>
      <c r="AD2363" s="18">
        <v>1.3888888888888889E-3</v>
      </c>
      <c r="AE2363" s="18">
        <v>4.1666666666666669E-4</v>
      </c>
      <c r="AF2363" s="18">
        <v>4.1666666666666669E-4</v>
      </c>
      <c r="AG2363" s="18">
        <v>2.4305555555555556E-3</v>
      </c>
      <c r="AH2363" s="18">
        <v>1.6203703703703703E-3</v>
      </c>
      <c r="AI2363" s="18">
        <v>1.6203703703703703E-3</v>
      </c>
      <c r="AJ2363" s="18">
        <v>5.5555555555555556E-4</v>
      </c>
      <c r="AK2363" s="18">
        <v>5.5555555555555556E-4</v>
      </c>
      <c r="AL2363" s="18">
        <v>5.5555555555555556E-4</v>
      </c>
      <c r="AM2363" s="18">
        <v>5.5555555555555556E-4</v>
      </c>
      <c r="AN2363" s="18"/>
      <c r="AO2363" s="18"/>
      <c r="AP2363" s="18"/>
      <c r="AQ2363" s="18">
        <v>2.0833333333333333E-3</v>
      </c>
      <c r="AR2363" s="18"/>
      <c r="AS2363" s="18">
        <v>2.0833333333333333E-3</v>
      </c>
      <c r="AT2363" s="18">
        <v>3.472222222222222E-3</v>
      </c>
      <c r="AU2363" s="18">
        <v>3.472222222222222E-3</v>
      </c>
      <c r="AV2363" s="18">
        <v>3.472222222222222E-3</v>
      </c>
      <c r="AW2363" s="18">
        <v>3.472222222222222E-3</v>
      </c>
      <c r="AX2363" s="18">
        <v>3.472222222222222E-3</v>
      </c>
      <c r="AY2363" s="18"/>
      <c r="AZ2363" s="18">
        <v>4.6296296296296293E-4</v>
      </c>
      <c r="BA2363" s="18">
        <v>3.4722222222222224E-4</v>
      </c>
      <c r="BB2363" s="18"/>
      <c r="BC2363" s="18"/>
      <c r="BD2363" s="18"/>
      <c r="BE2363" s="18">
        <v>3.4722222222222224E-4</v>
      </c>
      <c r="BF2363" s="18">
        <v>6.9444444444444447E-4</v>
      </c>
      <c r="BG2363" s="18">
        <v>6.9444444444444447E-4</v>
      </c>
      <c r="BH2363" s="18">
        <v>6.9444444444444447E-4</v>
      </c>
      <c r="BI2363" s="18">
        <v>6.9444444444444447E-4</v>
      </c>
      <c r="BJ2363" s="18">
        <v>1.3888888888888889E-3</v>
      </c>
      <c r="BK2363" s="18">
        <v>1.3888888888888889E-3</v>
      </c>
      <c r="BL2363" s="18">
        <v>1.3888888888888889E-3</v>
      </c>
      <c r="BM2363" s="18">
        <v>1.3888888888888889E-3</v>
      </c>
      <c r="BN2363" s="18">
        <v>1.3888888888888889E-3</v>
      </c>
      <c r="BO2363" s="18">
        <v>1.3888888888888889E-3</v>
      </c>
      <c r="BP2363" s="18">
        <v>1.3888888888888889E-3</v>
      </c>
      <c r="BQ2363" s="18">
        <f t="shared" si="386"/>
        <v>4.5045045045045045E-3</v>
      </c>
      <c r="BR2363" s="18">
        <f t="shared" si="387"/>
        <v>4.5045045045045045E-3</v>
      </c>
    </row>
    <row r="2364" spans="1:70" x14ac:dyDescent="0.25">
      <c r="A2364" s="1">
        <f t="shared" si="388"/>
        <v>41</v>
      </c>
      <c r="B2364" s="2">
        <f t="shared" si="389"/>
        <v>10</v>
      </c>
      <c r="C2364" s="2">
        <f t="shared" si="390"/>
        <v>2021</v>
      </c>
      <c r="D2364">
        <v>1337</v>
      </c>
      <c r="E2364" s="59">
        <v>44482</v>
      </c>
      <c r="F2364" t="s">
        <v>62</v>
      </c>
      <c r="G2364" t="s">
        <v>12</v>
      </c>
      <c r="H2364" s="58">
        <v>0.33333333333333331</v>
      </c>
      <c r="I2364">
        <v>8</v>
      </c>
      <c r="J2364">
        <v>122</v>
      </c>
      <c r="K2364">
        <v>0</v>
      </c>
      <c r="L2364" s="58">
        <v>0</v>
      </c>
      <c r="M2364">
        <v>0</v>
      </c>
      <c r="N2364" s="58">
        <v>0</v>
      </c>
      <c r="O2364">
        <v>0</v>
      </c>
      <c r="P2364">
        <v>0</v>
      </c>
      <c r="Q2364" s="58">
        <v>0</v>
      </c>
      <c r="R2364">
        <v>0</v>
      </c>
      <c r="S2364">
        <v>0</v>
      </c>
      <c r="T2364">
        <v>0</v>
      </c>
      <c r="U2364" s="16">
        <f t="shared" si="391"/>
        <v>0.33333333333333331</v>
      </c>
      <c r="V2364" s="17">
        <f t="shared" si="392"/>
        <v>479.99999999999994</v>
      </c>
      <c r="W2364" s="18">
        <f t="shared" si="393"/>
        <v>2.7322404371584699E-3</v>
      </c>
      <c r="X2364" s="19">
        <f t="shared" si="394"/>
        <v>3.9344262295081962</v>
      </c>
      <c r="Y2364" s="20">
        <f t="shared" si="395"/>
        <v>0</v>
      </c>
      <c r="Z2364" s="18">
        <v>3.4722222222222224E-4</v>
      </c>
      <c r="AA2364" s="18">
        <v>3.4722222222222224E-4</v>
      </c>
      <c r="AB2364" s="18">
        <v>1.0416666666666667E-3</v>
      </c>
      <c r="AD2364" s="18">
        <v>1.3888888888888889E-3</v>
      </c>
      <c r="AE2364" s="18">
        <v>4.1666666666666669E-4</v>
      </c>
      <c r="AF2364" s="18">
        <v>4.1666666666666669E-4</v>
      </c>
      <c r="AG2364" s="18">
        <v>2.4305555555555556E-3</v>
      </c>
      <c r="AH2364" s="18">
        <v>1.6203703703703703E-3</v>
      </c>
      <c r="AI2364" s="18">
        <v>1.6203703703703703E-3</v>
      </c>
      <c r="AJ2364" s="18">
        <v>5.5555555555555556E-4</v>
      </c>
      <c r="AK2364" s="18">
        <v>5.5555555555555556E-4</v>
      </c>
      <c r="AL2364" s="18">
        <v>5.5555555555555556E-4</v>
      </c>
      <c r="AM2364" s="18">
        <v>5.5555555555555556E-4</v>
      </c>
      <c r="AN2364" s="18"/>
      <c r="AO2364" s="18"/>
      <c r="AP2364" s="18"/>
      <c r="AQ2364" s="18">
        <v>2.0833333333333333E-3</v>
      </c>
      <c r="AR2364" s="18"/>
      <c r="AS2364" s="18">
        <v>2.0833333333333333E-3</v>
      </c>
      <c r="AT2364" s="18">
        <v>3.472222222222222E-3</v>
      </c>
      <c r="AU2364" s="18">
        <v>3.472222222222222E-3</v>
      </c>
      <c r="AV2364" s="18">
        <v>3.472222222222222E-3</v>
      </c>
      <c r="AW2364" s="18">
        <v>3.472222222222222E-3</v>
      </c>
      <c r="AX2364" s="18">
        <v>3.472222222222222E-3</v>
      </c>
      <c r="AY2364" s="18"/>
      <c r="AZ2364" s="18">
        <v>4.6296296296296293E-4</v>
      </c>
      <c r="BA2364" s="18">
        <v>3.4722222222222224E-4</v>
      </c>
      <c r="BB2364" s="18"/>
      <c r="BC2364" s="18"/>
      <c r="BD2364" s="18"/>
      <c r="BE2364" s="18">
        <v>3.4722222222222224E-4</v>
      </c>
      <c r="BF2364" s="18">
        <v>6.9444444444444447E-4</v>
      </c>
      <c r="BG2364" s="18">
        <v>6.9444444444444447E-4</v>
      </c>
      <c r="BH2364" s="18">
        <v>6.9444444444444447E-4</v>
      </c>
      <c r="BI2364" s="18">
        <v>6.9444444444444447E-4</v>
      </c>
      <c r="BJ2364" s="18">
        <v>1.3888888888888889E-3</v>
      </c>
      <c r="BK2364" s="18">
        <v>1.3888888888888889E-3</v>
      </c>
      <c r="BL2364" s="18">
        <v>1.3888888888888889E-3</v>
      </c>
      <c r="BM2364" s="18">
        <v>1.3888888888888889E-3</v>
      </c>
      <c r="BN2364" s="18">
        <v>1.3888888888888889E-3</v>
      </c>
      <c r="BO2364" s="18">
        <v>1.3888888888888889E-3</v>
      </c>
      <c r="BP2364" s="18">
        <v>1.3888888888888889E-3</v>
      </c>
      <c r="BQ2364" s="18">
        <f t="shared" si="386"/>
        <v>2.7322404371584699E-3</v>
      </c>
      <c r="BR2364" s="18">
        <f t="shared" si="387"/>
        <v>2.7322404371584699E-3</v>
      </c>
    </row>
    <row r="2365" spans="1:70" x14ac:dyDescent="0.25">
      <c r="A2365" s="1">
        <f t="shared" si="388"/>
        <v>41</v>
      </c>
      <c r="B2365" s="2">
        <f t="shared" si="389"/>
        <v>10</v>
      </c>
      <c r="C2365" s="2">
        <f t="shared" si="390"/>
        <v>2021</v>
      </c>
      <c r="D2365">
        <v>1188</v>
      </c>
      <c r="E2365" s="59">
        <v>44482</v>
      </c>
      <c r="F2365" t="s">
        <v>21</v>
      </c>
      <c r="G2365" t="s">
        <v>14</v>
      </c>
      <c r="H2365" s="58">
        <v>0.3125</v>
      </c>
      <c r="I2365">
        <v>7.5</v>
      </c>
      <c r="J2365">
        <v>56</v>
      </c>
      <c r="K2365">
        <v>0</v>
      </c>
      <c r="L2365" s="58">
        <v>0</v>
      </c>
      <c r="M2365">
        <v>0</v>
      </c>
      <c r="N2365" s="58">
        <v>0</v>
      </c>
      <c r="O2365">
        <v>43</v>
      </c>
      <c r="P2365">
        <v>0</v>
      </c>
      <c r="Q2365" s="58">
        <v>0</v>
      </c>
      <c r="R2365">
        <v>0</v>
      </c>
      <c r="S2365">
        <v>0</v>
      </c>
      <c r="T2365">
        <v>0</v>
      </c>
      <c r="U2365" s="16">
        <f t="shared" si="391"/>
        <v>0.3125</v>
      </c>
      <c r="V2365" s="17">
        <f t="shared" si="392"/>
        <v>450</v>
      </c>
      <c r="W2365" s="18">
        <f t="shared" si="393"/>
        <v>5.580357142857143E-3</v>
      </c>
      <c r="X2365" s="19">
        <f t="shared" si="394"/>
        <v>8.0357142857142865</v>
      </c>
      <c r="Y2365" s="20">
        <f t="shared" si="395"/>
        <v>76.785714285714292</v>
      </c>
      <c r="Z2365" s="18">
        <v>3.4722222222222224E-4</v>
      </c>
      <c r="AA2365" s="18">
        <v>3.4722222222222224E-4</v>
      </c>
      <c r="AB2365" s="18">
        <v>1.0416666666666667E-3</v>
      </c>
      <c r="AD2365" s="18">
        <v>1.3888888888888889E-3</v>
      </c>
      <c r="AE2365" s="18">
        <v>4.1666666666666669E-4</v>
      </c>
      <c r="AF2365" s="18">
        <v>4.1666666666666669E-4</v>
      </c>
      <c r="AG2365" s="18">
        <v>2.4305555555555556E-3</v>
      </c>
      <c r="AH2365" s="18">
        <v>1.6203703703703703E-3</v>
      </c>
      <c r="AI2365" s="18">
        <v>1.6203703703703703E-3</v>
      </c>
      <c r="AJ2365" s="18">
        <v>5.5555555555555556E-4</v>
      </c>
      <c r="AK2365" s="18">
        <v>5.5555555555555556E-4</v>
      </c>
      <c r="AL2365" s="18">
        <v>5.5555555555555556E-4</v>
      </c>
      <c r="AM2365" s="18">
        <v>5.5555555555555556E-4</v>
      </c>
      <c r="AN2365" s="18"/>
      <c r="AO2365" s="18"/>
      <c r="AP2365" s="18"/>
      <c r="AQ2365" s="18">
        <v>2.0833333333333333E-3</v>
      </c>
      <c r="AR2365" s="18"/>
      <c r="AS2365" s="18">
        <v>2.0833333333333333E-3</v>
      </c>
      <c r="AT2365" s="18">
        <v>3.472222222222222E-3</v>
      </c>
      <c r="AU2365" s="18">
        <v>3.472222222222222E-3</v>
      </c>
      <c r="AV2365" s="18">
        <v>3.472222222222222E-3</v>
      </c>
      <c r="AW2365" s="18">
        <v>3.472222222222222E-3</v>
      </c>
      <c r="AX2365" s="18">
        <v>3.472222222222222E-3</v>
      </c>
      <c r="AY2365" s="18"/>
      <c r="AZ2365" s="18">
        <v>4.6296296296296293E-4</v>
      </c>
      <c r="BA2365" s="18">
        <v>3.4722222222222224E-4</v>
      </c>
      <c r="BB2365" s="18"/>
      <c r="BC2365" s="18"/>
      <c r="BD2365" s="18"/>
      <c r="BE2365" s="18">
        <v>3.4722222222222224E-4</v>
      </c>
      <c r="BF2365" s="18">
        <v>6.9444444444444447E-4</v>
      </c>
      <c r="BG2365" s="18">
        <v>6.9444444444444447E-4</v>
      </c>
      <c r="BH2365" s="18">
        <v>6.9444444444444447E-4</v>
      </c>
      <c r="BI2365" s="18">
        <v>6.9444444444444447E-4</v>
      </c>
      <c r="BJ2365" s="18">
        <v>1.3888888888888889E-3</v>
      </c>
      <c r="BK2365" s="18">
        <v>1.3888888888888889E-3</v>
      </c>
      <c r="BL2365" s="18">
        <v>1.3888888888888889E-3</v>
      </c>
      <c r="BM2365" s="18">
        <v>1.3888888888888889E-3</v>
      </c>
      <c r="BN2365" s="18">
        <v>1.3888888888888889E-3</v>
      </c>
      <c r="BO2365" s="18">
        <v>1.3888888888888889E-3</v>
      </c>
      <c r="BP2365" s="18">
        <v>1.3888888888888889E-3</v>
      </c>
      <c r="BQ2365" s="18">
        <f t="shared" si="386"/>
        <v>5.580357142857143E-3</v>
      </c>
      <c r="BR2365" s="18">
        <f t="shared" si="387"/>
        <v>5.580357142857143E-3</v>
      </c>
    </row>
    <row r="2366" spans="1:70" x14ac:dyDescent="0.25">
      <c r="A2366" s="1">
        <f t="shared" si="388"/>
        <v>41</v>
      </c>
      <c r="B2366" s="2">
        <f t="shared" si="389"/>
        <v>10</v>
      </c>
      <c r="C2366" s="2">
        <f t="shared" si="390"/>
        <v>2021</v>
      </c>
      <c r="D2366">
        <v>12072</v>
      </c>
      <c r="E2366" s="59">
        <v>44482</v>
      </c>
      <c r="F2366" t="s">
        <v>21</v>
      </c>
      <c r="G2366" t="s">
        <v>15</v>
      </c>
      <c r="H2366" s="58">
        <v>0.3125</v>
      </c>
      <c r="I2366">
        <v>7.5</v>
      </c>
      <c r="J2366">
        <v>61</v>
      </c>
      <c r="K2366">
        <v>0</v>
      </c>
      <c r="L2366" s="58">
        <v>0</v>
      </c>
      <c r="M2366">
        <v>0.92</v>
      </c>
      <c r="N2366" s="58">
        <v>3.8194444444444441E-2</v>
      </c>
      <c r="O2366">
        <v>28</v>
      </c>
      <c r="P2366">
        <v>0</v>
      </c>
      <c r="Q2366" s="58">
        <v>0</v>
      </c>
      <c r="R2366">
        <v>0</v>
      </c>
      <c r="S2366">
        <v>0</v>
      </c>
      <c r="T2366">
        <v>0</v>
      </c>
      <c r="U2366" s="16">
        <f t="shared" si="391"/>
        <v>0.3125</v>
      </c>
      <c r="V2366" s="17">
        <f t="shared" si="392"/>
        <v>450</v>
      </c>
      <c r="W2366" s="18">
        <f t="shared" si="393"/>
        <v>5.1229508196721308E-3</v>
      </c>
      <c r="X2366" s="19">
        <f t="shared" si="394"/>
        <v>7.3770491803278686</v>
      </c>
      <c r="Y2366" s="20">
        <f t="shared" si="395"/>
        <v>45.901639344262293</v>
      </c>
      <c r="Z2366" s="18">
        <v>3.4722222222222224E-4</v>
      </c>
      <c r="AA2366" s="18">
        <v>3.4722222222222224E-4</v>
      </c>
      <c r="AB2366" s="18">
        <v>1.0416666666666667E-3</v>
      </c>
      <c r="AD2366" s="18">
        <v>1.3888888888888889E-3</v>
      </c>
      <c r="AE2366" s="18">
        <v>4.1666666666666669E-4</v>
      </c>
      <c r="AF2366" s="18">
        <v>4.1666666666666669E-4</v>
      </c>
      <c r="AG2366" s="18">
        <v>2.4305555555555556E-3</v>
      </c>
      <c r="AH2366" s="18">
        <v>1.6203703703703703E-3</v>
      </c>
      <c r="AI2366" s="18">
        <v>1.6203703703703703E-3</v>
      </c>
      <c r="AJ2366" s="18">
        <v>5.5555555555555556E-4</v>
      </c>
      <c r="AK2366" s="18">
        <v>5.5555555555555556E-4</v>
      </c>
      <c r="AL2366" s="18">
        <v>5.5555555555555556E-4</v>
      </c>
      <c r="AM2366" s="18">
        <v>5.5555555555555556E-4</v>
      </c>
      <c r="AN2366" s="18"/>
      <c r="AO2366" s="18"/>
      <c r="AP2366" s="18"/>
      <c r="AQ2366" s="18">
        <v>2.0833333333333333E-3</v>
      </c>
      <c r="AR2366" s="18"/>
      <c r="AS2366" s="18">
        <v>2.0833333333333333E-3</v>
      </c>
      <c r="AT2366" s="18">
        <v>3.472222222222222E-3</v>
      </c>
      <c r="AU2366" s="18">
        <v>3.472222222222222E-3</v>
      </c>
      <c r="AV2366" s="18">
        <v>3.472222222222222E-3</v>
      </c>
      <c r="AW2366" s="18">
        <v>3.472222222222222E-3</v>
      </c>
      <c r="AX2366" s="18">
        <v>3.472222222222222E-3</v>
      </c>
      <c r="AY2366" s="18"/>
      <c r="AZ2366" s="18">
        <v>4.6296296296296293E-4</v>
      </c>
      <c r="BA2366" s="18">
        <v>3.4722222222222224E-4</v>
      </c>
      <c r="BB2366" s="18"/>
      <c r="BC2366" s="18"/>
      <c r="BD2366" s="18"/>
      <c r="BE2366" s="18">
        <v>3.4722222222222224E-4</v>
      </c>
      <c r="BF2366" s="18">
        <v>6.9444444444444447E-4</v>
      </c>
      <c r="BG2366" s="18">
        <v>6.9444444444444447E-4</v>
      </c>
      <c r="BH2366" s="18">
        <v>6.9444444444444447E-4</v>
      </c>
      <c r="BI2366" s="18">
        <v>6.9444444444444447E-4</v>
      </c>
      <c r="BJ2366" s="18">
        <v>1.3888888888888889E-3</v>
      </c>
      <c r="BK2366" s="18">
        <v>1.3888888888888889E-3</v>
      </c>
      <c r="BL2366" s="18">
        <v>1.3888888888888889E-3</v>
      </c>
      <c r="BM2366" s="18">
        <v>1.3888888888888889E-3</v>
      </c>
      <c r="BN2366" s="18">
        <v>1.3888888888888889E-3</v>
      </c>
      <c r="BO2366" s="18">
        <v>1.3888888888888889E-3</v>
      </c>
      <c r="BP2366" s="18">
        <v>1.3888888888888889E-3</v>
      </c>
      <c r="BQ2366" s="18">
        <f t="shared" si="386"/>
        <v>5.1229508196721308E-3</v>
      </c>
      <c r="BR2366" s="18">
        <f t="shared" si="387"/>
        <v>5.1229508196721308E-3</v>
      </c>
    </row>
    <row r="2367" spans="1:70" x14ac:dyDescent="0.25">
      <c r="A2367" s="1">
        <f t="shared" si="388"/>
        <v>41</v>
      </c>
      <c r="B2367" s="2">
        <f t="shared" si="389"/>
        <v>10</v>
      </c>
      <c r="C2367" s="2">
        <f t="shared" si="390"/>
        <v>2021</v>
      </c>
      <c r="D2367">
        <v>12164</v>
      </c>
      <c r="E2367" s="59">
        <v>44482</v>
      </c>
      <c r="F2367" t="s">
        <v>21</v>
      </c>
      <c r="G2367" t="s">
        <v>38</v>
      </c>
      <c r="H2367" s="58">
        <v>0.3125</v>
      </c>
      <c r="I2367">
        <v>7.5</v>
      </c>
      <c r="J2367">
        <v>30</v>
      </c>
      <c r="K2367">
        <v>0</v>
      </c>
      <c r="L2367" s="58">
        <v>0</v>
      </c>
      <c r="M2367">
        <v>0.5</v>
      </c>
      <c r="N2367" s="58">
        <v>2.0833333333333332E-2</v>
      </c>
      <c r="O2367">
        <v>22</v>
      </c>
      <c r="P2367">
        <v>0</v>
      </c>
      <c r="Q2367" s="58">
        <v>0</v>
      </c>
      <c r="R2367">
        <v>0</v>
      </c>
      <c r="S2367">
        <v>0</v>
      </c>
      <c r="T2367">
        <v>0</v>
      </c>
      <c r="U2367" s="16">
        <f t="shared" si="391"/>
        <v>0.3125</v>
      </c>
      <c r="V2367" s="17">
        <f t="shared" si="392"/>
        <v>450</v>
      </c>
      <c r="W2367" s="18">
        <f t="shared" si="393"/>
        <v>1.0416666666666666E-2</v>
      </c>
      <c r="X2367" s="19">
        <f t="shared" si="394"/>
        <v>15</v>
      </c>
      <c r="Y2367" s="20">
        <f t="shared" si="395"/>
        <v>73.333333333333329</v>
      </c>
      <c r="Z2367" s="18">
        <v>3.4722222222222224E-4</v>
      </c>
      <c r="AA2367" s="18">
        <v>3.4722222222222224E-4</v>
      </c>
      <c r="AB2367" s="18">
        <v>1.0416666666666667E-3</v>
      </c>
      <c r="AD2367" s="18">
        <v>1.3888888888888889E-3</v>
      </c>
      <c r="AE2367" s="18">
        <v>4.1666666666666669E-4</v>
      </c>
      <c r="AF2367" s="18">
        <v>4.1666666666666669E-4</v>
      </c>
      <c r="AG2367" s="18">
        <v>2.4305555555555556E-3</v>
      </c>
      <c r="AH2367" s="18">
        <v>1.6203703703703703E-3</v>
      </c>
      <c r="AI2367" s="18">
        <v>1.6203703703703703E-3</v>
      </c>
      <c r="AJ2367" s="18">
        <v>5.5555555555555556E-4</v>
      </c>
      <c r="AK2367" s="18">
        <v>5.5555555555555556E-4</v>
      </c>
      <c r="AL2367" s="18">
        <v>5.5555555555555556E-4</v>
      </c>
      <c r="AM2367" s="18">
        <v>5.5555555555555556E-4</v>
      </c>
      <c r="AN2367" s="18"/>
      <c r="AO2367" s="18"/>
      <c r="AP2367" s="18"/>
      <c r="AQ2367" s="18">
        <v>2.0833333333333333E-3</v>
      </c>
      <c r="AR2367" s="18"/>
      <c r="AS2367" s="18">
        <v>2.0833333333333333E-3</v>
      </c>
      <c r="AT2367" s="18">
        <v>3.472222222222222E-3</v>
      </c>
      <c r="AU2367" s="18">
        <v>3.472222222222222E-3</v>
      </c>
      <c r="AV2367" s="18">
        <v>3.472222222222222E-3</v>
      </c>
      <c r="AW2367" s="18">
        <v>3.472222222222222E-3</v>
      </c>
      <c r="AX2367" s="18">
        <v>3.472222222222222E-3</v>
      </c>
      <c r="AY2367" s="18"/>
      <c r="AZ2367" s="18">
        <v>4.6296296296296293E-4</v>
      </c>
      <c r="BA2367" s="18">
        <v>3.4722222222222224E-4</v>
      </c>
      <c r="BB2367" s="18"/>
      <c r="BC2367" s="18"/>
      <c r="BD2367" s="18"/>
      <c r="BE2367" s="18">
        <v>3.4722222222222224E-4</v>
      </c>
      <c r="BF2367" s="18">
        <v>6.9444444444444447E-4</v>
      </c>
      <c r="BG2367" s="18">
        <v>6.9444444444444447E-4</v>
      </c>
      <c r="BH2367" s="18">
        <v>6.9444444444444447E-4</v>
      </c>
      <c r="BI2367" s="18">
        <v>6.9444444444444447E-4</v>
      </c>
      <c r="BJ2367" s="18">
        <v>1.3888888888888889E-3</v>
      </c>
      <c r="BK2367" s="18">
        <v>1.3888888888888889E-3</v>
      </c>
      <c r="BL2367" s="18">
        <v>1.3888888888888889E-3</v>
      </c>
      <c r="BM2367" s="18">
        <v>1.3888888888888889E-3</v>
      </c>
      <c r="BN2367" s="18">
        <v>1.3888888888888889E-3</v>
      </c>
      <c r="BO2367" s="18">
        <v>1.3888888888888889E-3</v>
      </c>
      <c r="BP2367" s="18">
        <v>1.3888888888888889E-3</v>
      </c>
      <c r="BQ2367" s="18">
        <f t="shared" si="386"/>
        <v>1.0416666666666666E-2</v>
      </c>
      <c r="BR2367" s="18">
        <f t="shared" si="387"/>
        <v>1.0416666666666666E-2</v>
      </c>
    </row>
    <row r="2368" spans="1:70" x14ac:dyDescent="0.25">
      <c r="A2368" s="1">
        <f t="shared" si="388"/>
        <v>41</v>
      </c>
      <c r="B2368" s="2">
        <f t="shared" si="389"/>
        <v>10</v>
      </c>
      <c r="C2368" s="2">
        <f t="shared" si="390"/>
        <v>2021</v>
      </c>
      <c r="D2368">
        <v>12075</v>
      </c>
      <c r="E2368" s="59">
        <v>44482</v>
      </c>
      <c r="F2368" t="s">
        <v>63</v>
      </c>
      <c r="G2368" t="s">
        <v>38</v>
      </c>
      <c r="H2368" s="58">
        <v>0.3125</v>
      </c>
      <c r="I2368">
        <v>7.5</v>
      </c>
      <c r="J2368">
        <v>313</v>
      </c>
      <c r="K2368">
        <v>0</v>
      </c>
      <c r="L2368" s="58">
        <v>0</v>
      </c>
      <c r="M2368">
        <v>0</v>
      </c>
      <c r="N2368" s="58">
        <v>0</v>
      </c>
      <c r="O2368">
        <v>0</v>
      </c>
      <c r="P2368">
        <v>0</v>
      </c>
      <c r="Q2368" s="58">
        <v>0</v>
      </c>
      <c r="R2368">
        <v>54</v>
      </c>
      <c r="S2368">
        <v>0</v>
      </c>
      <c r="T2368">
        <v>0</v>
      </c>
      <c r="U2368" s="16">
        <f t="shared" si="391"/>
        <v>0.3125</v>
      </c>
      <c r="V2368" s="17">
        <f t="shared" si="392"/>
        <v>450</v>
      </c>
      <c r="W2368" s="18">
        <f t="shared" si="393"/>
        <v>9.9840255591054309E-4</v>
      </c>
      <c r="X2368" s="19">
        <f t="shared" si="394"/>
        <v>1.4376996805111821</v>
      </c>
      <c r="Y2368" s="20">
        <f t="shared" si="395"/>
        <v>0</v>
      </c>
      <c r="Z2368" s="18">
        <v>3.4722222222222224E-4</v>
      </c>
      <c r="AA2368" s="18">
        <v>3.4722222222222224E-4</v>
      </c>
      <c r="AB2368" s="18">
        <v>1.0416666666666667E-3</v>
      </c>
      <c r="AD2368" s="18">
        <v>1.3888888888888889E-3</v>
      </c>
      <c r="AE2368" s="18">
        <v>4.1666666666666669E-4</v>
      </c>
      <c r="AF2368" s="18">
        <v>4.1666666666666669E-4</v>
      </c>
      <c r="AG2368" s="18">
        <v>2.4305555555555556E-3</v>
      </c>
      <c r="AH2368" s="18">
        <v>1.6203703703703703E-3</v>
      </c>
      <c r="AI2368" s="18">
        <v>1.6203703703703703E-3</v>
      </c>
      <c r="AJ2368" s="18">
        <v>5.5555555555555556E-4</v>
      </c>
      <c r="AK2368" s="18">
        <v>5.5555555555555556E-4</v>
      </c>
      <c r="AL2368" s="18">
        <v>5.5555555555555556E-4</v>
      </c>
      <c r="AM2368" s="18">
        <v>5.5555555555555556E-4</v>
      </c>
      <c r="AN2368" s="18"/>
      <c r="AO2368" s="18"/>
      <c r="AP2368" s="18"/>
      <c r="AQ2368" s="18">
        <v>2.0833333333333333E-3</v>
      </c>
      <c r="AR2368" s="18"/>
      <c r="AS2368" s="18">
        <v>2.0833333333333333E-3</v>
      </c>
      <c r="AT2368" s="18">
        <v>3.472222222222222E-3</v>
      </c>
      <c r="AU2368" s="18">
        <v>3.472222222222222E-3</v>
      </c>
      <c r="AV2368" s="18">
        <v>3.472222222222222E-3</v>
      </c>
      <c r="AW2368" s="18">
        <v>3.472222222222222E-3</v>
      </c>
      <c r="AX2368" s="18">
        <v>3.472222222222222E-3</v>
      </c>
      <c r="AY2368" s="18"/>
      <c r="AZ2368" s="18">
        <v>4.6296296296296293E-4</v>
      </c>
      <c r="BA2368" s="18">
        <v>3.4722222222222224E-4</v>
      </c>
      <c r="BB2368" s="18"/>
      <c r="BC2368" s="18"/>
      <c r="BD2368" s="18"/>
      <c r="BE2368" s="18">
        <v>3.4722222222222224E-4</v>
      </c>
      <c r="BF2368" s="18">
        <v>6.9444444444444447E-4</v>
      </c>
      <c r="BG2368" s="18">
        <v>6.9444444444444447E-4</v>
      </c>
      <c r="BH2368" s="18">
        <v>6.9444444444444447E-4</v>
      </c>
      <c r="BI2368" s="18">
        <v>6.9444444444444447E-4</v>
      </c>
      <c r="BJ2368" s="18">
        <v>1.3888888888888889E-3</v>
      </c>
      <c r="BK2368" s="18">
        <v>1.3888888888888889E-3</v>
      </c>
      <c r="BL2368" s="18">
        <v>1.3888888888888889E-3</v>
      </c>
      <c r="BM2368" s="18">
        <v>1.3888888888888889E-3</v>
      </c>
      <c r="BN2368" s="18">
        <v>1.3888888888888889E-3</v>
      </c>
      <c r="BO2368" s="18">
        <v>1.3888888888888889E-3</v>
      </c>
      <c r="BP2368" s="18">
        <v>1.3888888888888889E-3</v>
      </c>
      <c r="BQ2368" s="18">
        <f t="shared" ref="BQ2368:BQ2423" si="396">MIN(W2368)</f>
        <v>9.9840255591054309E-4</v>
      </c>
      <c r="BR2368" s="18">
        <f t="shared" ref="BR2368:BR2423" si="397">MAX(W2368)</f>
        <v>9.9840255591054309E-4</v>
      </c>
    </row>
    <row r="2369" spans="1:70" x14ac:dyDescent="0.25">
      <c r="A2369" s="1">
        <f t="shared" si="388"/>
        <v>41</v>
      </c>
      <c r="B2369" s="2">
        <f t="shared" si="389"/>
        <v>10</v>
      </c>
      <c r="C2369" s="2">
        <f t="shared" si="390"/>
        <v>2021</v>
      </c>
      <c r="D2369">
        <v>12099</v>
      </c>
      <c r="E2369" s="59">
        <v>44482</v>
      </c>
      <c r="F2369" t="s">
        <v>63</v>
      </c>
      <c r="G2369" t="s">
        <v>14</v>
      </c>
      <c r="H2369" s="58">
        <v>0.3125</v>
      </c>
      <c r="I2369">
        <v>7.5</v>
      </c>
      <c r="J2369">
        <v>491</v>
      </c>
      <c r="K2369">
        <v>0</v>
      </c>
      <c r="L2369" s="58">
        <v>0</v>
      </c>
      <c r="M2369">
        <v>0.5</v>
      </c>
      <c r="N2369" s="58">
        <v>2.0833333333333332E-2</v>
      </c>
      <c r="O2369">
        <v>0</v>
      </c>
      <c r="P2369">
        <v>0</v>
      </c>
      <c r="Q2369" s="58">
        <v>0</v>
      </c>
      <c r="R2369">
        <v>69</v>
      </c>
      <c r="S2369">
        <v>0</v>
      </c>
      <c r="T2369">
        <v>0</v>
      </c>
      <c r="U2369" s="16">
        <f t="shared" si="391"/>
        <v>0.3125</v>
      </c>
      <c r="V2369" s="17">
        <f t="shared" si="392"/>
        <v>450</v>
      </c>
      <c r="W2369" s="18">
        <f t="shared" si="393"/>
        <v>6.3645621181262731E-4</v>
      </c>
      <c r="X2369" s="19">
        <f t="shared" si="394"/>
        <v>0.91649694501018331</v>
      </c>
      <c r="Y2369" s="20">
        <f t="shared" si="395"/>
        <v>0</v>
      </c>
      <c r="Z2369" s="18">
        <v>3.4722222222222224E-4</v>
      </c>
      <c r="AA2369" s="18">
        <v>3.4722222222222224E-4</v>
      </c>
      <c r="AB2369" s="18">
        <v>1.0416666666666667E-3</v>
      </c>
      <c r="AD2369" s="18">
        <v>1.3888888888888889E-3</v>
      </c>
      <c r="AE2369" s="18">
        <v>4.1666666666666669E-4</v>
      </c>
      <c r="AF2369" s="18">
        <v>4.1666666666666669E-4</v>
      </c>
      <c r="AG2369" s="18">
        <v>2.4305555555555556E-3</v>
      </c>
      <c r="AH2369" s="18">
        <v>1.6203703703703703E-3</v>
      </c>
      <c r="AI2369" s="18">
        <v>1.6203703703703703E-3</v>
      </c>
      <c r="AJ2369" s="18">
        <v>5.5555555555555556E-4</v>
      </c>
      <c r="AK2369" s="18">
        <v>5.5555555555555556E-4</v>
      </c>
      <c r="AL2369" s="18">
        <v>5.5555555555555556E-4</v>
      </c>
      <c r="AM2369" s="18">
        <v>5.5555555555555556E-4</v>
      </c>
      <c r="AN2369" s="18"/>
      <c r="AO2369" s="18"/>
      <c r="AP2369" s="18"/>
      <c r="AQ2369" s="18">
        <v>2.0833333333333333E-3</v>
      </c>
      <c r="AR2369" s="18"/>
      <c r="AS2369" s="18">
        <v>2.0833333333333333E-3</v>
      </c>
      <c r="AT2369" s="18">
        <v>3.472222222222222E-3</v>
      </c>
      <c r="AU2369" s="18">
        <v>3.472222222222222E-3</v>
      </c>
      <c r="AV2369" s="18">
        <v>3.472222222222222E-3</v>
      </c>
      <c r="AW2369" s="18">
        <v>3.472222222222222E-3</v>
      </c>
      <c r="AX2369" s="18">
        <v>3.472222222222222E-3</v>
      </c>
      <c r="AY2369" s="18"/>
      <c r="AZ2369" s="18">
        <v>4.6296296296296293E-4</v>
      </c>
      <c r="BA2369" s="18">
        <v>3.4722222222222224E-4</v>
      </c>
      <c r="BB2369" s="18"/>
      <c r="BC2369" s="18"/>
      <c r="BD2369" s="18"/>
      <c r="BE2369" s="18">
        <v>3.4722222222222224E-4</v>
      </c>
      <c r="BF2369" s="18">
        <v>6.9444444444444447E-4</v>
      </c>
      <c r="BG2369" s="18">
        <v>6.9444444444444447E-4</v>
      </c>
      <c r="BH2369" s="18">
        <v>6.9444444444444447E-4</v>
      </c>
      <c r="BI2369" s="18">
        <v>6.9444444444444447E-4</v>
      </c>
      <c r="BJ2369" s="18">
        <v>1.3888888888888889E-3</v>
      </c>
      <c r="BK2369" s="18">
        <v>1.3888888888888889E-3</v>
      </c>
      <c r="BL2369" s="18">
        <v>1.3888888888888889E-3</v>
      </c>
      <c r="BM2369" s="18">
        <v>1.3888888888888889E-3</v>
      </c>
      <c r="BN2369" s="18">
        <v>1.3888888888888889E-3</v>
      </c>
      <c r="BO2369" s="18">
        <v>1.3888888888888889E-3</v>
      </c>
      <c r="BP2369" s="18">
        <v>1.3888888888888889E-3</v>
      </c>
      <c r="BQ2369" s="18">
        <f t="shared" si="396"/>
        <v>6.3645621181262731E-4</v>
      </c>
      <c r="BR2369" s="18">
        <f t="shared" si="397"/>
        <v>6.3645621181262731E-4</v>
      </c>
    </row>
    <row r="2370" spans="1:70" x14ac:dyDescent="0.25">
      <c r="A2370" s="1">
        <f t="shared" si="388"/>
        <v>41</v>
      </c>
      <c r="B2370" s="2">
        <f t="shared" si="389"/>
        <v>10</v>
      </c>
      <c r="C2370" s="2">
        <f t="shared" si="390"/>
        <v>2021</v>
      </c>
      <c r="D2370">
        <v>12566</v>
      </c>
      <c r="E2370" s="59">
        <v>44482</v>
      </c>
      <c r="F2370" t="s">
        <v>63</v>
      </c>
      <c r="G2370" t="s">
        <v>15</v>
      </c>
      <c r="H2370" s="58">
        <v>0.3125</v>
      </c>
      <c r="I2370">
        <v>7.5</v>
      </c>
      <c r="J2370">
        <v>404</v>
      </c>
      <c r="K2370">
        <v>0</v>
      </c>
      <c r="L2370" s="58">
        <v>0</v>
      </c>
      <c r="M2370">
        <v>0</v>
      </c>
      <c r="N2370" s="58">
        <v>0</v>
      </c>
      <c r="O2370">
        <v>0</v>
      </c>
      <c r="P2370">
        <v>0</v>
      </c>
      <c r="Q2370" s="58">
        <v>0</v>
      </c>
      <c r="R2370">
        <v>65</v>
      </c>
      <c r="S2370">
        <v>0</v>
      </c>
      <c r="T2370">
        <v>0</v>
      </c>
      <c r="U2370" s="16">
        <f t="shared" si="391"/>
        <v>0.3125</v>
      </c>
      <c r="V2370" s="17">
        <f t="shared" si="392"/>
        <v>450</v>
      </c>
      <c r="W2370" s="18">
        <f t="shared" si="393"/>
        <v>7.7351485148514855E-4</v>
      </c>
      <c r="X2370" s="19">
        <f t="shared" si="394"/>
        <v>1.113861386138614</v>
      </c>
      <c r="Y2370" s="20">
        <f t="shared" si="395"/>
        <v>0</v>
      </c>
      <c r="Z2370" s="18">
        <v>3.4722222222222224E-4</v>
      </c>
      <c r="AA2370" s="18">
        <v>3.4722222222222224E-4</v>
      </c>
      <c r="AB2370" s="18">
        <v>1.0416666666666667E-3</v>
      </c>
      <c r="AD2370" s="18">
        <v>1.3888888888888889E-3</v>
      </c>
      <c r="AE2370" s="18">
        <v>4.1666666666666669E-4</v>
      </c>
      <c r="AF2370" s="18">
        <v>4.1666666666666669E-4</v>
      </c>
      <c r="AG2370" s="18">
        <v>2.4305555555555556E-3</v>
      </c>
      <c r="AH2370" s="18">
        <v>1.6203703703703703E-3</v>
      </c>
      <c r="AI2370" s="18">
        <v>1.6203703703703703E-3</v>
      </c>
      <c r="AJ2370" s="18">
        <v>5.5555555555555556E-4</v>
      </c>
      <c r="AK2370" s="18">
        <v>5.5555555555555556E-4</v>
      </c>
      <c r="AL2370" s="18">
        <v>5.5555555555555556E-4</v>
      </c>
      <c r="AM2370" s="18">
        <v>5.5555555555555556E-4</v>
      </c>
      <c r="AN2370" s="18"/>
      <c r="AO2370" s="18"/>
      <c r="AP2370" s="18"/>
      <c r="AQ2370" s="18">
        <v>2.0833333333333333E-3</v>
      </c>
      <c r="AR2370" s="18"/>
      <c r="AS2370" s="18">
        <v>2.0833333333333333E-3</v>
      </c>
      <c r="AT2370" s="18">
        <v>3.472222222222222E-3</v>
      </c>
      <c r="AU2370" s="18">
        <v>3.472222222222222E-3</v>
      </c>
      <c r="AV2370" s="18">
        <v>3.472222222222222E-3</v>
      </c>
      <c r="AW2370" s="18">
        <v>3.472222222222222E-3</v>
      </c>
      <c r="AX2370" s="18">
        <v>3.472222222222222E-3</v>
      </c>
      <c r="AY2370" s="18"/>
      <c r="AZ2370" s="18">
        <v>4.6296296296296293E-4</v>
      </c>
      <c r="BA2370" s="18">
        <v>3.4722222222222224E-4</v>
      </c>
      <c r="BB2370" s="18"/>
      <c r="BC2370" s="18"/>
      <c r="BD2370" s="18"/>
      <c r="BE2370" s="18">
        <v>3.4722222222222224E-4</v>
      </c>
      <c r="BF2370" s="18">
        <v>6.9444444444444447E-4</v>
      </c>
      <c r="BG2370" s="18">
        <v>6.9444444444444447E-4</v>
      </c>
      <c r="BH2370" s="18">
        <v>6.9444444444444447E-4</v>
      </c>
      <c r="BI2370" s="18">
        <v>6.9444444444444447E-4</v>
      </c>
      <c r="BJ2370" s="18">
        <v>1.3888888888888889E-3</v>
      </c>
      <c r="BK2370" s="18">
        <v>1.3888888888888889E-3</v>
      </c>
      <c r="BL2370" s="18">
        <v>1.3888888888888889E-3</v>
      </c>
      <c r="BM2370" s="18">
        <v>1.3888888888888889E-3</v>
      </c>
      <c r="BN2370" s="18">
        <v>1.3888888888888889E-3</v>
      </c>
      <c r="BO2370" s="18">
        <v>1.3888888888888889E-3</v>
      </c>
      <c r="BP2370" s="18">
        <v>1.3888888888888889E-3</v>
      </c>
      <c r="BQ2370" s="18">
        <f t="shared" si="396"/>
        <v>7.7351485148514855E-4</v>
      </c>
      <c r="BR2370" s="18">
        <f t="shared" si="397"/>
        <v>7.7351485148514855E-4</v>
      </c>
    </row>
    <row r="2371" spans="1:70" x14ac:dyDescent="0.25">
      <c r="A2371" s="1">
        <f t="shared" si="388"/>
        <v>41</v>
      </c>
      <c r="B2371" s="2">
        <f t="shared" si="389"/>
        <v>10</v>
      </c>
      <c r="C2371" s="2">
        <f t="shared" si="390"/>
        <v>2021</v>
      </c>
      <c r="D2371">
        <v>1037</v>
      </c>
      <c r="E2371" s="59">
        <v>44482</v>
      </c>
      <c r="F2371" t="s">
        <v>80</v>
      </c>
      <c r="G2371" t="s">
        <v>14</v>
      </c>
      <c r="H2371" s="58">
        <v>0.3125</v>
      </c>
      <c r="I2371">
        <v>7.5</v>
      </c>
      <c r="J2371">
        <v>42</v>
      </c>
      <c r="K2371">
        <v>0</v>
      </c>
      <c r="L2371" s="58">
        <v>0</v>
      </c>
      <c r="M2371">
        <v>0</v>
      </c>
      <c r="N2371" s="58">
        <v>0</v>
      </c>
      <c r="O2371">
        <v>0</v>
      </c>
      <c r="P2371">
        <v>0</v>
      </c>
      <c r="Q2371" s="58">
        <v>0</v>
      </c>
      <c r="R2371">
        <v>0</v>
      </c>
      <c r="S2371">
        <v>0</v>
      </c>
      <c r="T2371">
        <v>0</v>
      </c>
      <c r="U2371" s="16">
        <f t="shared" si="391"/>
        <v>0.3125</v>
      </c>
      <c r="V2371" s="17">
        <f t="shared" si="392"/>
        <v>450</v>
      </c>
      <c r="W2371" s="18">
        <f t="shared" si="393"/>
        <v>7.4404761904761901E-3</v>
      </c>
      <c r="X2371" s="19">
        <f t="shared" si="394"/>
        <v>10.714285714285714</v>
      </c>
      <c r="Y2371" s="20">
        <f t="shared" si="395"/>
        <v>0</v>
      </c>
      <c r="Z2371" s="18">
        <v>3.4722222222222224E-4</v>
      </c>
      <c r="AA2371" s="18">
        <v>3.4722222222222224E-4</v>
      </c>
      <c r="AB2371" s="18">
        <v>1.0416666666666667E-3</v>
      </c>
      <c r="AD2371" s="18">
        <v>1.3888888888888889E-3</v>
      </c>
      <c r="AE2371" s="18">
        <v>4.1666666666666669E-4</v>
      </c>
      <c r="AF2371" s="18">
        <v>4.1666666666666669E-4</v>
      </c>
      <c r="AG2371" s="18">
        <v>2.4305555555555556E-3</v>
      </c>
      <c r="AH2371" s="18">
        <v>1.6203703703703703E-3</v>
      </c>
      <c r="AI2371" s="18">
        <v>1.6203703703703703E-3</v>
      </c>
      <c r="AJ2371" s="18">
        <v>5.5555555555555556E-4</v>
      </c>
      <c r="AK2371" s="18">
        <v>5.5555555555555556E-4</v>
      </c>
      <c r="AL2371" s="18">
        <v>5.5555555555555556E-4</v>
      </c>
      <c r="AM2371" s="18">
        <v>5.5555555555555556E-4</v>
      </c>
      <c r="AN2371" s="18"/>
      <c r="AO2371" s="18"/>
      <c r="AP2371" s="18"/>
      <c r="AQ2371" s="18">
        <v>2.0833333333333333E-3</v>
      </c>
      <c r="AR2371" s="18"/>
      <c r="AS2371" s="18">
        <v>2.0833333333333333E-3</v>
      </c>
      <c r="AT2371" s="18">
        <v>3.472222222222222E-3</v>
      </c>
      <c r="AU2371" s="18">
        <v>3.472222222222222E-3</v>
      </c>
      <c r="AV2371" s="18">
        <v>3.472222222222222E-3</v>
      </c>
      <c r="AW2371" s="18">
        <v>3.472222222222222E-3</v>
      </c>
      <c r="AX2371" s="18">
        <v>3.472222222222222E-3</v>
      </c>
      <c r="AY2371" s="18"/>
      <c r="AZ2371" s="18">
        <v>4.6296296296296293E-4</v>
      </c>
      <c r="BA2371" s="18">
        <v>3.4722222222222224E-4</v>
      </c>
      <c r="BB2371" s="18"/>
      <c r="BC2371" s="18"/>
      <c r="BD2371" s="18"/>
      <c r="BE2371" s="18">
        <v>3.4722222222222224E-4</v>
      </c>
      <c r="BF2371" s="18">
        <v>6.9444444444444447E-4</v>
      </c>
      <c r="BG2371" s="18">
        <v>6.9444444444444447E-4</v>
      </c>
      <c r="BH2371" s="18">
        <v>6.9444444444444447E-4</v>
      </c>
      <c r="BI2371" s="18">
        <v>6.9444444444444447E-4</v>
      </c>
      <c r="BJ2371" s="18">
        <v>1.3888888888888889E-3</v>
      </c>
      <c r="BK2371" s="18">
        <v>1.3888888888888889E-3</v>
      </c>
      <c r="BL2371" s="18">
        <v>1.3888888888888889E-3</v>
      </c>
      <c r="BM2371" s="18">
        <v>1.3888888888888889E-3</v>
      </c>
      <c r="BN2371" s="18">
        <v>1.3888888888888889E-3</v>
      </c>
      <c r="BO2371" s="18">
        <v>1.3888888888888889E-3</v>
      </c>
      <c r="BP2371" s="18">
        <v>1.3888888888888889E-3</v>
      </c>
      <c r="BQ2371" s="18">
        <f t="shared" si="396"/>
        <v>7.4404761904761901E-3</v>
      </c>
      <c r="BR2371" s="18">
        <f t="shared" si="397"/>
        <v>7.4404761904761901E-3</v>
      </c>
    </row>
    <row r="2372" spans="1:70" x14ac:dyDescent="0.25">
      <c r="A2372" s="1">
        <f t="shared" si="388"/>
        <v>41</v>
      </c>
      <c r="B2372" s="2">
        <f t="shared" si="389"/>
        <v>10</v>
      </c>
      <c r="C2372" s="2">
        <f t="shared" si="390"/>
        <v>2021</v>
      </c>
      <c r="D2372">
        <v>12082</v>
      </c>
      <c r="E2372" s="59">
        <v>44482</v>
      </c>
      <c r="F2372" t="s">
        <v>80</v>
      </c>
      <c r="G2372" t="s">
        <v>15</v>
      </c>
      <c r="H2372" s="58">
        <v>0.3125</v>
      </c>
      <c r="I2372">
        <v>7.5</v>
      </c>
      <c r="J2372">
        <v>626</v>
      </c>
      <c r="K2372">
        <v>0</v>
      </c>
      <c r="L2372" s="58">
        <v>0</v>
      </c>
      <c r="M2372">
        <v>0.5</v>
      </c>
      <c r="N2372" s="58">
        <v>2.0833333333333332E-2</v>
      </c>
      <c r="O2372">
        <v>1</v>
      </c>
      <c r="P2372">
        <v>0</v>
      </c>
      <c r="Q2372" s="58">
        <v>0</v>
      </c>
      <c r="R2372">
        <v>0</v>
      </c>
      <c r="S2372">
        <v>0</v>
      </c>
      <c r="T2372">
        <v>0</v>
      </c>
      <c r="U2372" s="16">
        <f t="shared" si="391"/>
        <v>0.3125</v>
      </c>
      <c r="V2372" s="17">
        <f t="shared" si="392"/>
        <v>450</v>
      </c>
      <c r="W2372" s="18">
        <f t="shared" si="393"/>
        <v>4.9920127795527154E-4</v>
      </c>
      <c r="X2372" s="19">
        <f t="shared" si="394"/>
        <v>0.71884984025559107</v>
      </c>
      <c r="Y2372" s="20">
        <f t="shared" si="395"/>
        <v>0.15974440894568689</v>
      </c>
      <c r="Z2372" s="18">
        <v>3.4722222222222224E-4</v>
      </c>
      <c r="AA2372" s="18">
        <v>3.4722222222222224E-4</v>
      </c>
      <c r="AB2372" s="18">
        <v>1.0416666666666667E-3</v>
      </c>
      <c r="AD2372" s="18">
        <v>1.3888888888888889E-3</v>
      </c>
      <c r="AE2372" s="18">
        <v>4.1666666666666669E-4</v>
      </c>
      <c r="AF2372" s="18">
        <v>4.1666666666666669E-4</v>
      </c>
      <c r="AG2372" s="18">
        <v>2.4305555555555556E-3</v>
      </c>
      <c r="AH2372" s="18">
        <v>1.6203703703703703E-3</v>
      </c>
      <c r="AI2372" s="18">
        <v>1.6203703703703703E-3</v>
      </c>
      <c r="AJ2372" s="18">
        <v>5.5555555555555556E-4</v>
      </c>
      <c r="AK2372" s="18">
        <v>5.5555555555555556E-4</v>
      </c>
      <c r="AL2372" s="18">
        <v>5.5555555555555556E-4</v>
      </c>
      <c r="AM2372" s="18">
        <v>5.5555555555555556E-4</v>
      </c>
      <c r="AN2372" s="18"/>
      <c r="AO2372" s="18"/>
      <c r="AP2372" s="18"/>
      <c r="AQ2372" s="18">
        <v>2.0833333333333333E-3</v>
      </c>
      <c r="AR2372" s="18"/>
      <c r="AS2372" s="18">
        <v>2.0833333333333333E-3</v>
      </c>
      <c r="AT2372" s="18">
        <v>3.472222222222222E-3</v>
      </c>
      <c r="AU2372" s="18">
        <v>3.472222222222222E-3</v>
      </c>
      <c r="AV2372" s="18">
        <v>3.472222222222222E-3</v>
      </c>
      <c r="AW2372" s="18">
        <v>3.472222222222222E-3</v>
      </c>
      <c r="AX2372" s="18">
        <v>3.472222222222222E-3</v>
      </c>
      <c r="AY2372" s="18"/>
      <c r="AZ2372" s="18">
        <v>4.6296296296296293E-4</v>
      </c>
      <c r="BA2372" s="18">
        <v>3.4722222222222224E-4</v>
      </c>
      <c r="BB2372" s="18"/>
      <c r="BC2372" s="18"/>
      <c r="BD2372" s="18"/>
      <c r="BE2372" s="18">
        <v>3.4722222222222224E-4</v>
      </c>
      <c r="BF2372" s="18">
        <v>6.9444444444444447E-4</v>
      </c>
      <c r="BG2372" s="18">
        <v>6.9444444444444447E-4</v>
      </c>
      <c r="BH2372" s="18">
        <v>6.9444444444444447E-4</v>
      </c>
      <c r="BI2372" s="18">
        <v>6.9444444444444447E-4</v>
      </c>
      <c r="BJ2372" s="18">
        <v>1.3888888888888889E-3</v>
      </c>
      <c r="BK2372" s="18">
        <v>1.3888888888888889E-3</v>
      </c>
      <c r="BL2372" s="18">
        <v>1.3888888888888889E-3</v>
      </c>
      <c r="BM2372" s="18">
        <v>1.3888888888888889E-3</v>
      </c>
      <c r="BN2372" s="18">
        <v>1.3888888888888889E-3</v>
      </c>
      <c r="BO2372" s="18">
        <v>1.3888888888888889E-3</v>
      </c>
      <c r="BP2372" s="18">
        <v>1.3888888888888889E-3</v>
      </c>
      <c r="BQ2372" s="18">
        <f t="shared" si="396"/>
        <v>4.9920127795527154E-4</v>
      </c>
      <c r="BR2372" s="18">
        <f t="shared" si="397"/>
        <v>4.9920127795527154E-4</v>
      </c>
    </row>
    <row r="2373" spans="1:70" x14ac:dyDescent="0.25">
      <c r="A2373" s="1">
        <f t="shared" si="388"/>
        <v>41</v>
      </c>
      <c r="B2373" s="2">
        <f t="shared" si="389"/>
        <v>10</v>
      </c>
      <c r="C2373" s="2">
        <f t="shared" si="390"/>
        <v>2021</v>
      </c>
      <c r="D2373">
        <v>12507</v>
      </c>
      <c r="E2373" s="59">
        <v>44482</v>
      </c>
      <c r="F2373" t="s">
        <v>80</v>
      </c>
      <c r="G2373" t="s">
        <v>10</v>
      </c>
      <c r="H2373" s="58">
        <v>0.1875</v>
      </c>
      <c r="I2373">
        <v>4.5</v>
      </c>
      <c r="J2373">
        <v>343</v>
      </c>
      <c r="K2373">
        <v>0</v>
      </c>
      <c r="L2373" s="58">
        <v>0</v>
      </c>
      <c r="M2373">
        <v>0.5</v>
      </c>
      <c r="N2373" s="58">
        <v>2.0833333333333332E-2</v>
      </c>
      <c r="O2373">
        <v>0</v>
      </c>
      <c r="P2373">
        <v>0</v>
      </c>
      <c r="Q2373" s="58">
        <v>0</v>
      </c>
      <c r="R2373">
        <v>0</v>
      </c>
      <c r="S2373">
        <v>0</v>
      </c>
      <c r="T2373">
        <v>0</v>
      </c>
      <c r="U2373" s="16">
        <f t="shared" si="391"/>
        <v>0.1875</v>
      </c>
      <c r="V2373" s="17">
        <f t="shared" si="392"/>
        <v>270</v>
      </c>
      <c r="W2373" s="18">
        <f t="shared" si="393"/>
        <v>5.4664723032069973E-4</v>
      </c>
      <c r="X2373" s="19">
        <f t="shared" si="394"/>
        <v>0.78717201166180761</v>
      </c>
      <c r="Y2373" s="20">
        <f t="shared" si="395"/>
        <v>0</v>
      </c>
      <c r="Z2373" s="18">
        <v>3.4722222222222224E-4</v>
      </c>
      <c r="AA2373" s="18">
        <v>3.4722222222222224E-4</v>
      </c>
      <c r="AB2373" s="18">
        <v>1.0416666666666667E-3</v>
      </c>
      <c r="AD2373" s="18">
        <v>1.3888888888888889E-3</v>
      </c>
      <c r="AE2373" s="18">
        <v>4.1666666666666669E-4</v>
      </c>
      <c r="AF2373" s="18">
        <v>4.1666666666666669E-4</v>
      </c>
      <c r="AG2373" s="18">
        <v>2.4305555555555556E-3</v>
      </c>
      <c r="AH2373" s="18">
        <v>1.6203703703703703E-3</v>
      </c>
      <c r="AI2373" s="18">
        <v>1.6203703703703703E-3</v>
      </c>
      <c r="AJ2373" s="18">
        <v>5.5555555555555556E-4</v>
      </c>
      <c r="AK2373" s="18">
        <v>5.5555555555555556E-4</v>
      </c>
      <c r="AL2373" s="18">
        <v>5.5555555555555556E-4</v>
      </c>
      <c r="AM2373" s="18">
        <v>5.5555555555555556E-4</v>
      </c>
      <c r="AN2373" s="18"/>
      <c r="AO2373" s="18"/>
      <c r="AP2373" s="18"/>
      <c r="AQ2373" s="18">
        <v>2.0833333333333333E-3</v>
      </c>
      <c r="AR2373" s="18"/>
      <c r="AS2373" s="18">
        <v>2.0833333333333333E-3</v>
      </c>
      <c r="AT2373" s="18">
        <v>3.472222222222222E-3</v>
      </c>
      <c r="AU2373" s="18">
        <v>3.472222222222222E-3</v>
      </c>
      <c r="AV2373" s="18">
        <v>3.472222222222222E-3</v>
      </c>
      <c r="AW2373" s="18">
        <v>3.472222222222222E-3</v>
      </c>
      <c r="AX2373" s="18">
        <v>3.472222222222222E-3</v>
      </c>
      <c r="AY2373" s="18"/>
      <c r="AZ2373" s="18">
        <v>4.6296296296296293E-4</v>
      </c>
      <c r="BA2373" s="18">
        <v>3.4722222222222224E-4</v>
      </c>
      <c r="BB2373" s="18"/>
      <c r="BC2373" s="18"/>
      <c r="BD2373" s="18"/>
      <c r="BE2373" s="18">
        <v>3.4722222222222224E-4</v>
      </c>
      <c r="BF2373" s="18">
        <v>6.9444444444444447E-4</v>
      </c>
      <c r="BG2373" s="18">
        <v>6.9444444444444447E-4</v>
      </c>
      <c r="BH2373" s="18">
        <v>6.9444444444444447E-4</v>
      </c>
      <c r="BI2373" s="18">
        <v>6.9444444444444447E-4</v>
      </c>
      <c r="BJ2373" s="18">
        <v>1.3888888888888889E-3</v>
      </c>
      <c r="BK2373" s="18">
        <v>1.3888888888888889E-3</v>
      </c>
      <c r="BL2373" s="18">
        <v>1.3888888888888889E-3</v>
      </c>
      <c r="BM2373" s="18">
        <v>1.3888888888888889E-3</v>
      </c>
      <c r="BN2373" s="18">
        <v>1.3888888888888889E-3</v>
      </c>
      <c r="BO2373" s="18">
        <v>1.3888888888888889E-3</v>
      </c>
      <c r="BP2373" s="18">
        <v>1.3888888888888889E-3</v>
      </c>
      <c r="BQ2373" s="18">
        <f t="shared" si="396"/>
        <v>5.4664723032069973E-4</v>
      </c>
      <c r="BR2373" s="18">
        <f t="shared" si="397"/>
        <v>5.4664723032069973E-4</v>
      </c>
    </row>
    <row r="2374" spans="1:70" x14ac:dyDescent="0.25">
      <c r="A2374" s="1">
        <f t="shared" si="388"/>
        <v>41</v>
      </c>
      <c r="B2374" s="2">
        <f t="shared" si="389"/>
        <v>10</v>
      </c>
      <c r="C2374" s="2">
        <f t="shared" si="390"/>
        <v>2021</v>
      </c>
      <c r="D2374">
        <v>1326</v>
      </c>
      <c r="E2374" s="59">
        <v>44482</v>
      </c>
      <c r="F2374" t="s">
        <v>80</v>
      </c>
      <c r="G2374" t="s">
        <v>38</v>
      </c>
      <c r="H2374" s="58">
        <v>0.3125</v>
      </c>
      <c r="I2374">
        <v>7.5</v>
      </c>
      <c r="J2374">
        <v>643</v>
      </c>
      <c r="K2374">
        <v>0</v>
      </c>
      <c r="L2374" s="58">
        <v>0</v>
      </c>
      <c r="M2374">
        <v>0</v>
      </c>
      <c r="N2374" s="58">
        <v>0</v>
      </c>
      <c r="O2374">
        <v>0</v>
      </c>
      <c r="P2374">
        <v>0</v>
      </c>
      <c r="Q2374" s="58">
        <v>0</v>
      </c>
      <c r="R2374">
        <v>0</v>
      </c>
      <c r="S2374">
        <v>0</v>
      </c>
      <c r="T2374">
        <v>0</v>
      </c>
      <c r="U2374" s="16">
        <f t="shared" si="391"/>
        <v>0.3125</v>
      </c>
      <c r="V2374" s="17">
        <f t="shared" si="392"/>
        <v>450</v>
      </c>
      <c r="W2374" s="18">
        <f t="shared" si="393"/>
        <v>4.8600311041990671E-4</v>
      </c>
      <c r="X2374" s="19">
        <f t="shared" si="394"/>
        <v>0.69984447900466562</v>
      </c>
      <c r="Y2374" s="20">
        <f t="shared" si="395"/>
        <v>0</v>
      </c>
      <c r="Z2374" s="18">
        <v>3.4722222222222224E-4</v>
      </c>
      <c r="AA2374" s="18">
        <v>3.4722222222222224E-4</v>
      </c>
      <c r="AB2374" s="18">
        <v>1.0416666666666667E-3</v>
      </c>
      <c r="AD2374" s="18">
        <v>1.3888888888888889E-3</v>
      </c>
      <c r="AE2374" s="18">
        <v>4.1666666666666669E-4</v>
      </c>
      <c r="AF2374" s="18">
        <v>4.1666666666666669E-4</v>
      </c>
      <c r="AG2374" s="18">
        <v>2.4305555555555556E-3</v>
      </c>
      <c r="AH2374" s="18">
        <v>1.6203703703703703E-3</v>
      </c>
      <c r="AI2374" s="18">
        <v>1.6203703703703703E-3</v>
      </c>
      <c r="AJ2374" s="18">
        <v>5.5555555555555556E-4</v>
      </c>
      <c r="AK2374" s="18">
        <v>5.5555555555555556E-4</v>
      </c>
      <c r="AL2374" s="18">
        <v>5.5555555555555556E-4</v>
      </c>
      <c r="AM2374" s="18">
        <v>5.5555555555555556E-4</v>
      </c>
      <c r="AN2374" s="18"/>
      <c r="AO2374" s="18"/>
      <c r="AP2374" s="18"/>
      <c r="AQ2374" s="18">
        <v>2.0833333333333333E-3</v>
      </c>
      <c r="AR2374" s="18"/>
      <c r="AS2374" s="18">
        <v>2.0833333333333333E-3</v>
      </c>
      <c r="AT2374" s="18">
        <v>3.472222222222222E-3</v>
      </c>
      <c r="AU2374" s="18">
        <v>3.472222222222222E-3</v>
      </c>
      <c r="AV2374" s="18">
        <v>3.472222222222222E-3</v>
      </c>
      <c r="AW2374" s="18">
        <v>3.472222222222222E-3</v>
      </c>
      <c r="AX2374" s="18">
        <v>3.472222222222222E-3</v>
      </c>
      <c r="AY2374" s="18"/>
      <c r="AZ2374" s="18">
        <v>4.6296296296296293E-4</v>
      </c>
      <c r="BA2374" s="18">
        <v>3.4722222222222224E-4</v>
      </c>
      <c r="BB2374" s="18"/>
      <c r="BC2374" s="18"/>
      <c r="BD2374" s="18"/>
      <c r="BE2374" s="18">
        <v>3.4722222222222224E-4</v>
      </c>
      <c r="BF2374" s="18">
        <v>6.9444444444444447E-4</v>
      </c>
      <c r="BG2374" s="18">
        <v>6.9444444444444447E-4</v>
      </c>
      <c r="BH2374" s="18">
        <v>6.9444444444444447E-4</v>
      </c>
      <c r="BI2374" s="18">
        <v>6.9444444444444447E-4</v>
      </c>
      <c r="BJ2374" s="18">
        <v>1.3888888888888889E-3</v>
      </c>
      <c r="BK2374" s="18">
        <v>1.3888888888888889E-3</v>
      </c>
      <c r="BL2374" s="18">
        <v>1.3888888888888889E-3</v>
      </c>
      <c r="BM2374" s="18">
        <v>1.3888888888888889E-3</v>
      </c>
      <c r="BN2374" s="18">
        <v>1.3888888888888889E-3</v>
      </c>
      <c r="BO2374" s="18">
        <v>1.3888888888888889E-3</v>
      </c>
      <c r="BP2374" s="18">
        <v>1.3888888888888889E-3</v>
      </c>
      <c r="BQ2374" s="18">
        <f t="shared" si="396"/>
        <v>4.8600311041990671E-4</v>
      </c>
      <c r="BR2374" s="18">
        <f t="shared" si="397"/>
        <v>4.8600311041990671E-4</v>
      </c>
    </row>
    <row r="2375" spans="1:70" x14ac:dyDescent="0.25">
      <c r="A2375" s="1">
        <f t="shared" si="388"/>
        <v>41</v>
      </c>
      <c r="B2375" s="2">
        <f t="shared" si="389"/>
        <v>10</v>
      </c>
      <c r="C2375" s="2">
        <f t="shared" si="390"/>
        <v>2021</v>
      </c>
      <c r="D2375">
        <v>901</v>
      </c>
      <c r="E2375" s="59">
        <v>44482</v>
      </c>
      <c r="F2375" t="s">
        <v>197</v>
      </c>
      <c r="G2375" t="s">
        <v>12</v>
      </c>
      <c r="H2375" s="58">
        <v>0.33333333333333331</v>
      </c>
      <c r="I2375">
        <v>8</v>
      </c>
      <c r="J2375">
        <v>411</v>
      </c>
      <c r="K2375">
        <v>0</v>
      </c>
      <c r="L2375" s="58">
        <v>0</v>
      </c>
      <c r="M2375">
        <v>0</v>
      </c>
      <c r="N2375" s="58">
        <v>0</v>
      </c>
      <c r="O2375">
        <v>0</v>
      </c>
      <c r="P2375">
        <v>0</v>
      </c>
      <c r="Q2375" s="58">
        <v>0</v>
      </c>
      <c r="R2375">
        <v>55</v>
      </c>
      <c r="S2375">
        <v>0</v>
      </c>
      <c r="T2375">
        <v>0</v>
      </c>
      <c r="U2375" s="16">
        <f t="shared" si="391"/>
        <v>0.33333333333333331</v>
      </c>
      <c r="V2375" s="17">
        <f t="shared" si="392"/>
        <v>479.99999999999994</v>
      </c>
      <c r="W2375" s="18">
        <f t="shared" si="393"/>
        <v>8.1103000811029999E-4</v>
      </c>
      <c r="X2375" s="19">
        <f t="shared" si="394"/>
        <v>1.167883211678832</v>
      </c>
      <c r="Y2375" s="20">
        <f t="shared" si="395"/>
        <v>0</v>
      </c>
      <c r="Z2375" s="18">
        <v>3.4722222222222224E-4</v>
      </c>
      <c r="AA2375" s="18">
        <v>3.4722222222222224E-4</v>
      </c>
      <c r="AB2375" s="18">
        <v>1.0416666666666667E-3</v>
      </c>
      <c r="AD2375" s="18">
        <v>1.3888888888888889E-3</v>
      </c>
      <c r="AE2375" s="18">
        <v>4.1666666666666669E-4</v>
      </c>
      <c r="AF2375" s="18">
        <v>4.1666666666666669E-4</v>
      </c>
      <c r="AG2375" s="18">
        <v>2.4305555555555556E-3</v>
      </c>
      <c r="AH2375" s="18">
        <v>1.6203703703703703E-3</v>
      </c>
      <c r="AI2375" s="18">
        <v>1.6203703703703703E-3</v>
      </c>
      <c r="AJ2375" s="18">
        <v>5.5555555555555556E-4</v>
      </c>
      <c r="AK2375" s="18">
        <v>5.5555555555555556E-4</v>
      </c>
      <c r="AL2375" s="18">
        <v>5.5555555555555556E-4</v>
      </c>
      <c r="AM2375" s="18">
        <v>5.5555555555555556E-4</v>
      </c>
      <c r="AN2375" s="18"/>
      <c r="AO2375" s="18"/>
      <c r="AP2375" s="18"/>
      <c r="AQ2375" s="18">
        <v>2.0833333333333333E-3</v>
      </c>
      <c r="AR2375" s="18"/>
      <c r="AS2375" s="18">
        <v>2.0833333333333333E-3</v>
      </c>
      <c r="AT2375" s="18">
        <v>3.472222222222222E-3</v>
      </c>
      <c r="AU2375" s="18">
        <v>3.472222222222222E-3</v>
      </c>
      <c r="AV2375" s="18">
        <v>3.472222222222222E-3</v>
      </c>
      <c r="AW2375" s="18">
        <v>3.472222222222222E-3</v>
      </c>
      <c r="AX2375" s="18">
        <v>3.472222222222222E-3</v>
      </c>
      <c r="AY2375" s="18"/>
      <c r="AZ2375" s="18">
        <v>4.6296296296296293E-4</v>
      </c>
      <c r="BA2375" s="18">
        <v>3.4722222222222224E-4</v>
      </c>
      <c r="BB2375" s="18"/>
      <c r="BC2375" s="18"/>
      <c r="BD2375" s="18"/>
      <c r="BE2375" s="18">
        <v>3.4722222222222224E-4</v>
      </c>
      <c r="BF2375" s="18">
        <v>6.9444444444444447E-4</v>
      </c>
      <c r="BG2375" s="18">
        <v>6.9444444444444447E-4</v>
      </c>
      <c r="BH2375" s="18">
        <v>6.9444444444444447E-4</v>
      </c>
      <c r="BI2375" s="18">
        <v>6.9444444444444447E-4</v>
      </c>
      <c r="BJ2375" s="18">
        <v>1.3888888888888889E-3</v>
      </c>
      <c r="BK2375" s="18">
        <v>1.3888888888888889E-3</v>
      </c>
      <c r="BL2375" s="18">
        <v>1.3888888888888889E-3</v>
      </c>
      <c r="BM2375" s="18">
        <v>1.3888888888888889E-3</v>
      </c>
      <c r="BN2375" s="18">
        <v>1.3888888888888889E-3</v>
      </c>
      <c r="BO2375" s="18">
        <v>1.3888888888888889E-3</v>
      </c>
      <c r="BP2375" s="18">
        <v>1.3888888888888889E-3</v>
      </c>
      <c r="BQ2375" s="18">
        <f t="shared" si="396"/>
        <v>8.1103000811029999E-4</v>
      </c>
      <c r="BR2375" s="18">
        <f t="shared" si="397"/>
        <v>8.1103000811029999E-4</v>
      </c>
    </row>
    <row r="2376" spans="1:70" x14ac:dyDescent="0.25">
      <c r="A2376" s="1">
        <f t="shared" si="388"/>
        <v>41</v>
      </c>
      <c r="B2376" s="2">
        <f t="shared" si="389"/>
        <v>10</v>
      </c>
      <c r="C2376" s="2">
        <f t="shared" si="390"/>
        <v>2021</v>
      </c>
      <c r="D2376">
        <v>12507</v>
      </c>
      <c r="E2376" s="59">
        <v>44482</v>
      </c>
      <c r="F2376" t="s">
        <v>197</v>
      </c>
      <c r="G2376" t="s">
        <v>10</v>
      </c>
      <c r="H2376" s="58">
        <v>0.14583333333333334</v>
      </c>
      <c r="I2376">
        <v>3.5</v>
      </c>
      <c r="J2376">
        <v>63</v>
      </c>
      <c r="K2376">
        <v>0</v>
      </c>
      <c r="L2376" s="58">
        <v>0</v>
      </c>
      <c r="M2376">
        <v>0.83</v>
      </c>
      <c r="N2376" s="58">
        <v>3.4722222222222224E-2</v>
      </c>
      <c r="O2376">
        <v>0</v>
      </c>
      <c r="P2376">
        <v>0</v>
      </c>
      <c r="Q2376" s="58">
        <v>0</v>
      </c>
      <c r="R2376">
        <v>0</v>
      </c>
      <c r="S2376">
        <v>0</v>
      </c>
      <c r="T2376">
        <v>0</v>
      </c>
      <c r="U2376" s="16">
        <f t="shared" si="391"/>
        <v>0.14583333333333334</v>
      </c>
      <c r="V2376" s="17">
        <f t="shared" si="392"/>
        <v>210</v>
      </c>
      <c r="W2376" s="18">
        <f t="shared" si="393"/>
        <v>2.3148148148148151E-3</v>
      </c>
      <c r="X2376" s="19">
        <f t="shared" si="394"/>
        <v>3.3333333333333335</v>
      </c>
      <c r="Y2376" s="20">
        <f t="shared" si="395"/>
        <v>0</v>
      </c>
      <c r="Z2376" s="18">
        <v>3.4722222222222224E-4</v>
      </c>
      <c r="AA2376" s="18">
        <v>3.4722222222222224E-4</v>
      </c>
      <c r="AB2376" s="18">
        <v>1.0416666666666667E-3</v>
      </c>
      <c r="AD2376" s="18">
        <v>1.3888888888888889E-3</v>
      </c>
      <c r="AE2376" s="18">
        <v>4.1666666666666669E-4</v>
      </c>
      <c r="AF2376" s="18">
        <v>4.1666666666666669E-4</v>
      </c>
      <c r="AG2376" s="18">
        <v>2.4305555555555556E-3</v>
      </c>
      <c r="AH2376" s="18">
        <v>1.6203703703703703E-3</v>
      </c>
      <c r="AI2376" s="18">
        <v>1.6203703703703703E-3</v>
      </c>
      <c r="AJ2376" s="18">
        <v>5.5555555555555556E-4</v>
      </c>
      <c r="AK2376" s="18">
        <v>5.5555555555555556E-4</v>
      </c>
      <c r="AL2376" s="18">
        <v>5.5555555555555556E-4</v>
      </c>
      <c r="AM2376" s="18">
        <v>5.5555555555555556E-4</v>
      </c>
      <c r="AN2376" s="18"/>
      <c r="AO2376" s="18"/>
      <c r="AP2376" s="18"/>
      <c r="AQ2376" s="18">
        <v>2.0833333333333333E-3</v>
      </c>
      <c r="AR2376" s="18"/>
      <c r="AS2376" s="18">
        <v>2.0833333333333333E-3</v>
      </c>
      <c r="AT2376" s="18">
        <v>3.472222222222222E-3</v>
      </c>
      <c r="AU2376" s="18">
        <v>3.472222222222222E-3</v>
      </c>
      <c r="AV2376" s="18">
        <v>3.472222222222222E-3</v>
      </c>
      <c r="AW2376" s="18">
        <v>3.472222222222222E-3</v>
      </c>
      <c r="AX2376" s="18">
        <v>3.472222222222222E-3</v>
      </c>
      <c r="AY2376" s="18"/>
      <c r="AZ2376" s="18">
        <v>4.6296296296296293E-4</v>
      </c>
      <c r="BA2376" s="18">
        <v>3.4722222222222224E-4</v>
      </c>
      <c r="BB2376" s="18"/>
      <c r="BC2376" s="18"/>
      <c r="BD2376" s="18"/>
      <c r="BE2376" s="18">
        <v>3.4722222222222224E-4</v>
      </c>
      <c r="BF2376" s="18">
        <v>6.9444444444444447E-4</v>
      </c>
      <c r="BG2376" s="18">
        <v>6.9444444444444447E-4</v>
      </c>
      <c r="BH2376" s="18">
        <v>6.9444444444444447E-4</v>
      </c>
      <c r="BI2376" s="18">
        <v>6.9444444444444447E-4</v>
      </c>
      <c r="BJ2376" s="18">
        <v>1.3888888888888889E-3</v>
      </c>
      <c r="BK2376" s="18">
        <v>1.3888888888888889E-3</v>
      </c>
      <c r="BL2376" s="18">
        <v>1.3888888888888889E-3</v>
      </c>
      <c r="BM2376" s="18">
        <v>1.3888888888888889E-3</v>
      </c>
      <c r="BN2376" s="18">
        <v>1.3888888888888889E-3</v>
      </c>
      <c r="BO2376" s="18">
        <v>1.3888888888888889E-3</v>
      </c>
      <c r="BP2376" s="18">
        <v>1.3888888888888889E-3</v>
      </c>
      <c r="BQ2376" s="18">
        <f t="shared" si="396"/>
        <v>2.3148148148148151E-3</v>
      </c>
      <c r="BR2376" s="18">
        <f t="shared" si="397"/>
        <v>2.3148148148148151E-3</v>
      </c>
    </row>
    <row r="2377" spans="1:70" x14ac:dyDescent="0.25">
      <c r="A2377" s="1">
        <f t="shared" si="388"/>
        <v>41</v>
      </c>
      <c r="B2377" s="2">
        <f t="shared" si="389"/>
        <v>10</v>
      </c>
      <c r="C2377" s="2">
        <f t="shared" si="390"/>
        <v>2021</v>
      </c>
      <c r="D2377">
        <v>548</v>
      </c>
      <c r="E2377" s="59">
        <v>44482</v>
      </c>
      <c r="F2377" t="s">
        <v>168</v>
      </c>
      <c r="G2377" t="s">
        <v>10</v>
      </c>
      <c r="H2377" s="58">
        <v>0.125</v>
      </c>
      <c r="I2377">
        <v>3</v>
      </c>
      <c r="J2377">
        <v>296</v>
      </c>
      <c r="K2377">
        <v>0</v>
      </c>
      <c r="L2377" s="58">
        <v>0</v>
      </c>
      <c r="M2377">
        <v>0.5</v>
      </c>
      <c r="N2377" s="58">
        <v>2.0833333333333332E-2</v>
      </c>
      <c r="O2377">
        <v>0</v>
      </c>
      <c r="P2377">
        <v>0</v>
      </c>
      <c r="Q2377" s="58">
        <v>0</v>
      </c>
      <c r="R2377">
        <v>0</v>
      </c>
      <c r="S2377">
        <v>0</v>
      </c>
      <c r="T2377">
        <v>0</v>
      </c>
      <c r="U2377" s="16">
        <f t="shared" si="391"/>
        <v>0.125</v>
      </c>
      <c r="V2377" s="17">
        <f t="shared" si="392"/>
        <v>180</v>
      </c>
      <c r="W2377" s="18">
        <f t="shared" si="393"/>
        <v>4.2229729729729732E-4</v>
      </c>
      <c r="X2377" s="19">
        <f t="shared" si="394"/>
        <v>0.60810810810810811</v>
      </c>
      <c r="Y2377" s="20">
        <f t="shared" si="395"/>
        <v>0</v>
      </c>
      <c r="Z2377" s="18">
        <v>3.4722222222222224E-4</v>
      </c>
      <c r="AA2377" s="18">
        <v>3.4722222222222224E-4</v>
      </c>
      <c r="AB2377" s="18">
        <v>1.0416666666666667E-3</v>
      </c>
      <c r="AD2377" s="18">
        <v>1.3888888888888889E-3</v>
      </c>
      <c r="AE2377" s="18">
        <v>4.1666666666666669E-4</v>
      </c>
      <c r="AF2377" s="18">
        <v>4.1666666666666669E-4</v>
      </c>
      <c r="AG2377" s="18">
        <v>2.4305555555555556E-3</v>
      </c>
      <c r="AH2377" s="18">
        <v>1.6203703703703703E-3</v>
      </c>
      <c r="AI2377" s="18">
        <v>1.6203703703703703E-3</v>
      </c>
      <c r="AJ2377" s="18">
        <v>5.5555555555555556E-4</v>
      </c>
      <c r="AK2377" s="18">
        <v>5.5555555555555556E-4</v>
      </c>
      <c r="AL2377" s="18">
        <v>5.5555555555555556E-4</v>
      </c>
      <c r="AM2377" s="18">
        <v>5.5555555555555556E-4</v>
      </c>
      <c r="AN2377" s="18"/>
      <c r="AO2377" s="18"/>
      <c r="AP2377" s="18"/>
      <c r="AQ2377" s="18">
        <v>2.0833333333333333E-3</v>
      </c>
      <c r="AR2377" s="18"/>
      <c r="AS2377" s="18">
        <v>2.0833333333333333E-3</v>
      </c>
      <c r="AT2377" s="18">
        <v>3.472222222222222E-3</v>
      </c>
      <c r="AU2377" s="18">
        <v>3.472222222222222E-3</v>
      </c>
      <c r="AV2377" s="18">
        <v>3.472222222222222E-3</v>
      </c>
      <c r="AW2377" s="18">
        <v>3.472222222222222E-3</v>
      </c>
      <c r="AX2377" s="18">
        <v>3.472222222222222E-3</v>
      </c>
      <c r="AY2377" s="18"/>
      <c r="AZ2377" s="18">
        <v>4.6296296296296293E-4</v>
      </c>
      <c r="BA2377" s="18">
        <v>3.4722222222222224E-4</v>
      </c>
      <c r="BB2377" s="18"/>
      <c r="BC2377" s="18"/>
      <c r="BD2377" s="18"/>
      <c r="BE2377" s="18">
        <v>3.4722222222222224E-4</v>
      </c>
      <c r="BF2377" s="18">
        <v>6.9444444444444447E-4</v>
      </c>
      <c r="BG2377" s="18">
        <v>6.9444444444444447E-4</v>
      </c>
      <c r="BH2377" s="18">
        <v>6.9444444444444447E-4</v>
      </c>
      <c r="BI2377" s="18">
        <v>6.9444444444444447E-4</v>
      </c>
      <c r="BJ2377" s="18">
        <v>1.3888888888888889E-3</v>
      </c>
      <c r="BK2377" s="18">
        <v>1.3888888888888889E-3</v>
      </c>
      <c r="BL2377" s="18">
        <v>1.3888888888888889E-3</v>
      </c>
      <c r="BM2377" s="18">
        <v>1.3888888888888889E-3</v>
      </c>
      <c r="BN2377" s="18">
        <v>1.3888888888888889E-3</v>
      </c>
      <c r="BO2377" s="18">
        <v>1.3888888888888889E-3</v>
      </c>
      <c r="BP2377" s="18">
        <v>1.3888888888888889E-3</v>
      </c>
      <c r="BQ2377" s="18">
        <f t="shared" si="396"/>
        <v>4.2229729729729732E-4</v>
      </c>
      <c r="BR2377" s="18">
        <f t="shared" si="397"/>
        <v>4.2229729729729732E-4</v>
      </c>
    </row>
    <row r="2378" spans="1:70" x14ac:dyDescent="0.25">
      <c r="A2378" s="1">
        <f t="shared" si="388"/>
        <v>41</v>
      </c>
      <c r="B2378" s="2">
        <f t="shared" si="389"/>
        <v>10</v>
      </c>
      <c r="C2378" s="2">
        <f t="shared" si="390"/>
        <v>2021</v>
      </c>
      <c r="D2378">
        <v>12058</v>
      </c>
      <c r="E2378" s="59">
        <v>44482</v>
      </c>
      <c r="F2378" t="s">
        <v>168</v>
      </c>
      <c r="G2378" t="s">
        <v>12</v>
      </c>
      <c r="H2378" s="58">
        <v>0.33333333333333331</v>
      </c>
      <c r="I2378">
        <v>8</v>
      </c>
      <c r="J2378">
        <v>351</v>
      </c>
      <c r="K2378">
        <v>0</v>
      </c>
      <c r="L2378" s="58">
        <v>0</v>
      </c>
      <c r="M2378">
        <v>0.5</v>
      </c>
      <c r="N2378" s="58">
        <v>2.0833333333333332E-2</v>
      </c>
      <c r="O2378">
        <v>17</v>
      </c>
      <c r="P2378">
        <v>0</v>
      </c>
      <c r="Q2378" s="58">
        <v>0</v>
      </c>
      <c r="R2378">
        <v>66</v>
      </c>
      <c r="S2378">
        <v>0</v>
      </c>
      <c r="T2378">
        <v>0</v>
      </c>
      <c r="U2378" s="16">
        <f t="shared" si="391"/>
        <v>0.33333333333333331</v>
      </c>
      <c r="V2378" s="17">
        <f t="shared" si="392"/>
        <v>479.99999999999994</v>
      </c>
      <c r="W2378" s="18">
        <f t="shared" si="393"/>
        <v>9.4966761633428294E-4</v>
      </c>
      <c r="X2378" s="19">
        <f t="shared" si="394"/>
        <v>1.3675213675213673</v>
      </c>
      <c r="Y2378" s="20">
        <f t="shared" si="395"/>
        <v>4.8433048433048436</v>
      </c>
      <c r="Z2378" s="18">
        <v>3.4722222222222224E-4</v>
      </c>
      <c r="AA2378" s="18">
        <v>3.4722222222222224E-4</v>
      </c>
      <c r="AB2378" s="18">
        <v>1.0416666666666667E-3</v>
      </c>
      <c r="AD2378" s="18">
        <v>1.3888888888888889E-3</v>
      </c>
      <c r="AE2378" s="18">
        <v>4.1666666666666669E-4</v>
      </c>
      <c r="AF2378" s="18">
        <v>4.1666666666666669E-4</v>
      </c>
      <c r="AG2378" s="18">
        <v>2.4305555555555556E-3</v>
      </c>
      <c r="AH2378" s="18">
        <v>1.6203703703703703E-3</v>
      </c>
      <c r="AI2378" s="18">
        <v>1.6203703703703703E-3</v>
      </c>
      <c r="AJ2378" s="18">
        <v>5.5555555555555556E-4</v>
      </c>
      <c r="AK2378" s="18">
        <v>5.5555555555555556E-4</v>
      </c>
      <c r="AL2378" s="18">
        <v>5.5555555555555556E-4</v>
      </c>
      <c r="AM2378" s="18">
        <v>5.5555555555555556E-4</v>
      </c>
      <c r="AN2378" s="18"/>
      <c r="AO2378" s="18"/>
      <c r="AP2378" s="18"/>
      <c r="AQ2378" s="18">
        <v>2.0833333333333333E-3</v>
      </c>
      <c r="AR2378" s="18"/>
      <c r="AS2378" s="18">
        <v>2.0833333333333333E-3</v>
      </c>
      <c r="AT2378" s="18">
        <v>3.472222222222222E-3</v>
      </c>
      <c r="AU2378" s="18">
        <v>3.472222222222222E-3</v>
      </c>
      <c r="AV2378" s="18">
        <v>3.472222222222222E-3</v>
      </c>
      <c r="AW2378" s="18">
        <v>3.472222222222222E-3</v>
      </c>
      <c r="AX2378" s="18">
        <v>3.472222222222222E-3</v>
      </c>
      <c r="AY2378" s="18"/>
      <c r="AZ2378" s="18">
        <v>4.6296296296296293E-4</v>
      </c>
      <c r="BA2378" s="18">
        <v>3.4722222222222224E-4</v>
      </c>
      <c r="BB2378" s="18"/>
      <c r="BC2378" s="18"/>
      <c r="BD2378" s="18"/>
      <c r="BE2378" s="18">
        <v>3.4722222222222224E-4</v>
      </c>
      <c r="BF2378" s="18">
        <v>6.9444444444444447E-4</v>
      </c>
      <c r="BG2378" s="18">
        <v>6.9444444444444447E-4</v>
      </c>
      <c r="BH2378" s="18">
        <v>6.9444444444444447E-4</v>
      </c>
      <c r="BI2378" s="18">
        <v>6.9444444444444447E-4</v>
      </c>
      <c r="BJ2378" s="18">
        <v>1.3888888888888889E-3</v>
      </c>
      <c r="BK2378" s="18">
        <v>1.3888888888888889E-3</v>
      </c>
      <c r="BL2378" s="18">
        <v>1.3888888888888889E-3</v>
      </c>
      <c r="BM2378" s="18">
        <v>1.3888888888888889E-3</v>
      </c>
      <c r="BN2378" s="18">
        <v>1.3888888888888889E-3</v>
      </c>
      <c r="BO2378" s="18">
        <v>1.3888888888888889E-3</v>
      </c>
      <c r="BP2378" s="18">
        <v>1.3888888888888889E-3</v>
      </c>
      <c r="BQ2378" s="18">
        <f t="shared" si="396"/>
        <v>9.4966761633428294E-4</v>
      </c>
      <c r="BR2378" s="18">
        <f t="shared" si="397"/>
        <v>9.4966761633428294E-4</v>
      </c>
    </row>
    <row r="2379" spans="1:70" x14ac:dyDescent="0.25">
      <c r="A2379" s="1">
        <f t="shared" si="388"/>
        <v>41</v>
      </c>
      <c r="B2379" s="2">
        <f t="shared" si="389"/>
        <v>10</v>
      </c>
      <c r="C2379" s="2">
        <f t="shared" si="390"/>
        <v>2021</v>
      </c>
      <c r="D2379">
        <v>615</v>
      </c>
      <c r="E2379" s="59">
        <v>44482</v>
      </c>
      <c r="F2379" t="s">
        <v>68</v>
      </c>
      <c r="G2379" t="s">
        <v>15</v>
      </c>
      <c r="H2379" s="58">
        <v>0.29166666666666669</v>
      </c>
      <c r="I2379">
        <v>7</v>
      </c>
      <c r="J2379">
        <v>285</v>
      </c>
      <c r="K2379">
        <v>0</v>
      </c>
      <c r="L2379" s="58">
        <v>0</v>
      </c>
      <c r="M2379">
        <v>0</v>
      </c>
      <c r="N2379" s="58">
        <v>0</v>
      </c>
      <c r="O2379">
        <v>0</v>
      </c>
      <c r="P2379">
        <v>0.75</v>
      </c>
      <c r="Q2379" s="58">
        <v>3.125E-2</v>
      </c>
      <c r="R2379">
        <v>59</v>
      </c>
      <c r="S2379">
        <v>0</v>
      </c>
      <c r="T2379">
        <v>0</v>
      </c>
      <c r="U2379" s="16">
        <f t="shared" si="391"/>
        <v>0.26041666666666669</v>
      </c>
      <c r="V2379" s="17">
        <f t="shared" si="392"/>
        <v>375</v>
      </c>
      <c r="W2379" s="18">
        <f t="shared" si="393"/>
        <v>9.1374269005847959E-4</v>
      </c>
      <c r="X2379" s="19">
        <f t="shared" si="394"/>
        <v>1.3157894736842106</v>
      </c>
      <c r="Y2379" s="20">
        <f t="shared" si="395"/>
        <v>0</v>
      </c>
      <c r="Z2379" s="18">
        <v>3.4722222222222224E-4</v>
      </c>
      <c r="AA2379" s="18">
        <v>3.4722222222222224E-4</v>
      </c>
      <c r="AB2379" s="18">
        <v>1.0416666666666667E-3</v>
      </c>
      <c r="AD2379" s="18">
        <v>1.3888888888888889E-3</v>
      </c>
      <c r="AE2379" s="18">
        <v>4.1666666666666669E-4</v>
      </c>
      <c r="AF2379" s="18">
        <v>4.1666666666666669E-4</v>
      </c>
      <c r="AG2379" s="18">
        <v>2.4305555555555556E-3</v>
      </c>
      <c r="AH2379" s="18">
        <v>1.6203703703703703E-3</v>
      </c>
      <c r="AI2379" s="18">
        <v>1.6203703703703703E-3</v>
      </c>
      <c r="AJ2379" s="18">
        <v>5.5555555555555556E-4</v>
      </c>
      <c r="AK2379" s="18">
        <v>5.5555555555555556E-4</v>
      </c>
      <c r="AL2379" s="18">
        <v>5.5555555555555556E-4</v>
      </c>
      <c r="AM2379" s="18">
        <v>5.5555555555555556E-4</v>
      </c>
      <c r="AN2379" s="18"/>
      <c r="AO2379" s="18"/>
      <c r="AP2379" s="18"/>
      <c r="AQ2379" s="18">
        <v>2.0833333333333333E-3</v>
      </c>
      <c r="AR2379" s="18"/>
      <c r="AS2379" s="18">
        <v>2.0833333333333333E-3</v>
      </c>
      <c r="AT2379" s="18">
        <v>3.472222222222222E-3</v>
      </c>
      <c r="AU2379" s="18">
        <v>3.472222222222222E-3</v>
      </c>
      <c r="AV2379" s="18">
        <v>3.472222222222222E-3</v>
      </c>
      <c r="AW2379" s="18">
        <v>3.472222222222222E-3</v>
      </c>
      <c r="AX2379" s="18">
        <v>3.472222222222222E-3</v>
      </c>
      <c r="AY2379" s="18"/>
      <c r="AZ2379" s="18">
        <v>4.6296296296296293E-4</v>
      </c>
      <c r="BA2379" s="18">
        <v>3.4722222222222224E-4</v>
      </c>
      <c r="BB2379" s="18"/>
      <c r="BC2379" s="18"/>
      <c r="BD2379" s="18"/>
      <c r="BE2379" s="18">
        <v>3.4722222222222224E-4</v>
      </c>
      <c r="BF2379" s="18">
        <v>6.9444444444444447E-4</v>
      </c>
      <c r="BG2379" s="18">
        <v>6.9444444444444447E-4</v>
      </c>
      <c r="BH2379" s="18">
        <v>6.9444444444444447E-4</v>
      </c>
      <c r="BI2379" s="18">
        <v>6.9444444444444447E-4</v>
      </c>
      <c r="BJ2379" s="18">
        <v>1.3888888888888889E-3</v>
      </c>
      <c r="BK2379" s="18">
        <v>1.3888888888888889E-3</v>
      </c>
      <c r="BL2379" s="18">
        <v>1.3888888888888889E-3</v>
      </c>
      <c r="BM2379" s="18">
        <v>1.3888888888888889E-3</v>
      </c>
      <c r="BN2379" s="18">
        <v>1.3888888888888889E-3</v>
      </c>
      <c r="BO2379" s="18">
        <v>1.3888888888888889E-3</v>
      </c>
      <c r="BP2379" s="18">
        <v>1.3888888888888889E-3</v>
      </c>
      <c r="BQ2379" s="18">
        <f t="shared" si="396"/>
        <v>9.1374269005847959E-4</v>
      </c>
      <c r="BR2379" s="18">
        <f t="shared" si="397"/>
        <v>9.1374269005847959E-4</v>
      </c>
    </row>
    <row r="2380" spans="1:70" x14ac:dyDescent="0.25">
      <c r="A2380" s="1">
        <f t="shared" ref="A2380:A2435" si="398">_xlfn.ISOWEEKNUM(E2380)</f>
        <v>41</v>
      </c>
      <c r="B2380" s="2">
        <f t="shared" ref="B2380:B2435" si="399">MONTH(E2380)</f>
        <v>10</v>
      </c>
      <c r="C2380" s="2">
        <f t="shared" ref="C2380:C2435" si="400">YEAR(E2380)</f>
        <v>2021</v>
      </c>
      <c r="D2380">
        <v>11081</v>
      </c>
      <c r="E2380" s="59">
        <v>44482</v>
      </c>
      <c r="F2380" t="s">
        <v>68</v>
      </c>
      <c r="G2380" t="s">
        <v>38</v>
      </c>
      <c r="H2380" s="58">
        <v>0.3125</v>
      </c>
      <c r="I2380">
        <v>7.5</v>
      </c>
      <c r="J2380">
        <v>450</v>
      </c>
      <c r="K2380">
        <v>1</v>
      </c>
      <c r="L2380" s="58">
        <v>4.1666666666666664E-2</v>
      </c>
      <c r="M2380">
        <v>1</v>
      </c>
      <c r="N2380" s="58">
        <v>4.1666666666666664E-2</v>
      </c>
      <c r="O2380">
        <v>0</v>
      </c>
      <c r="P2380">
        <v>1</v>
      </c>
      <c r="Q2380" s="58">
        <v>4.1666666666666664E-2</v>
      </c>
      <c r="R2380">
        <v>56</v>
      </c>
      <c r="S2380">
        <v>0</v>
      </c>
      <c r="T2380">
        <v>0</v>
      </c>
      <c r="U2380" s="16">
        <f t="shared" ref="U2380:U2435" si="401">H2380-Q2380</f>
        <v>0.27083333333333331</v>
      </c>
      <c r="V2380" s="17">
        <f t="shared" ref="V2380:V2435" si="402">U2380 / ("0:1:0")</f>
        <v>389.99999999999994</v>
      </c>
      <c r="W2380" s="18">
        <f t="shared" ref="W2380:W2435" si="403">U2380/J2380</f>
        <v>6.0185185185185179E-4</v>
      </c>
      <c r="X2380" s="19">
        <f t="shared" ref="X2380:X2435" si="404">V2380/J2380</f>
        <v>0.86666666666666659</v>
      </c>
      <c r="Y2380" s="20">
        <f t="shared" ref="Y2380:Y2435" si="405">(O2380*100)/J2380</f>
        <v>0</v>
      </c>
      <c r="Z2380" s="18">
        <v>3.4722222222222224E-4</v>
      </c>
      <c r="AA2380" s="18">
        <v>3.4722222222222224E-4</v>
      </c>
      <c r="AB2380" s="18">
        <v>1.0416666666666667E-3</v>
      </c>
      <c r="AD2380" s="18">
        <v>1.3888888888888889E-3</v>
      </c>
      <c r="AE2380" s="18">
        <v>4.1666666666666669E-4</v>
      </c>
      <c r="AF2380" s="18">
        <v>4.1666666666666669E-4</v>
      </c>
      <c r="AG2380" s="18">
        <v>2.4305555555555556E-3</v>
      </c>
      <c r="AH2380" s="18">
        <v>1.6203703703703703E-3</v>
      </c>
      <c r="AI2380" s="18">
        <v>1.6203703703703703E-3</v>
      </c>
      <c r="AJ2380" s="18">
        <v>5.5555555555555556E-4</v>
      </c>
      <c r="AK2380" s="18">
        <v>5.5555555555555556E-4</v>
      </c>
      <c r="AL2380" s="18">
        <v>5.5555555555555556E-4</v>
      </c>
      <c r="AM2380" s="18">
        <v>5.5555555555555556E-4</v>
      </c>
      <c r="AN2380" s="18"/>
      <c r="AO2380" s="18"/>
      <c r="AP2380" s="18"/>
      <c r="AQ2380" s="18">
        <v>2.0833333333333333E-3</v>
      </c>
      <c r="AR2380" s="18"/>
      <c r="AS2380" s="18">
        <v>2.0833333333333333E-3</v>
      </c>
      <c r="AT2380" s="18">
        <v>3.472222222222222E-3</v>
      </c>
      <c r="AU2380" s="18">
        <v>3.472222222222222E-3</v>
      </c>
      <c r="AV2380" s="18">
        <v>3.472222222222222E-3</v>
      </c>
      <c r="AW2380" s="18">
        <v>3.472222222222222E-3</v>
      </c>
      <c r="AX2380" s="18">
        <v>3.472222222222222E-3</v>
      </c>
      <c r="AY2380" s="18"/>
      <c r="AZ2380" s="18">
        <v>4.6296296296296293E-4</v>
      </c>
      <c r="BA2380" s="18">
        <v>3.4722222222222224E-4</v>
      </c>
      <c r="BB2380" s="18"/>
      <c r="BC2380" s="18"/>
      <c r="BD2380" s="18"/>
      <c r="BE2380" s="18">
        <v>3.4722222222222224E-4</v>
      </c>
      <c r="BF2380" s="18">
        <v>6.9444444444444447E-4</v>
      </c>
      <c r="BG2380" s="18">
        <v>6.9444444444444447E-4</v>
      </c>
      <c r="BH2380" s="18">
        <v>6.9444444444444447E-4</v>
      </c>
      <c r="BI2380" s="18">
        <v>6.9444444444444447E-4</v>
      </c>
      <c r="BJ2380" s="18">
        <v>1.3888888888888889E-3</v>
      </c>
      <c r="BK2380" s="18">
        <v>1.3888888888888889E-3</v>
      </c>
      <c r="BL2380" s="18">
        <v>1.3888888888888889E-3</v>
      </c>
      <c r="BM2380" s="18">
        <v>1.3888888888888889E-3</v>
      </c>
      <c r="BN2380" s="18">
        <v>1.3888888888888889E-3</v>
      </c>
      <c r="BO2380" s="18">
        <v>1.3888888888888889E-3</v>
      </c>
      <c r="BP2380" s="18">
        <v>1.3888888888888889E-3</v>
      </c>
      <c r="BQ2380" s="18">
        <f t="shared" si="396"/>
        <v>6.0185185185185179E-4</v>
      </c>
      <c r="BR2380" s="18">
        <f t="shared" si="397"/>
        <v>6.0185185185185179E-4</v>
      </c>
    </row>
    <row r="2381" spans="1:70" x14ac:dyDescent="0.25">
      <c r="A2381" s="1">
        <f t="shared" si="398"/>
        <v>41</v>
      </c>
      <c r="B2381" s="2">
        <f t="shared" si="399"/>
        <v>10</v>
      </c>
      <c r="C2381" s="2">
        <f t="shared" si="400"/>
        <v>2021</v>
      </c>
      <c r="D2381">
        <v>12501</v>
      </c>
      <c r="E2381" s="59">
        <v>44482</v>
      </c>
      <c r="F2381" t="s">
        <v>68</v>
      </c>
      <c r="G2381" t="s">
        <v>14</v>
      </c>
      <c r="H2381" s="58">
        <v>0.3125</v>
      </c>
      <c r="I2381">
        <v>7.5</v>
      </c>
      <c r="J2381">
        <v>381</v>
      </c>
      <c r="K2381">
        <v>0</v>
      </c>
      <c r="L2381" s="58">
        <v>0</v>
      </c>
      <c r="M2381">
        <v>0.5</v>
      </c>
      <c r="N2381" s="58">
        <v>2.0833333333333332E-2</v>
      </c>
      <c r="O2381">
        <v>0</v>
      </c>
      <c r="P2381">
        <v>0.67</v>
      </c>
      <c r="Q2381" s="58">
        <v>2.7777777777777776E-2</v>
      </c>
      <c r="R2381">
        <v>44</v>
      </c>
      <c r="S2381">
        <v>0</v>
      </c>
      <c r="T2381">
        <v>0</v>
      </c>
      <c r="U2381" s="16">
        <f t="shared" si="401"/>
        <v>0.28472222222222221</v>
      </c>
      <c r="V2381" s="17">
        <f t="shared" si="402"/>
        <v>409.99999999999994</v>
      </c>
      <c r="W2381" s="18">
        <f t="shared" si="403"/>
        <v>7.4730242053076693E-4</v>
      </c>
      <c r="X2381" s="19">
        <f t="shared" si="404"/>
        <v>1.0761154855643043</v>
      </c>
      <c r="Y2381" s="20">
        <f t="shared" si="405"/>
        <v>0</v>
      </c>
      <c r="Z2381" s="18">
        <v>3.4722222222222224E-4</v>
      </c>
      <c r="AA2381" s="18">
        <v>3.4722222222222224E-4</v>
      </c>
      <c r="AB2381" s="18">
        <v>1.0416666666666667E-3</v>
      </c>
      <c r="AD2381" s="18">
        <v>1.3888888888888889E-3</v>
      </c>
      <c r="AE2381" s="18">
        <v>4.1666666666666669E-4</v>
      </c>
      <c r="AF2381" s="18">
        <v>4.1666666666666669E-4</v>
      </c>
      <c r="AG2381" s="18">
        <v>2.4305555555555556E-3</v>
      </c>
      <c r="AH2381" s="18">
        <v>1.6203703703703703E-3</v>
      </c>
      <c r="AI2381" s="18">
        <v>1.6203703703703703E-3</v>
      </c>
      <c r="AJ2381" s="18">
        <v>5.5555555555555556E-4</v>
      </c>
      <c r="AK2381" s="18">
        <v>5.5555555555555556E-4</v>
      </c>
      <c r="AL2381" s="18">
        <v>5.5555555555555556E-4</v>
      </c>
      <c r="AM2381" s="18">
        <v>5.5555555555555556E-4</v>
      </c>
      <c r="AN2381" s="18"/>
      <c r="AO2381" s="18"/>
      <c r="AP2381" s="18"/>
      <c r="AQ2381" s="18">
        <v>2.0833333333333333E-3</v>
      </c>
      <c r="AR2381" s="18"/>
      <c r="AS2381" s="18">
        <v>2.0833333333333333E-3</v>
      </c>
      <c r="AT2381" s="18">
        <v>3.472222222222222E-3</v>
      </c>
      <c r="AU2381" s="18">
        <v>3.472222222222222E-3</v>
      </c>
      <c r="AV2381" s="18">
        <v>3.472222222222222E-3</v>
      </c>
      <c r="AW2381" s="18">
        <v>3.472222222222222E-3</v>
      </c>
      <c r="AX2381" s="18">
        <v>3.472222222222222E-3</v>
      </c>
      <c r="AY2381" s="18"/>
      <c r="AZ2381" s="18">
        <v>4.6296296296296293E-4</v>
      </c>
      <c r="BA2381" s="18">
        <v>3.4722222222222224E-4</v>
      </c>
      <c r="BB2381" s="18"/>
      <c r="BC2381" s="18"/>
      <c r="BD2381" s="18"/>
      <c r="BE2381" s="18">
        <v>3.4722222222222224E-4</v>
      </c>
      <c r="BF2381" s="18">
        <v>6.9444444444444447E-4</v>
      </c>
      <c r="BG2381" s="18">
        <v>6.9444444444444447E-4</v>
      </c>
      <c r="BH2381" s="18">
        <v>6.9444444444444447E-4</v>
      </c>
      <c r="BI2381" s="18">
        <v>6.9444444444444447E-4</v>
      </c>
      <c r="BJ2381" s="18">
        <v>1.3888888888888889E-3</v>
      </c>
      <c r="BK2381" s="18">
        <v>1.3888888888888889E-3</v>
      </c>
      <c r="BL2381" s="18">
        <v>1.3888888888888889E-3</v>
      </c>
      <c r="BM2381" s="18">
        <v>1.3888888888888889E-3</v>
      </c>
      <c r="BN2381" s="18">
        <v>1.3888888888888889E-3</v>
      </c>
      <c r="BO2381" s="18">
        <v>1.3888888888888889E-3</v>
      </c>
      <c r="BP2381" s="18">
        <v>1.3888888888888889E-3</v>
      </c>
      <c r="BQ2381" s="18">
        <f t="shared" si="396"/>
        <v>7.4730242053076693E-4</v>
      </c>
      <c r="BR2381" s="18">
        <f t="shared" si="397"/>
        <v>7.4730242053076693E-4</v>
      </c>
    </row>
    <row r="2382" spans="1:70" x14ac:dyDescent="0.25">
      <c r="A2382" s="1">
        <f t="shared" si="398"/>
        <v>41</v>
      </c>
      <c r="B2382" s="2">
        <f t="shared" si="399"/>
        <v>10</v>
      </c>
      <c r="C2382" s="2">
        <f t="shared" si="400"/>
        <v>2021</v>
      </c>
      <c r="D2382">
        <v>12228</v>
      </c>
      <c r="E2382" s="59">
        <v>44482</v>
      </c>
      <c r="F2382" t="s">
        <v>54</v>
      </c>
      <c r="G2382" t="s">
        <v>13</v>
      </c>
      <c r="H2382" s="58">
        <v>0.18055555555555555</v>
      </c>
      <c r="I2382">
        <v>4.33</v>
      </c>
      <c r="J2382">
        <v>4</v>
      </c>
      <c r="K2382">
        <v>0</v>
      </c>
      <c r="L2382" s="58">
        <v>0</v>
      </c>
      <c r="M2382">
        <v>0</v>
      </c>
      <c r="N2382" s="58">
        <v>0</v>
      </c>
      <c r="O2382">
        <v>4</v>
      </c>
      <c r="P2382">
        <v>0</v>
      </c>
      <c r="Q2382" s="58">
        <v>0</v>
      </c>
      <c r="R2382">
        <v>0</v>
      </c>
      <c r="S2382">
        <v>0</v>
      </c>
      <c r="T2382">
        <v>0</v>
      </c>
      <c r="U2382" s="16">
        <f t="shared" si="401"/>
        <v>0.18055555555555555</v>
      </c>
      <c r="V2382" s="17">
        <f t="shared" si="402"/>
        <v>260</v>
      </c>
      <c r="W2382" s="18">
        <f t="shared" si="403"/>
        <v>4.5138888888888888E-2</v>
      </c>
      <c r="X2382" s="19">
        <f t="shared" si="404"/>
        <v>65</v>
      </c>
      <c r="Y2382" s="20">
        <f t="shared" si="405"/>
        <v>100</v>
      </c>
      <c r="Z2382" s="18">
        <v>3.4722222222222224E-4</v>
      </c>
      <c r="AA2382" s="18">
        <v>3.4722222222222224E-4</v>
      </c>
      <c r="AB2382" s="18">
        <v>1.0416666666666667E-3</v>
      </c>
      <c r="AD2382" s="18">
        <v>1.3888888888888889E-3</v>
      </c>
      <c r="AE2382" s="18">
        <v>4.1666666666666669E-4</v>
      </c>
      <c r="AF2382" s="18">
        <v>4.1666666666666669E-4</v>
      </c>
      <c r="AG2382" s="18">
        <v>2.4305555555555556E-3</v>
      </c>
      <c r="AH2382" s="18">
        <v>1.6203703703703703E-3</v>
      </c>
      <c r="AI2382" s="18">
        <v>1.6203703703703703E-3</v>
      </c>
      <c r="AJ2382" s="18">
        <v>5.5555555555555556E-4</v>
      </c>
      <c r="AK2382" s="18">
        <v>5.5555555555555556E-4</v>
      </c>
      <c r="AL2382" s="18">
        <v>5.5555555555555556E-4</v>
      </c>
      <c r="AM2382" s="18">
        <v>5.5555555555555556E-4</v>
      </c>
      <c r="AN2382" s="18"/>
      <c r="AO2382" s="18"/>
      <c r="AP2382" s="18"/>
      <c r="AQ2382" s="18">
        <v>2.0833333333333333E-3</v>
      </c>
      <c r="AR2382" s="18"/>
      <c r="AS2382" s="18">
        <v>2.0833333333333333E-3</v>
      </c>
      <c r="AT2382" s="18">
        <v>3.472222222222222E-3</v>
      </c>
      <c r="AU2382" s="18">
        <v>3.472222222222222E-3</v>
      </c>
      <c r="AV2382" s="18">
        <v>3.472222222222222E-3</v>
      </c>
      <c r="AW2382" s="18">
        <v>3.472222222222222E-3</v>
      </c>
      <c r="AX2382" s="18">
        <v>3.472222222222222E-3</v>
      </c>
      <c r="AY2382" s="18"/>
      <c r="AZ2382" s="18">
        <v>4.6296296296296293E-4</v>
      </c>
      <c r="BA2382" s="18">
        <v>3.4722222222222224E-4</v>
      </c>
      <c r="BB2382" s="18"/>
      <c r="BC2382" s="18"/>
      <c r="BD2382" s="18"/>
      <c r="BE2382" s="18">
        <v>3.4722222222222224E-4</v>
      </c>
      <c r="BF2382" s="18">
        <v>6.9444444444444447E-4</v>
      </c>
      <c r="BG2382" s="18">
        <v>6.9444444444444447E-4</v>
      </c>
      <c r="BH2382" s="18">
        <v>6.9444444444444447E-4</v>
      </c>
      <c r="BI2382" s="18">
        <v>6.9444444444444447E-4</v>
      </c>
      <c r="BJ2382" s="18">
        <v>1.3888888888888889E-3</v>
      </c>
      <c r="BK2382" s="18">
        <v>1.3888888888888889E-3</v>
      </c>
      <c r="BL2382" s="18">
        <v>1.3888888888888889E-3</v>
      </c>
      <c r="BM2382" s="18">
        <v>1.3888888888888889E-3</v>
      </c>
      <c r="BN2382" s="18">
        <v>1.3888888888888889E-3</v>
      </c>
      <c r="BO2382" s="18">
        <v>1.3888888888888889E-3</v>
      </c>
      <c r="BP2382" s="18">
        <v>1.3888888888888889E-3</v>
      </c>
      <c r="BQ2382" s="18">
        <f t="shared" si="396"/>
        <v>4.5138888888888888E-2</v>
      </c>
      <c r="BR2382" s="18">
        <f t="shared" si="397"/>
        <v>4.5138888888888888E-2</v>
      </c>
    </row>
    <row r="2383" spans="1:70" x14ac:dyDescent="0.25">
      <c r="A2383" s="1">
        <f t="shared" si="398"/>
        <v>41</v>
      </c>
      <c r="B2383" s="2">
        <f t="shared" si="399"/>
        <v>10</v>
      </c>
      <c r="C2383" s="2">
        <f t="shared" si="400"/>
        <v>2021</v>
      </c>
      <c r="D2383">
        <v>12078</v>
      </c>
      <c r="E2383" s="59">
        <v>44483</v>
      </c>
      <c r="F2383" t="s">
        <v>64</v>
      </c>
      <c r="G2383" t="s">
        <v>13</v>
      </c>
      <c r="H2383" s="58">
        <v>0.33333333333333331</v>
      </c>
      <c r="I2383">
        <v>8</v>
      </c>
      <c r="J2383">
        <v>99</v>
      </c>
      <c r="K2383">
        <v>0</v>
      </c>
      <c r="L2383" s="58">
        <v>0</v>
      </c>
      <c r="M2383">
        <v>0</v>
      </c>
      <c r="N2383" s="58">
        <v>0</v>
      </c>
      <c r="O2383">
        <v>17</v>
      </c>
      <c r="P2383">
        <v>0</v>
      </c>
      <c r="Q2383" s="58">
        <v>0</v>
      </c>
      <c r="R2383">
        <v>0</v>
      </c>
      <c r="S2383">
        <v>0</v>
      </c>
      <c r="T2383">
        <v>0</v>
      </c>
      <c r="U2383" s="16">
        <f t="shared" si="401"/>
        <v>0.33333333333333331</v>
      </c>
      <c r="V2383" s="17">
        <f t="shared" si="402"/>
        <v>479.99999999999994</v>
      </c>
      <c r="W2383" s="18">
        <f t="shared" si="403"/>
        <v>3.3670033670033669E-3</v>
      </c>
      <c r="X2383" s="19">
        <f t="shared" si="404"/>
        <v>4.8484848484848477</v>
      </c>
      <c r="Y2383" s="20">
        <f t="shared" si="405"/>
        <v>17.171717171717173</v>
      </c>
      <c r="Z2383" s="18">
        <v>3.4722222222222224E-4</v>
      </c>
      <c r="AA2383" s="18">
        <v>3.4722222222222224E-4</v>
      </c>
      <c r="AB2383" s="18">
        <v>1.0416666666666667E-3</v>
      </c>
      <c r="AD2383" s="18">
        <v>1.3888888888888889E-3</v>
      </c>
      <c r="AE2383" s="18">
        <v>4.1666666666666669E-4</v>
      </c>
      <c r="AF2383" s="18">
        <v>4.1666666666666669E-4</v>
      </c>
      <c r="AG2383" s="18">
        <v>2.4305555555555556E-3</v>
      </c>
      <c r="AH2383" s="18">
        <v>1.6203703703703703E-3</v>
      </c>
      <c r="AI2383" s="18">
        <v>1.6203703703703703E-3</v>
      </c>
      <c r="AJ2383" s="18">
        <v>5.5555555555555556E-4</v>
      </c>
      <c r="AK2383" s="18">
        <v>5.5555555555555556E-4</v>
      </c>
      <c r="AL2383" s="18">
        <v>5.5555555555555556E-4</v>
      </c>
      <c r="AM2383" s="18">
        <v>5.5555555555555556E-4</v>
      </c>
      <c r="AN2383" s="18"/>
      <c r="AO2383" s="18"/>
      <c r="AP2383" s="18"/>
      <c r="AQ2383" s="18">
        <v>2.0833333333333333E-3</v>
      </c>
      <c r="AR2383" s="18"/>
      <c r="AS2383" s="18">
        <v>2.0833333333333333E-3</v>
      </c>
      <c r="AT2383" s="18">
        <v>3.472222222222222E-3</v>
      </c>
      <c r="AU2383" s="18">
        <v>3.472222222222222E-3</v>
      </c>
      <c r="AV2383" s="18">
        <v>3.472222222222222E-3</v>
      </c>
      <c r="AW2383" s="18">
        <v>3.472222222222222E-3</v>
      </c>
      <c r="AX2383" s="18">
        <v>3.472222222222222E-3</v>
      </c>
      <c r="AY2383" s="18"/>
      <c r="AZ2383" s="18">
        <v>4.6296296296296293E-4</v>
      </c>
      <c r="BA2383" s="18">
        <v>3.4722222222222224E-4</v>
      </c>
      <c r="BB2383" s="18"/>
      <c r="BC2383" s="18"/>
      <c r="BD2383" s="18"/>
      <c r="BE2383" s="18">
        <v>3.4722222222222224E-4</v>
      </c>
      <c r="BF2383" s="18">
        <v>6.9444444444444447E-4</v>
      </c>
      <c r="BG2383" s="18">
        <v>6.9444444444444447E-4</v>
      </c>
      <c r="BH2383" s="18">
        <v>6.9444444444444447E-4</v>
      </c>
      <c r="BI2383" s="18">
        <v>6.9444444444444447E-4</v>
      </c>
      <c r="BJ2383" s="18">
        <v>1.3888888888888889E-3</v>
      </c>
      <c r="BK2383" s="18">
        <v>1.3888888888888889E-3</v>
      </c>
      <c r="BL2383" s="18">
        <v>1.3888888888888889E-3</v>
      </c>
      <c r="BM2383" s="18">
        <v>1.3888888888888889E-3</v>
      </c>
      <c r="BN2383" s="18">
        <v>1.3888888888888889E-3</v>
      </c>
      <c r="BO2383" s="18">
        <v>1.3888888888888889E-3</v>
      </c>
      <c r="BP2383" s="18">
        <v>1.3888888888888889E-3</v>
      </c>
      <c r="BQ2383" s="18">
        <f t="shared" si="396"/>
        <v>3.3670033670033669E-3</v>
      </c>
      <c r="BR2383" s="18">
        <f t="shared" si="397"/>
        <v>3.3670033670033669E-3</v>
      </c>
    </row>
    <row r="2384" spans="1:70" x14ac:dyDescent="0.25">
      <c r="A2384" s="1">
        <f t="shared" si="398"/>
        <v>41</v>
      </c>
      <c r="B2384" s="2">
        <f t="shared" si="399"/>
        <v>10</v>
      </c>
      <c r="C2384" s="2">
        <f t="shared" si="400"/>
        <v>2021</v>
      </c>
      <c r="D2384">
        <v>876</v>
      </c>
      <c r="E2384" s="59">
        <v>44483</v>
      </c>
      <c r="F2384" t="s">
        <v>74</v>
      </c>
      <c r="G2384" t="s">
        <v>13</v>
      </c>
      <c r="H2384" s="58">
        <v>0.30208333333333331</v>
      </c>
      <c r="I2384">
        <v>7.25</v>
      </c>
      <c r="J2384">
        <v>234</v>
      </c>
      <c r="K2384">
        <v>0</v>
      </c>
      <c r="L2384" s="58">
        <v>0</v>
      </c>
      <c r="M2384">
        <v>0</v>
      </c>
      <c r="N2384" s="58">
        <v>0</v>
      </c>
      <c r="O2384">
        <v>2</v>
      </c>
      <c r="P2384">
        <v>0</v>
      </c>
      <c r="Q2384" s="58">
        <v>0</v>
      </c>
      <c r="R2384">
        <v>0</v>
      </c>
      <c r="S2384">
        <v>0</v>
      </c>
      <c r="T2384">
        <v>0</v>
      </c>
      <c r="U2384" s="16">
        <f t="shared" si="401"/>
        <v>0.30208333333333331</v>
      </c>
      <c r="V2384" s="17">
        <f t="shared" si="402"/>
        <v>434.99999999999994</v>
      </c>
      <c r="W2384" s="18">
        <f t="shared" si="403"/>
        <v>1.2909544159544158E-3</v>
      </c>
      <c r="X2384" s="19">
        <f t="shared" si="404"/>
        <v>1.8589743589743588</v>
      </c>
      <c r="Y2384" s="20">
        <f t="shared" si="405"/>
        <v>0.85470085470085466</v>
      </c>
      <c r="Z2384" s="18">
        <v>3.4722222222222224E-4</v>
      </c>
      <c r="AA2384" s="18">
        <v>3.4722222222222224E-4</v>
      </c>
      <c r="AB2384" s="18">
        <v>1.0416666666666667E-3</v>
      </c>
      <c r="AD2384" s="18">
        <v>1.3888888888888889E-3</v>
      </c>
      <c r="AE2384" s="18">
        <v>4.1666666666666669E-4</v>
      </c>
      <c r="AF2384" s="18">
        <v>4.1666666666666669E-4</v>
      </c>
      <c r="AG2384" s="18">
        <v>2.4305555555555556E-3</v>
      </c>
      <c r="AH2384" s="18">
        <v>1.6203703703703703E-3</v>
      </c>
      <c r="AI2384" s="18">
        <v>1.6203703703703703E-3</v>
      </c>
      <c r="AJ2384" s="18">
        <v>5.5555555555555556E-4</v>
      </c>
      <c r="AK2384" s="18">
        <v>5.5555555555555556E-4</v>
      </c>
      <c r="AL2384" s="18">
        <v>5.5555555555555556E-4</v>
      </c>
      <c r="AM2384" s="18">
        <v>5.5555555555555556E-4</v>
      </c>
      <c r="AN2384" s="18"/>
      <c r="AO2384" s="18"/>
      <c r="AP2384" s="18"/>
      <c r="AQ2384" s="18">
        <v>2.0833333333333333E-3</v>
      </c>
      <c r="AR2384" s="18"/>
      <c r="AS2384" s="18">
        <v>2.0833333333333333E-3</v>
      </c>
      <c r="AT2384" s="18">
        <v>3.472222222222222E-3</v>
      </c>
      <c r="AU2384" s="18">
        <v>3.472222222222222E-3</v>
      </c>
      <c r="AV2384" s="18">
        <v>3.472222222222222E-3</v>
      </c>
      <c r="AW2384" s="18">
        <v>3.472222222222222E-3</v>
      </c>
      <c r="AX2384" s="18">
        <v>3.472222222222222E-3</v>
      </c>
      <c r="AY2384" s="18"/>
      <c r="AZ2384" s="18">
        <v>4.6296296296296293E-4</v>
      </c>
      <c r="BA2384" s="18">
        <v>3.4722222222222224E-4</v>
      </c>
      <c r="BB2384" s="18"/>
      <c r="BC2384" s="18"/>
      <c r="BD2384" s="18"/>
      <c r="BE2384" s="18">
        <v>3.4722222222222224E-4</v>
      </c>
      <c r="BF2384" s="18">
        <v>6.9444444444444447E-4</v>
      </c>
      <c r="BG2384" s="18">
        <v>6.9444444444444447E-4</v>
      </c>
      <c r="BH2384" s="18">
        <v>6.9444444444444447E-4</v>
      </c>
      <c r="BI2384" s="18">
        <v>6.9444444444444447E-4</v>
      </c>
      <c r="BJ2384" s="18">
        <v>1.3888888888888889E-3</v>
      </c>
      <c r="BK2384" s="18">
        <v>1.3888888888888889E-3</v>
      </c>
      <c r="BL2384" s="18">
        <v>1.3888888888888889E-3</v>
      </c>
      <c r="BM2384" s="18">
        <v>1.3888888888888889E-3</v>
      </c>
      <c r="BN2384" s="18">
        <v>1.3888888888888889E-3</v>
      </c>
      <c r="BO2384" s="18">
        <v>1.3888888888888889E-3</v>
      </c>
      <c r="BP2384" s="18">
        <v>1.3888888888888889E-3</v>
      </c>
      <c r="BQ2384" s="18">
        <f t="shared" si="396"/>
        <v>1.2909544159544158E-3</v>
      </c>
      <c r="BR2384" s="18">
        <f t="shared" si="397"/>
        <v>1.2909544159544158E-3</v>
      </c>
    </row>
    <row r="2385" spans="1:70" x14ac:dyDescent="0.25">
      <c r="A2385" s="1">
        <f t="shared" si="398"/>
        <v>41</v>
      </c>
      <c r="B2385" s="2">
        <f t="shared" si="399"/>
        <v>10</v>
      </c>
      <c r="C2385" s="2">
        <f t="shared" si="400"/>
        <v>2021</v>
      </c>
      <c r="D2385">
        <v>529</v>
      </c>
      <c r="E2385" s="59">
        <v>44483</v>
      </c>
      <c r="F2385" t="s">
        <v>69</v>
      </c>
      <c r="G2385" t="s">
        <v>13</v>
      </c>
      <c r="H2385" s="58">
        <v>0.18055555555555555</v>
      </c>
      <c r="I2385">
        <v>4.33</v>
      </c>
      <c r="J2385">
        <v>24</v>
      </c>
      <c r="K2385">
        <v>0</v>
      </c>
      <c r="L2385" s="58">
        <v>0</v>
      </c>
      <c r="M2385">
        <v>0</v>
      </c>
      <c r="N2385" s="58">
        <v>0</v>
      </c>
      <c r="O2385">
        <v>0</v>
      </c>
      <c r="P2385">
        <v>0</v>
      </c>
      <c r="Q2385" s="58">
        <v>0</v>
      </c>
      <c r="R2385">
        <v>0</v>
      </c>
      <c r="S2385">
        <v>0</v>
      </c>
      <c r="T2385">
        <v>0</v>
      </c>
      <c r="U2385" s="16">
        <f t="shared" si="401"/>
        <v>0.18055555555555555</v>
      </c>
      <c r="V2385" s="17">
        <f t="shared" si="402"/>
        <v>260</v>
      </c>
      <c r="W2385" s="18">
        <f t="shared" si="403"/>
        <v>7.5231481481481477E-3</v>
      </c>
      <c r="X2385" s="19">
        <f t="shared" si="404"/>
        <v>10.833333333333334</v>
      </c>
      <c r="Y2385" s="20">
        <f t="shared" si="405"/>
        <v>0</v>
      </c>
      <c r="Z2385" s="18">
        <v>3.4722222222222224E-4</v>
      </c>
      <c r="AA2385" s="18">
        <v>3.4722222222222224E-4</v>
      </c>
      <c r="AB2385" s="18">
        <v>1.0416666666666667E-3</v>
      </c>
      <c r="AD2385" s="18">
        <v>1.3888888888888889E-3</v>
      </c>
      <c r="AE2385" s="18">
        <v>4.1666666666666669E-4</v>
      </c>
      <c r="AF2385" s="18">
        <v>4.1666666666666669E-4</v>
      </c>
      <c r="AG2385" s="18">
        <v>2.4305555555555556E-3</v>
      </c>
      <c r="AH2385" s="18">
        <v>1.6203703703703703E-3</v>
      </c>
      <c r="AI2385" s="18">
        <v>1.6203703703703703E-3</v>
      </c>
      <c r="AJ2385" s="18">
        <v>5.5555555555555556E-4</v>
      </c>
      <c r="AK2385" s="18">
        <v>5.5555555555555556E-4</v>
      </c>
      <c r="AL2385" s="18">
        <v>5.5555555555555556E-4</v>
      </c>
      <c r="AM2385" s="18">
        <v>5.5555555555555556E-4</v>
      </c>
      <c r="AN2385" s="18"/>
      <c r="AO2385" s="18"/>
      <c r="AP2385" s="18"/>
      <c r="AQ2385" s="18">
        <v>2.0833333333333333E-3</v>
      </c>
      <c r="AR2385" s="18"/>
      <c r="AS2385" s="18">
        <v>2.0833333333333333E-3</v>
      </c>
      <c r="AT2385" s="18">
        <v>3.472222222222222E-3</v>
      </c>
      <c r="AU2385" s="18">
        <v>3.472222222222222E-3</v>
      </c>
      <c r="AV2385" s="18">
        <v>3.472222222222222E-3</v>
      </c>
      <c r="AW2385" s="18">
        <v>3.472222222222222E-3</v>
      </c>
      <c r="AX2385" s="18">
        <v>3.472222222222222E-3</v>
      </c>
      <c r="AY2385" s="18"/>
      <c r="AZ2385" s="18">
        <v>4.6296296296296293E-4</v>
      </c>
      <c r="BA2385" s="18">
        <v>3.4722222222222224E-4</v>
      </c>
      <c r="BB2385" s="18"/>
      <c r="BC2385" s="18"/>
      <c r="BD2385" s="18"/>
      <c r="BE2385" s="18">
        <v>3.4722222222222224E-4</v>
      </c>
      <c r="BF2385" s="18">
        <v>6.9444444444444447E-4</v>
      </c>
      <c r="BG2385" s="18">
        <v>6.9444444444444447E-4</v>
      </c>
      <c r="BH2385" s="18">
        <v>6.9444444444444447E-4</v>
      </c>
      <c r="BI2385" s="18">
        <v>6.9444444444444447E-4</v>
      </c>
      <c r="BJ2385" s="18">
        <v>1.3888888888888889E-3</v>
      </c>
      <c r="BK2385" s="18">
        <v>1.3888888888888889E-3</v>
      </c>
      <c r="BL2385" s="18">
        <v>1.3888888888888889E-3</v>
      </c>
      <c r="BM2385" s="18">
        <v>1.3888888888888889E-3</v>
      </c>
      <c r="BN2385" s="18">
        <v>1.3888888888888889E-3</v>
      </c>
      <c r="BO2385" s="18">
        <v>1.3888888888888889E-3</v>
      </c>
      <c r="BP2385" s="18">
        <v>1.3888888888888889E-3</v>
      </c>
      <c r="BQ2385" s="18">
        <f t="shared" si="396"/>
        <v>7.5231481481481477E-3</v>
      </c>
      <c r="BR2385" s="18">
        <f t="shared" si="397"/>
        <v>7.5231481481481477E-3</v>
      </c>
    </row>
    <row r="2386" spans="1:70" x14ac:dyDescent="0.25">
      <c r="A2386" s="1">
        <f t="shared" si="398"/>
        <v>41</v>
      </c>
      <c r="B2386" s="2">
        <f t="shared" si="399"/>
        <v>10</v>
      </c>
      <c r="C2386" s="2">
        <f t="shared" si="400"/>
        <v>2021</v>
      </c>
      <c r="D2386">
        <v>12561</v>
      </c>
      <c r="E2386" s="59">
        <v>44483</v>
      </c>
      <c r="F2386" t="s">
        <v>69</v>
      </c>
      <c r="G2386" t="s">
        <v>13</v>
      </c>
      <c r="H2386" s="58">
        <v>0</v>
      </c>
      <c r="I2386">
        <v>0</v>
      </c>
      <c r="J2386">
        <v>3</v>
      </c>
      <c r="K2386">
        <v>0</v>
      </c>
      <c r="L2386" s="58">
        <v>0</v>
      </c>
      <c r="M2386">
        <v>0</v>
      </c>
      <c r="N2386" s="58">
        <v>0</v>
      </c>
      <c r="O2386">
        <v>3</v>
      </c>
      <c r="P2386">
        <v>0</v>
      </c>
      <c r="Q2386" s="58">
        <v>0</v>
      </c>
      <c r="R2386">
        <v>0</v>
      </c>
      <c r="S2386">
        <v>0</v>
      </c>
      <c r="T2386">
        <v>0</v>
      </c>
      <c r="U2386" s="16">
        <f t="shared" si="401"/>
        <v>0</v>
      </c>
      <c r="V2386" s="17">
        <f t="shared" si="402"/>
        <v>0</v>
      </c>
      <c r="W2386" s="18">
        <f t="shared" si="403"/>
        <v>0</v>
      </c>
      <c r="X2386" s="19">
        <f t="shared" si="404"/>
        <v>0</v>
      </c>
      <c r="Y2386" s="20">
        <f t="shared" si="405"/>
        <v>100</v>
      </c>
      <c r="Z2386" s="18">
        <v>3.4722222222222224E-4</v>
      </c>
      <c r="AA2386" s="18">
        <v>3.4722222222222224E-4</v>
      </c>
      <c r="AB2386" s="18">
        <v>1.0416666666666667E-3</v>
      </c>
      <c r="AD2386" s="18">
        <v>1.3888888888888889E-3</v>
      </c>
      <c r="AE2386" s="18">
        <v>4.1666666666666669E-4</v>
      </c>
      <c r="AF2386" s="18">
        <v>4.1666666666666669E-4</v>
      </c>
      <c r="AG2386" s="18">
        <v>2.4305555555555556E-3</v>
      </c>
      <c r="AH2386" s="18">
        <v>1.6203703703703703E-3</v>
      </c>
      <c r="AI2386" s="18">
        <v>1.6203703703703703E-3</v>
      </c>
      <c r="AJ2386" s="18">
        <v>5.5555555555555556E-4</v>
      </c>
      <c r="AK2386" s="18">
        <v>5.5555555555555556E-4</v>
      </c>
      <c r="AL2386" s="18">
        <v>5.5555555555555556E-4</v>
      </c>
      <c r="AM2386" s="18">
        <v>5.5555555555555556E-4</v>
      </c>
      <c r="AN2386" s="18"/>
      <c r="AO2386" s="18"/>
      <c r="AP2386" s="18"/>
      <c r="AQ2386" s="18">
        <v>2.0833333333333333E-3</v>
      </c>
      <c r="AR2386" s="18"/>
      <c r="AS2386" s="18">
        <v>2.0833333333333333E-3</v>
      </c>
      <c r="AT2386" s="18">
        <v>3.472222222222222E-3</v>
      </c>
      <c r="AU2386" s="18">
        <v>3.472222222222222E-3</v>
      </c>
      <c r="AV2386" s="18">
        <v>3.472222222222222E-3</v>
      </c>
      <c r="AW2386" s="18">
        <v>3.472222222222222E-3</v>
      </c>
      <c r="AX2386" s="18">
        <v>3.472222222222222E-3</v>
      </c>
      <c r="AY2386" s="18"/>
      <c r="AZ2386" s="18">
        <v>4.6296296296296293E-4</v>
      </c>
      <c r="BA2386" s="18">
        <v>3.4722222222222224E-4</v>
      </c>
      <c r="BB2386" s="18"/>
      <c r="BC2386" s="18"/>
      <c r="BD2386" s="18"/>
      <c r="BE2386" s="18">
        <v>3.4722222222222224E-4</v>
      </c>
      <c r="BF2386" s="18">
        <v>6.9444444444444447E-4</v>
      </c>
      <c r="BG2386" s="18">
        <v>6.9444444444444447E-4</v>
      </c>
      <c r="BH2386" s="18">
        <v>6.9444444444444447E-4</v>
      </c>
      <c r="BI2386" s="18">
        <v>6.9444444444444447E-4</v>
      </c>
      <c r="BJ2386" s="18">
        <v>1.3888888888888889E-3</v>
      </c>
      <c r="BK2386" s="18">
        <v>1.3888888888888889E-3</v>
      </c>
      <c r="BL2386" s="18">
        <v>1.3888888888888889E-3</v>
      </c>
      <c r="BM2386" s="18">
        <v>1.3888888888888889E-3</v>
      </c>
      <c r="BN2386" s="18">
        <v>1.3888888888888889E-3</v>
      </c>
      <c r="BO2386" s="18">
        <v>1.3888888888888889E-3</v>
      </c>
      <c r="BP2386" s="18">
        <v>1.3888888888888889E-3</v>
      </c>
      <c r="BQ2386" s="18">
        <f t="shared" si="396"/>
        <v>0</v>
      </c>
      <c r="BR2386" s="18">
        <f t="shared" si="397"/>
        <v>0</v>
      </c>
    </row>
    <row r="2387" spans="1:70" x14ac:dyDescent="0.25">
      <c r="A2387" s="1">
        <f t="shared" si="398"/>
        <v>41</v>
      </c>
      <c r="B2387" s="2">
        <f t="shared" si="399"/>
        <v>10</v>
      </c>
      <c r="C2387" s="2">
        <f t="shared" si="400"/>
        <v>2021</v>
      </c>
      <c r="D2387">
        <v>12235</v>
      </c>
      <c r="E2387" s="59">
        <v>44483</v>
      </c>
      <c r="F2387" t="s">
        <v>214</v>
      </c>
      <c r="G2387" t="s">
        <v>13</v>
      </c>
      <c r="H2387" s="58">
        <v>0.33333333333333331</v>
      </c>
      <c r="I2387">
        <v>8</v>
      </c>
      <c r="J2387">
        <v>216</v>
      </c>
      <c r="K2387">
        <v>0</v>
      </c>
      <c r="L2387" s="58">
        <v>0</v>
      </c>
      <c r="M2387">
        <v>0</v>
      </c>
      <c r="N2387" s="58">
        <v>0</v>
      </c>
      <c r="O2387">
        <v>0</v>
      </c>
      <c r="P2387">
        <v>0</v>
      </c>
      <c r="Q2387" s="58">
        <v>0</v>
      </c>
      <c r="R2387">
        <v>0</v>
      </c>
      <c r="S2387">
        <v>0</v>
      </c>
      <c r="T2387">
        <v>0</v>
      </c>
      <c r="U2387" s="16">
        <f t="shared" si="401"/>
        <v>0.33333333333333331</v>
      </c>
      <c r="V2387" s="17">
        <f t="shared" si="402"/>
        <v>479.99999999999994</v>
      </c>
      <c r="W2387" s="18">
        <f t="shared" si="403"/>
        <v>1.5432098765432098E-3</v>
      </c>
      <c r="X2387" s="19">
        <f t="shared" si="404"/>
        <v>2.2222222222222219</v>
      </c>
      <c r="Y2387" s="20">
        <f t="shared" si="405"/>
        <v>0</v>
      </c>
      <c r="Z2387" s="18">
        <v>3.4722222222222224E-4</v>
      </c>
      <c r="AA2387" s="18">
        <v>3.4722222222222224E-4</v>
      </c>
      <c r="AB2387" s="18">
        <v>1.0416666666666667E-3</v>
      </c>
      <c r="AD2387" s="18">
        <v>1.3888888888888889E-3</v>
      </c>
      <c r="AE2387" s="18">
        <v>4.1666666666666669E-4</v>
      </c>
      <c r="AF2387" s="18">
        <v>4.1666666666666669E-4</v>
      </c>
      <c r="AG2387" s="18">
        <v>2.4305555555555556E-3</v>
      </c>
      <c r="AH2387" s="18">
        <v>1.6203703703703703E-3</v>
      </c>
      <c r="AI2387" s="18">
        <v>1.6203703703703703E-3</v>
      </c>
      <c r="AJ2387" s="18">
        <v>5.5555555555555556E-4</v>
      </c>
      <c r="AK2387" s="18">
        <v>5.5555555555555556E-4</v>
      </c>
      <c r="AL2387" s="18">
        <v>5.5555555555555556E-4</v>
      </c>
      <c r="AM2387" s="18">
        <v>5.5555555555555556E-4</v>
      </c>
      <c r="AN2387" s="18"/>
      <c r="AO2387" s="18"/>
      <c r="AP2387" s="18"/>
      <c r="AQ2387" s="18">
        <v>2.0833333333333333E-3</v>
      </c>
      <c r="AR2387" s="18"/>
      <c r="AS2387" s="18">
        <v>2.0833333333333333E-3</v>
      </c>
      <c r="AT2387" s="18">
        <v>3.472222222222222E-3</v>
      </c>
      <c r="AU2387" s="18">
        <v>3.472222222222222E-3</v>
      </c>
      <c r="AV2387" s="18">
        <v>3.472222222222222E-3</v>
      </c>
      <c r="AW2387" s="18">
        <v>3.472222222222222E-3</v>
      </c>
      <c r="AX2387" s="18">
        <v>3.472222222222222E-3</v>
      </c>
      <c r="AY2387" s="18"/>
      <c r="AZ2387" s="18">
        <v>4.6296296296296293E-4</v>
      </c>
      <c r="BA2387" s="18">
        <v>3.4722222222222224E-4</v>
      </c>
      <c r="BB2387" s="18"/>
      <c r="BC2387" s="18"/>
      <c r="BD2387" s="18"/>
      <c r="BE2387" s="18">
        <v>3.4722222222222224E-4</v>
      </c>
      <c r="BF2387" s="18">
        <v>6.9444444444444447E-4</v>
      </c>
      <c r="BG2387" s="18">
        <v>6.9444444444444447E-4</v>
      </c>
      <c r="BH2387" s="18">
        <v>6.9444444444444447E-4</v>
      </c>
      <c r="BI2387" s="18">
        <v>6.9444444444444447E-4</v>
      </c>
      <c r="BJ2387" s="18">
        <v>1.3888888888888889E-3</v>
      </c>
      <c r="BK2387" s="18">
        <v>1.3888888888888889E-3</v>
      </c>
      <c r="BL2387" s="18">
        <v>1.3888888888888889E-3</v>
      </c>
      <c r="BM2387" s="18">
        <v>1.3888888888888889E-3</v>
      </c>
      <c r="BN2387" s="18">
        <v>1.3888888888888889E-3</v>
      </c>
      <c r="BO2387" s="18">
        <v>1.3888888888888889E-3</v>
      </c>
      <c r="BP2387" s="18">
        <v>1.3888888888888889E-3</v>
      </c>
      <c r="BQ2387" s="18">
        <f t="shared" si="396"/>
        <v>1.5432098765432098E-3</v>
      </c>
      <c r="BR2387" s="18">
        <f t="shared" si="397"/>
        <v>1.5432098765432098E-3</v>
      </c>
    </row>
    <row r="2388" spans="1:70" x14ac:dyDescent="0.25">
      <c r="A2388" s="1">
        <f t="shared" si="398"/>
        <v>41</v>
      </c>
      <c r="B2388" s="2">
        <f t="shared" si="399"/>
        <v>10</v>
      </c>
      <c r="C2388" s="2">
        <f t="shared" si="400"/>
        <v>2021</v>
      </c>
      <c r="D2388">
        <v>12080</v>
      </c>
      <c r="E2388" s="59">
        <v>44483</v>
      </c>
      <c r="F2388" t="s">
        <v>76</v>
      </c>
      <c r="G2388" t="s">
        <v>13</v>
      </c>
      <c r="H2388" s="58">
        <v>0.37847222222222227</v>
      </c>
      <c r="I2388">
        <v>9.08</v>
      </c>
      <c r="J2388">
        <v>199</v>
      </c>
      <c r="K2388">
        <v>0</v>
      </c>
      <c r="L2388" s="58">
        <v>0</v>
      </c>
      <c r="M2388">
        <v>0</v>
      </c>
      <c r="N2388" s="58">
        <v>0</v>
      </c>
      <c r="O2388">
        <v>20</v>
      </c>
      <c r="P2388">
        <v>0</v>
      </c>
      <c r="Q2388" s="58">
        <v>0</v>
      </c>
      <c r="R2388">
        <v>0</v>
      </c>
      <c r="S2388">
        <v>0</v>
      </c>
      <c r="T2388">
        <v>0</v>
      </c>
      <c r="U2388" s="16">
        <f t="shared" si="401"/>
        <v>0.37847222222222227</v>
      </c>
      <c r="V2388" s="17">
        <f t="shared" si="402"/>
        <v>545</v>
      </c>
      <c r="W2388" s="18">
        <f t="shared" si="403"/>
        <v>1.9018704634282525E-3</v>
      </c>
      <c r="X2388" s="19">
        <f t="shared" si="404"/>
        <v>2.7386934673366836</v>
      </c>
      <c r="Y2388" s="20">
        <f t="shared" si="405"/>
        <v>10.050251256281408</v>
      </c>
      <c r="Z2388" s="18">
        <v>3.4722222222222224E-4</v>
      </c>
      <c r="AA2388" s="18">
        <v>3.4722222222222224E-4</v>
      </c>
      <c r="AB2388" s="18">
        <v>1.0416666666666667E-3</v>
      </c>
      <c r="AD2388" s="18">
        <v>1.3888888888888889E-3</v>
      </c>
      <c r="AE2388" s="18">
        <v>4.1666666666666669E-4</v>
      </c>
      <c r="AF2388" s="18">
        <v>4.1666666666666669E-4</v>
      </c>
      <c r="AG2388" s="18">
        <v>2.4305555555555556E-3</v>
      </c>
      <c r="AH2388" s="18">
        <v>1.6203703703703703E-3</v>
      </c>
      <c r="AI2388" s="18">
        <v>1.6203703703703703E-3</v>
      </c>
      <c r="AJ2388" s="18">
        <v>5.5555555555555556E-4</v>
      </c>
      <c r="AK2388" s="18">
        <v>5.5555555555555556E-4</v>
      </c>
      <c r="AL2388" s="18">
        <v>5.5555555555555556E-4</v>
      </c>
      <c r="AM2388" s="18">
        <v>5.5555555555555556E-4</v>
      </c>
      <c r="AN2388" s="18"/>
      <c r="AO2388" s="18"/>
      <c r="AP2388" s="18"/>
      <c r="AQ2388" s="18">
        <v>2.0833333333333333E-3</v>
      </c>
      <c r="AR2388" s="18"/>
      <c r="AS2388" s="18">
        <v>2.0833333333333333E-3</v>
      </c>
      <c r="AT2388" s="18">
        <v>3.472222222222222E-3</v>
      </c>
      <c r="AU2388" s="18">
        <v>3.472222222222222E-3</v>
      </c>
      <c r="AV2388" s="18">
        <v>3.472222222222222E-3</v>
      </c>
      <c r="AW2388" s="18">
        <v>3.472222222222222E-3</v>
      </c>
      <c r="AX2388" s="18">
        <v>3.472222222222222E-3</v>
      </c>
      <c r="AY2388" s="18"/>
      <c r="AZ2388" s="18">
        <v>4.6296296296296293E-4</v>
      </c>
      <c r="BA2388" s="18">
        <v>3.4722222222222224E-4</v>
      </c>
      <c r="BB2388" s="18"/>
      <c r="BC2388" s="18"/>
      <c r="BD2388" s="18"/>
      <c r="BE2388" s="18">
        <v>3.4722222222222224E-4</v>
      </c>
      <c r="BF2388" s="18">
        <v>6.9444444444444447E-4</v>
      </c>
      <c r="BG2388" s="18">
        <v>6.9444444444444447E-4</v>
      </c>
      <c r="BH2388" s="18">
        <v>6.9444444444444447E-4</v>
      </c>
      <c r="BI2388" s="18">
        <v>6.9444444444444447E-4</v>
      </c>
      <c r="BJ2388" s="18">
        <v>1.3888888888888889E-3</v>
      </c>
      <c r="BK2388" s="18">
        <v>1.3888888888888889E-3</v>
      </c>
      <c r="BL2388" s="18">
        <v>1.3888888888888889E-3</v>
      </c>
      <c r="BM2388" s="18">
        <v>1.3888888888888889E-3</v>
      </c>
      <c r="BN2388" s="18">
        <v>1.3888888888888889E-3</v>
      </c>
      <c r="BO2388" s="18">
        <v>1.3888888888888889E-3</v>
      </c>
      <c r="BP2388" s="18">
        <v>1.3888888888888889E-3</v>
      </c>
      <c r="BQ2388" s="18">
        <f t="shared" si="396"/>
        <v>1.9018704634282525E-3</v>
      </c>
      <c r="BR2388" s="18">
        <f t="shared" si="397"/>
        <v>1.9018704634282525E-3</v>
      </c>
    </row>
    <row r="2389" spans="1:70" x14ac:dyDescent="0.25">
      <c r="A2389" s="1">
        <f t="shared" si="398"/>
        <v>41</v>
      </c>
      <c r="B2389" s="2">
        <f t="shared" si="399"/>
        <v>10</v>
      </c>
      <c r="C2389" s="2">
        <f t="shared" si="400"/>
        <v>2021</v>
      </c>
      <c r="D2389">
        <v>12004</v>
      </c>
      <c r="E2389" s="59">
        <v>44483</v>
      </c>
      <c r="F2389" t="s">
        <v>81</v>
      </c>
      <c r="G2389" t="s">
        <v>13</v>
      </c>
      <c r="H2389" s="58">
        <v>0.33333333333333331</v>
      </c>
      <c r="I2389">
        <v>8</v>
      </c>
      <c r="J2389">
        <v>75</v>
      </c>
      <c r="K2389">
        <v>0</v>
      </c>
      <c r="L2389" s="58">
        <v>0</v>
      </c>
      <c r="M2389">
        <v>0</v>
      </c>
      <c r="N2389" s="58">
        <v>0</v>
      </c>
      <c r="O2389">
        <v>5</v>
      </c>
      <c r="P2389">
        <v>0</v>
      </c>
      <c r="Q2389" s="58">
        <v>0</v>
      </c>
      <c r="R2389">
        <v>0</v>
      </c>
      <c r="S2389">
        <v>0</v>
      </c>
      <c r="T2389">
        <v>0</v>
      </c>
      <c r="U2389" s="16">
        <f t="shared" si="401"/>
        <v>0.33333333333333331</v>
      </c>
      <c r="V2389" s="17">
        <f t="shared" si="402"/>
        <v>479.99999999999994</v>
      </c>
      <c r="W2389" s="18">
        <f t="shared" si="403"/>
        <v>4.4444444444444444E-3</v>
      </c>
      <c r="X2389" s="19">
        <f t="shared" si="404"/>
        <v>6.3999999999999995</v>
      </c>
      <c r="Y2389" s="20">
        <f t="shared" si="405"/>
        <v>6.666666666666667</v>
      </c>
      <c r="Z2389" s="18">
        <v>3.4722222222222224E-4</v>
      </c>
      <c r="AA2389" s="18">
        <v>3.4722222222222224E-4</v>
      </c>
      <c r="AB2389" s="18">
        <v>1.0416666666666667E-3</v>
      </c>
      <c r="AD2389" s="18">
        <v>1.3888888888888889E-3</v>
      </c>
      <c r="AE2389" s="18">
        <v>4.1666666666666669E-4</v>
      </c>
      <c r="AF2389" s="18">
        <v>4.1666666666666669E-4</v>
      </c>
      <c r="AG2389" s="18">
        <v>2.4305555555555556E-3</v>
      </c>
      <c r="AH2389" s="18">
        <v>1.6203703703703703E-3</v>
      </c>
      <c r="AI2389" s="18">
        <v>1.6203703703703703E-3</v>
      </c>
      <c r="AJ2389" s="18">
        <v>5.5555555555555556E-4</v>
      </c>
      <c r="AK2389" s="18">
        <v>5.5555555555555556E-4</v>
      </c>
      <c r="AL2389" s="18">
        <v>5.5555555555555556E-4</v>
      </c>
      <c r="AM2389" s="18">
        <v>5.5555555555555556E-4</v>
      </c>
      <c r="AN2389" s="18"/>
      <c r="AO2389" s="18"/>
      <c r="AP2389" s="18"/>
      <c r="AQ2389" s="18">
        <v>2.0833333333333333E-3</v>
      </c>
      <c r="AR2389" s="18"/>
      <c r="AS2389" s="18">
        <v>2.0833333333333333E-3</v>
      </c>
      <c r="AT2389" s="18">
        <v>3.472222222222222E-3</v>
      </c>
      <c r="AU2389" s="18">
        <v>3.472222222222222E-3</v>
      </c>
      <c r="AV2389" s="18">
        <v>3.472222222222222E-3</v>
      </c>
      <c r="AW2389" s="18">
        <v>3.472222222222222E-3</v>
      </c>
      <c r="AX2389" s="18">
        <v>3.472222222222222E-3</v>
      </c>
      <c r="AY2389" s="18"/>
      <c r="AZ2389" s="18">
        <v>4.6296296296296293E-4</v>
      </c>
      <c r="BA2389" s="18">
        <v>3.4722222222222224E-4</v>
      </c>
      <c r="BB2389" s="18"/>
      <c r="BC2389" s="18"/>
      <c r="BD2389" s="18"/>
      <c r="BE2389" s="18">
        <v>3.4722222222222224E-4</v>
      </c>
      <c r="BF2389" s="18">
        <v>6.9444444444444447E-4</v>
      </c>
      <c r="BG2389" s="18">
        <v>6.9444444444444447E-4</v>
      </c>
      <c r="BH2389" s="18">
        <v>6.9444444444444447E-4</v>
      </c>
      <c r="BI2389" s="18">
        <v>6.9444444444444447E-4</v>
      </c>
      <c r="BJ2389" s="18">
        <v>1.3888888888888889E-3</v>
      </c>
      <c r="BK2389" s="18">
        <v>1.3888888888888889E-3</v>
      </c>
      <c r="BL2389" s="18">
        <v>1.3888888888888889E-3</v>
      </c>
      <c r="BM2389" s="18">
        <v>1.3888888888888889E-3</v>
      </c>
      <c r="BN2389" s="18">
        <v>1.3888888888888889E-3</v>
      </c>
      <c r="BO2389" s="18">
        <v>1.3888888888888889E-3</v>
      </c>
      <c r="BP2389" s="18">
        <v>1.3888888888888889E-3</v>
      </c>
      <c r="BQ2389" s="18">
        <f t="shared" si="396"/>
        <v>4.4444444444444444E-3</v>
      </c>
      <c r="BR2389" s="18">
        <f t="shared" si="397"/>
        <v>4.4444444444444444E-3</v>
      </c>
    </row>
    <row r="2390" spans="1:70" x14ac:dyDescent="0.25">
      <c r="A2390" s="1">
        <f t="shared" si="398"/>
        <v>41</v>
      </c>
      <c r="B2390" s="2">
        <f t="shared" si="399"/>
        <v>10</v>
      </c>
      <c r="C2390" s="2">
        <f t="shared" si="400"/>
        <v>2021</v>
      </c>
      <c r="D2390">
        <v>1146</v>
      </c>
      <c r="E2390" s="59">
        <v>44483</v>
      </c>
      <c r="F2390" t="s">
        <v>56</v>
      </c>
      <c r="G2390" t="s">
        <v>13</v>
      </c>
      <c r="H2390" s="58">
        <v>0.1875</v>
      </c>
      <c r="I2390">
        <v>4.5</v>
      </c>
      <c r="J2390">
        <v>119</v>
      </c>
      <c r="K2390">
        <v>0</v>
      </c>
      <c r="L2390" s="58">
        <v>0</v>
      </c>
      <c r="M2390">
        <v>0</v>
      </c>
      <c r="N2390" s="58">
        <v>0</v>
      </c>
      <c r="O2390">
        <v>119</v>
      </c>
      <c r="P2390">
        <v>0</v>
      </c>
      <c r="Q2390" s="58">
        <v>0</v>
      </c>
      <c r="R2390">
        <v>0</v>
      </c>
      <c r="S2390">
        <v>0</v>
      </c>
      <c r="T2390">
        <v>0</v>
      </c>
      <c r="U2390" s="16">
        <f t="shared" si="401"/>
        <v>0.1875</v>
      </c>
      <c r="V2390" s="17">
        <f t="shared" si="402"/>
        <v>270</v>
      </c>
      <c r="W2390" s="18">
        <f t="shared" si="403"/>
        <v>1.5756302521008404E-3</v>
      </c>
      <c r="X2390" s="19">
        <f t="shared" si="404"/>
        <v>2.26890756302521</v>
      </c>
      <c r="Y2390" s="20">
        <f t="shared" si="405"/>
        <v>100</v>
      </c>
      <c r="Z2390" s="18">
        <v>3.4722222222222224E-4</v>
      </c>
      <c r="AA2390" s="18">
        <v>3.4722222222222224E-4</v>
      </c>
      <c r="AB2390" s="18">
        <v>1.0416666666666667E-3</v>
      </c>
      <c r="AD2390" s="18">
        <v>1.3888888888888889E-3</v>
      </c>
      <c r="AE2390" s="18">
        <v>4.1666666666666669E-4</v>
      </c>
      <c r="AF2390" s="18">
        <v>4.1666666666666669E-4</v>
      </c>
      <c r="AG2390" s="18">
        <v>2.4305555555555556E-3</v>
      </c>
      <c r="AH2390" s="18">
        <v>1.6203703703703703E-3</v>
      </c>
      <c r="AI2390" s="18">
        <v>1.6203703703703703E-3</v>
      </c>
      <c r="AJ2390" s="18">
        <v>5.5555555555555556E-4</v>
      </c>
      <c r="AK2390" s="18">
        <v>5.5555555555555556E-4</v>
      </c>
      <c r="AL2390" s="18">
        <v>5.5555555555555556E-4</v>
      </c>
      <c r="AM2390" s="18">
        <v>5.5555555555555556E-4</v>
      </c>
      <c r="AN2390" s="18"/>
      <c r="AO2390" s="18"/>
      <c r="AP2390" s="18"/>
      <c r="AQ2390" s="18">
        <v>2.0833333333333333E-3</v>
      </c>
      <c r="AR2390" s="18"/>
      <c r="AS2390" s="18">
        <v>2.0833333333333333E-3</v>
      </c>
      <c r="AT2390" s="18">
        <v>3.472222222222222E-3</v>
      </c>
      <c r="AU2390" s="18">
        <v>3.472222222222222E-3</v>
      </c>
      <c r="AV2390" s="18">
        <v>3.472222222222222E-3</v>
      </c>
      <c r="AW2390" s="18">
        <v>3.472222222222222E-3</v>
      </c>
      <c r="AX2390" s="18">
        <v>3.472222222222222E-3</v>
      </c>
      <c r="AY2390" s="18"/>
      <c r="AZ2390" s="18">
        <v>4.6296296296296293E-4</v>
      </c>
      <c r="BA2390" s="18">
        <v>3.4722222222222224E-4</v>
      </c>
      <c r="BB2390" s="18"/>
      <c r="BC2390" s="18"/>
      <c r="BD2390" s="18"/>
      <c r="BE2390" s="18">
        <v>3.4722222222222224E-4</v>
      </c>
      <c r="BF2390" s="18">
        <v>6.9444444444444447E-4</v>
      </c>
      <c r="BG2390" s="18">
        <v>6.9444444444444447E-4</v>
      </c>
      <c r="BH2390" s="18">
        <v>6.9444444444444447E-4</v>
      </c>
      <c r="BI2390" s="18">
        <v>6.9444444444444447E-4</v>
      </c>
      <c r="BJ2390" s="18">
        <v>1.3888888888888889E-3</v>
      </c>
      <c r="BK2390" s="18">
        <v>1.3888888888888889E-3</v>
      </c>
      <c r="BL2390" s="18">
        <v>1.3888888888888889E-3</v>
      </c>
      <c r="BM2390" s="18">
        <v>1.3888888888888889E-3</v>
      </c>
      <c r="BN2390" s="18">
        <v>1.3888888888888889E-3</v>
      </c>
      <c r="BO2390" s="18">
        <v>1.3888888888888889E-3</v>
      </c>
      <c r="BP2390" s="18">
        <v>1.3888888888888889E-3</v>
      </c>
      <c r="BQ2390" s="18">
        <f t="shared" si="396"/>
        <v>1.5756302521008404E-3</v>
      </c>
      <c r="BR2390" s="18">
        <f t="shared" si="397"/>
        <v>1.5756302521008404E-3</v>
      </c>
    </row>
    <row r="2391" spans="1:70" x14ac:dyDescent="0.25">
      <c r="A2391" s="1">
        <f t="shared" si="398"/>
        <v>41</v>
      </c>
      <c r="B2391" s="2">
        <f t="shared" si="399"/>
        <v>10</v>
      </c>
      <c r="C2391" s="2">
        <f t="shared" si="400"/>
        <v>2021</v>
      </c>
      <c r="D2391">
        <v>934</v>
      </c>
      <c r="E2391" s="59">
        <v>44483</v>
      </c>
      <c r="F2391" t="s">
        <v>11</v>
      </c>
      <c r="G2391" t="s">
        <v>13</v>
      </c>
      <c r="H2391" s="58">
        <v>0.29166666666666669</v>
      </c>
      <c r="I2391">
        <v>7</v>
      </c>
      <c r="J2391">
        <v>846</v>
      </c>
      <c r="K2391">
        <v>0</v>
      </c>
      <c r="L2391" s="58">
        <v>0</v>
      </c>
      <c r="M2391">
        <v>0</v>
      </c>
      <c r="N2391" s="58">
        <v>0</v>
      </c>
      <c r="O2391">
        <v>54</v>
      </c>
      <c r="P2391">
        <v>0</v>
      </c>
      <c r="Q2391" s="58">
        <v>0</v>
      </c>
      <c r="R2391">
        <v>68</v>
      </c>
      <c r="S2391">
        <v>0</v>
      </c>
      <c r="T2391">
        <v>0</v>
      </c>
      <c r="U2391" s="16">
        <f t="shared" si="401"/>
        <v>0.29166666666666669</v>
      </c>
      <c r="V2391" s="17">
        <f t="shared" si="402"/>
        <v>420</v>
      </c>
      <c r="W2391" s="18">
        <f t="shared" si="403"/>
        <v>3.4475965327029158E-4</v>
      </c>
      <c r="X2391" s="19">
        <f t="shared" si="404"/>
        <v>0.49645390070921985</v>
      </c>
      <c r="Y2391" s="20">
        <f t="shared" si="405"/>
        <v>6.3829787234042552</v>
      </c>
      <c r="Z2391" s="18">
        <v>3.4722222222222224E-4</v>
      </c>
      <c r="AA2391" s="18">
        <v>3.4722222222222224E-4</v>
      </c>
      <c r="AB2391" s="18">
        <v>1.0416666666666667E-3</v>
      </c>
      <c r="AD2391" s="18">
        <v>1.3888888888888889E-3</v>
      </c>
      <c r="AE2391" s="18">
        <v>4.1666666666666669E-4</v>
      </c>
      <c r="AF2391" s="18">
        <v>4.1666666666666669E-4</v>
      </c>
      <c r="AG2391" s="18">
        <v>2.4305555555555556E-3</v>
      </c>
      <c r="AH2391" s="18">
        <v>1.6203703703703703E-3</v>
      </c>
      <c r="AI2391" s="18">
        <v>1.6203703703703703E-3</v>
      </c>
      <c r="AJ2391" s="18">
        <v>5.5555555555555556E-4</v>
      </c>
      <c r="AK2391" s="18">
        <v>5.5555555555555556E-4</v>
      </c>
      <c r="AL2391" s="18">
        <v>5.5555555555555556E-4</v>
      </c>
      <c r="AM2391" s="18">
        <v>5.5555555555555556E-4</v>
      </c>
      <c r="AN2391" s="18"/>
      <c r="AO2391" s="18"/>
      <c r="AP2391" s="18"/>
      <c r="AQ2391" s="18">
        <v>2.0833333333333333E-3</v>
      </c>
      <c r="AR2391" s="18"/>
      <c r="AS2391" s="18">
        <v>2.0833333333333333E-3</v>
      </c>
      <c r="AT2391" s="18">
        <v>3.472222222222222E-3</v>
      </c>
      <c r="AU2391" s="18">
        <v>3.472222222222222E-3</v>
      </c>
      <c r="AV2391" s="18">
        <v>3.472222222222222E-3</v>
      </c>
      <c r="AW2391" s="18">
        <v>3.472222222222222E-3</v>
      </c>
      <c r="AX2391" s="18">
        <v>3.472222222222222E-3</v>
      </c>
      <c r="AY2391" s="18"/>
      <c r="AZ2391" s="18">
        <v>4.6296296296296293E-4</v>
      </c>
      <c r="BA2391" s="18">
        <v>3.4722222222222224E-4</v>
      </c>
      <c r="BB2391" s="18"/>
      <c r="BC2391" s="18"/>
      <c r="BD2391" s="18"/>
      <c r="BE2391" s="18">
        <v>3.4722222222222224E-4</v>
      </c>
      <c r="BF2391" s="18">
        <v>6.9444444444444447E-4</v>
      </c>
      <c r="BG2391" s="18">
        <v>6.9444444444444447E-4</v>
      </c>
      <c r="BH2391" s="18">
        <v>6.9444444444444447E-4</v>
      </c>
      <c r="BI2391" s="18">
        <v>6.9444444444444447E-4</v>
      </c>
      <c r="BJ2391" s="18">
        <v>1.3888888888888889E-3</v>
      </c>
      <c r="BK2391" s="18">
        <v>1.3888888888888889E-3</v>
      </c>
      <c r="BL2391" s="18">
        <v>1.3888888888888889E-3</v>
      </c>
      <c r="BM2391" s="18">
        <v>1.3888888888888889E-3</v>
      </c>
      <c r="BN2391" s="18">
        <v>1.3888888888888889E-3</v>
      </c>
      <c r="BO2391" s="18">
        <v>1.3888888888888889E-3</v>
      </c>
      <c r="BP2391" s="18">
        <v>1.3888888888888889E-3</v>
      </c>
      <c r="BQ2391" s="18">
        <f t="shared" si="396"/>
        <v>3.4475965327029158E-4</v>
      </c>
      <c r="BR2391" s="18">
        <f t="shared" si="397"/>
        <v>3.4475965327029158E-4</v>
      </c>
    </row>
    <row r="2392" spans="1:70" x14ac:dyDescent="0.25">
      <c r="A2392" s="1">
        <f t="shared" si="398"/>
        <v>41</v>
      </c>
      <c r="B2392" s="2">
        <f t="shared" si="399"/>
        <v>10</v>
      </c>
      <c r="C2392" s="2">
        <f t="shared" si="400"/>
        <v>2021</v>
      </c>
      <c r="D2392">
        <v>10571</v>
      </c>
      <c r="E2392" s="59">
        <v>44483</v>
      </c>
      <c r="F2392" t="s">
        <v>36</v>
      </c>
      <c r="G2392" t="s">
        <v>15</v>
      </c>
      <c r="H2392" s="58">
        <v>0.27083333333333331</v>
      </c>
      <c r="I2392">
        <v>6.5</v>
      </c>
      <c r="J2392">
        <v>171</v>
      </c>
      <c r="K2392">
        <v>0</v>
      </c>
      <c r="L2392" s="58">
        <v>0</v>
      </c>
      <c r="M2392">
        <v>0.5</v>
      </c>
      <c r="N2392" s="58">
        <v>2.0833333333333332E-2</v>
      </c>
      <c r="O2392">
        <v>9</v>
      </c>
      <c r="P2392">
        <v>0</v>
      </c>
      <c r="Q2392" s="58">
        <v>0</v>
      </c>
      <c r="R2392">
        <v>72</v>
      </c>
      <c r="S2392">
        <v>0</v>
      </c>
      <c r="T2392">
        <v>0</v>
      </c>
      <c r="U2392" s="16">
        <f t="shared" si="401"/>
        <v>0.27083333333333331</v>
      </c>
      <c r="V2392" s="17">
        <f t="shared" si="402"/>
        <v>389.99999999999994</v>
      </c>
      <c r="W2392" s="18">
        <f t="shared" si="403"/>
        <v>1.5838206627680311E-3</v>
      </c>
      <c r="X2392" s="19">
        <f t="shared" si="404"/>
        <v>2.2807017543859645</v>
      </c>
      <c r="Y2392" s="20">
        <f t="shared" si="405"/>
        <v>5.2631578947368425</v>
      </c>
      <c r="Z2392" s="18">
        <v>3.4722222222222224E-4</v>
      </c>
      <c r="AA2392" s="18">
        <v>3.4722222222222224E-4</v>
      </c>
      <c r="AB2392" s="18">
        <v>1.0416666666666667E-3</v>
      </c>
      <c r="AD2392" s="18">
        <v>1.3888888888888889E-3</v>
      </c>
      <c r="AE2392" s="18">
        <v>4.1666666666666669E-4</v>
      </c>
      <c r="AF2392" s="18">
        <v>4.1666666666666669E-4</v>
      </c>
      <c r="AG2392" s="18">
        <v>2.4305555555555556E-3</v>
      </c>
      <c r="AH2392" s="18">
        <v>1.6203703703703703E-3</v>
      </c>
      <c r="AI2392" s="18">
        <v>1.6203703703703703E-3</v>
      </c>
      <c r="AJ2392" s="18">
        <v>5.5555555555555556E-4</v>
      </c>
      <c r="AK2392" s="18">
        <v>5.5555555555555556E-4</v>
      </c>
      <c r="AL2392" s="18">
        <v>5.5555555555555556E-4</v>
      </c>
      <c r="AM2392" s="18">
        <v>5.5555555555555556E-4</v>
      </c>
      <c r="AN2392" s="18"/>
      <c r="AO2392" s="18"/>
      <c r="AP2392" s="18"/>
      <c r="AQ2392" s="18">
        <v>2.0833333333333333E-3</v>
      </c>
      <c r="AR2392" s="18"/>
      <c r="AS2392" s="18">
        <v>2.0833333333333333E-3</v>
      </c>
      <c r="AT2392" s="18">
        <v>3.472222222222222E-3</v>
      </c>
      <c r="AU2392" s="18">
        <v>3.472222222222222E-3</v>
      </c>
      <c r="AV2392" s="18">
        <v>3.472222222222222E-3</v>
      </c>
      <c r="AW2392" s="18">
        <v>3.472222222222222E-3</v>
      </c>
      <c r="AX2392" s="18">
        <v>3.472222222222222E-3</v>
      </c>
      <c r="AY2392" s="18"/>
      <c r="AZ2392" s="18">
        <v>4.6296296296296293E-4</v>
      </c>
      <c r="BA2392" s="18">
        <v>3.4722222222222224E-4</v>
      </c>
      <c r="BB2392" s="18"/>
      <c r="BC2392" s="18"/>
      <c r="BD2392" s="18"/>
      <c r="BE2392" s="18">
        <v>3.4722222222222224E-4</v>
      </c>
      <c r="BF2392" s="18">
        <v>6.9444444444444447E-4</v>
      </c>
      <c r="BG2392" s="18">
        <v>6.9444444444444447E-4</v>
      </c>
      <c r="BH2392" s="18">
        <v>6.9444444444444447E-4</v>
      </c>
      <c r="BI2392" s="18">
        <v>6.9444444444444447E-4</v>
      </c>
      <c r="BJ2392" s="18">
        <v>1.3888888888888889E-3</v>
      </c>
      <c r="BK2392" s="18">
        <v>1.3888888888888889E-3</v>
      </c>
      <c r="BL2392" s="18">
        <v>1.3888888888888889E-3</v>
      </c>
      <c r="BM2392" s="18">
        <v>1.3888888888888889E-3</v>
      </c>
      <c r="BN2392" s="18">
        <v>1.3888888888888889E-3</v>
      </c>
      <c r="BO2392" s="18">
        <v>1.3888888888888889E-3</v>
      </c>
      <c r="BP2392" s="18">
        <v>1.3888888888888889E-3</v>
      </c>
      <c r="BQ2392" s="18">
        <f t="shared" si="396"/>
        <v>1.5838206627680311E-3</v>
      </c>
      <c r="BR2392" s="18">
        <f t="shared" si="397"/>
        <v>1.5838206627680311E-3</v>
      </c>
    </row>
    <row r="2393" spans="1:70" x14ac:dyDescent="0.25">
      <c r="A2393" s="1">
        <f t="shared" si="398"/>
        <v>41</v>
      </c>
      <c r="B2393" s="2">
        <f t="shared" si="399"/>
        <v>10</v>
      </c>
      <c r="C2393" s="2">
        <f t="shared" si="400"/>
        <v>2021</v>
      </c>
      <c r="D2393">
        <v>1153</v>
      </c>
      <c r="E2393" s="59">
        <v>44483</v>
      </c>
      <c r="F2393" t="s">
        <v>36</v>
      </c>
      <c r="G2393" t="s">
        <v>14</v>
      </c>
      <c r="H2393" s="58">
        <v>0.3125</v>
      </c>
      <c r="I2393">
        <v>7.5</v>
      </c>
      <c r="J2393">
        <v>161</v>
      </c>
      <c r="K2393">
        <v>0</v>
      </c>
      <c r="L2393" s="58">
        <v>0</v>
      </c>
      <c r="M2393">
        <v>0</v>
      </c>
      <c r="N2393" s="58">
        <v>0</v>
      </c>
      <c r="O2393">
        <v>16</v>
      </c>
      <c r="P2393">
        <v>0</v>
      </c>
      <c r="Q2393" s="58">
        <v>0</v>
      </c>
      <c r="R2393">
        <v>86</v>
      </c>
      <c r="S2393">
        <v>0</v>
      </c>
      <c r="T2393">
        <v>0</v>
      </c>
      <c r="U2393" s="16">
        <f t="shared" si="401"/>
        <v>0.3125</v>
      </c>
      <c r="V2393" s="17">
        <f t="shared" si="402"/>
        <v>450</v>
      </c>
      <c r="W2393" s="18">
        <f t="shared" si="403"/>
        <v>1.9409937888198758E-3</v>
      </c>
      <c r="X2393" s="19">
        <f t="shared" si="404"/>
        <v>2.7950310559006213</v>
      </c>
      <c r="Y2393" s="20">
        <f t="shared" si="405"/>
        <v>9.9378881987577632</v>
      </c>
      <c r="Z2393" s="18">
        <v>3.4722222222222224E-4</v>
      </c>
      <c r="AA2393" s="18">
        <v>3.4722222222222224E-4</v>
      </c>
      <c r="AB2393" s="18">
        <v>1.0416666666666667E-3</v>
      </c>
      <c r="AD2393" s="18">
        <v>1.3888888888888889E-3</v>
      </c>
      <c r="AE2393" s="18">
        <v>4.1666666666666669E-4</v>
      </c>
      <c r="AF2393" s="18">
        <v>4.1666666666666669E-4</v>
      </c>
      <c r="AG2393" s="18">
        <v>2.4305555555555556E-3</v>
      </c>
      <c r="AH2393" s="18">
        <v>1.6203703703703703E-3</v>
      </c>
      <c r="AI2393" s="18">
        <v>1.6203703703703703E-3</v>
      </c>
      <c r="AJ2393" s="18">
        <v>5.5555555555555556E-4</v>
      </c>
      <c r="AK2393" s="18">
        <v>5.5555555555555556E-4</v>
      </c>
      <c r="AL2393" s="18">
        <v>5.5555555555555556E-4</v>
      </c>
      <c r="AM2393" s="18">
        <v>5.5555555555555556E-4</v>
      </c>
      <c r="AN2393" s="18"/>
      <c r="AO2393" s="18"/>
      <c r="AP2393" s="18"/>
      <c r="AQ2393" s="18">
        <v>2.0833333333333333E-3</v>
      </c>
      <c r="AR2393" s="18"/>
      <c r="AS2393" s="18">
        <v>2.0833333333333333E-3</v>
      </c>
      <c r="AT2393" s="18">
        <v>3.472222222222222E-3</v>
      </c>
      <c r="AU2393" s="18">
        <v>3.472222222222222E-3</v>
      </c>
      <c r="AV2393" s="18">
        <v>3.472222222222222E-3</v>
      </c>
      <c r="AW2393" s="18">
        <v>3.472222222222222E-3</v>
      </c>
      <c r="AX2393" s="18">
        <v>3.472222222222222E-3</v>
      </c>
      <c r="AY2393" s="18"/>
      <c r="AZ2393" s="18">
        <v>4.6296296296296293E-4</v>
      </c>
      <c r="BA2393" s="18">
        <v>3.4722222222222224E-4</v>
      </c>
      <c r="BB2393" s="18"/>
      <c r="BC2393" s="18"/>
      <c r="BD2393" s="18"/>
      <c r="BE2393" s="18">
        <v>3.4722222222222224E-4</v>
      </c>
      <c r="BF2393" s="18">
        <v>6.9444444444444447E-4</v>
      </c>
      <c r="BG2393" s="18">
        <v>6.9444444444444447E-4</v>
      </c>
      <c r="BH2393" s="18">
        <v>6.9444444444444447E-4</v>
      </c>
      <c r="BI2393" s="18">
        <v>6.9444444444444447E-4</v>
      </c>
      <c r="BJ2393" s="18">
        <v>1.3888888888888889E-3</v>
      </c>
      <c r="BK2393" s="18">
        <v>1.3888888888888889E-3</v>
      </c>
      <c r="BL2393" s="18">
        <v>1.3888888888888889E-3</v>
      </c>
      <c r="BM2393" s="18">
        <v>1.3888888888888889E-3</v>
      </c>
      <c r="BN2393" s="18">
        <v>1.3888888888888889E-3</v>
      </c>
      <c r="BO2393" s="18">
        <v>1.3888888888888889E-3</v>
      </c>
      <c r="BP2393" s="18">
        <v>1.3888888888888889E-3</v>
      </c>
      <c r="BQ2393" s="18">
        <f t="shared" si="396"/>
        <v>1.9409937888198758E-3</v>
      </c>
      <c r="BR2393" s="18">
        <f t="shared" si="397"/>
        <v>1.9409937888198758E-3</v>
      </c>
    </row>
    <row r="2394" spans="1:70" x14ac:dyDescent="0.25">
      <c r="A2394" s="1">
        <f t="shared" si="398"/>
        <v>41</v>
      </c>
      <c r="B2394" s="2">
        <f t="shared" si="399"/>
        <v>10</v>
      </c>
      <c r="C2394" s="2">
        <f t="shared" si="400"/>
        <v>2021</v>
      </c>
      <c r="D2394">
        <v>953</v>
      </c>
      <c r="E2394" s="59">
        <v>44483</v>
      </c>
      <c r="F2394" t="s">
        <v>16</v>
      </c>
      <c r="G2394" t="s">
        <v>14</v>
      </c>
      <c r="H2394" s="58">
        <v>0.3125</v>
      </c>
      <c r="I2394">
        <v>7.5</v>
      </c>
      <c r="J2394">
        <v>43</v>
      </c>
      <c r="K2394">
        <v>0</v>
      </c>
      <c r="L2394" s="58">
        <v>0</v>
      </c>
      <c r="M2394">
        <v>0</v>
      </c>
      <c r="N2394" s="58">
        <v>0</v>
      </c>
      <c r="O2394">
        <v>3</v>
      </c>
      <c r="P2394">
        <v>0.25</v>
      </c>
      <c r="Q2394" s="58">
        <v>1.0416666666666666E-2</v>
      </c>
      <c r="R2394">
        <v>70</v>
      </c>
      <c r="S2394">
        <v>0</v>
      </c>
      <c r="T2394">
        <v>0</v>
      </c>
      <c r="U2394" s="16">
        <f t="shared" si="401"/>
        <v>0.30208333333333331</v>
      </c>
      <c r="V2394" s="17">
        <f t="shared" si="402"/>
        <v>434.99999999999994</v>
      </c>
      <c r="W2394" s="18">
        <f t="shared" si="403"/>
        <v>7.0251937984496119E-3</v>
      </c>
      <c r="X2394" s="19">
        <f t="shared" si="404"/>
        <v>10.11627906976744</v>
      </c>
      <c r="Y2394" s="20">
        <f t="shared" si="405"/>
        <v>6.9767441860465116</v>
      </c>
      <c r="Z2394" s="18">
        <v>3.4722222222222224E-4</v>
      </c>
      <c r="AA2394" s="18">
        <v>3.4722222222222224E-4</v>
      </c>
      <c r="AB2394" s="18">
        <v>1.0416666666666667E-3</v>
      </c>
      <c r="AD2394" s="18">
        <v>1.3888888888888889E-3</v>
      </c>
      <c r="AE2394" s="18">
        <v>4.1666666666666669E-4</v>
      </c>
      <c r="AF2394" s="18">
        <v>4.1666666666666669E-4</v>
      </c>
      <c r="AG2394" s="18">
        <v>2.4305555555555556E-3</v>
      </c>
      <c r="AH2394" s="18">
        <v>1.6203703703703703E-3</v>
      </c>
      <c r="AI2394" s="18">
        <v>1.6203703703703703E-3</v>
      </c>
      <c r="AJ2394" s="18">
        <v>5.5555555555555556E-4</v>
      </c>
      <c r="AK2394" s="18">
        <v>5.5555555555555556E-4</v>
      </c>
      <c r="AL2394" s="18">
        <v>5.5555555555555556E-4</v>
      </c>
      <c r="AM2394" s="18">
        <v>5.5555555555555556E-4</v>
      </c>
      <c r="AN2394" s="18"/>
      <c r="AO2394" s="18"/>
      <c r="AP2394" s="18"/>
      <c r="AQ2394" s="18">
        <v>2.0833333333333333E-3</v>
      </c>
      <c r="AR2394" s="18"/>
      <c r="AS2394" s="18">
        <v>2.0833333333333333E-3</v>
      </c>
      <c r="AT2394" s="18">
        <v>3.472222222222222E-3</v>
      </c>
      <c r="AU2394" s="18">
        <v>3.472222222222222E-3</v>
      </c>
      <c r="AV2394" s="18">
        <v>3.472222222222222E-3</v>
      </c>
      <c r="AW2394" s="18">
        <v>3.472222222222222E-3</v>
      </c>
      <c r="AX2394" s="18">
        <v>3.472222222222222E-3</v>
      </c>
      <c r="AY2394" s="18"/>
      <c r="AZ2394" s="18">
        <v>4.6296296296296293E-4</v>
      </c>
      <c r="BA2394" s="18">
        <v>3.4722222222222224E-4</v>
      </c>
      <c r="BB2394" s="18"/>
      <c r="BC2394" s="18"/>
      <c r="BD2394" s="18"/>
      <c r="BE2394" s="18">
        <v>3.4722222222222224E-4</v>
      </c>
      <c r="BF2394" s="18">
        <v>6.9444444444444447E-4</v>
      </c>
      <c r="BG2394" s="18">
        <v>6.9444444444444447E-4</v>
      </c>
      <c r="BH2394" s="18">
        <v>6.9444444444444447E-4</v>
      </c>
      <c r="BI2394" s="18">
        <v>6.9444444444444447E-4</v>
      </c>
      <c r="BJ2394" s="18">
        <v>1.3888888888888889E-3</v>
      </c>
      <c r="BK2394" s="18">
        <v>1.3888888888888889E-3</v>
      </c>
      <c r="BL2394" s="18">
        <v>1.3888888888888889E-3</v>
      </c>
      <c r="BM2394" s="18">
        <v>1.3888888888888889E-3</v>
      </c>
      <c r="BN2394" s="18">
        <v>1.3888888888888889E-3</v>
      </c>
      <c r="BO2394" s="18">
        <v>1.3888888888888889E-3</v>
      </c>
      <c r="BP2394" s="18">
        <v>1.3888888888888889E-3</v>
      </c>
      <c r="BQ2394" s="18">
        <f t="shared" si="396"/>
        <v>7.0251937984496119E-3</v>
      </c>
      <c r="BR2394" s="18">
        <f t="shared" si="397"/>
        <v>7.0251937984496119E-3</v>
      </c>
    </row>
    <row r="2395" spans="1:70" x14ac:dyDescent="0.25">
      <c r="A2395" s="1">
        <f t="shared" si="398"/>
        <v>41</v>
      </c>
      <c r="B2395" s="2">
        <f t="shared" si="399"/>
        <v>10</v>
      </c>
      <c r="C2395" s="2">
        <f t="shared" si="400"/>
        <v>2021</v>
      </c>
      <c r="D2395">
        <v>1038</v>
      </c>
      <c r="E2395" s="59">
        <v>44483</v>
      </c>
      <c r="F2395" t="s">
        <v>16</v>
      </c>
      <c r="G2395" t="s">
        <v>38</v>
      </c>
      <c r="H2395" s="58">
        <v>0.3125</v>
      </c>
      <c r="I2395">
        <v>7.5</v>
      </c>
      <c r="J2395">
        <v>36</v>
      </c>
      <c r="K2395">
        <v>0</v>
      </c>
      <c r="L2395" s="58">
        <v>0</v>
      </c>
      <c r="M2395">
        <v>0</v>
      </c>
      <c r="N2395" s="58">
        <v>0</v>
      </c>
      <c r="O2395">
        <v>1</v>
      </c>
      <c r="P2395">
        <v>0.33</v>
      </c>
      <c r="Q2395" s="58">
        <v>1.3888888888888888E-2</v>
      </c>
      <c r="R2395">
        <v>77</v>
      </c>
      <c r="S2395">
        <v>0</v>
      </c>
      <c r="T2395">
        <v>0</v>
      </c>
      <c r="U2395" s="16">
        <f t="shared" si="401"/>
        <v>0.2986111111111111</v>
      </c>
      <c r="V2395" s="17">
        <f t="shared" si="402"/>
        <v>430</v>
      </c>
      <c r="W2395" s="18">
        <f t="shared" si="403"/>
        <v>8.2947530864197535E-3</v>
      </c>
      <c r="X2395" s="19">
        <f t="shared" si="404"/>
        <v>11.944444444444445</v>
      </c>
      <c r="Y2395" s="20">
        <f t="shared" si="405"/>
        <v>2.7777777777777777</v>
      </c>
      <c r="Z2395" s="18">
        <v>3.4722222222222224E-4</v>
      </c>
      <c r="AA2395" s="18">
        <v>3.4722222222222224E-4</v>
      </c>
      <c r="AB2395" s="18">
        <v>1.0416666666666667E-3</v>
      </c>
      <c r="AD2395" s="18">
        <v>1.3888888888888889E-3</v>
      </c>
      <c r="AE2395" s="18">
        <v>4.1666666666666669E-4</v>
      </c>
      <c r="AF2395" s="18">
        <v>4.1666666666666669E-4</v>
      </c>
      <c r="AG2395" s="18">
        <v>2.4305555555555556E-3</v>
      </c>
      <c r="AH2395" s="18">
        <v>1.6203703703703703E-3</v>
      </c>
      <c r="AI2395" s="18">
        <v>1.6203703703703703E-3</v>
      </c>
      <c r="AJ2395" s="18">
        <v>5.5555555555555556E-4</v>
      </c>
      <c r="AK2395" s="18">
        <v>5.5555555555555556E-4</v>
      </c>
      <c r="AL2395" s="18">
        <v>5.5555555555555556E-4</v>
      </c>
      <c r="AM2395" s="18">
        <v>5.5555555555555556E-4</v>
      </c>
      <c r="AN2395" s="18"/>
      <c r="AO2395" s="18"/>
      <c r="AP2395" s="18"/>
      <c r="AQ2395" s="18">
        <v>2.0833333333333333E-3</v>
      </c>
      <c r="AR2395" s="18"/>
      <c r="AS2395" s="18">
        <v>2.0833333333333333E-3</v>
      </c>
      <c r="AT2395" s="18">
        <v>3.472222222222222E-3</v>
      </c>
      <c r="AU2395" s="18">
        <v>3.472222222222222E-3</v>
      </c>
      <c r="AV2395" s="18">
        <v>3.472222222222222E-3</v>
      </c>
      <c r="AW2395" s="18">
        <v>3.472222222222222E-3</v>
      </c>
      <c r="AX2395" s="18">
        <v>3.472222222222222E-3</v>
      </c>
      <c r="AY2395" s="18"/>
      <c r="AZ2395" s="18">
        <v>4.6296296296296293E-4</v>
      </c>
      <c r="BA2395" s="18">
        <v>3.4722222222222224E-4</v>
      </c>
      <c r="BB2395" s="18"/>
      <c r="BC2395" s="18"/>
      <c r="BD2395" s="18"/>
      <c r="BE2395" s="18">
        <v>3.4722222222222224E-4</v>
      </c>
      <c r="BF2395" s="18">
        <v>6.9444444444444447E-4</v>
      </c>
      <c r="BG2395" s="18">
        <v>6.9444444444444447E-4</v>
      </c>
      <c r="BH2395" s="18">
        <v>6.9444444444444447E-4</v>
      </c>
      <c r="BI2395" s="18">
        <v>6.9444444444444447E-4</v>
      </c>
      <c r="BJ2395" s="18">
        <v>1.3888888888888889E-3</v>
      </c>
      <c r="BK2395" s="18">
        <v>1.3888888888888889E-3</v>
      </c>
      <c r="BL2395" s="18">
        <v>1.3888888888888889E-3</v>
      </c>
      <c r="BM2395" s="18">
        <v>1.3888888888888889E-3</v>
      </c>
      <c r="BN2395" s="18">
        <v>1.3888888888888889E-3</v>
      </c>
      <c r="BO2395" s="18">
        <v>1.3888888888888889E-3</v>
      </c>
      <c r="BP2395" s="18">
        <v>1.3888888888888889E-3</v>
      </c>
      <c r="BQ2395" s="18">
        <f t="shared" si="396"/>
        <v>8.2947530864197535E-3</v>
      </c>
      <c r="BR2395" s="18">
        <f t="shared" si="397"/>
        <v>8.2947530864197535E-3</v>
      </c>
    </row>
    <row r="2396" spans="1:70" x14ac:dyDescent="0.25">
      <c r="A2396" s="1">
        <f t="shared" si="398"/>
        <v>41</v>
      </c>
      <c r="B2396" s="2">
        <f t="shared" si="399"/>
        <v>10</v>
      </c>
      <c r="C2396" s="2">
        <f t="shared" si="400"/>
        <v>2021</v>
      </c>
      <c r="D2396">
        <v>843</v>
      </c>
      <c r="E2396" s="59">
        <v>44483</v>
      </c>
      <c r="F2396" t="s">
        <v>22</v>
      </c>
      <c r="G2396" t="s">
        <v>12</v>
      </c>
      <c r="H2396" s="58">
        <v>0.33333333333333331</v>
      </c>
      <c r="I2396">
        <v>8</v>
      </c>
      <c r="J2396">
        <v>56</v>
      </c>
      <c r="K2396">
        <v>0</v>
      </c>
      <c r="L2396" s="58">
        <v>0</v>
      </c>
      <c r="M2396">
        <v>0.17</v>
      </c>
      <c r="N2396" s="58">
        <v>6.9444444444444441E-3</v>
      </c>
      <c r="O2396">
        <v>8</v>
      </c>
      <c r="P2396">
        <v>0</v>
      </c>
      <c r="Q2396" s="58">
        <v>0</v>
      </c>
      <c r="R2396">
        <v>50</v>
      </c>
      <c r="S2396">
        <v>0</v>
      </c>
      <c r="T2396">
        <v>0</v>
      </c>
      <c r="U2396" s="16">
        <f t="shared" si="401"/>
        <v>0.33333333333333331</v>
      </c>
      <c r="V2396" s="17">
        <f t="shared" si="402"/>
        <v>479.99999999999994</v>
      </c>
      <c r="W2396" s="18">
        <f t="shared" si="403"/>
        <v>5.9523809523809521E-3</v>
      </c>
      <c r="X2396" s="19">
        <f t="shared" si="404"/>
        <v>8.5714285714285712</v>
      </c>
      <c r="Y2396" s="20">
        <f t="shared" si="405"/>
        <v>14.285714285714286</v>
      </c>
      <c r="Z2396" s="18">
        <v>3.4722222222222224E-4</v>
      </c>
      <c r="AA2396" s="18">
        <v>3.4722222222222224E-4</v>
      </c>
      <c r="AB2396" s="18">
        <v>1.0416666666666667E-3</v>
      </c>
      <c r="AD2396" s="18">
        <v>1.3888888888888889E-3</v>
      </c>
      <c r="AE2396" s="18">
        <v>4.1666666666666669E-4</v>
      </c>
      <c r="AF2396" s="18">
        <v>4.1666666666666669E-4</v>
      </c>
      <c r="AG2396" s="18">
        <v>2.4305555555555556E-3</v>
      </c>
      <c r="AH2396" s="18">
        <v>1.6203703703703703E-3</v>
      </c>
      <c r="AI2396" s="18">
        <v>1.6203703703703703E-3</v>
      </c>
      <c r="AJ2396" s="18">
        <v>5.5555555555555556E-4</v>
      </c>
      <c r="AK2396" s="18">
        <v>5.5555555555555556E-4</v>
      </c>
      <c r="AL2396" s="18">
        <v>5.5555555555555556E-4</v>
      </c>
      <c r="AM2396" s="18">
        <v>5.5555555555555556E-4</v>
      </c>
      <c r="AN2396" s="18"/>
      <c r="AO2396" s="18"/>
      <c r="AP2396" s="18"/>
      <c r="AQ2396" s="18">
        <v>2.0833333333333333E-3</v>
      </c>
      <c r="AR2396" s="18"/>
      <c r="AS2396" s="18">
        <v>2.0833333333333333E-3</v>
      </c>
      <c r="AT2396" s="18">
        <v>3.472222222222222E-3</v>
      </c>
      <c r="AU2396" s="18">
        <v>3.472222222222222E-3</v>
      </c>
      <c r="AV2396" s="18">
        <v>3.472222222222222E-3</v>
      </c>
      <c r="AW2396" s="18">
        <v>3.472222222222222E-3</v>
      </c>
      <c r="AX2396" s="18">
        <v>3.472222222222222E-3</v>
      </c>
      <c r="AY2396" s="18"/>
      <c r="AZ2396" s="18">
        <v>4.6296296296296293E-4</v>
      </c>
      <c r="BA2396" s="18">
        <v>3.4722222222222224E-4</v>
      </c>
      <c r="BB2396" s="18"/>
      <c r="BC2396" s="18"/>
      <c r="BD2396" s="18"/>
      <c r="BE2396" s="18">
        <v>3.4722222222222224E-4</v>
      </c>
      <c r="BF2396" s="18">
        <v>6.9444444444444447E-4</v>
      </c>
      <c r="BG2396" s="18">
        <v>6.9444444444444447E-4</v>
      </c>
      <c r="BH2396" s="18">
        <v>6.9444444444444447E-4</v>
      </c>
      <c r="BI2396" s="18">
        <v>6.9444444444444447E-4</v>
      </c>
      <c r="BJ2396" s="18">
        <v>1.3888888888888889E-3</v>
      </c>
      <c r="BK2396" s="18">
        <v>1.3888888888888889E-3</v>
      </c>
      <c r="BL2396" s="18">
        <v>1.3888888888888889E-3</v>
      </c>
      <c r="BM2396" s="18">
        <v>1.3888888888888889E-3</v>
      </c>
      <c r="BN2396" s="18">
        <v>1.3888888888888889E-3</v>
      </c>
      <c r="BO2396" s="18">
        <v>1.3888888888888889E-3</v>
      </c>
      <c r="BP2396" s="18">
        <v>1.3888888888888889E-3</v>
      </c>
      <c r="BQ2396" s="18">
        <f t="shared" si="396"/>
        <v>5.9523809523809521E-3</v>
      </c>
      <c r="BR2396" s="18">
        <f t="shared" si="397"/>
        <v>5.9523809523809521E-3</v>
      </c>
    </row>
    <row r="2397" spans="1:70" x14ac:dyDescent="0.25">
      <c r="A2397" s="1">
        <f t="shared" si="398"/>
        <v>41</v>
      </c>
      <c r="B2397" s="2">
        <f t="shared" si="399"/>
        <v>10</v>
      </c>
      <c r="C2397" s="2">
        <f t="shared" si="400"/>
        <v>2021</v>
      </c>
      <c r="D2397">
        <v>12236</v>
      </c>
      <c r="E2397" s="59">
        <v>44483</v>
      </c>
      <c r="F2397" t="s">
        <v>22</v>
      </c>
      <c r="G2397" t="s">
        <v>10</v>
      </c>
      <c r="H2397" s="58">
        <v>0.33333333333333331</v>
      </c>
      <c r="I2397">
        <v>8</v>
      </c>
      <c r="J2397">
        <v>58</v>
      </c>
      <c r="K2397">
        <v>0</v>
      </c>
      <c r="L2397" s="58">
        <v>0</v>
      </c>
      <c r="M2397">
        <v>0.25</v>
      </c>
      <c r="N2397" s="58">
        <v>1.0416666666666666E-2</v>
      </c>
      <c r="O2397">
        <v>6</v>
      </c>
      <c r="P2397">
        <v>1.5</v>
      </c>
      <c r="Q2397" s="58">
        <v>6.25E-2</v>
      </c>
      <c r="R2397">
        <v>69</v>
      </c>
      <c r="S2397">
        <v>0</v>
      </c>
      <c r="T2397">
        <v>0</v>
      </c>
      <c r="U2397" s="16">
        <f t="shared" si="401"/>
        <v>0.27083333333333331</v>
      </c>
      <c r="V2397" s="17">
        <f t="shared" si="402"/>
        <v>389.99999999999994</v>
      </c>
      <c r="W2397" s="18">
        <f t="shared" si="403"/>
        <v>4.669540229885057E-3</v>
      </c>
      <c r="X2397" s="19">
        <f t="shared" si="404"/>
        <v>6.7241379310344822</v>
      </c>
      <c r="Y2397" s="20">
        <f t="shared" si="405"/>
        <v>10.344827586206897</v>
      </c>
      <c r="Z2397" s="18">
        <v>3.4722222222222224E-4</v>
      </c>
      <c r="AA2397" s="18">
        <v>3.4722222222222224E-4</v>
      </c>
      <c r="AB2397" s="18">
        <v>1.0416666666666667E-3</v>
      </c>
      <c r="AD2397" s="18">
        <v>1.3888888888888889E-3</v>
      </c>
      <c r="AE2397" s="18">
        <v>4.1666666666666669E-4</v>
      </c>
      <c r="AF2397" s="18">
        <v>4.1666666666666669E-4</v>
      </c>
      <c r="AG2397" s="18">
        <v>2.4305555555555556E-3</v>
      </c>
      <c r="AH2397" s="18">
        <v>1.6203703703703703E-3</v>
      </c>
      <c r="AI2397" s="18">
        <v>1.6203703703703703E-3</v>
      </c>
      <c r="AJ2397" s="18">
        <v>5.5555555555555556E-4</v>
      </c>
      <c r="AK2397" s="18">
        <v>5.5555555555555556E-4</v>
      </c>
      <c r="AL2397" s="18">
        <v>5.5555555555555556E-4</v>
      </c>
      <c r="AM2397" s="18">
        <v>5.5555555555555556E-4</v>
      </c>
      <c r="AN2397" s="18"/>
      <c r="AO2397" s="18"/>
      <c r="AP2397" s="18"/>
      <c r="AQ2397" s="18">
        <v>2.0833333333333333E-3</v>
      </c>
      <c r="AR2397" s="18"/>
      <c r="AS2397" s="18">
        <v>2.0833333333333333E-3</v>
      </c>
      <c r="AT2397" s="18">
        <v>3.472222222222222E-3</v>
      </c>
      <c r="AU2397" s="18">
        <v>3.472222222222222E-3</v>
      </c>
      <c r="AV2397" s="18">
        <v>3.472222222222222E-3</v>
      </c>
      <c r="AW2397" s="18">
        <v>3.472222222222222E-3</v>
      </c>
      <c r="AX2397" s="18">
        <v>3.472222222222222E-3</v>
      </c>
      <c r="AY2397" s="18"/>
      <c r="AZ2397" s="18">
        <v>4.6296296296296293E-4</v>
      </c>
      <c r="BA2397" s="18">
        <v>3.4722222222222224E-4</v>
      </c>
      <c r="BB2397" s="18"/>
      <c r="BC2397" s="18"/>
      <c r="BD2397" s="18"/>
      <c r="BE2397" s="18">
        <v>3.4722222222222224E-4</v>
      </c>
      <c r="BF2397" s="18">
        <v>6.9444444444444447E-4</v>
      </c>
      <c r="BG2397" s="18">
        <v>6.9444444444444447E-4</v>
      </c>
      <c r="BH2397" s="18">
        <v>6.9444444444444447E-4</v>
      </c>
      <c r="BI2397" s="18">
        <v>6.9444444444444447E-4</v>
      </c>
      <c r="BJ2397" s="18">
        <v>1.3888888888888889E-3</v>
      </c>
      <c r="BK2397" s="18">
        <v>1.3888888888888889E-3</v>
      </c>
      <c r="BL2397" s="18">
        <v>1.3888888888888889E-3</v>
      </c>
      <c r="BM2397" s="18">
        <v>1.3888888888888889E-3</v>
      </c>
      <c r="BN2397" s="18">
        <v>1.3888888888888889E-3</v>
      </c>
      <c r="BO2397" s="18">
        <v>1.3888888888888889E-3</v>
      </c>
      <c r="BP2397" s="18">
        <v>1.3888888888888889E-3</v>
      </c>
      <c r="BQ2397" s="18">
        <f t="shared" si="396"/>
        <v>4.669540229885057E-3</v>
      </c>
      <c r="BR2397" s="18">
        <f t="shared" si="397"/>
        <v>4.669540229885057E-3</v>
      </c>
    </row>
    <row r="2398" spans="1:70" x14ac:dyDescent="0.25">
      <c r="A2398" s="1">
        <f t="shared" si="398"/>
        <v>41</v>
      </c>
      <c r="B2398" s="2">
        <f t="shared" si="399"/>
        <v>10</v>
      </c>
      <c r="C2398" s="2">
        <f t="shared" si="400"/>
        <v>2021</v>
      </c>
      <c r="D2398">
        <v>1185</v>
      </c>
      <c r="E2398" s="59">
        <v>44483</v>
      </c>
      <c r="F2398" t="s">
        <v>17</v>
      </c>
      <c r="G2398" t="s">
        <v>10</v>
      </c>
      <c r="H2398" s="58">
        <v>0.33333333333333331</v>
      </c>
      <c r="I2398">
        <v>8</v>
      </c>
      <c r="J2398">
        <v>60</v>
      </c>
      <c r="K2398">
        <v>0.18</v>
      </c>
      <c r="L2398" s="58">
        <v>7.6388888888888886E-3</v>
      </c>
      <c r="M2398">
        <v>0</v>
      </c>
      <c r="N2398" s="58">
        <v>0</v>
      </c>
      <c r="O2398">
        <v>3</v>
      </c>
      <c r="P2398">
        <v>0</v>
      </c>
      <c r="Q2398" s="58">
        <v>0</v>
      </c>
      <c r="R2398">
        <v>73</v>
      </c>
      <c r="S2398">
        <v>0</v>
      </c>
      <c r="T2398">
        <v>0</v>
      </c>
      <c r="U2398" s="16">
        <f t="shared" si="401"/>
        <v>0.33333333333333331</v>
      </c>
      <c r="V2398" s="17">
        <f t="shared" si="402"/>
        <v>479.99999999999994</v>
      </c>
      <c r="W2398" s="18">
        <f t="shared" si="403"/>
        <v>5.5555555555555549E-3</v>
      </c>
      <c r="X2398" s="19">
        <f t="shared" si="404"/>
        <v>7.9999999999999991</v>
      </c>
      <c r="Y2398" s="20">
        <f t="shared" si="405"/>
        <v>5</v>
      </c>
      <c r="Z2398" s="18">
        <v>3.4722222222222224E-4</v>
      </c>
      <c r="AA2398" s="18">
        <v>3.4722222222222224E-4</v>
      </c>
      <c r="AB2398" s="18">
        <v>1.0416666666666667E-3</v>
      </c>
      <c r="AD2398" s="18">
        <v>1.3888888888888889E-3</v>
      </c>
      <c r="AE2398" s="18">
        <v>4.1666666666666669E-4</v>
      </c>
      <c r="AF2398" s="18">
        <v>4.1666666666666669E-4</v>
      </c>
      <c r="AG2398" s="18">
        <v>2.4305555555555556E-3</v>
      </c>
      <c r="AH2398" s="18">
        <v>1.6203703703703703E-3</v>
      </c>
      <c r="AI2398" s="18">
        <v>1.6203703703703703E-3</v>
      </c>
      <c r="AJ2398" s="18">
        <v>5.5555555555555556E-4</v>
      </c>
      <c r="AK2398" s="18">
        <v>5.5555555555555556E-4</v>
      </c>
      <c r="AL2398" s="18">
        <v>5.5555555555555556E-4</v>
      </c>
      <c r="AM2398" s="18">
        <v>5.5555555555555556E-4</v>
      </c>
      <c r="AN2398" s="18"/>
      <c r="AO2398" s="18"/>
      <c r="AP2398" s="18"/>
      <c r="AQ2398" s="18">
        <v>2.0833333333333333E-3</v>
      </c>
      <c r="AR2398" s="18"/>
      <c r="AS2398" s="18">
        <v>2.0833333333333333E-3</v>
      </c>
      <c r="AT2398" s="18">
        <v>3.472222222222222E-3</v>
      </c>
      <c r="AU2398" s="18">
        <v>3.472222222222222E-3</v>
      </c>
      <c r="AV2398" s="18">
        <v>3.472222222222222E-3</v>
      </c>
      <c r="AW2398" s="18">
        <v>3.472222222222222E-3</v>
      </c>
      <c r="AX2398" s="18">
        <v>3.472222222222222E-3</v>
      </c>
      <c r="AY2398" s="18"/>
      <c r="AZ2398" s="18">
        <v>4.6296296296296293E-4</v>
      </c>
      <c r="BA2398" s="18">
        <v>3.4722222222222224E-4</v>
      </c>
      <c r="BB2398" s="18"/>
      <c r="BC2398" s="18"/>
      <c r="BD2398" s="18"/>
      <c r="BE2398" s="18">
        <v>3.4722222222222224E-4</v>
      </c>
      <c r="BF2398" s="18">
        <v>6.9444444444444447E-4</v>
      </c>
      <c r="BG2398" s="18">
        <v>6.9444444444444447E-4</v>
      </c>
      <c r="BH2398" s="18">
        <v>6.9444444444444447E-4</v>
      </c>
      <c r="BI2398" s="18">
        <v>6.9444444444444447E-4</v>
      </c>
      <c r="BJ2398" s="18">
        <v>1.3888888888888889E-3</v>
      </c>
      <c r="BK2398" s="18">
        <v>1.3888888888888889E-3</v>
      </c>
      <c r="BL2398" s="18">
        <v>1.3888888888888889E-3</v>
      </c>
      <c r="BM2398" s="18">
        <v>1.3888888888888889E-3</v>
      </c>
      <c r="BN2398" s="18">
        <v>1.3888888888888889E-3</v>
      </c>
      <c r="BO2398" s="18">
        <v>1.3888888888888889E-3</v>
      </c>
      <c r="BP2398" s="18">
        <v>1.3888888888888889E-3</v>
      </c>
      <c r="BQ2398" s="18">
        <f t="shared" si="396"/>
        <v>5.5555555555555549E-3</v>
      </c>
      <c r="BR2398" s="18">
        <f t="shared" si="397"/>
        <v>5.5555555555555549E-3</v>
      </c>
    </row>
    <row r="2399" spans="1:70" x14ac:dyDescent="0.25">
      <c r="A2399" s="1">
        <f t="shared" si="398"/>
        <v>41</v>
      </c>
      <c r="B2399" s="2">
        <f t="shared" si="399"/>
        <v>10</v>
      </c>
      <c r="C2399" s="2">
        <f t="shared" si="400"/>
        <v>2021</v>
      </c>
      <c r="D2399">
        <v>1398</v>
      </c>
      <c r="E2399" s="59">
        <v>44483</v>
      </c>
      <c r="F2399" t="s">
        <v>17</v>
      </c>
      <c r="G2399" t="s">
        <v>12</v>
      </c>
      <c r="H2399" s="58">
        <v>0.33333333333333331</v>
      </c>
      <c r="I2399">
        <v>8</v>
      </c>
      <c r="J2399">
        <v>63</v>
      </c>
      <c r="K2399">
        <v>1.25</v>
      </c>
      <c r="L2399" s="58">
        <v>5.2083333333333336E-2</v>
      </c>
      <c r="M2399">
        <v>0</v>
      </c>
      <c r="N2399" s="58">
        <v>0</v>
      </c>
      <c r="O2399">
        <v>2</v>
      </c>
      <c r="P2399">
        <v>0</v>
      </c>
      <c r="Q2399" s="58">
        <v>0</v>
      </c>
      <c r="R2399">
        <v>0</v>
      </c>
      <c r="S2399">
        <v>0</v>
      </c>
      <c r="T2399">
        <v>0</v>
      </c>
      <c r="U2399" s="16">
        <f t="shared" si="401"/>
        <v>0.33333333333333331</v>
      </c>
      <c r="V2399" s="17">
        <f t="shared" si="402"/>
        <v>479.99999999999994</v>
      </c>
      <c r="W2399" s="18">
        <f t="shared" si="403"/>
        <v>5.2910052910052907E-3</v>
      </c>
      <c r="X2399" s="19">
        <f t="shared" si="404"/>
        <v>7.6190476190476177</v>
      </c>
      <c r="Y2399" s="20">
        <f t="shared" si="405"/>
        <v>3.1746031746031744</v>
      </c>
      <c r="Z2399" s="18">
        <v>3.4722222222222224E-4</v>
      </c>
      <c r="AA2399" s="18">
        <v>3.4722222222222224E-4</v>
      </c>
      <c r="AB2399" s="18">
        <v>1.0416666666666667E-3</v>
      </c>
      <c r="AD2399" s="18">
        <v>1.3888888888888889E-3</v>
      </c>
      <c r="AE2399" s="18">
        <v>4.1666666666666669E-4</v>
      </c>
      <c r="AF2399" s="18">
        <v>4.1666666666666669E-4</v>
      </c>
      <c r="AG2399" s="18">
        <v>2.4305555555555556E-3</v>
      </c>
      <c r="AH2399" s="18">
        <v>1.6203703703703703E-3</v>
      </c>
      <c r="AI2399" s="18">
        <v>1.6203703703703703E-3</v>
      </c>
      <c r="AJ2399" s="18">
        <v>5.5555555555555556E-4</v>
      </c>
      <c r="AK2399" s="18">
        <v>5.5555555555555556E-4</v>
      </c>
      <c r="AL2399" s="18">
        <v>5.5555555555555556E-4</v>
      </c>
      <c r="AM2399" s="18">
        <v>5.5555555555555556E-4</v>
      </c>
      <c r="AN2399" s="18"/>
      <c r="AO2399" s="18"/>
      <c r="AP2399" s="18"/>
      <c r="AQ2399" s="18">
        <v>2.0833333333333333E-3</v>
      </c>
      <c r="AR2399" s="18"/>
      <c r="AS2399" s="18">
        <v>2.0833333333333333E-3</v>
      </c>
      <c r="AT2399" s="18">
        <v>3.472222222222222E-3</v>
      </c>
      <c r="AU2399" s="18">
        <v>3.472222222222222E-3</v>
      </c>
      <c r="AV2399" s="18">
        <v>3.472222222222222E-3</v>
      </c>
      <c r="AW2399" s="18">
        <v>3.472222222222222E-3</v>
      </c>
      <c r="AX2399" s="18">
        <v>3.472222222222222E-3</v>
      </c>
      <c r="AY2399" s="18"/>
      <c r="AZ2399" s="18">
        <v>4.6296296296296293E-4</v>
      </c>
      <c r="BA2399" s="18">
        <v>3.4722222222222224E-4</v>
      </c>
      <c r="BB2399" s="18"/>
      <c r="BC2399" s="18"/>
      <c r="BD2399" s="18"/>
      <c r="BE2399" s="18">
        <v>3.4722222222222224E-4</v>
      </c>
      <c r="BF2399" s="18">
        <v>6.9444444444444447E-4</v>
      </c>
      <c r="BG2399" s="18">
        <v>6.9444444444444447E-4</v>
      </c>
      <c r="BH2399" s="18">
        <v>6.9444444444444447E-4</v>
      </c>
      <c r="BI2399" s="18">
        <v>6.9444444444444447E-4</v>
      </c>
      <c r="BJ2399" s="18">
        <v>1.3888888888888889E-3</v>
      </c>
      <c r="BK2399" s="18">
        <v>1.3888888888888889E-3</v>
      </c>
      <c r="BL2399" s="18">
        <v>1.3888888888888889E-3</v>
      </c>
      <c r="BM2399" s="18">
        <v>1.3888888888888889E-3</v>
      </c>
      <c r="BN2399" s="18">
        <v>1.3888888888888889E-3</v>
      </c>
      <c r="BO2399" s="18">
        <v>1.3888888888888889E-3</v>
      </c>
      <c r="BP2399" s="18">
        <v>1.3888888888888889E-3</v>
      </c>
      <c r="BQ2399" s="18">
        <f t="shared" si="396"/>
        <v>5.2910052910052907E-3</v>
      </c>
      <c r="BR2399" s="18">
        <f t="shared" si="397"/>
        <v>5.2910052910052907E-3</v>
      </c>
    </row>
    <row r="2400" spans="1:70" x14ac:dyDescent="0.25">
      <c r="A2400" s="1">
        <f t="shared" si="398"/>
        <v>41</v>
      </c>
      <c r="B2400" s="2">
        <f t="shared" si="399"/>
        <v>10</v>
      </c>
      <c r="C2400" s="2">
        <f t="shared" si="400"/>
        <v>2021</v>
      </c>
      <c r="D2400">
        <v>1017</v>
      </c>
      <c r="E2400" s="59">
        <v>44483</v>
      </c>
      <c r="F2400" t="s">
        <v>18</v>
      </c>
      <c r="G2400" t="s">
        <v>38</v>
      </c>
      <c r="H2400" s="58">
        <v>0.3125</v>
      </c>
      <c r="I2400">
        <v>7.5</v>
      </c>
      <c r="J2400">
        <v>32</v>
      </c>
      <c r="K2400">
        <v>0</v>
      </c>
      <c r="L2400" s="58">
        <v>0</v>
      </c>
      <c r="M2400">
        <v>0.5</v>
      </c>
      <c r="N2400" s="58">
        <v>2.0833333333333332E-2</v>
      </c>
      <c r="O2400">
        <v>1</v>
      </c>
      <c r="P2400">
        <v>0</v>
      </c>
      <c r="Q2400" s="58">
        <v>0</v>
      </c>
      <c r="R2400">
        <v>53</v>
      </c>
      <c r="S2400">
        <v>0</v>
      </c>
      <c r="T2400">
        <v>0</v>
      </c>
      <c r="U2400" s="16">
        <f t="shared" si="401"/>
        <v>0.3125</v>
      </c>
      <c r="V2400" s="17">
        <f t="shared" si="402"/>
        <v>450</v>
      </c>
      <c r="W2400" s="18">
        <f t="shared" si="403"/>
        <v>9.765625E-3</v>
      </c>
      <c r="X2400" s="19">
        <f t="shared" si="404"/>
        <v>14.0625</v>
      </c>
      <c r="Y2400" s="20">
        <f t="shared" si="405"/>
        <v>3.125</v>
      </c>
      <c r="Z2400" s="18">
        <v>3.4722222222222224E-4</v>
      </c>
      <c r="AA2400" s="18">
        <v>3.4722222222222224E-4</v>
      </c>
      <c r="AB2400" s="18">
        <v>1.0416666666666667E-3</v>
      </c>
      <c r="AD2400" s="18">
        <v>1.3888888888888889E-3</v>
      </c>
      <c r="AE2400" s="18">
        <v>4.1666666666666669E-4</v>
      </c>
      <c r="AF2400" s="18">
        <v>4.1666666666666669E-4</v>
      </c>
      <c r="AG2400" s="18">
        <v>2.4305555555555556E-3</v>
      </c>
      <c r="AH2400" s="18">
        <v>1.6203703703703703E-3</v>
      </c>
      <c r="AI2400" s="18">
        <v>1.6203703703703703E-3</v>
      </c>
      <c r="AJ2400" s="18">
        <v>5.5555555555555556E-4</v>
      </c>
      <c r="AK2400" s="18">
        <v>5.5555555555555556E-4</v>
      </c>
      <c r="AL2400" s="18">
        <v>5.5555555555555556E-4</v>
      </c>
      <c r="AM2400" s="18">
        <v>5.5555555555555556E-4</v>
      </c>
      <c r="AN2400" s="18"/>
      <c r="AO2400" s="18"/>
      <c r="AP2400" s="18"/>
      <c r="AQ2400" s="18">
        <v>2.0833333333333333E-3</v>
      </c>
      <c r="AR2400" s="18"/>
      <c r="AS2400" s="18">
        <v>2.0833333333333333E-3</v>
      </c>
      <c r="AT2400" s="18">
        <v>3.472222222222222E-3</v>
      </c>
      <c r="AU2400" s="18">
        <v>3.472222222222222E-3</v>
      </c>
      <c r="AV2400" s="18">
        <v>3.472222222222222E-3</v>
      </c>
      <c r="AW2400" s="18">
        <v>3.472222222222222E-3</v>
      </c>
      <c r="AX2400" s="18">
        <v>3.472222222222222E-3</v>
      </c>
      <c r="AY2400" s="18"/>
      <c r="AZ2400" s="18">
        <v>4.6296296296296293E-4</v>
      </c>
      <c r="BA2400" s="18">
        <v>3.4722222222222224E-4</v>
      </c>
      <c r="BB2400" s="18"/>
      <c r="BC2400" s="18"/>
      <c r="BD2400" s="18"/>
      <c r="BE2400" s="18">
        <v>3.4722222222222224E-4</v>
      </c>
      <c r="BF2400" s="18">
        <v>6.9444444444444447E-4</v>
      </c>
      <c r="BG2400" s="18">
        <v>6.9444444444444447E-4</v>
      </c>
      <c r="BH2400" s="18">
        <v>6.9444444444444447E-4</v>
      </c>
      <c r="BI2400" s="18">
        <v>6.9444444444444447E-4</v>
      </c>
      <c r="BJ2400" s="18">
        <v>1.3888888888888889E-3</v>
      </c>
      <c r="BK2400" s="18">
        <v>1.3888888888888889E-3</v>
      </c>
      <c r="BL2400" s="18">
        <v>1.3888888888888889E-3</v>
      </c>
      <c r="BM2400" s="18">
        <v>1.3888888888888889E-3</v>
      </c>
      <c r="BN2400" s="18">
        <v>1.3888888888888889E-3</v>
      </c>
      <c r="BO2400" s="18">
        <v>1.3888888888888889E-3</v>
      </c>
      <c r="BP2400" s="18">
        <v>1.3888888888888889E-3</v>
      </c>
      <c r="BQ2400" s="18">
        <f t="shared" si="396"/>
        <v>9.765625E-3</v>
      </c>
      <c r="BR2400" s="18">
        <f t="shared" si="397"/>
        <v>9.765625E-3</v>
      </c>
    </row>
    <row r="2401" spans="1:70" x14ac:dyDescent="0.25">
      <c r="A2401" s="1">
        <f t="shared" si="398"/>
        <v>41</v>
      </c>
      <c r="B2401" s="2">
        <f t="shared" si="399"/>
        <v>10</v>
      </c>
      <c r="C2401" s="2">
        <f t="shared" si="400"/>
        <v>2021</v>
      </c>
      <c r="D2401">
        <v>12087</v>
      </c>
      <c r="E2401" s="59">
        <v>44483</v>
      </c>
      <c r="F2401" t="s">
        <v>18</v>
      </c>
      <c r="G2401" t="s">
        <v>14</v>
      </c>
      <c r="H2401" s="58">
        <v>0.3125</v>
      </c>
      <c r="I2401">
        <v>7.5</v>
      </c>
      <c r="J2401">
        <v>22</v>
      </c>
      <c r="K2401">
        <v>2.25</v>
      </c>
      <c r="L2401" s="58">
        <v>9.375E-2</v>
      </c>
      <c r="M2401">
        <v>1</v>
      </c>
      <c r="N2401" s="58">
        <v>4.1666666666666664E-2</v>
      </c>
      <c r="O2401">
        <v>6</v>
      </c>
      <c r="P2401">
        <v>0</v>
      </c>
      <c r="Q2401" s="58">
        <v>0</v>
      </c>
      <c r="R2401">
        <v>0</v>
      </c>
      <c r="S2401">
        <v>0</v>
      </c>
      <c r="T2401">
        <v>0</v>
      </c>
      <c r="U2401" s="16">
        <f t="shared" si="401"/>
        <v>0.3125</v>
      </c>
      <c r="V2401" s="17">
        <f t="shared" si="402"/>
        <v>450</v>
      </c>
      <c r="W2401" s="18">
        <f t="shared" si="403"/>
        <v>1.4204545454545454E-2</v>
      </c>
      <c r="X2401" s="19">
        <f t="shared" si="404"/>
        <v>20.454545454545453</v>
      </c>
      <c r="Y2401" s="20">
        <f t="shared" si="405"/>
        <v>27.272727272727273</v>
      </c>
      <c r="Z2401" s="18">
        <v>3.4722222222222224E-4</v>
      </c>
      <c r="AA2401" s="18">
        <v>3.4722222222222224E-4</v>
      </c>
      <c r="AB2401" s="18">
        <v>1.0416666666666667E-3</v>
      </c>
      <c r="AD2401" s="18">
        <v>1.3888888888888889E-3</v>
      </c>
      <c r="AE2401" s="18">
        <v>4.1666666666666669E-4</v>
      </c>
      <c r="AF2401" s="18">
        <v>4.1666666666666669E-4</v>
      </c>
      <c r="AG2401" s="18">
        <v>2.4305555555555556E-3</v>
      </c>
      <c r="AH2401" s="18">
        <v>1.6203703703703703E-3</v>
      </c>
      <c r="AI2401" s="18">
        <v>1.6203703703703703E-3</v>
      </c>
      <c r="AJ2401" s="18">
        <v>5.5555555555555556E-4</v>
      </c>
      <c r="AK2401" s="18">
        <v>5.5555555555555556E-4</v>
      </c>
      <c r="AL2401" s="18">
        <v>5.5555555555555556E-4</v>
      </c>
      <c r="AM2401" s="18">
        <v>5.5555555555555556E-4</v>
      </c>
      <c r="AN2401" s="18"/>
      <c r="AO2401" s="18"/>
      <c r="AP2401" s="18"/>
      <c r="AQ2401" s="18">
        <v>2.0833333333333333E-3</v>
      </c>
      <c r="AR2401" s="18"/>
      <c r="AS2401" s="18">
        <v>2.0833333333333333E-3</v>
      </c>
      <c r="AT2401" s="18">
        <v>3.472222222222222E-3</v>
      </c>
      <c r="AU2401" s="18">
        <v>3.472222222222222E-3</v>
      </c>
      <c r="AV2401" s="18">
        <v>3.472222222222222E-3</v>
      </c>
      <c r="AW2401" s="18">
        <v>3.472222222222222E-3</v>
      </c>
      <c r="AX2401" s="18">
        <v>3.472222222222222E-3</v>
      </c>
      <c r="AY2401" s="18"/>
      <c r="AZ2401" s="18">
        <v>4.6296296296296293E-4</v>
      </c>
      <c r="BA2401" s="18">
        <v>3.4722222222222224E-4</v>
      </c>
      <c r="BB2401" s="18"/>
      <c r="BC2401" s="18"/>
      <c r="BD2401" s="18"/>
      <c r="BE2401" s="18">
        <v>3.4722222222222224E-4</v>
      </c>
      <c r="BF2401" s="18">
        <v>6.9444444444444447E-4</v>
      </c>
      <c r="BG2401" s="18">
        <v>6.9444444444444447E-4</v>
      </c>
      <c r="BH2401" s="18">
        <v>6.9444444444444447E-4</v>
      </c>
      <c r="BI2401" s="18">
        <v>6.9444444444444447E-4</v>
      </c>
      <c r="BJ2401" s="18">
        <v>1.3888888888888889E-3</v>
      </c>
      <c r="BK2401" s="18">
        <v>1.3888888888888889E-3</v>
      </c>
      <c r="BL2401" s="18">
        <v>1.3888888888888889E-3</v>
      </c>
      <c r="BM2401" s="18">
        <v>1.3888888888888889E-3</v>
      </c>
      <c r="BN2401" s="18">
        <v>1.3888888888888889E-3</v>
      </c>
      <c r="BO2401" s="18">
        <v>1.3888888888888889E-3</v>
      </c>
      <c r="BP2401" s="18">
        <v>1.3888888888888889E-3</v>
      </c>
      <c r="BQ2401" s="18">
        <f t="shared" si="396"/>
        <v>1.4204545454545454E-2</v>
      </c>
      <c r="BR2401" s="18">
        <f t="shared" si="397"/>
        <v>1.4204545454545454E-2</v>
      </c>
    </row>
    <row r="2402" spans="1:70" x14ac:dyDescent="0.25">
      <c r="A2402" s="1">
        <f t="shared" si="398"/>
        <v>41</v>
      </c>
      <c r="B2402" s="2">
        <f t="shared" si="399"/>
        <v>10</v>
      </c>
      <c r="C2402" s="2">
        <f t="shared" si="400"/>
        <v>2021</v>
      </c>
      <c r="D2402">
        <v>1215</v>
      </c>
      <c r="E2402" s="59">
        <v>44483</v>
      </c>
      <c r="F2402" t="s">
        <v>18</v>
      </c>
      <c r="G2402" t="s">
        <v>15</v>
      </c>
      <c r="H2402" s="58">
        <v>1.3888888888888888E-2</v>
      </c>
      <c r="I2402">
        <v>0.33</v>
      </c>
      <c r="J2402">
        <v>2</v>
      </c>
      <c r="K2402">
        <v>0</v>
      </c>
      <c r="L2402" s="58">
        <v>0</v>
      </c>
      <c r="M2402">
        <v>0</v>
      </c>
      <c r="N2402" s="58">
        <v>0</v>
      </c>
      <c r="O2402">
        <v>0</v>
      </c>
      <c r="P2402">
        <v>0</v>
      </c>
      <c r="Q2402" s="58">
        <v>0</v>
      </c>
      <c r="R2402">
        <v>0</v>
      </c>
      <c r="S2402">
        <v>0</v>
      </c>
      <c r="T2402">
        <v>0</v>
      </c>
      <c r="U2402" s="16">
        <f t="shared" si="401"/>
        <v>1.3888888888888888E-2</v>
      </c>
      <c r="V2402" s="17">
        <f t="shared" si="402"/>
        <v>19.999999999999996</v>
      </c>
      <c r="W2402" s="18">
        <f t="shared" si="403"/>
        <v>6.9444444444444441E-3</v>
      </c>
      <c r="X2402" s="19">
        <f t="shared" si="404"/>
        <v>9.9999999999999982</v>
      </c>
      <c r="Y2402" s="20">
        <f t="shared" si="405"/>
        <v>0</v>
      </c>
      <c r="Z2402" s="18">
        <v>3.4722222222222224E-4</v>
      </c>
      <c r="AA2402" s="18">
        <v>3.4722222222222224E-4</v>
      </c>
      <c r="AB2402" s="18">
        <v>1.0416666666666667E-3</v>
      </c>
      <c r="AD2402" s="18">
        <v>1.3888888888888889E-3</v>
      </c>
      <c r="AE2402" s="18">
        <v>4.1666666666666669E-4</v>
      </c>
      <c r="AF2402" s="18">
        <v>4.1666666666666669E-4</v>
      </c>
      <c r="AG2402" s="18">
        <v>2.4305555555555556E-3</v>
      </c>
      <c r="AH2402" s="18">
        <v>1.6203703703703703E-3</v>
      </c>
      <c r="AI2402" s="18">
        <v>1.6203703703703703E-3</v>
      </c>
      <c r="AJ2402" s="18">
        <v>5.5555555555555556E-4</v>
      </c>
      <c r="AK2402" s="18">
        <v>5.5555555555555556E-4</v>
      </c>
      <c r="AL2402" s="18">
        <v>5.5555555555555556E-4</v>
      </c>
      <c r="AM2402" s="18">
        <v>5.5555555555555556E-4</v>
      </c>
      <c r="AN2402" s="18"/>
      <c r="AO2402" s="18"/>
      <c r="AP2402" s="18"/>
      <c r="AQ2402" s="18">
        <v>2.0833333333333333E-3</v>
      </c>
      <c r="AR2402" s="18"/>
      <c r="AS2402" s="18">
        <v>2.0833333333333333E-3</v>
      </c>
      <c r="AT2402" s="18">
        <v>3.472222222222222E-3</v>
      </c>
      <c r="AU2402" s="18">
        <v>3.472222222222222E-3</v>
      </c>
      <c r="AV2402" s="18">
        <v>3.472222222222222E-3</v>
      </c>
      <c r="AW2402" s="18">
        <v>3.472222222222222E-3</v>
      </c>
      <c r="AX2402" s="18">
        <v>3.472222222222222E-3</v>
      </c>
      <c r="AY2402" s="18"/>
      <c r="AZ2402" s="18">
        <v>4.6296296296296293E-4</v>
      </c>
      <c r="BA2402" s="18">
        <v>3.4722222222222224E-4</v>
      </c>
      <c r="BB2402" s="18"/>
      <c r="BC2402" s="18"/>
      <c r="BD2402" s="18"/>
      <c r="BE2402" s="18">
        <v>3.4722222222222224E-4</v>
      </c>
      <c r="BF2402" s="18">
        <v>6.9444444444444447E-4</v>
      </c>
      <c r="BG2402" s="18">
        <v>6.9444444444444447E-4</v>
      </c>
      <c r="BH2402" s="18">
        <v>6.9444444444444447E-4</v>
      </c>
      <c r="BI2402" s="18">
        <v>6.9444444444444447E-4</v>
      </c>
      <c r="BJ2402" s="18">
        <v>1.3888888888888889E-3</v>
      </c>
      <c r="BK2402" s="18">
        <v>1.3888888888888889E-3</v>
      </c>
      <c r="BL2402" s="18">
        <v>1.3888888888888889E-3</v>
      </c>
      <c r="BM2402" s="18">
        <v>1.3888888888888889E-3</v>
      </c>
      <c r="BN2402" s="18">
        <v>1.3888888888888889E-3</v>
      </c>
      <c r="BO2402" s="18">
        <v>1.3888888888888889E-3</v>
      </c>
      <c r="BP2402" s="18">
        <v>1.3888888888888889E-3</v>
      </c>
      <c r="BQ2402" s="18">
        <f t="shared" si="396"/>
        <v>6.9444444444444441E-3</v>
      </c>
      <c r="BR2402" s="18">
        <f t="shared" si="397"/>
        <v>6.9444444444444441E-3</v>
      </c>
    </row>
    <row r="2403" spans="1:70" x14ac:dyDescent="0.25">
      <c r="A2403" s="1">
        <f t="shared" si="398"/>
        <v>41</v>
      </c>
      <c r="B2403" s="2">
        <f t="shared" si="399"/>
        <v>10</v>
      </c>
      <c r="C2403" s="2">
        <f t="shared" si="400"/>
        <v>2021</v>
      </c>
      <c r="D2403">
        <v>841</v>
      </c>
      <c r="E2403" s="59">
        <v>44483</v>
      </c>
      <c r="F2403" t="s">
        <v>167</v>
      </c>
      <c r="G2403" t="s">
        <v>12</v>
      </c>
      <c r="H2403" s="58">
        <v>0.33333333333333331</v>
      </c>
      <c r="I2403">
        <v>8</v>
      </c>
      <c r="J2403">
        <v>75</v>
      </c>
      <c r="K2403">
        <v>0</v>
      </c>
      <c r="L2403" s="58">
        <v>0</v>
      </c>
      <c r="M2403">
        <v>0</v>
      </c>
      <c r="N2403" s="58">
        <v>0</v>
      </c>
      <c r="O2403">
        <v>8</v>
      </c>
      <c r="P2403">
        <v>0</v>
      </c>
      <c r="Q2403" s="58">
        <v>0</v>
      </c>
      <c r="R2403">
        <v>73</v>
      </c>
      <c r="S2403">
        <v>0</v>
      </c>
      <c r="T2403">
        <v>0</v>
      </c>
      <c r="U2403" s="16">
        <f t="shared" si="401"/>
        <v>0.33333333333333331</v>
      </c>
      <c r="V2403" s="17">
        <f t="shared" si="402"/>
        <v>479.99999999999994</v>
      </c>
      <c r="W2403" s="18">
        <f t="shared" si="403"/>
        <v>4.4444444444444444E-3</v>
      </c>
      <c r="X2403" s="19">
        <f t="shared" si="404"/>
        <v>6.3999999999999995</v>
      </c>
      <c r="Y2403" s="20">
        <f t="shared" si="405"/>
        <v>10.666666666666666</v>
      </c>
      <c r="Z2403" s="18">
        <v>3.4722222222222224E-4</v>
      </c>
      <c r="AA2403" s="18">
        <v>3.4722222222222224E-4</v>
      </c>
      <c r="AB2403" s="18">
        <v>1.0416666666666667E-3</v>
      </c>
      <c r="AD2403" s="18">
        <v>1.3888888888888889E-3</v>
      </c>
      <c r="AE2403" s="18">
        <v>4.1666666666666669E-4</v>
      </c>
      <c r="AF2403" s="18">
        <v>4.1666666666666669E-4</v>
      </c>
      <c r="AG2403" s="18">
        <v>2.4305555555555556E-3</v>
      </c>
      <c r="AH2403" s="18">
        <v>1.6203703703703703E-3</v>
      </c>
      <c r="AI2403" s="18">
        <v>1.6203703703703703E-3</v>
      </c>
      <c r="AJ2403" s="18">
        <v>5.5555555555555556E-4</v>
      </c>
      <c r="AK2403" s="18">
        <v>5.5555555555555556E-4</v>
      </c>
      <c r="AL2403" s="18">
        <v>5.5555555555555556E-4</v>
      </c>
      <c r="AM2403" s="18">
        <v>5.5555555555555556E-4</v>
      </c>
      <c r="AN2403" s="18"/>
      <c r="AO2403" s="18"/>
      <c r="AP2403" s="18"/>
      <c r="AQ2403" s="18">
        <v>2.0833333333333333E-3</v>
      </c>
      <c r="AR2403" s="18"/>
      <c r="AS2403" s="18">
        <v>2.0833333333333333E-3</v>
      </c>
      <c r="AT2403" s="18">
        <v>3.472222222222222E-3</v>
      </c>
      <c r="AU2403" s="18">
        <v>3.472222222222222E-3</v>
      </c>
      <c r="AV2403" s="18">
        <v>3.472222222222222E-3</v>
      </c>
      <c r="AW2403" s="18">
        <v>3.472222222222222E-3</v>
      </c>
      <c r="AX2403" s="18">
        <v>3.472222222222222E-3</v>
      </c>
      <c r="AY2403" s="18"/>
      <c r="AZ2403" s="18">
        <v>4.6296296296296293E-4</v>
      </c>
      <c r="BA2403" s="18">
        <v>3.4722222222222224E-4</v>
      </c>
      <c r="BB2403" s="18"/>
      <c r="BC2403" s="18"/>
      <c r="BD2403" s="18"/>
      <c r="BE2403" s="18">
        <v>3.4722222222222224E-4</v>
      </c>
      <c r="BF2403" s="18">
        <v>6.9444444444444447E-4</v>
      </c>
      <c r="BG2403" s="18">
        <v>6.9444444444444447E-4</v>
      </c>
      <c r="BH2403" s="18">
        <v>6.9444444444444447E-4</v>
      </c>
      <c r="BI2403" s="18">
        <v>6.9444444444444447E-4</v>
      </c>
      <c r="BJ2403" s="18">
        <v>1.3888888888888889E-3</v>
      </c>
      <c r="BK2403" s="18">
        <v>1.3888888888888889E-3</v>
      </c>
      <c r="BL2403" s="18">
        <v>1.3888888888888889E-3</v>
      </c>
      <c r="BM2403" s="18">
        <v>1.3888888888888889E-3</v>
      </c>
      <c r="BN2403" s="18">
        <v>1.3888888888888889E-3</v>
      </c>
      <c r="BO2403" s="18">
        <v>1.3888888888888889E-3</v>
      </c>
      <c r="BP2403" s="18">
        <v>1.3888888888888889E-3</v>
      </c>
      <c r="BQ2403" s="18">
        <f t="shared" si="396"/>
        <v>4.4444444444444444E-3</v>
      </c>
      <c r="BR2403" s="18">
        <f t="shared" si="397"/>
        <v>4.4444444444444444E-3</v>
      </c>
    </row>
    <row r="2404" spans="1:70" x14ac:dyDescent="0.25">
      <c r="A2404" s="1">
        <f t="shared" si="398"/>
        <v>41</v>
      </c>
      <c r="B2404" s="2">
        <f t="shared" si="399"/>
        <v>10</v>
      </c>
      <c r="C2404" s="2">
        <f t="shared" si="400"/>
        <v>2021</v>
      </c>
      <c r="D2404">
        <v>1028</v>
      </c>
      <c r="E2404" s="59">
        <v>44483</v>
      </c>
      <c r="F2404" t="s">
        <v>167</v>
      </c>
      <c r="G2404" t="s">
        <v>12</v>
      </c>
      <c r="H2404" s="58">
        <v>0.33333333333333331</v>
      </c>
      <c r="I2404">
        <v>8</v>
      </c>
      <c r="J2404">
        <v>84</v>
      </c>
      <c r="K2404">
        <v>0</v>
      </c>
      <c r="L2404" s="58">
        <v>0</v>
      </c>
      <c r="M2404">
        <v>0</v>
      </c>
      <c r="N2404" s="58">
        <v>0</v>
      </c>
      <c r="O2404">
        <v>0</v>
      </c>
      <c r="P2404">
        <v>0</v>
      </c>
      <c r="Q2404" s="58">
        <v>0</v>
      </c>
      <c r="R2404">
        <v>80</v>
      </c>
      <c r="S2404">
        <v>0</v>
      </c>
      <c r="T2404">
        <v>0</v>
      </c>
      <c r="U2404" s="16">
        <f t="shared" si="401"/>
        <v>0.33333333333333331</v>
      </c>
      <c r="V2404" s="17">
        <f t="shared" si="402"/>
        <v>479.99999999999994</v>
      </c>
      <c r="W2404" s="18">
        <f t="shared" si="403"/>
        <v>3.968253968253968E-3</v>
      </c>
      <c r="X2404" s="19">
        <f t="shared" si="404"/>
        <v>5.7142857142857135</v>
      </c>
      <c r="Y2404" s="20">
        <f t="shared" si="405"/>
        <v>0</v>
      </c>
      <c r="Z2404" s="18">
        <v>3.4722222222222224E-4</v>
      </c>
      <c r="AA2404" s="18">
        <v>3.4722222222222224E-4</v>
      </c>
      <c r="AB2404" s="18">
        <v>1.0416666666666667E-3</v>
      </c>
      <c r="AD2404" s="18">
        <v>1.3888888888888889E-3</v>
      </c>
      <c r="AE2404" s="18">
        <v>4.1666666666666669E-4</v>
      </c>
      <c r="AF2404" s="18">
        <v>4.1666666666666669E-4</v>
      </c>
      <c r="AG2404" s="18">
        <v>2.4305555555555556E-3</v>
      </c>
      <c r="AH2404" s="18">
        <v>1.6203703703703703E-3</v>
      </c>
      <c r="AI2404" s="18">
        <v>1.6203703703703703E-3</v>
      </c>
      <c r="AJ2404" s="18">
        <v>5.5555555555555556E-4</v>
      </c>
      <c r="AK2404" s="18">
        <v>5.5555555555555556E-4</v>
      </c>
      <c r="AL2404" s="18">
        <v>5.5555555555555556E-4</v>
      </c>
      <c r="AM2404" s="18">
        <v>5.5555555555555556E-4</v>
      </c>
      <c r="AN2404" s="18"/>
      <c r="AO2404" s="18"/>
      <c r="AP2404" s="18"/>
      <c r="AQ2404" s="18">
        <v>2.0833333333333333E-3</v>
      </c>
      <c r="AR2404" s="18"/>
      <c r="AS2404" s="18">
        <v>2.0833333333333333E-3</v>
      </c>
      <c r="AT2404" s="18">
        <v>3.472222222222222E-3</v>
      </c>
      <c r="AU2404" s="18">
        <v>3.472222222222222E-3</v>
      </c>
      <c r="AV2404" s="18">
        <v>3.472222222222222E-3</v>
      </c>
      <c r="AW2404" s="18">
        <v>3.472222222222222E-3</v>
      </c>
      <c r="AX2404" s="18">
        <v>3.472222222222222E-3</v>
      </c>
      <c r="AY2404" s="18"/>
      <c r="AZ2404" s="18">
        <v>4.6296296296296293E-4</v>
      </c>
      <c r="BA2404" s="18">
        <v>3.4722222222222224E-4</v>
      </c>
      <c r="BB2404" s="18"/>
      <c r="BC2404" s="18"/>
      <c r="BD2404" s="18"/>
      <c r="BE2404" s="18">
        <v>3.4722222222222224E-4</v>
      </c>
      <c r="BF2404" s="18">
        <v>6.9444444444444447E-4</v>
      </c>
      <c r="BG2404" s="18">
        <v>6.9444444444444447E-4</v>
      </c>
      <c r="BH2404" s="18">
        <v>6.9444444444444447E-4</v>
      </c>
      <c r="BI2404" s="18">
        <v>6.9444444444444447E-4</v>
      </c>
      <c r="BJ2404" s="18">
        <v>1.3888888888888889E-3</v>
      </c>
      <c r="BK2404" s="18">
        <v>1.3888888888888889E-3</v>
      </c>
      <c r="BL2404" s="18">
        <v>1.3888888888888889E-3</v>
      </c>
      <c r="BM2404" s="18">
        <v>1.3888888888888889E-3</v>
      </c>
      <c r="BN2404" s="18">
        <v>1.3888888888888889E-3</v>
      </c>
      <c r="BO2404" s="18">
        <v>1.3888888888888889E-3</v>
      </c>
      <c r="BP2404" s="18">
        <v>1.3888888888888889E-3</v>
      </c>
      <c r="BQ2404" s="18">
        <f t="shared" si="396"/>
        <v>3.968253968253968E-3</v>
      </c>
      <c r="BR2404" s="18">
        <f t="shared" si="397"/>
        <v>3.968253968253968E-3</v>
      </c>
    </row>
    <row r="2405" spans="1:70" x14ac:dyDescent="0.25">
      <c r="A2405" s="1">
        <f t="shared" si="398"/>
        <v>41</v>
      </c>
      <c r="B2405" s="2">
        <f t="shared" si="399"/>
        <v>10</v>
      </c>
      <c r="C2405" s="2">
        <f t="shared" si="400"/>
        <v>2021</v>
      </c>
      <c r="D2405">
        <v>729</v>
      </c>
      <c r="E2405" s="59">
        <v>44483</v>
      </c>
      <c r="F2405" t="s">
        <v>50</v>
      </c>
      <c r="G2405" t="s">
        <v>13</v>
      </c>
      <c r="H2405" s="58">
        <v>0.1111111111111111</v>
      </c>
      <c r="I2405">
        <v>2.67</v>
      </c>
      <c r="J2405">
        <v>122</v>
      </c>
      <c r="K2405">
        <v>0</v>
      </c>
      <c r="L2405" s="58">
        <v>0</v>
      </c>
      <c r="M2405">
        <v>0</v>
      </c>
      <c r="N2405" s="58">
        <v>0</v>
      </c>
      <c r="O2405">
        <v>9</v>
      </c>
      <c r="P2405">
        <v>0</v>
      </c>
      <c r="Q2405" s="58">
        <v>0</v>
      </c>
      <c r="R2405">
        <v>0</v>
      </c>
      <c r="S2405">
        <v>0</v>
      </c>
      <c r="T2405">
        <v>0</v>
      </c>
      <c r="U2405" s="16">
        <f t="shared" si="401"/>
        <v>0.1111111111111111</v>
      </c>
      <c r="V2405" s="17">
        <f t="shared" si="402"/>
        <v>159.99999999999997</v>
      </c>
      <c r="W2405" s="18">
        <f t="shared" si="403"/>
        <v>9.1074681238615665E-4</v>
      </c>
      <c r="X2405" s="19">
        <f t="shared" si="404"/>
        <v>1.3114754098360653</v>
      </c>
      <c r="Y2405" s="20">
        <f t="shared" si="405"/>
        <v>7.3770491803278686</v>
      </c>
      <c r="Z2405" s="18">
        <v>3.4722222222222224E-4</v>
      </c>
      <c r="AA2405" s="18">
        <v>3.4722222222222224E-4</v>
      </c>
      <c r="AB2405" s="18">
        <v>1.0416666666666667E-3</v>
      </c>
      <c r="AD2405" s="18">
        <v>1.3888888888888889E-3</v>
      </c>
      <c r="AE2405" s="18">
        <v>4.1666666666666669E-4</v>
      </c>
      <c r="AF2405" s="18">
        <v>4.1666666666666669E-4</v>
      </c>
      <c r="AG2405" s="18">
        <v>2.4305555555555556E-3</v>
      </c>
      <c r="AH2405" s="18">
        <v>1.6203703703703703E-3</v>
      </c>
      <c r="AI2405" s="18">
        <v>1.6203703703703703E-3</v>
      </c>
      <c r="AJ2405" s="18">
        <v>5.5555555555555556E-4</v>
      </c>
      <c r="AK2405" s="18">
        <v>5.5555555555555556E-4</v>
      </c>
      <c r="AL2405" s="18">
        <v>5.5555555555555556E-4</v>
      </c>
      <c r="AM2405" s="18">
        <v>5.5555555555555556E-4</v>
      </c>
      <c r="AN2405" s="18"/>
      <c r="AO2405" s="18"/>
      <c r="AP2405" s="18"/>
      <c r="AQ2405" s="18">
        <v>2.0833333333333333E-3</v>
      </c>
      <c r="AR2405" s="18"/>
      <c r="AS2405" s="18">
        <v>2.0833333333333333E-3</v>
      </c>
      <c r="AT2405" s="18">
        <v>3.472222222222222E-3</v>
      </c>
      <c r="AU2405" s="18">
        <v>3.472222222222222E-3</v>
      </c>
      <c r="AV2405" s="18">
        <v>3.472222222222222E-3</v>
      </c>
      <c r="AW2405" s="18">
        <v>3.472222222222222E-3</v>
      </c>
      <c r="AX2405" s="18">
        <v>3.472222222222222E-3</v>
      </c>
      <c r="AY2405" s="18"/>
      <c r="AZ2405" s="18">
        <v>4.6296296296296293E-4</v>
      </c>
      <c r="BA2405" s="18">
        <v>3.4722222222222224E-4</v>
      </c>
      <c r="BB2405" s="18"/>
      <c r="BC2405" s="18"/>
      <c r="BD2405" s="18"/>
      <c r="BE2405" s="18">
        <v>3.4722222222222224E-4</v>
      </c>
      <c r="BF2405" s="18">
        <v>6.9444444444444447E-4</v>
      </c>
      <c r="BG2405" s="18">
        <v>6.9444444444444447E-4</v>
      </c>
      <c r="BH2405" s="18">
        <v>6.9444444444444447E-4</v>
      </c>
      <c r="BI2405" s="18">
        <v>6.9444444444444447E-4</v>
      </c>
      <c r="BJ2405" s="18">
        <v>1.3888888888888889E-3</v>
      </c>
      <c r="BK2405" s="18">
        <v>1.3888888888888889E-3</v>
      </c>
      <c r="BL2405" s="18">
        <v>1.3888888888888889E-3</v>
      </c>
      <c r="BM2405" s="18">
        <v>1.3888888888888889E-3</v>
      </c>
      <c r="BN2405" s="18">
        <v>1.3888888888888889E-3</v>
      </c>
      <c r="BO2405" s="18">
        <v>1.3888888888888889E-3</v>
      </c>
      <c r="BP2405" s="18">
        <v>1.3888888888888889E-3</v>
      </c>
      <c r="BQ2405" s="18">
        <f t="shared" si="396"/>
        <v>9.1074681238615665E-4</v>
      </c>
      <c r="BR2405" s="18">
        <f t="shared" si="397"/>
        <v>9.1074681238615665E-4</v>
      </c>
    </row>
    <row r="2406" spans="1:70" x14ac:dyDescent="0.25">
      <c r="A2406" s="1">
        <f t="shared" si="398"/>
        <v>41</v>
      </c>
      <c r="B2406" s="2">
        <f t="shared" si="399"/>
        <v>10</v>
      </c>
      <c r="C2406" s="2">
        <f t="shared" si="400"/>
        <v>2021</v>
      </c>
      <c r="D2406">
        <v>627</v>
      </c>
      <c r="E2406" s="59">
        <v>44483</v>
      </c>
      <c r="F2406" t="s">
        <v>77</v>
      </c>
      <c r="G2406" t="s">
        <v>13</v>
      </c>
      <c r="H2406" s="58">
        <v>0.33333333333333331</v>
      </c>
      <c r="I2406">
        <v>8</v>
      </c>
      <c r="J2406">
        <v>15</v>
      </c>
      <c r="K2406">
        <v>0</v>
      </c>
      <c r="L2406" s="58">
        <v>0</v>
      </c>
      <c r="M2406">
        <v>0</v>
      </c>
      <c r="N2406" s="58">
        <v>0</v>
      </c>
      <c r="O2406">
        <v>0</v>
      </c>
      <c r="P2406">
        <v>0</v>
      </c>
      <c r="Q2406" s="58">
        <v>0</v>
      </c>
      <c r="R2406">
        <v>0</v>
      </c>
      <c r="S2406">
        <v>0</v>
      </c>
      <c r="T2406">
        <v>0</v>
      </c>
      <c r="U2406" s="16">
        <f t="shared" si="401"/>
        <v>0.33333333333333331</v>
      </c>
      <c r="V2406" s="17">
        <f t="shared" si="402"/>
        <v>479.99999999999994</v>
      </c>
      <c r="W2406" s="18">
        <f t="shared" si="403"/>
        <v>2.222222222222222E-2</v>
      </c>
      <c r="X2406" s="19">
        <f t="shared" si="404"/>
        <v>31.999999999999996</v>
      </c>
      <c r="Y2406" s="20">
        <f t="shared" si="405"/>
        <v>0</v>
      </c>
      <c r="Z2406" s="18">
        <v>3.4722222222222224E-4</v>
      </c>
      <c r="AA2406" s="18">
        <v>3.4722222222222224E-4</v>
      </c>
      <c r="AB2406" s="18">
        <v>1.0416666666666667E-3</v>
      </c>
      <c r="AD2406" s="18">
        <v>1.3888888888888889E-3</v>
      </c>
      <c r="AE2406" s="18">
        <v>4.1666666666666669E-4</v>
      </c>
      <c r="AF2406" s="18">
        <v>4.1666666666666669E-4</v>
      </c>
      <c r="AG2406" s="18">
        <v>2.4305555555555556E-3</v>
      </c>
      <c r="AH2406" s="18">
        <v>1.6203703703703703E-3</v>
      </c>
      <c r="AI2406" s="18">
        <v>1.6203703703703703E-3</v>
      </c>
      <c r="AJ2406" s="18">
        <v>5.5555555555555556E-4</v>
      </c>
      <c r="AK2406" s="18">
        <v>5.5555555555555556E-4</v>
      </c>
      <c r="AL2406" s="18">
        <v>5.5555555555555556E-4</v>
      </c>
      <c r="AM2406" s="18">
        <v>5.5555555555555556E-4</v>
      </c>
      <c r="AN2406" s="18"/>
      <c r="AO2406" s="18"/>
      <c r="AP2406" s="18"/>
      <c r="AQ2406" s="18">
        <v>2.0833333333333333E-3</v>
      </c>
      <c r="AR2406" s="18"/>
      <c r="AS2406" s="18">
        <v>2.0833333333333333E-3</v>
      </c>
      <c r="AT2406" s="18">
        <v>3.472222222222222E-3</v>
      </c>
      <c r="AU2406" s="18">
        <v>3.472222222222222E-3</v>
      </c>
      <c r="AV2406" s="18">
        <v>3.472222222222222E-3</v>
      </c>
      <c r="AW2406" s="18">
        <v>3.472222222222222E-3</v>
      </c>
      <c r="AX2406" s="18">
        <v>3.472222222222222E-3</v>
      </c>
      <c r="AY2406" s="18"/>
      <c r="AZ2406" s="18">
        <v>4.6296296296296293E-4</v>
      </c>
      <c r="BA2406" s="18">
        <v>3.4722222222222224E-4</v>
      </c>
      <c r="BB2406" s="18"/>
      <c r="BC2406" s="18"/>
      <c r="BD2406" s="18"/>
      <c r="BE2406" s="18">
        <v>3.4722222222222224E-4</v>
      </c>
      <c r="BF2406" s="18">
        <v>6.9444444444444447E-4</v>
      </c>
      <c r="BG2406" s="18">
        <v>6.9444444444444447E-4</v>
      </c>
      <c r="BH2406" s="18">
        <v>6.9444444444444447E-4</v>
      </c>
      <c r="BI2406" s="18">
        <v>6.9444444444444447E-4</v>
      </c>
      <c r="BJ2406" s="18">
        <v>1.3888888888888889E-3</v>
      </c>
      <c r="BK2406" s="18">
        <v>1.3888888888888889E-3</v>
      </c>
      <c r="BL2406" s="18">
        <v>1.3888888888888889E-3</v>
      </c>
      <c r="BM2406" s="18">
        <v>1.3888888888888889E-3</v>
      </c>
      <c r="BN2406" s="18">
        <v>1.3888888888888889E-3</v>
      </c>
      <c r="BO2406" s="18">
        <v>1.3888888888888889E-3</v>
      </c>
      <c r="BP2406" s="18">
        <v>1.3888888888888889E-3</v>
      </c>
      <c r="BQ2406" s="18">
        <f t="shared" si="396"/>
        <v>2.222222222222222E-2</v>
      </c>
      <c r="BR2406" s="18">
        <f t="shared" si="397"/>
        <v>2.222222222222222E-2</v>
      </c>
    </row>
    <row r="2407" spans="1:70" x14ac:dyDescent="0.25">
      <c r="A2407" s="1">
        <f t="shared" si="398"/>
        <v>41</v>
      </c>
      <c r="B2407" s="2">
        <f t="shared" si="399"/>
        <v>10</v>
      </c>
      <c r="C2407" s="2">
        <f t="shared" si="400"/>
        <v>2021</v>
      </c>
      <c r="D2407">
        <v>851</v>
      </c>
      <c r="E2407" s="59">
        <v>44483</v>
      </c>
      <c r="F2407" t="s">
        <v>77</v>
      </c>
      <c r="G2407" t="s">
        <v>13</v>
      </c>
      <c r="H2407" s="58">
        <v>0.33333333333333331</v>
      </c>
      <c r="I2407">
        <v>8</v>
      </c>
      <c r="J2407">
        <v>39</v>
      </c>
      <c r="K2407">
        <v>0</v>
      </c>
      <c r="L2407" s="58">
        <v>0</v>
      </c>
      <c r="M2407">
        <v>0</v>
      </c>
      <c r="N2407" s="58">
        <v>0</v>
      </c>
      <c r="O2407">
        <v>0</v>
      </c>
      <c r="P2407">
        <v>0</v>
      </c>
      <c r="Q2407" s="58">
        <v>0</v>
      </c>
      <c r="R2407">
        <v>0</v>
      </c>
      <c r="S2407">
        <v>0</v>
      </c>
      <c r="T2407">
        <v>0</v>
      </c>
      <c r="U2407" s="16">
        <f t="shared" si="401"/>
        <v>0.33333333333333331</v>
      </c>
      <c r="V2407" s="17">
        <f t="shared" si="402"/>
        <v>479.99999999999994</v>
      </c>
      <c r="W2407" s="18">
        <f t="shared" si="403"/>
        <v>8.5470085470085461E-3</v>
      </c>
      <c r="X2407" s="19">
        <f t="shared" si="404"/>
        <v>12.307692307692307</v>
      </c>
      <c r="Y2407" s="20">
        <f t="shared" si="405"/>
        <v>0</v>
      </c>
      <c r="Z2407" s="18">
        <v>3.4722222222222224E-4</v>
      </c>
      <c r="AA2407" s="18">
        <v>3.4722222222222224E-4</v>
      </c>
      <c r="AB2407" s="18">
        <v>1.0416666666666667E-3</v>
      </c>
      <c r="AD2407" s="18">
        <v>1.3888888888888889E-3</v>
      </c>
      <c r="AE2407" s="18">
        <v>4.1666666666666669E-4</v>
      </c>
      <c r="AF2407" s="18">
        <v>4.1666666666666669E-4</v>
      </c>
      <c r="AG2407" s="18">
        <v>2.4305555555555556E-3</v>
      </c>
      <c r="AH2407" s="18">
        <v>1.6203703703703703E-3</v>
      </c>
      <c r="AI2407" s="18">
        <v>1.6203703703703703E-3</v>
      </c>
      <c r="AJ2407" s="18">
        <v>5.5555555555555556E-4</v>
      </c>
      <c r="AK2407" s="18">
        <v>5.5555555555555556E-4</v>
      </c>
      <c r="AL2407" s="18">
        <v>5.5555555555555556E-4</v>
      </c>
      <c r="AM2407" s="18">
        <v>5.5555555555555556E-4</v>
      </c>
      <c r="AN2407" s="18"/>
      <c r="AO2407" s="18"/>
      <c r="AP2407" s="18"/>
      <c r="AQ2407" s="18">
        <v>2.0833333333333333E-3</v>
      </c>
      <c r="AR2407" s="18"/>
      <c r="AS2407" s="18">
        <v>2.0833333333333333E-3</v>
      </c>
      <c r="AT2407" s="18">
        <v>3.472222222222222E-3</v>
      </c>
      <c r="AU2407" s="18">
        <v>3.472222222222222E-3</v>
      </c>
      <c r="AV2407" s="18">
        <v>3.472222222222222E-3</v>
      </c>
      <c r="AW2407" s="18">
        <v>3.472222222222222E-3</v>
      </c>
      <c r="AX2407" s="18">
        <v>3.472222222222222E-3</v>
      </c>
      <c r="AY2407" s="18"/>
      <c r="AZ2407" s="18">
        <v>4.6296296296296293E-4</v>
      </c>
      <c r="BA2407" s="18">
        <v>3.4722222222222224E-4</v>
      </c>
      <c r="BB2407" s="18"/>
      <c r="BC2407" s="18"/>
      <c r="BD2407" s="18"/>
      <c r="BE2407" s="18">
        <v>3.4722222222222224E-4</v>
      </c>
      <c r="BF2407" s="18">
        <v>6.9444444444444447E-4</v>
      </c>
      <c r="BG2407" s="18">
        <v>6.9444444444444447E-4</v>
      </c>
      <c r="BH2407" s="18">
        <v>6.9444444444444447E-4</v>
      </c>
      <c r="BI2407" s="18">
        <v>6.9444444444444447E-4</v>
      </c>
      <c r="BJ2407" s="18">
        <v>1.3888888888888889E-3</v>
      </c>
      <c r="BK2407" s="18">
        <v>1.3888888888888889E-3</v>
      </c>
      <c r="BL2407" s="18">
        <v>1.3888888888888889E-3</v>
      </c>
      <c r="BM2407" s="18">
        <v>1.3888888888888889E-3</v>
      </c>
      <c r="BN2407" s="18">
        <v>1.3888888888888889E-3</v>
      </c>
      <c r="BO2407" s="18">
        <v>1.3888888888888889E-3</v>
      </c>
      <c r="BP2407" s="18">
        <v>1.3888888888888889E-3</v>
      </c>
      <c r="BQ2407" s="18">
        <f t="shared" si="396"/>
        <v>8.5470085470085461E-3</v>
      </c>
      <c r="BR2407" s="18">
        <f t="shared" si="397"/>
        <v>8.5470085470085461E-3</v>
      </c>
    </row>
    <row r="2408" spans="1:70" x14ac:dyDescent="0.25">
      <c r="A2408" s="1">
        <f t="shared" si="398"/>
        <v>41</v>
      </c>
      <c r="B2408" s="2">
        <f t="shared" si="399"/>
        <v>10</v>
      </c>
      <c r="C2408" s="2">
        <f t="shared" si="400"/>
        <v>2021</v>
      </c>
      <c r="D2408">
        <v>12275</v>
      </c>
      <c r="E2408" s="59">
        <v>44483</v>
      </c>
      <c r="F2408" t="s">
        <v>77</v>
      </c>
      <c r="G2408" t="s">
        <v>13</v>
      </c>
      <c r="H2408" s="58">
        <v>0.33333333333333331</v>
      </c>
      <c r="I2408">
        <v>8</v>
      </c>
      <c r="J2408">
        <v>29</v>
      </c>
      <c r="K2408">
        <v>0</v>
      </c>
      <c r="L2408" s="58">
        <v>0</v>
      </c>
      <c r="M2408">
        <v>0</v>
      </c>
      <c r="N2408" s="58">
        <v>0</v>
      </c>
      <c r="O2408">
        <v>0</v>
      </c>
      <c r="P2408">
        <v>0</v>
      </c>
      <c r="Q2408" s="58">
        <v>0</v>
      </c>
      <c r="R2408">
        <v>0</v>
      </c>
      <c r="S2408">
        <v>0</v>
      </c>
      <c r="T2408">
        <v>0</v>
      </c>
      <c r="U2408" s="16">
        <f t="shared" si="401"/>
        <v>0.33333333333333331</v>
      </c>
      <c r="V2408" s="17">
        <f t="shared" si="402"/>
        <v>479.99999999999994</v>
      </c>
      <c r="W2408" s="18">
        <f t="shared" si="403"/>
        <v>1.1494252873563218E-2</v>
      </c>
      <c r="X2408" s="19">
        <f t="shared" si="404"/>
        <v>16.551724137931032</v>
      </c>
      <c r="Y2408" s="20">
        <f t="shared" si="405"/>
        <v>0</v>
      </c>
      <c r="Z2408" s="18">
        <v>3.4722222222222224E-4</v>
      </c>
      <c r="AA2408" s="18">
        <v>3.4722222222222224E-4</v>
      </c>
      <c r="AB2408" s="18">
        <v>1.0416666666666667E-3</v>
      </c>
      <c r="AD2408" s="18">
        <v>1.3888888888888889E-3</v>
      </c>
      <c r="AE2408" s="18">
        <v>4.1666666666666669E-4</v>
      </c>
      <c r="AF2408" s="18">
        <v>4.1666666666666669E-4</v>
      </c>
      <c r="AG2408" s="18">
        <v>2.4305555555555556E-3</v>
      </c>
      <c r="AH2408" s="18">
        <v>1.6203703703703703E-3</v>
      </c>
      <c r="AI2408" s="18">
        <v>1.6203703703703703E-3</v>
      </c>
      <c r="AJ2408" s="18">
        <v>5.5555555555555556E-4</v>
      </c>
      <c r="AK2408" s="18">
        <v>5.5555555555555556E-4</v>
      </c>
      <c r="AL2408" s="18">
        <v>5.5555555555555556E-4</v>
      </c>
      <c r="AM2408" s="18">
        <v>5.5555555555555556E-4</v>
      </c>
      <c r="AN2408" s="18"/>
      <c r="AO2408" s="18"/>
      <c r="AP2408" s="18"/>
      <c r="AQ2408" s="18">
        <v>2.0833333333333333E-3</v>
      </c>
      <c r="AR2408" s="18"/>
      <c r="AS2408" s="18">
        <v>2.0833333333333333E-3</v>
      </c>
      <c r="AT2408" s="18">
        <v>3.472222222222222E-3</v>
      </c>
      <c r="AU2408" s="18">
        <v>3.472222222222222E-3</v>
      </c>
      <c r="AV2408" s="18">
        <v>3.472222222222222E-3</v>
      </c>
      <c r="AW2408" s="18">
        <v>3.472222222222222E-3</v>
      </c>
      <c r="AX2408" s="18">
        <v>3.472222222222222E-3</v>
      </c>
      <c r="AY2408" s="18"/>
      <c r="AZ2408" s="18">
        <v>4.6296296296296293E-4</v>
      </c>
      <c r="BA2408" s="18">
        <v>3.4722222222222224E-4</v>
      </c>
      <c r="BB2408" s="18"/>
      <c r="BC2408" s="18"/>
      <c r="BD2408" s="18"/>
      <c r="BE2408" s="18">
        <v>3.4722222222222224E-4</v>
      </c>
      <c r="BF2408" s="18">
        <v>6.9444444444444447E-4</v>
      </c>
      <c r="BG2408" s="18">
        <v>6.9444444444444447E-4</v>
      </c>
      <c r="BH2408" s="18">
        <v>6.9444444444444447E-4</v>
      </c>
      <c r="BI2408" s="18">
        <v>6.9444444444444447E-4</v>
      </c>
      <c r="BJ2408" s="18">
        <v>1.3888888888888889E-3</v>
      </c>
      <c r="BK2408" s="18">
        <v>1.3888888888888889E-3</v>
      </c>
      <c r="BL2408" s="18">
        <v>1.3888888888888889E-3</v>
      </c>
      <c r="BM2408" s="18">
        <v>1.3888888888888889E-3</v>
      </c>
      <c r="BN2408" s="18">
        <v>1.3888888888888889E-3</v>
      </c>
      <c r="BO2408" s="18">
        <v>1.3888888888888889E-3</v>
      </c>
      <c r="BP2408" s="18">
        <v>1.3888888888888889E-3</v>
      </c>
      <c r="BQ2408" s="18">
        <f t="shared" si="396"/>
        <v>1.1494252873563218E-2</v>
      </c>
      <c r="BR2408" s="18">
        <f t="shared" si="397"/>
        <v>1.1494252873563218E-2</v>
      </c>
    </row>
    <row r="2409" spans="1:70" x14ac:dyDescent="0.25">
      <c r="A2409" s="1">
        <f t="shared" si="398"/>
        <v>41</v>
      </c>
      <c r="B2409" s="2">
        <f t="shared" si="399"/>
        <v>10</v>
      </c>
      <c r="C2409" s="2">
        <f t="shared" si="400"/>
        <v>2021</v>
      </c>
      <c r="D2409">
        <v>866</v>
      </c>
      <c r="E2409" s="59">
        <v>44483</v>
      </c>
      <c r="F2409" t="s">
        <v>51</v>
      </c>
      <c r="G2409" t="s">
        <v>10</v>
      </c>
      <c r="H2409" s="58">
        <v>0.33333333333333331</v>
      </c>
      <c r="I2409">
        <v>8</v>
      </c>
      <c r="J2409">
        <v>161</v>
      </c>
      <c r="K2409">
        <v>0.33</v>
      </c>
      <c r="L2409" s="58">
        <v>1.3888888888888888E-2</v>
      </c>
      <c r="M2409">
        <v>0.75</v>
      </c>
      <c r="N2409" s="58">
        <v>3.125E-2</v>
      </c>
      <c r="O2409">
        <v>6</v>
      </c>
      <c r="P2409">
        <v>0</v>
      </c>
      <c r="Q2409" s="58">
        <v>0</v>
      </c>
      <c r="R2409">
        <v>0</v>
      </c>
      <c r="S2409">
        <v>0</v>
      </c>
      <c r="T2409">
        <v>0</v>
      </c>
      <c r="U2409" s="16">
        <f t="shared" si="401"/>
        <v>0.33333333333333331</v>
      </c>
      <c r="V2409" s="17">
        <f t="shared" si="402"/>
        <v>479.99999999999994</v>
      </c>
      <c r="W2409" s="18">
        <f t="shared" si="403"/>
        <v>2.0703933747412005E-3</v>
      </c>
      <c r="X2409" s="19">
        <f t="shared" si="404"/>
        <v>2.981366459627329</v>
      </c>
      <c r="Y2409" s="20">
        <f t="shared" si="405"/>
        <v>3.7267080745341614</v>
      </c>
      <c r="Z2409" s="18">
        <v>3.4722222222222224E-4</v>
      </c>
      <c r="AA2409" s="18">
        <v>3.4722222222222224E-4</v>
      </c>
      <c r="AB2409" s="18">
        <v>1.0416666666666667E-3</v>
      </c>
      <c r="AD2409" s="18">
        <v>1.3888888888888889E-3</v>
      </c>
      <c r="AE2409" s="18">
        <v>4.1666666666666669E-4</v>
      </c>
      <c r="AF2409" s="18">
        <v>4.1666666666666669E-4</v>
      </c>
      <c r="AG2409" s="18">
        <v>2.4305555555555556E-3</v>
      </c>
      <c r="AH2409" s="18">
        <v>1.6203703703703703E-3</v>
      </c>
      <c r="AI2409" s="18">
        <v>1.6203703703703703E-3</v>
      </c>
      <c r="AJ2409" s="18">
        <v>5.5555555555555556E-4</v>
      </c>
      <c r="AK2409" s="18">
        <v>5.5555555555555556E-4</v>
      </c>
      <c r="AL2409" s="18">
        <v>5.5555555555555556E-4</v>
      </c>
      <c r="AM2409" s="18">
        <v>5.5555555555555556E-4</v>
      </c>
      <c r="AN2409" s="18"/>
      <c r="AO2409" s="18"/>
      <c r="AP2409" s="18"/>
      <c r="AQ2409" s="18">
        <v>2.0833333333333333E-3</v>
      </c>
      <c r="AR2409" s="18"/>
      <c r="AS2409" s="18">
        <v>2.0833333333333333E-3</v>
      </c>
      <c r="AT2409" s="18">
        <v>3.472222222222222E-3</v>
      </c>
      <c r="AU2409" s="18">
        <v>3.472222222222222E-3</v>
      </c>
      <c r="AV2409" s="18">
        <v>3.472222222222222E-3</v>
      </c>
      <c r="AW2409" s="18">
        <v>3.472222222222222E-3</v>
      </c>
      <c r="AX2409" s="18">
        <v>3.472222222222222E-3</v>
      </c>
      <c r="AY2409" s="18"/>
      <c r="AZ2409" s="18">
        <v>4.6296296296296293E-4</v>
      </c>
      <c r="BA2409" s="18">
        <v>3.4722222222222224E-4</v>
      </c>
      <c r="BB2409" s="18"/>
      <c r="BC2409" s="18"/>
      <c r="BD2409" s="18"/>
      <c r="BE2409" s="18">
        <v>3.4722222222222224E-4</v>
      </c>
      <c r="BF2409" s="18">
        <v>6.9444444444444447E-4</v>
      </c>
      <c r="BG2409" s="18">
        <v>6.9444444444444447E-4</v>
      </c>
      <c r="BH2409" s="18">
        <v>6.9444444444444447E-4</v>
      </c>
      <c r="BI2409" s="18">
        <v>6.9444444444444447E-4</v>
      </c>
      <c r="BJ2409" s="18">
        <v>1.3888888888888889E-3</v>
      </c>
      <c r="BK2409" s="18">
        <v>1.3888888888888889E-3</v>
      </c>
      <c r="BL2409" s="18">
        <v>1.3888888888888889E-3</v>
      </c>
      <c r="BM2409" s="18">
        <v>1.3888888888888889E-3</v>
      </c>
      <c r="BN2409" s="18">
        <v>1.3888888888888889E-3</v>
      </c>
      <c r="BO2409" s="18">
        <v>1.3888888888888889E-3</v>
      </c>
      <c r="BP2409" s="18">
        <v>1.3888888888888889E-3</v>
      </c>
      <c r="BQ2409" s="18">
        <f t="shared" si="396"/>
        <v>2.0703933747412005E-3</v>
      </c>
      <c r="BR2409" s="18">
        <f t="shared" si="397"/>
        <v>2.0703933747412005E-3</v>
      </c>
    </row>
    <row r="2410" spans="1:70" x14ac:dyDescent="0.25">
      <c r="A2410" s="1">
        <f t="shared" si="398"/>
        <v>41</v>
      </c>
      <c r="B2410" s="2">
        <f t="shared" si="399"/>
        <v>10</v>
      </c>
      <c r="C2410" s="2">
        <f t="shared" si="400"/>
        <v>2021</v>
      </c>
      <c r="D2410">
        <v>12562</v>
      </c>
      <c r="E2410" s="59">
        <v>44483</v>
      </c>
      <c r="F2410" t="s">
        <v>51</v>
      </c>
      <c r="G2410" t="s">
        <v>12</v>
      </c>
      <c r="H2410" s="58">
        <v>0.33333333333333331</v>
      </c>
      <c r="I2410">
        <v>8</v>
      </c>
      <c r="J2410">
        <v>215</v>
      </c>
      <c r="K2410">
        <v>0</v>
      </c>
      <c r="L2410" s="58">
        <v>0</v>
      </c>
      <c r="M2410">
        <v>0</v>
      </c>
      <c r="N2410" s="58">
        <v>0</v>
      </c>
      <c r="O2410">
        <v>0</v>
      </c>
      <c r="P2410">
        <v>0</v>
      </c>
      <c r="Q2410" s="58">
        <v>0</v>
      </c>
      <c r="R2410">
        <v>0</v>
      </c>
      <c r="S2410">
        <v>0</v>
      </c>
      <c r="T2410">
        <v>0</v>
      </c>
      <c r="U2410" s="16">
        <f t="shared" si="401"/>
        <v>0.33333333333333331</v>
      </c>
      <c r="V2410" s="17">
        <f t="shared" si="402"/>
        <v>479.99999999999994</v>
      </c>
      <c r="W2410" s="18">
        <f t="shared" si="403"/>
        <v>1.5503875968992248E-3</v>
      </c>
      <c r="X2410" s="19">
        <f t="shared" si="404"/>
        <v>2.2325581395348832</v>
      </c>
      <c r="Y2410" s="20">
        <f t="shared" si="405"/>
        <v>0</v>
      </c>
      <c r="Z2410" s="18">
        <v>3.4722222222222224E-4</v>
      </c>
      <c r="AA2410" s="18">
        <v>3.4722222222222224E-4</v>
      </c>
      <c r="AB2410" s="18">
        <v>1.0416666666666667E-3</v>
      </c>
      <c r="AD2410" s="18">
        <v>1.3888888888888889E-3</v>
      </c>
      <c r="AE2410" s="18">
        <v>4.1666666666666669E-4</v>
      </c>
      <c r="AF2410" s="18">
        <v>4.1666666666666669E-4</v>
      </c>
      <c r="AG2410" s="18">
        <v>2.4305555555555556E-3</v>
      </c>
      <c r="AH2410" s="18">
        <v>1.6203703703703703E-3</v>
      </c>
      <c r="AI2410" s="18">
        <v>1.6203703703703703E-3</v>
      </c>
      <c r="AJ2410" s="18">
        <v>5.5555555555555556E-4</v>
      </c>
      <c r="AK2410" s="18">
        <v>5.5555555555555556E-4</v>
      </c>
      <c r="AL2410" s="18">
        <v>5.5555555555555556E-4</v>
      </c>
      <c r="AM2410" s="18">
        <v>5.5555555555555556E-4</v>
      </c>
      <c r="AN2410" s="18"/>
      <c r="AO2410" s="18"/>
      <c r="AP2410" s="18"/>
      <c r="AQ2410" s="18">
        <v>2.0833333333333333E-3</v>
      </c>
      <c r="AR2410" s="18"/>
      <c r="AS2410" s="18">
        <v>2.0833333333333333E-3</v>
      </c>
      <c r="AT2410" s="18">
        <v>3.472222222222222E-3</v>
      </c>
      <c r="AU2410" s="18">
        <v>3.472222222222222E-3</v>
      </c>
      <c r="AV2410" s="18">
        <v>3.472222222222222E-3</v>
      </c>
      <c r="AW2410" s="18">
        <v>3.472222222222222E-3</v>
      </c>
      <c r="AX2410" s="18">
        <v>3.472222222222222E-3</v>
      </c>
      <c r="AY2410" s="18"/>
      <c r="AZ2410" s="18">
        <v>4.6296296296296293E-4</v>
      </c>
      <c r="BA2410" s="18">
        <v>3.4722222222222224E-4</v>
      </c>
      <c r="BB2410" s="18"/>
      <c r="BC2410" s="18"/>
      <c r="BD2410" s="18"/>
      <c r="BE2410" s="18">
        <v>3.4722222222222224E-4</v>
      </c>
      <c r="BF2410" s="18">
        <v>6.9444444444444447E-4</v>
      </c>
      <c r="BG2410" s="18">
        <v>6.9444444444444447E-4</v>
      </c>
      <c r="BH2410" s="18">
        <v>6.9444444444444447E-4</v>
      </c>
      <c r="BI2410" s="18">
        <v>6.9444444444444447E-4</v>
      </c>
      <c r="BJ2410" s="18">
        <v>1.3888888888888889E-3</v>
      </c>
      <c r="BK2410" s="18">
        <v>1.3888888888888889E-3</v>
      </c>
      <c r="BL2410" s="18">
        <v>1.3888888888888889E-3</v>
      </c>
      <c r="BM2410" s="18">
        <v>1.3888888888888889E-3</v>
      </c>
      <c r="BN2410" s="18">
        <v>1.3888888888888889E-3</v>
      </c>
      <c r="BO2410" s="18">
        <v>1.3888888888888889E-3</v>
      </c>
      <c r="BP2410" s="18">
        <v>1.3888888888888889E-3</v>
      </c>
      <c r="BQ2410" s="18">
        <f t="shared" si="396"/>
        <v>1.5503875968992248E-3</v>
      </c>
      <c r="BR2410" s="18">
        <f t="shared" si="397"/>
        <v>1.5503875968992248E-3</v>
      </c>
    </row>
    <row r="2411" spans="1:70" x14ac:dyDescent="0.25">
      <c r="A2411" s="1">
        <f t="shared" si="398"/>
        <v>41</v>
      </c>
      <c r="B2411" s="2">
        <f t="shared" si="399"/>
        <v>10</v>
      </c>
      <c r="C2411" s="2">
        <f t="shared" si="400"/>
        <v>2021</v>
      </c>
      <c r="D2411">
        <v>1372</v>
      </c>
      <c r="E2411" s="59">
        <v>44483</v>
      </c>
      <c r="F2411" t="s">
        <v>51</v>
      </c>
      <c r="G2411" t="s">
        <v>38</v>
      </c>
      <c r="H2411" s="58">
        <v>0.3125</v>
      </c>
      <c r="I2411">
        <v>7.5</v>
      </c>
      <c r="J2411">
        <v>247</v>
      </c>
      <c r="K2411">
        <v>0</v>
      </c>
      <c r="L2411" s="58">
        <v>0</v>
      </c>
      <c r="M2411">
        <v>0</v>
      </c>
      <c r="N2411" s="58">
        <v>0</v>
      </c>
      <c r="O2411">
        <v>0</v>
      </c>
      <c r="P2411">
        <v>0</v>
      </c>
      <c r="Q2411" s="58">
        <v>0</v>
      </c>
      <c r="R2411">
        <v>0</v>
      </c>
      <c r="S2411">
        <v>0</v>
      </c>
      <c r="T2411">
        <v>0</v>
      </c>
      <c r="U2411" s="16">
        <f t="shared" si="401"/>
        <v>0.3125</v>
      </c>
      <c r="V2411" s="17">
        <f t="shared" si="402"/>
        <v>450</v>
      </c>
      <c r="W2411" s="18">
        <f t="shared" si="403"/>
        <v>1.2651821862348178E-3</v>
      </c>
      <c r="X2411" s="19">
        <f t="shared" si="404"/>
        <v>1.8218623481781377</v>
      </c>
      <c r="Y2411" s="20">
        <f t="shared" si="405"/>
        <v>0</v>
      </c>
      <c r="Z2411" s="18">
        <v>3.4722222222222224E-4</v>
      </c>
      <c r="AA2411" s="18">
        <v>3.4722222222222224E-4</v>
      </c>
      <c r="AB2411" s="18">
        <v>1.0416666666666667E-3</v>
      </c>
      <c r="AD2411" s="18">
        <v>1.3888888888888889E-3</v>
      </c>
      <c r="AE2411" s="18">
        <v>4.1666666666666669E-4</v>
      </c>
      <c r="AF2411" s="18">
        <v>4.1666666666666669E-4</v>
      </c>
      <c r="AG2411" s="18">
        <v>2.4305555555555556E-3</v>
      </c>
      <c r="AH2411" s="18">
        <v>1.6203703703703703E-3</v>
      </c>
      <c r="AI2411" s="18">
        <v>1.6203703703703703E-3</v>
      </c>
      <c r="AJ2411" s="18">
        <v>5.5555555555555556E-4</v>
      </c>
      <c r="AK2411" s="18">
        <v>5.5555555555555556E-4</v>
      </c>
      <c r="AL2411" s="18">
        <v>5.5555555555555556E-4</v>
      </c>
      <c r="AM2411" s="18">
        <v>5.5555555555555556E-4</v>
      </c>
      <c r="AN2411" s="18"/>
      <c r="AO2411" s="18"/>
      <c r="AP2411" s="18"/>
      <c r="AQ2411" s="18">
        <v>2.0833333333333333E-3</v>
      </c>
      <c r="AR2411" s="18"/>
      <c r="AS2411" s="18">
        <v>2.0833333333333333E-3</v>
      </c>
      <c r="AT2411" s="18">
        <v>3.472222222222222E-3</v>
      </c>
      <c r="AU2411" s="18">
        <v>3.472222222222222E-3</v>
      </c>
      <c r="AV2411" s="18">
        <v>3.472222222222222E-3</v>
      </c>
      <c r="AW2411" s="18">
        <v>3.472222222222222E-3</v>
      </c>
      <c r="AX2411" s="18">
        <v>3.472222222222222E-3</v>
      </c>
      <c r="AY2411" s="18"/>
      <c r="AZ2411" s="18">
        <v>4.6296296296296293E-4</v>
      </c>
      <c r="BA2411" s="18">
        <v>3.4722222222222224E-4</v>
      </c>
      <c r="BB2411" s="18"/>
      <c r="BC2411" s="18"/>
      <c r="BD2411" s="18"/>
      <c r="BE2411" s="18">
        <v>3.4722222222222224E-4</v>
      </c>
      <c r="BF2411" s="18">
        <v>6.9444444444444447E-4</v>
      </c>
      <c r="BG2411" s="18">
        <v>6.9444444444444447E-4</v>
      </c>
      <c r="BH2411" s="18">
        <v>6.9444444444444447E-4</v>
      </c>
      <c r="BI2411" s="18">
        <v>6.9444444444444447E-4</v>
      </c>
      <c r="BJ2411" s="18">
        <v>1.3888888888888889E-3</v>
      </c>
      <c r="BK2411" s="18">
        <v>1.3888888888888889E-3</v>
      </c>
      <c r="BL2411" s="18">
        <v>1.3888888888888889E-3</v>
      </c>
      <c r="BM2411" s="18">
        <v>1.3888888888888889E-3</v>
      </c>
      <c r="BN2411" s="18">
        <v>1.3888888888888889E-3</v>
      </c>
      <c r="BO2411" s="18">
        <v>1.3888888888888889E-3</v>
      </c>
      <c r="BP2411" s="18">
        <v>1.3888888888888889E-3</v>
      </c>
      <c r="BQ2411" s="18">
        <f t="shared" si="396"/>
        <v>1.2651821862348178E-3</v>
      </c>
      <c r="BR2411" s="18">
        <f t="shared" si="397"/>
        <v>1.2651821862348178E-3</v>
      </c>
    </row>
    <row r="2412" spans="1:70" x14ac:dyDescent="0.25">
      <c r="A2412" s="1">
        <f t="shared" si="398"/>
        <v>41</v>
      </c>
      <c r="B2412" s="2">
        <f t="shared" si="399"/>
        <v>10</v>
      </c>
      <c r="C2412" s="2">
        <f t="shared" si="400"/>
        <v>2021</v>
      </c>
      <c r="D2412">
        <v>12008</v>
      </c>
      <c r="E2412" s="59">
        <v>44483</v>
      </c>
      <c r="F2412" t="s">
        <v>71</v>
      </c>
      <c r="G2412" t="s">
        <v>13</v>
      </c>
      <c r="H2412" s="58">
        <v>0.29166666666666669</v>
      </c>
      <c r="I2412">
        <v>7</v>
      </c>
      <c r="J2412">
        <v>23</v>
      </c>
      <c r="K2412">
        <v>0</v>
      </c>
      <c r="L2412" s="58">
        <v>0</v>
      </c>
      <c r="M2412">
        <v>0</v>
      </c>
      <c r="N2412" s="58">
        <v>0</v>
      </c>
      <c r="O2412">
        <v>1</v>
      </c>
      <c r="P2412">
        <v>0</v>
      </c>
      <c r="Q2412" s="58">
        <v>0</v>
      </c>
      <c r="R2412">
        <v>0</v>
      </c>
      <c r="S2412">
        <v>0</v>
      </c>
      <c r="T2412">
        <v>0</v>
      </c>
      <c r="U2412" s="16">
        <f t="shared" si="401"/>
        <v>0.29166666666666669</v>
      </c>
      <c r="V2412" s="17">
        <f t="shared" si="402"/>
        <v>420</v>
      </c>
      <c r="W2412" s="18">
        <f t="shared" si="403"/>
        <v>1.2681159420289856E-2</v>
      </c>
      <c r="X2412" s="19">
        <f t="shared" si="404"/>
        <v>18.260869565217391</v>
      </c>
      <c r="Y2412" s="20">
        <f t="shared" si="405"/>
        <v>4.3478260869565215</v>
      </c>
      <c r="Z2412" s="18">
        <v>3.4722222222222224E-4</v>
      </c>
      <c r="AA2412" s="18">
        <v>3.4722222222222224E-4</v>
      </c>
      <c r="AB2412" s="18">
        <v>1.0416666666666667E-3</v>
      </c>
      <c r="AD2412" s="18">
        <v>1.3888888888888889E-3</v>
      </c>
      <c r="AE2412" s="18">
        <v>4.1666666666666669E-4</v>
      </c>
      <c r="AF2412" s="18">
        <v>4.1666666666666669E-4</v>
      </c>
      <c r="AG2412" s="18">
        <v>2.4305555555555556E-3</v>
      </c>
      <c r="AH2412" s="18">
        <v>1.6203703703703703E-3</v>
      </c>
      <c r="AI2412" s="18">
        <v>1.6203703703703703E-3</v>
      </c>
      <c r="AJ2412" s="18">
        <v>5.5555555555555556E-4</v>
      </c>
      <c r="AK2412" s="18">
        <v>5.5555555555555556E-4</v>
      </c>
      <c r="AL2412" s="18">
        <v>5.5555555555555556E-4</v>
      </c>
      <c r="AM2412" s="18">
        <v>5.5555555555555556E-4</v>
      </c>
      <c r="AN2412" s="18"/>
      <c r="AO2412" s="18"/>
      <c r="AP2412" s="18"/>
      <c r="AQ2412" s="18">
        <v>2.0833333333333333E-3</v>
      </c>
      <c r="AR2412" s="18"/>
      <c r="AS2412" s="18">
        <v>2.0833333333333333E-3</v>
      </c>
      <c r="AT2412" s="18">
        <v>3.472222222222222E-3</v>
      </c>
      <c r="AU2412" s="18">
        <v>3.472222222222222E-3</v>
      </c>
      <c r="AV2412" s="18">
        <v>3.472222222222222E-3</v>
      </c>
      <c r="AW2412" s="18">
        <v>3.472222222222222E-3</v>
      </c>
      <c r="AX2412" s="18">
        <v>3.472222222222222E-3</v>
      </c>
      <c r="AY2412" s="18"/>
      <c r="AZ2412" s="18">
        <v>4.6296296296296293E-4</v>
      </c>
      <c r="BA2412" s="18">
        <v>3.4722222222222224E-4</v>
      </c>
      <c r="BB2412" s="18"/>
      <c r="BC2412" s="18"/>
      <c r="BD2412" s="18"/>
      <c r="BE2412" s="18">
        <v>3.4722222222222224E-4</v>
      </c>
      <c r="BF2412" s="18">
        <v>6.9444444444444447E-4</v>
      </c>
      <c r="BG2412" s="18">
        <v>6.9444444444444447E-4</v>
      </c>
      <c r="BH2412" s="18">
        <v>6.9444444444444447E-4</v>
      </c>
      <c r="BI2412" s="18">
        <v>6.9444444444444447E-4</v>
      </c>
      <c r="BJ2412" s="18">
        <v>1.3888888888888889E-3</v>
      </c>
      <c r="BK2412" s="18">
        <v>1.3888888888888889E-3</v>
      </c>
      <c r="BL2412" s="18">
        <v>1.3888888888888889E-3</v>
      </c>
      <c r="BM2412" s="18">
        <v>1.3888888888888889E-3</v>
      </c>
      <c r="BN2412" s="18">
        <v>1.3888888888888889E-3</v>
      </c>
      <c r="BO2412" s="18">
        <v>1.3888888888888889E-3</v>
      </c>
      <c r="BP2412" s="18">
        <v>1.3888888888888889E-3</v>
      </c>
      <c r="BQ2412" s="18">
        <f t="shared" si="396"/>
        <v>1.2681159420289856E-2</v>
      </c>
      <c r="BR2412" s="18">
        <f t="shared" si="397"/>
        <v>1.2681159420289856E-2</v>
      </c>
    </row>
    <row r="2413" spans="1:70" x14ac:dyDescent="0.25">
      <c r="A2413" s="1">
        <f t="shared" si="398"/>
        <v>41</v>
      </c>
      <c r="B2413" s="2">
        <f t="shared" si="399"/>
        <v>10</v>
      </c>
      <c r="C2413" s="2">
        <f t="shared" si="400"/>
        <v>2021</v>
      </c>
      <c r="D2413">
        <v>1164</v>
      </c>
      <c r="E2413" s="59">
        <v>44483</v>
      </c>
      <c r="F2413" t="s">
        <v>67</v>
      </c>
      <c r="G2413" t="s">
        <v>13</v>
      </c>
      <c r="H2413" s="58">
        <v>0.37847222222222227</v>
      </c>
      <c r="I2413">
        <v>9.08</v>
      </c>
      <c r="J2413">
        <v>1077</v>
      </c>
      <c r="K2413">
        <v>0.5</v>
      </c>
      <c r="L2413" s="58">
        <v>2.0833333333333332E-2</v>
      </c>
      <c r="M2413">
        <v>0.25</v>
      </c>
      <c r="N2413" s="58">
        <v>1.0416666666666666E-2</v>
      </c>
      <c r="O2413">
        <v>0</v>
      </c>
      <c r="P2413">
        <v>0</v>
      </c>
      <c r="Q2413" s="58">
        <v>0</v>
      </c>
      <c r="R2413">
        <v>0</v>
      </c>
      <c r="S2413">
        <v>0</v>
      </c>
      <c r="T2413">
        <v>0</v>
      </c>
      <c r="U2413" s="16">
        <f t="shared" si="401"/>
        <v>0.37847222222222227</v>
      </c>
      <c r="V2413" s="17">
        <f t="shared" si="402"/>
        <v>545</v>
      </c>
      <c r="W2413" s="18">
        <f t="shared" si="403"/>
        <v>3.5141339110698444E-4</v>
      </c>
      <c r="X2413" s="19">
        <f t="shared" si="404"/>
        <v>0.50603528319405755</v>
      </c>
      <c r="Y2413" s="20">
        <f t="shared" si="405"/>
        <v>0</v>
      </c>
      <c r="Z2413" s="18">
        <v>3.4722222222222224E-4</v>
      </c>
      <c r="AA2413" s="18">
        <v>3.4722222222222224E-4</v>
      </c>
      <c r="AB2413" s="18">
        <v>1.0416666666666667E-3</v>
      </c>
      <c r="AD2413" s="18">
        <v>1.3888888888888889E-3</v>
      </c>
      <c r="AE2413" s="18">
        <v>4.1666666666666669E-4</v>
      </c>
      <c r="AF2413" s="18">
        <v>4.1666666666666669E-4</v>
      </c>
      <c r="AG2413" s="18">
        <v>2.4305555555555556E-3</v>
      </c>
      <c r="AH2413" s="18">
        <v>1.6203703703703703E-3</v>
      </c>
      <c r="AI2413" s="18">
        <v>1.6203703703703703E-3</v>
      </c>
      <c r="AJ2413" s="18">
        <v>5.5555555555555556E-4</v>
      </c>
      <c r="AK2413" s="18">
        <v>5.5555555555555556E-4</v>
      </c>
      <c r="AL2413" s="18">
        <v>5.5555555555555556E-4</v>
      </c>
      <c r="AM2413" s="18">
        <v>5.5555555555555556E-4</v>
      </c>
      <c r="AN2413" s="18"/>
      <c r="AO2413" s="18"/>
      <c r="AP2413" s="18"/>
      <c r="AQ2413" s="18">
        <v>2.0833333333333333E-3</v>
      </c>
      <c r="AR2413" s="18"/>
      <c r="AS2413" s="18">
        <v>2.0833333333333333E-3</v>
      </c>
      <c r="AT2413" s="18">
        <v>3.472222222222222E-3</v>
      </c>
      <c r="AU2413" s="18">
        <v>3.472222222222222E-3</v>
      </c>
      <c r="AV2413" s="18">
        <v>3.472222222222222E-3</v>
      </c>
      <c r="AW2413" s="18">
        <v>3.472222222222222E-3</v>
      </c>
      <c r="AX2413" s="18">
        <v>3.472222222222222E-3</v>
      </c>
      <c r="AY2413" s="18"/>
      <c r="AZ2413" s="18">
        <v>4.6296296296296293E-4</v>
      </c>
      <c r="BA2413" s="18">
        <v>3.4722222222222224E-4</v>
      </c>
      <c r="BB2413" s="18"/>
      <c r="BC2413" s="18"/>
      <c r="BD2413" s="18"/>
      <c r="BE2413" s="18">
        <v>3.4722222222222224E-4</v>
      </c>
      <c r="BF2413" s="18">
        <v>6.9444444444444447E-4</v>
      </c>
      <c r="BG2413" s="18">
        <v>6.9444444444444447E-4</v>
      </c>
      <c r="BH2413" s="18">
        <v>6.9444444444444447E-4</v>
      </c>
      <c r="BI2413" s="18">
        <v>6.9444444444444447E-4</v>
      </c>
      <c r="BJ2413" s="18">
        <v>1.3888888888888889E-3</v>
      </c>
      <c r="BK2413" s="18">
        <v>1.3888888888888889E-3</v>
      </c>
      <c r="BL2413" s="18">
        <v>1.3888888888888889E-3</v>
      </c>
      <c r="BM2413" s="18">
        <v>1.3888888888888889E-3</v>
      </c>
      <c r="BN2413" s="18">
        <v>1.3888888888888889E-3</v>
      </c>
      <c r="BO2413" s="18">
        <v>1.3888888888888889E-3</v>
      </c>
      <c r="BP2413" s="18">
        <v>1.3888888888888889E-3</v>
      </c>
      <c r="BQ2413" s="18">
        <f t="shared" si="396"/>
        <v>3.5141339110698444E-4</v>
      </c>
      <c r="BR2413" s="18">
        <f t="shared" si="397"/>
        <v>3.5141339110698444E-4</v>
      </c>
    </row>
    <row r="2414" spans="1:70" x14ac:dyDescent="0.25">
      <c r="A2414" s="1">
        <f t="shared" si="398"/>
        <v>41</v>
      </c>
      <c r="B2414" s="2">
        <f t="shared" si="399"/>
        <v>10</v>
      </c>
      <c r="C2414" s="2">
        <f t="shared" si="400"/>
        <v>2021</v>
      </c>
      <c r="D2414">
        <v>11080</v>
      </c>
      <c r="E2414" s="59">
        <v>44483</v>
      </c>
      <c r="F2414" t="s">
        <v>66</v>
      </c>
      <c r="G2414" t="s">
        <v>38</v>
      </c>
      <c r="H2414" s="58">
        <v>0.3125</v>
      </c>
      <c r="I2414">
        <v>7.5</v>
      </c>
      <c r="J2414">
        <v>826</v>
      </c>
      <c r="K2414">
        <v>0</v>
      </c>
      <c r="L2414" s="58">
        <v>0</v>
      </c>
      <c r="M2414">
        <v>0</v>
      </c>
      <c r="N2414" s="58">
        <v>0</v>
      </c>
      <c r="O2414">
        <v>39</v>
      </c>
      <c r="P2414">
        <v>0</v>
      </c>
      <c r="Q2414" s="58">
        <v>0</v>
      </c>
      <c r="R2414">
        <v>24</v>
      </c>
      <c r="S2414">
        <v>0</v>
      </c>
      <c r="T2414">
        <v>0</v>
      </c>
      <c r="U2414" s="16">
        <f t="shared" si="401"/>
        <v>0.3125</v>
      </c>
      <c r="V2414" s="17">
        <f t="shared" si="402"/>
        <v>450</v>
      </c>
      <c r="W2414" s="18">
        <f t="shared" si="403"/>
        <v>3.7832929782082324E-4</v>
      </c>
      <c r="X2414" s="19">
        <f t="shared" si="404"/>
        <v>0.5447941888619855</v>
      </c>
      <c r="Y2414" s="20">
        <f t="shared" si="405"/>
        <v>4.7215496368038741</v>
      </c>
      <c r="Z2414" s="18">
        <v>3.4722222222222224E-4</v>
      </c>
      <c r="AA2414" s="18">
        <v>3.4722222222222224E-4</v>
      </c>
      <c r="AB2414" s="18">
        <v>1.0416666666666667E-3</v>
      </c>
      <c r="AD2414" s="18">
        <v>1.3888888888888889E-3</v>
      </c>
      <c r="AE2414" s="18">
        <v>4.1666666666666669E-4</v>
      </c>
      <c r="AF2414" s="18">
        <v>4.1666666666666669E-4</v>
      </c>
      <c r="AG2414" s="18">
        <v>2.4305555555555556E-3</v>
      </c>
      <c r="AH2414" s="18">
        <v>1.6203703703703703E-3</v>
      </c>
      <c r="AI2414" s="18">
        <v>1.6203703703703703E-3</v>
      </c>
      <c r="AJ2414" s="18">
        <v>5.5555555555555556E-4</v>
      </c>
      <c r="AK2414" s="18">
        <v>5.5555555555555556E-4</v>
      </c>
      <c r="AL2414" s="18">
        <v>5.5555555555555556E-4</v>
      </c>
      <c r="AM2414" s="18">
        <v>5.5555555555555556E-4</v>
      </c>
      <c r="AN2414" s="18"/>
      <c r="AO2414" s="18"/>
      <c r="AP2414" s="18"/>
      <c r="AQ2414" s="18">
        <v>2.0833333333333333E-3</v>
      </c>
      <c r="AR2414" s="18"/>
      <c r="AS2414" s="18">
        <v>2.0833333333333333E-3</v>
      </c>
      <c r="AT2414" s="18">
        <v>3.472222222222222E-3</v>
      </c>
      <c r="AU2414" s="18">
        <v>3.472222222222222E-3</v>
      </c>
      <c r="AV2414" s="18">
        <v>3.472222222222222E-3</v>
      </c>
      <c r="AW2414" s="18">
        <v>3.472222222222222E-3</v>
      </c>
      <c r="AX2414" s="18">
        <v>3.472222222222222E-3</v>
      </c>
      <c r="AY2414" s="18"/>
      <c r="AZ2414" s="18">
        <v>4.6296296296296293E-4</v>
      </c>
      <c r="BA2414" s="18">
        <v>3.4722222222222224E-4</v>
      </c>
      <c r="BB2414" s="18"/>
      <c r="BC2414" s="18"/>
      <c r="BD2414" s="18"/>
      <c r="BE2414" s="18">
        <v>3.4722222222222224E-4</v>
      </c>
      <c r="BF2414" s="18">
        <v>6.9444444444444447E-4</v>
      </c>
      <c r="BG2414" s="18">
        <v>6.9444444444444447E-4</v>
      </c>
      <c r="BH2414" s="18">
        <v>6.9444444444444447E-4</v>
      </c>
      <c r="BI2414" s="18">
        <v>6.9444444444444447E-4</v>
      </c>
      <c r="BJ2414" s="18">
        <v>1.3888888888888889E-3</v>
      </c>
      <c r="BK2414" s="18">
        <v>1.3888888888888889E-3</v>
      </c>
      <c r="BL2414" s="18">
        <v>1.3888888888888889E-3</v>
      </c>
      <c r="BM2414" s="18">
        <v>1.3888888888888889E-3</v>
      </c>
      <c r="BN2414" s="18">
        <v>1.3888888888888889E-3</v>
      </c>
      <c r="BO2414" s="18">
        <v>1.3888888888888889E-3</v>
      </c>
      <c r="BP2414" s="18">
        <v>1.3888888888888889E-3</v>
      </c>
      <c r="BQ2414" s="18">
        <f t="shared" si="396"/>
        <v>3.7832929782082324E-4</v>
      </c>
      <c r="BR2414" s="18">
        <f t="shared" si="397"/>
        <v>3.7832929782082324E-4</v>
      </c>
    </row>
    <row r="2415" spans="1:70" x14ac:dyDescent="0.25">
      <c r="A2415" s="1">
        <f t="shared" si="398"/>
        <v>41</v>
      </c>
      <c r="B2415" s="2">
        <f t="shared" si="399"/>
        <v>10</v>
      </c>
      <c r="C2415" s="2">
        <f t="shared" si="400"/>
        <v>2021</v>
      </c>
      <c r="D2415">
        <v>11851</v>
      </c>
      <c r="E2415" s="59">
        <v>44483</v>
      </c>
      <c r="F2415" t="s">
        <v>66</v>
      </c>
      <c r="G2415" t="s">
        <v>14</v>
      </c>
      <c r="H2415" s="58">
        <v>0.3125</v>
      </c>
      <c r="I2415">
        <v>7.5</v>
      </c>
      <c r="J2415">
        <v>283</v>
      </c>
      <c r="K2415">
        <v>0</v>
      </c>
      <c r="L2415" s="58">
        <v>0</v>
      </c>
      <c r="M2415">
        <v>0</v>
      </c>
      <c r="N2415" s="58">
        <v>0</v>
      </c>
      <c r="O2415">
        <v>205</v>
      </c>
      <c r="P2415">
        <v>0</v>
      </c>
      <c r="Q2415" s="58">
        <v>0</v>
      </c>
      <c r="R2415">
        <v>28</v>
      </c>
      <c r="S2415">
        <v>0</v>
      </c>
      <c r="T2415">
        <v>0</v>
      </c>
      <c r="U2415" s="16">
        <f t="shared" si="401"/>
        <v>0.3125</v>
      </c>
      <c r="V2415" s="17">
        <f t="shared" si="402"/>
        <v>450</v>
      </c>
      <c r="W2415" s="18">
        <f t="shared" si="403"/>
        <v>1.1042402826855124E-3</v>
      </c>
      <c r="X2415" s="19">
        <f t="shared" si="404"/>
        <v>1.5901060070671378</v>
      </c>
      <c r="Y2415" s="20">
        <f t="shared" si="405"/>
        <v>72.438162544169614</v>
      </c>
      <c r="Z2415" s="18">
        <v>3.4722222222222224E-4</v>
      </c>
      <c r="AA2415" s="18">
        <v>3.4722222222222224E-4</v>
      </c>
      <c r="AB2415" s="18">
        <v>1.0416666666666667E-3</v>
      </c>
      <c r="AD2415" s="18">
        <v>1.3888888888888889E-3</v>
      </c>
      <c r="AE2415" s="18">
        <v>4.1666666666666669E-4</v>
      </c>
      <c r="AF2415" s="18">
        <v>4.1666666666666669E-4</v>
      </c>
      <c r="AG2415" s="18">
        <v>2.4305555555555556E-3</v>
      </c>
      <c r="AH2415" s="18">
        <v>1.6203703703703703E-3</v>
      </c>
      <c r="AI2415" s="18">
        <v>1.6203703703703703E-3</v>
      </c>
      <c r="AJ2415" s="18">
        <v>5.5555555555555556E-4</v>
      </c>
      <c r="AK2415" s="18">
        <v>5.5555555555555556E-4</v>
      </c>
      <c r="AL2415" s="18">
        <v>5.5555555555555556E-4</v>
      </c>
      <c r="AM2415" s="18">
        <v>5.5555555555555556E-4</v>
      </c>
      <c r="AN2415" s="18"/>
      <c r="AO2415" s="18"/>
      <c r="AP2415" s="18"/>
      <c r="AQ2415" s="18">
        <v>2.0833333333333333E-3</v>
      </c>
      <c r="AR2415" s="18"/>
      <c r="AS2415" s="18">
        <v>2.0833333333333333E-3</v>
      </c>
      <c r="AT2415" s="18">
        <v>3.472222222222222E-3</v>
      </c>
      <c r="AU2415" s="18">
        <v>3.472222222222222E-3</v>
      </c>
      <c r="AV2415" s="18">
        <v>3.472222222222222E-3</v>
      </c>
      <c r="AW2415" s="18">
        <v>3.472222222222222E-3</v>
      </c>
      <c r="AX2415" s="18">
        <v>3.472222222222222E-3</v>
      </c>
      <c r="AY2415" s="18"/>
      <c r="AZ2415" s="18">
        <v>4.6296296296296293E-4</v>
      </c>
      <c r="BA2415" s="18">
        <v>3.4722222222222224E-4</v>
      </c>
      <c r="BB2415" s="18"/>
      <c r="BC2415" s="18"/>
      <c r="BD2415" s="18"/>
      <c r="BE2415" s="18">
        <v>3.4722222222222224E-4</v>
      </c>
      <c r="BF2415" s="18">
        <v>6.9444444444444447E-4</v>
      </c>
      <c r="BG2415" s="18">
        <v>6.9444444444444447E-4</v>
      </c>
      <c r="BH2415" s="18">
        <v>6.9444444444444447E-4</v>
      </c>
      <c r="BI2415" s="18">
        <v>6.9444444444444447E-4</v>
      </c>
      <c r="BJ2415" s="18">
        <v>1.3888888888888889E-3</v>
      </c>
      <c r="BK2415" s="18">
        <v>1.3888888888888889E-3</v>
      </c>
      <c r="BL2415" s="18">
        <v>1.3888888888888889E-3</v>
      </c>
      <c r="BM2415" s="18">
        <v>1.3888888888888889E-3</v>
      </c>
      <c r="BN2415" s="18">
        <v>1.3888888888888889E-3</v>
      </c>
      <c r="BO2415" s="18">
        <v>1.3888888888888889E-3</v>
      </c>
      <c r="BP2415" s="18">
        <v>1.3888888888888889E-3</v>
      </c>
      <c r="BQ2415" s="18">
        <f t="shared" si="396"/>
        <v>1.1042402826855124E-3</v>
      </c>
      <c r="BR2415" s="18">
        <f t="shared" si="397"/>
        <v>1.1042402826855124E-3</v>
      </c>
    </row>
    <row r="2416" spans="1:70" x14ac:dyDescent="0.25">
      <c r="A2416" s="1">
        <f t="shared" si="398"/>
        <v>41</v>
      </c>
      <c r="B2416" s="2">
        <f t="shared" si="399"/>
        <v>10</v>
      </c>
      <c r="C2416" s="2">
        <f t="shared" si="400"/>
        <v>2021</v>
      </c>
      <c r="D2416">
        <v>1327</v>
      </c>
      <c r="E2416" s="59">
        <v>44483</v>
      </c>
      <c r="F2416" t="s">
        <v>66</v>
      </c>
      <c r="G2416" t="s">
        <v>12</v>
      </c>
      <c r="H2416" s="58">
        <v>0.33333333333333331</v>
      </c>
      <c r="I2416">
        <v>8</v>
      </c>
      <c r="J2416">
        <v>788</v>
      </c>
      <c r="K2416">
        <v>0</v>
      </c>
      <c r="L2416" s="58">
        <v>0</v>
      </c>
      <c r="M2416">
        <v>0</v>
      </c>
      <c r="N2416" s="58">
        <v>0</v>
      </c>
      <c r="O2416">
        <v>22</v>
      </c>
      <c r="P2416">
        <v>0.5</v>
      </c>
      <c r="Q2416" s="58">
        <v>2.0833333333333332E-2</v>
      </c>
      <c r="R2416">
        <v>0</v>
      </c>
      <c r="S2416">
        <v>0</v>
      </c>
      <c r="T2416">
        <v>0</v>
      </c>
      <c r="U2416" s="16">
        <f t="shared" si="401"/>
        <v>0.3125</v>
      </c>
      <c r="V2416" s="17">
        <f t="shared" si="402"/>
        <v>450</v>
      </c>
      <c r="W2416" s="18">
        <f t="shared" si="403"/>
        <v>3.965736040609137E-4</v>
      </c>
      <c r="X2416" s="19">
        <f t="shared" si="404"/>
        <v>0.57106598984771573</v>
      </c>
      <c r="Y2416" s="20">
        <f t="shared" si="405"/>
        <v>2.7918781725888326</v>
      </c>
      <c r="Z2416" s="18">
        <v>3.4722222222222224E-4</v>
      </c>
      <c r="AA2416" s="18">
        <v>3.4722222222222224E-4</v>
      </c>
      <c r="AB2416" s="18">
        <v>1.0416666666666667E-3</v>
      </c>
      <c r="AD2416" s="18">
        <v>1.3888888888888889E-3</v>
      </c>
      <c r="AE2416" s="18">
        <v>4.1666666666666669E-4</v>
      </c>
      <c r="AF2416" s="18">
        <v>4.1666666666666669E-4</v>
      </c>
      <c r="AG2416" s="18">
        <v>2.4305555555555556E-3</v>
      </c>
      <c r="AH2416" s="18">
        <v>1.6203703703703703E-3</v>
      </c>
      <c r="AI2416" s="18">
        <v>1.6203703703703703E-3</v>
      </c>
      <c r="AJ2416" s="18">
        <v>5.5555555555555556E-4</v>
      </c>
      <c r="AK2416" s="18">
        <v>5.5555555555555556E-4</v>
      </c>
      <c r="AL2416" s="18">
        <v>5.5555555555555556E-4</v>
      </c>
      <c r="AM2416" s="18">
        <v>5.5555555555555556E-4</v>
      </c>
      <c r="AN2416" s="18"/>
      <c r="AO2416" s="18"/>
      <c r="AP2416" s="18"/>
      <c r="AQ2416" s="18">
        <v>2.0833333333333333E-3</v>
      </c>
      <c r="AR2416" s="18"/>
      <c r="AS2416" s="18">
        <v>2.0833333333333333E-3</v>
      </c>
      <c r="AT2416" s="18">
        <v>3.472222222222222E-3</v>
      </c>
      <c r="AU2416" s="18">
        <v>3.472222222222222E-3</v>
      </c>
      <c r="AV2416" s="18">
        <v>3.472222222222222E-3</v>
      </c>
      <c r="AW2416" s="18">
        <v>3.472222222222222E-3</v>
      </c>
      <c r="AX2416" s="18">
        <v>3.472222222222222E-3</v>
      </c>
      <c r="AY2416" s="18"/>
      <c r="AZ2416" s="18">
        <v>4.6296296296296293E-4</v>
      </c>
      <c r="BA2416" s="18">
        <v>3.4722222222222224E-4</v>
      </c>
      <c r="BB2416" s="18"/>
      <c r="BC2416" s="18"/>
      <c r="BD2416" s="18"/>
      <c r="BE2416" s="18">
        <v>3.4722222222222224E-4</v>
      </c>
      <c r="BF2416" s="18">
        <v>6.9444444444444447E-4</v>
      </c>
      <c r="BG2416" s="18">
        <v>6.9444444444444447E-4</v>
      </c>
      <c r="BH2416" s="18">
        <v>6.9444444444444447E-4</v>
      </c>
      <c r="BI2416" s="18">
        <v>6.9444444444444447E-4</v>
      </c>
      <c r="BJ2416" s="18">
        <v>1.3888888888888889E-3</v>
      </c>
      <c r="BK2416" s="18">
        <v>1.3888888888888889E-3</v>
      </c>
      <c r="BL2416" s="18">
        <v>1.3888888888888889E-3</v>
      </c>
      <c r="BM2416" s="18">
        <v>1.3888888888888889E-3</v>
      </c>
      <c r="BN2416" s="18">
        <v>1.3888888888888889E-3</v>
      </c>
      <c r="BO2416" s="18">
        <v>1.3888888888888889E-3</v>
      </c>
      <c r="BP2416" s="18">
        <v>1.3888888888888889E-3</v>
      </c>
      <c r="BQ2416" s="18">
        <f t="shared" si="396"/>
        <v>3.965736040609137E-4</v>
      </c>
      <c r="BR2416" s="18">
        <f t="shared" si="397"/>
        <v>3.965736040609137E-4</v>
      </c>
    </row>
    <row r="2417" spans="1:70" x14ac:dyDescent="0.25">
      <c r="A2417" s="1">
        <f t="shared" si="398"/>
        <v>41</v>
      </c>
      <c r="B2417" s="2">
        <f t="shared" si="399"/>
        <v>10</v>
      </c>
      <c r="C2417" s="2">
        <f t="shared" si="400"/>
        <v>2021</v>
      </c>
      <c r="D2417">
        <v>1099</v>
      </c>
      <c r="E2417" s="59">
        <v>44483</v>
      </c>
      <c r="F2417" t="s">
        <v>48</v>
      </c>
      <c r="G2417" t="s">
        <v>38</v>
      </c>
      <c r="H2417" s="58">
        <v>0.3125</v>
      </c>
      <c r="I2417">
        <v>7.5</v>
      </c>
      <c r="J2417">
        <v>724</v>
      </c>
      <c r="K2417">
        <v>0</v>
      </c>
      <c r="L2417" s="58">
        <v>0</v>
      </c>
      <c r="M2417">
        <v>0</v>
      </c>
      <c r="N2417" s="58">
        <v>0</v>
      </c>
      <c r="O2417">
        <v>0</v>
      </c>
      <c r="P2417">
        <v>0</v>
      </c>
      <c r="Q2417" s="58">
        <v>0</v>
      </c>
      <c r="R2417">
        <v>55</v>
      </c>
      <c r="S2417">
        <v>814</v>
      </c>
      <c r="T2417">
        <v>0</v>
      </c>
      <c r="U2417" s="16">
        <f t="shared" si="401"/>
        <v>0.3125</v>
      </c>
      <c r="V2417" s="17">
        <f t="shared" si="402"/>
        <v>450</v>
      </c>
      <c r="W2417" s="18">
        <f t="shared" si="403"/>
        <v>4.3162983425414363E-4</v>
      </c>
      <c r="X2417" s="19">
        <f t="shared" si="404"/>
        <v>0.62154696132596687</v>
      </c>
      <c r="Y2417" s="20">
        <f t="shared" si="405"/>
        <v>0</v>
      </c>
      <c r="Z2417" s="18">
        <v>3.4722222222222224E-4</v>
      </c>
      <c r="AA2417" s="18">
        <v>3.4722222222222224E-4</v>
      </c>
      <c r="AB2417" s="18">
        <v>1.0416666666666667E-3</v>
      </c>
      <c r="AD2417" s="18">
        <v>1.3888888888888889E-3</v>
      </c>
      <c r="AE2417" s="18">
        <v>4.1666666666666669E-4</v>
      </c>
      <c r="AF2417" s="18">
        <v>4.1666666666666669E-4</v>
      </c>
      <c r="AG2417" s="18">
        <v>2.4305555555555556E-3</v>
      </c>
      <c r="AH2417" s="18">
        <v>1.6203703703703703E-3</v>
      </c>
      <c r="AI2417" s="18">
        <v>1.6203703703703703E-3</v>
      </c>
      <c r="AJ2417" s="18">
        <v>5.5555555555555556E-4</v>
      </c>
      <c r="AK2417" s="18">
        <v>5.5555555555555556E-4</v>
      </c>
      <c r="AL2417" s="18">
        <v>5.5555555555555556E-4</v>
      </c>
      <c r="AM2417" s="18">
        <v>5.5555555555555556E-4</v>
      </c>
      <c r="AN2417" s="18"/>
      <c r="AO2417" s="18"/>
      <c r="AP2417" s="18"/>
      <c r="AQ2417" s="18">
        <v>2.0833333333333333E-3</v>
      </c>
      <c r="AR2417" s="18"/>
      <c r="AS2417" s="18">
        <v>2.0833333333333333E-3</v>
      </c>
      <c r="AT2417" s="18">
        <v>3.472222222222222E-3</v>
      </c>
      <c r="AU2417" s="18">
        <v>3.472222222222222E-3</v>
      </c>
      <c r="AV2417" s="18">
        <v>3.472222222222222E-3</v>
      </c>
      <c r="AW2417" s="18">
        <v>3.472222222222222E-3</v>
      </c>
      <c r="AX2417" s="18">
        <v>3.472222222222222E-3</v>
      </c>
      <c r="AY2417" s="18"/>
      <c r="AZ2417" s="18">
        <v>4.6296296296296293E-4</v>
      </c>
      <c r="BA2417" s="18">
        <v>3.4722222222222224E-4</v>
      </c>
      <c r="BB2417" s="18"/>
      <c r="BC2417" s="18"/>
      <c r="BD2417" s="18"/>
      <c r="BE2417" s="18">
        <v>3.4722222222222224E-4</v>
      </c>
      <c r="BF2417" s="18">
        <v>6.9444444444444447E-4</v>
      </c>
      <c r="BG2417" s="18">
        <v>6.9444444444444447E-4</v>
      </c>
      <c r="BH2417" s="18">
        <v>6.9444444444444447E-4</v>
      </c>
      <c r="BI2417" s="18">
        <v>6.9444444444444447E-4</v>
      </c>
      <c r="BJ2417" s="18">
        <v>1.3888888888888889E-3</v>
      </c>
      <c r="BK2417" s="18">
        <v>1.3888888888888889E-3</v>
      </c>
      <c r="BL2417" s="18">
        <v>1.3888888888888889E-3</v>
      </c>
      <c r="BM2417" s="18">
        <v>1.3888888888888889E-3</v>
      </c>
      <c r="BN2417" s="18">
        <v>1.3888888888888889E-3</v>
      </c>
      <c r="BO2417" s="18">
        <v>1.3888888888888889E-3</v>
      </c>
      <c r="BP2417" s="18">
        <v>1.3888888888888889E-3</v>
      </c>
      <c r="BQ2417" s="18">
        <f t="shared" si="396"/>
        <v>4.3162983425414363E-4</v>
      </c>
      <c r="BR2417" s="18">
        <f t="shared" si="397"/>
        <v>4.3162983425414363E-4</v>
      </c>
    </row>
    <row r="2418" spans="1:70" x14ac:dyDescent="0.25">
      <c r="A2418" s="1">
        <f t="shared" si="398"/>
        <v>41</v>
      </c>
      <c r="B2418" s="2">
        <f t="shared" si="399"/>
        <v>10</v>
      </c>
      <c r="C2418" s="2">
        <f t="shared" si="400"/>
        <v>2021</v>
      </c>
      <c r="D2418">
        <v>11626</v>
      </c>
      <c r="E2418" s="59">
        <v>44483</v>
      </c>
      <c r="F2418" t="s">
        <v>48</v>
      </c>
      <c r="G2418" t="s">
        <v>15</v>
      </c>
      <c r="H2418" s="58">
        <v>0.3125</v>
      </c>
      <c r="I2418">
        <v>7.5</v>
      </c>
      <c r="J2418">
        <v>1011</v>
      </c>
      <c r="K2418">
        <v>0</v>
      </c>
      <c r="L2418" s="58">
        <v>0</v>
      </c>
      <c r="M2418">
        <v>0</v>
      </c>
      <c r="N2418" s="58">
        <v>0</v>
      </c>
      <c r="O2418">
        <v>12</v>
      </c>
      <c r="P2418">
        <v>0</v>
      </c>
      <c r="Q2418" s="58">
        <v>0</v>
      </c>
      <c r="R2418">
        <v>41</v>
      </c>
      <c r="S2418">
        <v>2393</v>
      </c>
      <c r="T2418">
        <v>0</v>
      </c>
      <c r="U2418" s="16">
        <f t="shared" si="401"/>
        <v>0.3125</v>
      </c>
      <c r="V2418" s="17">
        <f t="shared" si="402"/>
        <v>450</v>
      </c>
      <c r="W2418" s="18">
        <f t="shared" si="403"/>
        <v>3.0909990108803163E-4</v>
      </c>
      <c r="X2418" s="19">
        <f t="shared" si="404"/>
        <v>0.44510385756676557</v>
      </c>
      <c r="Y2418" s="20">
        <f t="shared" si="405"/>
        <v>1.1869436201780414</v>
      </c>
      <c r="Z2418" s="18">
        <v>3.4722222222222224E-4</v>
      </c>
      <c r="AA2418" s="18">
        <v>3.4722222222222224E-4</v>
      </c>
      <c r="AB2418" s="18">
        <v>1.0416666666666667E-3</v>
      </c>
      <c r="AD2418" s="18">
        <v>1.3888888888888889E-3</v>
      </c>
      <c r="AE2418" s="18">
        <v>4.1666666666666669E-4</v>
      </c>
      <c r="AF2418" s="18">
        <v>4.1666666666666669E-4</v>
      </c>
      <c r="AG2418" s="18">
        <v>2.4305555555555556E-3</v>
      </c>
      <c r="AH2418" s="18">
        <v>1.6203703703703703E-3</v>
      </c>
      <c r="AI2418" s="18">
        <v>1.6203703703703703E-3</v>
      </c>
      <c r="AJ2418" s="18">
        <v>5.5555555555555556E-4</v>
      </c>
      <c r="AK2418" s="18">
        <v>5.5555555555555556E-4</v>
      </c>
      <c r="AL2418" s="18">
        <v>5.5555555555555556E-4</v>
      </c>
      <c r="AM2418" s="18">
        <v>5.5555555555555556E-4</v>
      </c>
      <c r="AN2418" s="18"/>
      <c r="AO2418" s="18"/>
      <c r="AP2418" s="18"/>
      <c r="AQ2418" s="18">
        <v>2.0833333333333333E-3</v>
      </c>
      <c r="AR2418" s="18"/>
      <c r="AS2418" s="18">
        <v>2.0833333333333333E-3</v>
      </c>
      <c r="AT2418" s="18">
        <v>3.472222222222222E-3</v>
      </c>
      <c r="AU2418" s="18">
        <v>3.472222222222222E-3</v>
      </c>
      <c r="AV2418" s="18">
        <v>3.472222222222222E-3</v>
      </c>
      <c r="AW2418" s="18">
        <v>3.472222222222222E-3</v>
      </c>
      <c r="AX2418" s="18">
        <v>3.472222222222222E-3</v>
      </c>
      <c r="AY2418" s="18"/>
      <c r="AZ2418" s="18">
        <v>4.6296296296296293E-4</v>
      </c>
      <c r="BA2418" s="18">
        <v>3.4722222222222224E-4</v>
      </c>
      <c r="BB2418" s="18"/>
      <c r="BC2418" s="18"/>
      <c r="BD2418" s="18"/>
      <c r="BE2418" s="18">
        <v>3.4722222222222224E-4</v>
      </c>
      <c r="BF2418" s="18">
        <v>6.9444444444444447E-4</v>
      </c>
      <c r="BG2418" s="18">
        <v>6.9444444444444447E-4</v>
      </c>
      <c r="BH2418" s="18">
        <v>6.9444444444444447E-4</v>
      </c>
      <c r="BI2418" s="18">
        <v>6.9444444444444447E-4</v>
      </c>
      <c r="BJ2418" s="18">
        <v>1.3888888888888889E-3</v>
      </c>
      <c r="BK2418" s="18">
        <v>1.3888888888888889E-3</v>
      </c>
      <c r="BL2418" s="18">
        <v>1.3888888888888889E-3</v>
      </c>
      <c r="BM2418" s="18">
        <v>1.3888888888888889E-3</v>
      </c>
      <c r="BN2418" s="18">
        <v>1.3888888888888889E-3</v>
      </c>
      <c r="BO2418" s="18">
        <v>1.3888888888888889E-3</v>
      </c>
      <c r="BP2418" s="18">
        <v>1.3888888888888889E-3</v>
      </c>
      <c r="BQ2418" s="18">
        <f t="shared" si="396"/>
        <v>3.0909990108803163E-4</v>
      </c>
      <c r="BR2418" s="18">
        <f t="shared" si="397"/>
        <v>3.0909990108803163E-4</v>
      </c>
    </row>
    <row r="2419" spans="1:70" x14ac:dyDescent="0.25">
      <c r="A2419" s="1">
        <f t="shared" si="398"/>
        <v>41</v>
      </c>
      <c r="B2419" s="2">
        <f t="shared" si="399"/>
        <v>10</v>
      </c>
      <c r="C2419" s="2">
        <f t="shared" si="400"/>
        <v>2021</v>
      </c>
      <c r="D2419">
        <v>1222</v>
      </c>
      <c r="E2419" s="59">
        <v>44483</v>
      </c>
      <c r="F2419" t="s">
        <v>48</v>
      </c>
      <c r="G2419" t="s">
        <v>14</v>
      </c>
      <c r="H2419" s="58">
        <v>0.3125</v>
      </c>
      <c r="I2419">
        <v>7.5</v>
      </c>
      <c r="J2419">
        <v>258</v>
      </c>
      <c r="K2419">
        <v>0</v>
      </c>
      <c r="L2419" s="58">
        <v>0</v>
      </c>
      <c r="M2419">
        <v>0</v>
      </c>
      <c r="N2419" s="58">
        <v>0</v>
      </c>
      <c r="O2419">
        <v>112</v>
      </c>
      <c r="P2419">
        <v>0</v>
      </c>
      <c r="Q2419" s="58">
        <v>0</v>
      </c>
      <c r="R2419">
        <v>33</v>
      </c>
      <c r="S2419">
        <v>438</v>
      </c>
      <c r="T2419">
        <v>0</v>
      </c>
      <c r="U2419" s="16">
        <f t="shared" si="401"/>
        <v>0.3125</v>
      </c>
      <c r="V2419" s="17">
        <f t="shared" si="402"/>
        <v>450</v>
      </c>
      <c r="W2419" s="18">
        <f t="shared" si="403"/>
        <v>1.2112403100775194E-3</v>
      </c>
      <c r="X2419" s="19">
        <f t="shared" si="404"/>
        <v>1.7441860465116279</v>
      </c>
      <c r="Y2419" s="20">
        <f t="shared" si="405"/>
        <v>43.410852713178294</v>
      </c>
      <c r="Z2419" s="18">
        <v>3.4722222222222224E-4</v>
      </c>
      <c r="AA2419" s="18">
        <v>3.4722222222222224E-4</v>
      </c>
      <c r="AB2419" s="18">
        <v>1.0416666666666667E-3</v>
      </c>
      <c r="AD2419" s="18">
        <v>1.3888888888888889E-3</v>
      </c>
      <c r="AE2419" s="18">
        <v>4.1666666666666669E-4</v>
      </c>
      <c r="AF2419" s="18">
        <v>4.1666666666666669E-4</v>
      </c>
      <c r="AG2419" s="18">
        <v>2.4305555555555556E-3</v>
      </c>
      <c r="AH2419" s="18">
        <v>1.6203703703703703E-3</v>
      </c>
      <c r="AI2419" s="18">
        <v>1.6203703703703703E-3</v>
      </c>
      <c r="AJ2419" s="18">
        <v>5.5555555555555556E-4</v>
      </c>
      <c r="AK2419" s="18">
        <v>5.5555555555555556E-4</v>
      </c>
      <c r="AL2419" s="18">
        <v>5.5555555555555556E-4</v>
      </c>
      <c r="AM2419" s="18">
        <v>5.5555555555555556E-4</v>
      </c>
      <c r="AN2419" s="18"/>
      <c r="AO2419" s="18"/>
      <c r="AP2419" s="18"/>
      <c r="AQ2419" s="18">
        <v>2.0833333333333333E-3</v>
      </c>
      <c r="AR2419" s="18"/>
      <c r="AS2419" s="18">
        <v>2.0833333333333333E-3</v>
      </c>
      <c r="AT2419" s="18">
        <v>3.472222222222222E-3</v>
      </c>
      <c r="AU2419" s="18">
        <v>3.472222222222222E-3</v>
      </c>
      <c r="AV2419" s="18">
        <v>3.472222222222222E-3</v>
      </c>
      <c r="AW2419" s="18">
        <v>3.472222222222222E-3</v>
      </c>
      <c r="AX2419" s="18">
        <v>3.472222222222222E-3</v>
      </c>
      <c r="AY2419" s="18"/>
      <c r="AZ2419" s="18">
        <v>4.6296296296296293E-4</v>
      </c>
      <c r="BA2419" s="18">
        <v>3.4722222222222224E-4</v>
      </c>
      <c r="BB2419" s="18"/>
      <c r="BC2419" s="18"/>
      <c r="BD2419" s="18"/>
      <c r="BE2419" s="18">
        <v>3.4722222222222224E-4</v>
      </c>
      <c r="BF2419" s="18">
        <v>6.9444444444444447E-4</v>
      </c>
      <c r="BG2419" s="18">
        <v>6.9444444444444447E-4</v>
      </c>
      <c r="BH2419" s="18">
        <v>6.9444444444444447E-4</v>
      </c>
      <c r="BI2419" s="18">
        <v>6.9444444444444447E-4</v>
      </c>
      <c r="BJ2419" s="18">
        <v>1.3888888888888889E-3</v>
      </c>
      <c r="BK2419" s="18">
        <v>1.3888888888888889E-3</v>
      </c>
      <c r="BL2419" s="18">
        <v>1.3888888888888889E-3</v>
      </c>
      <c r="BM2419" s="18">
        <v>1.3888888888888889E-3</v>
      </c>
      <c r="BN2419" s="18">
        <v>1.3888888888888889E-3</v>
      </c>
      <c r="BO2419" s="18">
        <v>1.3888888888888889E-3</v>
      </c>
      <c r="BP2419" s="18">
        <v>1.3888888888888889E-3</v>
      </c>
      <c r="BQ2419" s="18">
        <f t="shared" si="396"/>
        <v>1.2112403100775194E-3</v>
      </c>
      <c r="BR2419" s="18">
        <f t="shared" si="397"/>
        <v>1.2112403100775194E-3</v>
      </c>
    </row>
    <row r="2420" spans="1:70" x14ac:dyDescent="0.25">
      <c r="A2420" s="1">
        <f t="shared" si="398"/>
        <v>41</v>
      </c>
      <c r="B2420" s="2">
        <f t="shared" si="399"/>
        <v>10</v>
      </c>
      <c r="C2420" s="2">
        <f t="shared" si="400"/>
        <v>2021</v>
      </c>
      <c r="D2420">
        <v>11849</v>
      </c>
      <c r="E2420" s="59">
        <v>44483</v>
      </c>
      <c r="F2420" t="s">
        <v>49</v>
      </c>
      <c r="G2420" t="s">
        <v>10</v>
      </c>
      <c r="H2420" s="58">
        <v>0.33333333333333331</v>
      </c>
      <c r="I2420">
        <v>8</v>
      </c>
      <c r="J2420">
        <v>697</v>
      </c>
      <c r="K2420">
        <v>0</v>
      </c>
      <c r="L2420" s="58">
        <v>0</v>
      </c>
      <c r="M2420">
        <v>0.33</v>
      </c>
      <c r="N2420" s="58">
        <v>1.3888888888888888E-2</v>
      </c>
      <c r="O2420">
        <v>31</v>
      </c>
      <c r="P2420">
        <v>0</v>
      </c>
      <c r="Q2420" s="58">
        <v>0</v>
      </c>
      <c r="R2420">
        <v>38</v>
      </c>
      <c r="S2420">
        <v>484</v>
      </c>
      <c r="T2420">
        <v>0</v>
      </c>
      <c r="U2420" s="16">
        <f t="shared" si="401"/>
        <v>0.33333333333333331</v>
      </c>
      <c r="V2420" s="17">
        <f t="shared" si="402"/>
        <v>479.99999999999994</v>
      </c>
      <c r="W2420" s="18">
        <f t="shared" si="403"/>
        <v>4.7824007651841221E-4</v>
      </c>
      <c r="X2420" s="19">
        <f t="shared" si="404"/>
        <v>0.68866571018651357</v>
      </c>
      <c r="Y2420" s="20">
        <f t="shared" si="405"/>
        <v>4.4476327116212335</v>
      </c>
      <c r="Z2420" s="18">
        <v>3.4722222222222224E-4</v>
      </c>
      <c r="AA2420" s="18">
        <v>3.4722222222222224E-4</v>
      </c>
      <c r="AB2420" s="18">
        <v>1.0416666666666667E-3</v>
      </c>
      <c r="AD2420" s="18">
        <v>1.3888888888888889E-3</v>
      </c>
      <c r="AE2420" s="18">
        <v>4.1666666666666669E-4</v>
      </c>
      <c r="AF2420" s="18">
        <v>4.1666666666666669E-4</v>
      </c>
      <c r="AG2420" s="18">
        <v>2.4305555555555556E-3</v>
      </c>
      <c r="AH2420" s="18">
        <v>1.6203703703703703E-3</v>
      </c>
      <c r="AI2420" s="18">
        <v>1.6203703703703703E-3</v>
      </c>
      <c r="AJ2420" s="18">
        <v>5.5555555555555556E-4</v>
      </c>
      <c r="AK2420" s="18">
        <v>5.5555555555555556E-4</v>
      </c>
      <c r="AL2420" s="18">
        <v>5.5555555555555556E-4</v>
      </c>
      <c r="AM2420" s="18">
        <v>5.5555555555555556E-4</v>
      </c>
      <c r="AN2420" s="18"/>
      <c r="AO2420" s="18"/>
      <c r="AP2420" s="18"/>
      <c r="AQ2420" s="18">
        <v>2.0833333333333333E-3</v>
      </c>
      <c r="AR2420" s="18"/>
      <c r="AS2420" s="18">
        <v>2.0833333333333333E-3</v>
      </c>
      <c r="AT2420" s="18">
        <v>3.472222222222222E-3</v>
      </c>
      <c r="AU2420" s="18">
        <v>3.472222222222222E-3</v>
      </c>
      <c r="AV2420" s="18">
        <v>3.472222222222222E-3</v>
      </c>
      <c r="AW2420" s="18">
        <v>3.472222222222222E-3</v>
      </c>
      <c r="AX2420" s="18">
        <v>3.472222222222222E-3</v>
      </c>
      <c r="AY2420" s="18"/>
      <c r="AZ2420" s="18">
        <v>4.6296296296296293E-4</v>
      </c>
      <c r="BA2420" s="18">
        <v>3.4722222222222224E-4</v>
      </c>
      <c r="BB2420" s="18"/>
      <c r="BC2420" s="18"/>
      <c r="BD2420" s="18"/>
      <c r="BE2420" s="18">
        <v>3.4722222222222224E-4</v>
      </c>
      <c r="BF2420" s="18">
        <v>6.9444444444444447E-4</v>
      </c>
      <c r="BG2420" s="18">
        <v>6.9444444444444447E-4</v>
      </c>
      <c r="BH2420" s="18">
        <v>6.9444444444444447E-4</v>
      </c>
      <c r="BI2420" s="18">
        <v>6.9444444444444447E-4</v>
      </c>
      <c r="BJ2420" s="18">
        <v>1.3888888888888889E-3</v>
      </c>
      <c r="BK2420" s="18">
        <v>1.3888888888888889E-3</v>
      </c>
      <c r="BL2420" s="18">
        <v>1.3888888888888889E-3</v>
      </c>
      <c r="BM2420" s="18">
        <v>1.3888888888888889E-3</v>
      </c>
      <c r="BN2420" s="18">
        <v>1.3888888888888889E-3</v>
      </c>
      <c r="BO2420" s="18">
        <v>1.3888888888888889E-3</v>
      </c>
      <c r="BP2420" s="18">
        <v>1.3888888888888889E-3</v>
      </c>
      <c r="BQ2420" s="18">
        <f t="shared" si="396"/>
        <v>4.7824007651841221E-4</v>
      </c>
      <c r="BR2420" s="18">
        <f t="shared" si="397"/>
        <v>4.7824007651841221E-4</v>
      </c>
    </row>
    <row r="2421" spans="1:70" x14ac:dyDescent="0.25">
      <c r="A2421" s="1">
        <f t="shared" si="398"/>
        <v>41</v>
      </c>
      <c r="B2421" s="2">
        <f t="shared" si="399"/>
        <v>10</v>
      </c>
      <c r="C2421" s="2">
        <f t="shared" si="400"/>
        <v>2021</v>
      </c>
      <c r="D2421">
        <v>1396</v>
      </c>
      <c r="E2421" s="59">
        <v>44483</v>
      </c>
      <c r="F2421" t="s">
        <v>49</v>
      </c>
      <c r="G2421" t="s">
        <v>12</v>
      </c>
      <c r="H2421" s="58">
        <v>0.33333333333333331</v>
      </c>
      <c r="I2421">
        <v>8</v>
      </c>
      <c r="J2421">
        <v>515</v>
      </c>
      <c r="K2421">
        <v>0.5</v>
      </c>
      <c r="L2421" s="58">
        <v>2.0833333333333332E-2</v>
      </c>
      <c r="M2421">
        <v>0.33</v>
      </c>
      <c r="N2421" s="58">
        <v>1.3888888888888888E-2</v>
      </c>
      <c r="O2421">
        <v>12</v>
      </c>
      <c r="P2421">
        <v>0.5</v>
      </c>
      <c r="Q2421" s="58">
        <v>2.0833333333333332E-2</v>
      </c>
      <c r="R2421">
        <v>39</v>
      </c>
      <c r="S2421">
        <v>484</v>
      </c>
      <c r="T2421">
        <v>0</v>
      </c>
      <c r="U2421" s="16">
        <f t="shared" si="401"/>
        <v>0.3125</v>
      </c>
      <c r="V2421" s="17">
        <f t="shared" si="402"/>
        <v>450</v>
      </c>
      <c r="W2421" s="18">
        <f t="shared" si="403"/>
        <v>6.0679611650485432E-4</v>
      </c>
      <c r="X2421" s="19">
        <f t="shared" si="404"/>
        <v>0.87378640776699024</v>
      </c>
      <c r="Y2421" s="20">
        <f t="shared" si="405"/>
        <v>2.3300970873786406</v>
      </c>
      <c r="Z2421" s="18">
        <v>3.4722222222222224E-4</v>
      </c>
      <c r="AA2421" s="18">
        <v>3.4722222222222224E-4</v>
      </c>
      <c r="AB2421" s="18">
        <v>1.0416666666666667E-3</v>
      </c>
      <c r="AD2421" s="18">
        <v>1.3888888888888889E-3</v>
      </c>
      <c r="AE2421" s="18">
        <v>4.1666666666666669E-4</v>
      </c>
      <c r="AF2421" s="18">
        <v>4.1666666666666669E-4</v>
      </c>
      <c r="AG2421" s="18">
        <v>2.4305555555555556E-3</v>
      </c>
      <c r="AH2421" s="18">
        <v>1.6203703703703703E-3</v>
      </c>
      <c r="AI2421" s="18">
        <v>1.6203703703703703E-3</v>
      </c>
      <c r="AJ2421" s="18">
        <v>5.5555555555555556E-4</v>
      </c>
      <c r="AK2421" s="18">
        <v>5.5555555555555556E-4</v>
      </c>
      <c r="AL2421" s="18">
        <v>5.5555555555555556E-4</v>
      </c>
      <c r="AM2421" s="18">
        <v>5.5555555555555556E-4</v>
      </c>
      <c r="AN2421" s="18"/>
      <c r="AO2421" s="18"/>
      <c r="AP2421" s="18"/>
      <c r="AQ2421" s="18">
        <v>2.0833333333333333E-3</v>
      </c>
      <c r="AR2421" s="18"/>
      <c r="AS2421" s="18">
        <v>2.0833333333333333E-3</v>
      </c>
      <c r="AT2421" s="18">
        <v>3.472222222222222E-3</v>
      </c>
      <c r="AU2421" s="18">
        <v>3.472222222222222E-3</v>
      </c>
      <c r="AV2421" s="18">
        <v>3.472222222222222E-3</v>
      </c>
      <c r="AW2421" s="18">
        <v>3.472222222222222E-3</v>
      </c>
      <c r="AX2421" s="18">
        <v>3.472222222222222E-3</v>
      </c>
      <c r="AY2421" s="18"/>
      <c r="AZ2421" s="18">
        <v>4.6296296296296293E-4</v>
      </c>
      <c r="BA2421" s="18">
        <v>3.4722222222222224E-4</v>
      </c>
      <c r="BB2421" s="18"/>
      <c r="BC2421" s="18"/>
      <c r="BD2421" s="18"/>
      <c r="BE2421" s="18">
        <v>3.4722222222222224E-4</v>
      </c>
      <c r="BF2421" s="18">
        <v>6.9444444444444447E-4</v>
      </c>
      <c r="BG2421" s="18">
        <v>6.9444444444444447E-4</v>
      </c>
      <c r="BH2421" s="18">
        <v>6.9444444444444447E-4</v>
      </c>
      <c r="BI2421" s="18">
        <v>6.9444444444444447E-4</v>
      </c>
      <c r="BJ2421" s="18">
        <v>1.3888888888888889E-3</v>
      </c>
      <c r="BK2421" s="18">
        <v>1.3888888888888889E-3</v>
      </c>
      <c r="BL2421" s="18">
        <v>1.3888888888888889E-3</v>
      </c>
      <c r="BM2421" s="18">
        <v>1.3888888888888889E-3</v>
      </c>
      <c r="BN2421" s="18">
        <v>1.3888888888888889E-3</v>
      </c>
      <c r="BO2421" s="18">
        <v>1.3888888888888889E-3</v>
      </c>
      <c r="BP2421" s="18">
        <v>1.3888888888888889E-3</v>
      </c>
      <c r="BQ2421" s="18">
        <f t="shared" si="396"/>
        <v>6.0679611650485432E-4</v>
      </c>
      <c r="BR2421" s="18">
        <f t="shared" si="397"/>
        <v>6.0679611650485432E-4</v>
      </c>
    </row>
    <row r="2422" spans="1:70" x14ac:dyDescent="0.25">
      <c r="A2422" s="1">
        <f t="shared" si="398"/>
        <v>41</v>
      </c>
      <c r="B2422" s="2">
        <f t="shared" si="399"/>
        <v>10</v>
      </c>
      <c r="C2422" s="2">
        <f t="shared" si="400"/>
        <v>2021</v>
      </c>
      <c r="D2422">
        <v>1364</v>
      </c>
      <c r="E2422" s="59">
        <v>44483</v>
      </c>
      <c r="F2422" t="s">
        <v>75</v>
      </c>
      <c r="G2422" t="s">
        <v>13</v>
      </c>
      <c r="H2422" s="58">
        <v>0.375</v>
      </c>
      <c r="I2422">
        <v>9</v>
      </c>
      <c r="J2422">
        <v>612</v>
      </c>
      <c r="K2422">
        <v>0</v>
      </c>
      <c r="L2422" s="58">
        <v>0</v>
      </c>
      <c r="M2422">
        <v>0</v>
      </c>
      <c r="N2422" s="58">
        <v>0</v>
      </c>
      <c r="O2422">
        <v>51</v>
      </c>
      <c r="P2422">
        <v>0</v>
      </c>
      <c r="Q2422" s="58">
        <v>0</v>
      </c>
      <c r="R2422">
        <v>0</v>
      </c>
      <c r="S2422">
        <v>0</v>
      </c>
      <c r="T2422">
        <v>0</v>
      </c>
      <c r="U2422" s="16">
        <f t="shared" si="401"/>
        <v>0.375</v>
      </c>
      <c r="V2422" s="17">
        <f t="shared" si="402"/>
        <v>540</v>
      </c>
      <c r="W2422" s="18">
        <f t="shared" si="403"/>
        <v>6.1274509803921568E-4</v>
      </c>
      <c r="X2422" s="19">
        <f t="shared" si="404"/>
        <v>0.88235294117647056</v>
      </c>
      <c r="Y2422" s="20">
        <f t="shared" si="405"/>
        <v>8.3333333333333339</v>
      </c>
      <c r="Z2422" s="18">
        <v>3.4722222222222224E-4</v>
      </c>
      <c r="AA2422" s="18">
        <v>3.4722222222222224E-4</v>
      </c>
      <c r="AB2422" s="18">
        <v>1.0416666666666667E-3</v>
      </c>
      <c r="AD2422" s="18">
        <v>1.3888888888888889E-3</v>
      </c>
      <c r="AE2422" s="18">
        <v>4.1666666666666669E-4</v>
      </c>
      <c r="AF2422" s="18">
        <v>4.1666666666666669E-4</v>
      </c>
      <c r="AG2422" s="18">
        <v>2.4305555555555556E-3</v>
      </c>
      <c r="AH2422" s="18">
        <v>1.6203703703703703E-3</v>
      </c>
      <c r="AI2422" s="18">
        <v>1.6203703703703703E-3</v>
      </c>
      <c r="AJ2422" s="18">
        <v>5.5555555555555556E-4</v>
      </c>
      <c r="AK2422" s="18">
        <v>5.5555555555555556E-4</v>
      </c>
      <c r="AL2422" s="18">
        <v>5.5555555555555556E-4</v>
      </c>
      <c r="AM2422" s="18">
        <v>5.5555555555555556E-4</v>
      </c>
      <c r="AN2422" s="18"/>
      <c r="AO2422" s="18"/>
      <c r="AP2422" s="18"/>
      <c r="AQ2422" s="18">
        <v>2.0833333333333333E-3</v>
      </c>
      <c r="AR2422" s="18"/>
      <c r="AS2422" s="18">
        <v>2.0833333333333333E-3</v>
      </c>
      <c r="AT2422" s="18">
        <v>3.472222222222222E-3</v>
      </c>
      <c r="AU2422" s="18">
        <v>3.472222222222222E-3</v>
      </c>
      <c r="AV2422" s="18">
        <v>3.472222222222222E-3</v>
      </c>
      <c r="AW2422" s="18">
        <v>3.472222222222222E-3</v>
      </c>
      <c r="AX2422" s="18">
        <v>3.472222222222222E-3</v>
      </c>
      <c r="AY2422" s="18"/>
      <c r="AZ2422" s="18">
        <v>4.6296296296296293E-4</v>
      </c>
      <c r="BA2422" s="18">
        <v>3.4722222222222224E-4</v>
      </c>
      <c r="BB2422" s="18"/>
      <c r="BC2422" s="18"/>
      <c r="BD2422" s="18"/>
      <c r="BE2422" s="18">
        <v>3.4722222222222224E-4</v>
      </c>
      <c r="BF2422" s="18">
        <v>6.9444444444444447E-4</v>
      </c>
      <c r="BG2422" s="18">
        <v>6.9444444444444447E-4</v>
      </c>
      <c r="BH2422" s="18">
        <v>6.9444444444444447E-4</v>
      </c>
      <c r="BI2422" s="18">
        <v>6.9444444444444447E-4</v>
      </c>
      <c r="BJ2422" s="18">
        <v>1.3888888888888889E-3</v>
      </c>
      <c r="BK2422" s="18">
        <v>1.3888888888888889E-3</v>
      </c>
      <c r="BL2422" s="18">
        <v>1.3888888888888889E-3</v>
      </c>
      <c r="BM2422" s="18">
        <v>1.3888888888888889E-3</v>
      </c>
      <c r="BN2422" s="18">
        <v>1.3888888888888889E-3</v>
      </c>
      <c r="BO2422" s="18">
        <v>1.3888888888888889E-3</v>
      </c>
      <c r="BP2422" s="18">
        <v>1.3888888888888889E-3</v>
      </c>
      <c r="BQ2422" s="18">
        <f t="shared" si="396"/>
        <v>6.1274509803921568E-4</v>
      </c>
      <c r="BR2422" s="18">
        <f t="shared" si="397"/>
        <v>6.1274509803921568E-4</v>
      </c>
    </row>
    <row r="2423" spans="1:70" x14ac:dyDescent="0.25">
      <c r="A2423" s="1">
        <f t="shared" si="398"/>
        <v>41</v>
      </c>
      <c r="B2423" s="2">
        <f t="shared" si="399"/>
        <v>10</v>
      </c>
      <c r="C2423" s="2">
        <f t="shared" si="400"/>
        <v>2021</v>
      </c>
      <c r="D2423">
        <v>11841</v>
      </c>
      <c r="E2423" s="59">
        <v>44483</v>
      </c>
      <c r="F2423" t="s">
        <v>198</v>
      </c>
      <c r="G2423" t="s">
        <v>13</v>
      </c>
      <c r="H2423" s="58">
        <v>0.33333333333333331</v>
      </c>
      <c r="I2423">
        <v>8</v>
      </c>
      <c r="J2423">
        <v>66</v>
      </c>
      <c r="K2423">
        <v>0</v>
      </c>
      <c r="L2423" s="58">
        <v>0</v>
      </c>
      <c r="M2423">
        <v>0</v>
      </c>
      <c r="N2423" s="58">
        <v>0</v>
      </c>
      <c r="O2423">
        <v>0</v>
      </c>
      <c r="P2423">
        <v>0</v>
      </c>
      <c r="Q2423" s="58">
        <v>0</v>
      </c>
      <c r="R2423">
        <v>0</v>
      </c>
      <c r="S2423">
        <v>0</v>
      </c>
      <c r="T2423">
        <v>0</v>
      </c>
      <c r="U2423" s="16">
        <f t="shared" si="401"/>
        <v>0.33333333333333331</v>
      </c>
      <c r="V2423" s="17">
        <f t="shared" si="402"/>
        <v>479.99999999999994</v>
      </c>
      <c r="W2423" s="18">
        <f t="shared" si="403"/>
        <v>5.0505050505050501E-3</v>
      </c>
      <c r="X2423" s="19">
        <f t="shared" si="404"/>
        <v>7.2727272727272716</v>
      </c>
      <c r="Y2423" s="20">
        <f t="shared" si="405"/>
        <v>0</v>
      </c>
      <c r="Z2423" s="18">
        <v>3.4722222222222224E-4</v>
      </c>
      <c r="AA2423" s="18">
        <v>3.4722222222222224E-4</v>
      </c>
      <c r="AB2423" s="18">
        <v>1.0416666666666667E-3</v>
      </c>
      <c r="AD2423" s="18">
        <v>1.3888888888888889E-3</v>
      </c>
      <c r="AE2423" s="18">
        <v>4.1666666666666669E-4</v>
      </c>
      <c r="AF2423" s="18">
        <v>4.1666666666666669E-4</v>
      </c>
      <c r="AG2423" s="18">
        <v>2.4305555555555556E-3</v>
      </c>
      <c r="AH2423" s="18">
        <v>1.6203703703703703E-3</v>
      </c>
      <c r="AI2423" s="18">
        <v>1.6203703703703703E-3</v>
      </c>
      <c r="AJ2423" s="18">
        <v>5.5555555555555556E-4</v>
      </c>
      <c r="AK2423" s="18">
        <v>5.5555555555555556E-4</v>
      </c>
      <c r="AL2423" s="18">
        <v>5.5555555555555556E-4</v>
      </c>
      <c r="AM2423" s="18">
        <v>5.5555555555555556E-4</v>
      </c>
      <c r="AN2423" s="18"/>
      <c r="AO2423" s="18"/>
      <c r="AP2423" s="18"/>
      <c r="AQ2423" s="18">
        <v>2.0833333333333333E-3</v>
      </c>
      <c r="AR2423" s="18"/>
      <c r="AS2423" s="18">
        <v>2.0833333333333333E-3</v>
      </c>
      <c r="AT2423" s="18">
        <v>3.472222222222222E-3</v>
      </c>
      <c r="AU2423" s="18">
        <v>3.472222222222222E-3</v>
      </c>
      <c r="AV2423" s="18">
        <v>3.472222222222222E-3</v>
      </c>
      <c r="AW2423" s="18">
        <v>3.472222222222222E-3</v>
      </c>
      <c r="AX2423" s="18">
        <v>3.472222222222222E-3</v>
      </c>
      <c r="AY2423" s="18"/>
      <c r="AZ2423" s="18">
        <v>4.6296296296296293E-4</v>
      </c>
      <c r="BA2423" s="18">
        <v>3.4722222222222224E-4</v>
      </c>
      <c r="BB2423" s="18"/>
      <c r="BC2423" s="18"/>
      <c r="BD2423" s="18"/>
      <c r="BE2423" s="18">
        <v>3.4722222222222224E-4</v>
      </c>
      <c r="BF2423" s="18">
        <v>6.9444444444444447E-4</v>
      </c>
      <c r="BG2423" s="18">
        <v>6.9444444444444447E-4</v>
      </c>
      <c r="BH2423" s="18">
        <v>6.9444444444444447E-4</v>
      </c>
      <c r="BI2423" s="18">
        <v>6.9444444444444447E-4</v>
      </c>
      <c r="BJ2423" s="18">
        <v>1.3888888888888889E-3</v>
      </c>
      <c r="BK2423" s="18">
        <v>1.3888888888888889E-3</v>
      </c>
      <c r="BL2423" s="18">
        <v>1.3888888888888889E-3</v>
      </c>
      <c r="BM2423" s="18">
        <v>1.3888888888888889E-3</v>
      </c>
      <c r="BN2423" s="18">
        <v>1.3888888888888889E-3</v>
      </c>
      <c r="BO2423" s="18">
        <v>1.3888888888888889E-3</v>
      </c>
      <c r="BP2423" s="18">
        <v>1.3888888888888889E-3</v>
      </c>
      <c r="BQ2423" s="18">
        <f t="shared" si="396"/>
        <v>5.0505050505050501E-3</v>
      </c>
      <c r="BR2423" s="18">
        <f t="shared" si="397"/>
        <v>5.0505050505050501E-3</v>
      </c>
    </row>
    <row r="2424" spans="1:70" x14ac:dyDescent="0.25">
      <c r="A2424" s="1">
        <f t="shared" si="398"/>
        <v>41</v>
      </c>
      <c r="B2424" s="2">
        <f t="shared" si="399"/>
        <v>10</v>
      </c>
      <c r="C2424" s="2">
        <f t="shared" si="400"/>
        <v>2021</v>
      </c>
      <c r="D2424">
        <v>937</v>
      </c>
      <c r="E2424" s="59">
        <v>44483</v>
      </c>
      <c r="F2424" t="s">
        <v>65</v>
      </c>
      <c r="G2424" t="s">
        <v>13</v>
      </c>
      <c r="H2424" s="58">
        <v>0.16666666666666666</v>
      </c>
      <c r="I2424">
        <v>4</v>
      </c>
      <c r="J2424">
        <v>186</v>
      </c>
      <c r="K2424">
        <v>0</v>
      </c>
      <c r="L2424" s="58">
        <v>0</v>
      </c>
      <c r="M2424">
        <v>0</v>
      </c>
      <c r="N2424" s="58">
        <v>0</v>
      </c>
      <c r="O2424">
        <v>18</v>
      </c>
      <c r="P2424">
        <v>0.5</v>
      </c>
      <c r="Q2424" s="58">
        <v>2.0833333333333332E-2</v>
      </c>
      <c r="R2424">
        <v>0</v>
      </c>
      <c r="S2424">
        <v>0</v>
      </c>
      <c r="T2424">
        <v>0</v>
      </c>
      <c r="U2424" s="16">
        <f t="shared" si="401"/>
        <v>0.14583333333333331</v>
      </c>
      <c r="V2424" s="17">
        <f t="shared" si="402"/>
        <v>209.99999999999997</v>
      </c>
      <c r="W2424" s="18">
        <f t="shared" si="403"/>
        <v>7.8405017921146945E-4</v>
      </c>
      <c r="X2424" s="19">
        <f t="shared" si="404"/>
        <v>1.129032258064516</v>
      </c>
      <c r="Y2424" s="20">
        <f t="shared" si="405"/>
        <v>9.67741935483871</v>
      </c>
      <c r="Z2424" s="18">
        <v>3.4722222222222224E-4</v>
      </c>
      <c r="AA2424" s="18">
        <v>3.4722222222222224E-4</v>
      </c>
      <c r="AB2424" s="18">
        <v>1.0416666666666667E-3</v>
      </c>
      <c r="AD2424" s="18">
        <v>1.3888888888888889E-3</v>
      </c>
      <c r="AE2424" s="18">
        <v>4.1666666666666669E-4</v>
      </c>
      <c r="AF2424" s="18">
        <v>4.1666666666666669E-4</v>
      </c>
      <c r="AG2424" s="18">
        <v>2.4305555555555556E-3</v>
      </c>
      <c r="AH2424" s="18">
        <v>1.6203703703703703E-3</v>
      </c>
      <c r="AI2424" s="18">
        <v>1.6203703703703703E-3</v>
      </c>
      <c r="AJ2424" s="18">
        <v>5.5555555555555556E-4</v>
      </c>
      <c r="AK2424" s="18">
        <v>5.5555555555555556E-4</v>
      </c>
      <c r="AL2424" s="18">
        <v>5.5555555555555556E-4</v>
      </c>
      <c r="AM2424" s="18">
        <v>5.5555555555555556E-4</v>
      </c>
      <c r="AN2424" s="18"/>
      <c r="AO2424" s="18"/>
      <c r="AP2424" s="18"/>
      <c r="AQ2424" s="18">
        <v>2.0833333333333333E-3</v>
      </c>
      <c r="AR2424" s="18"/>
      <c r="AS2424" s="18">
        <v>2.0833333333333333E-3</v>
      </c>
      <c r="AT2424" s="18">
        <v>3.472222222222222E-3</v>
      </c>
      <c r="AU2424" s="18">
        <v>3.472222222222222E-3</v>
      </c>
      <c r="AV2424" s="18">
        <v>3.472222222222222E-3</v>
      </c>
      <c r="AW2424" s="18">
        <v>3.472222222222222E-3</v>
      </c>
      <c r="AX2424" s="18">
        <v>3.472222222222222E-3</v>
      </c>
      <c r="AY2424" s="18"/>
      <c r="AZ2424" s="18">
        <v>4.6296296296296293E-4</v>
      </c>
      <c r="BA2424" s="18">
        <v>3.4722222222222224E-4</v>
      </c>
      <c r="BB2424" s="18"/>
      <c r="BC2424" s="18"/>
      <c r="BD2424" s="18"/>
      <c r="BE2424" s="18">
        <v>3.4722222222222224E-4</v>
      </c>
      <c r="BF2424" s="18">
        <v>6.9444444444444447E-4</v>
      </c>
      <c r="BG2424" s="18">
        <v>6.9444444444444447E-4</v>
      </c>
      <c r="BH2424" s="18">
        <v>6.9444444444444447E-4</v>
      </c>
      <c r="BI2424" s="18">
        <v>6.9444444444444447E-4</v>
      </c>
      <c r="BJ2424" s="18">
        <v>1.3888888888888889E-3</v>
      </c>
      <c r="BK2424" s="18">
        <v>1.3888888888888889E-3</v>
      </c>
      <c r="BL2424" s="18">
        <v>1.3888888888888889E-3</v>
      </c>
      <c r="BM2424" s="18">
        <v>1.3888888888888889E-3</v>
      </c>
      <c r="BN2424" s="18">
        <v>1.3888888888888889E-3</v>
      </c>
      <c r="BO2424" s="18">
        <v>1.3888888888888889E-3</v>
      </c>
      <c r="BP2424" s="18">
        <v>1.3888888888888889E-3</v>
      </c>
      <c r="BQ2424" s="18">
        <f t="shared" ref="BQ2424:BQ2457" si="406">MIN(W2424)</f>
        <v>7.8405017921146945E-4</v>
      </c>
      <c r="BR2424" s="18">
        <f t="shared" ref="BR2424:BR2457" si="407">MAX(W2424)</f>
        <v>7.8405017921146945E-4</v>
      </c>
    </row>
    <row r="2425" spans="1:70" x14ac:dyDescent="0.25">
      <c r="A2425" s="1">
        <f t="shared" si="398"/>
        <v>41</v>
      </c>
      <c r="B2425" s="2">
        <f t="shared" si="399"/>
        <v>10</v>
      </c>
      <c r="C2425" s="2">
        <f t="shared" si="400"/>
        <v>2021</v>
      </c>
      <c r="D2425">
        <v>529</v>
      </c>
      <c r="E2425" s="59">
        <v>44483</v>
      </c>
      <c r="F2425" t="s">
        <v>57</v>
      </c>
      <c r="G2425" t="s">
        <v>13</v>
      </c>
      <c r="H2425" s="58">
        <v>6.25E-2</v>
      </c>
      <c r="I2425">
        <v>1.5</v>
      </c>
      <c r="J2425">
        <v>24</v>
      </c>
      <c r="K2425">
        <v>0</v>
      </c>
      <c r="L2425" s="58">
        <v>0</v>
      </c>
      <c r="M2425">
        <v>0</v>
      </c>
      <c r="N2425" s="58">
        <v>0</v>
      </c>
      <c r="O2425">
        <v>0</v>
      </c>
      <c r="P2425">
        <v>0</v>
      </c>
      <c r="Q2425" s="58">
        <v>0</v>
      </c>
      <c r="R2425">
        <v>0</v>
      </c>
      <c r="S2425">
        <v>0</v>
      </c>
      <c r="T2425">
        <v>0</v>
      </c>
      <c r="U2425" s="16">
        <f t="shared" si="401"/>
        <v>6.25E-2</v>
      </c>
      <c r="V2425" s="17">
        <f t="shared" si="402"/>
        <v>90</v>
      </c>
      <c r="W2425" s="18">
        <f t="shared" si="403"/>
        <v>2.6041666666666665E-3</v>
      </c>
      <c r="X2425" s="19">
        <f t="shared" si="404"/>
        <v>3.75</v>
      </c>
      <c r="Y2425" s="20">
        <f t="shared" si="405"/>
        <v>0</v>
      </c>
      <c r="Z2425" s="18">
        <v>3.4722222222222224E-4</v>
      </c>
      <c r="AA2425" s="18">
        <v>3.4722222222222224E-4</v>
      </c>
      <c r="AB2425" s="18">
        <v>1.0416666666666667E-3</v>
      </c>
      <c r="AD2425" s="18">
        <v>1.3888888888888889E-3</v>
      </c>
      <c r="AE2425" s="18">
        <v>4.1666666666666669E-4</v>
      </c>
      <c r="AF2425" s="18">
        <v>4.1666666666666669E-4</v>
      </c>
      <c r="AG2425" s="18">
        <v>2.4305555555555556E-3</v>
      </c>
      <c r="AH2425" s="18">
        <v>1.6203703703703703E-3</v>
      </c>
      <c r="AI2425" s="18">
        <v>1.6203703703703703E-3</v>
      </c>
      <c r="AJ2425" s="18">
        <v>5.5555555555555556E-4</v>
      </c>
      <c r="AK2425" s="18">
        <v>5.5555555555555556E-4</v>
      </c>
      <c r="AL2425" s="18">
        <v>5.5555555555555556E-4</v>
      </c>
      <c r="AM2425" s="18">
        <v>5.5555555555555556E-4</v>
      </c>
      <c r="AN2425" s="18"/>
      <c r="AO2425" s="18"/>
      <c r="AP2425" s="18"/>
      <c r="AQ2425" s="18">
        <v>2.0833333333333333E-3</v>
      </c>
      <c r="AR2425" s="18"/>
      <c r="AS2425" s="18">
        <v>2.0833333333333333E-3</v>
      </c>
      <c r="AT2425" s="18">
        <v>3.472222222222222E-3</v>
      </c>
      <c r="AU2425" s="18">
        <v>3.472222222222222E-3</v>
      </c>
      <c r="AV2425" s="18">
        <v>3.472222222222222E-3</v>
      </c>
      <c r="AW2425" s="18">
        <v>3.472222222222222E-3</v>
      </c>
      <c r="AX2425" s="18">
        <v>3.472222222222222E-3</v>
      </c>
      <c r="AY2425" s="18"/>
      <c r="AZ2425" s="18">
        <v>4.6296296296296293E-4</v>
      </c>
      <c r="BA2425" s="18">
        <v>3.4722222222222224E-4</v>
      </c>
      <c r="BB2425" s="18"/>
      <c r="BC2425" s="18"/>
      <c r="BD2425" s="18"/>
      <c r="BE2425" s="18">
        <v>3.4722222222222224E-4</v>
      </c>
      <c r="BF2425" s="18">
        <v>6.9444444444444447E-4</v>
      </c>
      <c r="BG2425" s="18">
        <v>6.9444444444444447E-4</v>
      </c>
      <c r="BH2425" s="18">
        <v>6.9444444444444447E-4</v>
      </c>
      <c r="BI2425" s="18">
        <v>6.9444444444444447E-4</v>
      </c>
      <c r="BJ2425" s="18">
        <v>1.3888888888888889E-3</v>
      </c>
      <c r="BK2425" s="18">
        <v>1.3888888888888889E-3</v>
      </c>
      <c r="BL2425" s="18">
        <v>1.3888888888888889E-3</v>
      </c>
      <c r="BM2425" s="18">
        <v>1.3888888888888889E-3</v>
      </c>
      <c r="BN2425" s="18">
        <v>1.3888888888888889E-3</v>
      </c>
      <c r="BO2425" s="18">
        <v>1.3888888888888889E-3</v>
      </c>
      <c r="BP2425" s="18">
        <v>1.3888888888888889E-3</v>
      </c>
      <c r="BQ2425" s="18">
        <f t="shared" si="406"/>
        <v>2.6041666666666665E-3</v>
      </c>
      <c r="BR2425" s="18">
        <f t="shared" si="407"/>
        <v>2.6041666666666665E-3</v>
      </c>
    </row>
    <row r="2426" spans="1:70" x14ac:dyDescent="0.25">
      <c r="A2426" s="1">
        <f t="shared" si="398"/>
        <v>41</v>
      </c>
      <c r="B2426" s="2">
        <f t="shared" si="399"/>
        <v>10</v>
      </c>
      <c r="C2426" s="2">
        <f t="shared" si="400"/>
        <v>2021</v>
      </c>
      <c r="D2426">
        <v>12561</v>
      </c>
      <c r="E2426" s="59">
        <v>44483</v>
      </c>
      <c r="F2426" t="s">
        <v>57</v>
      </c>
      <c r="G2426" t="s">
        <v>13</v>
      </c>
      <c r="H2426" s="58">
        <v>0.33333333333333331</v>
      </c>
      <c r="I2426">
        <v>8</v>
      </c>
      <c r="J2426">
        <v>323</v>
      </c>
      <c r="K2426">
        <v>0</v>
      </c>
      <c r="L2426" s="58">
        <v>0</v>
      </c>
      <c r="M2426">
        <v>0</v>
      </c>
      <c r="N2426" s="58">
        <v>0</v>
      </c>
      <c r="O2426">
        <v>1</v>
      </c>
      <c r="P2426">
        <v>0</v>
      </c>
      <c r="Q2426" s="58">
        <v>0</v>
      </c>
      <c r="R2426">
        <v>0</v>
      </c>
      <c r="S2426">
        <v>0</v>
      </c>
      <c r="T2426">
        <v>0</v>
      </c>
      <c r="U2426" s="16">
        <f t="shared" si="401"/>
        <v>0.33333333333333331</v>
      </c>
      <c r="V2426" s="17">
        <f t="shared" si="402"/>
        <v>479.99999999999994</v>
      </c>
      <c r="W2426" s="18">
        <f t="shared" si="403"/>
        <v>1.0319917440660474E-3</v>
      </c>
      <c r="X2426" s="19">
        <f t="shared" si="404"/>
        <v>1.4860681114551082</v>
      </c>
      <c r="Y2426" s="20">
        <f t="shared" si="405"/>
        <v>0.30959752321981426</v>
      </c>
      <c r="Z2426" s="18">
        <v>3.4722222222222224E-4</v>
      </c>
      <c r="AA2426" s="18">
        <v>3.4722222222222224E-4</v>
      </c>
      <c r="AB2426" s="18">
        <v>1.0416666666666667E-3</v>
      </c>
      <c r="AD2426" s="18">
        <v>1.3888888888888889E-3</v>
      </c>
      <c r="AE2426" s="18">
        <v>4.1666666666666669E-4</v>
      </c>
      <c r="AF2426" s="18">
        <v>4.1666666666666669E-4</v>
      </c>
      <c r="AG2426" s="18">
        <v>2.4305555555555556E-3</v>
      </c>
      <c r="AH2426" s="18">
        <v>1.6203703703703703E-3</v>
      </c>
      <c r="AI2426" s="18">
        <v>1.6203703703703703E-3</v>
      </c>
      <c r="AJ2426" s="18">
        <v>5.5555555555555556E-4</v>
      </c>
      <c r="AK2426" s="18">
        <v>5.5555555555555556E-4</v>
      </c>
      <c r="AL2426" s="18">
        <v>5.5555555555555556E-4</v>
      </c>
      <c r="AM2426" s="18">
        <v>5.5555555555555556E-4</v>
      </c>
      <c r="AN2426" s="18"/>
      <c r="AO2426" s="18"/>
      <c r="AP2426" s="18"/>
      <c r="AQ2426" s="18">
        <v>2.0833333333333333E-3</v>
      </c>
      <c r="AR2426" s="18"/>
      <c r="AS2426" s="18">
        <v>2.0833333333333333E-3</v>
      </c>
      <c r="AT2426" s="18">
        <v>3.472222222222222E-3</v>
      </c>
      <c r="AU2426" s="18">
        <v>3.472222222222222E-3</v>
      </c>
      <c r="AV2426" s="18">
        <v>3.472222222222222E-3</v>
      </c>
      <c r="AW2426" s="18">
        <v>3.472222222222222E-3</v>
      </c>
      <c r="AX2426" s="18">
        <v>3.472222222222222E-3</v>
      </c>
      <c r="AY2426" s="18"/>
      <c r="AZ2426" s="18">
        <v>4.6296296296296293E-4</v>
      </c>
      <c r="BA2426" s="18">
        <v>3.4722222222222224E-4</v>
      </c>
      <c r="BB2426" s="18"/>
      <c r="BC2426" s="18"/>
      <c r="BD2426" s="18"/>
      <c r="BE2426" s="18">
        <v>3.4722222222222224E-4</v>
      </c>
      <c r="BF2426" s="18">
        <v>6.9444444444444447E-4</v>
      </c>
      <c r="BG2426" s="18">
        <v>6.9444444444444447E-4</v>
      </c>
      <c r="BH2426" s="18">
        <v>6.9444444444444447E-4</v>
      </c>
      <c r="BI2426" s="18">
        <v>6.9444444444444447E-4</v>
      </c>
      <c r="BJ2426" s="18">
        <v>1.3888888888888889E-3</v>
      </c>
      <c r="BK2426" s="18">
        <v>1.3888888888888889E-3</v>
      </c>
      <c r="BL2426" s="18">
        <v>1.3888888888888889E-3</v>
      </c>
      <c r="BM2426" s="18">
        <v>1.3888888888888889E-3</v>
      </c>
      <c r="BN2426" s="18">
        <v>1.3888888888888889E-3</v>
      </c>
      <c r="BO2426" s="18">
        <v>1.3888888888888889E-3</v>
      </c>
      <c r="BP2426" s="18">
        <v>1.3888888888888889E-3</v>
      </c>
      <c r="BQ2426" s="18">
        <f t="shared" si="406"/>
        <v>1.0319917440660474E-3</v>
      </c>
      <c r="BR2426" s="18">
        <f t="shared" si="407"/>
        <v>1.0319917440660474E-3</v>
      </c>
    </row>
    <row r="2427" spans="1:70" x14ac:dyDescent="0.25">
      <c r="A2427" s="1">
        <f t="shared" si="398"/>
        <v>41</v>
      </c>
      <c r="B2427" s="2">
        <f t="shared" si="399"/>
        <v>10</v>
      </c>
      <c r="C2427" s="2">
        <f t="shared" si="400"/>
        <v>2021</v>
      </c>
      <c r="D2427">
        <v>1445</v>
      </c>
      <c r="E2427" s="59">
        <v>44483</v>
      </c>
      <c r="F2427" t="s">
        <v>199</v>
      </c>
      <c r="G2427" t="s">
        <v>13</v>
      </c>
      <c r="H2427" s="58">
        <v>0.33333333333333331</v>
      </c>
      <c r="I2427">
        <v>8</v>
      </c>
      <c r="J2427">
        <v>413</v>
      </c>
      <c r="K2427">
        <v>0</v>
      </c>
      <c r="L2427" s="58">
        <v>0</v>
      </c>
      <c r="M2427">
        <v>0</v>
      </c>
      <c r="N2427" s="58">
        <v>0</v>
      </c>
      <c r="O2427">
        <v>0</v>
      </c>
      <c r="P2427">
        <v>0</v>
      </c>
      <c r="Q2427" s="58">
        <v>0</v>
      </c>
      <c r="R2427">
        <v>0</v>
      </c>
      <c r="S2427">
        <v>0</v>
      </c>
      <c r="T2427">
        <v>0</v>
      </c>
      <c r="U2427" s="16">
        <f t="shared" si="401"/>
        <v>0.33333333333333331</v>
      </c>
      <c r="V2427" s="17">
        <f t="shared" si="402"/>
        <v>479.99999999999994</v>
      </c>
      <c r="W2427" s="18">
        <f t="shared" si="403"/>
        <v>8.0710250201775622E-4</v>
      </c>
      <c r="X2427" s="19">
        <f t="shared" si="404"/>
        <v>1.1622276029055689</v>
      </c>
      <c r="Y2427" s="20">
        <f t="shared" si="405"/>
        <v>0</v>
      </c>
      <c r="Z2427" s="18">
        <v>3.4722222222222224E-4</v>
      </c>
      <c r="AA2427" s="18">
        <v>3.4722222222222224E-4</v>
      </c>
      <c r="AB2427" s="18">
        <v>1.0416666666666667E-3</v>
      </c>
      <c r="AD2427" s="18">
        <v>1.3888888888888889E-3</v>
      </c>
      <c r="AE2427" s="18">
        <v>4.1666666666666669E-4</v>
      </c>
      <c r="AF2427" s="18">
        <v>4.1666666666666669E-4</v>
      </c>
      <c r="AG2427" s="18">
        <v>2.4305555555555556E-3</v>
      </c>
      <c r="AH2427" s="18">
        <v>1.6203703703703703E-3</v>
      </c>
      <c r="AI2427" s="18">
        <v>1.6203703703703703E-3</v>
      </c>
      <c r="AJ2427" s="18">
        <v>5.5555555555555556E-4</v>
      </c>
      <c r="AK2427" s="18">
        <v>5.5555555555555556E-4</v>
      </c>
      <c r="AL2427" s="18">
        <v>5.5555555555555556E-4</v>
      </c>
      <c r="AM2427" s="18">
        <v>5.5555555555555556E-4</v>
      </c>
      <c r="AN2427" s="18"/>
      <c r="AO2427" s="18"/>
      <c r="AP2427" s="18"/>
      <c r="AQ2427" s="18">
        <v>2.0833333333333333E-3</v>
      </c>
      <c r="AR2427" s="18"/>
      <c r="AS2427" s="18">
        <v>2.0833333333333333E-3</v>
      </c>
      <c r="AT2427" s="18">
        <v>3.472222222222222E-3</v>
      </c>
      <c r="AU2427" s="18">
        <v>3.472222222222222E-3</v>
      </c>
      <c r="AV2427" s="18">
        <v>3.472222222222222E-3</v>
      </c>
      <c r="AW2427" s="18">
        <v>3.472222222222222E-3</v>
      </c>
      <c r="AX2427" s="18">
        <v>3.472222222222222E-3</v>
      </c>
      <c r="AY2427" s="18"/>
      <c r="AZ2427" s="18">
        <v>4.6296296296296293E-4</v>
      </c>
      <c r="BA2427" s="18">
        <v>3.4722222222222224E-4</v>
      </c>
      <c r="BB2427" s="18"/>
      <c r="BC2427" s="18"/>
      <c r="BD2427" s="18"/>
      <c r="BE2427" s="18">
        <v>3.4722222222222224E-4</v>
      </c>
      <c r="BF2427" s="18">
        <v>6.9444444444444447E-4</v>
      </c>
      <c r="BG2427" s="18">
        <v>6.9444444444444447E-4</v>
      </c>
      <c r="BH2427" s="18">
        <v>6.9444444444444447E-4</v>
      </c>
      <c r="BI2427" s="18">
        <v>6.9444444444444447E-4</v>
      </c>
      <c r="BJ2427" s="18">
        <v>1.3888888888888889E-3</v>
      </c>
      <c r="BK2427" s="18">
        <v>1.3888888888888889E-3</v>
      </c>
      <c r="BL2427" s="18">
        <v>1.3888888888888889E-3</v>
      </c>
      <c r="BM2427" s="18">
        <v>1.3888888888888889E-3</v>
      </c>
      <c r="BN2427" s="18">
        <v>1.3888888888888889E-3</v>
      </c>
      <c r="BO2427" s="18">
        <v>1.3888888888888889E-3</v>
      </c>
      <c r="BP2427" s="18">
        <v>1.3888888888888889E-3</v>
      </c>
      <c r="BQ2427" s="18">
        <f t="shared" si="406"/>
        <v>8.0710250201775622E-4</v>
      </c>
      <c r="BR2427" s="18">
        <f t="shared" si="407"/>
        <v>8.0710250201775622E-4</v>
      </c>
    </row>
    <row r="2428" spans="1:70" x14ac:dyDescent="0.25">
      <c r="A2428" s="1">
        <f t="shared" si="398"/>
        <v>41</v>
      </c>
      <c r="B2428" s="2">
        <f t="shared" si="399"/>
        <v>10</v>
      </c>
      <c r="C2428" s="2">
        <f t="shared" si="400"/>
        <v>2021</v>
      </c>
      <c r="D2428">
        <v>937</v>
      </c>
      <c r="E2428" s="59">
        <v>44483</v>
      </c>
      <c r="F2428" t="s">
        <v>79</v>
      </c>
      <c r="G2428" t="s">
        <v>13</v>
      </c>
      <c r="H2428" s="58">
        <v>0.125</v>
      </c>
      <c r="I2428">
        <v>3</v>
      </c>
      <c r="J2428">
        <v>343</v>
      </c>
      <c r="K2428">
        <v>0</v>
      </c>
      <c r="L2428" s="58">
        <v>0</v>
      </c>
      <c r="M2428">
        <v>0</v>
      </c>
      <c r="N2428" s="58">
        <v>0</v>
      </c>
      <c r="O2428">
        <v>25</v>
      </c>
      <c r="P2428">
        <v>0</v>
      </c>
      <c r="Q2428" s="58">
        <v>0</v>
      </c>
      <c r="R2428">
        <v>0</v>
      </c>
      <c r="S2428">
        <v>0</v>
      </c>
      <c r="T2428">
        <v>0</v>
      </c>
      <c r="U2428" s="16">
        <f t="shared" si="401"/>
        <v>0.125</v>
      </c>
      <c r="V2428" s="17">
        <f t="shared" si="402"/>
        <v>180</v>
      </c>
      <c r="W2428" s="18">
        <f t="shared" si="403"/>
        <v>3.6443148688046647E-4</v>
      </c>
      <c r="X2428" s="19">
        <f t="shared" si="404"/>
        <v>0.52478134110787167</v>
      </c>
      <c r="Y2428" s="20">
        <f t="shared" si="405"/>
        <v>7.2886297376093294</v>
      </c>
      <c r="Z2428" s="18">
        <v>3.4722222222222224E-4</v>
      </c>
      <c r="AA2428" s="18">
        <v>3.4722222222222224E-4</v>
      </c>
      <c r="AB2428" s="18">
        <v>1.0416666666666667E-3</v>
      </c>
      <c r="AD2428" s="18">
        <v>1.3888888888888889E-3</v>
      </c>
      <c r="AE2428" s="18">
        <v>4.1666666666666669E-4</v>
      </c>
      <c r="AF2428" s="18">
        <v>4.1666666666666669E-4</v>
      </c>
      <c r="AG2428" s="18">
        <v>2.4305555555555556E-3</v>
      </c>
      <c r="AH2428" s="18">
        <v>1.6203703703703703E-3</v>
      </c>
      <c r="AI2428" s="18">
        <v>1.6203703703703703E-3</v>
      </c>
      <c r="AJ2428" s="18">
        <v>5.5555555555555556E-4</v>
      </c>
      <c r="AK2428" s="18">
        <v>5.5555555555555556E-4</v>
      </c>
      <c r="AL2428" s="18">
        <v>5.5555555555555556E-4</v>
      </c>
      <c r="AM2428" s="18">
        <v>5.5555555555555556E-4</v>
      </c>
      <c r="AN2428" s="18"/>
      <c r="AO2428" s="18"/>
      <c r="AP2428" s="18"/>
      <c r="AQ2428" s="18">
        <v>2.0833333333333333E-3</v>
      </c>
      <c r="AR2428" s="18"/>
      <c r="AS2428" s="18">
        <v>2.0833333333333333E-3</v>
      </c>
      <c r="AT2428" s="18">
        <v>3.472222222222222E-3</v>
      </c>
      <c r="AU2428" s="18">
        <v>3.472222222222222E-3</v>
      </c>
      <c r="AV2428" s="18">
        <v>3.472222222222222E-3</v>
      </c>
      <c r="AW2428" s="18">
        <v>3.472222222222222E-3</v>
      </c>
      <c r="AX2428" s="18">
        <v>3.472222222222222E-3</v>
      </c>
      <c r="AY2428" s="18"/>
      <c r="AZ2428" s="18">
        <v>4.6296296296296293E-4</v>
      </c>
      <c r="BA2428" s="18">
        <v>3.4722222222222224E-4</v>
      </c>
      <c r="BB2428" s="18"/>
      <c r="BC2428" s="18"/>
      <c r="BD2428" s="18"/>
      <c r="BE2428" s="18">
        <v>3.4722222222222224E-4</v>
      </c>
      <c r="BF2428" s="18">
        <v>6.9444444444444447E-4</v>
      </c>
      <c r="BG2428" s="18">
        <v>6.9444444444444447E-4</v>
      </c>
      <c r="BH2428" s="18">
        <v>6.9444444444444447E-4</v>
      </c>
      <c r="BI2428" s="18">
        <v>6.9444444444444447E-4</v>
      </c>
      <c r="BJ2428" s="18">
        <v>1.3888888888888889E-3</v>
      </c>
      <c r="BK2428" s="18">
        <v>1.3888888888888889E-3</v>
      </c>
      <c r="BL2428" s="18">
        <v>1.3888888888888889E-3</v>
      </c>
      <c r="BM2428" s="18">
        <v>1.3888888888888889E-3</v>
      </c>
      <c r="BN2428" s="18">
        <v>1.3888888888888889E-3</v>
      </c>
      <c r="BO2428" s="18">
        <v>1.3888888888888889E-3</v>
      </c>
      <c r="BP2428" s="18">
        <v>1.3888888888888889E-3</v>
      </c>
      <c r="BQ2428" s="18">
        <f t="shared" si="406"/>
        <v>3.6443148688046647E-4</v>
      </c>
      <c r="BR2428" s="18">
        <f t="shared" si="407"/>
        <v>3.6443148688046647E-4</v>
      </c>
    </row>
    <row r="2429" spans="1:70" x14ac:dyDescent="0.25">
      <c r="A2429" s="1">
        <f t="shared" si="398"/>
        <v>41</v>
      </c>
      <c r="B2429" s="2">
        <f t="shared" si="399"/>
        <v>10</v>
      </c>
      <c r="C2429" s="2">
        <f t="shared" si="400"/>
        <v>2021</v>
      </c>
      <c r="D2429">
        <v>12078</v>
      </c>
      <c r="E2429" s="59">
        <v>44483</v>
      </c>
      <c r="F2429" t="s">
        <v>79</v>
      </c>
      <c r="G2429" t="s">
        <v>13</v>
      </c>
      <c r="H2429" s="58">
        <v>0.33333333333333331</v>
      </c>
      <c r="I2429">
        <v>8</v>
      </c>
      <c r="J2429">
        <v>13</v>
      </c>
      <c r="K2429">
        <v>0</v>
      </c>
      <c r="L2429" s="58">
        <v>0</v>
      </c>
      <c r="M2429">
        <v>0</v>
      </c>
      <c r="N2429" s="58">
        <v>0</v>
      </c>
      <c r="O2429">
        <v>0</v>
      </c>
      <c r="P2429">
        <v>0</v>
      </c>
      <c r="Q2429" s="58">
        <v>0</v>
      </c>
      <c r="R2429">
        <v>0</v>
      </c>
      <c r="S2429">
        <v>0</v>
      </c>
      <c r="T2429">
        <v>0</v>
      </c>
      <c r="U2429" s="16">
        <f t="shared" si="401"/>
        <v>0.33333333333333331</v>
      </c>
      <c r="V2429" s="17">
        <f t="shared" si="402"/>
        <v>479.99999999999994</v>
      </c>
      <c r="W2429" s="18">
        <f t="shared" si="403"/>
        <v>2.564102564102564E-2</v>
      </c>
      <c r="X2429" s="19">
        <f t="shared" si="404"/>
        <v>36.92307692307692</v>
      </c>
      <c r="Y2429" s="20">
        <f t="shared" si="405"/>
        <v>0</v>
      </c>
      <c r="Z2429" s="18">
        <v>3.4722222222222224E-4</v>
      </c>
      <c r="AA2429" s="18">
        <v>3.4722222222222224E-4</v>
      </c>
      <c r="AB2429" s="18">
        <v>1.0416666666666667E-3</v>
      </c>
      <c r="AD2429" s="18">
        <v>1.3888888888888889E-3</v>
      </c>
      <c r="AE2429" s="18">
        <v>4.1666666666666669E-4</v>
      </c>
      <c r="AF2429" s="18">
        <v>4.1666666666666669E-4</v>
      </c>
      <c r="AG2429" s="18">
        <v>2.4305555555555556E-3</v>
      </c>
      <c r="AH2429" s="18">
        <v>1.6203703703703703E-3</v>
      </c>
      <c r="AI2429" s="18">
        <v>1.6203703703703703E-3</v>
      </c>
      <c r="AJ2429" s="18">
        <v>5.5555555555555556E-4</v>
      </c>
      <c r="AK2429" s="18">
        <v>5.5555555555555556E-4</v>
      </c>
      <c r="AL2429" s="18">
        <v>5.5555555555555556E-4</v>
      </c>
      <c r="AM2429" s="18">
        <v>5.5555555555555556E-4</v>
      </c>
      <c r="AN2429" s="18"/>
      <c r="AO2429" s="18"/>
      <c r="AP2429" s="18"/>
      <c r="AQ2429" s="18">
        <v>2.0833333333333333E-3</v>
      </c>
      <c r="AR2429" s="18"/>
      <c r="AS2429" s="18">
        <v>2.0833333333333333E-3</v>
      </c>
      <c r="AT2429" s="18">
        <v>3.472222222222222E-3</v>
      </c>
      <c r="AU2429" s="18">
        <v>3.472222222222222E-3</v>
      </c>
      <c r="AV2429" s="18">
        <v>3.472222222222222E-3</v>
      </c>
      <c r="AW2429" s="18">
        <v>3.472222222222222E-3</v>
      </c>
      <c r="AX2429" s="18">
        <v>3.472222222222222E-3</v>
      </c>
      <c r="AY2429" s="18"/>
      <c r="AZ2429" s="18">
        <v>4.6296296296296293E-4</v>
      </c>
      <c r="BA2429" s="18">
        <v>3.4722222222222224E-4</v>
      </c>
      <c r="BB2429" s="18"/>
      <c r="BC2429" s="18"/>
      <c r="BD2429" s="18"/>
      <c r="BE2429" s="18">
        <v>3.4722222222222224E-4</v>
      </c>
      <c r="BF2429" s="18">
        <v>6.9444444444444447E-4</v>
      </c>
      <c r="BG2429" s="18">
        <v>6.9444444444444447E-4</v>
      </c>
      <c r="BH2429" s="18">
        <v>6.9444444444444447E-4</v>
      </c>
      <c r="BI2429" s="18">
        <v>6.9444444444444447E-4</v>
      </c>
      <c r="BJ2429" s="18">
        <v>1.3888888888888889E-3</v>
      </c>
      <c r="BK2429" s="18">
        <v>1.3888888888888889E-3</v>
      </c>
      <c r="BL2429" s="18">
        <v>1.3888888888888889E-3</v>
      </c>
      <c r="BM2429" s="18">
        <v>1.3888888888888889E-3</v>
      </c>
      <c r="BN2429" s="18">
        <v>1.3888888888888889E-3</v>
      </c>
      <c r="BO2429" s="18">
        <v>1.3888888888888889E-3</v>
      </c>
      <c r="BP2429" s="18">
        <v>1.3888888888888889E-3</v>
      </c>
      <c r="BQ2429" s="18">
        <f t="shared" si="406"/>
        <v>2.564102564102564E-2</v>
      </c>
      <c r="BR2429" s="18">
        <f t="shared" si="407"/>
        <v>2.564102564102564E-2</v>
      </c>
    </row>
    <row r="2430" spans="1:70" x14ac:dyDescent="0.25">
      <c r="A2430" s="1">
        <f t="shared" si="398"/>
        <v>41</v>
      </c>
      <c r="B2430" s="2">
        <f t="shared" si="399"/>
        <v>10</v>
      </c>
      <c r="C2430" s="2">
        <f t="shared" si="400"/>
        <v>2021</v>
      </c>
      <c r="D2430">
        <v>876</v>
      </c>
      <c r="E2430" s="59">
        <v>44483</v>
      </c>
      <c r="F2430" t="s">
        <v>72</v>
      </c>
      <c r="G2430" t="s">
        <v>13</v>
      </c>
      <c r="H2430" s="58">
        <v>3.125E-2</v>
      </c>
      <c r="I2430">
        <v>0.75</v>
      </c>
      <c r="J2430">
        <v>85</v>
      </c>
      <c r="K2430">
        <v>0</v>
      </c>
      <c r="L2430" s="58">
        <v>0</v>
      </c>
      <c r="M2430">
        <v>0</v>
      </c>
      <c r="N2430" s="58">
        <v>0</v>
      </c>
      <c r="O2430">
        <v>5</v>
      </c>
      <c r="P2430">
        <v>0</v>
      </c>
      <c r="Q2430" s="58">
        <v>0</v>
      </c>
      <c r="R2430">
        <v>0</v>
      </c>
      <c r="S2430">
        <v>0</v>
      </c>
      <c r="T2430">
        <v>0</v>
      </c>
      <c r="U2430" s="16">
        <f t="shared" si="401"/>
        <v>3.125E-2</v>
      </c>
      <c r="V2430" s="17">
        <f t="shared" si="402"/>
        <v>45</v>
      </c>
      <c r="W2430" s="18">
        <f t="shared" si="403"/>
        <v>3.6764705882352941E-4</v>
      </c>
      <c r="X2430" s="19">
        <f t="shared" si="404"/>
        <v>0.52941176470588236</v>
      </c>
      <c r="Y2430" s="20">
        <f t="shared" si="405"/>
        <v>5.882352941176471</v>
      </c>
      <c r="Z2430" s="18">
        <v>3.4722222222222224E-4</v>
      </c>
      <c r="AA2430" s="18">
        <v>3.4722222222222224E-4</v>
      </c>
      <c r="AB2430" s="18">
        <v>1.0416666666666667E-3</v>
      </c>
      <c r="AD2430" s="18">
        <v>1.3888888888888889E-3</v>
      </c>
      <c r="AE2430" s="18">
        <v>4.1666666666666669E-4</v>
      </c>
      <c r="AF2430" s="18">
        <v>4.1666666666666669E-4</v>
      </c>
      <c r="AG2430" s="18">
        <v>2.4305555555555556E-3</v>
      </c>
      <c r="AH2430" s="18">
        <v>1.6203703703703703E-3</v>
      </c>
      <c r="AI2430" s="18">
        <v>1.6203703703703703E-3</v>
      </c>
      <c r="AJ2430" s="18">
        <v>5.5555555555555556E-4</v>
      </c>
      <c r="AK2430" s="18">
        <v>5.5555555555555556E-4</v>
      </c>
      <c r="AL2430" s="18">
        <v>5.5555555555555556E-4</v>
      </c>
      <c r="AM2430" s="18">
        <v>5.5555555555555556E-4</v>
      </c>
      <c r="AN2430" s="18"/>
      <c r="AO2430" s="18"/>
      <c r="AP2430" s="18"/>
      <c r="AQ2430" s="18">
        <v>2.0833333333333333E-3</v>
      </c>
      <c r="AR2430" s="18"/>
      <c r="AS2430" s="18">
        <v>2.0833333333333333E-3</v>
      </c>
      <c r="AT2430" s="18">
        <v>3.472222222222222E-3</v>
      </c>
      <c r="AU2430" s="18">
        <v>3.472222222222222E-3</v>
      </c>
      <c r="AV2430" s="18">
        <v>3.472222222222222E-3</v>
      </c>
      <c r="AW2430" s="18">
        <v>3.472222222222222E-3</v>
      </c>
      <c r="AX2430" s="18">
        <v>3.472222222222222E-3</v>
      </c>
      <c r="AY2430" s="18"/>
      <c r="AZ2430" s="18">
        <v>4.6296296296296293E-4</v>
      </c>
      <c r="BA2430" s="18">
        <v>3.4722222222222224E-4</v>
      </c>
      <c r="BB2430" s="18"/>
      <c r="BC2430" s="18"/>
      <c r="BD2430" s="18"/>
      <c r="BE2430" s="18">
        <v>3.4722222222222224E-4</v>
      </c>
      <c r="BF2430" s="18">
        <v>6.9444444444444447E-4</v>
      </c>
      <c r="BG2430" s="18">
        <v>6.9444444444444447E-4</v>
      </c>
      <c r="BH2430" s="18">
        <v>6.9444444444444447E-4</v>
      </c>
      <c r="BI2430" s="18">
        <v>6.9444444444444447E-4</v>
      </c>
      <c r="BJ2430" s="18">
        <v>1.3888888888888889E-3</v>
      </c>
      <c r="BK2430" s="18">
        <v>1.3888888888888889E-3</v>
      </c>
      <c r="BL2430" s="18">
        <v>1.3888888888888889E-3</v>
      </c>
      <c r="BM2430" s="18">
        <v>1.3888888888888889E-3</v>
      </c>
      <c r="BN2430" s="18">
        <v>1.3888888888888889E-3</v>
      </c>
      <c r="BO2430" s="18">
        <v>1.3888888888888889E-3</v>
      </c>
      <c r="BP2430" s="18">
        <v>1.3888888888888889E-3</v>
      </c>
      <c r="BQ2430" s="18">
        <f t="shared" si="406"/>
        <v>3.6764705882352941E-4</v>
      </c>
      <c r="BR2430" s="18">
        <f t="shared" si="407"/>
        <v>3.6764705882352941E-4</v>
      </c>
    </row>
    <row r="2431" spans="1:70" x14ac:dyDescent="0.25">
      <c r="A2431" s="1">
        <f t="shared" si="398"/>
        <v>41</v>
      </c>
      <c r="B2431" s="2">
        <f t="shared" si="399"/>
        <v>10</v>
      </c>
      <c r="C2431" s="2">
        <f t="shared" si="400"/>
        <v>2021</v>
      </c>
      <c r="D2431">
        <v>1146</v>
      </c>
      <c r="E2431" s="59">
        <v>44483</v>
      </c>
      <c r="F2431" t="s">
        <v>52</v>
      </c>
      <c r="G2431" t="s">
        <v>13</v>
      </c>
      <c r="H2431" s="58">
        <v>0.14583333333333334</v>
      </c>
      <c r="I2431">
        <v>3.5</v>
      </c>
      <c r="J2431">
        <v>223</v>
      </c>
      <c r="K2431">
        <v>0</v>
      </c>
      <c r="L2431" s="58">
        <v>0</v>
      </c>
      <c r="M2431">
        <v>0</v>
      </c>
      <c r="N2431" s="58">
        <v>0</v>
      </c>
      <c r="O2431">
        <v>1</v>
      </c>
      <c r="P2431">
        <v>0</v>
      </c>
      <c r="Q2431" s="58">
        <v>0</v>
      </c>
      <c r="R2431">
        <v>0</v>
      </c>
      <c r="S2431">
        <v>0</v>
      </c>
      <c r="T2431">
        <v>0</v>
      </c>
      <c r="U2431" s="16">
        <f t="shared" si="401"/>
        <v>0.14583333333333334</v>
      </c>
      <c r="V2431" s="17">
        <f t="shared" si="402"/>
        <v>210</v>
      </c>
      <c r="W2431" s="18">
        <f t="shared" si="403"/>
        <v>6.539611360239163E-4</v>
      </c>
      <c r="X2431" s="19">
        <f t="shared" si="404"/>
        <v>0.94170403587443952</v>
      </c>
      <c r="Y2431" s="20">
        <f t="shared" si="405"/>
        <v>0.44843049327354262</v>
      </c>
      <c r="Z2431" s="18">
        <v>3.4722222222222224E-4</v>
      </c>
      <c r="AA2431" s="18">
        <v>3.4722222222222224E-4</v>
      </c>
      <c r="AB2431" s="18">
        <v>1.0416666666666667E-3</v>
      </c>
      <c r="AD2431" s="18">
        <v>1.3888888888888889E-3</v>
      </c>
      <c r="AE2431" s="18">
        <v>4.1666666666666669E-4</v>
      </c>
      <c r="AF2431" s="18">
        <v>4.1666666666666669E-4</v>
      </c>
      <c r="AG2431" s="18">
        <v>2.4305555555555556E-3</v>
      </c>
      <c r="AH2431" s="18">
        <v>1.6203703703703703E-3</v>
      </c>
      <c r="AI2431" s="18">
        <v>1.6203703703703703E-3</v>
      </c>
      <c r="AJ2431" s="18">
        <v>5.5555555555555556E-4</v>
      </c>
      <c r="AK2431" s="18">
        <v>5.5555555555555556E-4</v>
      </c>
      <c r="AL2431" s="18">
        <v>5.5555555555555556E-4</v>
      </c>
      <c r="AM2431" s="18">
        <v>5.5555555555555556E-4</v>
      </c>
      <c r="AN2431" s="18"/>
      <c r="AO2431" s="18"/>
      <c r="AP2431" s="18"/>
      <c r="AQ2431" s="18">
        <v>2.0833333333333333E-3</v>
      </c>
      <c r="AR2431" s="18"/>
      <c r="AS2431" s="18">
        <v>2.0833333333333333E-3</v>
      </c>
      <c r="AT2431" s="18">
        <v>3.472222222222222E-3</v>
      </c>
      <c r="AU2431" s="18">
        <v>3.472222222222222E-3</v>
      </c>
      <c r="AV2431" s="18">
        <v>3.472222222222222E-3</v>
      </c>
      <c r="AW2431" s="18">
        <v>3.472222222222222E-3</v>
      </c>
      <c r="AX2431" s="18">
        <v>3.472222222222222E-3</v>
      </c>
      <c r="AY2431" s="18"/>
      <c r="AZ2431" s="18">
        <v>4.6296296296296293E-4</v>
      </c>
      <c r="BA2431" s="18">
        <v>3.4722222222222224E-4</v>
      </c>
      <c r="BB2431" s="18"/>
      <c r="BC2431" s="18"/>
      <c r="BD2431" s="18"/>
      <c r="BE2431" s="18">
        <v>3.4722222222222224E-4</v>
      </c>
      <c r="BF2431" s="18">
        <v>6.9444444444444447E-4</v>
      </c>
      <c r="BG2431" s="18">
        <v>6.9444444444444447E-4</v>
      </c>
      <c r="BH2431" s="18">
        <v>6.9444444444444447E-4</v>
      </c>
      <c r="BI2431" s="18">
        <v>6.9444444444444447E-4</v>
      </c>
      <c r="BJ2431" s="18">
        <v>1.3888888888888889E-3</v>
      </c>
      <c r="BK2431" s="18">
        <v>1.3888888888888889E-3</v>
      </c>
      <c r="BL2431" s="18">
        <v>1.3888888888888889E-3</v>
      </c>
      <c r="BM2431" s="18">
        <v>1.3888888888888889E-3</v>
      </c>
      <c r="BN2431" s="18">
        <v>1.3888888888888889E-3</v>
      </c>
      <c r="BO2431" s="18">
        <v>1.3888888888888889E-3</v>
      </c>
      <c r="BP2431" s="18">
        <v>1.3888888888888889E-3</v>
      </c>
      <c r="BQ2431" s="18">
        <f t="shared" si="406"/>
        <v>6.539611360239163E-4</v>
      </c>
      <c r="BR2431" s="18">
        <f t="shared" si="407"/>
        <v>6.539611360239163E-4</v>
      </c>
    </row>
    <row r="2432" spans="1:70" x14ac:dyDescent="0.25">
      <c r="A2432" s="1">
        <f t="shared" si="398"/>
        <v>41</v>
      </c>
      <c r="B2432" s="2">
        <f t="shared" si="399"/>
        <v>10</v>
      </c>
      <c r="C2432" s="2">
        <f t="shared" si="400"/>
        <v>2021</v>
      </c>
      <c r="D2432">
        <v>12449</v>
      </c>
      <c r="E2432" s="59">
        <v>44483</v>
      </c>
      <c r="F2432" t="s">
        <v>59</v>
      </c>
      <c r="G2432" t="s">
        <v>13</v>
      </c>
      <c r="H2432" s="58">
        <v>0.29166666666666669</v>
      </c>
      <c r="I2432">
        <v>7</v>
      </c>
      <c r="J2432">
        <v>25</v>
      </c>
      <c r="K2432">
        <v>0</v>
      </c>
      <c r="L2432" s="58">
        <v>0</v>
      </c>
      <c r="M2432">
        <v>0</v>
      </c>
      <c r="N2432" s="58">
        <v>0</v>
      </c>
      <c r="O2432">
        <v>0</v>
      </c>
      <c r="P2432">
        <v>0</v>
      </c>
      <c r="Q2432" s="58">
        <v>0</v>
      </c>
      <c r="R2432">
        <v>0</v>
      </c>
      <c r="S2432">
        <v>0</v>
      </c>
      <c r="T2432">
        <v>0</v>
      </c>
      <c r="U2432" s="16">
        <f t="shared" si="401"/>
        <v>0.29166666666666669</v>
      </c>
      <c r="V2432" s="17">
        <f t="shared" si="402"/>
        <v>420</v>
      </c>
      <c r="W2432" s="18">
        <f t="shared" si="403"/>
        <v>1.1666666666666667E-2</v>
      </c>
      <c r="X2432" s="19">
        <f t="shared" si="404"/>
        <v>16.8</v>
      </c>
      <c r="Y2432" s="20">
        <f t="shared" si="405"/>
        <v>0</v>
      </c>
      <c r="Z2432" s="18">
        <v>3.4722222222222224E-4</v>
      </c>
      <c r="AA2432" s="18">
        <v>3.4722222222222224E-4</v>
      </c>
      <c r="AB2432" s="18">
        <v>1.0416666666666667E-3</v>
      </c>
      <c r="AD2432" s="18">
        <v>1.3888888888888889E-3</v>
      </c>
      <c r="AE2432" s="18">
        <v>4.1666666666666669E-4</v>
      </c>
      <c r="AF2432" s="18">
        <v>4.1666666666666669E-4</v>
      </c>
      <c r="AG2432" s="18">
        <v>2.4305555555555556E-3</v>
      </c>
      <c r="AH2432" s="18">
        <v>1.6203703703703703E-3</v>
      </c>
      <c r="AI2432" s="18">
        <v>1.6203703703703703E-3</v>
      </c>
      <c r="AJ2432" s="18">
        <v>5.5555555555555556E-4</v>
      </c>
      <c r="AK2432" s="18">
        <v>5.5555555555555556E-4</v>
      </c>
      <c r="AL2432" s="18">
        <v>5.5555555555555556E-4</v>
      </c>
      <c r="AM2432" s="18">
        <v>5.5555555555555556E-4</v>
      </c>
      <c r="AN2432" s="18"/>
      <c r="AO2432" s="18"/>
      <c r="AP2432" s="18"/>
      <c r="AQ2432" s="18">
        <v>2.0833333333333333E-3</v>
      </c>
      <c r="AR2432" s="18"/>
      <c r="AS2432" s="18">
        <v>2.0833333333333333E-3</v>
      </c>
      <c r="AT2432" s="18">
        <v>3.472222222222222E-3</v>
      </c>
      <c r="AU2432" s="18">
        <v>3.472222222222222E-3</v>
      </c>
      <c r="AV2432" s="18">
        <v>3.472222222222222E-3</v>
      </c>
      <c r="AW2432" s="18">
        <v>3.472222222222222E-3</v>
      </c>
      <c r="AX2432" s="18">
        <v>3.472222222222222E-3</v>
      </c>
      <c r="AY2432" s="18"/>
      <c r="AZ2432" s="18">
        <v>4.6296296296296293E-4</v>
      </c>
      <c r="BA2432" s="18">
        <v>3.4722222222222224E-4</v>
      </c>
      <c r="BB2432" s="18"/>
      <c r="BC2432" s="18"/>
      <c r="BD2432" s="18"/>
      <c r="BE2432" s="18">
        <v>3.4722222222222224E-4</v>
      </c>
      <c r="BF2432" s="18">
        <v>6.9444444444444447E-4</v>
      </c>
      <c r="BG2432" s="18">
        <v>6.9444444444444447E-4</v>
      </c>
      <c r="BH2432" s="18">
        <v>6.9444444444444447E-4</v>
      </c>
      <c r="BI2432" s="18">
        <v>6.9444444444444447E-4</v>
      </c>
      <c r="BJ2432" s="18">
        <v>1.3888888888888889E-3</v>
      </c>
      <c r="BK2432" s="18">
        <v>1.3888888888888889E-3</v>
      </c>
      <c r="BL2432" s="18">
        <v>1.3888888888888889E-3</v>
      </c>
      <c r="BM2432" s="18">
        <v>1.3888888888888889E-3</v>
      </c>
      <c r="BN2432" s="18">
        <v>1.3888888888888889E-3</v>
      </c>
      <c r="BO2432" s="18">
        <v>1.3888888888888889E-3</v>
      </c>
      <c r="BP2432" s="18">
        <v>1.3888888888888889E-3</v>
      </c>
      <c r="BQ2432" s="18">
        <f t="shared" si="406"/>
        <v>1.1666666666666667E-2</v>
      </c>
      <c r="BR2432" s="18">
        <f t="shared" si="407"/>
        <v>1.1666666666666667E-2</v>
      </c>
    </row>
    <row r="2433" spans="1:70" x14ac:dyDescent="0.25">
      <c r="A2433" s="1">
        <f t="shared" si="398"/>
        <v>41</v>
      </c>
      <c r="B2433" s="2">
        <f t="shared" si="399"/>
        <v>10</v>
      </c>
      <c r="C2433" s="2">
        <f t="shared" si="400"/>
        <v>2021</v>
      </c>
      <c r="D2433">
        <v>601</v>
      </c>
      <c r="E2433" s="59">
        <v>44483</v>
      </c>
      <c r="F2433" t="s">
        <v>53</v>
      </c>
      <c r="G2433" t="s">
        <v>13</v>
      </c>
      <c r="H2433" s="58">
        <v>2.0833333333333332E-2</v>
      </c>
      <c r="I2433">
        <v>0.5</v>
      </c>
      <c r="J2433">
        <v>36</v>
      </c>
      <c r="K2433">
        <v>0</v>
      </c>
      <c r="L2433" s="58">
        <v>0</v>
      </c>
      <c r="M2433">
        <v>0</v>
      </c>
      <c r="N2433" s="58">
        <v>0</v>
      </c>
      <c r="O2433">
        <v>0</v>
      </c>
      <c r="P2433">
        <v>0</v>
      </c>
      <c r="Q2433" s="58">
        <v>0</v>
      </c>
      <c r="R2433">
        <v>0</v>
      </c>
      <c r="S2433">
        <v>0</v>
      </c>
      <c r="T2433">
        <v>0</v>
      </c>
      <c r="U2433" s="16">
        <f t="shared" si="401"/>
        <v>2.0833333333333332E-2</v>
      </c>
      <c r="V2433" s="17">
        <f t="shared" si="402"/>
        <v>29.999999999999996</v>
      </c>
      <c r="W2433" s="18">
        <f t="shared" si="403"/>
        <v>5.7870370370370367E-4</v>
      </c>
      <c r="X2433" s="19">
        <f t="shared" si="404"/>
        <v>0.83333333333333326</v>
      </c>
      <c r="Y2433" s="20">
        <f t="shared" si="405"/>
        <v>0</v>
      </c>
      <c r="Z2433" s="18">
        <v>3.4722222222222224E-4</v>
      </c>
      <c r="AA2433" s="18">
        <v>3.4722222222222224E-4</v>
      </c>
      <c r="AB2433" s="18">
        <v>1.0416666666666667E-3</v>
      </c>
      <c r="AD2433" s="18">
        <v>1.3888888888888889E-3</v>
      </c>
      <c r="AE2433" s="18">
        <v>4.1666666666666669E-4</v>
      </c>
      <c r="AF2433" s="18">
        <v>4.1666666666666669E-4</v>
      </c>
      <c r="AG2433" s="18">
        <v>2.4305555555555556E-3</v>
      </c>
      <c r="AH2433" s="18">
        <v>1.6203703703703703E-3</v>
      </c>
      <c r="AI2433" s="18">
        <v>1.6203703703703703E-3</v>
      </c>
      <c r="AJ2433" s="18">
        <v>5.5555555555555556E-4</v>
      </c>
      <c r="AK2433" s="18">
        <v>5.5555555555555556E-4</v>
      </c>
      <c r="AL2433" s="18">
        <v>5.5555555555555556E-4</v>
      </c>
      <c r="AM2433" s="18">
        <v>5.5555555555555556E-4</v>
      </c>
      <c r="AN2433" s="18"/>
      <c r="AO2433" s="18"/>
      <c r="AP2433" s="18"/>
      <c r="AQ2433" s="18">
        <v>2.0833333333333333E-3</v>
      </c>
      <c r="AR2433" s="18"/>
      <c r="AS2433" s="18">
        <v>2.0833333333333333E-3</v>
      </c>
      <c r="AT2433" s="18">
        <v>3.472222222222222E-3</v>
      </c>
      <c r="AU2433" s="18">
        <v>3.472222222222222E-3</v>
      </c>
      <c r="AV2433" s="18">
        <v>3.472222222222222E-3</v>
      </c>
      <c r="AW2433" s="18">
        <v>3.472222222222222E-3</v>
      </c>
      <c r="AX2433" s="18">
        <v>3.472222222222222E-3</v>
      </c>
      <c r="AY2433" s="18"/>
      <c r="AZ2433" s="18">
        <v>4.6296296296296293E-4</v>
      </c>
      <c r="BA2433" s="18">
        <v>3.4722222222222224E-4</v>
      </c>
      <c r="BB2433" s="18"/>
      <c r="BC2433" s="18"/>
      <c r="BD2433" s="18"/>
      <c r="BE2433" s="18">
        <v>3.4722222222222224E-4</v>
      </c>
      <c r="BF2433" s="18">
        <v>6.9444444444444447E-4</v>
      </c>
      <c r="BG2433" s="18">
        <v>6.9444444444444447E-4</v>
      </c>
      <c r="BH2433" s="18">
        <v>6.9444444444444447E-4</v>
      </c>
      <c r="BI2433" s="18">
        <v>6.9444444444444447E-4</v>
      </c>
      <c r="BJ2433" s="18">
        <v>1.3888888888888889E-3</v>
      </c>
      <c r="BK2433" s="18">
        <v>1.3888888888888889E-3</v>
      </c>
      <c r="BL2433" s="18">
        <v>1.3888888888888889E-3</v>
      </c>
      <c r="BM2433" s="18">
        <v>1.3888888888888889E-3</v>
      </c>
      <c r="BN2433" s="18">
        <v>1.3888888888888889E-3</v>
      </c>
      <c r="BO2433" s="18">
        <v>1.3888888888888889E-3</v>
      </c>
      <c r="BP2433" s="18">
        <v>1.3888888888888889E-3</v>
      </c>
      <c r="BQ2433" s="18">
        <f t="shared" si="406"/>
        <v>5.7870370370370367E-4</v>
      </c>
      <c r="BR2433" s="18">
        <f t="shared" si="407"/>
        <v>5.7870370370370367E-4</v>
      </c>
    </row>
    <row r="2434" spans="1:70" x14ac:dyDescent="0.25">
      <c r="A2434" s="1">
        <f t="shared" si="398"/>
        <v>41</v>
      </c>
      <c r="B2434" s="2">
        <f t="shared" si="399"/>
        <v>10</v>
      </c>
      <c r="C2434" s="2">
        <f t="shared" si="400"/>
        <v>2021</v>
      </c>
      <c r="D2434">
        <v>729</v>
      </c>
      <c r="E2434" s="59">
        <v>44483</v>
      </c>
      <c r="F2434" t="s">
        <v>53</v>
      </c>
      <c r="G2434" t="s">
        <v>13</v>
      </c>
      <c r="H2434" s="58">
        <v>0.22222222222222221</v>
      </c>
      <c r="I2434">
        <v>5.33</v>
      </c>
      <c r="J2434">
        <v>382</v>
      </c>
      <c r="K2434">
        <v>0</v>
      </c>
      <c r="L2434" s="58">
        <v>0</v>
      </c>
      <c r="M2434">
        <v>0</v>
      </c>
      <c r="N2434" s="58">
        <v>0</v>
      </c>
      <c r="O2434">
        <v>9</v>
      </c>
      <c r="P2434">
        <v>0</v>
      </c>
      <c r="Q2434" s="58">
        <v>0</v>
      </c>
      <c r="R2434">
        <v>0</v>
      </c>
      <c r="S2434">
        <v>0</v>
      </c>
      <c r="T2434">
        <v>0</v>
      </c>
      <c r="U2434" s="16">
        <f t="shared" si="401"/>
        <v>0.22222222222222221</v>
      </c>
      <c r="V2434" s="17">
        <f t="shared" si="402"/>
        <v>319.99999999999994</v>
      </c>
      <c r="W2434" s="18">
        <f t="shared" si="403"/>
        <v>5.8173356602675972E-4</v>
      </c>
      <c r="X2434" s="19">
        <f t="shared" si="404"/>
        <v>0.83769633507853392</v>
      </c>
      <c r="Y2434" s="20">
        <f t="shared" si="405"/>
        <v>2.3560209424083771</v>
      </c>
      <c r="Z2434" s="18">
        <v>3.4722222222222224E-4</v>
      </c>
      <c r="AA2434" s="18">
        <v>3.4722222222222224E-4</v>
      </c>
      <c r="AB2434" s="18">
        <v>1.0416666666666667E-3</v>
      </c>
      <c r="AD2434" s="18">
        <v>1.3888888888888889E-3</v>
      </c>
      <c r="AE2434" s="18">
        <v>4.1666666666666669E-4</v>
      </c>
      <c r="AF2434" s="18">
        <v>4.1666666666666669E-4</v>
      </c>
      <c r="AG2434" s="18">
        <v>2.4305555555555556E-3</v>
      </c>
      <c r="AH2434" s="18">
        <v>1.6203703703703703E-3</v>
      </c>
      <c r="AI2434" s="18">
        <v>1.6203703703703703E-3</v>
      </c>
      <c r="AJ2434" s="18">
        <v>5.5555555555555556E-4</v>
      </c>
      <c r="AK2434" s="18">
        <v>5.5555555555555556E-4</v>
      </c>
      <c r="AL2434" s="18">
        <v>5.5555555555555556E-4</v>
      </c>
      <c r="AM2434" s="18">
        <v>5.5555555555555556E-4</v>
      </c>
      <c r="AN2434" s="18"/>
      <c r="AO2434" s="18"/>
      <c r="AP2434" s="18"/>
      <c r="AQ2434" s="18">
        <v>2.0833333333333333E-3</v>
      </c>
      <c r="AR2434" s="18"/>
      <c r="AS2434" s="18">
        <v>2.0833333333333333E-3</v>
      </c>
      <c r="AT2434" s="18">
        <v>3.472222222222222E-3</v>
      </c>
      <c r="AU2434" s="18">
        <v>3.472222222222222E-3</v>
      </c>
      <c r="AV2434" s="18">
        <v>3.472222222222222E-3</v>
      </c>
      <c r="AW2434" s="18">
        <v>3.472222222222222E-3</v>
      </c>
      <c r="AX2434" s="18">
        <v>3.472222222222222E-3</v>
      </c>
      <c r="AY2434" s="18"/>
      <c r="AZ2434" s="18">
        <v>4.6296296296296293E-4</v>
      </c>
      <c r="BA2434" s="18">
        <v>3.4722222222222224E-4</v>
      </c>
      <c r="BB2434" s="18"/>
      <c r="BC2434" s="18"/>
      <c r="BD2434" s="18"/>
      <c r="BE2434" s="18">
        <v>3.4722222222222224E-4</v>
      </c>
      <c r="BF2434" s="18">
        <v>6.9444444444444447E-4</v>
      </c>
      <c r="BG2434" s="18">
        <v>6.9444444444444447E-4</v>
      </c>
      <c r="BH2434" s="18">
        <v>6.9444444444444447E-4</v>
      </c>
      <c r="BI2434" s="18">
        <v>6.9444444444444447E-4</v>
      </c>
      <c r="BJ2434" s="18">
        <v>1.3888888888888889E-3</v>
      </c>
      <c r="BK2434" s="18">
        <v>1.3888888888888889E-3</v>
      </c>
      <c r="BL2434" s="18">
        <v>1.3888888888888889E-3</v>
      </c>
      <c r="BM2434" s="18">
        <v>1.3888888888888889E-3</v>
      </c>
      <c r="BN2434" s="18">
        <v>1.3888888888888889E-3</v>
      </c>
      <c r="BO2434" s="18">
        <v>1.3888888888888889E-3</v>
      </c>
      <c r="BP2434" s="18">
        <v>1.3888888888888889E-3</v>
      </c>
      <c r="BQ2434" s="18">
        <f t="shared" si="406"/>
        <v>5.8173356602675972E-4</v>
      </c>
      <c r="BR2434" s="18">
        <f t="shared" si="407"/>
        <v>5.8173356602675972E-4</v>
      </c>
    </row>
    <row r="2435" spans="1:70" x14ac:dyDescent="0.25">
      <c r="A2435" s="1">
        <f t="shared" si="398"/>
        <v>41</v>
      </c>
      <c r="B2435" s="2">
        <f t="shared" si="399"/>
        <v>10</v>
      </c>
      <c r="C2435" s="2">
        <f t="shared" si="400"/>
        <v>2021</v>
      </c>
      <c r="D2435">
        <v>529</v>
      </c>
      <c r="E2435" s="59">
        <v>44483</v>
      </c>
      <c r="F2435" t="s">
        <v>70</v>
      </c>
      <c r="G2435" t="s">
        <v>13</v>
      </c>
      <c r="H2435" s="58">
        <v>9.0277777777777776E-2</v>
      </c>
      <c r="I2435">
        <v>2.17</v>
      </c>
      <c r="J2435">
        <v>174</v>
      </c>
      <c r="K2435">
        <v>0</v>
      </c>
      <c r="L2435" s="58">
        <v>0</v>
      </c>
      <c r="M2435">
        <v>0</v>
      </c>
      <c r="N2435" s="58">
        <v>0</v>
      </c>
      <c r="O2435">
        <v>0</v>
      </c>
      <c r="P2435">
        <v>0</v>
      </c>
      <c r="Q2435" s="58">
        <v>0</v>
      </c>
      <c r="R2435">
        <v>0</v>
      </c>
      <c r="S2435">
        <v>0</v>
      </c>
      <c r="T2435">
        <v>0</v>
      </c>
      <c r="U2435" s="16">
        <f t="shared" si="401"/>
        <v>9.0277777777777776E-2</v>
      </c>
      <c r="V2435" s="17">
        <f t="shared" si="402"/>
        <v>130</v>
      </c>
      <c r="W2435" s="18">
        <f t="shared" si="403"/>
        <v>5.1883780332056195E-4</v>
      </c>
      <c r="X2435" s="19">
        <f t="shared" si="404"/>
        <v>0.74712643678160917</v>
      </c>
      <c r="Y2435" s="20">
        <f t="shared" si="405"/>
        <v>0</v>
      </c>
      <c r="Z2435" s="18">
        <v>3.4722222222222224E-4</v>
      </c>
      <c r="AA2435" s="18">
        <v>3.4722222222222224E-4</v>
      </c>
      <c r="AB2435" s="18">
        <v>1.0416666666666667E-3</v>
      </c>
      <c r="AD2435" s="18">
        <v>1.3888888888888889E-3</v>
      </c>
      <c r="AE2435" s="18">
        <v>4.1666666666666669E-4</v>
      </c>
      <c r="AF2435" s="18">
        <v>4.1666666666666669E-4</v>
      </c>
      <c r="AG2435" s="18">
        <v>2.4305555555555556E-3</v>
      </c>
      <c r="AH2435" s="18">
        <v>1.6203703703703703E-3</v>
      </c>
      <c r="AI2435" s="18">
        <v>1.6203703703703703E-3</v>
      </c>
      <c r="AJ2435" s="18">
        <v>5.5555555555555556E-4</v>
      </c>
      <c r="AK2435" s="18">
        <v>5.5555555555555556E-4</v>
      </c>
      <c r="AL2435" s="18">
        <v>5.5555555555555556E-4</v>
      </c>
      <c r="AM2435" s="18">
        <v>5.5555555555555556E-4</v>
      </c>
      <c r="AN2435" s="18"/>
      <c r="AO2435" s="18"/>
      <c r="AP2435" s="18"/>
      <c r="AQ2435" s="18">
        <v>2.0833333333333333E-3</v>
      </c>
      <c r="AR2435" s="18"/>
      <c r="AS2435" s="18">
        <v>2.0833333333333333E-3</v>
      </c>
      <c r="AT2435" s="18">
        <v>3.472222222222222E-3</v>
      </c>
      <c r="AU2435" s="18">
        <v>3.472222222222222E-3</v>
      </c>
      <c r="AV2435" s="18">
        <v>3.472222222222222E-3</v>
      </c>
      <c r="AW2435" s="18">
        <v>3.472222222222222E-3</v>
      </c>
      <c r="AX2435" s="18">
        <v>3.472222222222222E-3</v>
      </c>
      <c r="AY2435" s="18"/>
      <c r="AZ2435" s="18">
        <v>4.6296296296296293E-4</v>
      </c>
      <c r="BA2435" s="18">
        <v>3.4722222222222224E-4</v>
      </c>
      <c r="BB2435" s="18"/>
      <c r="BC2435" s="18"/>
      <c r="BD2435" s="18"/>
      <c r="BE2435" s="18">
        <v>3.4722222222222224E-4</v>
      </c>
      <c r="BF2435" s="18">
        <v>6.9444444444444447E-4</v>
      </c>
      <c r="BG2435" s="18">
        <v>6.9444444444444447E-4</v>
      </c>
      <c r="BH2435" s="18">
        <v>6.9444444444444447E-4</v>
      </c>
      <c r="BI2435" s="18">
        <v>6.9444444444444447E-4</v>
      </c>
      <c r="BJ2435" s="18">
        <v>1.3888888888888889E-3</v>
      </c>
      <c r="BK2435" s="18">
        <v>1.3888888888888889E-3</v>
      </c>
      <c r="BL2435" s="18">
        <v>1.3888888888888889E-3</v>
      </c>
      <c r="BM2435" s="18">
        <v>1.3888888888888889E-3</v>
      </c>
      <c r="BN2435" s="18">
        <v>1.3888888888888889E-3</v>
      </c>
      <c r="BO2435" s="18">
        <v>1.3888888888888889E-3</v>
      </c>
      <c r="BP2435" s="18">
        <v>1.3888888888888889E-3</v>
      </c>
      <c r="BQ2435" s="18">
        <f t="shared" si="406"/>
        <v>5.1883780332056195E-4</v>
      </c>
      <c r="BR2435" s="18">
        <f t="shared" si="407"/>
        <v>5.1883780332056195E-4</v>
      </c>
    </row>
    <row r="2436" spans="1:70" x14ac:dyDescent="0.25">
      <c r="A2436" s="1">
        <f t="shared" ref="A2436:A2457" si="408">_xlfn.ISOWEEKNUM(E2436)</f>
        <v>41</v>
      </c>
      <c r="B2436" s="2">
        <f t="shared" ref="B2436:B2457" si="409">MONTH(E2436)</f>
        <v>10</v>
      </c>
      <c r="C2436" s="2">
        <f t="shared" ref="C2436:C2457" si="410">YEAR(E2436)</f>
        <v>2021</v>
      </c>
      <c r="D2436">
        <v>787</v>
      </c>
      <c r="E2436" s="59">
        <v>44483</v>
      </c>
      <c r="F2436" t="s">
        <v>19</v>
      </c>
      <c r="G2436" t="s">
        <v>12</v>
      </c>
      <c r="H2436" s="58">
        <v>0.33333333333333331</v>
      </c>
      <c r="I2436">
        <v>8</v>
      </c>
      <c r="J2436">
        <v>198</v>
      </c>
      <c r="K2436">
        <v>0</v>
      </c>
      <c r="L2436" s="58">
        <v>0</v>
      </c>
      <c r="M2436">
        <v>0</v>
      </c>
      <c r="N2436" s="58">
        <v>0</v>
      </c>
      <c r="O2436">
        <v>9</v>
      </c>
      <c r="P2436">
        <v>0</v>
      </c>
      <c r="Q2436" s="58">
        <v>0</v>
      </c>
      <c r="R2436">
        <v>87</v>
      </c>
      <c r="S2436">
        <v>0</v>
      </c>
      <c r="T2436">
        <v>0</v>
      </c>
      <c r="U2436" s="16">
        <f t="shared" ref="U2436:U2457" si="411">H2436-Q2436</f>
        <v>0.33333333333333331</v>
      </c>
      <c r="V2436" s="17">
        <f t="shared" ref="V2436:V2457" si="412">U2436 / ("0:1:0")</f>
        <v>479.99999999999994</v>
      </c>
      <c r="W2436" s="18">
        <f t="shared" ref="W2436:W2457" si="413">U2436/J2436</f>
        <v>1.6835016835016834E-3</v>
      </c>
      <c r="X2436" s="19">
        <f t="shared" ref="X2436:X2457" si="414">V2436/J2436</f>
        <v>2.4242424242424239</v>
      </c>
      <c r="Y2436" s="20">
        <f t="shared" ref="Y2436:Y2457" si="415">(O2436*100)/J2436</f>
        <v>4.5454545454545459</v>
      </c>
      <c r="Z2436" s="18">
        <v>3.4722222222222224E-4</v>
      </c>
      <c r="AA2436" s="18">
        <v>3.4722222222222224E-4</v>
      </c>
      <c r="AB2436" s="18">
        <v>1.0416666666666667E-3</v>
      </c>
      <c r="AD2436" s="18">
        <v>1.3888888888888889E-3</v>
      </c>
      <c r="AE2436" s="18">
        <v>4.1666666666666669E-4</v>
      </c>
      <c r="AF2436" s="18">
        <v>4.1666666666666669E-4</v>
      </c>
      <c r="AG2436" s="18">
        <v>2.4305555555555556E-3</v>
      </c>
      <c r="AH2436" s="18">
        <v>1.6203703703703703E-3</v>
      </c>
      <c r="AI2436" s="18">
        <v>1.6203703703703703E-3</v>
      </c>
      <c r="AJ2436" s="18">
        <v>5.5555555555555556E-4</v>
      </c>
      <c r="AK2436" s="18">
        <v>5.5555555555555556E-4</v>
      </c>
      <c r="AL2436" s="18">
        <v>5.5555555555555556E-4</v>
      </c>
      <c r="AM2436" s="18">
        <v>5.5555555555555556E-4</v>
      </c>
      <c r="AN2436" s="18"/>
      <c r="AO2436" s="18"/>
      <c r="AP2436" s="18"/>
      <c r="AQ2436" s="18">
        <v>2.0833333333333333E-3</v>
      </c>
      <c r="AR2436" s="18"/>
      <c r="AS2436" s="18">
        <v>2.0833333333333333E-3</v>
      </c>
      <c r="AT2436" s="18">
        <v>3.472222222222222E-3</v>
      </c>
      <c r="AU2436" s="18">
        <v>3.472222222222222E-3</v>
      </c>
      <c r="AV2436" s="18">
        <v>3.472222222222222E-3</v>
      </c>
      <c r="AW2436" s="18">
        <v>3.472222222222222E-3</v>
      </c>
      <c r="AX2436" s="18">
        <v>3.472222222222222E-3</v>
      </c>
      <c r="AY2436" s="18"/>
      <c r="AZ2436" s="18">
        <v>4.6296296296296293E-4</v>
      </c>
      <c r="BA2436" s="18">
        <v>3.4722222222222224E-4</v>
      </c>
      <c r="BB2436" s="18"/>
      <c r="BC2436" s="18"/>
      <c r="BD2436" s="18"/>
      <c r="BE2436" s="18">
        <v>3.4722222222222224E-4</v>
      </c>
      <c r="BF2436" s="18">
        <v>6.9444444444444447E-4</v>
      </c>
      <c r="BG2436" s="18">
        <v>6.9444444444444447E-4</v>
      </c>
      <c r="BH2436" s="18">
        <v>6.9444444444444447E-4</v>
      </c>
      <c r="BI2436" s="18">
        <v>6.9444444444444447E-4</v>
      </c>
      <c r="BJ2436" s="18">
        <v>1.3888888888888889E-3</v>
      </c>
      <c r="BK2436" s="18">
        <v>1.3888888888888889E-3</v>
      </c>
      <c r="BL2436" s="18">
        <v>1.3888888888888889E-3</v>
      </c>
      <c r="BM2436" s="18">
        <v>1.3888888888888889E-3</v>
      </c>
      <c r="BN2436" s="18">
        <v>1.3888888888888889E-3</v>
      </c>
      <c r="BO2436" s="18">
        <v>1.3888888888888889E-3</v>
      </c>
      <c r="BP2436" s="18">
        <v>1.3888888888888889E-3</v>
      </c>
      <c r="BQ2436" s="18">
        <f t="shared" si="406"/>
        <v>1.6835016835016834E-3</v>
      </c>
      <c r="BR2436" s="18">
        <f t="shared" si="407"/>
        <v>1.6835016835016834E-3</v>
      </c>
    </row>
    <row r="2437" spans="1:70" x14ac:dyDescent="0.25">
      <c r="A2437" s="1">
        <f t="shared" si="408"/>
        <v>41</v>
      </c>
      <c r="B2437" s="2">
        <f t="shared" si="409"/>
        <v>10</v>
      </c>
      <c r="C2437" s="2">
        <f t="shared" si="410"/>
        <v>2021</v>
      </c>
      <c r="D2437">
        <v>861</v>
      </c>
      <c r="E2437" s="59">
        <v>44483</v>
      </c>
      <c r="F2437" t="s">
        <v>19</v>
      </c>
      <c r="G2437" t="s">
        <v>10</v>
      </c>
      <c r="H2437" s="58">
        <v>0.29166666666666669</v>
      </c>
      <c r="I2437">
        <v>7</v>
      </c>
      <c r="J2437">
        <v>120</v>
      </c>
      <c r="K2437">
        <v>0.25</v>
      </c>
      <c r="L2437" s="58">
        <v>1.0416666666666666E-2</v>
      </c>
      <c r="M2437">
        <v>0.25</v>
      </c>
      <c r="N2437" s="58">
        <v>1.0416666666666666E-2</v>
      </c>
      <c r="O2437">
        <v>5</v>
      </c>
      <c r="P2437">
        <v>0</v>
      </c>
      <c r="Q2437" s="58">
        <v>0</v>
      </c>
      <c r="R2437">
        <v>77</v>
      </c>
      <c r="S2437">
        <v>0</v>
      </c>
      <c r="T2437">
        <v>0</v>
      </c>
      <c r="U2437" s="16">
        <f t="shared" si="411"/>
        <v>0.29166666666666669</v>
      </c>
      <c r="V2437" s="17">
        <f t="shared" si="412"/>
        <v>420</v>
      </c>
      <c r="W2437" s="18">
        <f t="shared" si="413"/>
        <v>2.4305555555555556E-3</v>
      </c>
      <c r="X2437" s="19">
        <f t="shared" si="414"/>
        <v>3.5</v>
      </c>
      <c r="Y2437" s="20">
        <f t="shared" si="415"/>
        <v>4.166666666666667</v>
      </c>
      <c r="Z2437" s="18">
        <v>3.4722222222222224E-4</v>
      </c>
      <c r="AA2437" s="18">
        <v>3.4722222222222224E-4</v>
      </c>
      <c r="AB2437" s="18">
        <v>1.0416666666666667E-3</v>
      </c>
      <c r="AD2437" s="18">
        <v>1.3888888888888889E-3</v>
      </c>
      <c r="AE2437" s="18">
        <v>4.1666666666666669E-4</v>
      </c>
      <c r="AF2437" s="18">
        <v>4.1666666666666669E-4</v>
      </c>
      <c r="AG2437" s="18">
        <v>2.4305555555555556E-3</v>
      </c>
      <c r="AH2437" s="18">
        <v>1.6203703703703703E-3</v>
      </c>
      <c r="AI2437" s="18">
        <v>1.6203703703703703E-3</v>
      </c>
      <c r="AJ2437" s="18">
        <v>5.5555555555555556E-4</v>
      </c>
      <c r="AK2437" s="18">
        <v>5.5555555555555556E-4</v>
      </c>
      <c r="AL2437" s="18">
        <v>5.5555555555555556E-4</v>
      </c>
      <c r="AM2437" s="18">
        <v>5.5555555555555556E-4</v>
      </c>
      <c r="AN2437" s="18"/>
      <c r="AO2437" s="18"/>
      <c r="AP2437" s="18"/>
      <c r="AQ2437" s="18">
        <v>2.0833333333333333E-3</v>
      </c>
      <c r="AR2437" s="18"/>
      <c r="AS2437" s="18">
        <v>2.0833333333333333E-3</v>
      </c>
      <c r="AT2437" s="18">
        <v>3.472222222222222E-3</v>
      </c>
      <c r="AU2437" s="18">
        <v>3.472222222222222E-3</v>
      </c>
      <c r="AV2437" s="18">
        <v>3.472222222222222E-3</v>
      </c>
      <c r="AW2437" s="18">
        <v>3.472222222222222E-3</v>
      </c>
      <c r="AX2437" s="18">
        <v>3.472222222222222E-3</v>
      </c>
      <c r="AY2437" s="18"/>
      <c r="AZ2437" s="18">
        <v>4.6296296296296293E-4</v>
      </c>
      <c r="BA2437" s="18">
        <v>3.4722222222222224E-4</v>
      </c>
      <c r="BB2437" s="18"/>
      <c r="BC2437" s="18"/>
      <c r="BD2437" s="18"/>
      <c r="BE2437" s="18">
        <v>3.4722222222222224E-4</v>
      </c>
      <c r="BF2437" s="18">
        <v>6.9444444444444447E-4</v>
      </c>
      <c r="BG2437" s="18">
        <v>6.9444444444444447E-4</v>
      </c>
      <c r="BH2437" s="18">
        <v>6.9444444444444447E-4</v>
      </c>
      <c r="BI2437" s="18">
        <v>6.9444444444444447E-4</v>
      </c>
      <c r="BJ2437" s="18">
        <v>1.3888888888888889E-3</v>
      </c>
      <c r="BK2437" s="18">
        <v>1.3888888888888889E-3</v>
      </c>
      <c r="BL2437" s="18">
        <v>1.3888888888888889E-3</v>
      </c>
      <c r="BM2437" s="18">
        <v>1.3888888888888889E-3</v>
      </c>
      <c r="BN2437" s="18">
        <v>1.3888888888888889E-3</v>
      </c>
      <c r="BO2437" s="18">
        <v>1.3888888888888889E-3</v>
      </c>
      <c r="BP2437" s="18">
        <v>1.3888888888888889E-3</v>
      </c>
      <c r="BQ2437" s="18">
        <f t="shared" si="406"/>
        <v>2.4305555555555556E-3</v>
      </c>
      <c r="BR2437" s="18">
        <f t="shared" si="407"/>
        <v>2.4305555555555556E-3</v>
      </c>
    </row>
    <row r="2438" spans="1:70" x14ac:dyDescent="0.25">
      <c r="A2438" s="1">
        <f t="shared" si="408"/>
        <v>41</v>
      </c>
      <c r="B2438" s="2">
        <f t="shared" si="409"/>
        <v>10</v>
      </c>
      <c r="C2438" s="2">
        <f t="shared" si="410"/>
        <v>2021</v>
      </c>
      <c r="D2438">
        <v>1215</v>
      </c>
      <c r="E2438" s="59">
        <v>44483</v>
      </c>
      <c r="F2438" t="s">
        <v>165</v>
      </c>
      <c r="G2438" t="s">
        <v>15</v>
      </c>
      <c r="H2438" s="58">
        <v>0.2986111111111111</v>
      </c>
      <c r="I2438">
        <v>7.17</v>
      </c>
      <c r="J2438">
        <v>241</v>
      </c>
      <c r="K2438">
        <v>0</v>
      </c>
      <c r="L2438" s="58">
        <v>0</v>
      </c>
      <c r="M2438">
        <v>0</v>
      </c>
      <c r="N2438" s="58">
        <v>0</v>
      </c>
      <c r="O2438">
        <v>0</v>
      </c>
      <c r="P2438">
        <v>0</v>
      </c>
      <c r="Q2438" s="58">
        <v>0</v>
      </c>
      <c r="R2438">
        <v>0</v>
      </c>
      <c r="S2438">
        <v>0</v>
      </c>
      <c r="T2438">
        <v>0</v>
      </c>
      <c r="U2438" s="16">
        <f t="shared" si="411"/>
        <v>0.2986111111111111</v>
      </c>
      <c r="V2438" s="17">
        <f t="shared" si="412"/>
        <v>430</v>
      </c>
      <c r="W2438" s="18">
        <f t="shared" si="413"/>
        <v>1.2390502535730751E-3</v>
      </c>
      <c r="X2438" s="19">
        <f t="shared" si="414"/>
        <v>1.7842323651452283</v>
      </c>
      <c r="Y2438" s="20">
        <f t="shared" si="415"/>
        <v>0</v>
      </c>
      <c r="Z2438" s="18">
        <v>3.4722222222222224E-4</v>
      </c>
      <c r="AA2438" s="18">
        <v>3.4722222222222224E-4</v>
      </c>
      <c r="AB2438" s="18">
        <v>1.0416666666666667E-3</v>
      </c>
      <c r="AD2438" s="18">
        <v>1.3888888888888889E-3</v>
      </c>
      <c r="AE2438" s="18">
        <v>4.1666666666666669E-4</v>
      </c>
      <c r="AF2438" s="18">
        <v>4.1666666666666669E-4</v>
      </c>
      <c r="AG2438" s="18">
        <v>2.4305555555555556E-3</v>
      </c>
      <c r="AH2438" s="18">
        <v>1.6203703703703703E-3</v>
      </c>
      <c r="AI2438" s="18">
        <v>1.6203703703703703E-3</v>
      </c>
      <c r="AJ2438" s="18">
        <v>5.5555555555555556E-4</v>
      </c>
      <c r="AK2438" s="18">
        <v>5.5555555555555556E-4</v>
      </c>
      <c r="AL2438" s="18">
        <v>5.5555555555555556E-4</v>
      </c>
      <c r="AM2438" s="18">
        <v>5.5555555555555556E-4</v>
      </c>
      <c r="AN2438" s="18"/>
      <c r="AO2438" s="18"/>
      <c r="AP2438" s="18"/>
      <c r="AQ2438" s="18">
        <v>2.0833333333333333E-3</v>
      </c>
      <c r="AR2438" s="18"/>
      <c r="AS2438" s="18">
        <v>2.0833333333333333E-3</v>
      </c>
      <c r="AT2438" s="18">
        <v>3.472222222222222E-3</v>
      </c>
      <c r="AU2438" s="18">
        <v>3.472222222222222E-3</v>
      </c>
      <c r="AV2438" s="18">
        <v>3.472222222222222E-3</v>
      </c>
      <c r="AW2438" s="18">
        <v>3.472222222222222E-3</v>
      </c>
      <c r="AX2438" s="18">
        <v>3.472222222222222E-3</v>
      </c>
      <c r="AY2438" s="18"/>
      <c r="AZ2438" s="18">
        <v>4.6296296296296293E-4</v>
      </c>
      <c r="BA2438" s="18">
        <v>3.4722222222222224E-4</v>
      </c>
      <c r="BB2438" s="18"/>
      <c r="BC2438" s="18"/>
      <c r="BD2438" s="18"/>
      <c r="BE2438" s="18">
        <v>3.4722222222222224E-4</v>
      </c>
      <c r="BF2438" s="18">
        <v>6.9444444444444447E-4</v>
      </c>
      <c r="BG2438" s="18">
        <v>6.9444444444444447E-4</v>
      </c>
      <c r="BH2438" s="18">
        <v>6.9444444444444447E-4</v>
      </c>
      <c r="BI2438" s="18">
        <v>6.9444444444444447E-4</v>
      </c>
      <c r="BJ2438" s="18">
        <v>1.3888888888888889E-3</v>
      </c>
      <c r="BK2438" s="18">
        <v>1.3888888888888889E-3</v>
      </c>
      <c r="BL2438" s="18">
        <v>1.3888888888888889E-3</v>
      </c>
      <c r="BM2438" s="18">
        <v>1.3888888888888889E-3</v>
      </c>
      <c r="BN2438" s="18">
        <v>1.3888888888888889E-3</v>
      </c>
      <c r="BO2438" s="18">
        <v>1.3888888888888889E-3</v>
      </c>
      <c r="BP2438" s="18">
        <v>1.3888888888888889E-3</v>
      </c>
      <c r="BQ2438" s="18">
        <f t="shared" si="406"/>
        <v>1.2390502535730751E-3</v>
      </c>
      <c r="BR2438" s="18">
        <f t="shared" si="407"/>
        <v>1.2390502535730751E-3</v>
      </c>
    </row>
    <row r="2439" spans="1:70" x14ac:dyDescent="0.25">
      <c r="A2439" s="1">
        <f t="shared" si="408"/>
        <v>41</v>
      </c>
      <c r="B2439" s="2">
        <f t="shared" si="409"/>
        <v>10</v>
      </c>
      <c r="C2439" s="2">
        <f t="shared" si="410"/>
        <v>2021</v>
      </c>
      <c r="D2439">
        <v>1242</v>
      </c>
      <c r="E2439" s="59">
        <v>44483</v>
      </c>
      <c r="F2439" t="s">
        <v>165</v>
      </c>
      <c r="G2439" t="s">
        <v>10</v>
      </c>
      <c r="H2439" s="58">
        <v>0.33333333333333331</v>
      </c>
      <c r="I2439">
        <v>8</v>
      </c>
      <c r="J2439">
        <v>158</v>
      </c>
      <c r="K2439">
        <v>0</v>
      </c>
      <c r="L2439" s="58">
        <v>0</v>
      </c>
      <c r="M2439">
        <v>0.33</v>
      </c>
      <c r="N2439" s="58">
        <v>1.3888888888888888E-2</v>
      </c>
      <c r="O2439">
        <v>59</v>
      </c>
      <c r="P2439">
        <v>0</v>
      </c>
      <c r="Q2439" s="58">
        <v>0</v>
      </c>
      <c r="R2439">
        <v>0</v>
      </c>
      <c r="S2439">
        <v>0</v>
      </c>
      <c r="T2439">
        <v>0</v>
      </c>
      <c r="U2439" s="16">
        <f t="shared" si="411"/>
        <v>0.33333333333333331</v>
      </c>
      <c r="V2439" s="17">
        <f t="shared" si="412"/>
        <v>479.99999999999994</v>
      </c>
      <c r="W2439" s="18">
        <f t="shared" si="413"/>
        <v>2.1097046413502108E-3</v>
      </c>
      <c r="X2439" s="19">
        <f t="shared" si="414"/>
        <v>3.0379746835443036</v>
      </c>
      <c r="Y2439" s="20">
        <f t="shared" si="415"/>
        <v>37.341772151898731</v>
      </c>
      <c r="Z2439" s="18">
        <v>3.4722222222222224E-4</v>
      </c>
      <c r="AA2439" s="18">
        <v>3.4722222222222224E-4</v>
      </c>
      <c r="AB2439" s="18">
        <v>1.0416666666666667E-3</v>
      </c>
      <c r="AD2439" s="18">
        <v>1.3888888888888889E-3</v>
      </c>
      <c r="AE2439" s="18">
        <v>4.1666666666666669E-4</v>
      </c>
      <c r="AF2439" s="18">
        <v>4.1666666666666669E-4</v>
      </c>
      <c r="AG2439" s="18">
        <v>2.4305555555555556E-3</v>
      </c>
      <c r="AH2439" s="18">
        <v>1.6203703703703703E-3</v>
      </c>
      <c r="AI2439" s="18">
        <v>1.6203703703703703E-3</v>
      </c>
      <c r="AJ2439" s="18">
        <v>5.5555555555555556E-4</v>
      </c>
      <c r="AK2439" s="18">
        <v>5.5555555555555556E-4</v>
      </c>
      <c r="AL2439" s="18">
        <v>5.5555555555555556E-4</v>
      </c>
      <c r="AM2439" s="18">
        <v>5.5555555555555556E-4</v>
      </c>
      <c r="AN2439" s="18"/>
      <c r="AO2439" s="18"/>
      <c r="AP2439" s="18"/>
      <c r="AQ2439" s="18">
        <v>2.0833333333333333E-3</v>
      </c>
      <c r="AR2439" s="18"/>
      <c r="AS2439" s="18">
        <v>2.0833333333333333E-3</v>
      </c>
      <c r="AT2439" s="18">
        <v>3.472222222222222E-3</v>
      </c>
      <c r="AU2439" s="18">
        <v>3.472222222222222E-3</v>
      </c>
      <c r="AV2439" s="18">
        <v>3.472222222222222E-3</v>
      </c>
      <c r="AW2439" s="18">
        <v>3.472222222222222E-3</v>
      </c>
      <c r="AX2439" s="18">
        <v>3.472222222222222E-3</v>
      </c>
      <c r="AY2439" s="18"/>
      <c r="AZ2439" s="18">
        <v>4.6296296296296293E-4</v>
      </c>
      <c r="BA2439" s="18">
        <v>3.4722222222222224E-4</v>
      </c>
      <c r="BB2439" s="18"/>
      <c r="BC2439" s="18"/>
      <c r="BD2439" s="18"/>
      <c r="BE2439" s="18">
        <v>3.4722222222222224E-4</v>
      </c>
      <c r="BF2439" s="18">
        <v>6.9444444444444447E-4</v>
      </c>
      <c r="BG2439" s="18">
        <v>6.9444444444444447E-4</v>
      </c>
      <c r="BH2439" s="18">
        <v>6.9444444444444447E-4</v>
      </c>
      <c r="BI2439" s="18">
        <v>6.9444444444444447E-4</v>
      </c>
      <c r="BJ2439" s="18">
        <v>1.3888888888888889E-3</v>
      </c>
      <c r="BK2439" s="18">
        <v>1.3888888888888889E-3</v>
      </c>
      <c r="BL2439" s="18">
        <v>1.3888888888888889E-3</v>
      </c>
      <c r="BM2439" s="18">
        <v>1.3888888888888889E-3</v>
      </c>
      <c r="BN2439" s="18">
        <v>1.3888888888888889E-3</v>
      </c>
      <c r="BO2439" s="18">
        <v>1.3888888888888889E-3</v>
      </c>
      <c r="BP2439" s="18">
        <v>1.3888888888888889E-3</v>
      </c>
      <c r="BQ2439" s="18">
        <f t="shared" si="406"/>
        <v>2.1097046413502108E-3</v>
      </c>
      <c r="BR2439" s="18">
        <f t="shared" si="407"/>
        <v>2.1097046413502108E-3</v>
      </c>
    </row>
    <row r="2440" spans="1:70" x14ac:dyDescent="0.25">
      <c r="A2440" s="1">
        <f t="shared" si="408"/>
        <v>41</v>
      </c>
      <c r="B2440" s="2">
        <f t="shared" si="409"/>
        <v>10</v>
      </c>
      <c r="C2440" s="2">
        <f t="shared" si="410"/>
        <v>2021</v>
      </c>
      <c r="D2440">
        <v>12540</v>
      </c>
      <c r="E2440" s="59">
        <v>44483</v>
      </c>
      <c r="F2440" t="s">
        <v>62</v>
      </c>
      <c r="G2440" t="s">
        <v>10</v>
      </c>
      <c r="H2440" s="58">
        <v>0.33333333333333331</v>
      </c>
      <c r="I2440">
        <v>8</v>
      </c>
      <c r="J2440">
        <v>58</v>
      </c>
      <c r="K2440">
        <v>0</v>
      </c>
      <c r="L2440" s="58">
        <v>0</v>
      </c>
      <c r="M2440">
        <v>0</v>
      </c>
      <c r="N2440" s="58">
        <v>0</v>
      </c>
      <c r="O2440">
        <v>0</v>
      </c>
      <c r="P2440">
        <v>0</v>
      </c>
      <c r="Q2440" s="58">
        <v>0</v>
      </c>
      <c r="R2440">
        <v>0</v>
      </c>
      <c r="S2440">
        <v>0</v>
      </c>
      <c r="T2440">
        <v>0</v>
      </c>
      <c r="U2440" s="16">
        <f t="shared" si="411"/>
        <v>0.33333333333333331</v>
      </c>
      <c r="V2440" s="17">
        <f t="shared" si="412"/>
        <v>479.99999999999994</v>
      </c>
      <c r="W2440" s="18">
        <f t="shared" si="413"/>
        <v>5.7471264367816091E-3</v>
      </c>
      <c r="X2440" s="19">
        <f t="shared" si="414"/>
        <v>8.275862068965516</v>
      </c>
      <c r="Y2440" s="20">
        <f t="shared" si="415"/>
        <v>0</v>
      </c>
      <c r="Z2440" s="18">
        <v>3.4722222222222224E-4</v>
      </c>
      <c r="AA2440" s="18">
        <v>3.4722222222222224E-4</v>
      </c>
      <c r="AB2440" s="18">
        <v>1.0416666666666667E-3</v>
      </c>
      <c r="AD2440" s="18">
        <v>1.3888888888888889E-3</v>
      </c>
      <c r="AE2440" s="18">
        <v>4.1666666666666669E-4</v>
      </c>
      <c r="AF2440" s="18">
        <v>4.1666666666666669E-4</v>
      </c>
      <c r="AG2440" s="18">
        <v>2.4305555555555556E-3</v>
      </c>
      <c r="AH2440" s="18">
        <v>1.6203703703703703E-3</v>
      </c>
      <c r="AI2440" s="18">
        <v>1.6203703703703703E-3</v>
      </c>
      <c r="AJ2440" s="18">
        <v>5.5555555555555556E-4</v>
      </c>
      <c r="AK2440" s="18">
        <v>5.5555555555555556E-4</v>
      </c>
      <c r="AL2440" s="18">
        <v>5.5555555555555556E-4</v>
      </c>
      <c r="AM2440" s="18">
        <v>5.5555555555555556E-4</v>
      </c>
      <c r="AN2440" s="18"/>
      <c r="AO2440" s="18"/>
      <c r="AP2440" s="18"/>
      <c r="AQ2440" s="18">
        <v>2.0833333333333333E-3</v>
      </c>
      <c r="AR2440" s="18"/>
      <c r="AS2440" s="18">
        <v>2.0833333333333333E-3</v>
      </c>
      <c r="AT2440" s="18">
        <v>3.472222222222222E-3</v>
      </c>
      <c r="AU2440" s="18">
        <v>3.472222222222222E-3</v>
      </c>
      <c r="AV2440" s="18">
        <v>3.472222222222222E-3</v>
      </c>
      <c r="AW2440" s="18">
        <v>3.472222222222222E-3</v>
      </c>
      <c r="AX2440" s="18">
        <v>3.472222222222222E-3</v>
      </c>
      <c r="AY2440" s="18"/>
      <c r="AZ2440" s="18">
        <v>4.6296296296296293E-4</v>
      </c>
      <c r="BA2440" s="18">
        <v>3.4722222222222224E-4</v>
      </c>
      <c r="BB2440" s="18"/>
      <c r="BC2440" s="18"/>
      <c r="BD2440" s="18"/>
      <c r="BE2440" s="18">
        <v>3.4722222222222224E-4</v>
      </c>
      <c r="BF2440" s="18">
        <v>6.9444444444444447E-4</v>
      </c>
      <c r="BG2440" s="18">
        <v>6.9444444444444447E-4</v>
      </c>
      <c r="BH2440" s="18">
        <v>6.9444444444444447E-4</v>
      </c>
      <c r="BI2440" s="18">
        <v>6.9444444444444447E-4</v>
      </c>
      <c r="BJ2440" s="18">
        <v>1.3888888888888889E-3</v>
      </c>
      <c r="BK2440" s="18">
        <v>1.3888888888888889E-3</v>
      </c>
      <c r="BL2440" s="18">
        <v>1.3888888888888889E-3</v>
      </c>
      <c r="BM2440" s="18">
        <v>1.3888888888888889E-3</v>
      </c>
      <c r="BN2440" s="18">
        <v>1.3888888888888889E-3</v>
      </c>
      <c r="BO2440" s="18">
        <v>1.3888888888888889E-3</v>
      </c>
      <c r="BP2440" s="18">
        <v>1.3888888888888889E-3</v>
      </c>
      <c r="BQ2440" s="18">
        <f t="shared" si="406"/>
        <v>5.7471264367816091E-3</v>
      </c>
      <c r="BR2440" s="18">
        <f t="shared" si="407"/>
        <v>5.7471264367816091E-3</v>
      </c>
    </row>
    <row r="2441" spans="1:70" x14ac:dyDescent="0.25">
      <c r="A2441" s="1">
        <f t="shared" si="408"/>
        <v>41</v>
      </c>
      <c r="B2441" s="2">
        <f t="shared" si="409"/>
        <v>10</v>
      </c>
      <c r="C2441" s="2">
        <f t="shared" si="410"/>
        <v>2021</v>
      </c>
      <c r="D2441">
        <v>1337</v>
      </c>
      <c r="E2441" s="59">
        <v>44483</v>
      </c>
      <c r="F2441" t="s">
        <v>62</v>
      </c>
      <c r="G2441" t="s">
        <v>12</v>
      </c>
      <c r="H2441" s="58">
        <v>0.33333333333333331</v>
      </c>
      <c r="I2441">
        <v>8</v>
      </c>
      <c r="J2441">
        <v>80</v>
      </c>
      <c r="K2441">
        <v>0</v>
      </c>
      <c r="L2441" s="58">
        <v>0</v>
      </c>
      <c r="M2441">
        <v>0</v>
      </c>
      <c r="N2441" s="58">
        <v>0</v>
      </c>
      <c r="O2441">
        <v>0</v>
      </c>
      <c r="P2441">
        <v>0</v>
      </c>
      <c r="Q2441" s="58">
        <v>0</v>
      </c>
      <c r="R2441">
        <v>0</v>
      </c>
      <c r="S2441">
        <v>0</v>
      </c>
      <c r="T2441">
        <v>0</v>
      </c>
      <c r="U2441" s="16">
        <f t="shared" si="411"/>
        <v>0.33333333333333331</v>
      </c>
      <c r="V2441" s="17">
        <f t="shared" si="412"/>
        <v>479.99999999999994</v>
      </c>
      <c r="W2441" s="18">
        <f t="shared" si="413"/>
        <v>4.1666666666666666E-3</v>
      </c>
      <c r="X2441" s="19">
        <f t="shared" si="414"/>
        <v>5.9999999999999991</v>
      </c>
      <c r="Y2441" s="20">
        <f t="shared" si="415"/>
        <v>0</v>
      </c>
      <c r="Z2441" s="18">
        <v>3.4722222222222224E-4</v>
      </c>
      <c r="AA2441" s="18">
        <v>3.4722222222222224E-4</v>
      </c>
      <c r="AB2441" s="18">
        <v>1.0416666666666667E-3</v>
      </c>
      <c r="AD2441" s="18">
        <v>1.3888888888888889E-3</v>
      </c>
      <c r="AE2441" s="18">
        <v>4.1666666666666669E-4</v>
      </c>
      <c r="AF2441" s="18">
        <v>4.1666666666666669E-4</v>
      </c>
      <c r="AG2441" s="18">
        <v>2.4305555555555556E-3</v>
      </c>
      <c r="AH2441" s="18">
        <v>1.6203703703703703E-3</v>
      </c>
      <c r="AI2441" s="18">
        <v>1.6203703703703703E-3</v>
      </c>
      <c r="AJ2441" s="18">
        <v>5.5555555555555556E-4</v>
      </c>
      <c r="AK2441" s="18">
        <v>5.5555555555555556E-4</v>
      </c>
      <c r="AL2441" s="18">
        <v>5.5555555555555556E-4</v>
      </c>
      <c r="AM2441" s="18">
        <v>5.5555555555555556E-4</v>
      </c>
      <c r="AN2441" s="18"/>
      <c r="AO2441" s="18"/>
      <c r="AP2441" s="18"/>
      <c r="AQ2441" s="18">
        <v>2.0833333333333333E-3</v>
      </c>
      <c r="AR2441" s="18"/>
      <c r="AS2441" s="18">
        <v>2.0833333333333333E-3</v>
      </c>
      <c r="AT2441" s="18">
        <v>3.472222222222222E-3</v>
      </c>
      <c r="AU2441" s="18">
        <v>3.472222222222222E-3</v>
      </c>
      <c r="AV2441" s="18">
        <v>3.472222222222222E-3</v>
      </c>
      <c r="AW2441" s="18">
        <v>3.472222222222222E-3</v>
      </c>
      <c r="AX2441" s="18">
        <v>3.472222222222222E-3</v>
      </c>
      <c r="AY2441" s="18"/>
      <c r="AZ2441" s="18">
        <v>4.6296296296296293E-4</v>
      </c>
      <c r="BA2441" s="18">
        <v>3.4722222222222224E-4</v>
      </c>
      <c r="BB2441" s="18"/>
      <c r="BC2441" s="18"/>
      <c r="BD2441" s="18"/>
      <c r="BE2441" s="18">
        <v>3.4722222222222224E-4</v>
      </c>
      <c r="BF2441" s="18">
        <v>6.9444444444444447E-4</v>
      </c>
      <c r="BG2441" s="18">
        <v>6.9444444444444447E-4</v>
      </c>
      <c r="BH2441" s="18">
        <v>6.9444444444444447E-4</v>
      </c>
      <c r="BI2441" s="18">
        <v>6.9444444444444447E-4</v>
      </c>
      <c r="BJ2441" s="18">
        <v>1.3888888888888889E-3</v>
      </c>
      <c r="BK2441" s="18">
        <v>1.3888888888888889E-3</v>
      </c>
      <c r="BL2441" s="18">
        <v>1.3888888888888889E-3</v>
      </c>
      <c r="BM2441" s="18">
        <v>1.3888888888888889E-3</v>
      </c>
      <c r="BN2441" s="18">
        <v>1.3888888888888889E-3</v>
      </c>
      <c r="BO2441" s="18">
        <v>1.3888888888888889E-3</v>
      </c>
      <c r="BP2441" s="18">
        <v>1.3888888888888889E-3</v>
      </c>
      <c r="BQ2441" s="18">
        <f t="shared" si="406"/>
        <v>4.1666666666666666E-3</v>
      </c>
      <c r="BR2441" s="18">
        <f t="shared" si="407"/>
        <v>4.1666666666666666E-3</v>
      </c>
    </row>
    <row r="2442" spans="1:70" x14ac:dyDescent="0.25">
      <c r="A2442" s="1">
        <f t="shared" si="408"/>
        <v>41</v>
      </c>
      <c r="B2442" s="2">
        <f t="shared" si="409"/>
        <v>10</v>
      </c>
      <c r="C2442" s="2">
        <f t="shared" si="410"/>
        <v>2021</v>
      </c>
      <c r="D2442">
        <v>1188</v>
      </c>
      <c r="E2442" s="59">
        <v>44483</v>
      </c>
      <c r="F2442" t="s">
        <v>21</v>
      </c>
      <c r="G2442" t="s">
        <v>14</v>
      </c>
      <c r="H2442" s="58">
        <v>0.3125</v>
      </c>
      <c r="I2442">
        <v>7.5</v>
      </c>
      <c r="J2442">
        <v>66</v>
      </c>
      <c r="K2442">
        <v>0</v>
      </c>
      <c r="L2442" s="58">
        <v>0</v>
      </c>
      <c r="M2442">
        <v>0</v>
      </c>
      <c r="N2442" s="58">
        <v>0</v>
      </c>
      <c r="O2442">
        <v>44</v>
      </c>
      <c r="P2442">
        <v>0</v>
      </c>
      <c r="Q2442" s="58">
        <v>0</v>
      </c>
      <c r="R2442">
        <v>0</v>
      </c>
      <c r="S2442">
        <v>0</v>
      </c>
      <c r="T2442">
        <v>0</v>
      </c>
      <c r="U2442" s="16">
        <f t="shared" si="411"/>
        <v>0.3125</v>
      </c>
      <c r="V2442" s="17">
        <f t="shared" si="412"/>
        <v>450</v>
      </c>
      <c r="W2442" s="18">
        <f t="shared" si="413"/>
        <v>4.734848484848485E-3</v>
      </c>
      <c r="X2442" s="19">
        <f t="shared" si="414"/>
        <v>6.8181818181818183</v>
      </c>
      <c r="Y2442" s="20">
        <f t="shared" si="415"/>
        <v>66.666666666666671</v>
      </c>
      <c r="Z2442" s="18">
        <v>3.4722222222222224E-4</v>
      </c>
      <c r="AA2442" s="18">
        <v>3.4722222222222224E-4</v>
      </c>
      <c r="AB2442" s="18">
        <v>1.0416666666666667E-3</v>
      </c>
      <c r="AD2442" s="18">
        <v>1.3888888888888889E-3</v>
      </c>
      <c r="AE2442" s="18">
        <v>4.1666666666666669E-4</v>
      </c>
      <c r="AF2442" s="18">
        <v>4.1666666666666669E-4</v>
      </c>
      <c r="AG2442" s="18">
        <v>2.4305555555555556E-3</v>
      </c>
      <c r="AH2442" s="18">
        <v>1.6203703703703703E-3</v>
      </c>
      <c r="AI2442" s="18">
        <v>1.6203703703703703E-3</v>
      </c>
      <c r="AJ2442" s="18">
        <v>5.5555555555555556E-4</v>
      </c>
      <c r="AK2442" s="18">
        <v>5.5555555555555556E-4</v>
      </c>
      <c r="AL2442" s="18">
        <v>5.5555555555555556E-4</v>
      </c>
      <c r="AM2442" s="18">
        <v>5.5555555555555556E-4</v>
      </c>
      <c r="AN2442" s="18"/>
      <c r="AO2442" s="18"/>
      <c r="AP2442" s="18"/>
      <c r="AQ2442" s="18">
        <v>2.0833333333333333E-3</v>
      </c>
      <c r="AR2442" s="18"/>
      <c r="AS2442" s="18">
        <v>2.0833333333333333E-3</v>
      </c>
      <c r="AT2442" s="18">
        <v>3.472222222222222E-3</v>
      </c>
      <c r="AU2442" s="18">
        <v>3.472222222222222E-3</v>
      </c>
      <c r="AV2442" s="18">
        <v>3.472222222222222E-3</v>
      </c>
      <c r="AW2442" s="18">
        <v>3.472222222222222E-3</v>
      </c>
      <c r="AX2442" s="18">
        <v>3.472222222222222E-3</v>
      </c>
      <c r="AY2442" s="18"/>
      <c r="AZ2442" s="18">
        <v>4.6296296296296293E-4</v>
      </c>
      <c r="BA2442" s="18">
        <v>3.4722222222222224E-4</v>
      </c>
      <c r="BB2442" s="18"/>
      <c r="BC2442" s="18"/>
      <c r="BD2442" s="18"/>
      <c r="BE2442" s="18">
        <v>3.4722222222222224E-4</v>
      </c>
      <c r="BF2442" s="18">
        <v>6.9444444444444447E-4</v>
      </c>
      <c r="BG2442" s="18">
        <v>6.9444444444444447E-4</v>
      </c>
      <c r="BH2442" s="18">
        <v>6.9444444444444447E-4</v>
      </c>
      <c r="BI2442" s="18">
        <v>6.9444444444444447E-4</v>
      </c>
      <c r="BJ2442" s="18">
        <v>1.3888888888888889E-3</v>
      </c>
      <c r="BK2442" s="18">
        <v>1.3888888888888889E-3</v>
      </c>
      <c r="BL2442" s="18">
        <v>1.3888888888888889E-3</v>
      </c>
      <c r="BM2442" s="18">
        <v>1.3888888888888889E-3</v>
      </c>
      <c r="BN2442" s="18">
        <v>1.3888888888888889E-3</v>
      </c>
      <c r="BO2442" s="18">
        <v>1.3888888888888889E-3</v>
      </c>
      <c r="BP2442" s="18">
        <v>1.3888888888888889E-3</v>
      </c>
      <c r="BQ2442" s="18">
        <f t="shared" si="406"/>
        <v>4.734848484848485E-3</v>
      </c>
      <c r="BR2442" s="18">
        <f t="shared" si="407"/>
        <v>4.734848484848485E-3</v>
      </c>
    </row>
    <row r="2443" spans="1:70" x14ac:dyDescent="0.25">
      <c r="A2443" s="1">
        <f t="shared" si="408"/>
        <v>41</v>
      </c>
      <c r="B2443" s="2">
        <f t="shared" si="409"/>
        <v>10</v>
      </c>
      <c r="C2443" s="2">
        <f t="shared" si="410"/>
        <v>2021</v>
      </c>
      <c r="D2443">
        <v>12072</v>
      </c>
      <c r="E2443" s="59">
        <v>44483</v>
      </c>
      <c r="F2443" t="s">
        <v>21</v>
      </c>
      <c r="G2443" t="s">
        <v>15</v>
      </c>
      <c r="H2443" s="58">
        <v>0.3125</v>
      </c>
      <c r="I2443">
        <v>7.5</v>
      </c>
      <c r="J2443">
        <v>78</v>
      </c>
      <c r="K2443">
        <v>0</v>
      </c>
      <c r="L2443" s="58">
        <v>0</v>
      </c>
      <c r="M2443">
        <v>0.57999999999999996</v>
      </c>
      <c r="N2443" s="58">
        <v>2.4305555555555556E-2</v>
      </c>
      <c r="O2443">
        <v>31</v>
      </c>
      <c r="P2443">
        <v>0.25</v>
      </c>
      <c r="Q2443" s="58">
        <v>1.0416666666666666E-2</v>
      </c>
      <c r="R2443">
        <v>0</v>
      </c>
      <c r="S2443">
        <v>0</v>
      </c>
      <c r="T2443">
        <v>0</v>
      </c>
      <c r="U2443" s="16">
        <f t="shared" si="411"/>
        <v>0.30208333333333331</v>
      </c>
      <c r="V2443" s="17">
        <f t="shared" si="412"/>
        <v>434.99999999999994</v>
      </c>
      <c r="W2443" s="18">
        <f t="shared" si="413"/>
        <v>3.8728632478632475E-3</v>
      </c>
      <c r="X2443" s="19">
        <f t="shared" si="414"/>
        <v>5.5769230769230758</v>
      </c>
      <c r="Y2443" s="20">
        <f t="shared" si="415"/>
        <v>39.743589743589745</v>
      </c>
      <c r="Z2443" s="18">
        <v>3.4722222222222224E-4</v>
      </c>
      <c r="AA2443" s="18">
        <v>3.4722222222222224E-4</v>
      </c>
      <c r="AB2443" s="18">
        <v>1.0416666666666667E-3</v>
      </c>
      <c r="AD2443" s="18">
        <v>1.3888888888888889E-3</v>
      </c>
      <c r="AE2443" s="18">
        <v>4.1666666666666669E-4</v>
      </c>
      <c r="AF2443" s="18">
        <v>4.1666666666666669E-4</v>
      </c>
      <c r="AG2443" s="18">
        <v>2.4305555555555556E-3</v>
      </c>
      <c r="AH2443" s="18">
        <v>1.6203703703703703E-3</v>
      </c>
      <c r="AI2443" s="18">
        <v>1.6203703703703703E-3</v>
      </c>
      <c r="AJ2443" s="18">
        <v>5.5555555555555556E-4</v>
      </c>
      <c r="AK2443" s="18">
        <v>5.5555555555555556E-4</v>
      </c>
      <c r="AL2443" s="18">
        <v>5.5555555555555556E-4</v>
      </c>
      <c r="AM2443" s="18">
        <v>5.5555555555555556E-4</v>
      </c>
      <c r="AN2443" s="18"/>
      <c r="AO2443" s="18"/>
      <c r="AP2443" s="18"/>
      <c r="AQ2443" s="18">
        <v>2.0833333333333333E-3</v>
      </c>
      <c r="AR2443" s="18"/>
      <c r="AS2443" s="18">
        <v>2.0833333333333333E-3</v>
      </c>
      <c r="AT2443" s="18">
        <v>3.472222222222222E-3</v>
      </c>
      <c r="AU2443" s="18">
        <v>3.472222222222222E-3</v>
      </c>
      <c r="AV2443" s="18">
        <v>3.472222222222222E-3</v>
      </c>
      <c r="AW2443" s="18">
        <v>3.472222222222222E-3</v>
      </c>
      <c r="AX2443" s="18">
        <v>3.472222222222222E-3</v>
      </c>
      <c r="AY2443" s="18"/>
      <c r="AZ2443" s="18">
        <v>4.6296296296296293E-4</v>
      </c>
      <c r="BA2443" s="18">
        <v>3.4722222222222224E-4</v>
      </c>
      <c r="BB2443" s="18"/>
      <c r="BC2443" s="18"/>
      <c r="BD2443" s="18"/>
      <c r="BE2443" s="18">
        <v>3.4722222222222224E-4</v>
      </c>
      <c r="BF2443" s="18">
        <v>6.9444444444444447E-4</v>
      </c>
      <c r="BG2443" s="18">
        <v>6.9444444444444447E-4</v>
      </c>
      <c r="BH2443" s="18">
        <v>6.9444444444444447E-4</v>
      </c>
      <c r="BI2443" s="18">
        <v>6.9444444444444447E-4</v>
      </c>
      <c r="BJ2443" s="18">
        <v>1.3888888888888889E-3</v>
      </c>
      <c r="BK2443" s="18">
        <v>1.3888888888888889E-3</v>
      </c>
      <c r="BL2443" s="18">
        <v>1.3888888888888889E-3</v>
      </c>
      <c r="BM2443" s="18">
        <v>1.3888888888888889E-3</v>
      </c>
      <c r="BN2443" s="18">
        <v>1.3888888888888889E-3</v>
      </c>
      <c r="BO2443" s="18">
        <v>1.3888888888888889E-3</v>
      </c>
      <c r="BP2443" s="18">
        <v>1.3888888888888889E-3</v>
      </c>
      <c r="BQ2443" s="18">
        <f t="shared" si="406"/>
        <v>3.8728632478632475E-3</v>
      </c>
      <c r="BR2443" s="18">
        <f t="shared" si="407"/>
        <v>3.8728632478632475E-3</v>
      </c>
    </row>
    <row r="2444" spans="1:70" x14ac:dyDescent="0.25">
      <c r="A2444" s="1">
        <f t="shared" si="408"/>
        <v>41</v>
      </c>
      <c r="B2444" s="2">
        <f t="shared" si="409"/>
        <v>10</v>
      </c>
      <c r="C2444" s="2">
        <f t="shared" si="410"/>
        <v>2021</v>
      </c>
      <c r="D2444">
        <v>12164</v>
      </c>
      <c r="E2444" s="59">
        <v>44483</v>
      </c>
      <c r="F2444" t="s">
        <v>21</v>
      </c>
      <c r="G2444" t="s">
        <v>38</v>
      </c>
      <c r="H2444" s="58">
        <v>0.3125</v>
      </c>
      <c r="I2444">
        <v>7.5</v>
      </c>
      <c r="J2444">
        <v>81</v>
      </c>
      <c r="K2444">
        <v>0</v>
      </c>
      <c r="L2444" s="58">
        <v>0</v>
      </c>
      <c r="M2444">
        <v>1</v>
      </c>
      <c r="N2444" s="58">
        <v>4.1666666666666664E-2</v>
      </c>
      <c r="O2444">
        <v>81</v>
      </c>
      <c r="P2444">
        <v>0</v>
      </c>
      <c r="Q2444" s="58">
        <v>0</v>
      </c>
      <c r="R2444">
        <v>0</v>
      </c>
      <c r="S2444">
        <v>0</v>
      </c>
      <c r="T2444">
        <v>0</v>
      </c>
      <c r="U2444" s="16">
        <f t="shared" si="411"/>
        <v>0.3125</v>
      </c>
      <c r="V2444" s="17">
        <f t="shared" si="412"/>
        <v>450</v>
      </c>
      <c r="W2444" s="18">
        <f t="shared" si="413"/>
        <v>3.8580246913580245E-3</v>
      </c>
      <c r="X2444" s="19">
        <f t="shared" si="414"/>
        <v>5.5555555555555554</v>
      </c>
      <c r="Y2444" s="20">
        <f t="shared" si="415"/>
        <v>100</v>
      </c>
      <c r="Z2444" s="18">
        <v>3.4722222222222224E-4</v>
      </c>
      <c r="AA2444" s="18">
        <v>3.4722222222222224E-4</v>
      </c>
      <c r="AB2444" s="18">
        <v>1.0416666666666667E-3</v>
      </c>
      <c r="AD2444" s="18">
        <v>1.3888888888888889E-3</v>
      </c>
      <c r="AE2444" s="18">
        <v>4.1666666666666669E-4</v>
      </c>
      <c r="AF2444" s="18">
        <v>4.1666666666666669E-4</v>
      </c>
      <c r="AG2444" s="18">
        <v>2.4305555555555556E-3</v>
      </c>
      <c r="AH2444" s="18">
        <v>1.6203703703703703E-3</v>
      </c>
      <c r="AI2444" s="18">
        <v>1.6203703703703703E-3</v>
      </c>
      <c r="AJ2444" s="18">
        <v>5.5555555555555556E-4</v>
      </c>
      <c r="AK2444" s="18">
        <v>5.5555555555555556E-4</v>
      </c>
      <c r="AL2444" s="18">
        <v>5.5555555555555556E-4</v>
      </c>
      <c r="AM2444" s="18">
        <v>5.5555555555555556E-4</v>
      </c>
      <c r="AN2444" s="18"/>
      <c r="AO2444" s="18"/>
      <c r="AP2444" s="18"/>
      <c r="AQ2444" s="18">
        <v>2.0833333333333333E-3</v>
      </c>
      <c r="AR2444" s="18"/>
      <c r="AS2444" s="18">
        <v>2.0833333333333333E-3</v>
      </c>
      <c r="AT2444" s="18">
        <v>3.472222222222222E-3</v>
      </c>
      <c r="AU2444" s="18">
        <v>3.472222222222222E-3</v>
      </c>
      <c r="AV2444" s="18">
        <v>3.472222222222222E-3</v>
      </c>
      <c r="AW2444" s="18">
        <v>3.472222222222222E-3</v>
      </c>
      <c r="AX2444" s="18">
        <v>3.472222222222222E-3</v>
      </c>
      <c r="AY2444" s="18"/>
      <c r="AZ2444" s="18">
        <v>4.6296296296296293E-4</v>
      </c>
      <c r="BA2444" s="18">
        <v>3.4722222222222224E-4</v>
      </c>
      <c r="BB2444" s="18"/>
      <c r="BC2444" s="18"/>
      <c r="BD2444" s="18"/>
      <c r="BE2444" s="18">
        <v>3.4722222222222224E-4</v>
      </c>
      <c r="BF2444" s="18">
        <v>6.9444444444444447E-4</v>
      </c>
      <c r="BG2444" s="18">
        <v>6.9444444444444447E-4</v>
      </c>
      <c r="BH2444" s="18">
        <v>6.9444444444444447E-4</v>
      </c>
      <c r="BI2444" s="18">
        <v>6.9444444444444447E-4</v>
      </c>
      <c r="BJ2444" s="18">
        <v>1.3888888888888889E-3</v>
      </c>
      <c r="BK2444" s="18">
        <v>1.3888888888888889E-3</v>
      </c>
      <c r="BL2444" s="18">
        <v>1.3888888888888889E-3</v>
      </c>
      <c r="BM2444" s="18">
        <v>1.3888888888888889E-3</v>
      </c>
      <c r="BN2444" s="18">
        <v>1.3888888888888889E-3</v>
      </c>
      <c r="BO2444" s="18">
        <v>1.3888888888888889E-3</v>
      </c>
      <c r="BP2444" s="18">
        <v>1.3888888888888889E-3</v>
      </c>
      <c r="BQ2444" s="18">
        <f t="shared" si="406"/>
        <v>3.8580246913580245E-3</v>
      </c>
      <c r="BR2444" s="18">
        <f t="shared" si="407"/>
        <v>3.8580246913580245E-3</v>
      </c>
    </row>
    <row r="2445" spans="1:70" x14ac:dyDescent="0.25">
      <c r="A2445" s="1">
        <f t="shared" si="408"/>
        <v>41</v>
      </c>
      <c r="B2445" s="2">
        <f t="shared" si="409"/>
        <v>10</v>
      </c>
      <c r="C2445" s="2">
        <f t="shared" si="410"/>
        <v>2021</v>
      </c>
      <c r="D2445">
        <v>12075</v>
      </c>
      <c r="E2445" s="59">
        <v>44483</v>
      </c>
      <c r="F2445" t="s">
        <v>63</v>
      </c>
      <c r="G2445" t="s">
        <v>38</v>
      </c>
      <c r="H2445" s="58">
        <v>0.3125</v>
      </c>
      <c r="I2445">
        <v>7.5</v>
      </c>
      <c r="J2445">
        <v>732</v>
      </c>
      <c r="K2445">
        <v>0</v>
      </c>
      <c r="L2445" s="58">
        <v>0</v>
      </c>
      <c r="M2445">
        <v>0.5</v>
      </c>
      <c r="N2445" s="58">
        <v>2.0833333333333332E-2</v>
      </c>
      <c r="O2445">
        <v>0</v>
      </c>
      <c r="P2445">
        <v>0</v>
      </c>
      <c r="Q2445" s="58">
        <v>0</v>
      </c>
      <c r="R2445">
        <v>57</v>
      </c>
      <c r="S2445">
        <v>0</v>
      </c>
      <c r="T2445">
        <v>0</v>
      </c>
      <c r="U2445" s="16">
        <f t="shared" si="411"/>
        <v>0.3125</v>
      </c>
      <c r="V2445" s="17">
        <f t="shared" si="412"/>
        <v>450</v>
      </c>
      <c r="W2445" s="18">
        <f t="shared" si="413"/>
        <v>4.2691256830601092E-4</v>
      </c>
      <c r="X2445" s="19">
        <f t="shared" si="414"/>
        <v>0.61475409836065575</v>
      </c>
      <c r="Y2445" s="20">
        <f t="shared" si="415"/>
        <v>0</v>
      </c>
      <c r="Z2445" s="18">
        <v>3.4722222222222224E-4</v>
      </c>
      <c r="AA2445" s="18">
        <v>3.4722222222222224E-4</v>
      </c>
      <c r="AB2445" s="18">
        <v>1.0416666666666667E-3</v>
      </c>
      <c r="AD2445" s="18">
        <v>1.3888888888888889E-3</v>
      </c>
      <c r="AE2445" s="18">
        <v>4.1666666666666669E-4</v>
      </c>
      <c r="AF2445" s="18">
        <v>4.1666666666666669E-4</v>
      </c>
      <c r="AG2445" s="18">
        <v>2.4305555555555556E-3</v>
      </c>
      <c r="AH2445" s="18">
        <v>1.6203703703703703E-3</v>
      </c>
      <c r="AI2445" s="18">
        <v>1.6203703703703703E-3</v>
      </c>
      <c r="AJ2445" s="18">
        <v>5.5555555555555556E-4</v>
      </c>
      <c r="AK2445" s="18">
        <v>5.5555555555555556E-4</v>
      </c>
      <c r="AL2445" s="18">
        <v>5.5555555555555556E-4</v>
      </c>
      <c r="AM2445" s="18">
        <v>5.5555555555555556E-4</v>
      </c>
      <c r="AN2445" s="18"/>
      <c r="AO2445" s="18"/>
      <c r="AP2445" s="18"/>
      <c r="AQ2445" s="18">
        <v>2.0833333333333333E-3</v>
      </c>
      <c r="AR2445" s="18"/>
      <c r="AS2445" s="18">
        <v>2.0833333333333333E-3</v>
      </c>
      <c r="AT2445" s="18">
        <v>3.472222222222222E-3</v>
      </c>
      <c r="AU2445" s="18">
        <v>3.472222222222222E-3</v>
      </c>
      <c r="AV2445" s="18">
        <v>3.472222222222222E-3</v>
      </c>
      <c r="AW2445" s="18">
        <v>3.472222222222222E-3</v>
      </c>
      <c r="AX2445" s="18">
        <v>3.472222222222222E-3</v>
      </c>
      <c r="AY2445" s="18"/>
      <c r="AZ2445" s="18">
        <v>4.6296296296296293E-4</v>
      </c>
      <c r="BA2445" s="18">
        <v>3.4722222222222224E-4</v>
      </c>
      <c r="BB2445" s="18"/>
      <c r="BC2445" s="18"/>
      <c r="BD2445" s="18"/>
      <c r="BE2445" s="18">
        <v>3.4722222222222224E-4</v>
      </c>
      <c r="BF2445" s="18">
        <v>6.9444444444444447E-4</v>
      </c>
      <c r="BG2445" s="18">
        <v>6.9444444444444447E-4</v>
      </c>
      <c r="BH2445" s="18">
        <v>6.9444444444444447E-4</v>
      </c>
      <c r="BI2445" s="18">
        <v>6.9444444444444447E-4</v>
      </c>
      <c r="BJ2445" s="18">
        <v>1.3888888888888889E-3</v>
      </c>
      <c r="BK2445" s="18">
        <v>1.3888888888888889E-3</v>
      </c>
      <c r="BL2445" s="18">
        <v>1.3888888888888889E-3</v>
      </c>
      <c r="BM2445" s="18">
        <v>1.3888888888888889E-3</v>
      </c>
      <c r="BN2445" s="18">
        <v>1.3888888888888889E-3</v>
      </c>
      <c r="BO2445" s="18">
        <v>1.3888888888888889E-3</v>
      </c>
      <c r="BP2445" s="18">
        <v>1.3888888888888889E-3</v>
      </c>
      <c r="BQ2445" s="18">
        <f t="shared" si="406"/>
        <v>4.2691256830601092E-4</v>
      </c>
      <c r="BR2445" s="18">
        <f t="shared" si="407"/>
        <v>4.2691256830601092E-4</v>
      </c>
    </row>
    <row r="2446" spans="1:70" x14ac:dyDescent="0.25">
      <c r="A2446" s="1">
        <f t="shared" si="408"/>
        <v>41</v>
      </c>
      <c r="B2446" s="2">
        <f t="shared" si="409"/>
        <v>10</v>
      </c>
      <c r="C2446" s="2">
        <f t="shared" si="410"/>
        <v>2021</v>
      </c>
      <c r="D2446">
        <v>12099</v>
      </c>
      <c r="E2446" s="59">
        <v>44483</v>
      </c>
      <c r="F2446" t="s">
        <v>63</v>
      </c>
      <c r="G2446" t="s">
        <v>14</v>
      </c>
      <c r="H2446" s="58">
        <v>0.3125</v>
      </c>
      <c r="I2446">
        <v>7.5</v>
      </c>
      <c r="J2446">
        <v>643</v>
      </c>
      <c r="K2446">
        <v>0</v>
      </c>
      <c r="L2446" s="58">
        <v>0</v>
      </c>
      <c r="M2446">
        <v>0.5</v>
      </c>
      <c r="N2446" s="58">
        <v>2.0833333333333332E-2</v>
      </c>
      <c r="O2446">
        <v>0</v>
      </c>
      <c r="P2446">
        <v>0</v>
      </c>
      <c r="Q2446" s="58">
        <v>0</v>
      </c>
      <c r="R2446">
        <v>61</v>
      </c>
      <c r="S2446">
        <v>0</v>
      </c>
      <c r="T2446">
        <v>0</v>
      </c>
      <c r="U2446" s="16">
        <f t="shared" si="411"/>
        <v>0.3125</v>
      </c>
      <c r="V2446" s="17">
        <f t="shared" si="412"/>
        <v>450</v>
      </c>
      <c r="W2446" s="18">
        <f t="shared" si="413"/>
        <v>4.8600311041990671E-4</v>
      </c>
      <c r="X2446" s="19">
        <f t="shared" si="414"/>
        <v>0.69984447900466562</v>
      </c>
      <c r="Y2446" s="20">
        <f t="shared" si="415"/>
        <v>0</v>
      </c>
      <c r="Z2446" s="18">
        <v>3.4722222222222224E-4</v>
      </c>
      <c r="AA2446" s="18">
        <v>3.4722222222222224E-4</v>
      </c>
      <c r="AB2446" s="18">
        <v>1.0416666666666667E-3</v>
      </c>
      <c r="AD2446" s="18">
        <v>1.3888888888888889E-3</v>
      </c>
      <c r="AE2446" s="18">
        <v>4.1666666666666669E-4</v>
      </c>
      <c r="AF2446" s="18">
        <v>4.1666666666666669E-4</v>
      </c>
      <c r="AG2446" s="18">
        <v>2.4305555555555556E-3</v>
      </c>
      <c r="AH2446" s="18">
        <v>1.6203703703703703E-3</v>
      </c>
      <c r="AI2446" s="18">
        <v>1.6203703703703703E-3</v>
      </c>
      <c r="AJ2446" s="18">
        <v>5.5555555555555556E-4</v>
      </c>
      <c r="AK2446" s="18">
        <v>5.5555555555555556E-4</v>
      </c>
      <c r="AL2446" s="18">
        <v>5.5555555555555556E-4</v>
      </c>
      <c r="AM2446" s="18">
        <v>5.5555555555555556E-4</v>
      </c>
      <c r="AN2446" s="18"/>
      <c r="AO2446" s="18"/>
      <c r="AP2446" s="18"/>
      <c r="AQ2446" s="18">
        <v>2.0833333333333333E-3</v>
      </c>
      <c r="AR2446" s="18"/>
      <c r="AS2446" s="18">
        <v>2.0833333333333333E-3</v>
      </c>
      <c r="AT2446" s="18">
        <v>3.472222222222222E-3</v>
      </c>
      <c r="AU2446" s="18">
        <v>3.472222222222222E-3</v>
      </c>
      <c r="AV2446" s="18">
        <v>3.472222222222222E-3</v>
      </c>
      <c r="AW2446" s="18">
        <v>3.472222222222222E-3</v>
      </c>
      <c r="AX2446" s="18">
        <v>3.472222222222222E-3</v>
      </c>
      <c r="AY2446" s="18"/>
      <c r="AZ2446" s="18">
        <v>4.6296296296296293E-4</v>
      </c>
      <c r="BA2446" s="18">
        <v>3.4722222222222224E-4</v>
      </c>
      <c r="BB2446" s="18"/>
      <c r="BC2446" s="18"/>
      <c r="BD2446" s="18"/>
      <c r="BE2446" s="18">
        <v>3.4722222222222224E-4</v>
      </c>
      <c r="BF2446" s="18">
        <v>6.9444444444444447E-4</v>
      </c>
      <c r="BG2446" s="18">
        <v>6.9444444444444447E-4</v>
      </c>
      <c r="BH2446" s="18">
        <v>6.9444444444444447E-4</v>
      </c>
      <c r="BI2446" s="18">
        <v>6.9444444444444447E-4</v>
      </c>
      <c r="BJ2446" s="18">
        <v>1.3888888888888889E-3</v>
      </c>
      <c r="BK2446" s="18">
        <v>1.3888888888888889E-3</v>
      </c>
      <c r="BL2446" s="18">
        <v>1.3888888888888889E-3</v>
      </c>
      <c r="BM2446" s="18">
        <v>1.3888888888888889E-3</v>
      </c>
      <c r="BN2446" s="18">
        <v>1.3888888888888889E-3</v>
      </c>
      <c r="BO2446" s="18">
        <v>1.3888888888888889E-3</v>
      </c>
      <c r="BP2446" s="18">
        <v>1.3888888888888889E-3</v>
      </c>
      <c r="BQ2446" s="18">
        <f t="shared" si="406"/>
        <v>4.8600311041990671E-4</v>
      </c>
      <c r="BR2446" s="18">
        <f t="shared" si="407"/>
        <v>4.8600311041990671E-4</v>
      </c>
    </row>
    <row r="2447" spans="1:70" x14ac:dyDescent="0.25">
      <c r="A2447" s="1">
        <f t="shared" si="408"/>
        <v>41</v>
      </c>
      <c r="B2447" s="2">
        <f t="shared" si="409"/>
        <v>10</v>
      </c>
      <c r="C2447" s="2">
        <f t="shared" si="410"/>
        <v>2021</v>
      </c>
      <c r="D2447">
        <v>12566</v>
      </c>
      <c r="E2447" s="59">
        <v>44483</v>
      </c>
      <c r="F2447" t="s">
        <v>63</v>
      </c>
      <c r="G2447" t="s">
        <v>15</v>
      </c>
      <c r="H2447" s="58">
        <v>0.3125</v>
      </c>
      <c r="I2447">
        <v>7.5</v>
      </c>
      <c r="J2447">
        <v>433</v>
      </c>
      <c r="K2447">
        <v>0</v>
      </c>
      <c r="L2447" s="58">
        <v>0</v>
      </c>
      <c r="M2447">
        <v>0</v>
      </c>
      <c r="N2447" s="58">
        <v>0</v>
      </c>
      <c r="O2447">
        <v>0</v>
      </c>
      <c r="P2447">
        <v>0</v>
      </c>
      <c r="Q2447" s="58">
        <v>0</v>
      </c>
      <c r="R2447">
        <v>69</v>
      </c>
      <c r="S2447">
        <v>0</v>
      </c>
      <c r="T2447">
        <v>0</v>
      </c>
      <c r="U2447" s="16">
        <f t="shared" si="411"/>
        <v>0.3125</v>
      </c>
      <c r="V2447" s="17">
        <f t="shared" si="412"/>
        <v>450</v>
      </c>
      <c r="W2447" s="18">
        <f t="shared" si="413"/>
        <v>7.2170900692840648E-4</v>
      </c>
      <c r="X2447" s="19">
        <f t="shared" si="414"/>
        <v>1.0392609699769053</v>
      </c>
      <c r="Y2447" s="20">
        <f t="shared" si="415"/>
        <v>0</v>
      </c>
      <c r="Z2447" s="18">
        <v>3.4722222222222224E-4</v>
      </c>
      <c r="AA2447" s="18">
        <v>3.4722222222222224E-4</v>
      </c>
      <c r="AB2447" s="18">
        <v>1.0416666666666667E-3</v>
      </c>
      <c r="AD2447" s="18">
        <v>1.3888888888888889E-3</v>
      </c>
      <c r="AE2447" s="18">
        <v>4.1666666666666669E-4</v>
      </c>
      <c r="AF2447" s="18">
        <v>4.1666666666666669E-4</v>
      </c>
      <c r="AG2447" s="18">
        <v>2.4305555555555556E-3</v>
      </c>
      <c r="AH2447" s="18">
        <v>1.6203703703703703E-3</v>
      </c>
      <c r="AI2447" s="18">
        <v>1.6203703703703703E-3</v>
      </c>
      <c r="AJ2447" s="18">
        <v>5.5555555555555556E-4</v>
      </c>
      <c r="AK2447" s="18">
        <v>5.5555555555555556E-4</v>
      </c>
      <c r="AL2447" s="18">
        <v>5.5555555555555556E-4</v>
      </c>
      <c r="AM2447" s="18">
        <v>5.5555555555555556E-4</v>
      </c>
      <c r="AN2447" s="18"/>
      <c r="AO2447" s="18"/>
      <c r="AP2447" s="18"/>
      <c r="AQ2447" s="18">
        <v>2.0833333333333333E-3</v>
      </c>
      <c r="AR2447" s="18"/>
      <c r="AS2447" s="18">
        <v>2.0833333333333333E-3</v>
      </c>
      <c r="AT2447" s="18">
        <v>3.472222222222222E-3</v>
      </c>
      <c r="AU2447" s="18">
        <v>3.472222222222222E-3</v>
      </c>
      <c r="AV2447" s="18">
        <v>3.472222222222222E-3</v>
      </c>
      <c r="AW2447" s="18">
        <v>3.472222222222222E-3</v>
      </c>
      <c r="AX2447" s="18">
        <v>3.472222222222222E-3</v>
      </c>
      <c r="AY2447" s="18"/>
      <c r="AZ2447" s="18">
        <v>4.6296296296296293E-4</v>
      </c>
      <c r="BA2447" s="18">
        <v>3.4722222222222224E-4</v>
      </c>
      <c r="BB2447" s="18"/>
      <c r="BC2447" s="18"/>
      <c r="BD2447" s="18"/>
      <c r="BE2447" s="18">
        <v>3.4722222222222224E-4</v>
      </c>
      <c r="BF2447" s="18">
        <v>6.9444444444444447E-4</v>
      </c>
      <c r="BG2447" s="18">
        <v>6.9444444444444447E-4</v>
      </c>
      <c r="BH2447" s="18">
        <v>6.9444444444444447E-4</v>
      </c>
      <c r="BI2447" s="18">
        <v>6.9444444444444447E-4</v>
      </c>
      <c r="BJ2447" s="18">
        <v>1.3888888888888889E-3</v>
      </c>
      <c r="BK2447" s="18">
        <v>1.3888888888888889E-3</v>
      </c>
      <c r="BL2447" s="18">
        <v>1.3888888888888889E-3</v>
      </c>
      <c r="BM2447" s="18">
        <v>1.3888888888888889E-3</v>
      </c>
      <c r="BN2447" s="18">
        <v>1.3888888888888889E-3</v>
      </c>
      <c r="BO2447" s="18">
        <v>1.3888888888888889E-3</v>
      </c>
      <c r="BP2447" s="18">
        <v>1.3888888888888889E-3</v>
      </c>
      <c r="BQ2447" s="18">
        <f t="shared" si="406"/>
        <v>7.2170900692840648E-4</v>
      </c>
      <c r="BR2447" s="18">
        <f t="shared" si="407"/>
        <v>7.2170900692840648E-4</v>
      </c>
    </row>
    <row r="2448" spans="1:70" x14ac:dyDescent="0.25">
      <c r="A2448" s="1">
        <f t="shared" si="408"/>
        <v>41</v>
      </c>
      <c r="B2448" s="2">
        <f t="shared" si="409"/>
        <v>10</v>
      </c>
      <c r="C2448" s="2">
        <f t="shared" si="410"/>
        <v>2021</v>
      </c>
      <c r="D2448">
        <v>1037</v>
      </c>
      <c r="E2448" s="59">
        <v>44483</v>
      </c>
      <c r="F2448" t="s">
        <v>80</v>
      </c>
      <c r="G2448" t="s">
        <v>14</v>
      </c>
      <c r="H2448" s="58">
        <v>0.3125</v>
      </c>
      <c r="I2448">
        <v>7.5</v>
      </c>
      <c r="J2448">
        <v>445</v>
      </c>
      <c r="K2448">
        <v>0</v>
      </c>
      <c r="L2448" s="58">
        <v>0</v>
      </c>
      <c r="M2448">
        <v>0</v>
      </c>
      <c r="N2448" s="58">
        <v>0</v>
      </c>
      <c r="O2448">
        <v>0</v>
      </c>
      <c r="P2448">
        <v>1.5</v>
      </c>
      <c r="Q2448" s="58">
        <v>6.25E-2</v>
      </c>
      <c r="R2448">
        <v>0</v>
      </c>
      <c r="S2448">
        <v>0</v>
      </c>
      <c r="T2448">
        <v>0</v>
      </c>
      <c r="U2448" s="16">
        <f t="shared" si="411"/>
        <v>0.25</v>
      </c>
      <c r="V2448" s="17">
        <f t="shared" si="412"/>
        <v>360</v>
      </c>
      <c r="W2448" s="18">
        <f t="shared" si="413"/>
        <v>5.6179775280898881E-4</v>
      </c>
      <c r="X2448" s="19">
        <f t="shared" si="414"/>
        <v>0.8089887640449438</v>
      </c>
      <c r="Y2448" s="20">
        <f t="shared" si="415"/>
        <v>0</v>
      </c>
      <c r="Z2448" s="18">
        <v>3.4722222222222224E-4</v>
      </c>
      <c r="AA2448" s="18">
        <v>3.4722222222222224E-4</v>
      </c>
      <c r="AB2448" s="18">
        <v>1.0416666666666667E-3</v>
      </c>
      <c r="AD2448" s="18">
        <v>1.3888888888888889E-3</v>
      </c>
      <c r="AE2448" s="18">
        <v>4.1666666666666669E-4</v>
      </c>
      <c r="AF2448" s="18">
        <v>4.1666666666666669E-4</v>
      </c>
      <c r="AG2448" s="18">
        <v>2.4305555555555556E-3</v>
      </c>
      <c r="AH2448" s="18">
        <v>1.6203703703703703E-3</v>
      </c>
      <c r="AI2448" s="18">
        <v>1.6203703703703703E-3</v>
      </c>
      <c r="AJ2448" s="18">
        <v>5.5555555555555556E-4</v>
      </c>
      <c r="AK2448" s="18">
        <v>5.5555555555555556E-4</v>
      </c>
      <c r="AL2448" s="18">
        <v>5.5555555555555556E-4</v>
      </c>
      <c r="AM2448" s="18">
        <v>5.5555555555555556E-4</v>
      </c>
      <c r="AN2448" s="18"/>
      <c r="AO2448" s="18"/>
      <c r="AP2448" s="18"/>
      <c r="AQ2448" s="18">
        <v>2.0833333333333333E-3</v>
      </c>
      <c r="AR2448" s="18"/>
      <c r="AS2448" s="18">
        <v>2.0833333333333333E-3</v>
      </c>
      <c r="AT2448" s="18">
        <v>3.472222222222222E-3</v>
      </c>
      <c r="AU2448" s="18">
        <v>3.472222222222222E-3</v>
      </c>
      <c r="AV2448" s="18">
        <v>3.472222222222222E-3</v>
      </c>
      <c r="AW2448" s="18">
        <v>3.472222222222222E-3</v>
      </c>
      <c r="AX2448" s="18">
        <v>3.472222222222222E-3</v>
      </c>
      <c r="AY2448" s="18"/>
      <c r="AZ2448" s="18">
        <v>4.6296296296296293E-4</v>
      </c>
      <c r="BA2448" s="18">
        <v>3.4722222222222224E-4</v>
      </c>
      <c r="BB2448" s="18"/>
      <c r="BC2448" s="18"/>
      <c r="BD2448" s="18"/>
      <c r="BE2448" s="18">
        <v>3.4722222222222224E-4</v>
      </c>
      <c r="BF2448" s="18">
        <v>6.9444444444444447E-4</v>
      </c>
      <c r="BG2448" s="18">
        <v>6.9444444444444447E-4</v>
      </c>
      <c r="BH2448" s="18">
        <v>6.9444444444444447E-4</v>
      </c>
      <c r="BI2448" s="18">
        <v>6.9444444444444447E-4</v>
      </c>
      <c r="BJ2448" s="18">
        <v>1.3888888888888889E-3</v>
      </c>
      <c r="BK2448" s="18">
        <v>1.3888888888888889E-3</v>
      </c>
      <c r="BL2448" s="18">
        <v>1.3888888888888889E-3</v>
      </c>
      <c r="BM2448" s="18">
        <v>1.3888888888888889E-3</v>
      </c>
      <c r="BN2448" s="18">
        <v>1.3888888888888889E-3</v>
      </c>
      <c r="BO2448" s="18">
        <v>1.3888888888888889E-3</v>
      </c>
      <c r="BP2448" s="18">
        <v>1.3888888888888889E-3</v>
      </c>
      <c r="BQ2448" s="18">
        <f t="shared" si="406"/>
        <v>5.6179775280898881E-4</v>
      </c>
      <c r="BR2448" s="18">
        <f t="shared" si="407"/>
        <v>5.6179775280898881E-4</v>
      </c>
    </row>
    <row r="2449" spans="1:70" x14ac:dyDescent="0.25">
      <c r="A2449" s="1">
        <f t="shared" si="408"/>
        <v>41</v>
      </c>
      <c r="B2449" s="2">
        <f t="shared" si="409"/>
        <v>10</v>
      </c>
      <c r="C2449" s="2">
        <f t="shared" si="410"/>
        <v>2021</v>
      </c>
      <c r="D2449">
        <v>12081</v>
      </c>
      <c r="E2449" s="59">
        <v>44483</v>
      </c>
      <c r="F2449" t="s">
        <v>80</v>
      </c>
      <c r="G2449" t="s">
        <v>38</v>
      </c>
      <c r="H2449" s="58">
        <v>0.3125</v>
      </c>
      <c r="I2449">
        <v>7.5</v>
      </c>
      <c r="J2449">
        <v>462</v>
      </c>
      <c r="K2449">
        <v>0</v>
      </c>
      <c r="L2449" s="58">
        <v>0</v>
      </c>
      <c r="M2449">
        <v>0</v>
      </c>
      <c r="N2449" s="58">
        <v>0</v>
      </c>
      <c r="O2449">
        <v>0</v>
      </c>
      <c r="P2449">
        <v>0</v>
      </c>
      <c r="Q2449" s="58">
        <v>0</v>
      </c>
      <c r="R2449">
        <v>0</v>
      </c>
      <c r="S2449">
        <v>0</v>
      </c>
      <c r="T2449">
        <v>0</v>
      </c>
      <c r="U2449" s="16">
        <f t="shared" si="411"/>
        <v>0.3125</v>
      </c>
      <c r="V2449" s="17">
        <f t="shared" si="412"/>
        <v>450</v>
      </c>
      <c r="W2449" s="18">
        <f t="shared" si="413"/>
        <v>6.7640692640692638E-4</v>
      </c>
      <c r="X2449" s="19">
        <f t="shared" si="414"/>
        <v>0.97402597402597402</v>
      </c>
      <c r="Y2449" s="20">
        <f t="shared" si="415"/>
        <v>0</v>
      </c>
      <c r="Z2449" s="18">
        <v>3.4722222222222224E-4</v>
      </c>
      <c r="AA2449" s="18">
        <v>3.4722222222222224E-4</v>
      </c>
      <c r="AB2449" s="18">
        <v>1.0416666666666667E-3</v>
      </c>
      <c r="AD2449" s="18">
        <v>1.3888888888888889E-3</v>
      </c>
      <c r="AE2449" s="18">
        <v>4.1666666666666669E-4</v>
      </c>
      <c r="AF2449" s="18">
        <v>4.1666666666666669E-4</v>
      </c>
      <c r="AG2449" s="18">
        <v>2.4305555555555556E-3</v>
      </c>
      <c r="AH2449" s="18">
        <v>1.6203703703703703E-3</v>
      </c>
      <c r="AI2449" s="18">
        <v>1.6203703703703703E-3</v>
      </c>
      <c r="AJ2449" s="18">
        <v>5.5555555555555556E-4</v>
      </c>
      <c r="AK2449" s="18">
        <v>5.5555555555555556E-4</v>
      </c>
      <c r="AL2449" s="18">
        <v>5.5555555555555556E-4</v>
      </c>
      <c r="AM2449" s="18">
        <v>5.5555555555555556E-4</v>
      </c>
      <c r="AN2449" s="18"/>
      <c r="AO2449" s="18"/>
      <c r="AP2449" s="18"/>
      <c r="AQ2449" s="18">
        <v>2.0833333333333333E-3</v>
      </c>
      <c r="AR2449" s="18"/>
      <c r="AS2449" s="18">
        <v>2.0833333333333333E-3</v>
      </c>
      <c r="AT2449" s="18">
        <v>3.472222222222222E-3</v>
      </c>
      <c r="AU2449" s="18">
        <v>3.472222222222222E-3</v>
      </c>
      <c r="AV2449" s="18">
        <v>3.472222222222222E-3</v>
      </c>
      <c r="AW2449" s="18">
        <v>3.472222222222222E-3</v>
      </c>
      <c r="AX2449" s="18">
        <v>3.472222222222222E-3</v>
      </c>
      <c r="AY2449" s="18"/>
      <c r="AZ2449" s="18">
        <v>4.6296296296296293E-4</v>
      </c>
      <c r="BA2449" s="18">
        <v>3.4722222222222224E-4</v>
      </c>
      <c r="BB2449" s="18"/>
      <c r="BC2449" s="18"/>
      <c r="BD2449" s="18"/>
      <c r="BE2449" s="18">
        <v>3.4722222222222224E-4</v>
      </c>
      <c r="BF2449" s="18">
        <v>6.9444444444444447E-4</v>
      </c>
      <c r="BG2449" s="18">
        <v>6.9444444444444447E-4</v>
      </c>
      <c r="BH2449" s="18">
        <v>6.9444444444444447E-4</v>
      </c>
      <c r="BI2449" s="18">
        <v>6.9444444444444447E-4</v>
      </c>
      <c r="BJ2449" s="18">
        <v>1.3888888888888889E-3</v>
      </c>
      <c r="BK2449" s="18">
        <v>1.3888888888888889E-3</v>
      </c>
      <c r="BL2449" s="18">
        <v>1.3888888888888889E-3</v>
      </c>
      <c r="BM2449" s="18">
        <v>1.3888888888888889E-3</v>
      </c>
      <c r="BN2449" s="18">
        <v>1.3888888888888889E-3</v>
      </c>
      <c r="BO2449" s="18">
        <v>1.3888888888888889E-3</v>
      </c>
      <c r="BP2449" s="18">
        <v>1.3888888888888889E-3</v>
      </c>
      <c r="BQ2449" s="18">
        <f t="shared" si="406"/>
        <v>6.7640692640692638E-4</v>
      </c>
      <c r="BR2449" s="18">
        <f t="shared" si="407"/>
        <v>6.7640692640692638E-4</v>
      </c>
    </row>
    <row r="2450" spans="1:70" x14ac:dyDescent="0.25">
      <c r="A2450" s="1">
        <f t="shared" si="408"/>
        <v>41</v>
      </c>
      <c r="B2450" s="2">
        <f t="shared" si="409"/>
        <v>10</v>
      </c>
      <c r="C2450" s="2">
        <f t="shared" si="410"/>
        <v>2021</v>
      </c>
      <c r="D2450">
        <v>12082</v>
      </c>
      <c r="E2450" s="59">
        <v>44483</v>
      </c>
      <c r="F2450" t="s">
        <v>80</v>
      </c>
      <c r="G2450" t="s">
        <v>15</v>
      </c>
      <c r="H2450" s="58">
        <v>0.3125</v>
      </c>
      <c r="I2450">
        <v>7.5</v>
      </c>
      <c r="J2450">
        <v>404</v>
      </c>
      <c r="K2450">
        <v>0</v>
      </c>
      <c r="L2450" s="58">
        <v>0</v>
      </c>
      <c r="M2450">
        <v>1.25</v>
      </c>
      <c r="N2450" s="58">
        <v>5.2083333333333336E-2</v>
      </c>
      <c r="O2450">
        <v>0</v>
      </c>
      <c r="P2450">
        <v>1</v>
      </c>
      <c r="Q2450" s="58">
        <v>4.1666666666666664E-2</v>
      </c>
      <c r="R2450">
        <v>0</v>
      </c>
      <c r="S2450">
        <v>0</v>
      </c>
      <c r="T2450">
        <v>0</v>
      </c>
      <c r="U2450" s="16">
        <f t="shared" si="411"/>
        <v>0.27083333333333331</v>
      </c>
      <c r="V2450" s="17">
        <f t="shared" si="412"/>
        <v>389.99999999999994</v>
      </c>
      <c r="W2450" s="18">
        <f t="shared" si="413"/>
        <v>6.7037953795379536E-4</v>
      </c>
      <c r="X2450" s="19">
        <f t="shared" si="414"/>
        <v>0.9653465346534652</v>
      </c>
      <c r="Y2450" s="20">
        <f t="shared" si="415"/>
        <v>0</v>
      </c>
      <c r="Z2450" s="18">
        <v>3.4722222222222224E-4</v>
      </c>
      <c r="AA2450" s="18">
        <v>3.4722222222222224E-4</v>
      </c>
      <c r="AB2450" s="18">
        <v>1.0416666666666667E-3</v>
      </c>
      <c r="AD2450" s="18">
        <v>1.3888888888888889E-3</v>
      </c>
      <c r="AE2450" s="18">
        <v>4.1666666666666669E-4</v>
      </c>
      <c r="AF2450" s="18">
        <v>4.1666666666666669E-4</v>
      </c>
      <c r="AG2450" s="18">
        <v>2.4305555555555556E-3</v>
      </c>
      <c r="AH2450" s="18">
        <v>1.6203703703703703E-3</v>
      </c>
      <c r="AI2450" s="18">
        <v>1.6203703703703703E-3</v>
      </c>
      <c r="AJ2450" s="18">
        <v>5.5555555555555556E-4</v>
      </c>
      <c r="AK2450" s="18">
        <v>5.5555555555555556E-4</v>
      </c>
      <c r="AL2450" s="18">
        <v>5.5555555555555556E-4</v>
      </c>
      <c r="AM2450" s="18">
        <v>5.5555555555555556E-4</v>
      </c>
      <c r="AN2450" s="18"/>
      <c r="AO2450" s="18"/>
      <c r="AP2450" s="18"/>
      <c r="AQ2450" s="18">
        <v>2.0833333333333333E-3</v>
      </c>
      <c r="AR2450" s="18"/>
      <c r="AS2450" s="18">
        <v>2.0833333333333333E-3</v>
      </c>
      <c r="AT2450" s="18">
        <v>3.472222222222222E-3</v>
      </c>
      <c r="AU2450" s="18">
        <v>3.472222222222222E-3</v>
      </c>
      <c r="AV2450" s="18">
        <v>3.472222222222222E-3</v>
      </c>
      <c r="AW2450" s="18">
        <v>3.472222222222222E-3</v>
      </c>
      <c r="AX2450" s="18">
        <v>3.472222222222222E-3</v>
      </c>
      <c r="AY2450" s="18"/>
      <c r="AZ2450" s="18">
        <v>4.6296296296296293E-4</v>
      </c>
      <c r="BA2450" s="18">
        <v>3.4722222222222224E-4</v>
      </c>
      <c r="BB2450" s="18"/>
      <c r="BC2450" s="18"/>
      <c r="BD2450" s="18"/>
      <c r="BE2450" s="18">
        <v>3.4722222222222224E-4</v>
      </c>
      <c r="BF2450" s="18">
        <v>6.9444444444444447E-4</v>
      </c>
      <c r="BG2450" s="18">
        <v>6.9444444444444447E-4</v>
      </c>
      <c r="BH2450" s="18">
        <v>6.9444444444444447E-4</v>
      </c>
      <c r="BI2450" s="18">
        <v>6.9444444444444447E-4</v>
      </c>
      <c r="BJ2450" s="18">
        <v>1.3888888888888889E-3</v>
      </c>
      <c r="BK2450" s="18">
        <v>1.3888888888888889E-3</v>
      </c>
      <c r="BL2450" s="18">
        <v>1.3888888888888889E-3</v>
      </c>
      <c r="BM2450" s="18">
        <v>1.3888888888888889E-3</v>
      </c>
      <c r="BN2450" s="18">
        <v>1.3888888888888889E-3</v>
      </c>
      <c r="BO2450" s="18">
        <v>1.3888888888888889E-3</v>
      </c>
      <c r="BP2450" s="18">
        <v>1.3888888888888889E-3</v>
      </c>
      <c r="BQ2450" s="18">
        <f t="shared" si="406"/>
        <v>6.7037953795379536E-4</v>
      </c>
      <c r="BR2450" s="18">
        <f t="shared" si="407"/>
        <v>6.7037953795379536E-4</v>
      </c>
    </row>
    <row r="2451" spans="1:70" x14ac:dyDescent="0.25">
      <c r="A2451" s="1">
        <f t="shared" si="408"/>
        <v>41</v>
      </c>
      <c r="B2451" s="2">
        <f t="shared" si="409"/>
        <v>10</v>
      </c>
      <c r="C2451" s="2">
        <f t="shared" si="410"/>
        <v>2021</v>
      </c>
      <c r="D2451">
        <v>901</v>
      </c>
      <c r="E2451" s="59">
        <v>44483</v>
      </c>
      <c r="F2451" t="s">
        <v>197</v>
      </c>
      <c r="G2451" t="s">
        <v>12</v>
      </c>
      <c r="H2451" s="58">
        <v>0.33333333333333331</v>
      </c>
      <c r="I2451">
        <v>8</v>
      </c>
      <c r="J2451">
        <v>252</v>
      </c>
      <c r="K2451">
        <v>0</v>
      </c>
      <c r="L2451" s="58">
        <v>0</v>
      </c>
      <c r="M2451">
        <v>0</v>
      </c>
      <c r="N2451" s="58">
        <v>0</v>
      </c>
      <c r="O2451">
        <v>0</v>
      </c>
      <c r="P2451">
        <v>0</v>
      </c>
      <c r="Q2451" s="58">
        <v>0</v>
      </c>
      <c r="R2451">
        <v>0</v>
      </c>
      <c r="S2451">
        <v>0</v>
      </c>
      <c r="T2451">
        <v>0</v>
      </c>
      <c r="U2451" s="16">
        <f t="shared" si="411"/>
        <v>0.33333333333333331</v>
      </c>
      <c r="V2451" s="17">
        <f t="shared" si="412"/>
        <v>479.99999999999994</v>
      </c>
      <c r="W2451" s="18">
        <f t="shared" si="413"/>
        <v>1.3227513227513227E-3</v>
      </c>
      <c r="X2451" s="19">
        <f t="shared" si="414"/>
        <v>1.9047619047619044</v>
      </c>
      <c r="Y2451" s="20">
        <f t="shared" si="415"/>
        <v>0</v>
      </c>
      <c r="Z2451" s="18">
        <v>3.4722222222222224E-4</v>
      </c>
      <c r="AA2451" s="18">
        <v>3.4722222222222224E-4</v>
      </c>
      <c r="AB2451" s="18">
        <v>1.0416666666666667E-3</v>
      </c>
      <c r="AD2451" s="18">
        <v>1.3888888888888889E-3</v>
      </c>
      <c r="AE2451" s="18">
        <v>4.1666666666666669E-4</v>
      </c>
      <c r="AF2451" s="18">
        <v>4.1666666666666669E-4</v>
      </c>
      <c r="AG2451" s="18">
        <v>2.4305555555555556E-3</v>
      </c>
      <c r="AH2451" s="18">
        <v>1.6203703703703703E-3</v>
      </c>
      <c r="AI2451" s="18">
        <v>1.6203703703703703E-3</v>
      </c>
      <c r="AJ2451" s="18">
        <v>5.5555555555555556E-4</v>
      </c>
      <c r="AK2451" s="18">
        <v>5.5555555555555556E-4</v>
      </c>
      <c r="AL2451" s="18">
        <v>5.5555555555555556E-4</v>
      </c>
      <c r="AM2451" s="18">
        <v>5.5555555555555556E-4</v>
      </c>
      <c r="AN2451" s="18"/>
      <c r="AO2451" s="18"/>
      <c r="AP2451" s="18"/>
      <c r="AQ2451" s="18">
        <v>2.0833333333333333E-3</v>
      </c>
      <c r="AR2451" s="18"/>
      <c r="AS2451" s="18">
        <v>2.0833333333333333E-3</v>
      </c>
      <c r="AT2451" s="18">
        <v>3.472222222222222E-3</v>
      </c>
      <c r="AU2451" s="18">
        <v>3.472222222222222E-3</v>
      </c>
      <c r="AV2451" s="18">
        <v>3.472222222222222E-3</v>
      </c>
      <c r="AW2451" s="18">
        <v>3.472222222222222E-3</v>
      </c>
      <c r="AX2451" s="18">
        <v>3.472222222222222E-3</v>
      </c>
      <c r="AY2451" s="18"/>
      <c r="AZ2451" s="18">
        <v>4.6296296296296293E-4</v>
      </c>
      <c r="BA2451" s="18">
        <v>3.4722222222222224E-4</v>
      </c>
      <c r="BB2451" s="18"/>
      <c r="BC2451" s="18"/>
      <c r="BD2451" s="18"/>
      <c r="BE2451" s="18">
        <v>3.4722222222222224E-4</v>
      </c>
      <c r="BF2451" s="18">
        <v>6.9444444444444447E-4</v>
      </c>
      <c r="BG2451" s="18">
        <v>6.9444444444444447E-4</v>
      </c>
      <c r="BH2451" s="18">
        <v>6.9444444444444447E-4</v>
      </c>
      <c r="BI2451" s="18">
        <v>6.9444444444444447E-4</v>
      </c>
      <c r="BJ2451" s="18">
        <v>1.3888888888888889E-3</v>
      </c>
      <c r="BK2451" s="18">
        <v>1.3888888888888889E-3</v>
      </c>
      <c r="BL2451" s="18">
        <v>1.3888888888888889E-3</v>
      </c>
      <c r="BM2451" s="18">
        <v>1.3888888888888889E-3</v>
      </c>
      <c r="BN2451" s="18">
        <v>1.3888888888888889E-3</v>
      </c>
      <c r="BO2451" s="18">
        <v>1.3888888888888889E-3</v>
      </c>
      <c r="BP2451" s="18">
        <v>1.3888888888888889E-3</v>
      </c>
      <c r="BQ2451" s="18">
        <f t="shared" si="406"/>
        <v>1.3227513227513227E-3</v>
      </c>
      <c r="BR2451" s="18">
        <f t="shared" si="407"/>
        <v>1.3227513227513227E-3</v>
      </c>
    </row>
    <row r="2452" spans="1:70" x14ac:dyDescent="0.25">
      <c r="A2452" s="1">
        <f t="shared" si="408"/>
        <v>41</v>
      </c>
      <c r="B2452" s="2">
        <f t="shared" si="409"/>
        <v>10</v>
      </c>
      <c r="C2452" s="2">
        <f t="shared" si="410"/>
        <v>2021</v>
      </c>
      <c r="D2452">
        <v>12058</v>
      </c>
      <c r="E2452" s="59">
        <v>44483</v>
      </c>
      <c r="F2452" t="s">
        <v>168</v>
      </c>
      <c r="G2452" t="s">
        <v>12</v>
      </c>
      <c r="H2452" s="58">
        <v>0.33333333333333331</v>
      </c>
      <c r="I2452">
        <v>8</v>
      </c>
      <c r="J2452">
        <v>440</v>
      </c>
      <c r="K2452">
        <v>0</v>
      </c>
      <c r="L2452" s="58">
        <v>0</v>
      </c>
      <c r="M2452">
        <v>0.5</v>
      </c>
      <c r="N2452" s="58">
        <v>2.0833333333333332E-2</v>
      </c>
      <c r="O2452">
        <v>2</v>
      </c>
      <c r="P2452">
        <v>0.75</v>
      </c>
      <c r="Q2452" s="58">
        <v>3.125E-2</v>
      </c>
      <c r="R2452">
        <v>51</v>
      </c>
      <c r="S2452">
        <v>0</v>
      </c>
      <c r="T2452">
        <v>0</v>
      </c>
      <c r="U2452" s="16">
        <f t="shared" si="411"/>
        <v>0.30208333333333331</v>
      </c>
      <c r="V2452" s="17">
        <f t="shared" si="412"/>
        <v>434.99999999999994</v>
      </c>
      <c r="W2452" s="18">
        <f t="shared" si="413"/>
        <v>6.8655303030303028E-4</v>
      </c>
      <c r="X2452" s="19">
        <f t="shared" si="414"/>
        <v>0.98863636363636354</v>
      </c>
      <c r="Y2452" s="20">
        <f t="shared" si="415"/>
        <v>0.45454545454545453</v>
      </c>
      <c r="Z2452" s="18">
        <v>3.4722222222222224E-4</v>
      </c>
      <c r="AA2452" s="18">
        <v>3.4722222222222224E-4</v>
      </c>
      <c r="AB2452" s="18">
        <v>1.0416666666666667E-3</v>
      </c>
      <c r="AD2452" s="18">
        <v>1.3888888888888889E-3</v>
      </c>
      <c r="AE2452" s="18">
        <v>4.1666666666666669E-4</v>
      </c>
      <c r="AF2452" s="18">
        <v>4.1666666666666669E-4</v>
      </c>
      <c r="AG2452" s="18">
        <v>2.4305555555555556E-3</v>
      </c>
      <c r="AH2452" s="18">
        <v>1.6203703703703703E-3</v>
      </c>
      <c r="AI2452" s="18">
        <v>1.6203703703703703E-3</v>
      </c>
      <c r="AJ2452" s="18">
        <v>5.5555555555555556E-4</v>
      </c>
      <c r="AK2452" s="18">
        <v>5.5555555555555556E-4</v>
      </c>
      <c r="AL2452" s="18">
        <v>5.5555555555555556E-4</v>
      </c>
      <c r="AM2452" s="18">
        <v>5.5555555555555556E-4</v>
      </c>
      <c r="AN2452" s="18"/>
      <c r="AO2452" s="18"/>
      <c r="AP2452" s="18"/>
      <c r="AQ2452" s="18">
        <v>2.0833333333333333E-3</v>
      </c>
      <c r="AR2452" s="18"/>
      <c r="AS2452" s="18">
        <v>2.0833333333333333E-3</v>
      </c>
      <c r="AT2452" s="18">
        <v>3.472222222222222E-3</v>
      </c>
      <c r="AU2452" s="18">
        <v>3.472222222222222E-3</v>
      </c>
      <c r="AV2452" s="18">
        <v>3.472222222222222E-3</v>
      </c>
      <c r="AW2452" s="18">
        <v>3.472222222222222E-3</v>
      </c>
      <c r="AX2452" s="18">
        <v>3.472222222222222E-3</v>
      </c>
      <c r="AY2452" s="18"/>
      <c r="AZ2452" s="18">
        <v>4.6296296296296293E-4</v>
      </c>
      <c r="BA2452" s="18">
        <v>3.4722222222222224E-4</v>
      </c>
      <c r="BB2452" s="18"/>
      <c r="BC2452" s="18"/>
      <c r="BD2452" s="18"/>
      <c r="BE2452" s="18">
        <v>3.4722222222222224E-4</v>
      </c>
      <c r="BF2452" s="18">
        <v>6.9444444444444447E-4</v>
      </c>
      <c r="BG2452" s="18">
        <v>6.9444444444444447E-4</v>
      </c>
      <c r="BH2452" s="18">
        <v>6.9444444444444447E-4</v>
      </c>
      <c r="BI2452" s="18">
        <v>6.9444444444444447E-4</v>
      </c>
      <c r="BJ2452" s="18">
        <v>1.3888888888888889E-3</v>
      </c>
      <c r="BK2452" s="18">
        <v>1.3888888888888889E-3</v>
      </c>
      <c r="BL2452" s="18">
        <v>1.3888888888888889E-3</v>
      </c>
      <c r="BM2452" s="18">
        <v>1.3888888888888889E-3</v>
      </c>
      <c r="BN2452" s="18">
        <v>1.3888888888888889E-3</v>
      </c>
      <c r="BO2452" s="18">
        <v>1.3888888888888889E-3</v>
      </c>
      <c r="BP2452" s="18">
        <v>1.3888888888888889E-3</v>
      </c>
      <c r="BQ2452" s="18">
        <f t="shared" si="406"/>
        <v>6.8655303030303028E-4</v>
      </c>
      <c r="BR2452" s="18">
        <f t="shared" si="407"/>
        <v>6.8655303030303028E-4</v>
      </c>
    </row>
    <row r="2453" spans="1:70" x14ac:dyDescent="0.25">
      <c r="A2453" s="1">
        <f t="shared" si="408"/>
        <v>41</v>
      </c>
      <c r="B2453" s="2">
        <f t="shared" si="409"/>
        <v>10</v>
      </c>
      <c r="C2453" s="2">
        <f t="shared" si="410"/>
        <v>2021</v>
      </c>
      <c r="D2453">
        <v>12507</v>
      </c>
      <c r="E2453" s="59">
        <v>44483</v>
      </c>
      <c r="F2453" t="s">
        <v>168</v>
      </c>
      <c r="G2453" t="s">
        <v>10</v>
      </c>
      <c r="H2453" s="58">
        <v>0.33333333333333331</v>
      </c>
      <c r="I2453">
        <v>8</v>
      </c>
      <c r="J2453">
        <v>270</v>
      </c>
      <c r="K2453">
        <v>0</v>
      </c>
      <c r="L2453" s="58">
        <v>0</v>
      </c>
      <c r="M2453">
        <v>0.5</v>
      </c>
      <c r="N2453" s="58">
        <v>2.0833333333333332E-2</v>
      </c>
      <c r="O2453">
        <v>0</v>
      </c>
      <c r="P2453">
        <v>0</v>
      </c>
      <c r="Q2453" s="58">
        <v>0</v>
      </c>
      <c r="R2453">
        <v>0</v>
      </c>
      <c r="S2453">
        <v>0</v>
      </c>
      <c r="T2453">
        <v>0</v>
      </c>
      <c r="U2453" s="16">
        <f t="shared" si="411"/>
        <v>0.33333333333333331</v>
      </c>
      <c r="V2453" s="17">
        <f t="shared" si="412"/>
        <v>479.99999999999994</v>
      </c>
      <c r="W2453" s="18">
        <f t="shared" si="413"/>
        <v>1.2345679012345679E-3</v>
      </c>
      <c r="X2453" s="19">
        <f t="shared" si="414"/>
        <v>1.7777777777777775</v>
      </c>
      <c r="Y2453" s="20">
        <f t="shared" si="415"/>
        <v>0</v>
      </c>
      <c r="Z2453" s="18">
        <v>3.4722222222222224E-4</v>
      </c>
      <c r="AA2453" s="18">
        <v>3.4722222222222224E-4</v>
      </c>
      <c r="AB2453" s="18">
        <v>1.0416666666666667E-3</v>
      </c>
      <c r="AD2453" s="18">
        <v>1.3888888888888889E-3</v>
      </c>
      <c r="AE2453" s="18">
        <v>4.1666666666666669E-4</v>
      </c>
      <c r="AF2453" s="18">
        <v>4.1666666666666669E-4</v>
      </c>
      <c r="AG2453" s="18">
        <v>2.4305555555555556E-3</v>
      </c>
      <c r="AH2453" s="18">
        <v>1.6203703703703703E-3</v>
      </c>
      <c r="AI2453" s="18">
        <v>1.6203703703703703E-3</v>
      </c>
      <c r="AJ2453" s="18">
        <v>5.5555555555555556E-4</v>
      </c>
      <c r="AK2453" s="18">
        <v>5.5555555555555556E-4</v>
      </c>
      <c r="AL2453" s="18">
        <v>5.5555555555555556E-4</v>
      </c>
      <c r="AM2453" s="18">
        <v>5.5555555555555556E-4</v>
      </c>
      <c r="AN2453" s="18"/>
      <c r="AO2453" s="18"/>
      <c r="AP2453" s="18"/>
      <c r="AQ2453" s="18">
        <v>2.0833333333333333E-3</v>
      </c>
      <c r="AR2453" s="18"/>
      <c r="AS2453" s="18">
        <v>2.0833333333333333E-3</v>
      </c>
      <c r="AT2453" s="18">
        <v>3.472222222222222E-3</v>
      </c>
      <c r="AU2453" s="18">
        <v>3.472222222222222E-3</v>
      </c>
      <c r="AV2453" s="18">
        <v>3.472222222222222E-3</v>
      </c>
      <c r="AW2453" s="18">
        <v>3.472222222222222E-3</v>
      </c>
      <c r="AX2453" s="18">
        <v>3.472222222222222E-3</v>
      </c>
      <c r="AY2453" s="18"/>
      <c r="AZ2453" s="18">
        <v>4.6296296296296293E-4</v>
      </c>
      <c r="BA2453" s="18">
        <v>3.4722222222222224E-4</v>
      </c>
      <c r="BB2453" s="18"/>
      <c r="BC2453" s="18"/>
      <c r="BD2453" s="18"/>
      <c r="BE2453" s="18">
        <v>3.4722222222222224E-4</v>
      </c>
      <c r="BF2453" s="18">
        <v>6.9444444444444447E-4</v>
      </c>
      <c r="BG2453" s="18">
        <v>6.9444444444444447E-4</v>
      </c>
      <c r="BH2453" s="18">
        <v>6.9444444444444447E-4</v>
      </c>
      <c r="BI2453" s="18">
        <v>6.9444444444444447E-4</v>
      </c>
      <c r="BJ2453" s="18">
        <v>1.3888888888888889E-3</v>
      </c>
      <c r="BK2453" s="18">
        <v>1.3888888888888889E-3</v>
      </c>
      <c r="BL2453" s="18">
        <v>1.3888888888888889E-3</v>
      </c>
      <c r="BM2453" s="18">
        <v>1.3888888888888889E-3</v>
      </c>
      <c r="BN2453" s="18">
        <v>1.3888888888888889E-3</v>
      </c>
      <c r="BO2453" s="18">
        <v>1.3888888888888889E-3</v>
      </c>
      <c r="BP2453" s="18">
        <v>1.3888888888888889E-3</v>
      </c>
      <c r="BQ2453" s="18">
        <f t="shared" si="406"/>
        <v>1.2345679012345679E-3</v>
      </c>
      <c r="BR2453" s="18">
        <f t="shared" si="407"/>
        <v>1.2345679012345679E-3</v>
      </c>
    </row>
    <row r="2454" spans="1:70" x14ac:dyDescent="0.25">
      <c r="A2454" s="1">
        <f t="shared" si="408"/>
        <v>41</v>
      </c>
      <c r="B2454" s="2">
        <f t="shared" si="409"/>
        <v>10</v>
      </c>
      <c r="C2454" s="2">
        <f t="shared" si="410"/>
        <v>2021</v>
      </c>
      <c r="D2454">
        <v>615</v>
      </c>
      <c r="E2454" s="59">
        <v>44483</v>
      </c>
      <c r="F2454" t="s">
        <v>68</v>
      </c>
      <c r="G2454" t="s">
        <v>15</v>
      </c>
      <c r="H2454" s="58">
        <v>0.3125</v>
      </c>
      <c r="I2454">
        <v>7.5</v>
      </c>
      <c r="J2454">
        <v>539</v>
      </c>
      <c r="K2454">
        <v>0</v>
      </c>
      <c r="L2454" s="58">
        <v>0</v>
      </c>
      <c r="M2454">
        <v>0</v>
      </c>
      <c r="N2454" s="58">
        <v>0</v>
      </c>
      <c r="O2454">
        <v>0</v>
      </c>
      <c r="P2454">
        <v>0</v>
      </c>
      <c r="Q2454" s="58">
        <v>0</v>
      </c>
      <c r="R2454">
        <v>80</v>
      </c>
      <c r="S2454">
        <v>0</v>
      </c>
      <c r="T2454">
        <v>0</v>
      </c>
      <c r="U2454" s="16">
        <f t="shared" si="411"/>
        <v>0.3125</v>
      </c>
      <c r="V2454" s="17">
        <f t="shared" si="412"/>
        <v>450</v>
      </c>
      <c r="W2454" s="18">
        <f t="shared" si="413"/>
        <v>5.7977736549165123E-4</v>
      </c>
      <c r="X2454" s="19">
        <f t="shared" si="414"/>
        <v>0.83487940630797774</v>
      </c>
      <c r="Y2454" s="20">
        <f t="shared" si="415"/>
        <v>0</v>
      </c>
      <c r="Z2454" s="18">
        <v>3.4722222222222224E-4</v>
      </c>
      <c r="AA2454" s="18">
        <v>3.4722222222222224E-4</v>
      </c>
      <c r="AB2454" s="18">
        <v>1.0416666666666667E-3</v>
      </c>
      <c r="AD2454" s="18">
        <v>1.3888888888888889E-3</v>
      </c>
      <c r="AE2454" s="18">
        <v>4.1666666666666669E-4</v>
      </c>
      <c r="AF2454" s="18">
        <v>4.1666666666666669E-4</v>
      </c>
      <c r="AG2454" s="18">
        <v>2.4305555555555556E-3</v>
      </c>
      <c r="AH2454" s="18">
        <v>1.6203703703703703E-3</v>
      </c>
      <c r="AI2454" s="18">
        <v>1.6203703703703703E-3</v>
      </c>
      <c r="AJ2454" s="18">
        <v>5.5555555555555556E-4</v>
      </c>
      <c r="AK2454" s="18">
        <v>5.5555555555555556E-4</v>
      </c>
      <c r="AL2454" s="18">
        <v>5.5555555555555556E-4</v>
      </c>
      <c r="AM2454" s="18">
        <v>5.5555555555555556E-4</v>
      </c>
      <c r="AN2454" s="18"/>
      <c r="AO2454" s="18"/>
      <c r="AP2454" s="18"/>
      <c r="AQ2454" s="18">
        <v>2.0833333333333333E-3</v>
      </c>
      <c r="AR2454" s="18"/>
      <c r="AS2454" s="18">
        <v>2.0833333333333333E-3</v>
      </c>
      <c r="AT2454" s="18">
        <v>3.472222222222222E-3</v>
      </c>
      <c r="AU2454" s="18">
        <v>3.472222222222222E-3</v>
      </c>
      <c r="AV2454" s="18">
        <v>3.472222222222222E-3</v>
      </c>
      <c r="AW2454" s="18">
        <v>3.472222222222222E-3</v>
      </c>
      <c r="AX2454" s="18">
        <v>3.472222222222222E-3</v>
      </c>
      <c r="AY2454" s="18"/>
      <c r="AZ2454" s="18">
        <v>4.6296296296296293E-4</v>
      </c>
      <c r="BA2454" s="18">
        <v>3.4722222222222224E-4</v>
      </c>
      <c r="BB2454" s="18"/>
      <c r="BC2454" s="18"/>
      <c r="BD2454" s="18"/>
      <c r="BE2454" s="18">
        <v>3.4722222222222224E-4</v>
      </c>
      <c r="BF2454" s="18">
        <v>6.9444444444444447E-4</v>
      </c>
      <c r="BG2454" s="18">
        <v>6.9444444444444447E-4</v>
      </c>
      <c r="BH2454" s="18">
        <v>6.9444444444444447E-4</v>
      </c>
      <c r="BI2454" s="18">
        <v>6.9444444444444447E-4</v>
      </c>
      <c r="BJ2454" s="18">
        <v>1.3888888888888889E-3</v>
      </c>
      <c r="BK2454" s="18">
        <v>1.3888888888888889E-3</v>
      </c>
      <c r="BL2454" s="18">
        <v>1.3888888888888889E-3</v>
      </c>
      <c r="BM2454" s="18">
        <v>1.3888888888888889E-3</v>
      </c>
      <c r="BN2454" s="18">
        <v>1.3888888888888889E-3</v>
      </c>
      <c r="BO2454" s="18">
        <v>1.3888888888888889E-3</v>
      </c>
      <c r="BP2454" s="18">
        <v>1.3888888888888889E-3</v>
      </c>
      <c r="BQ2454" s="18">
        <f t="shared" si="406"/>
        <v>5.7977736549165123E-4</v>
      </c>
      <c r="BR2454" s="18">
        <f t="shared" si="407"/>
        <v>5.7977736549165123E-4</v>
      </c>
    </row>
    <row r="2455" spans="1:70" x14ac:dyDescent="0.25">
      <c r="A2455" s="1">
        <f t="shared" si="408"/>
        <v>41</v>
      </c>
      <c r="B2455" s="2">
        <f t="shared" si="409"/>
        <v>10</v>
      </c>
      <c r="C2455" s="2">
        <f t="shared" si="410"/>
        <v>2021</v>
      </c>
      <c r="D2455">
        <v>12501</v>
      </c>
      <c r="E2455" s="59">
        <v>44483</v>
      </c>
      <c r="F2455" t="s">
        <v>68</v>
      </c>
      <c r="G2455" t="s">
        <v>14</v>
      </c>
      <c r="H2455" s="58">
        <v>0.3125</v>
      </c>
      <c r="I2455">
        <v>7.5</v>
      </c>
      <c r="J2455">
        <v>505</v>
      </c>
      <c r="K2455">
        <v>0</v>
      </c>
      <c r="L2455" s="58">
        <v>0</v>
      </c>
      <c r="M2455">
        <v>0.5</v>
      </c>
      <c r="N2455" s="58">
        <v>2.0833333333333332E-2</v>
      </c>
      <c r="O2455">
        <v>0</v>
      </c>
      <c r="P2455">
        <v>0</v>
      </c>
      <c r="Q2455" s="58">
        <v>0</v>
      </c>
      <c r="R2455">
        <v>68</v>
      </c>
      <c r="S2455">
        <v>0</v>
      </c>
      <c r="T2455">
        <v>0</v>
      </c>
      <c r="U2455" s="16">
        <f t="shared" si="411"/>
        <v>0.3125</v>
      </c>
      <c r="V2455" s="17">
        <f t="shared" si="412"/>
        <v>450</v>
      </c>
      <c r="W2455" s="18">
        <f t="shared" si="413"/>
        <v>6.1881188118811882E-4</v>
      </c>
      <c r="X2455" s="19">
        <f t="shared" si="414"/>
        <v>0.8910891089108911</v>
      </c>
      <c r="Y2455" s="20">
        <f t="shared" si="415"/>
        <v>0</v>
      </c>
      <c r="Z2455" s="18">
        <v>3.4722222222222224E-4</v>
      </c>
      <c r="AA2455" s="18">
        <v>3.4722222222222224E-4</v>
      </c>
      <c r="AB2455" s="18">
        <v>1.0416666666666667E-3</v>
      </c>
      <c r="AD2455" s="18">
        <v>1.3888888888888889E-3</v>
      </c>
      <c r="AE2455" s="18">
        <v>4.1666666666666669E-4</v>
      </c>
      <c r="AF2455" s="18">
        <v>4.1666666666666669E-4</v>
      </c>
      <c r="AG2455" s="18">
        <v>2.4305555555555556E-3</v>
      </c>
      <c r="AH2455" s="18">
        <v>1.6203703703703703E-3</v>
      </c>
      <c r="AI2455" s="18">
        <v>1.6203703703703703E-3</v>
      </c>
      <c r="AJ2455" s="18">
        <v>5.5555555555555556E-4</v>
      </c>
      <c r="AK2455" s="18">
        <v>5.5555555555555556E-4</v>
      </c>
      <c r="AL2455" s="18">
        <v>5.5555555555555556E-4</v>
      </c>
      <c r="AM2455" s="18">
        <v>5.5555555555555556E-4</v>
      </c>
      <c r="AN2455" s="18"/>
      <c r="AO2455" s="18"/>
      <c r="AP2455" s="18"/>
      <c r="AQ2455" s="18">
        <v>2.0833333333333333E-3</v>
      </c>
      <c r="AR2455" s="18"/>
      <c r="AS2455" s="18">
        <v>2.0833333333333333E-3</v>
      </c>
      <c r="AT2455" s="18">
        <v>3.472222222222222E-3</v>
      </c>
      <c r="AU2455" s="18">
        <v>3.472222222222222E-3</v>
      </c>
      <c r="AV2455" s="18">
        <v>3.472222222222222E-3</v>
      </c>
      <c r="AW2455" s="18">
        <v>3.472222222222222E-3</v>
      </c>
      <c r="AX2455" s="18">
        <v>3.472222222222222E-3</v>
      </c>
      <c r="AY2455" s="18"/>
      <c r="AZ2455" s="18">
        <v>4.6296296296296293E-4</v>
      </c>
      <c r="BA2455" s="18">
        <v>3.4722222222222224E-4</v>
      </c>
      <c r="BB2455" s="18"/>
      <c r="BC2455" s="18"/>
      <c r="BD2455" s="18"/>
      <c r="BE2455" s="18">
        <v>3.4722222222222224E-4</v>
      </c>
      <c r="BF2455" s="18">
        <v>6.9444444444444447E-4</v>
      </c>
      <c r="BG2455" s="18">
        <v>6.9444444444444447E-4</v>
      </c>
      <c r="BH2455" s="18">
        <v>6.9444444444444447E-4</v>
      </c>
      <c r="BI2455" s="18">
        <v>6.9444444444444447E-4</v>
      </c>
      <c r="BJ2455" s="18">
        <v>1.3888888888888889E-3</v>
      </c>
      <c r="BK2455" s="18">
        <v>1.3888888888888889E-3</v>
      </c>
      <c r="BL2455" s="18">
        <v>1.3888888888888889E-3</v>
      </c>
      <c r="BM2455" s="18">
        <v>1.3888888888888889E-3</v>
      </c>
      <c r="BN2455" s="18">
        <v>1.3888888888888889E-3</v>
      </c>
      <c r="BO2455" s="18">
        <v>1.3888888888888889E-3</v>
      </c>
      <c r="BP2455" s="18">
        <v>1.3888888888888889E-3</v>
      </c>
      <c r="BQ2455" s="18">
        <f t="shared" si="406"/>
        <v>6.1881188118811882E-4</v>
      </c>
      <c r="BR2455" s="18">
        <f t="shared" si="407"/>
        <v>6.1881188118811882E-4</v>
      </c>
    </row>
    <row r="2456" spans="1:70" x14ac:dyDescent="0.25">
      <c r="A2456" s="1">
        <f t="shared" si="408"/>
        <v>41</v>
      </c>
      <c r="B2456" s="2">
        <f t="shared" si="409"/>
        <v>10</v>
      </c>
      <c r="C2456" s="2">
        <f t="shared" si="410"/>
        <v>2021</v>
      </c>
      <c r="D2456">
        <v>1091</v>
      </c>
      <c r="E2456" s="59">
        <v>44483</v>
      </c>
      <c r="F2456" t="s">
        <v>54</v>
      </c>
      <c r="G2456" t="s">
        <v>13</v>
      </c>
      <c r="H2456" s="58">
        <v>0.33333333333333331</v>
      </c>
      <c r="I2456">
        <v>8</v>
      </c>
      <c r="J2456">
        <v>16</v>
      </c>
      <c r="K2456">
        <v>0</v>
      </c>
      <c r="L2456" s="58">
        <v>0</v>
      </c>
      <c r="M2456">
        <v>0</v>
      </c>
      <c r="N2456" s="58">
        <v>0</v>
      </c>
      <c r="O2456">
        <v>2</v>
      </c>
      <c r="P2456">
        <v>0</v>
      </c>
      <c r="Q2456" s="58">
        <v>0</v>
      </c>
      <c r="R2456">
        <v>0</v>
      </c>
      <c r="S2456">
        <v>0</v>
      </c>
      <c r="T2456">
        <v>0</v>
      </c>
      <c r="U2456" s="16">
        <f t="shared" si="411"/>
        <v>0.33333333333333331</v>
      </c>
      <c r="V2456" s="17">
        <f t="shared" si="412"/>
        <v>479.99999999999994</v>
      </c>
      <c r="W2456" s="18">
        <f t="shared" si="413"/>
        <v>2.0833333333333332E-2</v>
      </c>
      <c r="X2456" s="19">
        <f t="shared" si="414"/>
        <v>29.999999999999996</v>
      </c>
      <c r="Y2456" s="20">
        <f t="shared" si="415"/>
        <v>12.5</v>
      </c>
      <c r="Z2456" s="18">
        <v>3.4722222222222224E-4</v>
      </c>
      <c r="AA2456" s="18">
        <v>3.4722222222222224E-4</v>
      </c>
      <c r="AB2456" s="18">
        <v>1.0416666666666667E-3</v>
      </c>
      <c r="AD2456" s="18">
        <v>1.3888888888888889E-3</v>
      </c>
      <c r="AE2456" s="18">
        <v>4.1666666666666669E-4</v>
      </c>
      <c r="AF2456" s="18">
        <v>4.1666666666666669E-4</v>
      </c>
      <c r="AG2456" s="18">
        <v>2.4305555555555556E-3</v>
      </c>
      <c r="AH2456" s="18">
        <v>1.6203703703703703E-3</v>
      </c>
      <c r="AI2456" s="18">
        <v>1.6203703703703703E-3</v>
      </c>
      <c r="AJ2456" s="18">
        <v>5.5555555555555556E-4</v>
      </c>
      <c r="AK2456" s="18">
        <v>5.5555555555555556E-4</v>
      </c>
      <c r="AL2456" s="18">
        <v>5.5555555555555556E-4</v>
      </c>
      <c r="AM2456" s="18">
        <v>5.5555555555555556E-4</v>
      </c>
      <c r="AN2456" s="18"/>
      <c r="AO2456" s="18"/>
      <c r="AP2456" s="18"/>
      <c r="AQ2456" s="18">
        <v>2.0833333333333333E-3</v>
      </c>
      <c r="AR2456" s="18"/>
      <c r="AS2456" s="18">
        <v>2.0833333333333333E-3</v>
      </c>
      <c r="AT2456" s="18">
        <v>3.472222222222222E-3</v>
      </c>
      <c r="AU2456" s="18">
        <v>3.472222222222222E-3</v>
      </c>
      <c r="AV2456" s="18">
        <v>3.472222222222222E-3</v>
      </c>
      <c r="AW2456" s="18">
        <v>3.472222222222222E-3</v>
      </c>
      <c r="AX2456" s="18">
        <v>3.472222222222222E-3</v>
      </c>
      <c r="AY2456" s="18"/>
      <c r="AZ2456" s="18">
        <v>4.6296296296296293E-4</v>
      </c>
      <c r="BA2456" s="18">
        <v>3.4722222222222224E-4</v>
      </c>
      <c r="BB2456" s="18"/>
      <c r="BC2456" s="18"/>
      <c r="BD2456" s="18"/>
      <c r="BE2456" s="18">
        <v>3.4722222222222224E-4</v>
      </c>
      <c r="BF2456" s="18">
        <v>6.9444444444444447E-4</v>
      </c>
      <c r="BG2456" s="18">
        <v>6.9444444444444447E-4</v>
      </c>
      <c r="BH2456" s="18">
        <v>6.9444444444444447E-4</v>
      </c>
      <c r="BI2456" s="18">
        <v>6.9444444444444447E-4</v>
      </c>
      <c r="BJ2456" s="18">
        <v>1.3888888888888889E-3</v>
      </c>
      <c r="BK2456" s="18">
        <v>1.3888888888888889E-3</v>
      </c>
      <c r="BL2456" s="18">
        <v>1.3888888888888889E-3</v>
      </c>
      <c r="BM2456" s="18">
        <v>1.3888888888888889E-3</v>
      </c>
      <c r="BN2456" s="18">
        <v>1.3888888888888889E-3</v>
      </c>
      <c r="BO2456" s="18">
        <v>1.3888888888888889E-3</v>
      </c>
      <c r="BP2456" s="18">
        <v>1.3888888888888889E-3</v>
      </c>
      <c r="BQ2456" s="18">
        <f t="shared" si="406"/>
        <v>2.0833333333333332E-2</v>
      </c>
      <c r="BR2456" s="18">
        <f t="shared" si="407"/>
        <v>2.0833333333333332E-2</v>
      </c>
    </row>
    <row r="2457" spans="1:70" x14ac:dyDescent="0.25">
      <c r="A2457" s="1">
        <f t="shared" si="408"/>
        <v>41</v>
      </c>
      <c r="B2457" s="2">
        <f t="shared" si="409"/>
        <v>10</v>
      </c>
      <c r="C2457" s="2">
        <f t="shared" si="410"/>
        <v>2021</v>
      </c>
      <c r="D2457">
        <v>12228</v>
      </c>
      <c r="E2457" s="59">
        <v>44483</v>
      </c>
      <c r="F2457" t="s">
        <v>54</v>
      </c>
      <c r="G2457" t="s">
        <v>13</v>
      </c>
      <c r="H2457" s="58">
        <v>0.33333333333333331</v>
      </c>
      <c r="I2457">
        <v>8</v>
      </c>
      <c r="J2457">
        <v>49</v>
      </c>
      <c r="K2457">
        <v>0</v>
      </c>
      <c r="L2457" s="58">
        <v>0</v>
      </c>
      <c r="M2457">
        <v>0</v>
      </c>
      <c r="N2457" s="58">
        <v>0</v>
      </c>
      <c r="O2457">
        <v>7</v>
      </c>
      <c r="P2457">
        <v>0</v>
      </c>
      <c r="Q2457" s="58">
        <v>0</v>
      </c>
      <c r="R2457">
        <v>0</v>
      </c>
      <c r="S2457">
        <v>0</v>
      </c>
      <c r="T2457">
        <v>0</v>
      </c>
      <c r="U2457" s="16">
        <f t="shared" si="411"/>
        <v>0.33333333333333331</v>
      </c>
      <c r="V2457" s="17">
        <f t="shared" si="412"/>
        <v>479.99999999999994</v>
      </c>
      <c r="W2457" s="18">
        <f t="shared" si="413"/>
        <v>6.8027210884353739E-3</v>
      </c>
      <c r="X2457" s="19">
        <f t="shared" si="414"/>
        <v>9.7959183673469372</v>
      </c>
      <c r="Y2457" s="20">
        <f t="shared" si="415"/>
        <v>14.285714285714286</v>
      </c>
      <c r="Z2457" s="18">
        <v>3.4722222222222224E-4</v>
      </c>
      <c r="AA2457" s="18">
        <v>3.4722222222222224E-4</v>
      </c>
      <c r="AB2457" s="18">
        <v>1.0416666666666667E-3</v>
      </c>
      <c r="AD2457" s="18">
        <v>1.3888888888888889E-3</v>
      </c>
      <c r="AE2457" s="18">
        <v>4.1666666666666669E-4</v>
      </c>
      <c r="AF2457" s="18">
        <v>4.1666666666666669E-4</v>
      </c>
      <c r="AG2457" s="18">
        <v>2.4305555555555556E-3</v>
      </c>
      <c r="AH2457" s="18">
        <v>1.6203703703703703E-3</v>
      </c>
      <c r="AI2457" s="18">
        <v>1.6203703703703703E-3</v>
      </c>
      <c r="AJ2457" s="18">
        <v>5.5555555555555556E-4</v>
      </c>
      <c r="AK2457" s="18">
        <v>5.5555555555555556E-4</v>
      </c>
      <c r="AL2457" s="18">
        <v>5.5555555555555556E-4</v>
      </c>
      <c r="AM2457" s="18">
        <v>5.5555555555555556E-4</v>
      </c>
      <c r="AN2457" s="18"/>
      <c r="AO2457" s="18"/>
      <c r="AP2457" s="18"/>
      <c r="AQ2457" s="18">
        <v>2.0833333333333333E-3</v>
      </c>
      <c r="AR2457" s="18"/>
      <c r="AS2457" s="18">
        <v>2.0833333333333333E-3</v>
      </c>
      <c r="AT2457" s="18">
        <v>3.472222222222222E-3</v>
      </c>
      <c r="AU2457" s="18">
        <v>3.472222222222222E-3</v>
      </c>
      <c r="AV2457" s="18">
        <v>3.472222222222222E-3</v>
      </c>
      <c r="AW2457" s="18">
        <v>3.472222222222222E-3</v>
      </c>
      <c r="AX2457" s="18">
        <v>3.472222222222222E-3</v>
      </c>
      <c r="AY2457" s="18"/>
      <c r="AZ2457" s="18">
        <v>4.6296296296296293E-4</v>
      </c>
      <c r="BA2457" s="18">
        <v>3.4722222222222224E-4</v>
      </c>
      <c r="BB2457" s="18"/>
      <c r="BC2457" s="18"/>
      <c r="BD2457" s="18"/>
      <c r="BE2457" s="18">
        <v>3.4722222222222224E-4</v>
      </c>
      <c r="BF2457" s="18">
        <v>6.9444444444444447E-4</v>
      </c>
      <c r="BG2457" s="18">
        <v>6.9444444444444447E-4</v>
      </c>
      <c r="BH2457" s="18">
        <v>6.9444444444444447E-4</v>
      </c>
      <c r="BI2457" s="18">
        <v>6.9444444444444447E-4</v>
      </c>
      <c r="BJ2457" s="18">
        <v>1.3888888888888889E-3</v>
      </c>
      <c r="BK2457" s="18">
        <v>1.3888888888888889E-3</v>
      </c>
      <c r="BL2457" s="18">
        <v>1.3888888888888889E-3</v>
      </c>
      <c r="BM2457" s="18">
        <v>1.3888888888888889E-3</v>
      </c>
      <c r="BN2457" s="18">
        <v>1.3888888888888889E-3</v>
      </c>
      <c r="BO2457" s="18">
        <v>1.3888888888888889E-3</v>
      </c>
      <c r="BP2457" s="18">
        <v>1.3888888888888889E-3</v>
      </c>
      <c r="BQ2457" s="18">
        <f t="shared" si="406"/>
        <v>6.8027210884353739E-3</v>
      </c>
      <c r="BR2457" s="18">
        <f t="shared" si="407"/>
        <v>6.8027210884353739E-3</v>
      </c>
    </row>
  </sheetData>
  <autoFilter ref="A1:U2457"/>
  <sortState ref="D2:U11250">
    <sortCondition ref="E2:E11250"/>
  </sortState>
  <conditionalFormatting sqref="J1:J2457">
    <cfRule type="cellIs" dxfId="7724" priority="12" operator="equal">
      <formula>0</formula>
    </cfRule>
  </conditionalFormatting>
  <conditionalFormatting sqref="H1:H2457">
    <cfRule type="cellIs" dxfId="7723" priority="212" operator="equal">
      <formula>#REF!</formula>
    </cfRule>
  </conditionalFormatting>
  <printOptions horizontalCentered="1" verticalCentered="1"/>
  <pageMargins left="0" right="0" top="0" bottom="0" header="0.31496062992125984" footer="0.31496062992125984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G420"/>
  <sheetViews>
    <sheetView zoomScale="55" zoomScaleNormal="55" zoomScaleSheetLayoutView="55" workbookViewId="0">
      <selection activeCell="H9" sqref="H9"/>
    </sheetView>
  </sheetViews>
  <sheetFormatPr baseColWidth="10" defaultRowHeight="33.75" x14ac:dyDescent="0.25"/>
  <cols>
    <col min="1" max="1" width="38.7109375" style="36" customWidth="1"/>
    <col min="2" max="2" width="16.7109375" style="30" customWidth="1"/>
    <col min="3" max="3" width="22.7109375" style="91" customWidth="1"/>
    <col min="4" max="4" width="16.7109375" style="31" customWidth="1"/>
    <col min="5" max="5" width="8.7109375" style="83" customWidth="1"/>
    <col min="6" max="6" width="11.7109375" style="40" customWidth="1"/>
    <col min="7" max="7" width="1.7109375" style="25" customWidth="1"/>
    <col min="8" max="8" width="38.7109375" style="25" customWidth="1"/>
    <col min="9" max="9" width="16.7109375" style="25" customWidth="1"/>
    <col min="10" max="10" width="22.7109375" style="25" customWidth="1"/>
    <col min="11" max="11" width="16.7109375" style="25" customWidth="1"/>
    <col min="12" max="12" width="8.7109375" style="25" customWidth="1"/>
    <col min="13" max="13" width="11.7109375" style="25" customWidth="1"/>
    <col min="14" max="14" width="1.7109375" style="25" customWidth="1"/>
    <col min="15" max="15" width="38.7109375" style="25" customWidth="1"/>
    <col min="16" max="16" width="16.7109375" style="25" customWidth="1"/>
    <col min="17" max="17" width="22.7109375" style="25" customWidth="1"/>
    <col min="18" max="18" width="16.7109375" style="25" customWidth="1"/>
    <col min="19" max="19" width="8.7109375" style="25" customWidth="1"/>
    <col min="20" max="20" width="11.7109375" style="25" customWidth="1"/>
    <col min="21" max="21" width="1.7109375" style="25" customWidth="1"/>
    <col min="22" max="22" width="38.7109375" style="25" customWidth="1"/>
    <col min="23" max="23" width="16.7109375" style="25" customWidth="1"/>
    <col min="24" max="24" width="22.7109375" style="25" customWidth="1"/>
    <col min="25" max="25" width="16.7109375" style="25" customWidth="1"/>
    <col min="26" max="26" width="8.7109375" style="25" customWidth="1"/>
    <col min="27" max="27" width="11.7109375" style="25" customWidth="1"/>
    <col min="28" max="28" width="1.7109375" style="25" customWidth="1"/>
    <col min="29" max="29" width="38.7109375" style="25" customWidth="1"/>
    <col min="30" max="30" width="16.7109375" style="25" customWidth="1"/>
    <col min="31" max="31" width="22.7109375" style="25" customWidth="1"/>
    <col min="32" max="32" width="16.7109375" style="25" customWidth="1"/>
    <col min="33" max="33" width="8.7109375" style="25" customWidth="1"/>
    <col min="34" max="34" width="11.7109375" style="25" customWidth="1"/>
    <col min="35" max="35" width="1.7109375" style="25" customWidth="1"/>
    <col min="36" max="36" width="38.7109375" style="25" customWidth="1"/>
    <col min="37" max="37" width="16.7109375" style="25" customWidth="1"/>
    <col min="38" max="38" width="22.7109375" style="25" customWidth="1"/>
    <col min="39" max="39" width="16.7109375" style="25" customWidth="1"/>
    <col min="40" max="40" width="8.7109375" style="25" customWidth="1"/>
    <col min="41" max="41" width="11.7109375" style="25" customWidth="1"/>
    <col min="42" max="42" width="1.7109375" style="25" customWidth="1"/>
    <col min="43" max="43" width="38.7109375" style="25" customWidth="1"/>
    <col min="44" max="44" width="16.7109375" style="25" customWidth="1"/>
    <col min="45" max="45" width="22.7109375" style="25" customWidth="1"/>
    <col min="46" max="46" width="16.7109375" style="25" customWidth="1"/>
    <col min="47" max="47" width="8.7109375" style="25" customWidth="1"/>
    <col min="48" max="48" width="11.7109375" style="25" customWidth="1"/>
    <col min="49" max="49" width="1.7109375" style="25" customWidth="1"/>
    <col min="50" max="50" width="38.7109375" style="25" customWidth="1"/>
    <col min="51" max="51" width="16.7109375" style="25" customWidth="1"/>
    <col min="52" max="52" width="22.7109375" style="25" customWidth="1"/>
    <col min="53" max="53" width="16.7109375" style="25" customWidth="1"/>
    <col min="54" max="54" width="8.7109375" style="25" customWidth="1"/>
    <col min="55" max="55" width="11.7109375" style="25" customWidth="1"/>
    <col min="56" max="56" width="1.7109375" style="25" customWidth="1"/>
    <col min="57" max="57" width="38.7109375" style="25" customWidth="1"/>
    <col min="58" max="58" width="16.7109375" style="25" customWidth="1"/>
    <col min="59" max="59" width="22.7109375" style="25" customWidth="1"/>
    <col min="60" max="60" width="16.7109375" style="25" customWidth="1"/>
    <col min="61" max="61" width="8.7109375" style="25" customWidth="1"/>
    <col min="62" max="62" width="11.7109375" style="25" customWidth="1"/>
    <col min="63" max="63" width="1.7109375" style="25" customWidth="1"/>
    <col min="64" max="64" width="38.7109375" style="25" customWidth="1"/>
    <col min="65" max="65" width="16.7109375" style="25" customWidth="1"/>
    <col min="66" max="66" width="22.7109375" style="25" customWidth="1"/>
    <col min="67" max="67" width="16.7109375" style="25" customWidth="1"/>
    <col min="68" max="68" width="8.7109375" style="25" customWidth="1"/>
    <col min="69" max="69" width="11.7109375" style="25" customWidth="1"/>
    <col min="70" max="70" width="1.7109375" style="25" customWidth="1"/>
    <col min="71" max="71" width="38.7109375" style="25" customWidth="1"/>
    <col min="72" max="72" width="14.7109375" style="25" customWidth="1"/>
    <col min="73" max="73" width="22.7109375" style="25" customWidth="1"/>
    <col min="74" max="74" width="14.7109375" style="25" customWidth="1"/>
    <col min="75" max="75" width="8.7109375" style="25" customWidth="1"/>
    <col min="76" max="76" width="11.7109375" style="25" customWidth="1"/>
    <col min="77" max="77" width="9.7109375" style="25" customWidth="1"/>
    <col min="78" max="78" width="1.7109375" style="25" customWidth="1"/>
    <col min="79" max="79" width="38.7109375" style="25" customWidth="1"/>
    <col min="80" max="80" width="14.7109375" style="25" customWidth="1"/>
    <col min="81" max="81" width="22.7109375" style="25" customWidth="1"/>
    <col min="82" max="82" width="14.7109375" style="25" customWidth="1"/>
    <col min="83" max="83" width="8.7109375" style="25" customWidth="1"/>
    <col min="84" max="84" width="11.7109375" style="25" customWidth="1"/>
    <col min="85" max="85" width="9.7109375" style="25" customWidth="1"/>
    <col min="86" max="86" width="1.7109375" style="25" customWidth="1"/>
    <col min="87" max="16384" width="11.42578125" style="25"/>
  </cols>
  <sheetData>
    <row r="1" spans="1:85" s="37" customFormat="1" ht="76.5" customHeight="1" x14ac:dyDescent="0.45">
      <c r="A1" s="109" t="s">
        <v>173</v>
      </c>
      <c r="B1" s="109"/>
      <c r="C1" s="109"/>
      <c r="D1" s="109"/>
      <c r="E1" s="109"/>
      <c r="F1" s="109"/>
      <c r="G1" s="109"/>
      <c r="H1" s="109"/>
      <c r="I1" s="109"/>
      <c r="J1" s="117">
        <f t="shared" ref="J1" ca="1" si="0">TODAY()-1</f>
        <v>44484</v>
      </c>
      <c r="K1" s="117"/>
      <c r="L1" s="117"/>
      <c r="M1" s="117"/>
      <c r="O1" s="109" t="s">
        <v>180</v>
      </c>
      <c r="P1" s="109"/>
      <c r="Q1" s="109"/>
      <c r="R1" s="109"/>
      <c r="S1" s="109"/>
      <c r="T1" s="109"/>
      <c r="U1" s="109"/>
      <c r="V1" s="109"/>
      <c r="W1" s="109"/>
      <c r="X1" s="117">
        <f t="shared" ref="X1" ca="1" si="1">TODAY()-1</f>
        <v>44484</v>
      </c>
      <c r="Y1" s="117"/>
      <c r="Z1" s="117"/>
      <c r="AA1" s="117"/>
      <c r="AC1" s="109" t="s">
        <v>181</v>
      </c>
      <c r="AD1" s="109"/>
      <c r="AE1" s="109"/>
      <c r="AF1" s="109"/>
      <c r="AG1" s="109"/>
      <c r="AH1" s="109"/>
      <c r="AI1" s="109"/>
      <c r="AJ1" s="109"/>
      <c r="AK1" s="109"/>
      <c r="AL1" s="117">
        <f t="shared" ref="AL1" ca="1" si="2">TODAY()-1</f>
        <v>44484</v>
      </c>
      <c r="AM1" s="117"/>
      <c r="AN1" s="117"/>
      <c r="AO1" s="117"/>
      <c r="AQ1" s="109" t="s">
        <v>143</v>
      </c>
      <c r="AR1" s="109"/>
      <c r="AS1" s="109"/>
      <c r="AT1" s="109"/>
      <c r="AU1" s="109"/>
      <c r="AV1" s="109"/>
      <c r="AW1" s="109"/>
      <c r="AX1" s="109"/>
      <c r="AY1" s="109"/>
      <c r="AZ1" s="117">
        <f t="shared" ref="AZ1" ca="1" si="3">TODAY()-1</f>
        <v>44484</v>
      </c>
      <c r="BA1" s="117"/>
      <c r="BB1" s="117"/>
      <c r="BC1" s="117"/>
      <c r="BE1" s="109" t="s">
        <v>182</v>
      </c>
      <c r="BF1" s="109"/>
      <c r="BG1" s="109"/>
      <c r="BH1" s="109"/>
      <c r="BI1" s="109"/>
      <c r="BJ1" s="109"/>
      <c r="BK1" s="109"/>
      <c r="BL1" s="109"/>
      <c r="BM1" s="109"/>
      <c r="BN1" s="117">
        <f t="shared" ref="BN1" ca="1" si="4">TODAY()-1</f>
        <v>44484</v>
      </c>
      <c r="BO1" s="117"/>
      <c r="BP1" s="117"/>
      <c r="BQ1" s="117"/>
      <c r="BS1" s="109" t="s">
        <v>183</v>
      </c>
      <c r="BT1" s="109"/>
      <c r="BU1" s="109"/>
      <c r="BV1" s="109"/>
      <c r="BW1" s="109"/>
      <c r="BX1" s="109"/>
      <c r="BY1" s="109"/>
      <c r="BZ1" s="109"/>
      <c r="CA1" s="109"/>
      <c r="CB1" s="109"/>
      <c r="CC1" s="117">
        <f t="shared" ref="CC1" ca="1" si="5">TODAY()-1</f>
        <v>44484</v>
      </c>
      <c r="CD1" s="117"/>
      <c r="CE1" s="117"/>
      <c r="CF1" s="117"/>
      <c r="CG1" s="117"/>
    </row>
    <row r="2" spans="1:85" ht="20.100000000000001" customHeight="1" x14ac:dyDescent="0.4">
      <c r="A2" s="118" t="s">
        <v>171</v>
      </c>
      <c r="B2" s="27"/>
      <c r="C2" s="116" t="s">
        <v>158</v>
      </c>
      <c r="D2" s="112" t="s">
        <v>202</v>
      </c>
      <c r="E2" s="112"/>
      <c r="F2" s="38"/>
      <c r="H2" s="118" t="s">
        <v>172</v>
      </c>
      <c r="I2" s="27"/>
      <c r="J2" s="116" t="s">
        <v>158</v>
      </c>
      <c r="K2" s="112" t="s">
        <v>202</v>
      </c>
      <c r="L2" s="112"/>
      <c r="M2" s="38"/>
      <c r="O2" s="118" t="s">
        <v>159</v>
      </c>
      <c r="P2" s="27"/>
      <c r="Q2" s="116" t="s">
        <v>158</v>
      </c>
      <c r="R2" s="112" t="s">
        <v>131</v>
      </c>
      <c r="S2" s="112"/>
      <c r="T2" s="38"/>
      <c r="V2" s="118" t="s">
        <v>174</v>
      </c>
      <c r="W2" s="27"/>
      <c r="X2" s="116" t="s">
        <v>158</v>
      </c>
      <c r="Y2" s="112" t="s">
        <v>131</v>
      </c>
      <c r="Z2" s="112"/>
      <c r="AA2" s="38"/>
      <c r="AC2" s="118" t="s">
        <v>176</v>
      </c>
      <c r="AD2" s="27"/>
      <c r="AE2" s="116" t="s">
        <v>158</v>
      </c>
      <c r="AF2" s="112" t="s">
        <v>134</v>
      </c>
      <c r="AG2" s="112"/>
      <c r="AH2" s="38"/>
      <c r="AJ2" s="118" t="s">
        <v>175</v>
      </c>
      <c r="AK2" s="27"/>
      <c r="AL2" s="116" t="s">
        <v>158</v>
      </c>
      <c r="AM2" s="112" t="s">
        <v>137</v>
      </c>
      <c r="AN2" s="112"/>
      <c r="AO2" s="27"/>
      <c r="AQ2" s="118" t="s">
        <v>177</v>
      </c>
      <c r="AR2" s="27"/>
      <c r="AS2" s="116" t="s">
        <v>158</v>
      </c>
      <c r="AT2" s="112" t="s">
        <v>140</v>
      </c>
      <c r="AU2" s="112"/>
      <c r="AV2" s="38"/>
      <c r="AX2" s="118" t="s">
        <v>201</v>
      </c>
      <c r="AY2" s="27"/>
      <c r="AZ2" s="116" t="s">
        <v>158</v>
      </c>
      <c r="BA2" s="112" t="s">
        <v>140</v>
      </c>
      <c r="BB2" s="112"/>
      <c r="BC2" s="38"/>
      <c r="BE2" s="118" t="s">
        <v>178</v>
      </c>
      <c r="BF2" s="27"/>
      <c r="BG2" s="116" t="s">
        <v>158</v>
      </c>
      <c r="BH2" s="112" t="s">
        <v>144</v>
      </c>
      <c r="BI2" s="112"/>
      <c r="BJ2" s="27"/>
      <c r="BL2" s="118" t="s">
        <v>179</v>
      </c>
      <c r="BM2" s="27"/>
      <c r="BN2" s="116" t="s">
        <v>158</v>
      </c>
      <c r="BO2" s="112" t="s">
        <v>150</v>
      </c>
      <c r="BP2" s="112"/>
      <c r="BQ2" s="38"/>
      <c r="BS2" s="118" t="s">
        <v>48</v>
      </c>
      <c r="BT2" s="27"/>
      <c r="BU2" s="116" t="s">
        <v>158</v>
      </c>
      <c r="BV2" s="112" t="s">
        <v>147</v>
      </c>
      <c r="BW2" s="112"/>
      <c r="BX2" s="27"/>
      <c r="BY2" s="27"/>
      <c r="CA2" s="118" t="s">
        <v>49</v>
      </c>
      <c r="CB2" s="27"/>
      <c r="CC2" s="116" t="s">
        <v>158</v>
      </c>
      <c r="CD2" s="112" t="s">
        <v>147</v>
      </c>
      <c r="CE2" s="112"/>
      <c r="CF2" s="27"/>
      <c r="CG2" s="27"/>
    </row>
    <row r="3" spans="1:85" ht="37.5" customHeight="1" x14ac:dyDescent="0.4">
      <c r="A3" s="118"/>
      <c r="B3" s="27"/>
      <c r="C3" s="116"/>
      <c r="D3" s="113" t="s">
        <v>203</v>
      </c>
      <c r="E3" s="113"/>
      <c r="F3" s="38"/>
      <c r="H3" s="118"/>
      <c r="I3" s="27"/>
      <c r="J3" s="116"/>
      <c r="K3" s="113" t="s">
        <v>203</v>
      </c>
      <c r="L3" s="113"/>
      <c r="M3" s="38"/>
      <c r="O3" s="118"/>
      <c r="P3" s="27"/>
      <c r="Q3" s="116"/>
      <c r="R3" s="113" t="s">
        <v>132</v>
      </c>
      <c r="S3" s="113"/>
      <c r="T3" s="38"/>
      <c r="V3" s="118"/>
      <c r="W3" s="27"/>
      <c r="X3" s="116"/>
      <c r="Y3" s="113" t="s">
        <v>132</v>
      </c>
      <c r="Z3" s="113"/>
      <c r="AA3" s="38"/>
      <c r="AC3" s="118"/>
      <c r="AD3" s="27"/>
      <c r="AE3" s="116"/>
      <c r="AF3" s="113" t="s">
        <v>135</v>
      </c>
      <c r="AG3" s="113"/>
      <c r="AH3" s="38"/>
      <c r="AJ3" s="118"/>
      <c r="AK3" s="27"/>
      <c r="AL3" s="116"/>
      <c r="AM3" s="113" t="s">
        <v>138</v>
      </c>
      <c r="AN3" s="113"/>
      <c r="AO3" s="27"/>
      <c r="AQ3" s="118"/>
      <c r="AR3" s="27"/>
      <c r="AS3" s="116"/>
      <c r="AT3" s="113" t="s">
        <v>141</v>
      </c>
      <c r="AU3" s="113"/>
      <c r="AV3" s="38"/>
      <c r="AX3" s="118"/>
      <c r="AY3" s="27"/>
      <c r="AZ3" s="116"/>
      <c r="BA3" s="113" t="s">
        <v>141</v>
      </c>
      <c r="BB3" s="113"/>
      <c r="BC3" s="38"/>
      <c r="BE3" s="118"/>
      <c r="BF3" s="27"/>
      <c r="BG3" s="116"/>
      <c r="BH3" s="113" t="s">
        <v>145</v>
      </c>
      <c r="BI3" s="113"/>
      <c r="BJ3" s="27"/>
      <c r="BL3" s="118"/>
      <c r="BM3" s="27"/>
      <c r="BN3" s="116"/>
      <c r="BO3" s="113" t="s">
        <v>169</v>
      </c>
      <c r="BP3" s="113"/>
      <c r="BQ3" s="38"/>
      <c r="BS3" s="118"/>
      <c r="BT3" s="27"/>
      <c r="BU3" s="116"/>
      <c r="BV3" s="113" t="s">
        <v>148</v>
      </c>
      <c r="BW3" s="113"/>
      <c r="BX3" s="27"/>
      <c r="BY3" s="27"/>
      <c r="CA3" s="118"/>
      <c r="CB3" s="27"/>
      <c r="CC3" s="116"/>
      <c r="CD3" s="113" t="s">
        <v>148</v>
      </c>
      <c r="CE3" s="113"/>
      <c r="CF3" s="27"/>
      <c r="CG3" s="27"/>
    </row>
    <row r="4" spans="1:85" ht="26.25" x14ac:dyDescent="0.4">
      <c r="A4" s="78" t="s">
        <v>1</v>
      </c>
      <c r="B4" s="79">
        <v>2021</v>
      </c>
      <c r="C4" s="116"/>
      <c r="D4" s="114" t="s">
        <v>204</v>
      </c>
      <c r="E4" s="114"/>
      <c r="F4" s="39"/>
      <c r="H4" s="78" t="s">
        <v>1</v>
      </c>
      <c r="I4" s="79">
        <v>2021</v>
      </c>
      <c r="J4" s="116"/>
      <c r="K4" s="114" t="s">
        <v>204</v>
      </c>
      <c r="L4" s="114"/>
      <c r="M4" s="39"/>
      <c r="O4" s="78" t="s">
        <v>1</v>
      </c>
      <c r="P4" s="79">
        <v>2021</v>
      </c>
      <c r="Q4" s="116"/>
      <c r="R4" s="114" t="s">
        <v>133</v>
      </c>
      <c r="S4" s="114"/>
      <c r="T4" s="39"/>
      <c r="V4" s="78" t="s">
        <v>1</v>
      </c>
      <c r="W4" s="79">
        <v>2021</v>
      </c>
      <c r="X4" s="116"/>
      <c r="Y4" s="114" t="s">
        <v>133</v>
      </c>
      <c r="Z4" s="114"/>
      <c r="AA4" s="39"/>
      <c r="AC4" s="78" t="s">
        <v>1</v>
      </c>
      <c r="AD4" s="79">
        <v>2021</v>
      </c>
      <c r="AE4" s="116"/>
      <c r="AF4" s="114" t="s">
        <v>136</v>
      </c>
      <c r="AG4" s="114"/>
      <c r="AH4" s="39"/>
      <c r="AJ4" s="78" t="s">
        <v>1</v>
      </c>
      <c r="AK4" s="79">
        <v>2021</v>
      </c>
      <c r="AL4" s="116"/>
      <c r="AM4" s="114" t="s">
        <v>139</v>
      </c>
      <c r="AN4" s="114"/>
      <c r="AO4" s="27"/>
      <c r="AQ4" s="78" t="s">
        <v>1</v>
      </c>
      <c r="AR4" s="79">
        <v>2021</v>
      </c>
      <c r="AS4" s="116"/>
      <c r="AT4" s="114" t="s">
        <v>142</v>
      </c>
      <c r="AU4" s="114"/>
      <c r="AV4" s="38"/>
      <c r="AX4" s="78" t="s">
        <v>1</v>
      </c>
      <c r="AY4" s="79">
        <v>2021</v>
      </c>
      <c r="AZ4" s="116"/>
      <c r="BA4" s="114" t="s">
        <v>142</v>
      </c>
      <c r="BB4" s="114"/>
      <c r="BC4" s="39"/>
      <c r="BE4" s="78" t="s">
        <v>1</v>
      </c>
      <c r="BF4" s="79">
        <v>2021</v>
      </c>
      <c r="BG4" s="116"/>
      <c r="BH4" s="114" t="s">
        <v>146</v>
      </c>
      <c r="BI4" s="114"/>
      <c r="BJ4" s="27"/>
      <c r="BL4" s="78" t="s">
        <v>1</v>
      </c>
      <c r="BM4" s="79">
        <v>2021</v>
      </c>
      <c r="BN4" s="116"/>
      <c r="BO4" s="114" t="s">
        <v>170</v>
      </c>
      <c r="BP4" s="114"/>
      <c r="BQ4" s="39"/>
      <c r="BS4" s="78" t="s">
        <v>1</v>
      </c>
      <c r="BT4" s="79">
        <v>2021</v>
      </c>
      <c r="BU4" s="116"/>
      <c r="BV4" s="114" t="s">
        <v>149</v>
      </c>
      <c r="BW4" s="114"/>
      <c r="BX4" s="27"/>
      <c r="BY4" s="27"/>
      <c r="CA4" s="78" t="s">
        <v>1</v>
      </c>
      <c r="CB4" s="79">
        <v>2021</v>
      </c>
      <c r="CC4" s="116"/>
      <c r="CD4" s="114" t="s">
        <v>149</v>
      </c>
      <c r="CE4" s="114"/>
      <c r="CF4" s="27"/>
      <c r="CG4" s="27"/>
    </row>
    <row r="5" spans="1:85" ht="6.75" customHeight="1" x14ac:dyDescent="0.25">
      <c r="H5" s="36"/>
      <c r="I5" s="30"/>
      <c r="J5" s="91"/>
      <c r="K5" s="31"/>
      <c r="L5" s="83"/>
      <c r="M5" s="40"/>
      <c r="O5" s="36"/>
      <c r="P5" s="30"/>
      <c r="Q5" s="91"/>
      <c r="R5" s="31"/>
      <c r="S5" s="83"/>
      <c r="T5" s="40"/>
      <c r="V5" s="36"/>
      <c r="W5" s="30"/>
      <c r="X5" s="91"/>
      <c r="Y5" s="31"/>
      <c r="Z5" s="83"/>
      <c r="AA5" s="40"/>
      <c r="AC5" s="36"/>
      <c r="AD5" s="30"/>
      <c r="AE5" s="91"/>
      <c r="AF5" s="31"/>
      <c r="AG5" s="83"/>
      <c r="AH5" s="40"/>
      <c r="AJ5" s="36"/>
      <c r="AK5" s="30"/>
      <c r="AL5" s="91"/>
      <c r="AM5" s="31"/>
      <c r="AN5" s="83"/>
      <c r="AO5" s="40"/>
      <c r="AQ5" s="36"/>
      <c r="AR5" s="30"/>
      <c r="AS5" s="91"/>
      <c r="AT5" s="31"/>
      <c r="AU5" s="83"/>
      <c r="AV5" s="40"/>
      <c r="AX5" s="36"/>
      <c r="AY5" s="30"/>
      <c r="AZ5" s="91"/>
      <c r="BA5" s="31"/>
      <c r="BB5" s="83"/>
      <c r="BC5" s="40"/>
      <c r="BE5" s="36"/>
      <c r="BF5" s="30"/>
      <c r="BG5" s="91"/>
      <c r="BH5" s="31"/>
      <c r="BI5" s="83"/>
      <c r="BJ5" s="40"/>
      <c r="BL5" s="36"/>
      <c r="BM5" s="30"/>
      <c r="BN5" s="91"/>
      <c r="BO5" s="31"/>
      <c r="BP5" s="83"/>
      <c r="BQ5" s="40"/>
      <c r="BS5" s="36"/>
      <c r="BT5" s="30"/>
      <c r="BU5" s="91"/>
      <c r="BV5" s="31"/>
      <c r="BW5" s="83"/>
      <c r="BX5" s="40"/>
      <c r="BY5" s="40"/>
      <c r="CA5" s="36"/>
      <c r="CB5" s="30"/>
      <c r="CC5" s="91"/>
      <c r="CD5" s="31"/>
      <c r="CE5" s="83"/>
      <c r="CF5" s="40"/>
      <c r="CG5" s="40"/>
    </row>
    <row r="6" spans="1:85" s="71" customFormat="1" ht="18.75" x14ac:dyDescent="0.3">
      <c r="A6" s="65"/>
      <c r="B6" s="69" t="s">
        <v>34</v>
      </c>
      <c r="C6" s="70"/>
      <c r="D6" s="70"/>
      <c r="E6" s="70"/>
      <c r="F6" s="70"/>
      <c r="H6" s="65"/>
      <c r="I6" s="69" t="s">
        <v>34</v>
      </c>
      <c r="J6" s="70"/>
      <c r="K6" s="70"/>
      <c r="L6" s="70"/>
      <c r="M6" s="70"/>
      <c r="O6" s="65"/>
      <c r="P6" s="69" t="s">
        <v>34</v>
      </c>
      <c r="Q6" s="70"/>
      <c r="R6" s="70"/>
      <c r="S6" s="70"/>
      <c r="T6" s="70"/>
      <c r="V6" s="65"/>
      <c r="W6" s="69" t="s">
        <v>34</v>
      </c>
      <c r="X6" s="70"/>
      <c r="Y6" s="70"/>
      <c r="Z6" s="70"/>
      <c r="AA6" s="70"/>
      <c r="AC6" s="65"/>
      <c r="AD6" s="69" t="s">
        <v>34</v>
      </c>
      <c r="AE6" s="70"/>
      <c r="AF6" s="70"/>
      <c r="AG6" s="70"/>
      <c r="AH6"/>
      <c r="AJ6" s="65"/>
      <c r="AK6" s="69" t="s">
        <v>34</v>
      </c>
      <c r="AL6" s="70"/>
      <c r="AM6" s="70"/>
      <c r="AN6" s="70"/>
      <c r="AO6" s="70"/>
      <c r="AQ6" s="65"/>
      <c r="AR6" s="69" t="s">
        <v>34</v>
      </c>
      <c r="AS6" s="70"/>
      <c r="AT6" s="70"/>
      <c r="AU6" s="70"/>
      <c r="AV6" s="70"/>
      <c r="AX6" s="65"/>
      <c r="AY6" s="69" t="s">
        <v>34</v>
      </c>
      <c r="AZ6" s="70"/>
      <c r="BA6" s="70"/>
      <c r="BB6" s="70"/>
      <c r="BC6" s="70"/>
      <c r="BE6" s="65"/>
      <c r="BF6" s="69" t="s">
        <v>34</v>
      </c>
      <c r="BG6" s="70"/>
      <c r="BH6" s="70"/>
      <c r="BI6" s="70"/>
      <c r="BJ6" s="70"/>
      <c r="BL6" s="65"/>
      <c r="BM6" s="69" t="s">
        <v>34</v>
      </c>
      <c r="BN6" s="70"/>
      <c r="BO6" s="70"/>
      <c r="BP6" s="70"/>
      <c r="BQ6"/>
      <c r="BS6" s="65"/>
      <c r="BT6" s="69" t="s">
        <v>34</v>
      </c>
      <c r="BU6" s="70"/>
      <c r="BV6" s="70"/>
      <c r="BW6" s="70"/>
      <c r="BX6" s="70"/>
      <c r="BY6" s="70"/>
      <c r="CA6" s="65"/>
      <c r="CB6" s="69" t="s">
        <v>34</v>
      </c>
      <c r="CC6" s="70"/>
      <c r="CD6" s="70"/>
      <c r="CE6" s="70"/>
      <c r="CF6" s="70"/>
      <c r="CG6" s="70"/>
    </row>
    <row r="7" spans="1:85" s="68" customFormat="1" ht="37.5" x14ac:dyDescent="0.3">
      <c r="A7" s="72" t="s">
        <v>27</v>
      </c>
      <c r="B7" s="71" t="s">
        <v>30</v>
      </c>
      <c r="C7" s="73" t="s">
        <v>39</v>
      </c>
      <c r="D7" s="74" t="s">
        <v>31</v>
      </c>
      <c r="E7" s="71" t="s">
        <v>160</v>
      </c>
      <c r="F7" s="75" t="s">
        <v>60</v>
      </c>
      <c r="H7" s="72" t="s">
        <v>27</v>
      </c>
      <c r="I7" s="71" t="s">
        <v>30</v>
      </c>
      <c r="J7" s="73" t="s">
        <v>39</v>
      </c>
      <c r="K7" s="74" t="s">
        <v>31</v>
      </c>
      <c r="L7" s="71" t="s">
        <v>160</v>
      </c>
      <c r="M7" s="75" t="s">
        <v>60</v>
      </c>
      <c r="O7" s="72" t="s">
        <v>27</v>
      </c>
      <c r="P7" s="71" t="s">
        <v>30</v>
      </c>
      <c r="Q7" s="73" t="s">
        <v>39</v>
      </c>
      <c r="R7" s="74" t="s">
        <v>31</v>
      </c>
      <c r="S7" s="71" t="s">
        <v>160</v>
      </c>
      <c r="T7" s="75" t="s">
        <v>60</v>
      </c>
      <c r="V7" s="72" t="s">
        <v>27</v>
      </c>
      <c r="W7" s="71" t="s">
        <v>30</v>
      </c>
      <c r="X7" s="73" t="s">
        <v>39</v>
      </c>
      <c r="Y7" s="74" t="s">
        <v>31</v>
      </c>
      <c r="Z7" s="71" t="s">
        <v>160</v>
      </c>
      <c r="AA7" s="75" t="s">
        <v>60</v>
      </c>
      <c r="AC7" s="72" t="s">
        <v>27</v>
      </c>
      <c r="AD7" s="71" t="s">
        <v>30</v>
      </c>
      <c r="AE7" s="73" t="s">
        <v>39</v>
      </c>
      <c r="AF7" s="74" t="s">
        <v>31</v>
      </c>
      <c r="AG7" s="71" t="s">
        <v>160</v>
      </c>
      <c r="AH7"/>
      <c r="AJ7" s="72" t="s">
        <v>27</v>
      </c>
      <c r="AK7" s="71" t="s">
        <v>30</v>
      </c>
      <c r="AL7" s="73" t="s">
        <v>39</v>
      </c>
      <c r="AM7" s="74" t="s">
        <v>31</v>
      </c>
      <c r="AN7" s="71" t="s">
        <v>160</v>
      </c>
      <c r="AO7" s="75" t="s">
        <v>60</v>
      </c>
      <c r="AQ7" s="72" t="s">
        <v>27</v>
      </c>
      <c r="AR7" s="71" t="s">
        <v>30</v>
      </c>
      <c r="AS7" s="73" t="s">
        <v>39</v>
      </c>
      <c r="AT7" s="74" t="s">
        <v>31</v>
      </c>
      <c r="AU7" s="71" t="s">
        <v>160</v>
      </c>
      <c r="AV7" s="75" t="s">
        <v>60</v>
      </c>
      <c r="AX7" s="72" t="s">
        <v>27</v>
      </c>
      <c r="AY7" s="71" t="s">
        <v>30</v>
      </c>
      <c r="AZ7" s="73" t="s">
        <v>39</v>
      </c>
      <c r="BA7" s="74" t="s">
        <v>31</v>
      </c>
      <c r="BB7" s="71" t="s">
        <v>160</v>
      </c>
      <c r="BC7" s="75" t="s">
        <v>60</v>
      </c>
      <c r="BE7" s="72" t="s">
        <v>27</v>
      </c>
      <c r="BF7" s="71" t="s">
        <v>30</v>
      </c>
      <c r="BG7" s="73" t="s">
        <v>39</v>
      </c>
      <c r="BH7" s="74" t="s">
        <v>31</v>
      </c>
      <c r="BI7" s="71" t="s">
        <v>160</v>
      </c>
      <c r="BJ7" s="75" t="s">
        <v>60</v>
      </c>
      <c r="BL7" s="72" t="s">
        <v>27</v>
      </c>
      <c r="BM7" s="71" t="s">
        <v>30</v>
      </c>
      <c r="BN7" s="73" t="s">
        <v>39</v>
      </c>
      <c r="BO7" s="74" t="s">
        <v>31</v>
      </c>
      <c r="BP7" s="71" t="s">
        <v>160</v>
      </c>
      <c r="BQ7"/>
      <c r="BS7" s="72" t="s">
        <v>27</v>
      </c>
      <c r="BT7" s="71" t="s">
        <v>30</v>
      </c>
      <c r="BU7" s="73" t="s">
        <v>39</v>
      </c>
      <c r="BV7" s="74" t="s">
        <v>31</v>
      </c>
      <c r="BW7" s="71" t="s">
        <v>160</v>
      </c>
      <c r="BX7" s="71" t="s">
        <v>184</v>
      </c>
      <c r="BY7" s="75" t="s">
        <v>60</v>
      </c>
      <c r="CA7" s="72" t="s">
        <v>27</v>
      </c>
      <c r="CB7" s="71" t="s">
        <v>30</v>
      </c>
      <c r="CC7" s="73" t="s">
        <v>39</v>
      </c>
      <c r="CD7" s="74" t="s">
        <v>31</v>
      </c>
      <c r="CE7" s="71" t="s">
        <v>160</v>
      </c>
      <c r="CF7" s="71" t="s">
        <v>184</v>
      </c>
      <c r="CG7" s="75" t="s">
        <v>60</v>
      </c>
    </row>
    <row r="8" spans="1:85" s="77" customFormat="1" ht="50.1" customHeight="1" x14ac:dyDescent="0.5">
      <c r="A8" s="89">
        <v>41</v>
      </c>
      <c r="B8" s="85">
        <v>1414</v>
      </c>
      <c r="C8" s="86">
        <v>7.1083333333333316</v>
      </c>
      <c r="D8" s="87">
        <v>5.3452932098765433E-3</v>
      </c>
      <c r="E8" s="40">
        <v>7.6960449283656729</v>
      </c>
      <c r="F8" s="40">
        <v>67.25</v>
      </c>
      <c r="G8" s="90"/>
      <c r="H8" s="89">
        <v>41</v>
      </c>
      <c r="I8" s="85">
        <v>998</v>
      </c>
      <c r="J8" s="86">
        <v>5.5972222222222223</v>
      </c>
      <c r="K8" s="87">
        <v>6.4826998050682262E-3</v>
      </c>
      <c r="L8" s="40">
        <v>9.3345480820807669</v>
      </c>
      <c r="M8" s="40">
        <v>53.631578947368418</v>
      </c>
      <c r="O8" s="89">
        <v>41</v>
      </c>
      <c r="P8" s="85">
        <v>1193</v>
      </c>
      <c r="Q8" s="86">
        <v>2.0034722222222223</v>
      </c>
      <c r="R8" s="87">
        <v>1.662326388888889E-3</v>
      </c>
      <c r="S8" s="40">
        <v>2.3929331191577785</v>
      </c>
      <c r="T8" s="40">
        <v>62.375</v>
      </c>
      <c r="U8" s="90"/>
      <c r="V8" s="89">
        <v>41</v>
      </c>
      <c r="W8" s="85">
        <v>2315</v>
      </c>
      <c r="X8" s="86">
        <v>4.9062499999999982</v>
      </c>
      <c r="Y8" s="87">
        <v>2.3408564814814811E-3</v>
      </c>
      <c r="Z8" s="40">
        <v>3.3737959351181921</v>
      </c>
      <c r="AA8" s="40">
        <v>35.8125</v>
      </c>
      <c r="AC8" s="89">
        <v>41</v>
      </c>
      <c r="AD8" s="85">
        <v>1034</v>
      </c>
      <c r="AE8" s="86">
        <v>3.197916666666667</v>
      </c>
      <c r="AF8" s="87">
        <v>3.7374614197530861E-3</v>
      </c>
      <c r="AG8" s="40">
        <v>5.3826061457186078</v>
      </c>
      <c r="AH8"/>
      <c r="AI8" s="90"/>
      <c r="AJ8" s="89">
        <v>41</v>
      </c>
      <c r="AK8" s="85">
        <v>1998</v>
      </c>
      <c r="AL8" s="86">
        <v>1.1722222222222223</v>
      </c>
      <c r="AM8" s="87">
        <v>6.9155092592592586E-4</v>
      </c>
      <c r="AN8" s="40">
        <v>0.99584487842265457</v>
      </c>
      <c r="AO8" s="40">
        <v>66.25</v>
      </c>
      <c r="AQ8" s="89">
        <v>41</v>
      </c>
      <c r="AR8" s="85">
        <v>15994</v>
      </c>
      <c r="AS8" s="86">
        <v>10.659722222222223</v>
      </c>
      <c r="AT8" s="87">
        <v>8.6419753086419736E-4</v>
      </c>
      <c r="AU8" s="40">
        <v>1.2451312217899726</v>
      </c>
      <c r="AV8" s="40">
        <v>37.333333333333336</v>
      </c>
      <c r="AW8" s="90"/>
      <c r="AX8" s="89">
        <v>41</v>
      </c>
      <c r="AY8" s="85">
        <v>5406</v>
      </c>
      <c r="AZ8" s="86">
        <v>4.197916666666667</v>
      </c>
      <c r="BA8" s="87">
        <v>8.9409722222222202E-4</v>
      </c>
      <c r="BB8" s="40">
        <v>1.2881106027466143</v>
      </c>
      <c r="BC8" s="40">
        <v>32</v>
      </c>
      <c r="BE8" s="89">
        <v>41</v>
      </c>
      <c r="BF8" s="85">
        <v>12522</v>
      </c>
      <c r="BG8" s="86">
        <v>5.385416666666667</v>
      </c>
      <c r="BH8" s="87">
        <v>5.6849128540305011E-4</v>
      </c>
      <c r="BI8" s="40">
        <v>0.81819962708405836</v>
      </c>
      <c r="BJ8" s="40">
        <v>12.411764705882353</v>
      </c>
      <c r="BK8" s="90"/>
      <c r="BL8" s="89">
        <v>41</v>
      </c>
      <c r="BM8" s="85">
        <v>304</v>
      </c>
      <c r="BN8" s="86">
        <v>0.52083333333333337</v>
      </c>
      <c r="BO8" s="87">
        <v>1.8518518518518519E-3</v>
      </c>
      <c r="BP8" s="40">
        <v>2.6640986229574288</v>
      </c>
      <c r="BQ8"/>
      <c r="BS8" s="89">
        <v>41</v>
      </c>
      <c r="BT8" s="85">
        <v>6900</v>
      </c>
      <c r="BU8" s="86">
        <v>3.7708333333333335</v>
      </c>
      <c r="BV8" s="87">
        <v>6.5794159544159555E-4</v>
      </c>
      <c r="BW8" s="40">
        <v>0.94849707873153788</v>
      </c>
      <c r="BX8" s="79">
        <v>7966</v>
      </c>
      <c r="BY8" s="40">
        <v>35.384615384615387</v>
      </c>
      <c r="BZ8" s="90"/>
      <c r="CA8" s="89">
        <v>41</v>
      </c>
      <c r="CB8" s="85">
        <v>3957</v>
      </c>
      <c r="CC8" s="86">
        <v>1.9479166666666665</v>
      </c>
      <c r="CD8" s="87">
        <v>3.2957175925925931E-3</v>
      </c>
      <c r="CE8" s="40">
        <v>4.7470423864146793</v>
      </c>
      <c r="CF8" s="79">
        <v>3760</v>
      </c>
      <c r="CG8" s="40">
        <v>19.75</v>
      </c>
    </row>
    <row r="9" spans="1:85" s="77" customFormat="1" ht="50.1" customHeight="1" x14ac:dyDescent="0.5">
      <c r="A9" s="80">
        <v>44480</v>
      </c>
      <c r="B9" s="85">
        <v>480</v>
      </c>
      <c r="C9" s="86">
        <v>1.8576388888888888</v>
      </c>
      <c r="D9" s="87">
        <v>4.153439153439153E-3</v>
      </c>
      <c r="E9" s="40">
        <v>5.9800999278653313</v>
      </c>
      <c r="F9" s="40">
        <v>76.142857142857139</v>
      </c>
      <c r="G9" s="90"/>
      <c r="H9" s="80">
        <v>44480</v>
      </c>
      <c r="I9" s="85">
        <v>186</v>
      </c>
      <c r="J9" s="86">
        <v>1.2395833333333333</v>
      </c>
      <c r="K9" s="87">
        <v>7.1759259259259259E-3</v>
      </c>
      <c r="L9" s="40">
        <v>10.335863659933533</v>
      </c>
      <c r="M9" s="40">
        <v>59.5</v>
      </c>
      <c r="O9" s="80">
        <v>44480</v>
      </c>
      <c r="P9" s="85">
        <v>290</v>
      </c>
      <c r="Q9" s="86">
        <v>0.625</v>
      </c>
      <c r="R9" s="87">
        <v>2.204861111111111E-3</v>
      </c>
      <c r="S9" s="40">
        <v>3.1699378157792459</v>
      </c>
      <c r="T9" s="40">
        <v>69.5</v>
      </c>
      <c r="U9" s="90"/>
      <c r="V9" s="80">
        <v>44480</v>
      </c>
      <c r="W9" s="85">
        <v>644</v>
      </c>
      <c r="X9" s="86">
        <v>1.2395833333333333</v>
      </c>
      <c r="Y9" s="87">
        <v>2.0138888888888888E-3</v>
      </c>
      <c r="Z9" s="40">
        <v>2.9017923759039048</v>
      </c>
      <c r="AA9" s="40">
        <v>32.5</v>
      </c>
      <c r="AC9" s="80">
        <v>44480</v>
      </c>
      <c r="AD9" s="85">
        <v>302</v>
      </c>
      <c r="AE9" s="86">
        <v>0.66666666666666674</v>
      </c>
      <c r="AF9" s="87">
        <v>2.017746913580247E-3</v>
      </c>
      <c r="AG9" s="40">
        <v>2.9067790460195524</v>
      </c>
      <c r="AH9"/>
      <c r="AI9" s="90"/>
      <c r="AJ9" s="80">
        <v>44480</v>
      </c>
      <c r="AK9" s="85">
        <v>394</v>
      </c>
      <c r="AL9" s="86">
        <v>0.29166666666666669</v>
      </c>
      <c r="AM9" s="87">
        <v>7.407407407407407E-4</v>
      </c>
      <c r="AN9" s="40">
        <v>1.0659898477157361</v>
      </c>
      <c r="AO9" s="40">
        <v>71</v>
      </c>
      <c r="AQ9" s="80">
        <v>44480</v>
      </c>
      <c r="AR9" s="85">
        <v>4334</v>
      </c>
      <c r="AS9" s="86">
        <v>2.71875</v>
      </c>
      <c r="AT9" s="87">
        <v>6.3271604938271598E-4</v>
      </c>
      <c r="AU9" s="40">
        <v>0.91364235123749138</v>
      </c>
      <c r="AV9" s="40">
        <v>30.666666666666668</v>
      </c>
      <c r="AW9" s="90"/>
      <c r="AX9" s="80">
        <v>44480</v>
      </c>
      <c r="AY9" s="85">
        <v>1524</v>
      </c>
      <c r="AZ9" s="86">
        <v>0.97916666666666674</v>
      </c>
      <c r="BA9" s="87">
        <v>6.9444444444444436E-4</v>
      </c>
      <c r="BB9" s="40">
        <v>1.0000902707374706</v>
      </c>
      <c r="BC9" s="40">
        <v>35.25</v>
      </c>
      <c r="BE9" s="80">
        <v>44480</v>
      </c>
      <c r="BF9" s="85">
        <v>3413</v>
      </c>
      <c r="BG9" s="86">
        <v>1.4409722222222223</v>
      </c>
      <c r="BH9" s="87">
        <v>5.5324074074074075E-4</v>
      </c>
      <c r="BI9" s="40">
        <v>0.79578060655226213</v>
      </c>
      <c r="BJ9" s="40">
        <v>10</v>
      </c>
      <c r="BK9" s="90"/>
      <c r="BL9" s="80">
        <v>44480</v>
      </c>
      <c r="BM9" s="85">
        <v>69</v>
      </c>
      <c r="BN9" s="86">
        <v>0.1875</v>
      </c>
      <c r="BO9" s="87">
        <v>2.7199074074074074E-3</v>
      </c>
      <c r="BP9" s="40">
        <v>3.9130434782608696</v>
      </c>
      <c r="BQ9"/>
      <c r="BS9" s="80">
        <v>44480</v>
      </c>
      <c r="BT9" s="85">
        <v>1746</v>
      </c>
      <c r="BU9" s="86">
        <v>0.95833333333333337</v>
      </c>
      <c r="BV9" s="87">
        <v>6.8576388888888897E-4</v>
      </c>
      <c r="BW9" s="40">
        <v>0.98628549373687668</v>
      </c>
      <c r="BX9" s="79">
        <v>1127</v>
      </c>
      <c r="BY9" s="40">
        <v>21</v>
      </c>
      <c r="BZ9" s="90"/>
      <c r="CA9" s="80">
        <v>44480</v>
      </c>
      <c r="CB9" s="85">
        <v>660</v>
      </c>
      <c r="CC9" s="86">
        <v>0.32291666666666663</v>
      </c>
      <c r="CD9" s="87">
        <v>1.0648148148148148E-2</v>
      </c>
      <c r="CE9" s="40">
        <v>15.330045523520484</v>
      </c>
      <c r="CF9" s="79">
        <v>886</v>
      </c>
      <c r="CG9" s="40">
        <v>11.5</v>
      </c>
    </row>
    <row r="10" spans="1:85" s="77" customFormat="1" ht="50.1" customHeight="1" x14ac:dyDescent="0.5">
      <c r="A10" s="80">
        <v>44481</v>
      </c>
      <c r="B10" s="85">
        <v>272</v>
      </c>
      <c r="C10" s="86">
        <v>1.5381944444444444</v>
      </c>
      <c r="D10" s="87">
        <v>5.7546296296296286E-3</v>
      </c>
      <c r="E10" s="40">
        <v>8.2795662848908282</v>
      </c>
      <c r="F10" s="40">
        <v>70.400000000000006</v>
      </c>
      <c r="G10" s="90"/>
      <c r="H10" s="80">
        <v>44481</v>
      </c>
      <c r="I10" s="85">
        <v>276</v>
      </c>
      <c r="J10" s="86">
        <v>1.59375</v>
      </c>
      <c r="K10" s="87">
        <v>6.3518518518518516E-3</v>
      </c>
      <c r="L10" s="40">
        <v>9.1453457587631029</v>
      </c>
      <c r="M10" s="40">
        <v>75.599999999999994</v>
      </c>
      <c r="O10" s="80">
        <v>44481</v>
      </c>
      <c r="P10" s="85">
        <v>446</v>
      </c>
      <c r="Q10" s="86">
        <v>0.625</v>
      </c>
      <c r="R10" s="87">
        <v>1.417824074074074E-3</v>
      </c>
      <c r="S10" s="40">
        <v>2.0457464375267569</v>
      </c>
      <c r="T10" s="40">
        <v>76</v>
      </c>
      <c r="U10" s="90"/>
      <c r="V10" s="80">
        <v>44481</v>
      </c>
      <c r="W10" s="85">
        <v>503</v>
      </c>
      <c r="X10" s="86">
        <v>1.2777777777777777</v>
      </c>
      <c r="Y10" s="87">
        <v>2.7951388888888887E-3</v>
      </c>
      <c r="Z10" s="40">
        <v>4.0298238622287652</v>
      </c>
      <c r="AA10" s="40">
        <v>38.25</v>
      </c>
      <c r="AC10" s="80">
        <v>44481</v>
      </c>
      <c r="AD10" s="85">
        <v>360</v>
      </c>
      <c r="AE10" s="86">
        <v>0.66666666666666674</v>
      </c>
      <c r="AF10" s="87">
        <v>1.736111111111111E-3</v>
      </c>
      <c r="AG10" s="40">
        <v>2.5025042312873476</v>
      </c>
      <c r="AH10"/>
      <c r="AI10" s="90"/>
      <c r="AJ10" s="80">
        <v>44481</v>
      </c>
      <c r="AK10" s="85">
        <v>485</v>
      </c>
      <c r="AL10" s="86">
        <v>0.29722222222222222</v>
      </c>
      <c r="AM10" s="87">
        <v>6.134259259259259E-4</v>
      </c>
      <c r="AN10" s="40">
        <v>0.88247422680412368</v>
      </c>
      <c r="AO10" s="40">
        <v>61</v>
      </c>
      <c r="AQ10" s="80">
        <v>44481</v>
      </c>
      <c r="AR10" s="85">
        <v>3519</v>
      </c>
      <c r="AS10" s="86">
        <v>2.6666666666666665</v>
      </c>
      <c r="AT10" s="87">
        <v>7.8189300411522636E-4</v>
      </c>
      <c r="AU10" s="40">
        <v>1.1252190894703524</v>
      </c>
      <c r="AV10" s="40">
        <v>42.888888888888886</v>
      </c>
      <c r="AW10" s="90"/>
      <c r="AX10" s="80">
        <v>44481</v>
      </c>
      <c r="AY10" s="85">
        <v>1799</v>
      </c>
      <c r="AZ10" s="86">
        <v>1.3125</v>
      </c>
      <c r="BA10" s="87">
        <v>7.5925925925925922E-4</v>
      </c>
      <c r="BB10" s="40">
        <v>1.0922772988356511</v>
      </c>
      <c r="BC10" s="40">
        <v>39.799999999999997</v>
      </c>
      <c r="BE10" s="80">
        <v>44481</v>
      </c>
      <c r="BF10" s="85">
        <v>2759</v>
      </c>
      <c r="BG10" s="86">
        <v>1.3159722222222223</v>
      </c>
      <c r="BH10" s="87">
        <v>6.076388888888889E-4</v>
      </c>
      <c r="BI10" s="40">
        <v>0.87223071680376707</v>
      </c>
      <c r="BJ10" s="40">
        <v>15</v>
      </c>
      <c r="BK10" s="90"/>
      <c r="BL10" s="80">
        <v>44482</v>
      </c>
      <c r="BM10" s="85">
        <v>116</v>
      </c>
      <c r="BN10" s="86">
        <v>0.14583333333333334</v>
      </c>
      <c r="BO10" s="87">
        <v>1.261574074074074E-3</v>
      </c>
      <c r="BP10" s="40">
        <v>1.8103448275862069</v>
      </c>
      <c r="BQ10"/>
      <c r="BS10" s="80">
        <v>44481</v>
      </c>
      <c r="BT10" s="85">
        <v>1372</v>
      </c>
      <c r="BU10" s="86">
        <v>0.9375</v>
      </c>
      <c r="BV10" s="87">
        <v>7.1759259259259259E-4</v>
      </c>
      <c r="BW10" s="40">
        <v>1.0366032084356795</v>
      </c>
      <c r="BX10" s="79">
        <v>1488</v>
      </c>
      <c r="BY10" s="40">
        <v>38.666666666666664</v>
      </c>
      <c r="BZ10" s="90"/>
      <c r="CA10" s="80">
        <v>44481</v>
      </c>
      <c r="CB10" s="85">
        <v>783</v>
      </c>
      <c r="CC10" s="86">
        <v>0.35416666666666663</v>
      </c>
      <c r="CD10" s="87">
        <v>1.5162037037037036E-3</v>
      </c>
      <c r="CE10" s="40">
        <v>2.1846774193548386</v>
      </c>
      <c r="CF10" s="79">
        <v>886</v>
      </c>
      <c r="CG10" s="40">
        <v>11.5</v>
      </c>
    </row>
    <row r="11" spans="1:85" s="77" customFormat="1" ht="50.1" customHeight="1" x14ac:dyDescent="0.5">
      <c r="A11" s="80">
        <v>44482</v>
      </c>
      <c r="B11" s="85">
        <v>346</v>
      </c>
      <c r="C11" s="86">
        <v>1.8409722222222222</v>
      </c>
      <c r="D11" s="87">
        <v>5.6095679012345681E-3</v>
      </c>
      <c r="E11" s="40">
        <v>8.0785349542570195</v>
      </c>
      <c r="F11" s="40">
        <v>65</v>
      </c>
      <c r="G11" s="90"/>
      <c r="H11" s="80">
        <v>44482</v>
      </c>
      <c r="I11" s="85">
        <v>321</v>
      </c>
      <c r="J11" s="86">
        <v>1.4583333333333333</v>
      </c>
      <c r="K11" s="87">
        <v>4.6759259259259254E-3</v>
      </c>
      <c r="L11" s="40">
        <v>6.7309797914307499</v>
      </c>
      <c r="M11" s="40">
        <v>39.4</v>
      </c>
      <c r="O11" s="80">
        <v>44482</v>
      </c>
      <c r="P11" s="85">
        <v>125</v>
      </c>
      <c r="Q11" s="86">
        <v>0.1701388888888889</v>
      </c>
      <c r="R11" s="87">
        <v>1.261574074074074E-3</v>
      </c>
      <c r="S11" s="40">
        <v>1.8181818181818181</v>
      </c>
      <c r="T11" s="40">
        <v>25</v>
      </c>
      <c r="U11" s="90"/>
      <c r="V11" s="80">
        <v>44482</v>
      </c>
      <c r="W11" s="85">
        <v>451</v>
      </c>
      <c r="X11" s="86">
        <v>1.1319444444444444</v>
      </c>
      <c r="Y11" s="87">
        <v>2.6909722222222222E-3</v>
      </c>
      <c r="Z11" s="40">
        <v>3.8769551341071109</v>
      </c>
      <c r="AA11" s="40">
        <v>31.5</v>
      </c>
      <c r="AC11" s="80">
        <v>44482</v>
      </c>
      <c r="AD11" s="85">
        <v>147</v>
      </c>
      <c r="AE11" s="86">
        <v>0.9375</v>
      </c>
      <c r="AF11" s="87">
        <v>7.0408950617283951E-3</v>
      </c>
      <c r="AG11" s="40">
        <v>10.137587822014053</v>
      </c>
      <c r="AH11"/>
      <c r="AI11" s="90"/>
      <c r="AJ11" s="80">
        <v>44482</v>
      </c>
      <c r="AK11" s="85">
        <v>273</v>
      </c>
      <c r="AL11" s="86">
        <v>0.29166666666666669</v>
      </c>
      <c r="AM11" s="87">
        <v>1.0648148148148147E-3</v>
      </c>
      <c r="AN11" s="40">
        <v>1.5384615384615385</v>
      </c>
      <c r="AO11" s="40">
        <v>65</v>
      </c>
      <c r="AQ11" s="80">
        <v>44482</v>
      </c>
      <c r="AR11" s="85">
        <v>3978</v>
      </c>
      <c r="AS11" s="86">
        <v>2.8784722222222223</v>
      </c>
      <c r="AT11" s="87">
        <v>1.3645833333333335E-3</v>
      </c>
      <c r="AU11" s="40">
        <v>1.9646781682782941</v>
      </c>
      <c r="AV11" s="40">
        <v>34.700000000000003</v>
      </c>
      <c r="AW11" s="90"/>
      <c r="AX11" s="80">
        <v>44482</v>
      </c>
      <c r="AY11" s="85">
        <v>1121</v>
      </c>
      <c r="AZ11" s="86">
        <v>0.9375</v>
      </c>
      <c r="BA11" s="87">
        <v>1.1226851851851853E-3</v>
      </c>
      <c r="BB11" s="40">
        <v>1.6192115051604103</v>
      </c>
      <c r="BC11" s="40">
        <v>30.25</v>
      </c>
      <c r="BE11" s="80">
        <v>44482</v>
      </c>
      <c r="BF11" s="85">
        <v>3376</v>
      </c>
      <c r="BG11" s="86">
        <v>1.3125</v>
      </c>
      <c r="BH11" s="87">
        <v>5.6134259259259267E-4</v>
      </c>
      <c r="BI11" s="40">
        <v>0.80739157287042906</v>
      </c>
      <c r="BJ11" s="40">
        <v>12.25</v>
      </c>
      <c r="BK11" s="90"/>
      <c r="BL11" s="80">
        <v>44483</v>
      </c>
      <c r="BM11" s="85"/>
      <c r="BN11" s="86"/>
      <c r="BO11" s="87"/>
      <c r="BP11" s="40"/>
      <c r="BQ11"/>
      <c r="BS11" s="80">
        <v>44482</v>
      </c>
      <c r="BT11" s="85">
        <v>1789</v>
      </c>
      <c r="BU11" s="86">
        <v>0.9375</v>
      </c>
      <c r="BV11" s="87">
        <v>5.6712962962962956E-4</v>
      </c>
      <c r="BW11" s="40">
        <v>0.82155785261702918</v>
      </c>
      <c r="BX11" s="79">
        <v>1706</v>
      </c>
      <c r="BY11" s="40">
        <v>43.666666666666664</v>
      </c>
      <c r="BZ11" s="90"/>
      <c r="CA11" s="80">
        <v>44482</v>
      </c>
      <c r="CB11" s="85">
        <v>1302</v>
      </c>
      <c r="CC11" s="86">
        <v>0.625</v>
      </c>
      <c r="CD11" s="87">
        <v>4.803240740740741E-4</v>
      </c>
      <c r="CE11" s="40">
        <v>0.69222054380664644</v>
      </c>
      <c r="CF11" s="79">
        <v>1020</v>
      </c>
      <c r="CG11" s="40">
        <v>17.5</v>
      </c>
    </row>
    <row r="12" spans="1:85" s="77" customFormat="1" ht="50.1" customHeight="1" x14ac:dyDescent="0.5">
      <c r="A12" s="80">
        <v>44483</v>
      </c>
      <c r="B12" s="85"/>
      <c r="C12" s="86"/>
      <c r="D12" s="87"/>
      <c r="E12" s="40"/>
      <c r="F12" s="40"/>
      <c r="G12" s="90"/>
      <c r="H12" s="80">
        <v>44483</v>
      </c>
      <c r="I12" s="85"/>
      <c r="J12" s="86"/>
      <c r="K12" s="87"/>
      <c r="L12" s="40"/>
      <c r="M12" s="40"/>
      <c r="O12" s="80">
        <v>44483</v>
      </c>
      <c r="P12" s="85"/>
      <c r="Q12" s="86"/>
      <c r="R12" s="87"/>
      <c r="S12" s="40"/>
      <c r="T12" s="40"/>
      <c r="U12" s="90"/>
      <c r="V12" s="80">
        <v>44483</v>
      </c>
      <c r="W12" s="85"/>
      <c r="X12" s="86"/>
      <c r="Y12" s="87"/>
      <c r="Z12" s="40"/>
      <c r="AA12" s="40"/>
      <c r="AC12" s="80">
        <v>44483</v>
      </c>
      <c r="AD12" s="85"/>
      <c r="AE12" s="86"/>
      <c r="AF12" s="87"/>
      <c r="AG12" s="40"/>
      <c r="AH12"/>
      <c r="AI12" s="90"/>
      <c r="AJ12" s="80">
        <v>44483</v>
      </c>
      <c r="AK12" s="85"/>
      <c r="AL12" s="86"/>
      <c r="AM12" s="87"/>
      <c r="AN12" s="40"/>
      <c r="AO12" s="40"/>
      <c r="AQ12" s="80">
        <v>44483</v>
      </c>
      <c r="AR12" s="85"/>
      <c r="AS12" s="86"/>
      <c r="AT12" s="87"/>
      <c r="AU12" s="40"/>
      <c r="AV12" s="40"/>
      <c r="AW12" s="90"/>
      <c r="AX12" s="80">
        <v>44483</v>
      </c>
      <c r="AY12" s="85"/>
      <c r="AZ12" s="86"/>
      <c r="BA12" s="87"/>
      <c r="BB12" s="40"/>
      <c r="BC12" s="40"/>
      <c r="BE12" s="80">
        <v>44483</v>
      </c>
      <c r="BF12" s="85"/>
      <c r="BG12" s="86"/>
      <c r="BH12" s="87"/>
      <c r="BI12" s="40"/>
      <c r="BJ12" s="40"/>
      <c r="BK12" s="90"/>
      <c r="BL12" s="81" t="s">
        <v>56</v>
      </c>
      <c r="BM12" s="85">
        <v>119</v>
      </c>
      <c r="BN12" s="86">
        <v>0.1875</v>
      </c>
      <c r="BO12" s="87">
        <v>1.5740740740740741E-3</v>
      </c>
      <c r="BP12" s="40">
        <v>2.26890756302521</v>
      </c>
      <c r="BQ12"/>
      <c r="BS12" s="80">
        <v>44483</v>
      </c>
      <c r="BT12" s="85"/>
      <c r="BU12" s="86"/>
      <c r="BV12" s="87"/>
      <c r="BW12" s="40"/>
      <c r="BX12" s="79"/>
      <c r="BY12" s="40"/>
      <c r="BZ12" s="90"/>
      <c r="CA12" s="80">
        <v>44483</v>
      </c>
      <c r="CB12" s="85"/>
      <c r="CC12" s="86"/>
      <c r="CD12" s="87"/>
      <c r="CE12" s="40"/>
      <c r="CF12" s="79"/>
      <c r="CG12" s="40"/>
    </row>
    <row r="13" spans="1:85" s="77" customFormat="1" ht="50.1" customHeight="1" x14ac:dyDescent="0.5">
      <c r="A13" s="81" t="s">
        <v>16</v>
      </c>
      <c r="B13" s="85">
        <v>79</v>
      </c>
      <c r="C13" s="86">
        <v>0.60069444444444442</v>
      </c>
      <c r="D13" s="87">
        <v>7.6620370370370366E-3</v>
      </c>
      <c r="E13" s="40">
        <v>11.030361757105943</v>
      </c>
      <c r="F13" s="40">
        <v>73.5</v>
      </c>
      <c r="G13" s="90"/>
      <c r="H13" s="81" t="s">
        <v>18</v>
      </c>
      <c r="I13" s="85">
        <v>56</v>
      </c>
      <c r="J13" s="86">
        <v>0.63888888888888884</v>
      </c>
      <c r="K13" s="87">
        <v>1.0304783950617284E-2</v>
      </c>
      <c r="L13" s="40">
        <v>14.83901515151515</v>
      </c>
      <c r="M13" s="40">
        <v>17.666666666666668</v>
      </c>
      <c r="O13" s="81" t="s">
        <v>36</v>
      </c>
      <c r="P13" s="85">
        <v>332</v>
      </c>
      <c r="Q13" s="86">
        <v>0.58333333333333326</v>
      </c>
      <c r="R13" s="87">
        <v>1.765046296296296E-3</v>
      </c>
      <c r="S13" s="40">
        <v>2.5378664051432929</v>
      </c>
      <c r="T13" s="40">
        <v>79</v>
      </c>
      <c r="U13" s="90"/>
      <c r="V13" s="81" t="s">
        <v>19</v>
      </c>
      <c r="W13" s="85">
        <v>318</v>
      </c>
      <c r="X13" s="86">
        <v>0.625</v>
      </c>
      <c r="Y13" s="87">
        <v>2.0543981481481481E-3</v>
      </c>
      <c r="Z13" s="40">
        <v>2.9621212121212119</v>
      </c>
      <c r="AA13" s="40">
        <v>82</v>
      </c>
      <c r="AC13" s="81" t="s">
        <v>21</v>
      </c>
      <c r="AD13" s="85">
        <v>225</v>
      </c>
      <c r="AE13" s="86">
        <v>0.92708333333333326</v>
      </c>
      <c r="AF13" s="87">
        <v>4.155092592592593E-3</v>
      </c>
      <c r="AG13" s="40">
        <v>5.9835534835534832</v>
      </c>
      <c r="AH13"/>
      <c r="AI13" s="90"/>
      <c r="AJ13" s="81" t="s">
        <v>11</v>
      </c>
      <c r="AK13" s="85">
        <v>846</v>
      </c>
      <c r="AL13" s="86">
        <v>0.29166666666666669</v>
      </c>
      <c r="AM13" s="87">
        <v>3.4722222222222224E-4</v>
      </c>
      <c r="AN13" s="40">
        <v>0.49645390070921985</v>
      </c>
      <c r="AO13" s="40">
        <v>68</v>
      </c>
      <c r="AQ13" s="81" t="s">
        <v>63</v>
      </c>
      <c r="AR13" s="85">
        <v>1808</v>
      </c>
      <c r="AS13" s="86">
        <v>0.9375</v>
      </c>
      <c r="AT13" s="87">
        <v>5.4398148148148155E-4</v>
      </c>
      <c r="AU13" s="40">
        <v>0.78461984911407556</v>
      </c>
      <c r="AV13" s="40">
        <v>62.333333333333336</v>
      </c>
      <c r="AW13" s="90"/>
      <c r="AX13" s="81" t="s">
        <v>168</v>
      </c>
      <c r="AY13" s="85">
        <v>710</v>
      </c>
      <c r="AZ13" s="86">
        <v>0.63541666666666663</v>
      </c>
      <c r="BA13" s="87">
        <v>9.6064814814814797E-4</v>
      </c>
      <c r="BB13" s="40">
        <v>1.3832070707070705</v>
      </c>
      <c r="BC13" s="40">
        <v>25.5</v>
      </c>
      <c r="BE13" s="81" t="s">
        <v>67</v>
      </c>
      <c r="BF13" s="85">
        <v>1077</v>
      </c>
      <c r="BG13" s="86">
        <v>0.37847222222222227</v>
      </c>
      <c r="BH13" s="87">
        <v>3.4722222222222224E-4</v>
      </c>
      <c r="BI13" s="40">
        <v>0.50603528319405755</v>
      </c>
      <c r="BJ13" s="40">
        <v>0</v>
      </c>
      <c r="BK13" s="90"/>
      <c r="BL13" s="82" t="s">
        <v>13</v>
      </c>
      <c r="BM13" s="85">
        <v>119</v>
      </c>
      <c r="BN13" s="86">
        <v>0.1875</v>
      </c>
      <c r="BO13" s="87">
        <v>1.5740740740740741E-3</v>
      </c>
      <c r="BP13" s="40">
        <v>2.26890756302521</v>
      </c>
      <c r="BQ13"/>
      <c r="BS13" s="81" t="s">
        <v>48</v>
      </c>
      <c r="BT13" s="85">
        <v>1993</v>
      </c>
      <c r="BU13" s="86">
        <v>0.9375</v>
      </c>
      <c r="BV13" s="87">
        <v>6.5200617283950617E-4</v>
      </c>
      <c r="BW13" s="40">
        <v>0.93694562180145347</v>
      </c>
      <c r="BX13" s="79">
        <v>3645</v>
      </c>
      <c r="BY13" s="40">
        <v>43</v>
      </c>
      <c r="BZ13" s="90"/>
      <c r="CA13" s="81" t="s">
        <v>49</v>
      </c>
      <c r="CB13" s="85">
        <v>1212</v>
      </c>
      <c r="CC13" s="86">
        <v>0.64583333333333326</v>
      </c>
      <c r="CD13" s="87">
        <v>5.3819444444444444E-4</v>
      </c>
      <c r="CE13" s="40">
        <v>0.7812260589767519</v>
      </c>
      <c r="CF13" s="79">
        <v>968</v>
      </c>
      <c r="CG13" s="40">
        <v>38.5</v>
      </c>
    </row>
    <row r="14" spans="1:85" s="77" customFormat="1" ht="50.1" customHeight="1" x14ac:dyDescent="0.5">
      <c r="A14" s="82" t="s">
        <v>14</v>
      </c>
      <c r="B14" s="85">
        <v>43</v>
      </c>
      <c r="C14" s="86">
        <v>0.30208333333333331</v>
      </c>
      <c r="D14" s="87">
        <v>7.0254629629629634E-3</v>
      </c>
      <c r="E14" s="40">
        <v>10.11627906976744</v>
      </c>
      <c r="F14" s="40">
        <v>70</v>
      </c>
      <c r="G14" s="90"/>
      <c r="H14" s="82" t="s">
        <v>14</v>
      </c>
      <c r="I14" s="85">
        <v>22</v>
      </c>
      <c r="J14" s="86">
        <v>0.3125</v>
      </c>
      <c r="K14" s="87">
        <v>1.4201388888888888E-2</v>
      </c>
      <c r="L14" s="40">
        <v>20.454545454545453</v>
      </c>
      <c r="M14" s="40">
        <v>0</v>
      </c>
      <c r="O14" s="82" t="s">
        <v>14</v>
      </c>
      <c r="P14" s="85">
        <v>161</v>
      </c>
      <c r="Q14" s="86">
        <v>0.3125</v>
      </c>
      <c r="R14" s="87">
        <v>1.9444444444444442E-3</v>
      </c>
      <c r="S14" s="40">
        <v>2.7950310559006213</v>
      </c>
      <c r="T14" s="40">
        <v>86</v>
      </c>
      <c r="U14" s="90"/>
      <c r="V14" s="82" t="s">
        <v>10</v>
      </c>
      <c r="W14" s="85">
        <v>120</v>
      </c>
      <c r="X14" s="86">
        <v>0.29166666666666669</v>
      </c>
      <c r="Y14" s="87">
        <v>2.4305555555555556E-3</v>
      </c>
      <c r="Z14" s="40">
        <v>3.5</v>
      </c>
      <c r="AA14" s="40">
        <v>77</v>
      </c>
      <c r="AC14" s="82" t="s">
        <v>14</v>
      </c>
      <c r="AD14" s="85">
        <v>66</v>
      </c>
      <c r="AE14" s="86">
        <v>0.3125</v>
      </c>
      <c r="AF14" s="87">
        <v>4.7337962962962958E-3</v>
      </c>
      <c r="AG14" s="40">
        <v>6.8181818181818183</v>
      </c>
      <c r="AH14"/>
      <c r="AI14" s="90"/>
      <c r="AJ14" s="82" t="s">
        <v>13</v>
      </c>
      <c r="AK14" s="85">
        <v>846</v>
      </c>
      <c r="AL14" s="86">
        <v>0.29166666666666669</v>
      </c>
      <c r="AM14" s="87">
        <v>3.4722222222222224E-4</v>
      </c>
      <c r="AN14" s="40">
        <v>0.49645390070921985</v>
      </c>
      <c r="AO14" s="40">
        <v>68</v>
      </c>
      <c r="AQ14" s="82" t="s">
        <v>14</v>
      </c>
      <c r="AR14" s="85">
        <v>643</v>
      </c>
      <c r="AS14" s="86">
        <v>0.3125</v>
      </c>
      <c r="AT14" s="87">
        <v>4.8611111111111104E-4</v>
      </c>
      <c r="AU14" s="40">
        <v>0.69984447900466562</v>
      </c>
      <c r="AV14" s="40">
        <v>61</v>
      </c>
      <c r="AW14" s="90"/>
      <c r="AX14" s="82" t="s">
        <v>10</v>
      </c>
      <c r="AY14" s="85">
        <v>270</v>
      </c>
      <c r="AZ14" s="86">
        <v>0.33333333333333331</v>
      </c>
      <c r="BA14" s="87">
        <v>1.2384259259259258E-3</v>
      </c>
      <c r="BB14" s="40">
        <v>1.7777777777777775</v>
      </c>
      <c r="BC14" s="40">
        <v>0</v>
      </c>
      <c r="BE14" s="82" t="s">
        <v>13</v>
      </c>
      <c r="BF14" s="85">
        <v>1077</v>
      </c>
      <c r="BG14" s="86">
        <v>0.37847222222222227</v>
      </c>
      <c r="BH14" s="87">
        <v>3.4722222222222224E-4</v>
      </c>
      <c r="BI14" s="40">
        <v>0.50603528319405755</v>
      </c>
      <c r="BJ14" s="40">
        <v>0</v>
      </c>
      <c r="BK14" s="90"/>
      <c r="BL14" s="89" t="s">
        <v>28</v>
      </c>
      <c r="BM14" s="85">
        <v>304</v>
      </c>
      <c r="BN14" s="86">
        <v>0.52083333333333337</v>
      </c>
      <c r="BO14" s="88">
        <v>1.8518518518518519E-3</v>
      </c>
      <c r="BP14" s="40">
        <v>2.6640986229574288</v>
      </c>
      <c r="BQ14"/>
      <c r="BS14" s="82" t="s">
        <v>14</v>
      </c>
      <c r="BT14" s="85">
        <v>258</v>
      </c>
      <c r="BU14" s="86">
        <v>0.3125</v>
      </c>
      <c r="BV14" s="87">
        <v>1.2152777777777778E-3</v>
      </c>
      <c r="BW14" s="40">
        <v>1.7441860465116279</v>
      </c>
      <c r="BX14" s="79">
        <v>438</v>
      </c>
      <c r="BY14" s="40">
        <v>33</v>
      </c>
      <c r="BZ14" s="90"/>
      <c r="CA14" s="82" t="s">
        <v>10</v>
      </c>
      <c r="CB14" s="85">
        <v>697</v>
      </c>
      <c r="CC14" s="86">
        <v>0.33333333333333331</v>
      </c>
      <c r="CD14" s="87">
        <v>4.7453703703703704E-4</v>
      </c>
      <c r="CE14" s="40">
        <v>0.68866571018651357</v>
      </c>
      <c r="CF14" s="79">
        <v>484</v>
      </c>
      <c r="CG14" s="40">
        <v>38</v>
      </c>
    </row>
    <row r="15" spans="1:85" s="77" customFormat="1" ht="50.1" customHeight="1" x14ac:dyDescent="0.5">
      <c r="A15" s="82" t="s">
        <v>38</v>
      </c>
      <c r="B15" s="85">
        <v>36</v>
      </c>
      <c r="C15" s="86">
        <v>0.2986111111111111</v>
      </c>
      <c r="D15" s="87">
        <v>8.2986111111111108E-3</v>
      </c>
      <c r="E15" s="40">
        <v>11.944444444444445</v>
      </c>
      <c r="F15" s="40">
        <v>77</v>
      </c>
      <c r="G15" s="90"/>
      <c r="H15" s="82" t="s">
        <v>15</v>
      </c>
      <c r="I15" s="85">
        <v>2</v>
      </c>
      <c r="J15" s="86">
        <v>1.3888888888888888E-2</v>
      </c>
      <c r="K15" s="87">
        <v>6.9444444444444441E-3</v>
      </c>
      <c r="L15" s="40">
        <v>9.9999999999999982</v>
      </c>
      <c r="M15" s="40">
        <v>0</v>
      </c>
      <c r="O15" s="82" t="s">
        <v>15</v>
      </c>
      <c r="P15" s="85">
        <v>171</v>
      </c>
      <c r="Q15" s="86">
        <v>0.27083333333333331</v>
      </c>
      <c r="R15" s="87">
        <v>1.5856481481481479E-3</v>
      </c>
      <c r="S15" s="40">
        <v>2.2807017543859645</v>
      </c>
      <c r="T15" s="40">
        <v>72</v>
      </c>
      <c r="U15" s="90"/>
      <c r="V15" s="82" t="s">
        <v>12</v>
      </c>
      <c r="W15" s="85">
        <v>198</v>
      </c>
      <c r="X15" s="86">
        <v>0.33333333333333331</v>
      </c>
      <c r="Y15" s="87">
        <v>1.6782407407407406E-3</v>
      </c>
      <c r="Z15" s="40">
        <v>2.4242424242424239</v>
      </c>
      <c r="AA15" s="40">
        <v>87</v>
      </c>
      <c r="AC15" s="82" t="s">
        <v>15</v>
      </c>
      <c r="AD15" s="85">
        <v>78</v>
      </c>
      <c r="AE15" s="86">
        <v>0.30208333333333331</v>
      </c>
      <c r="AF15" s="87">
        <v>3.8773148148148143E-3</v>
      </c>
      <c r="AG15" s="40">
        <v>5.5769230769230758</v>
      </c>
      <c r="AH15"/>
      <c r="AI15" s="90"/>
      <c r="AJ15" s="89" t="s">
        <v>28</v>
      </c>
      <c r="AK15" s="85">
        <v>1998</v>
      </c>
      <c r="AL15" s="86">
        <v>1.1722222222222223</v>
      </c>
      <c r="AM15" s="88">
        <v>6.9155092592592586E-4</v>
      </c>
      <c r="AN15" s="40">
        <v>0.99584487842265457</v>
      </c>
      <c r="AO15" s="40">
        <v>66.25</v>
      </c>
      <c r="AQ15" s="82" t="s">
        <v>15</v>
      </c>
      <c r="AR15" s="85">
        <v>433</v>
      </c>
      <c r="AS15" s="86">
        <v>0.3125</v>
      </c>
      <c r="AT15" s="87">
        <v>7.175925925925927E-4</v>
      </c>
      <c r="AU15" s="40">
        <v>1.0392609699769053</v>
      </c>
      <c r="AV15" s="40">
        <v>69</v>
      </c>
      <c r="AW15" s="90"/>
      <c r="AX15" s="82" t="s">
        <v>12</v>
      </c>
      <c r="AY15" s="85">
        <v>440</v>
      </c>
      <c r="AZ15" s="86">
        <v>0.30208333333333331</v>
      </c>
      <c r="BA15" s="87">
        <v>6.8287037037037025E-4</v>
      </c>
      <c r="BB15" s="40">
        <v>0.98863636363636354</v>
      </c>
      <c r="BC15" s="40">
        <v>51</v>
      </c>
      <c r="BE15" s="81" t="s">
        <v>66</v>
      </c>
      <c r="BF15" s="85">
        <v>1897</v>
      </c>
      <c r="BG15" s="86">
        <v>0.9375</v>
      </c>
      <c r="BH15" s="87">
        <v>6.2500000000000001E-4</v>
      </c>
      <c r="BI15" s="40">
        <v>0.90198872859227963</v>
      </c>
      <c r="BJ15" s="40">
        <v>17.333333333333332</v>
      </c>
      <c r="BK15" s="90"/>
      <c r="BL15"/>
      <c r="BM15"/>
      <c r="BN15"/>
      <c r="BO15"/>
      <c r="BP15"/>
      <c r="BQ15"/>
      <c r="BS15" s="82" t="s">
        <v>15</v>
      </c>
      <c r="BT15" s="85">
        <v>1011</v>
      </c>
      <c r="BU15" s="86">
        <v>0.3125</v>
      </c>
      <c r="BV15" s="87">
        <v>3.1250000000000001E-4</v>
      </c>
      <c r="BW15" s="40">
        <v>0.44510385756676557</v>
      </c>
      <c r="BX15" s="79">
        <v>2393</v>
      </c>
      <c r="BY15" s="40">
        <v>41</v>
      </c>
      <c r="BZ15" s="90"/>
      <c r="CA15" s="82" t="s">
        <v>12</v>
      </c>
      <c r="CB15" s="85">
        <v>515</v>
      </c>
      <c r="CC15" s="86">
        <v>0.3125</v>
      </c>
      <c r="CD15" s="87">
        <v>6.018518518518519E-4</v>
      </c>
      <c r="CE15" s="40">
        <v>0.87378640776699024</v>
      </c>
      <c r="CF15" s="79">
        <v>484</v>
      </c>
      <c r="CG15" s="40">
        <v>39</v>
      </c>
    </row>
    <row r="16" spans="1:85" s="77" customFormat="1" ht="50.1" customHeight="1" x14ac:dyDescent="0.5">
      <c r="A16" s="81" t="s">
        <v>22</v>
      </c>
      <c r="B16" s="85">
        <v>114</v>
      </c>
      <c r="C16" s="86">
        <v>0.60416666666666663</v>
      </c>
      <c r="D16" s="87">
        <v>5.3067129629629627E-3</v>
      </c>
      <c r="E16" s="40">
        <v>7.6477832512315267</v>
      </c>
      <c r="F16" s="40">
        <v>59.5</v>
      </c>
      <c r="G16" s="90"/>
      <c r="H16" s="82" t="s">
        <v>38</v>
      </c>
      <c r="I16" s="85">
        <v>32</v>
      </c>
      <c r="J16" s="86">
        <v>0.3125</v>
      </c>
      <c r="K16" s="87">
        <v>9.7685185185185184E-3</v>
      </c>
      <c r="L16" s="40">
        <v>14.0625</v>
      </c>
      <c r="M16" s="40">
        <v>53</v>
      </c>
      <c r="O16" s="89" t="s">
        <v>28</v>
      </c>
      <c r="P16" s="85">
        <v>1193</v>
      </c>
      <c r="Q16" s="86">
        <v>2.0034722222222223</v>
      </c>
      <c r="R16" s="88">
        <v>1.662326388888889E-3</v>
      </c>
      <c r="S16" s="40">
        <v>2.3929331191577785</v>
      </c>
      <c r="T16" s="40">
        <v>62.375</v>
      </c>
      <c r="U16" s="90"/>
      <c r="V16" s="81" t="s">
        <v>165</v>
      </c>
      <c r="W16" s="85">
        <v>399</v>
      </c>
      <c r="X16" s="86">
        <v>0.63194444444444442</v>
      </c>
      <c r="Y16" s="87">
        <v>1.6724537037037036E-3</v>
      </c>
      <c r="Z16" s="40">
        <v>2.411103524344766</v>
      </c>
      <c r="AA16" s="40">
        <v>0</v>
      </c>
      <c r="AC16" s="82" t="s">
        <v>38</v>
      </c>
      <c r="AD16" s="85">
        <v>81</v>
      </c>
      <c r="AE16" s="86">
        <v>0.3125</v>
      </c>
      <c r="AF16" s="87">
        <v>3.8541666666666668E-3</v>
      </c>
      <c r="AG16" s="40">
        <v>5.5555555555555554</v>
      </c>
      <c r="AH16"/>
      <c r="AI16" s="90"/>
      <c r="AJ16"/>
      <c r="AK16"/>
      <c r="AL16"/>
      <c r="AM16"/>
      <c r="AN16"/>
      <c r="AO16"/>
      <c r="AQ16" s="82" t="s">
        <v>38</v>
      </c>
      <c r="AR16" s="85">
        <v>732</v>
      </c>
      <c r="AS16" s="86">
        <v>0.3125</v>
      </c>
      <c r="AT16" s="87">
        <v>4.2824074074074075E-4</v>
      </c>
      <c r="AU16" s="40">
        <v>0.61475409836065575</v>
      </c>
      <c r="AV16" s="40">
        <v>57</v>
      </c>
      <c r="AW16" s="90"/>
      <c r="AX16" s="81" t="s">
        <v>197</v>
      </c>
      <c r="AY16" s="85">
        <v>252</v>
      </c>
      <c r="AZ16" s="86">
        <v>0.33333333333333331</v>
      </c>
      <c r="BA16" s="87">
        <v>1.3194444444444443E-3</v>
      </c>
      <c r="BB16" s="40">
        <v>1.9047619047619044</v>
      </c>
      <c r="BC16" s="40">
        <v>0</v>
      </c>
      <c r="BE16" s="82" t="s">
        <v>12</v>
      </c>
      <c r="BF16" s="85">
        <v>788</v>
      </c>
      <c r="BG16" s="86">
        <v>0.3125</v>
      </c>
      <c r="BH16" s="87">
        <v>3.9351851851851852E-4</v>
      </c>
      <c r="BI16" s="40">
        <v>0.57106598984771573</v>
      </c>
      <c r="BJ16" s="40">
        <v>0</v>
      </c>
      <c r="BK16" s="90"/>
      <c r="BL16"/>
      <c r="BM16"/>
      <c r="BN16"/>
      <c r="BO16"/>
      <c r="BP16"/>
      <c r="BQ16"/>
      <c r="BS16" s="82" t="s">
        <v>38</v>
      </c>
      <c r="BT16" s="85">
        <v>724</v>
      </c>
      <c r="BU16" s="86">
        <v>0.3125</v>
      </c>
      <c r="BV16" s="87">
        <v>4.2824074074074075E-4</v>
      </c>
      <c r="BW16" s="40">
        <v>0.62154696132596687</v>
      </c>
      <c r="BX16" s="79">
        <v>814</v>
      </c>
      <c r="BY16" s="40">
        <v>55</v>
      </c>
      <c r="BZ16" s="90"/>
      <c r="CA16" s="89" t="s">
        <v>28</v>
      </c>
      <c r="CB16" s="85">
        <v>3957</v>
      </c>
      <c r="CC16" s="86">
        <v>1.9479166666666665</v>
      </c>
      <c r="CD16" s="88">
        <v>3.2957175925925931E-3</v>
      </c>
      <c r="CE16" s="40">
        <v>4.7470423864146793</v>
      </c>
      <c r="CF16" s="79">
        <v>3760</v>
      </c>
      <c r="CG16" s="40">
        <v>19.75</v>
      </c>
    </row>
    <row r="17" spans="1:85" s="77" customFormat="1" ht="50.1" customHeight="1" x14ac:dyDescent="0.5">
      <c r="A17" s="82" t="s">
        <v>10</v>
      </c>
      <c r="B17" s="85">
        <v>58</v>
      </c>
      <c r="C17" s="86">
        <v>0.27083333333333331</v>
      </c>
      <c r="D17" s="87">
        <v>4.6643518518518518E-3</v>
      </c>
      <c r="E17" s="40">
        <v>6.7241379310344822</v>
      </c>
      <c r="F17" s="40">
        <v>69</v>
      </c>
      <c r="G17" s="90"/>
      <c r="H17" s="81" t="s">
        <v>167</v>
      </c>
      <c r="I17" s="85">
        <v>159</v>
      </c>
      <c r="J17" s="86">
        <v>0.66666666666666663</v>
      </c>
      <c r="K17" s="87">
        <v>4.2071759259259258E-3</v>
      </c>
      <c r="L17" s="40">
        <v>6.0571428571428569</v>
      </c>
      <c r="M17" s="40">
        <v>76.5</v>
      </c>
      <c r="O17"/>
      <c r="P17"/>
      <c r="Q17"/>
      <c r="R17"/>
      <c r="S17"/>
      <c r="T17"/>
      <c r="U17" s="90"/>
      <c r="V17" s="82" t="s">
        <v>10</v>
      </c>
      <c r="W17" s="85">
        <v>158</v>
      </c>
      <c r="X17" s="86">
        <v>0.33333333333333331</v>
      </c>
      <c r="Y17" s="87">
        <v>2.1064814814814813E-3</v>
      </c>
      <c r="Z17" s="40">
        <v>3.0379746835443036</v>
      </c>
      <c r="AA17" s="40">
        <v>0</v>
      </c>
      <c r="AC17" s="89" t="s">
        <v>28</v>
      </c>
      <c r="AD17" s="85">
        <v>1034</v>
      </c>
      <c r="AE17" s="86">
        <v>3.197916666666667</v>
      </c>
      <c r="AF17" s="88">
        <v>3.7374614197530861E-3</v>
      </c>
      <c r="AG17" s="40">
        <v>5.3826061457186078</v>
      </c>
      <c r="AH17"/>
      <c r="AI17" s="90"/>
      <c r="AJ17"/>
      <c r="AK17"/>
      <c r="AL17"/>
      <c r="AM17"/>
      <c r="AN17"/>
      <c r="AO17"/>
      <c r="AQ17" s="81" t="s">
        <v>68</v>
      </c>
      <c r="AR17" s="85">
        <v>1044</v>
      </c>
      <c r="AS17" s="86">
        <v>0.625</v>
      </c>
      <c r="AT17" s="87">
        <v>5.9606481481481489E-4</v>
      </c>
      <c r="AU17" s="40">
        <v>0.86298425760943442</v>
      </c>
      <c r="AV17" s="40">
        <v>74</v>
      </c>
      <c r="AW17" s="90"/>
      <c r="AX17" s="82" t="s">
        <v>12</v>
      </c>
      <c r="AY17" s="85">
        <v>252</v>
      </c>
      <c r="AZ17" s="86">
        <v>0.33333333333333331</v>
      </c>
      <c r="BA17" s="87">
        <v>1.3194444444444443E-3</v>
      </c>
      <c r="BB17" s="40">
        <v>1.9047619047619044</v>
      </c>
      <c r="BC17" s="40">
        <v>0</v>
      </c>
      <c r="BE17" s="82" t="s">
        <v>14</v>
      </c>
      <c r="BF17" s="85">
        <v>283</v>
      </c>
      <c r="BG17" s="86">
        <v>0.3125</v>
      </c>
      <c r="BH17" s="87">
        <v>1.0995370370370371E-3</v>
      </c>
      <c r="BI17" s="40">
        <v>1.5901060070671378</v>
      </c>
      <c r="BJ17" s="40">
        <v>28</v>
      </c>
      <c r="BK17" s="90"/>
      <c r="BL17"/>
      <c r="BM17"/>
      <c r="BN17"/>
      <c r="BO17"/>
      <c r="BP17"/>
      <c r="BQ17"/>
      <c r="BS17" s="89" t="s">
        <v>28</v>
      </c>
      <c r="BT17" s="85">
        <v>6900</v>
      </c>
      <c r="BU17" s="86">
        <v>3.7708333333333335</v>
      </c>
      <c r="BV17" s="88">
        <v>6.5794159544159555E-4</v>
      </c>
      <c r="BW17" s="40">
        <v>0.94849707873153788</v>
      </c>
      <c r="BX17" s="79">
        <v>7966</v>
      </c>
      <c r="BY17" s="40">
        <v>35.384615384615387</v>
      </c>
      <c r="BZ17" s="90"/>
      <c r="CA17"/>
      <c r="CB17"/>
      <c r="CC17"/>
      <c r="CD17"/>
      <c r="CE17"/>
      <c r="CF17"/>
      <c r="CG17"/>
    </row>
    <row r="18" spans="1:85" s="77" customFormat="1" ht="50.1" customHeight="1" x14ac:dyDescent="0.5">
      <c r="A18" s="82" t="s">
        <v>12</v>
      </c>
      <c r="B18" s="85">
        <v>56</v>
      </c>
      <c r="C18" s="86">
        <v>0.33333333333333331</v>
      </c>
      <c r="D18" s="87">
        <v>5.9490740740740745E-3</v>
      </c>
      <c r="E18" s="40">
        <v>8.5714285714285712</v>
      </c>
      <c r="F18" s="40">
        <v>50</v>
      </c>
      <c r="G18" s="90"/>
      <c r="H18" s="82" t="s">
        <v>12</v>
      </c>
      <c r="I18" s="85">
        <v>159</v>
      </c>
      <c r="J18" s="86">
        <v>0.66666666666666663</v>
      </c>
      <c r="K18" s="87">
        <v>4.2071759259259258E-3</v>
      </c>
      <c r="L18" s="40">
        <v>6.0571428571428569</v>
      </c>
      <c r="M18" s="40">
        <v>76.5</v>
      </c>
      <c r="O18"/>
      <c r="P18"/>
      <c r="Q18"/>
      <c r="R18"/>
      <c r="S18"/>
      <c r="T18"/>
      <c r="U18" s="90"/>
      <c r="V18" s="82" t="s">
        <v>15</v>
      </c>
      <c r="W18" s="85">
        <v>241</v>
      </c>
      <c r="X18" s="86">
        <v>0.2986111111111111</v>
      </c>
      <c r="Y18" s="87">
        <v>1.2384259259259258E-3</v>
      </c>
      <c r="Z18" s="40">
        <v>1.7842323651452283</v>
      </c>
      <c r="AA18" s="40">
        <v>0</v>
      </c>
      <c r="AC18"/>
      <c r="AD18"/>
      <c r="AE18"/>
      <c r="AF18"/>
      <c r="AG18"/>
      <c r="AH18"/>
      <c r="AI18" s="90"/>
      <c r="AJ18"/>
      <c r="AK18"/>
      <c r="AL18"/>
      <c r="AM18"/>
      <c r="AN18"/>
      <c r="AO18"/>
      <c r="AQ18" s="82" t="s">
        <v>14</v>
      </c>
      <c r="AR18" s="85">
        <v>505</v>
      </c>
      <c r="AS18" s="86">
        <v>0.3125</v>
      </c>
      <c r="AT18" s="87">
        <v>6.134259259259259E-4</v>
      </c>
      <c r="AU18" s="40">
        <v>0.8910891089108911</v>
      </c>
      <c r="AV18" s="40">
        <v>68</v>
      </c>
      <c r="AW18" s="90"/>
      <c r="AX18" s="89" t="s">
        <v>28</v>
      </c>
      <c r="AY18" s="85">
        <v>5406</v>
      </c>
      <c r="AZ18" s="86">
        <v>4.197916666666667</v>
      </c>
      <c r="BA18" s="88">
        <v>8.9409722222222202E-4</v>
      </c>
      <c r="BB18" s="40">
        <v>1.2881106027466143</v>
      </c>
      <c r="BC18" s="40">
        <v>32</v>
      </c>
      <c r="BE18" s="82" t="s">
        <v>38</v>
      </c>
      <c r="BF18" s="85">
        <v>826</v>
      </c>
      <c r="BG18" s="86">
        <v>0.3125</v>
      </c>
      <c r="BH18" s="87">
        <v>3.8194444444444446E-4</v>
      </c>
      <c r="BI18" s="40">
        <v>0.5447941888619855</v>
      </c>
      <c r="BJ18" s="40">
        <v>24</v>
      </c>
      <c r="BK18" s="90"/>
      <c r="BL18"/>
      <c r="BM18"/>
      <c r="BN18"/>
      <c r="BO18"/>
      <c r="BP18"/>
      <c r="BQ18"/>
      <c r="BS18"/>
      <c r="BT18"/>
      <c r="BU18"/>
      <c r="BV18"/>
      <c r="BW18"/>
      <c r="BX18"/>
      <c r="BY18"/>
      <c r="BZ18" s="90"/>
      <c r="CA18"/>
      <c r="CB18"/>
      <c r="CC18"/>
      <c r="CD18"/>
      <c r="CE18"/>
      <c r="CF18"/>
      <c r="CG18"/>
    </row>
    <row r="19" spans="1:85" s="77" customFormat="1" ht="50.1" customHeight="1" x14ac:dyDescent="0.5">
      <c r="A19" s="81" t="s">
        <v>17</v>
      </c>
      <c r="B19" s="85">
        <v>123</v>
      </c>
      <c r="C19" s="86">
        <v>0.66666666666666663</v>
      </c>
      <c r="D19" s="87">
        <v>5.4224537037037036E-3</v>
      </c>
      <c r="E19" s="40">
        <v>7.8095238095238084</v>
      </c>
      <c r="F19" s="40">
        <v>36.5</v>
      </c>
      <c r="G19" s="90"/>
      <c r="H19" s="89" t="s">
        <v>28</v>
      </c>
      <c r="I19" s="85">
        <v>998</v>
      </c>
      <c r="J19" s="86">
        <v>5.5972222222222223</v>
      </c>
      <c r="K19" s="88">
        <v>6.4826998050682262E-3</v>
      </c>
      <c r="L19" s="40">
        <v>9.3345480820807669</v>
      </c>
      <c r="M19" s="40">
        <v>53.631578947368418</v>
      </c>
      <c r="O19"/>
      <c r="P19"/>
      <c r="Q19"/>
      <c r="R19"/>
      <c r="S19"/>
      <c r="T19"/>
      <c r="U19" s="90"/>
      <c r="V19" s="89" t="s">
        <v>28</v>
      </c>
      <c r="W19" s="85">
        <v>2315</v>
      </c>
      <c r="X19" s="86">
        <v>4.9062499999999982</v>
      </c>
      <c r="Y19" s="88">
        <v>2.3408564814814811E-3</v>
      </c>
      <c r="Z19" s="40">
        <v>3.3737959351181921</v>
      </c>
      <c r="AA19" s="40">
        <v>35.8125</v>
      </c>
      <c r="AC19"/>
      <c r="AD19"/>
      <c r="AE19"/>
      <c r="AF19"/>
      <c r="AG19"/>
      <c r="AH19"/>
      <c r="AI19" s="90"/>
      <c r="AJ19"/>
      <c r="AK19"/>
      <c r="AL19"/>
      <c r="AM19"/>
      <c r="AN19"/>
      <c r="AO19"/>
      <c r="AQ19" s="82" t="s">
        <v>15</v>
      </c>
      <c r="AR19" s="85">
        <v>539</v>
      </c>
      <c r="AS19" s="86">
        <v>0.3125</v>
      </c>
      <c r="AT19" s="87">
        <v>5.7870370370370378E-4</v>
      </c>
      <c r="AU19" s="40">
        <v>0.83487940630797774</v>
      </c>
      <c r="AV19" s="40">
        <v>80</v>
      </c>
      <c r="AW19" s="90"/>
      <c r="AX19"/>
      <c r="AY19"/>
      <c r="AZ19"/>
      <c r="BA19"/>
      <c r="BB19"/>
      <c r="BC19"/>
      <c r="BE19" s="89" t="s">
        <v>28</v>
      </c>
      <c r="BF19" s="85">
        <v>12522</v>
      </c>
      <c r="BG19" s="86">
        <v>5.385416666666667</v>
      </c>
      <c r="BH19" s="88">
        <v>5.6849128540305011E-4</v>
      </c>
      <c r="BI19" s="40">
        <v>0.81819962708405836</v>
      </c>
      <c r="BJ19" s="40">
        <v>12.411764705882353</v>
      </c>
      <c r="BK19" s="90"/>
      <c r="BL19"/>
      <c r="BM19"/>
      <c r="BN19"/>
      <c r="BO19"/>
      <c r="BP19"/>
      <c r="BQ19"/>
      <c r="BS19"/>
      <c r="BT19"/>
      <c r="BU19"/>
      <c r="BV19"/>
      <c r="BW19"/>
      <c r="BX19"/>
      <c r="BY19"/>
      <c r="BZ19" s="90"/>
      <c r="CA19"/>
      <c r="CB19"/>
      <c r="CC19"/>
      <c r="CD19"/>
      <c r="CE19"/>
      <c r="CF19"/>
      <c r="CG19"/>
    </row>
    <row r="20" spans="1:85" s="77" customFormat="1" ht="50.1" customHeight="1" x14ac:dyDescent="0.5">
      <c r="A20" s="82" t="s">
        <v>10</v>
      </c>
      <c r="B20" s="85">
        <v>60</v>
      </c>
      <c r="C20" s="86">
        <v>0.33333333333333331</v>
      </c>
      <c r="D20" s="87">
        <v>5.5555555555555558E-3</v>
      </c>
      <c r="E20" s="40">
        <v>7.9999999999999991</v>
      </c>
      <c r="F20" s="40">
        <v>73</v>
      </c>
      <c r="G20" s="90"/>
      <c r="H20"/>
      <c r="I20"/>
      <c r="J20"/>
      <c r="K20"/>
      <c r="L20"/>
      <c r="M20"/>
      <c r="O20"/>
      <c r="P20"/>
      <c r="Q20"/>
      <c r="R20"/>
      <c r="S20"/>
      <c r="T20"/>
      <c r="U20" s="90"/>
      <c r="V20"/>
      <c r="W20"/>
      <c r="X20"/>
      <c r="Y20"/>
      <c r="Z20"/>
      <c r="AA20"/>
      <c r="AC20"/>
      <c r="AD20"/>
      <c r="AE20"/>
      <c r="AF20"/>
      <c r="AG20"/>
      <c r="AH20"/>
      <c r="AI20" s="90"/>
      <c r="AJ20"/>
      <c r="AK20"/>
      <c r="AL20"/>
      <c r="AM20"/>
      <c r="AN20"/>
      <c r="AO20"/>
      <c r="AQ20" s="81" t="s">
        <v>80</v>
      </c>
      <c r="AR20" s="85">
        <v>1311</v>
      </c>
      <c r="AS20" s="86">
        <v>0.83333333333333326</v>
      </c>
      <c r="AT20" s="87">
        <v>6.3657407407407402E-4</v>
      </c>
      <c r="AU20" s="40">
        <v>0.9161204242414609</v>
      </c>
      <c r="AV20" s="40">
        <v>0</v>
      </c>
      <c r="AW20" s="90"/>
      <c r="AX20"/>
      <c r="AY20"/>
      <c r="AZ20"/>
      <c r="BA20"/>
      <c r="BB20"/>
      <c r="BC20"/>
      <c r="BE20"/>
      <c r="BF20"/>
      <c r="BG20"/>
      <c r="BH20"/>
      <c r="BI20"/>
      <c r="BJ20"/>
      <c r="BK20" s="90"/>
      <c r="BL20"/>
      <c r="BM20"/>
      <c r="BN20"/>
      <c r="BO20"/>
      <c r="BP20"/>
      <c r="BQ20"/>
      <c r="BS20"/>
      <c r="BT20"/>
      <c r="BU20"/>
      <c r="BV20"/>
      <c r="BW20"/>
      <c r="BX20"/>
      <c r="BY20"/>
      <c r="BZ20" s="90"/>
      <c r="CA20"/>
      <c r="CB20"/>
      <c r="CC20"/>
      <c r="CD20"/>
      <c r="CE20"/>
      <c r="CF20"/>
      <c r="CG20"/>
    </row>
    <row r="21" spans="1:85" s="77" customFormat="1" ht="50.1" customHeight="1" x14ac:dyDescent="0.5">
      <c r="A21" s="82" t="s">
        <v>12</v>
      </c>
      <c r="B21" s="85">
        <v>63</v>
      </c>
      <c r="C21" s="86">
        <v>0.33333333333333331</v>
      </c>
      <c r="D21" s="87">
        <v>5.2893518518518515E-3</v>
      </c>
      <c r="E21" s="40">
        <v>7.6190476190476177</v>
      </c>
      <c r="F21" s="40">
        <v>0</v>
      </c>
      <c r="G21" s="90"/>
      <c r="H21"/>
      <c r="I21"/>
      <c r="J21"/>
      <c r="K21"/>
      <c r="L21"/>
      <c r="M21"/>
      <c r="O21"/>
      <c r="P21"/>
      <c r="Q21"/>
      <c r="R21"/>
      <c r="S21"/>
      <c r="T21"/>
      <c r="U21" s="90"/>
      <c r="V21"/>
      <c r="W21"/>
      <c r="X21"/>
      <c r="Y21"/>
      <c r="Z21"/>
      <c r="AA21"/>
      <c r="AC21"/>
      <c r="AD21"/>
      <c r="AE21"/>
      <c r="AF21"/>
      <c r="AG21"/>
      <c r="AH21"/>
      <c r="AI21" s="90"/>
      <c r="AJ21"/>
      <c r="AK21"/>
      <c r="AL21"/>
      <c r="AM21"/>
      <c r="AN21"/>
      <c r="AO21"/>
      <c r="AQ21" s="82" t="s">
        <v>14</v>
      </c>
      <c r="AR21" s="85">
        <v>445</v>
      </c>
      <c r="AS21" s="86">
        <v>0.25</v>
      </c>
      <c r="AT21" s="87">
        <v>5.6712962962962956E-4</v>
      </c>
      <c r="AU21" s="40">
        <v>0.8089887640449438</v>
      </c>
      <c r="AV21" s="40">
        <v>0</v>
      </c>
      <c r="AW21" s="90"/>
      <c r="AX21"/>
      <c r="AY21"/>
      <c r="AZ21"/>
      <c r="BA21"/>
      <c r="BB21"/>
      <c r="BC21"/>
      <c r="BE21"/>
      <c r="BF21"/>
      <c r="BG21"/>
      <c r="BH21"/>
      <c r="BI21"/>
      <c r="BJ21"/>
      <c r="BK21" s="90"/>
      <c r="BL21"/>
      <c r="BM21"/>
      <c r="BN21"/>
      <c r="BO21"/>
      <c r="BP21"/>
      <c r="BQ21"/>
      <c r="BS21"/>
      <c r="BT21"/>
      <c r="BU21"/>
      <c r="BV21"/>
      <c r="BW21"/>
      <c r="BX21"/>
      <c r="BY21"/>
      <c r="BZ21" s="90"/>
      <c r="CA21"/>
      <c r="CB21"/>
      <c r="CC21"/>
      <c r="CD21"/>
      <c r="CE21"/>
      <c r="CF21"/>
      <c r="CG21"/>
    </row>
    <row r="22" spans="1:85" s="77" customFormat="1" ht="50.1" customHeight="1" x14ac:dyDescent="0.5">
      <c r="A22" s="89" t="s">
        <v>28</v>
      </c>
      <c r="B22" s="85">
        <v>1414</v>
      </c>
      <c r="C22" s="86">
        <v>7.1083333333333316</v>
      </c>
      <c r="D22" s="88">
        <v>5.3452932098765433E-3</v>
      </c>
      <c r="E22" s="40">
        <v>7.6960449283656729</v>
      </c>
      <c r="F22" s="40">
        <v>67.25</v>
      </c>
      <c r="G22" s="90"/>
      <c r="H22"/>
      <c r="I22"/>
      <c r="J22"/>
      <c r="K22"/>
      <c r="L22"/>
      <c r="M22"/>
      <c r="O22"/>
      <c r="P22"/>
      <c r="Q22"/>
      <c r="R22"/>
      <c r="S22"/>
      <c r="T22"/>
      <c r="U22" s="90"/>
      <c r="V22"/>
      <c r="W22"/>
      <c r="X22"/>
      <c r="Y22"/>
      <c r="Z22"/>
      <c r="AA22"/>
      <c r="AC22"/>
      <c r="AD22"/>
      <c r="AE22"/>
      <c r="AF22"/>
      <c r="AG22"/>
      <c r="AH22"/>
      <c r="AI22" s="90"/>
      <c r="AJ22"/>
      <c r="AK22"/>
      <c r="AL22"/>
      <c r="AM22"/>
      <c r="AN22"/>
      <c r="AO22"/>
      <c r="AQ22" s="82" t="s">
        <v>15</v>
      </c>
      <c r="AR22" s="85">
        <v>404</v>
      </c>
      <c r="AS22" s="86">
        <v>0.27083333333333331</v>
      </c>
      <c r="AT22" s="87">
        <v>6.7129629629629625E-4</v>
      </c>
      <c r="AU22" s="40">
        <v>0.9653465346534652</v>
      </c>
      <c r="AV22" s="40">
        <v>0</v>
      </c>
      <c r="AW22" s="90"/>
      <c r="AX22"/>
      <c r="AY22"/>
      <c r="AZ22"/>
      <c r="BA22"/>
      <c r="BB22"/>
      <c r="BC22"/>
      <c r="BE22"/>
      <c r="BF22"/>
      <c r="BG22"/>
      <c r="BH22"/>
      <c r="BI22"/>
      <c r="BJ22"/>
      <c r="BK22" s="90"/>
      <c r="BL22"/>
      <c r="BM22"/>
      <c r="BN22"/>
      <c r="BO22"/>
      <c r="BP22"/>
      <c r="BQ22"/>
      <c r="BS22"/>
      <c r="BT22"/>
      <c r="BU22"/>
      <c r="BV22"/>
      <c r="BW22"/>
      <c r="BX22"/>
      <c r="BY22"/>
      <c r="BZ22" s="90"/>
      <c r="CA22"/>
      <c r="CB22"/>
      <c r="CC22"/>
      <c r="CD22"/>
      <c r="CE22"/>
      <c r="CF22"/>
      <c r="CG22"/>
    </row>
    <row r="23" spans="1:85" s="77" customFormat="1" ht="50.1" customHeight="1" x14ac:dyDescent="0.5">
      <c r="A23"/>
      <c r="B23"/>
      <c r="C23"/>
      <c r="D23"/>
      <c r="E23"/>
      <c r="F23"/>
      <c r="G23" s="90"/>
      <c r="H23"/>
      <c r="I23"/>
      <c r="J23"/>
      <c r="K23"/>
      <c r="L23"/>
      <c r="M23"/>
      <c r="O23"/>
      <c r="P23"/>
      <c r="Q23"/>
      <c r="R23"/>
      <c r="S23"/>
      <c r="T23"/>
      <c r="U23" s="90"/>
      <c r="V23"/>
      <c r="W23"/>
      <c r="X23"/>
      <c r="Y23"/>
      <c r="Z23"/>
      <c r="AA23"/>
      <c r="AC23"/>
      <c r="AD23"/>
      <c r="AE23"/>
      <c r="AF23"/>
      <c r="AG23"/>
      <c r="AH23"/>
      <c r="AI23" s="90"/>
      <c r="AJ23"/>
      <c r="AK23"/>
      <c r="AL23"/>
      <c r="AM23"/>
      <c r="AN23"/>
      <c r="AO23"/>
      <c r="AQ23" s="82" t="s">
        <v>38</v>
      </c>
      <c r="AR23" s="85">
        <v>462</v>
      </c>
      <c r="AS23" s="86">
        <v>0.3125</v>
      </c>
      <c r="AT23" s="87">
        <v>6.7129629629629625E-4</v>
      </c>
      <c r="AU23" s="40">
        <v>0.97402597402597402</v>
      </c>
      <c r="AV23" s="40">
        <v>0</v>
      </c>
      <c r="AW23" s="90"/>
      <c r="AX23"/>
      <c r="AY23"/>
      <c r="AZ23"/>
      <c r="BA23"/>
      <c r="BB23"/>
      <c r="BC23"/>
      <c r="BE23"/>
      <c r="BF23"/>
      <c r="BG23"/>
      <c r="BH23"/>
      <c r="BI23"/>
      <c r="BJ23"/>
      <c r="BK23" s="90"/>
      <c r="BL23"/>
      <c r="BM23"/>
      <c r="BN23"/>
      <c r="BO23"/>
      <c r="BP23"/>
      <c r="BQ23"/>
      <c r="BS23"/>
      <c r="BT23"/>
      <c r="BU23"/>
      <c r="BV23"/>
      <c r="BW23"/>
      <c r="BX23"/>
      <c r="BY23"/>
      <c r="BZ23" s="90"/>
      <c r="CA23"/>
      <c r="CB23"/>
      <c r="CC23"/>
      <c r="CD23"/>
      <c r="CE23"/>
      <c r="CF23"/>
      <c r="CG23"/>
    </row>
    <row r="24" spans="1:85" s="77" customFormat="1" ht="50.1" customHeight="1" x14ac:dyDescent="0.5">
      <c r="A24"/>
      <c r="B24"/>
      <c r="C24"/>
      <c r="D24"/>
      <c r="E24"/>
      <c r="F24"/>
      <c r="G24" s="90"/>
      <c r="H24"/>
      <c r="I24"/>
      <c r="J24"/>
      <c r="K24"/>
      <c r="L24"/>
      <c r="M24"/>
      <c r="O24"/>
      <c r="P24"/>
      <c r="Q24"/>
      <c r="R24"/>
      <c r="S24"/>
      <c r="T24"/>
      <c r="U24" s="90"/>
      <c r="V24"/>
      <c r="W24"/>
      <c r="X24"/>
      <c r="Y24"/>
      <c r="Z24"/>
      <c r="AA24"/>
      <c r="AC24"/>
      <c r="AD24"/>
      <c r="AE24"/>
      <c r="AF24"/>
      <c r="AG24"/>
      <c r="AH24"/>
      <c r="AI24" s="90"/>
      <c r="AJ24"/>
      <c r="AK24"/>
      <c r="AL24"/>
      <c r="AM24"/>
      <c r="AN24"/>
      <c r="AO24"/>
      <c r="AQ24" s="89" t="s">
        <v>28</v>
      </c>
      <c r="AR24" s="85">
        <v>15994</v>
      </c>
      <c r="AS24" s="86">
        <v>10.659722222222223</v>
      </c>
      <c r="AT24" s="88">
        <v>8.6419753086419736E-4</v>
      </c>
      <c r="AU24" s="40">
        <v>1.2451312217899726</v>
      </c>
      <c r="AV24" s="40">
        <v>37.333333333333336</v>
      </c>
      <c r="AW24" s="90"/>
      <c r="AX24"/>
      <c r="AY24"/>
      <c r="AZ24"/>
      <c r="BA24"/>
      <c r="BB24"/>
      <c r="BC24"/>
      <c r="BE24"/>
      <c r="BF24"/>
      <c r="BG24"/>
      <c r="BH24"/>
      <c r="BI24"/>
      <c r="BJ24"/>
      <c r="BK24" s="90"/>
      <c r="BL24"/>
      <c r="BM24"/>
      <c r="BN24"/>
      <c r="BO24"/>
      <c r="BP24"/>
      <c r="BQ24"/>
      <c r="BS24"/>
      <c r="BT24"/>
      <c r="BU24"/>
      <c r="BV24"/>
      <c r="BW24"/>
      <c r="BX24"/>
      <c r="BY24"/>
      <c r="BZ24" s="90"/>
      <c r="CA24"/>
      <c r="CB24"/>
      <c r="CC24"/>
      <c r="CD24"/>
      <c r="CE24"/>
      <c r="CF24"/>
      <c r="CG24"/>
    </row>
    <row r="25" spans="1:85" s="77" customFormat="1" ht="50.1" customHeight="1" x14ac:dyDescent="0.5">
      <c r="A25"/>
      <c r="B25"/>
      <c r="C25"/>
      <c r="D25"/>
      <c r="E25"/>
      <c r="F25"/>
      <c r="G25" s="90"/>
      <c r="H25"/>
      <c r="I25"/>
      <c r="J25"/>
      <c r="K25"/>
      <c r="L25"/>
      <c r="M25"/>
      <c r="O25"/>
      <c r="P25"/>
      <c r="Q25"/>
      <c r="R25"/>
      <c r="S25"/>
      <c r="T25"/>
      <c r="U25" s="90"/>
      <c r="V25"/>
      <c r="W25"/>
      <c r="X25"/>
      <c r="Y25"/>
      <c r="Z25"/>
      <c r="AA25"/>
      <c r="AC25"/>
      <c r="AD25"/>
      <c r="AE25"/>
      <c r="AF25"/>
      <c r="AG25"/>
      <c r="AH25"/>
      <c r="AI25" s="90"/>
      <c r="AJ25"/>
      <c r="AK25"/>
      <c r="AL25"/>
      <c r="AM25"/>
      <c r="AN25"/>
      <c r="AO25"/>
      <c r="AQ25"/>
      <c r="AR25"/>
      <c r="AS25"/>
      <c r="AT25"/>
      <c r="AU25"/>
      <c r="AV25"/>
      <c r="AW25" s="90"/>
      <c r="AX25"/>
      <c r="AY25"/>
      <c r="AZ25"/>
      <c r="BA25"/>
      <c r="BB25"/>
      <c r="BC25"/>
      <c r="BE25"/>
      <c r="BF25"/>
      <c r="BG25"/>
      <c r="BH25"/>
      <c r="BI25"/>
      <c r="BJ25"/>
      <c r="BK25" s="90"/>
      <c r="BL25"/>
      <c r="BM25"/>
      <c r="BN25"/>
      <c r="BO25"/>
      <c r="BP25"/>
      <c r="BQ25"/>
      <c r="BS25"/>
      <c r="BT25"/>
      <c r="BU25"/>
      <c r="BV25"/>
      <c r="BW25"/>
      <c r="BX25"/>
      <c r="BY25"/>
      <c r="BZ25" s="90"/>
      <c r="CA25"/>
      <c r="CB25"/>
      <c r="CC25"/>
      <c r="CD25"/>
      <c r="CE25"/>
      <c r="CF25"/>
    </row>
    <row r="26" spans="1:85" s="77" customFormat="1" ht="50.1" customHeight="1" x14ac:dyDescent="0.5">
      <c r="A26"/>
      <c r="B26"/>
      <c r="C26"/>
      <c r="D26"/>
      <c r="E26"/>
      <c r="F26"/>
      <c r="G26" s="90"/>
      <c r="H26"/>
      <c r="I26"/>
      <c r="J26"/>
      <c r="K26"/>
      <c r="L26"/>
      <c r="M26"/>
      <c r="O26"/>
      <c r="P26"/>
      <c r="Q26"/>
      <c r="R26"/>
      <c r="S26"/>
      <c r="T26"/>
      <c r="U26" s="90"/>
      <c r="V26"/>
      <c r="W26"/>
      <c r="X26"/>
      <c r="Y26"/>
      <c r="Z26"/>
      <c r="AA26"/>
      <c r="AC26"/>
      <c r="AD26"/>
      <c r="AE26"/>
      <c r="AF26"/>
      <c r="AG26"/>
      <c r="AH26"/>
      <c r="AI26" s="90"/>
      <c r="AJ26"/>
      <c r="AK26"/>
      <c r="AL26"/>
      <c r="AM26"/>
      <c r="AN26"/>
      <c r="AO26"/>
      <c r="AQ26"/>
      <c r="AR26"/>
      <c r="AS26"/>
      <c r="AT26"/>
      <c r="AU26"/>
      <c r="AV26"/>
      <c r="AW26" s="90"/>
      <c r="AX26"/>
      <c r="AY26"/>
      <c r="AZ26"/>
      <c r="BA26"/>
      <c r="BB26"/>
      <c r="BC26"/>
      <c r="BE26"/>
      <c r="BF26"/>
      <c r="BG26"/>
      <c r="BH26"/>
      <c r="BI26"/>
      <c r="BJ26"/>
      <c r="BK26" s="90"/>
      <c r="BL26"/>
      <c r="BM26"/>
      <c r="BN26"/>
      <c r="BO26"/>
      <c r="BP26"/>
      <c r="BQ26"/>
      <c r="BS26"/>
      <c r="BT26"/>
      <c r="BU26"/>
      <c r="BV26"/>
      <c r="BW26"/>
      <c r="BX26"/>
      <c r="BY26"/>
      <c r="BZ26" s="90"/>
      <c r="CA26"/>
      <c r="CB26"/>
      <c r="CC26"/>
      <c r="CD26"/>
      <c r="CE26"/>
      <c r="CF26"/>
    </row>
    <row r="27" spans="1:85" s="77" customFormat="1" ht="50.1" customHeight="1" x14ac:dyDescent="0.5">
      <c r="A27"/>
      <c r="B27"/>
      <c r="C27"/>
      <c r="D27"/>
      <c r="E27"/>
      <c r="F27"/>
      <c r="G27" s="90"/>
      <c r="H27"/>
      <c r="I27"/>
      <c r="J27"/>
      <c r="K27"/>
      <c r="L27"/>
      <c r="M27"/>
      <c r="O27"/>
      <c r="P27"/>
      <c r="Q27"/>
      <c r="R27"/>
      <c r="S27"/>
      <c r="T27"/>
      <c r="U27" s="90"/>
      <c r="V27"/>
      <c r="W27"/>
      <c r="X27"/>
      <c r="Y27"/>
      <c r="Z27"/>
      <c r="AA27"/>
      <c r="AC27"/>
      <c r="AD27"/>
      <c r="AE27"/>
      <c r="AF27"/>
      <c r="AG27"/>
      <c r="AH27"/>
      <c r="AI27" s="90"/>
      <c r="AJ27"/>
      <c r="AK27"/>
      <c r="AL27"/>
      <c r="AM27"/>
      <c r="AN27"/>
      <c r="AO27"/>
      <c r="AQ27"/>
      <c r="AR27"/>
      <c r="AS27"/>
      <c r="AT27"/>
      <c r="AU27"/>
      <c r="AV27"/>
      <c r="AW27" s="90"/>
      <c r="AX27"/>
      <c r="AY27"/>
      <c r="AZ27"/>
      <c r="BA27"/>
      <c r="BB27"/>
      <c r="BC27"/>
      <c r="BE27"/>
      <c r="BF27"/>
      <c r="BG27"/>
      <c r="BH27"/>
      <c r="BI27"/>
      <c r="BJ27"/>
      <c r="BK27" s="90"/>
      <c r="BL27"/>
      <c r="BM27"/>
      <c r="BN27"/>
      <c r="BO27"/>
      <c r="BP27"/>
      <c r="BQ27"/>
      <c r="BS27"/>
      <c r="BT27"/>
      <c r="BU27"/>
      <c r="BV27"/>
      <c r="BW27"/>
      <c r="BX27"/>
      <c r="BY27"/>
      <c r="BZ27" s="90"/>
      <c r="CA27"/>
      <c r="CB27"/>
      <c r="CC27"/>
      <c r="CD27"/>
      <c r="CE27"/>
      <c r="CF27"/>
    </row>
    <row r="28" spans="1:85" s="77" customFormat="1" ht="50.1" customHeight="1" x14ac:dyDescent="0.5">
      <c r="A28"/>
      <c r="B28"/>
      <c r="C28"/>
      <c r="D28"/>
      <c r="E28"/>
      <c r="F28"/>
      <c r="G28" s="90"/>
      <c r="H28"/>
      <c r="I28"/>
      <c r="J28"/>
      <c r="K28"/>
      <c r="L28"/>
      <c r="M28"/>
      <c r="O28"/>
      <c r="P28"/>
      <c r="Q28"/>
      <c r="R28"/>
      <c r="S28"/>
      <c r="T28"/>
      <c r="U28" s="90"/>
      <c r="V28"/>
      <c r="W28"/>
      <c r="X28"/>
      <c r="Y28"/>
      <c r="Z28"/>
      <c r="AA28"/>
      <c r="AC28"/>
      <c r="AD28"/>
      <c r="AE28"/>
      <c r="AF28"/>
      <c r="AG28"/>
      <c r="AH28"/>
      <c r="AI28" s="90"/>
      <c r="AJ28"/>
      <c r="AK28"/>
      <c r="AL28"/>
      <c r="AM28"/>
      <c r="AN28"/>
      <c r="AO28"/>
      <c r="AQ28"/>
      <c r="AR28"/>
      <c r="AS28"/>
      <c r="AT28"/>
      <c r="AU28"/>
      <c r="AV28"/>
      <c r="AW28" s="90"/>
      <c r="AX28"/>
      <c r="AY28"/>
      <c r="AZ28"/>
      <c r="BA28"/>
      <c r="BB28"/>
      <c r="BC28"/>
      <c r="BE28"/>
      <c r="BF28"/>
      <c r="BG28"/>
      <c r="BH28"/>
      <c r="BI28"/>
      <c r="BJ28"/>
      <c r="BK28" s="90"/>
      <c r="BL28"/>
      <c r="BM28"/>
      <c r="BN28"/>
      <c r="BO28"/>
      <c r="BP28"/>
      <c r="BQ28"/>
      <c r="BS28"/>
      <c r="BT28"/>
      <c r="BU28"/>
      <c r="BV28"/>
      <c r="BW28"/>
      <c r="BX28"/>
      <c r="BY28"/>
      <c r="BZ28" s="90"/>
      <c r="CA28"/>
      <c r="CB28"/>
      <c r="CC28"/>
      <c r="CD28"/>
      <c r="CE28"/>
      <c r="CF28"/>
    </row>
    <row r="29" spans="1:85" s="77" customFormat="1" ht="50.1" customHeight="1" x14ac:dyDescent="0.5">
      <c r="A29"/>
      <c r="B29"/>
      <c r="C29"/>
      <c r="D29"/>
      <c r="E29"/>
      <c r="F29"/>
      <c r="G29" s="90"/>
      <c r="H29"/>
      <c r="I29"/>
      <c r="J29"/>
      <c r="K29"/>
      <c r="L29"/>
      <c r="M29"/>
      <c r="O29"/>
      <c r="P29"/>
      <c r="Q29"/>
      <c r="R29"/>
      <c r="S29"/>
      <c r="T29"/>
      <c r="U29" s="90"/>
      <c r="V29"/>
      <c r="W29"/>
      <c r="X29"/>
      <c r="Y29"/>
      <c r="Z29"/>
      <c r="AA29"/>
      <c r="AC29"/>
      <c r="AD29"/>
      <c r="AE29"/>
      <c r="AF29"/>
      <c r="AG29"/>
      <c r="AH29"/>
      <c r="AI29" s="90"/>
      <c r="AJ29"/>
      <c r="AK29"/>
      <c r="AL29"/>
      <c r="AM29"/>
      <c r="AN29"/>
      <c r="AO29"/>
      <c r="AQ29"/>
      <c r="AR29"/>
      <c r="AS29"/>
      <c r="AT29"/>
      <c r="AU29"/>
      <c r="AV29"/>
      <c r="AW29" s="90"/>
      <c r="AX29"/>
      <c r="AY29"/>
      <c r="AZ29"/>
      <c r="BA29"/>
      <c r="BB29"/>
      <c r="BC29"/>
      <c r="BE29"/>
      <c r="BF29"/>
      <c r="BG29"/>
      <c r="BH29"/>
      <c r="BI29"/>
      <c r="BJ29"/>
      <c r="BK29" s="90"/>
      <c r="BL29"/>
      <c r="BM29"/>
      <c r="BN29"/>
      <c r="BO29"/>
      <c r="BP29"/>
      <c r="BQ29"/>
      <c r="BS29"/>
      <c r="BT29"/>
      <c r="BU29"/>
      <c r="BV29"/>
      <c r="BW29"/>
      <c r="BX29"/>
      <c r="BY29"/>
      <c r="BZ29" s="90"/>
      <c r="CA29"/>
      <c r="CB29"/>
      <c r="CC29"/>
      <c r="CD29"/>
      <c r="CE29"/>
      <c r="CF29"/>
    </row>
    <row r="30" spans="1:85" s="77" customFormat="1" ht="50.1" customHeight="1" x14ac:dyDescent="0.5">
      <c r="A30"/>
      <c r="B30"/>
      <c r="C30"/>
      <c r="D30"/>
      <c r="E30"/>
      <c r="F30"/>
      <c r="G30" s="90"/>
      <c r="H30"/>
      <c r="I30"/>
      <c r="J30"/>
      <c r="K30"/>
      <c r="L30"/>
      <c r="M30"/>
      <c r="O30"/>
      <c r="P30"/>
      <c r="Q30"/>
      <c r="R30"/>
      <c r="S30"/>
      <c r="T30"/>
      <c r="U30" s="90"/>
      <c r="V30"/>
      <c r="W30"/>
      <c r="X30"/>
      <c r="Y30"/>
      <c r="Z30"/>
      <c r="AA30"/>
      <c r="AC30"/>
      <c r="AD30"/>
      <c r="AE30"/>
      <c r="AF30"/>
      <c r="AG30"/>
      <c r="AH30"/>
      <c r="AI30" s="90"/>
      <c r="AJ30"/>
      <c r="AK30"/>
      <c r="AL30"/>
      <c r="AM30"/>
      <c r="AN30"/>
      <c r="AO30"/>
      <c r="AQ30"/>
      <c r="AR30"/>
      <c r="AS30"/>
      <c r="AT30"/>
      <c r="AU30"/>
      <c r="AV30"/>
      <c r="AW30" s="90"/>
      <c r="AX30"/>
      <c r="AY30"/>
      <c r="AZ30"/>
      <c r="BA30"/>
      <c r="BB30"/>
      <c r="BC30"/>
      <c r="BE30"/>
      <c r="BF30"/>
      <c r="BG30"/>
      <c r="BH30"/>
      <c r="BI30"/>
      <c r="BJ30"/>
      <c r="BK30" s="90"/>
      <c r="BL30"/>
      <c r="BM30"/>
      <c r="BN30"/>
      <c r="BO30"/>
      <c r="BP30"/>
      <c r="BQ30"/>
      <c r="BS30"/>
      <c r="BT30"/>
      <c r="BU30"/>
      <c r="BV30"/>
      <c r="BW30"/>
      <c r="BX30"/>
      <c r="BY30"/>
      <c r="BZ30" s="90"/>
      <c r="CA30"/>
      <c r="CB30"/>
      <c r="CC30"/>
      <c r="CD30"/>
      <c r="CE30"/>
      <c r="CF30"/>
    </row>
    <row r="31" spans="1:85" s="77" customFormat="1" ht="50.1" customHeight="1" x14ac:dyDescent="0.5">
      <c r="A31"/>
      <c r="B31"/>
      <c r="C31"/>
      <c r="D31"/>
      <c r="E31"/>
      <c r="F31"/>
      <c r="G31" s="90"/>
      <c r="H31"/>
      <c r="I31"/>
      <c r="J31"/>
      <c r="K31"/>
      <c r="L31"/>
      <c r="M31"/>
      <c r="O31"/>
      <c r="P31"/>
      <c r="Q31"/>
      <c r="R31"/>
      <c r="S31"/>
      <c r="T31"/>
      <c r="U31" s="90"/>
      <c r="V31"/>
      <c r="W31"/>
      <c r="X31"/>
      <c r="Y31"/>
      <c r="Z31"/>
      <c r="AA31"/>
      <c r="AC31"/>
      <c r="AD31"/>
      <c r="AE31"/>
      <c r="AF31"/>
      <c r="AG31"/>
      <c r="AH31"/>
      <c r="AI31" s="90"/>
      <c r="AJ31"/>
      <c r="AK31"/>
      <c r="AL31"/>
      <c r="AM31"/>
      <c r="AN31"/>
      <c r="AO31"/>
      <c r="AQ31"/>
      <c r="AR31"/>
      <c r="AS31"/>
      <c r="AT31"/>
      <c r="AU31"/>
      <c r="AV31"/>
      <c r="AW31" s="90"/>
      <c r="AX31"/>
      <c r="AY31"/>
      <c r="AZ31"/>
      <c r="BA31"/>
      <c r="BB31"/>
      <c r="BC31"/>
      <c r="BE31"/>
      <c r="BF31"/>
      <c r="BG31"/>
      <c r="BH31"/>
      <c r="BI31"/>
      <c r="BJ31"/>
      <c r="BK31" s="90"/>
      <c r="BL31"/>
      <c r="BM31"/>
      <c r="BN31"/>
      <c r="BO31"/>
      <c r="BP31"/>
      <c r="BQ31"/>
      <c r="BS31"/>
      <c r="BT31"/>
      <c r="BU31"/>
      <c r="BV31"/>
      <c r="BW31"/>
      <c r="BX31"/>
      <c r="BY31"/>
      <c r="BZ31" s="90"/>
      <c r="CA31"/>
      <c r="CB31"/>
      <c r="CC31"/>
      <c r="CD31"/>
      <c r="CE31"/>
      <c r="CF31"/>
    </row>
    <row r="32" spans="1:85" s="77" customFormat="1" ht="50.1" customHeight="1" x14ac:dyDescent="0.5">
      <c r="A32"/>
      <c r="B32"/>
      <c r="C32"/>
      <c r="D32"/>
      <c r="E32"/>
      <c r="F32"/>
      <c r="G32" s="90"/>
      <c r="H32"/>
      <c r="I32"/>
      <c r="J32"/>
      <c r="K32"/>
      <c r="L32"/>
      <c r="M32"/>
      <c r="O32"/>
      <c r="P32"/>
      <c r="Q32"/>
      <c r="R32"/>
      <c r="S32"/>
      <c r="T32"/>
      <c r="U32" s="90"/>
      <c r="V32"/>
      <c r="W32"/>
      <c r="X32"/>
      <c r="Y32"/>
      <c r="Z32"/>
      <c r="AA32"/>
      <c r="AC32"/>
      <c r="AD32"/>
      <c r="AE32"/>
      <c r="AF32"/>
      <c r="AG32"/>
      <c r="AH32"/>
      <c r="AI32" s="90"/>
      <c r="AJ32"/>
      <c r="AK32"/>
      <c r="AL32"/>
      <c r="AM32"/>
      <c r="AN32"/>
      <c r="AO32"/>
      <c r="AQ32"/>
      <c r="AR32"/>
      <c r="AS32"/>
      <c r="AT32"/>
      <c r="AU32"/>
      <c r="AV32"/>
      <c r="AW32" s="90"/>
      <c r="AX32"/>
      <c r="AY32"/>
      <c r="AZ32"/>
      <c r="BA32"/>
      <c r="BB32"/>
      <c r="BC32"/>
      <c r="BE32"/>
      <c r="BF32"/>
      <c r="BG32"/>
      <c r="BH32"/>
      <c r="BI32"/>
      <c r="BJ32"/>
      <c r="BK32" s="90"/>
      <c r="BL32"/>
      <c r="BM32"/>
      <c r="BN32"/>
      <c r="BO32"/>
      <c r="BP32"/>
      <c r="BQ32"/>
      <c r="BS32"/>
      <c r="BT32"/>
      <c r="BU32"/>
      <c r="BV32"/>
      <c r="BW32"/>
      <c r="BX32"/>
      <c r="BY32"/>
      <c r="BZ32" s="90"/>
      <c r="CA32"/>
      <c r="CB32"/>
      <c r="CC32"/>
      <c r="CD32"/>
      <c r="CE32"/>
      <c r="CF32"/>
    </row>
    <row r="33" spans="1:84" s="77" customFormat="1" ht="50.1" customHeight="1" x14ac:dyDescent="0.5">
      <c r="A33"/>
      <c r="B33"/>
      <c r="C33"/>
      <c r="D33"/>
      <c r="E33"/>
      <c r="F33"/>
      <c r="G33" s="90"/>
      <c r="H33"/>
      <c r="I33"/>
      <c r="J33"/>
      <c r="K33"/>
      <c r="L33"/>
      <c r="M33"/>
      <c r="O33"/>
      <c r="P33"/>
      <c r="Q33"/>
      <c r="R33"/>
      <c r="S33"/>
      <c r="T33"/>
      <c r="U33" s="90"/>
      <c r="V33"/>
      <c r="W33"/>
      <c r="X33"/>
      <c r="Y33"/>
      <c r="Z33"/>
      <c r="AA33"/>
      <c r="AC33"/>
      <c r="AD33"/>
      <c r="AE33"/>
      <c r="AF33"/>
      <c r="AG33"/>
      <c r="AH33"/>
      <c r="AI33" s="90"/>
      <c r="AJ33"/>
      <c r="AK33"/>
      <c r="AL33"/>
      <c r="AM33"/>
      <c r="AN33"/>
      <c r="AO33"/>
      <c r="AQ33"/>
      <c r="AR33"/>
      <c r="AS33"/>
      <c r="AT33"/>
      <c r="AU33"/>
      <c r="AV33"/>
      <c r="AW33" s="90"/>
      <c r="AX33"/>
      <c r="AY33"/>
      <c r="AZ33"/>
      <c r="BA33"/>
      <c r="BB33"/>
      <c r="BC33"/>
      <c r="BE33"/>
      <c r="BF33"/>
      <c r="BG33"/>
      <c r="BH33"/>
      <c r="BI33"/>
      <c r="BJ33"/>
      <c r="BK33" s="90"/>
      <c r="BL33"/>
      <c r="BM33"/>
      <c r="BN33"/>
      <c r="BO33"/>
      <c r="BP33"/>
      <c r="BQ33"/>
      <c r="BS33"/>
      <c r="BT33"/>
      <c r="BU33"/>
      <c r="BV33"/>
      <c r="BW33"/>
      <c r="BX33"/>
      <c r="BY33"/>
      <c r="BZ33" s="90"/>
      <c r="CA33"/>
      <c r="CB33"/>
      <c r="CC33"/>
      <c r="CD33"/>
      <c r="CE33"/>
      <c r="CF33"/>
    </row>
    <row r="34" spans="1:84" s="77" customFormat="1" ht="50.1" customHeight="1" x14ac:dyDescent="0.5">
      <c r="A34"/>
      <c r="B34"/>
      <c r="C34"/>
      <c r="D34"/>
      <c r="E34"/>
      <c r="F34"/>
      <c r="G34" s="90"/>
      <c r="H34"/>
      <c r="I34"/>
      <c r="J34"/>
      <c r="K34"/>
      <c r="L34"/>
      <c r="M34"/>
      <c r="O34"/>
      <c r="P34"/>
      <c r="Q34"/>
      <c r="R34"/>
      <c r="S34"/>
      <c r="T34"/>
      <c r="U34" s="90"/>
      <c r="V34"/>
      <c r="W34"/>
      <c r="X34"/>
      <c r="Y34"/>
      <c r="Z34"/>
      <c r="AA34"/>
      <c r="AC34"/>
      <c r="AD34"/>
      <c r="AE34"/>
      <c r="AF34"/>
      <c r="AG34"/>
      <c r="AH34"/>
      <c r="AI34" s="90"/>
      <c r="AJ34"/>
      <c r="AK34"/>
      <c r="AL34"/>
      <c r="AM34"/>
      <c r="AN34"/>
      <c r="AO34"/>
      <c r="AQ34"/>
      <c r="AR34"/>
      <c r="AS34"/>
      <c r="AT34"/>
      <c r="AU34"/>
      <c r="AV34"/>
      <c r="AW34" s="90"/>
      <c r="AX34"/>
      <c r="AY34"/>
      <c r="AZ34"/>
      <c r="BA34"/>
      <c r="BB34"/>
      <c r="BC34"/>
      <c r="BE34"/>
      <c r="BF34"/>
      <c r="BG34"/>
      <c r="BH34"/>
      <c r="BI34"/>
      <c r="BJ34"/>
      <c r="BK34" s="90"/>
      <c r="BL34"/>
      <c r="BM34"/>
      <c r="BN34"/>
      <c r="BO34"/>
      <c r="BP34"/>
      <c r="BQ34"/>
      <c r="BS34"/>
      <c r="BT34"/>
      <c r="BU34"/>
      <c r="BV34"/>
      <c r="BW34"/>
      <c r="BX34"/>
      <c r="BY34"/>
      <c r="BZ34" s="90"/>
      <c r="CA34"/>
      <c r="CB34"/>
      <c r="CC34"/>
      <c r="CD34"/>
      <c r="CE34"/>
      <c r="CF34"/>
    </row>
    <row r="35" spans="1:84" s="77" customFormat="1" ht="50.1" customHeight="1" x14ac:dyDescent="0.5">
      <c r="A35"/>
      <c r="B35"/>
      <c r="C35"/>
      <c r="D35"/>
      <c r="E35"/>
      <c r="F35"/>
      <c r="G35" s="90"/>
      <c r="H35"/>
      <c r="I35"/>
      <c r="J35"/>
      <c r="K35"/>
      <c r="L35"/>
      <c r="M35"/>
      <c r="O35"/>
      <c r="P35"/>
      <c r="Q35"/>
      <c r="R35"/>
      <c r="S35"/>
      <c r="T35"/>
      <c r="U35" s="90"/>
      <c r="V35"/>
      <c r="W35"/>
      <c r="X35"/>
      <c r="Y35"/>
      <c r="Z35"/>
      <c r="AA35"/>
      <c r="AC35"/>
      <c r="AD35"/>
      <c r="AE35"/>
      <c r="AF35"/>
      <c r="AG35"/>
      <c r="AH35"/>
      <c r="AI35" s="90"/>
      <c r="AJ35"/>
      <c r="AK35"/>
      <c r="AL35"/>
      <c r="AM35"/>
      <c r="AN35"/>
      <c r="AO35"/>
      <c r="AQ35"/>
      <c r="AR35"/>
      <c r="AS35"/>
      <c r="AT35"/>
      <c r="AU35"/>
      <c r="AV35"/>
      <c r="AW35" s="90"/>
      <c r="AX35"/>
      <c r="AY35"/>
      <c r="AZ35"/>
      <c r="BA35"/>
      <c r="BB35"/>
      <c r="BC35"/>
      <c r="BE35"/>
      <c r="BF35"/>
      <c r="BG35"/>
      <c r="BH35"/>
      <c r="BI35"/>
      <c r="BJ35"/>
      <c r="BK35" s="90"/>
      <c r="BL35"/>
      <c r="BM35"/>
      <c r="BN35"/>
      <c r="BO35"/>
      <c r="BP35"/>
      <c r="BQ35"/>
      <c r="BS35"/>
      <c r="BT35"/>
      <c r="BU35"/>
      <c r="BV35"/>
      <c r="BW35"/>
      <c r="BX35"/>
      <c r="BY35"/>
      <c r="BZ35" s="90"/>
      <c r="CA35"/>
      <c r="CB35"/>
      <c r="CC35"/>
      <c r="CD35"/>
      <c r="CE35"/>
      <c r="CF35"/>
    </row>
    <row r="36" spans="1:84" s="77" customFormat="1" ht="50.1" customHeight="1" x14ac:dyDescent="0.5">
      <c r="A36"/>
      <c r="B36"/>
      <c r="C36"/>
      <c r="D36"/>
      <c r="E36"/>
      <c r="F36"/>
      <c r="G36" s="90"/>
      <c r="H36"/>
      <c r="I36"/>
      <c r="J36"/>
      <c r="K36"/>
      <c r="L36"/>
      <c r="M36"/>
      <c r="O36"/>
      <c r="P36"/>
      <c r="Q36"/>
      <c r="R36"/>
      <c r="S36"/>
      <c r="T36"/>
      <c r="U36" s="90"/>
      <c r="V36"/>
      <c r="W36"/>
      <c r="X36"/>
      <c r="Y36"/>
      <c r="Z36"/>
      <c r="AA36"/>
      <c r="AC36"/>
      <c r="AD36"/>
      <c r="AE36"/>
      <c r="AF36"/>
      <c r="AG36"/>
      <c r="AH36"/>
      <c r="AI36" s="90"/>
      <c r="AJ36"/>
      <c r="AK36"/>
      <c r="AL36"/>
      <c r="AM36"/>
      <c r="AN36"/>
      <c r="AO36"/>
      <c r="AQ36"/>
      <c r="AR36"/>
      <c r="AS36"/>
      <c r="AT36"/>
      <c r="AU36"/>
      <c r="AV36"/>
      <c r="AW36" s="90"/>
      <c r="AX36"/>
      <c r="AY36"/>
      <c r="AZ36"/>
      <c r="BA36"/>
      <c r="BB36"/>
      <c r="BC36"/>
      <c r="BE36"/>
      <c r="BF36"/>
      <c r="BG36"/>
      <c r="BH36"/>
      <c r="BI36"/>
      <c r="BJ36"/>
      <c r="BK36" s="90"/>
      <c r="BL36"/>
      <c r="BM36"/>
      <c r="BN36"/>
      <c r="BO36"/>
      <c r="BP36"/>
      <c r="BQ36"/>
      <c r="BS36"/>
      <c r="BT36"/>
      <c r="BU36"/>
      <c r="BV36"/>
      <c r="BW36"/>
      <c r="BX36"/>
      <c r="BY36"/>
      <c r="BZ36" s="90"/>
      <c r="CA36"/>
      <c r="CB36"/>
      <c r="CC36"/>
      <c r="CD36"/>
      <c r="CE36"/>
      <c r="CF36"/>
    </row>
    <row r="37" spans="1:84" s="77" customFormat="1" ht="50.1" customHeight="1" x14ac:dyDescent="0.5">
      <c r="A37"/>
      <c r="B37"/>
      <c r="C37"/>
      <c r="D37"/>
      <c r="E37"/>
      <c r="F37"/>
      <c r="G37" s="90"/>
      <c r="H37"/>
      <c r="I37"/>
      <c r="J37"/>
      <c r="K37"/>
      <c r="L37"/>
      <c r="M37"/>
      <c r="O37"/>
      <c r="P37"/>
      <c r="Q37"/>
      <c r="R37"/>
      <c r="S37"/>
      <c r="T37"/>
      <c r="U37" s="90"/>
      <c r="V37"/>
      <c r="W37"/>
      <c r="X37"/>
      <c r="Y37"/>
      <c r="Z37"/>
      <c r="AA37"/>
      <c r="AC37"/>
      <c r="AD37"/>
      <c r="AE37"/>
      <c r="AF37"/>
      <c r="AG37"/>
      <c r="AH37"/>
      <c r="AI37" s="90"/>
      <c r="AJ37"/>
      <c r="AK37"/>
      <c r="AL37"/>
      <c r="AM37"/>
      <c r="AN37"/>
      <c r="AO37"/>
      <c r="AQ37"/>
      <c r="AR37"/>
      <c r="AS37"/>
      <c r="AT37"/>
      <c r="AU37"/>
      <c r="AV37"/>
      <c r="AW37" s="90"/>
      <c r="AX37"/>
      <c r="AY37"/>
      <c r="AZ37"/>
      <c r="BA37"/>
      <c r="BB37"/>
      <c r="BC37"/>
      <c r="BE37"/>
      <c r="BF37"/>
      <c r="BG37"/>
      <c r="BH37"/>
      <c r="BI37"/>
      <c r="BJ37"/>
      <c r="BK37" s="90"/>
      <c r="BL37"/>
      <c r="BM37"/>
      <c r="BN37"/>
      <c r="BO37"/>
      <c r="BP37"/>
      <c r="BQ37"/>
      <c r="BS37"/>
      <c r="BT37"/>
      <c r="BU37"/>
      <c r="BV37"/>
      <c r="BW37"/>
      <c r="BX37"/>
      <c r="BY37"/>
      <c r="BZ37" s="90"/>
      <c r="CA37"/>
      <c r="CB37"/>
      <c r="CC37"/>
      <c r="CD37"/>
      <c r="CE37"/>
      <c r="CF37"/>
    </row>
    <row r="38" spans="1:84" s="77" customFormat="1" ht="50.1" customHeight="1" x14ac:dyDescent="0.5">
      <c r="A38"/>
      <c r="B38"/>
      <c r="C38"/>
      <c r="D38"/>
      <c r="E38"/>
      <c r="F38"/>
      <c r="G38" s="90"/>
      <c r="H38"/>
      <c r="I38"/>
      <c r="J38"/>
      <c r="K38"/>
      <c r="L38"/>
      <c r="M38"/>
      <c r="O38"/>
      <c r="P38"/>
      <c r="Q38"/>
      <c r="R38"/>
      <c r="S38"/>
      <c r="T38"/>
      <c r="U38" s="90"/>
      <c r="V38"/>
      <c r="W38"/>
      <c r="X38"/>
      <c r="Y38"/>
      <c r="Z38"/>
      <c r="AA38"/>
      <c r="AC38"/>
      <c r="AD38"/>
      <c r="AE38"/>
      <c r="AF38"/>
      <c r="AG38"/>
      <c r="AH38"/>
      <c r="AI38" s="90"/>
      <c r="AJ38"/>
      <c r="AK38"/>
      <c r="AL38"/>
      <c r="AM38"/>
      <c r="AN38"/>
      <c r="AO38"/>
      <c r="AQ38"/>
      <c r="AR38"/>
      <c r="AS38"/>
      <c r="AT38"/>
      <c r="AU38"/>
      <c r="AV38"/>
      <c r="AW38" s="90"/>
      <c r="AX38"/>
      <c r="AY38"/>
      <c r="AZ38"/>
      <c r="BA38"/>
      <c r="BB38"/>
      <c r="BC38"/>
      <c r="BE38"/>
      <c r="BF38"/>
      <c r="BG38"/>
      <c r="BH38"/>
      <c r="BI38"/>
      <c r="BJ38"/>
      <c r="BK38" s="90"/>
      <c r="BL38"/>
      <c r="BM38"/>
      <c r="BN38"/>
      <c r="BO38"/>
      <c r="BP38"/>
      <c r="BQ38"/>
      <c r="BS38"/>
      <c r="BT38"/>
      <c r="BU38"/>
      <c r="BV38"/>
      <c r="BW38"/>
      <c r="BX38"/>
      <c r="BY38"/>
      <c r="BZ38" s="90"/>
      <c r="CA38"/>
      <c r="CB38"/>
      <c r="CC38"/>
      <c r="CD38"/>
      <c r="CE38"/>
      <c r="CF38"/>
    </row>
    <row r="39" spans="1:84" s="77" customFormat="1" ht="50.1" customHeight="1" x14ac:dyDescent="0.5">
      <c r="A39"/>
      <c r="B39"/>
      <c r="C39"/>
      <c r="D39"/>
      <c r="E39"/>
      <c r="F39"/>
      <c r="G39" s="90"/>
      <c r="H39"/>
      <c r="I39"/>
      <c r="J39"/>
      <c r="K39"/>
      <c r="L39"/>
      <c r="M39"/>
      <c r="O39"/>
      <c r="P39"/>
      <c r="Q39"/>
      <c r="R39"/>
      <c r="S39"/>
      <c r="T39"/>
      <c r="U39" s="90"/>
      <c r="V39"/>
      <c r="W39"/>
      <c r="X39"/>
      <c r="Y39"/>
      <c r="Z39"/>
      <c r="AA39"/>
      <c r="AC39"/>
      <c r="AD39"/>
      <c r="AE39"/>
      <c r="AF39"/>
      <c r="AG39"/>
      <c r="AH39"/>
      <c r="AI39" s="90"/>
      <c r="AJ39"/>
      <c r="AK39"/>
      <c r="AL39"/>
      <c r="AM39"/>
      <c r="AN39"/>
      <c r="AO39"/>
      <c r="AQ39"/>
      <c r="AR39"/>
      <c r="AS39"/>
      <c r="AT39"/>
      <c r="AU39"/>
      <c r="AV39"/>
      <c r="AW39" s="90"/>
      <c r="AX39"/>
      <c r="AY39"/>
      <c r="AZ39"/>
      <c r="BA39"/>
      <c r="BB39"/>
      <c r="BC39"/>
      <c r="BE39"/>
      <c r="BF39"/>
      <c r="BG39"/>
      <c r="BH39"/>
      <c r="BI39"/>
      <c r="BJ39"/>
      <c r="BK39" s="90"/>
      <c r="BL39"/>
      <c r="BM39"/>
      <c r="BN39"/>
      <c r="BO39"/>
      <c r="BP39"/>
      <c r="BQ39"/>
      <c r="BS39"/>
      <c r="BT39"/>
      <c r="BU39"/>
      <c r="BV39"/>
      <c r="BW39"/>
      <c r="BX39"/>
      <c r="BY39"/>
      <c r="BZ39" s="90"/>
      <c r="CA39"/>
      <c r="CB39"/>
      <c r="CC39"/>
      <c r="CD39"/>
      <c r="CE39"/>
      <c r="CF39"/>
    </row>
    <row r="40" spans="1:84" s="77" customFormat="1" ht="50.1" customHeight="1" x14ac:dyDescent="0.5">
      <c r="A40"/>
      <c r="B40"/>
      <c r="C40"/>
      <c r="D40"/>
      <c r="E40"/>
      <c r="F40"/>
      <c r="G40" s="90"/>
      <c r="H40"/>
      <c r="I40"/>
      <c r="J40"/>
      <c r="K40"/>
      <c r="L40"/>
      <c r="M40"/>
      <c r="O40"/>
      <c r="P40"/>
      <c r="Q40"/>
      <c r="R40"/>
      <c r="S40"/>
      <c r="T40"/>
      <c r="U40" s="90"/>
      <c r="V40"/>
      <c r="W40"/>
      <c r="X40"/>
      <c r="Y40"/>
      <c r="Z40"/>
      <c r="AA40"/>
      <c r="AC40"/>
      <c r="AD40"/>
      <c r="AE40"/>
      <c r="AF40"/>
      <c r="AG40"/>
      <c r="AH40"/>
      <c r="AI40" s="90"/>
      <c r="AJ40"/>
      <c r="AK40"/>
      <c r="AL40"/>
      <c r="AM40"/>
      <c r="AN40"/>
      <c r="AO40"/>
      <c r="AQ40"/>
      <c r="AR40"/>
      <c r="AS40"/>
      <c r="AT40"/>
      <c r="AU40"/>
      <c r="AV40"/>
      <c r="AW40" s="90"/>
      <c r="AX40"/>
      <c r="AY40"/>
      <c r="AZ40"/>
      <c r="BA40"/>
      <c r="BB40"/>
      <c r="BC40"/>
      <c r="BE40"/>
      <c r="BF40"/>
      <c r="BG40"/>
      <c r="BH40"/>
      <c r="BI40"/>
      <c r="BJ40"/>
      <c r="BK40" s="90"/>
      <c r="BL40"/>
      <c r="BM40"/>
      <c r="BN40"/>
      <c r="BO40"/>
      <c r="BP40"/>
      <c r="BQ40"/>
      <c r="BS40"/>
      <c r="BT40"/>
      <c r="BU40"/>
      <c r="BV40"/>
      <c r="BW40"/>
      <c r="BX40"/>
      <c r="BY40"/>
      <c r="BZ40" s="90"/>
      <c r="CA40"/>
      <c r="CB40"/>
      <c r="CC40"/>
      <c r="CD40"/>
      <c r="CE40"/>
      <c r="CF40"/>
    </row>
    <row r="41" spans="1:84" s="77" customFormat="1" ht="50.1" customHeight="1" x14ac:dyDescent="0.5">
      <c r="A41"/>
      <c r="B41"/>
      <c r="C41"/>
      <c r="D41"/>
      <c r="E41"/>
      <c r="F41"/>
      <c r="G41" s="90"/>
      <c r="H41"/>
      <c r="I41"/>
      <c r="J41"/>
      <c r="K41"/>
      <c r="L41"/>
      <c r="M41"/>
      <c r="O41"/>
      <c r="P41"/>
      <c r="Q41"/>
      <c r="R41"/>
      <c r="S41"/>
      <c r="T41"/>
      <c r="U41" s="90"/>
      <c r="V41"/>
      <c r="W41"/>
      <c r="X41"/>
      <c r="Y41"/>
      <c r="Z41"/>
      <c r="AA41"/>
      <c r="AC41"/>
      <c r="AD41"/>
      <c r="AE41"/>
      <c r="AF41"/>
      <c r="AG41"/>
      <c r="AH41"/>
      <c r="AI41" s="90"/>
      <c r="AJ41"/>
      <c r="AK41"/>
      <c r="AL41"/>
      <c r="AM41"/>
      <c r="AN41"/>
      <c r="AO41"/>
      <c r="AQ41"/>
      <c r="AR41"/>
      <c r="AS41"/>
      <c r="AT41"/>
      <c r="AU41"/>
      <c r="AV41"/>
      <c r="AW41" s="90"/>
      <c r="AX41"/>
      <c r="AY41"/>
      <c r="AZ41"/>
      <c r="BA41"/>
      <c r="BB41"/>
      <c r="BC41"/>
      <c r="BE41"/>
      <c r="BF41"/>
      <c r="BG41"/>
      <c r="BH41"/>
      <c r="BI41"/>
      <c r="BJ41"/>
      <c r="BK41" s="90"/>
      <c r="BL41"/>
      <c r="BM41"/>
      <c r="BN41"/>
      <c r="BO41"/>
      <c r="BP41"/>
      <c r="BQ41"/>
      <c r="BS41"/>
      <c r="BT41"/>
      <c r="BU41"/>
      <c r="BV41"/>
      <c r="BW41"/>
      <c r="BX41"/>
      <c r="BY41"/>
      <c r="BZ41" s="90"/>
      <c r="CA41"/>
      <c r="CB41"/>
      <c r="CC41"/>
      <c r="CD41"/>
      <c r="CE41"/>
      <c r="CF41"/>
    </row>
    <row r="42" spans="1:84" s="77" customFormat="1" ht="50.1" customHeight="1" x14ac:dyDescent="0.5">
      <c r="A42"/>
      <c r="B42"/>
      <c r="C42"/>
      <c r="D42"/>
      <c r="E42"/>
      <c r="F42"/>
      <c r="G42" s="90"/>
      <c r="H42"/>
      <c r="I42"/>
      <c r="J42"/>
      <c r="K42"/>
      <c r="L42"/>
      <c r="M42"/>
      <c r="O42"/>
      <c r="P42"/>
      <c r="Q42"/>
      <c r="R42"/>
      <c r="S42"/>
      <c r="T42"/>
      <c r="U42" s="90"/>
      <c r="V42"/>
      <c r="W42"/>
      <c r="X42"/>
      <c r="Y42"/>
      <c r="Z42"/>
      <c r="AA42"/>
      <c r="AC42"/>
      <c r="AD42"/>
      <c r="AE42"/>
      <c r="AF42"/>
      <c r="AG42"/>
      <c r="AH42"/>
      <c r="AI42" s="90"/>
      <c r="AJ42"/>
      <c r="AK42"/>
      <c r="AL42"/>
      <c r="AM42"/>
      <c r="AN42"/>
      <c r="AO42"/>
      <c r="AQ42"/>
      <c r="AR42"/>
      <c r="AS42"/>
      <c r="AT42"/>
      <c r="AU42"/>
      <c r="AV42"/>
      <c r="BE42"/>
      <c r="BF42"/>
      <c r="BG42"/>
      <c r="BH42"/>
      <c r="BI42"/>
      <c r="BJ42"/>
      <c r="BS42"/>
      <c r="BT42"/>
      <c r="BU42"/>
      <c r="BV42"/>
      <c r="BW42"/>
      <c r="BX42"/>
      <c r="BY42"/>
    </row>
    <row r="43" spans="1:84" s="77" customFormat="1" ht="50.1" customHeight="1" x14ac:dyDescent="0.5">
      <c r="A43"/>
      <c r="B43"/>
      <c r="C43"/>
      <c r="D43"/>
      <c r="E43"/>
      <c r="F43"/>
      <c r="G43" s="90"/>
      <c r="H43"/>
      <c r="I43"/>
      <c r="J43"/>
      <c r="K43"/>
      <c r="L43"/>
      <c r="M43"/>
      <c r="O43"/>
      <c r="P43"/>
      <c r="Q43"/>
      <c r="R43"/>
      <c r="S43"/>
      <c r="T43"/>
      <c r="U43" s="90"/>
      <c r="V43"/>
      <c r="W43"/>
      <c r="X43"/>
      <c r="Y43"/>
      <c r="Z43"/>
      <c r="AA43"/>
      <c r="AC43"/>
      <c r="AD43"/>
      <c r="AE43"/>
      <c r="AF43"/>
      <c r="AG43"/>
      <c r="AH43"/>
      <c r="AI43" s="90"/>
      <c r="AJ43"/>
      <c r="AK43"/>
      <c r="AL43"/>
      <c r="AM43"/>
      <c r="AN43"/>
      <c r="AO43"/>
      <c r="AQ43"/>
      <c r="AR43"/>
      <c r="AS43"/>
      <c r="AT43"/>
      <c r="AU43"/>
      <c r="AV43"/>
      <c r="BE43"/>
      <c r="BF43"/>
      <c r="BG43"/>
      <c r="BH43"/>
      <c r="BI43"/>
      <c r="BJ43"/>
      <c r="BS43"/>
      <c r="BT43"/>
      <c r="BU43"/>
      <c r="BV43"/>
      <c r="BW43"/>
      <c r="BX43"/>
      <c r="BY43"/>
    </row>
    <row r="44" spans="1:84" s="77" customFormat="1" ht="50.1" customHeight="1" x14ac:dyDescent="0.5">
      <c r="A44"/>
      <c r="B44"/>
      <c r="C44"/>
      <c r="D44"/>
      <c r="E44"/>
      <c r="F44"/>
      <c r="G44" s="90"/>
      <c r="H44"/>
      <c r="I44"/>
      <c r="J44"/>
      <c r="K44"/>
      <c r="L44"/>
      <c r="M44"/>
      <c r="O44"/>
      <c r="P44"/>
      <c r="Q44"/>
      <c r="R44"/>
      <c r="S44"/>
      <c r="T44"/>
      <c r="U44" s="90"/>
      <c r="V44"/>
      <c r="W44"/>
      <c r="X44"/>
      <c r="Y44"/>
      <c r="Z44"/>
      <c r="AA44"/>
      <c r="AC44"/>
      <c r="AD44"/>
      <c r="AE44"/>
      <c r="AF44"/>
      <c r="AG44"/>
      <c r="AH44"/>
      <c r="AI44" s="90"/>
      <c r="AJ44"/>
      <c r="AK44"/>
      <c r="AL44"/>
      <c r="AM44"/>
      <c r="AN44"/>
      <c r="AO44"/>
      <c r="AQ44"/>
      <c r="AR44"/>
      <c r="AS44"/>
      <c r="AT44"/>
      <c r="AU44"/>
      <c r="AV44"/>
      <c r="BE44"/>
      <c r="BF44"/>
      <c r="BG44"/>
      <c r="BH44"/>
      <c r="BI44"/>
      <c r="BJ44"/>
      <c r="BS44"/>
      <c r="BT44"/>
      <c r="BU44"/>
      <c r="BV44"/>
      <c r="BW44"/>
      <c r="BX44"/>
      <c r="BY44"/>
    </row>
    <row r="45" spans="1:84" s="77" customFormat="1" ht="50.1" customHeight="1" x14ac:dyDescent="0.5">
      <c r="A45"/>
      <c r="B45"/>
      <c r="C45"/>
      <c r="D45"/>
      <c r="E45"/>
      <c r="F45"/>
      <c r="G45" s="90"/>
      <c r="H45"/>
      <c r="I45"/>
      <c r="J45"/>
      <c r="K45"/>
      <c r="L45"/>
      <c r="M45"/>
      <c r="O45"/>
      <c r="P45"/>
      <c r="Q45"/>
      <c r="R45"/>
      <c r="S45"/>
      <c r="T45"/>
      <c r="U45" s="90"/>
      <c r="V45"/>
      <c r="W45"/>
      <c r="X45"/>
      <c r="Y45"/>
      <c r="Z45"/>
      <c r="AA45"/>
      <c r="AC45"/>
      <c r="AD45"/>
      <c r="AE45"/>
      <c r="AF45"/>
      <c r="AG45"/>
      <c r="AH45"/>
      <c r="AI45" s="90"/>
      <c r="AJ45"/>
      <c r="AK45"/>
      <c r="AL45"/>
      <c r="AM45"/>
      <c r="AN45"/>
      <c r="AO45"/>
      <c r="AQ45"/>
      <c r="AR45"/>
      <c r="AS45"/>
      <c r="AT45"/>
      <c r="AU45"/>
      <c r="AV45"/>
      <c r="BE45"/>
      <c r="BF45"/>
      <c r="BG45"/>
      <c r="BH45"/>
      <c r="BI45"/>
      <c r="BJ45"/>
      <c r="BS45"/>
      <c r="BT45"/>
      <c r="BU45"/>
      <c r="BV45"/>
      <c r="BW45"/>
      <c r="BX45"/>
      <c r="BY45"/>
    </row>
    <row r="46" spans="1:84" s="77" customFormat="1" ht="50.1" customHeight="1" x14ac:dyDescent="0.5">
      <c r="A46"/>
      <c r="B46"/>
      <c r="C46"/>
      <c r="D46"/>
      <c r="E46"/>
      <c r="F46"/>
      <c r="G46" s="90"/>
      <c r="H46"/>
      <c r="I46"/>
      <c r="J46"/>
      <c r="K46"/>
      <c r="L46"/>
      <c r="M46"/>
      <c r="O46"/>
      <c r="P46"/>
      <c r="Q46"/>
      <c r="R46"/>
      <c r="S46"/>
      <c r="T46"/>
      <c r="U46" s="90"/>
      <c r="V46"/>
      <c r="W46"/>
      <c r="X46"/>
      <c r="Y46"/>
      <c r="Z46"/>
      <c r="AA46"/>
      <c r="AC46"/>
      <c r="AD46"/>
      <c r="AE46"/>
      <c r="AF46"/>
      <c r="AG46"/>
      <c r="AH46"/>
      <c r="AI46" s="90"/>
      <c r="AJ46"/>
      <c r="AK46"/>
      <c r="AL46"/>
      <c r="AM46"/>
      <c r="AN46"/>
      <c r="AO46"/>
      <c r="AQ46"/>
      <c r="AR46"/>
      <c r="AS46"/>
      <c r="AT46"/>
      <c r="AU46"/>
      <c r="AV46"/>
      <c r="BE46"/>
      <c r="BF46"/>
      <c r="BG46"/>
      <c r="BH46"/>
      <c r="BI46"/>
      <c r="BJ46"/>
      <c r="BS46"/>
      <c r="BT46"/>
      <c r="BU46"/>
      <c r="BV46"/>
      <c r="BW46"/>
      <c r="BX46"/>
      <c r="BY46"/>
    </row>
    <row r="47" spans="1:84" s="77" customFormat="1" ht="50.1" customHeight="1" x14ac:dyDescent="0.5">
      <c r="A47"/>
      <c r="B47"/>
      <c r="C47"/>
      <c r="D47"/>
      <c r="E47"/>
      <c r="F47"/>
      <c r="G47" s="90"/>
      <c r="H47"/>
      <c r="I47"/>
      <c r="J47"/>
      <c r="K47"/>
      <c r="L47"/>
      <c r="M47"/>
      <c r="O47"/>
      <c r="P47"/>
      <c r="Q47"/>
      <c r="R47"/>
      <c r="S47"/>
      <c r="T47"/>
      <c r="U47" s="90"/>
      <c r="V47"/>
      <c r="W47"/>
      <c r="X47"/>
      <c r="Y47"/>
      <c r="Z47"/>
      <c r="AA47"/>
      <c r="AC47"/>
      <c r="AD47"/>
      <c r="AE47"/>
      <c r="AF47"/>
      <c r="AG47"/>
      <c r="AH47"/>
      <c r="AI47" s="90"/>
      <c r="AJ47"/>
      <c r="AK47"/>
      <c r="AL47"/>
      <c r="AM47"/>
      <c r="AN47"/>
      <c r="AO47"/>
      <c r="AQ47"/>
      <c r="AR47"/>
      <c r="AS47"/>
      <c r="AT47"/>
      <c r="AU47"/>
      <c r="AV47"/>
      <c r="BE47"/>
      <c r="BF47"/>
      <c r="BG47"/>
      <c r="BH47"/>
      <c r="BI47"/>
      <c r="BJ47"/>
      <c r="BS47"/>
      <c r="BT47"/>
      <c r="BU47"/>
      <c r="BV47"/>
      <c r="BW47"/>
      <c r="BX47"/>
      <c r="BY47"/>
    </row>
    <row r="48" spans="1:84" s="77" customFormat="1" ht="50.1" customHeight="1" x14ac:dyDescent="0.5">
      <c r="A48"/>
      <c r="B48"/>
      <c r="C48"/>
      <c r="D48"/>
      <c r="E48"/>
      <c r="F48"/>
      <c r="G48" s="90"/>
      <c r="H48"/>
      <c r="I48"/>
      <c r="J48"/>
      <c r="K48"/>
      <c r="L48"/>
      <c r="M48"/>
      <c r="O48"/>
      <c r="P48"/>
      <c r="Q48"/>
      <c r="R48"/>
      <c r="S48"/>
      <c r="T48"/>
      <c r="U48" s="90"/>
      <c r="V48"/>
      <c r="W48"/>
      <c r="X48"/>
      <c r="Y48"/>
      <c r="Z48"/>
      <c r="AA48"/>
      <c r="AQ48"/>
      <c r="AR48"/>
      <c r="AS48"/>
      <c r="AT48"/>
      <c r="AU48"/>
      <c r="AV48"/>
      <c r="BE48"/>
      <c r="BF48"/>
      <c r="BG48"/>
      <c r="BH48"/>
      <c r="BI48"/>
      <c r="BJ48"/>
      <c r="BS48"/>
      <c r="BT48"/>
      <c r="BU48"/>
      <c r="BV48"/>
      <c r="BW48"/>
      <c r="BX48"/>
      <c r="BY48"/>
    </row>
    <row r="49" spans="1:77" s="77" customFormat="1" ht="50.1" customHeight="1" x14ac:dyDescent="0.5">
      <c r="A49"/>
      <c r="B49"/>
      <c r="C49"/>
      <c r="D49"/>
      <c r="E49"/>
      <c r="F49"/>
      <c r="G49" s="90"/>
      <c r="H49"/>
      <c r="I49"/>
      <c r="J49"/>
      <c r="K49"/>
      <c r="L49"/>
      <c r="M49"/>
      <c r="O49"/>
      <c r="P49"/>
      <c r="Q49"/>
      <c r="R49"/>
      <c r="S49"/>
      <c r="T49"/>
      <c r="U49" s="90"/>
      <c r="V49"/>
      <c r="W49"/>
      <c r="X49"/>
      <c r="Y49"/>
      <c r="Z49"/>
      <c r="AA49"/>
      <c r="AQ49"/>
      <c r="AR49"/>
      <c r="AS49"/>
      <c r="AT49"/>
      <c r="AU49"/>
      <c r="AV49"/>
      <c r="BE49"/>
      <c r="BF49"/>
      <c r="BG49"/>
      <c r="BH49"/>
      <c r="BI49"/>
      <c r="BJ49"/>
      <c r="BS49"/>
      <c r="BT49"/>
      <c r="BU49"/>
      <c r="BV49"/>
      <c r="BW49"/>
      <c r="BX49"/>
      <c r="BY49"/>
    </row>
    <row r="50" spans="1:77" s="77" customFormat="1" ht="50.1" customHeight="1" x14ac:dyDescent="0.5">
      <c r="A50"/>
      <c r="B50"/>
      <c r="C50"/>
      <c r="D50"/>
      <c r="E50"/>
      <c r="F50"/>
      <c r="G50" s="90"/>
      <c r="H50"/>
      <c r="I50"/>
      <c r="J50"/>
      <c r="K50"/>
      <c r="L50"/>
      <c r="M50"/>
      <c r="O50"/>
      <c r="P50"/>
      <c r="Q50"/>
      <c r="R50"/>
      <c r="S50"/>
      <c r="T50"/>
      <c r="U50" s="90"/>
      <c r="V50"/>
      <c r="W50"/>
      <c r="X50"/>
      <c r="Y50"/>
      <c r="Z50"/>
      <c r="AA50"/>
      <c r="AQ50"/>
      <c r="AR50"/>
      <c r="AS50"/>
      <c r="AT50"/>
      <c r="AU50"/>
      <c r="AV50"/>
      <c r="BE50"/>
      <c r="BF50"/>
      <c r="BG50"/>
      <c r="BH50"/>
      <c r="BI50"/>
      <c r="BJ50"/>
    </row>
    <row r="51" spans="1:77" s="77" customFormat="1" ht="50.1" customHeight="1" x14ac:dyDescent="0.5">
      <c r="A51"/>
      <c r="B51"/>
      <c r="C51"/>
      <c r="D51"/>
      <c r="E51"/>
      <c r="F51"/>
      <c r="G51" s="90"/>
      <c r="H51"/>
      <c r="I51"/>
      <c r="J51"/>
      <c r="K51"/>
      <c r="L51"/>
      <c r="M51"/>
      <c r="O51"/>
      <c r="P51"/>
      <c r="Q51"/>
      <c r="R51"/>
      <c r="S51"/>
      <c r="T51"/>
      <c r="U51" s="90"/>
      <c r="V51"/>
      <c r="W51"/>
      <c r="X51"/>
      <c r="Y51"/>
      <c r="Z51"/>
      <c r="AA51"/>
      <c r="AQ51"/>
      <c r="AR51"/>
      <c r="AS51"/>
      <c r="AT51"/>
      <c r="AU51"/>
      <c r="AV51"/>
      <c r="BE51"/>
      <c r="BF51"/>
      <c r="BG51"/>
      <c r="BH51"/>
      <c r="BI51"/>
      <c r="BJ51"/>
    </row>
    <row r="52" spans="1:77" s="77" customFormat="1" ht="50.1" customHeight="1" x14ac:dyDescent="0.5">
      <c r="A52"/>
      <c r="B52"/>
      <c r="C52"/>
      <c r="D52"/>
      <c r="E52"/>
      <c r="F52"/>
      <c r="G52" s="90"/>
      <c r="H52"/>
      <c r="I52"/>
      <c r="J52"/>
      <c r="K52"/>
      <c r="L52"/>
      <c r="M52"/>
      <c r="O52"/>
      <c r="P52"/>
      <c r="Q52"/>
      <c r="R52"/>
      <c r="S52"/>
      <c r="T52"/>
      <c r="U52" s="90"/>
      <c r="V52"/>
      <c r="W52"/>
      <c r="X52"/>
      <c r="Y52"/>
      <c r="Z52"/>
      <c r="AA52"/>
      <c r="AQ52"/>
      <c r="AR52"/>
      <c r="AS52"/>
      <c r="AT52"/>
      <c r="AU52"/>
      <c r="AV52"/>
      <c r="BE52"/>
      <c r="BF52"/>
      <c r="BG52"/>
      <c r="BH52"/>
      <c r="BI52"/>
      <c r="BJ52"/>
    </row>
    <row r="53" spans="1:77" s="77" customFormat="1" ht="50.1" customHeight="1" x14ac:dyDescent="0.5">
      <c r="A53"/>
      <c r="B53"/>
      <c r="C53"/>
      <c r="D53"/>
      <c r="E53"/>
      <c r="F53"/>
      <c r="G53" s="90"/>
      <c r="H53"/>
      <c r="I53"/>
      <c r="J53"/>
      <c r="K53"/>
      <c r="L53"/>
      <c r="M53"/>
      <c r="O53"/>
      <c r="P53"/>
      <c r="Q53"/>
      <c r="R53"/>
      <c r="S53"/>
      <c r="T53"/>
      <c r="U53" s="90"/>
      <c r="V53"/>
      <c r="W53"/>
      <c r="X53"/>
      <c r="Y53"/>
      <c r="Z53"/>
      <c r="AA53"/>
      <c r="AQ53"/>
      <c r="AR53"/>
      <c r="AS53"/>
      <c r="AT53"/>
      <c r="AU53"/>
      <c r="AV53"/>
      <c r="BE53"/>
      <c r="BF53"/>
      <c r="BG53"/>
      <c r="BH53"/>
      <c r="BI53"/>
      <c r="BJ53"/>
    </row>
    <row r="54" spans="1:77" s="77" customFormat="1" ht="50.1" customHeight="1" x14ac:dyDescent="0.5">
      <c r="A54"/>
      <c r="B54"/>
      <c r="C54"/>
      <c r="D54"/>
      <c r="E54"/>
      <c r="F54"/>
      <c r="G54" s="90"/>
      <c r="H54"/>
      <c r="I54"/>
      <c r="J54"/>
      <c r="K54"/>
      <c r="L54"/>
      <c r="M54"/>
      <c r="O54"/>
      <c r="P54"/>
      <c r="Q54"/>
      <c r="R54"/>
      <c r="S54"/>
      <c r="T54"/>
      <c r="U54" s="90"/>
      <c r="V54"/>
      <c r="W54"/>
      <c r="X54"/>
      <c r="Y54"/>
      <c r="Z54"/>
      <c r="AA54"/>
      <c r="AQ54"/>
      <c r="AR54"/>
      <c r="AS54"/>
      <c r="AT54"/>
      <c r="AU54"/>
      <c r="AV54"/>
      <c r="BE54"/>
      <c r="BF54"/>
      <c r="BG54"/>
      <c r="BH54"/>
      <c r="BI54"/>
      <c r="BJ54"/>
    </row>
    <row r="55" spans="1:77" s="77" customFormat="1" ht="50.1" customHeight="1" x14ac:dyDescent="0.5">
      <c r="A55"/>
      <c r="B55"/>
      <c r="C55"/>
      <c r="D55"/>
      <c r="E55"/>
      <c r="F55"/>
      <c r="G55" s="90"/>
      <c r="H55"/>
      <c r="I55"/>
      <c r="J55"/>
      <c r="K55"/>
      <c r="L55"/>
      <c r="M55"/>
      <c r="O55"/>
      <c r="P55"/>
      <c r="Q55"/>
      <c r="R55"/>
      <c r="S55"/>
      <c r="T55"/>
      <c r="U55" s="90"/>
      <c r="V55"/>
      <c r="W55"/>
      <c r="X55"/>
      <c r="Y55"/>
      <c r="Z55"/>
      <c r="AA55"/>
      <c r="AQ55"/>
      <c r="AR55"/>
      <c r="AS55"/>
      <c r="AT55"/>
      <c r="AU55"/>
      <c r="AV55"/>
      <c r="BE55"/>
      <c r="BF55"/>
      <c r="BG55"/>
      <c r="BH55"/>
      <c r="BI55"/>
      <c r="BJ55"/>
    </row>
    <row r="56" spans="1:77" ht="50.1" customHeight="1" x14ac:dyDescent="0.4">
      <c r="A56"/>
      <c r="B56"/>
      <c r="C56"/>
      <c r="D56"/>
      <c r="E56"/>
      <c r="F56"/>
      <c r="G56" s="90"/>
      <c r="H56"/>
      <c r="I56"/>
      <c r="J56"/>
      <c r="K56"/>
      <c r="L56"/>
      <c r="M56"/>
      <c r="O56"/>
      <c r="P56"/>
      <c r="Q56"/>
      <c r="R56"/>
      <c r="S56"/>
      <c r="T56"/>
      <c r="U56" s="90"/>
      <c r="V56"/>
      <c r="W56"/>
      <c r="X56"/>
      <c r="Y56"/>
      <c r="Z56"/>
      <c r="AA56"/>
      <c r="AQ56"/>
      <c r="AR56"/>
      <c r="AS56"/>
      <c r="AT56"/>
      <c r="AU56"/>
      <c r="AV56"/>
      <c r="BE56"/>
      <c r="BF56"/>
      <c r="BG56"/>
      <c r="BH56"/>
      <c r="BI56"/>
      <c r="BJ56"/>
    </row>
    <row r="57" spans="1:77" ht="50.1" customHeight="1" x14ac:dyDescent="0.4">
      <c r="A57"/>
      <c r="B57"/>
      <c r="C57"/>
      <c r="D57"/>
      <c r="E57"/>
      <c r="F57"/>
      <c r="G57" s="90"/>
      <c r="H57"/>
      <c r="I57"/>
      <c r="J57"/>
      <c r="K57"/>
      <c r="L57"/>
      <c r="M57"/>
      <c r="O57"/>
      <c r="P57"/>
      <c r="Q57"/>
      <c r="R57"/>
      <c r="S57"/>
      <c r="T57"/>
      <c r="U57" s="90"/>
      <c r="V57"/>
      <c r="W57"/>
      <c r="X57"/>
      <c r="Y57"/>
      <c r="Z57"/>
      <c r="AA57"/>
      <c r="AQ57"/>
      <c r="AR57"/>
      <c r="AS57"/>
      <c r="AT57"/>
      <c r="AU57"/>
      <c r="AV57"/>
      <c r="BE57"/>
      <c r="BF57"/>
      <c r="BG57"/>
      <c r="BH57"/>
      <c r="BI57"/>
      <c r="BJ57"/>
    </row>
    <row r="58" spans="1:77" ht="50.1" customHeight="1" x14ac:dyDescent="0.4">
      <c r="A58"/>
      <c r="B58"/>
      <c r="C58"/>
      <c r="D58"/>
      <c r="E58"/>
      <c r="F58"/>
      <c r="G58" s="90"/>
      <c r="H58"/>
      <c r="I58"/>
      <c r="J58"/>
      <c r="K58"/>
      <c r="L58"/>
      <c r="M58"/>
      <c r="O58"/>
      <c r="P58"/>
      <c r="Q58"/>
      <c r="R58"/>
      <c r="S58"/>
      <c r="T58"/>
      <c r="U58" s="90"/>
      <c r="V58"/>
      <c r="W58"/>
      <c r="X58"/>
      <c r="Y58"/>
      <c r="Z58"/>
      <c r="AA58"/>
      <c r="AQ58"/>
      <c r="AR58"/>
      <c r="AS58"/>
      <c r="AT58"/>
      <c r="AU58"/>
      <c r="AV58"/>
      <c r="BE58"/>
      <c r="BF58"/>
      <c r="BG58"/>
      <c r="BH58"/>
      <c r="BI58"/>
      <c r="BJ58"/>
    </row>
    <row r="59" spans="1:77" ht="50.1" customHeight="1" x14ac:dyDescent="0.4">
      <c r="A59"/>
      <c r="B59"/>
      <c r="C59"/>
      <c r="D59"/>
      <c r="E59"/>
      <c r="F59"/>
      <c r="G59" s="90"/>
      <c r="H59" s="90"/>
      <c r="AQ59"/>
      <c r="AR59"/>
      <c r="AS59"/>
      <c r="AT59"/>
      <c r="AU59"/>
      <c r="AV59"/>
      <c r="BE59"/>
      <c r="BF59"/>
      <c r="BG59"/>
      <c r="BH59"/>
      <c r="BI59"/>
      <c r="BJ59"/>
    </row>
    <row r="60" spans="1:77" ht="50.1" customHeight="1" x14ac:dyDescent="0.4">
      <c r="A60"/>
      <c r="B60"/>
      <c r="C60"/>
      <c r="D60"/>
      <c r="E60"/>
      <c r="F60"/>
      <c r="G60" s="90"/>
      <c r="H60" s="90"/>
      <c r="AQ60"/>
      <c r="AR60"/>
      <c r="AS60"/>
      <c r="AT60"/>
      <c r="AU60"/>
      <c r="AV60"/>
      <c r="BE60"/>
      <c r="BF60"/>
      <c r="BG60"/>
      <c r="BH60"/>
      <c r="BI60"/>
      <c r="BJ60"/>
    </row>
    <row r="61" spans="1:77" ht="50.1" customHeight="1" x14ac:dyDescent="0.4">
      <c r="A61"/>
      <c r="B61"/>
      <c r="C61"/>
      <c r="D61"/>
      <c r="E61"/>
      <c r="F61"/>
      <c r="G61" s="90"/>
      <c r="H61" s="90"/>
      <c r="AQ61"/>
      <c r="AR61"/>
      <c r="AS61"/>
      <c r="AT61"/>
      <c r="AU61"/>
      <c r="AV61"/>
      <c r="BE61"/>
      <c r="BF61"/>
      <c r="BG61"/>
      <c r="BH61"/>
      <c r="BI61"/>
      <c r="BJ61"/>
    </row>
    <row r="62" spans="1:77" ht="50.1" customHeight="1" x14ac:dyDescent="0.4">
      <c r="A62"/>
      <c r="B62"/>
      <c r="C62"/>
      <c r="D62"/>
      <c r="E62"/>
      <c r="F62"/>
      <c r="G62" s="90"/>
      <c r="H62" s="90"/>
    </row>
    <row r="63" spans="1:77" ht="50.1" customHeight="1" x14ac:dyDescent="0.4">
      <c r="A63"/>
      <c r="B63"/>
      <c r="C63"/>
      <c r="D63"/>
      <c r="E63"/>
      <c r="F63"/>
      <c r="G63" s="90"/>
      <c r="H63" s="90"/>
    </row>
    <row r="64" spans="1:77" ht="50.1" customHeight="1" x14ac:dyDescent="0.4">
      <c r="A64"/>
      <c r="B64"/>
      <c r="C64"/>
      <c r="D64"/>
      <c r="E64"/>
      <c r="F64"/>
      <c r="G64" s="90"/>
      <c r="H64" s="90"/>
    </row>
    <row r="65" spans="1:8" ht="50.1" customHeight="1" x14ac:dyDescent="0.4">
      <c r="A65"/>
      <c r="B65"/>
      <c r="C65"/>
      <c r="D65"/>
      <c r="E65"/>
      <c r="F65"/>
      <c r="G65" s="90"/>
      <c r="H65" s="90"/>
    </row>
    <row r="66" spans="1:8" ht="50.1" customHeight="1" x14ac:dyDescent="0.4">
      <c r="A66"/>
      <c r="B66"/>
      <c r="C66"/>
      <c r="D66"/>
      <c r="E66"/>
      <c r="F66"/>
      <c r="G66" s="90"/>
      <c r="H66" s="90"/>
    </row>
    <row r="67" spans="1:8" ht="50.1" customHeight="1" x14ac:dyDescent="0.4">
      <c r="A67"/>
      <c r="B67"/>
      <c r="C67"/>
      <c r="D67"/>
      <c r="E67"/>
      <c r="F67"/>
      <c r="G67" s="90"/>
      <c r="H67" s="90"/>
    </row>
    <row r="68" spans="1:8" ht="50.1" customHeight="1" x14ac:dyDescent="0.4">
      <c r="A68"/>
      <c r="B68"/>
      <c r="C68"/>
      <c r="D68"/>
      <c r="E68"/>
      <c r="F68"/>
      <c r="G68" s="90"/>
      <c r="H68" s="90"/>
    </row>
    <row r="69" spans="1:8" ht="50.1" customHeight="1" x14ac:dyDescent="0.4">
      <c r="A69"/>
      <c r="B69"/>
      <c r="C69"/>
      <c r="D69"/>
      <c r="E69"/>
      <c r="F69"/>
      <c r="G69" s="90"/>
      <c r="H69" s="90"/>
    </row>
    <row r="70" spans="1:8" ht="50.1" customHeight="1" x14ac:dyDescent="0.4">
      <c r="A70"/>
      <c r="B70"/>
      <c r="C70"/>
      <c r="D70"/>
      <c r="E70"/>
      <c r="F70"/>
      <c r="G70" s="90"/>
      <c r="H70" s="90"/>
    </row>
    <row r="71" spans="1:8" ht="50.1" customHeight="1" x14ac:dyDescent="0.4">
      <c r="A71"/>
      <c r="B71"/>
      <c r="C71"/>
      <c r="D71"/>
      <c r="E71"/>
      <c r="F71"/>
      <c r="G71" s="90"/>
      <c r="H71" s="90"/>
    </row>
    <row r="72" spans="1:8" ht="26.25" x14ac:dyDescent="0.4">
      <c r="A72" s="90"/>
      <c r="B72" s="90"/>
      <c r="C72" s="90"/>
      <c r="D72" s="90"/>
      <c r="E72" s="90"/>
      <c r="F72" s="90"/>
      <c r="G72" s="90"/>
      <c r="H72" s="90"/>
    </row>
    <row r="73" spans="1:8" ht="26.25" x14ac:dyDescent="0.4">
      <c r="A73" s="90"/>
      <c r="B73" s="90"/>
      <c r="C73" s="90"/>
      <c r="D73" s="90"/>
      <c r="E73" s="90"/>
      <c r="F73" s="90"/>
      <c r="G73" s="90"/>
      <c r="H73" s="90"/>
    </row>
    <row r="74" spans="1:8" ht="26.25" x14ac:dyDescent="0.4">
      <c r="A74" s="90"/>
      <c r="B74" s="90"/>
      <c r="C74" s="90"/>
      <c r="D74" s="90"/>
      <c r="E74" s="90"/>
      <c r="F74" s="90"/>
      <c r="G74" s="90"/>
      <c r="H74" s="90"/>
    </row>
    <row r="75" spans="1:8" ht="26.25" x14ac:dyDescent="0.4">
      <c r="A75" s="90"/>
      <c r="B75" s="90"/>
      <c r="C75" s="90"/>
      <c r="D75" s="90"/>
      <c r="E75" s="90"/>
      <c r="F75" s="90"/>
      <c r="G75" s="90"/>
      <c r="H75" s="90"/>
    </row>
    <row r="76" spans="1:8" ht="26.25" x14ac:dyDescent="0.4">
      <c r="A76" s="90"/>
      <c r="B76" s="90"/>
      <c r="C76" s="90"/>
      <c r="D76" s="90"/>
      <c r="E76" s="90"/>
      <c r="F76" s="90"/>
      <c r="G76" s="90"/>
      <c r="H76" s="90"/>
    </row>
    <row r="77" spans="1:8" ht="26.25" x14ac:dyDescent="0.4">
      <c r="A77" s="90"/>
      <c r="B77" s="90"/>
      <c r="C77" s="90"/>
      <c r="D77" s="90"/>
      <c r="E77" s="90"/>
      <c r="F77" s="90"/>
      <c r="G77" s="90"/>
      <c r="H77" s="90"/>
    </row>
    <row r="78" spans="1:8" ht="26.25" x14ac:dyDescent="0.4">
      <c r="A78" s="90"/>
      <c r="B78" s="90"/>
      <c r="C78" s="90"/>
      <c r="D78" s="90"/>
      <c r="E78" s="90"/>
      <c r="F78" s="90"/>
      <c r="G78" s="90"/>
      <c r="H78" s="90"/>
    </row>
    <row r="79" spans="1:8" ht="26.25" x14ac:dyDescent="0.4">
      <c r="A79" s="90"/>
      <c r="B79" s="90"/>
      <c r="C79" s="90"/>
      <c r="D79" s="90"/>
      <c r="E79" s="90"/>
      <c r="F79" s="90"/>
      <c r="G79" s="90"/>
      <c r="H79" s="90"/>
    </row>
    <row r="80" spans="1:8" ht="26.25" x14ac:dyDescent="0.4">
      <c r="A80" s="90"/>
      <c r="B80" s="90"/>
      <c r="C80" s="90"/>
      <c r="D80" s="90"/>
      <c r="E80" s="90"/>
      <c r="F80" s="90"/>
      <c r="G80" s="90"/>
      <c r="H80" s="90"/>
    </row>
    <row r="81" spans="1:8" ht="26.25" x14ac:dyDescent="0.4">
      <c r="A81" s="90"/>
      <c r="B81" s="90"/>
      <c r="C81" s="90"/>
      <c r="D81" s="90"/>
      <c r="E81" s="90"/>
      <c r="F81" s="90"/>
      <c r="G81" s="90"/>
      <c r="H81" s="90"/>
    </row>
    <row r="82" spans="1:8" ht="26.25" x14ac:dyDescent="0.4">
      <c r="A82" s="90"/>
      <c r="B82" s="90"/>
      <c r="C82" s="90"/>
      <c r="D82" s="90"/>
      <c r="E82" s="90"/>
      <c r="F82" s="90"/>
      <c r="G82" s="90"/>
      <c r="H82" s="90"/>
    </row>
    <row r="83" spans="1:8" ht="26.25" x14ac:dyDescent="0.4">
      <c r="A83" s="90"/>
      <c r="B83" s="90"/>
      <c r="C83" s="90"/>
      <c r="D83" s="90"/>
      <c r="E83" s="90"/>
      <c r="F83" s="90"/>
      <c r="G83" s="90"/>
      <c r="H83" s="90"/>
    </row>
    <row r="84" spans="1:8" ht="26.25" x14ac:dyDescent="0.4">
      <c r="A84" s="90"/>
      <c r="B84" s="90"/>
      <c r="C84" s="90"/>
      <c r="D84" s="90"/>
      <c r="E84" s="90"/>
      <c r="F84" s="90"/>
      <c r="G84" s="90"/>
      <c r="H84" s="90"/>
    </row>
    <row r="85" spans="1:8" ht="26.25" x14ac:dyDescent="0.4">
      <c r="A85" s="90"/>
      <c r="B85" s="90"/>
      <c r="C85" s="90"/>
      <c r="D85" s="90"/>
      <c r="E85" s="90"/>
      <c r="F85" s="90"/>
      <c r="G85" s="90"/>
      <c r="H85" s="90"/>
    </row>
    <row r="86" spans="1:8" ht="26.25" x14ac:dyDescent="0.4">
      <c r="A86" s="90"/>
      <c r="B86" s="90"/>
      <c r="C86" s="90"/>
      <c r="D86" s="90"/>
      <c r="E86" s="90"/>
      <c r="F86" s="90"/>
      <c r="G86" s="90"/>
      <c r="H86" s="90"/>
    </row>
    <row r="87" spans="1:8" ht="26.25" x14ac:dyDescent="0.4">
      <c r="A87" s="90"/>
      <c r="B87" s="90"/>
      <c r="C87" s="90"/>
      <c r="D87" s="90"/>
      <c r="E87" s="90"/>
      <c r="F87" s="90"/>
      <c r="G87" s="90"/>
      <c r="H87" s="90"/>
    </row>
    <row r="88" spans="1:8" ht="26.25" x14ac:dyDescent="0.4">
      <c r="A88" s="90"/>
      <c r="B88" s="90"/>
      <c r="C88" s="90"/>
      <c r="D88" s="90"/>
      <c r="E88" s="90"/>
      <c r="F88" s="90"/>
      <c r="G88" s="90"/>
      <c r="H88" s="90"/>
    </row>
    <row r="89" spans="1:8" ht="26.25" x14ac:dyDescent="0.4">
      <c r="A89" s="90"/>
      <c r="B89" s="90"/>
      <c r="C89" s="90"/>
      <c r="D89" s="90"/>
      <c r="E89" s="90"/>
      <c r="F89" s="90"/>
      <c r="G89" s="90"/>
      <c r="H89" s="90"/>
    </row>
    <row r="90" spans="1:8" ht="26.25" x14ac:dyDescent="0.4">
      <c r="A90" s="90"/>
      <c r="B90" s="90"/>
      <c r="C90" s="90"/>
      <c r="D90" s="90"/>
      <c r="E90" s="90"/>
      <c r="F90" s="90"/>
      <c r="G90" s="90"/>
      <c r="H90" s="90"/>
    </row>
    <row r="91" spans="1:8" ht="26.25" x14ac:dyDescent="0.4">
      <c r="A91" s="90"/>
      <c r="B91" s="90"/>
      <c r="C91" s="90"/>
      <c r="D91" s="90"/>
      <c r="E91" s="90"/>
      <c r="F91" s="90"/>
      <c r="G91" s="90"/>
      <c r="H91" s="90"/>
    </row>
    <row r="92" spans="1:8" ht="26.25" x14ac:dyDescent="0.4">
      <c r="A92" s="90"/>
      <c r="B92" s="90"/>
      <c r="C92" s="90"/>
      <c r="D92" s="90"/>
      <c r="E92" s="90"/>
      <c r="F92" s="90"/>
      <c r="G92" s="90"/>
      <c r="H92" s="90"/>
    </row>
    <row r="93" spans="1:8" ht="26.25" x14ac:dyDescent="0.4">
      <c r="A93" s="90"/>
      <c r="B93" s="90"/>
      <c r="C93" s="90"/>
      <c r="D93" s="90"/>
      <c r="E93" s="90"/>
      <c r="F93" s="90"/>
      <c r="G93" s="90"/>
      <c r="H93" s="90"/>
    </row>
    <row r="94" spans="1:8" ht="26.25" x14ac:dyDescent="0.4">
      <c r="A94" s="90"/>
      <c r="B94" s="90"/>
      <c r="C94" s="90"/>
      <c r="D94" s="90"/>
      <c r="E94" s="90"/>
      <c r="F94" s="90"/>
      <c r="G94" s="90"/>
      <c r="H94" s="90"/>
    </row>
    <row r="95" spans="1:8" ht="26.25" x14ac:dyDescent="0.4">
      <c r="A95" s="90"/>
      <c r="B95" s="90"/>
      <c r="C95" s="90"/>
      <c r="D95" s="90"/>
      <c r="E95" s="90"/>
      <c r="F95" s="90"/>
      <c r="G95" s="90"/>
      <c r="H95" s="90"/>
    </row>
    <row r="96" spans="1:8" ht="26.25" x14ac:dyDescent="0.4">
      <c r="A96" s="90"/>
      <c r="B96" s="90"/>
      <c r="C96" s="90"/>
      <c r="D96" s="90"/>
      <c r="E96" s="90"/>
      <c r="F96" s="90"/>
      <c r="G96" s="90"/>
      <c r="H96" s="90"/>
    </row>
    <row r="97" spans="1:8" ht="26.25" x14ac:dyDescent="0.4">
      <c r="A97" s="90"/>
      <c r="B97" s="90"/>
      <c r="C97" s="90"/>
      <c r="D97" s="90"/>
      <c r="E97" s="90"/>
      <c r="F97" s="90"/>
      <c r="G97" s="90"/>
      <c r="H97" s="90"/>
    </row>
    <row r="98" spans="1:8" ht="26.25" x14ac:dyDescent="0.4">
      <c r="A98" s="90"/>
      <c r="B98" s="90"/>
      <c r="C98" s="90"/>
      <c r="D98" s="90"/>
      <c r="E98" s="90"/>
      <c r="F98" s="90"/>
      <c r="G98" s="90"/>
      <c r="H98" s="90"/>
    </row>
    <row r="99" spans="1:8" ht="26.25" x14ac:dyDescent="0.4">
      <c r="A99" s="90"/>
      <c r="B99" s="90"/>
      <c r="C99" s="90"/>
      <c r="D99" s="90"/>
      <c r="E99" s="90"/>
      <c r="F99" s="90"/>
      <c r="G99" s="90"/>
      <c r="H99" s="90"/>
    </row>
    <row r="100" spans="1:8" ht="26.25" x14ac:dyDescent="0.4">
      <c r="A100" s="90"/>
      <c r="B100" s="90"/>
      <c r="C100" s="90"/>
      <c r="D100" s="90"/>
      <c r="E100" s="90"/>
      <c r="F100" s="90"/>
      <c r="G100" s="90"/>
      <c r="H100" s="90"/>
    </row>
    <row r="101" spans="1:8" ht="26.25" x14ac:dyDescent="0.4">
      <c r="A101" s="90"/>
      <c r="B101" s="90"/>
      <c r="C101" s="90"/>
      <c r="D101" s="90"/>
      <c r="E101" s="90"/>
      <c r="F101" s="90"/>
      <c r="G101" s="90"/>
      <c r="H101" s="90"/>
    </row>
    <row r="102" spans="1:8" ht="26.25" x14ac:dyDescent="0.4">
      <c r="A102" s="90"/>
      <c r="B102" s="90"/>
      <c r="C102" s="90"/>
      <c r="D102" s="90"/>
      <c r="E102" s="90"/>
      <c r="F102" s="90"/>
      <c r="G102" s="90"/>
      <c r="H102" s="90"/>
    </row>
    <row r="103" spans="1:8" ht="26.25" x14ac:dyDescent="0.4">
      <c r="A103" s="90"/>
      <c r="B103" s="90"/>
      <c r="C103" s="90"/>
      <c r="D103" s="90"/>
      <c r="E103" s="90"/>
      <c r="F103" s="90"/>
      <c r="G103" s="90"/>
      <c r="H103" s="90"/>
    </row>
    <row r="104" spans="1:8" ht="26.25" x14ac:dyDescent="0.4">
      <c r="A104" s="90"/>
      <c r="B104" s="90"/>
      <c r="C104" s="90"/>
      <c r="D104" s="90"/>
      <c r="E104" s="90"/>
      <c r="F104" s="90"/>
      <c r="G104" s="90"/>
      <c r="H104" s="90"/>
    </row>
    <row r="105" spans="1:8" ht="26.25" x14ac:dyDescent="0.4">
      <c r="A105" s="90"/>
      <c r="B105" s="90"/>
      <c r="C105" s="90"/>
      <c r="D105" s="90"/>
      <c r="E105" s="90"/>
      <c r="F105" s="90"/>
      <c r="G105" s="90"/>
      <c r="H105" s="90"/>
    </row>
    <row r="106" spans="1:8" ht="26.25" x14ac:dyDescent="0.4">
      <c r="A106" s="90"/>
      <c r="B106" s="90"/>
      <c r="C106" s="90"/>
      <c r="D106" s="90"/>
      <c r="E106" s="90"/>
      <c r="F106" s="90"/>
      <c r="G106" s="90"/>
      <c r="H106" s="90"/>
    </row>
    <row r="107" spans="1:8" ht="26.25" x14ac:dyDescent="0.4">
      <c r="A107" s="90"/>
      <c r="B107" s="90"/>
      <c r="C107" s="90"/>
      <c r="D107" s="90"/>
      <c r="E107" s="90"/>
      <c r="F107" s="90"/>
      <c r="G107" s="90"/>
      <c r="H107" s="90"/>
    </row>
    <row r="108" spans="1:8" ht="26.25" x14ac:dyDescent="0.4">
      <c r="A108" s="90"/>
      <c r="B108" s="90"/>
      <c r="C108" s="90"/>
      <c r="D108" s="90"/>
      <c r="E108" s="90"/>
      <c r="F108" s="90"/>
      <c r="G108" s="90"/>
      <c r="H108" s="90"/>
    </row>
    <row r="109" spans="1:8" ht="26.25" x14ac:dyDescent="0.4">
      <c r="A109" s="90"/>
      <c r="B109" s="90"/>
      <c r="C109" s="90"/>
      <c r="D109" s="90"/>
      <c r="E109" s="90"/>
      <c r="F109" s="90"/>
      <c r="G109" s="90"/>
      <c r="H109" s="90"/>
    </row>
    <row r="110" spans="1:8" ht="26.25" x14ac:dyDescent="0.4">
      <c r="A110" s="90"/>
      <c r="B110" s="90"/>
      <c r="C110" s="90"/>
      <c r="D110" s="90"/>
      <c r="E110" s="90"/>
      <c r="F110" s="90"/>
      <c r="G110" s="90"/>
      <c r="H110" s="90"/>
    </row>
    <row r="111" spans="1:8" ht="26.25" x14ac:dyDescent="0.4">
      <c r="A111" s="90"/>
      <c r="B111" s="90"/>
      <c r="C111" s="90"/>
      <c r="D111" s="90"/>
      <c r="E111" s="90"/>
      <c r="F111" s="90"/>
      <c r="G111" s="90"/>
      <c r="H111" s="90"/>
    </row>
    <row r="112" spans="1:8" ht="26.25" x14ac:dyDescent="0.4">
      <c r="A112" s="90"/>
      <c r="B112" s="90"/>
      <c r="C112" s="90"/>
      <c r="D112" s="90"/>
      <c r="E112" s="90"/>
      <c r="F112" s="90"/>
      <c r="G112" s="90"/>
      <c r="H112" s="90"/>
    </row>
    <row r="113" spans="1:8" ht="26.25" x14ac:dyDescent="0.4">
      <c r="A113" s="90"/>
      <c r="B113" s="90"/>
      <c r="C113" s="90"/>
      <c r="D113" s="90"/>
      <c r="E113" s="90"/>
      <c r="F113" s="90"/>
      <c r="G113" s="90"/>
      <c r="H113" s="90"/>
    </row>
    <row r="114" spans="1:8" ht="26.25" x14ac:dyDescent="0.4">
      <c r="A114" s="90"/>
      <c r="B114" s="90"/>
      <c r="C114" s="90"/>
      <c r="D114" s="90"/>
      <c r="E114" s="90"/>
      <c r="F114" s="90"/>
      <c r="G114" s="90"/>
      <c r="H114" s="90"/>
    </row>
    <row r="115" spans="1:8" ht="26.25" x14ac:dyDescent="0.4">
      <c r="A115" s="90"/>
      <c r="B115" s="90"/>
      <c r="C115" s="90"/>
      <c r="D115" s="90"/>
      <c r="E115" s="90"/>
      <c r="F115" s="90"/>
      <c r="G115" s="90"/>
      <c r="H115" s="90"/>
    </row>
    <row r="116" spans="1:8" ht="26.25" x14ac:dyDescent="0.4">
      <c r="A116" s="90"/>
      <c r="B116" s="90"/>
      <c r="C116" s="90"/>
      <c r="D116" s="90"/>
      <c r="E116" s="90"/>
      <c r="F116" s="90"/>
      <c r="G116" s="90"/>
      <c r="H116" s="90"/>
    </row>
    <row r="117" spans="1:8" ht="26.25" x14ac:dyDescent="0.4">
      <c r="A117" s="90"/>
      <c r="B117" s="90"/>
      <c r="C117" s="90"/>
      <c r="D117" s="90"/>
      <c r="E117" s="90"/>
      <c r="F117" s="90"/>
      <c r="G117" s="90"/>
      <c r="H117" s="90"/>
    </row>
    <row r="118" spans="1:8" ht="26.25" x14ac:dyDescent="0.4">
      <c r="A118" s="90"/>
      <c r="B118" s="90"/>
      <c r="C118" s="90"/>
      <c r="D118" s="90"/>
      <c r="E118" s="90"/>
      <c r="F118" s="90"/>
      <c r="G118" s="90"/>
      <c r="H118" s="90"/>
    </row>
    <row r="119" spans="1:8" ht="26.25" x14ac:dyDescent="0.4">
      <c r="A119" s="90"/>
      <c r="B119" s="90"/>
      <c r="C119" s="90"/>
      <c r="D119" s="90"/>
      <c r="E119" s="90"/>
      <c r="F119" s="90"/>
      <c r="G119" s="90"/>
      <c r="H119" s="90"/>
    </row>
    <row r="120" spans="1:8" ht="26.25" x14ac:dyDescent="0.4">
      <c r="A120" s="90"/>
      <c r="B120" s="90"/>
      <c r="C120" s="90"/>
      <c r="D120" s="90"/>
      <c r="E120" s="90"/>
      <c r="F120" s="90"/>
      <c r="G120" s="90"/>
      <c r="H120" s="90"/>
    </row>
    <row r="121" spans="1:8" ht="26.25" x14ac:dyDescent="0.4">
      <c r="A121" s="90"/>
      <c r="B121" s="90"/>
      <c r="C121" s="90"/>
      <c r="D121" s="90"/>
      <c r="E121" s="90"/>
      <c r="F121" s="90"/>
      <c r="G121" s="90"/>
      <c r="H121" s="90"/>
    </row>
    <row r="122" spans="1:8" ht="26.25" x14ac:dyDescent="0.4">
      <c r="A122" s="90"/>
      <c r="B122" s="90"/>
      <c r="C122" s="90"/>
      <c r="D122" s="90"/>
      <c r="E122" s="90"/>
      <c r="F122" s="90"/>
      <c r="G122" s="90"/>
      <c r="H122" s="90"/>
    </row>
    <row r="123" spans="1:8" ht="26.25" x14ac:dyDescent="0.4">
      <c r="A123" s="90"/>
      <c r="B123" s="90"/>
      <c r="C123" s="90"/>
      <c r="D123" s="90"/>
      <c r="E123" s="90"/>
      <c r="F123" s="90"/>
      <c r="G123" s="90"/>
      <c r="H123" s="90"/>
    </row>
    <row r="124" spans="1:8" ht="26.25" x14ac:dyDescent="0.4">
      <c r="A124" s="90"/>
      <c r="B124" s="90"/>
      <c r="C124" s="90"/>
      <c r="D124" s="90"/>
      <c r="E124" s="90"/>
      <c r="F124" s="90"/>
      <c r="G124" s="90"/>
      <c r="H124" s="90"/>
    </row>
    <row r="125" spans="1:8" ht="26.25" x14ac:dyDescent="0.4">
      <c r="A125" s="90"/>
      <c r="B125" s="90"/>
      <c r="C125" s="90"/>
      <c r="D125" s="90"/>
      <c r="E125" s="90"/>
      <c r="F125" s="90"/>
      <c r="G125" s="90"/>
      <c r="H125" s="90"/>
    </row>
    <row r="126" spans="1:8" ht="26.25" x14ac:dyDescent="0.4">
      <c r="A126" s="90"/>
      <c r="B126" s="90"/>
      <c r="C126" s="90"/>
      <c r="D126" s="90"/>
      <c r="E126" s="90"/>
      <c r="F126" s="90"/>
      <c r="G126" s="90"/>
      <c r="H126" s="90"/>
    </row>
    <row r="127" spans="1:8" ht="26.25" x14ac:dyDescent="0.4">
      <c r="A127" s="90"/>
      <c r="B127" s="90"/>
      <c r="C127" s="90"/>
      <c r="D127" s="90"/>
      <c r="E127" s="90"/>
      <c r="F127" s="90"/>
      <c r="G127" s="90"/>
      <c r="H127" s="90"/>
    </row>
    <row r="128" spans="1:8" ht="26.25" x14ac:dyDescent="0.4">
      <c r="A128" s="90"/>
      <c r="B128" s="90"/>
      <c r="C128" s="90"/>
      <c r="D128" s="90"/>
      <c r="E128" s="90"/>
      <c r="F128" s="90"/>
      <c r="G128" s="90"/>
      <c r="H128" s="90"/>
    </row>
    <row r="129" spans="1:8" ht="26.25" x14ac:dyDescent="0.4">
      <c r="A129" s="90"/>
      <c r="B129" s="90"/>
      <c r="C129" s="90"/>
      <c r="D129" s="90"/>
      <c r="E129" s="90"/>
      <c r="F129" s="90"/>
      <c r="G129" s="90"/>
      <c r="H129" s="90"/>
    </row>
    <row r="130" spans="1:8" ht="26.25" x14ac:dyDescent="0.4">
      <c r="A130" s="90"/>
      <c r="B130" s="90"/>
      <c r="C130" s="90"/>
      <c r="D130" s="90"/>
      <c r="E130" s="90"/>
      <c r="F130" s="90"/>
      <c r="G130" s="90"/>
      <c r="H130" s="90"/>
    </row>
    <row r="131" spans="1:8" ht="26.25" x14ac:dyDescent="0.4">
      <c r="A131" s="90"/>
      <c r="B131" s="90"/>
      <c r="C131" s="90"/>
      <c r="D131" s="90"/>
      <c r="E131" s="90"/>
      <c r="F131" s="90"/>
      <c r="G131" s="90"/>
      <c r="H131" s="90"/>
    </row>
    <row r="132" spans="1:8" ht="26.25" x14ac:dyDescent="0.4">
      <c r="A132" s="90"/>
      <c r="B132" s="90"/>
      <c r="C132" s="90"/>
      <c r="D132" s="90"/>
      <c r="E132" s="90"/>
      <c r="F132" s="90"/>
      <c r="G132" s="90"/>
      <c r="H132" s="90"/>
    </row>
    <row r="133" spans="1:8" ht="26.25" x14ac:dyDescent="0.4">
      <c r="A133" s="90"/>
      <c r="B133" s="90"/>
      <c r="C133" s="90"/>
      <c r="D133" s="90"/>
      <c r="E133" s="90"/>
      <c r="F133" s="90"/>
      <c r="G133" s="90"/>
      <c r="H133" s="90"/>
    </row>
    <row r="134" spans="1:8" ht="26.25" x14ac:dyDescent="0.4">
      <c r="A134" s="90"/>
      <c r="B134" s="90"/>
      <c r="C134" s="90"/>
      <c r="D134" s="90"/>
      <c r="E134" s="90"/>
      <c r="F134" s="90"/>
      <c r="G134" s="90"/>
      <c r="H134" s="90"/>
    </row>
    <row r="135" spans="1:8" ht="26.25" x14ac:dyDescent="0.4">
      <c r="A135" s="90"/>
      <c r="B135" s="90"/>
      <c r="C135" s="90"/>
      <c r="D135" s="90"/>
      <c r="E135" s="90"/>
      <c r="F135" s="90"/>
      <c r="G135" s="90"/>
      <c r="H135" s="90"/>
    </row>
    <row r="136" spans="1:8" ht="26.25" x14ac:dyDescent="0.4">
      <c r="A136" s="90"/>
      <c r="B136" s="90"/>
      <c r="C136" s="90"/>
      <c r="D136" s="90"/>
      <c r="E136" s="90"/>
      <c r="F136" s="90"/>
      <c r="G136" s="90"/>
      <c r="H136" s="90"/>
    </row>
    <row r="137" spans="1:8" ht="26.25" x14ac:dyDescent="0.4">
      <c r="A137" s="90"/>
      <c r="B137" s="90"/>
      <c r="C137" s="90"/>
      <c r="D137" s="90"/>
      <c r="E137" s="90"/>
      <c r="F137" s="90"/>
      <c r="G137" s="90"/>
      <c r="H137" s="90"/>
    </row>
    <row r="138" spans="1:8" ht="26.25" x14ac:dyDescent="0.4">
      <c r="A138" s="90"/>
      <c r="B138" s="90"/>
      <c r="C138" s="90"/>
      <c r="D138" s="90"/>
      <c r="E138" s="90"/>
      <c r="F138" s="90"/>
      <c r="G138" s="90"/>
      <c r="H138" s="90"/>
    </row>
    <row r="139" spans="1:8" ht="26.25" x14ac:dyDescent="0.4">
      <c r="A139" s="90"/>
      <c r="B139" s="90"/>
      <c r="C139" s="90"/>
      <c r="D139" s="90"/>
      <c r="E139" s="90"/>
      <c r="F139" s="90"/>
      <c r="G139" s="90"/>
      <c r="H139" s="90"/>
    </row>
    <row r="140" spans="1:8" ht="26.25" x14ac:dyDescent="0.4">
      <c r="A140" s="90"/>
      <c r="B140" s="90"/>
      <c r="C140" s="90"/>
      <c r="D140" s="90"/>
      <c r="E140" s="90"/>
      <c r="F140" s="90"/>
      <c r="G140" s="90"/>
      <c r="H140" s="90"/>
    </row>
    <row r="141" spans="1:8" ht="26.25" x14ac:dyDescent="0.4">
      <c r="A141" s="90"/>
      <c r="B141" s="90"/>
      <c r="C141" s="90"/>
      <c r="D141" s="90"/>
      <c r="E141" s="90"/>
      <c r="F141" s="90"/>
      <c r="G141" s="90"/>
      <c r="H141" s="90"/>
    </row>
    <row r="142" spans="1:8" ht="26.25" x14ac:dyDescent="0.4">
      <c r="A142" s="90"/>
      <c r="B142" s="90"/>
      <c r="C142" s="90"/>
      <c r="D142" s="90"/>
      <c r="E142" s="90"/>
      <c r="F142" s="90"/>
      <c r="G142" s="90"/>
      <c r="H142" s="90"/>
    </row>
    <row r="143" spans="1:8" ht="26.25" x14ac:dyDescent="0.4">
      <c r="A143" s="90"/>
      <c r="B143" s="90"/>
      <c r="C143" s="90"/>
      <c r="D143" s="90"/>
      <c r="E143" s="90"/>
      <c r="F143" s="90"/>
      <c r="G143" s="90"/>
      <c r="H143" s="90"/>
    </row>
    <row r="144" spans="1:8" ht="26.25" x14ac:dyDescent="0.4">
      <c r="A144" s="90"/>
      <c r="B144" s="90"/>
      <c r="C144" s="90"/>
      <c r="D144" s="90"/>
      <c r="E144" s="90"/>
      <c r="F144" s="90"/>
      <c r="G144" s="90"/>
      <c r="H144" s="90"/>
    </row>
    <row r="145" spans="1:8" ht="26.25" x14ac:dyDescent="0.4">
      <c r="A145" s="90"/>
      <c r="B145" s="90"/>
      <c r="C145" s="90"/>
      <c r="D145" s="90"/>
      <c r="E145" s="90"/>
      <c r="F145" s="90"/>
      <c r="G145" s="90"/>
      <c r="H145" s="90"/>
    </row>
    <row r="146" spans="1:8" ht="26.25" x14ac:dyDescent="0.4">
      <c r="A146" s="90"/>
      <c r="B146" s="90"/>
      <c r="C146" s="90"/>
      <c r="D146" s="90"/>
      <c r="E146" s="90"/>
      <c r="F146" s="90"/>
      <c r="G146" s="90"/>
      <c r="H146" s="90"/>
    </row>
    <row r="147" spans="1:8" ht="26.25" x14ac:dyDescent="0.4">
      <c r="A147" s="90"/>
      <c r="B147" s="90"/>
      <c r="C147" s="90"/>
      <c r="D147" s="90"/>
      <c r="E147" s="90"/>
      <c r="F147" s="90"/>
      <c r="G147" s="90"/>
      <c r="H147" s="90"/>
    </row>
    <row r="148" spans="1:8" ht="26.25" x14ac:dyDescent="0.4">
      <c r="A148" s="90"/>
      <c r="B148" s="90"/>
      <c r="C148" s="90"/>
      <c r="D148" s="90"/>
      <c r="E148" s="90"/>
      <c r="F148" s="90"/>
      <c r="G148" s="90"/>
      <c r="H148" s="90"/>
    </row>
    <row r="149" spans="1:8" ht="26.25" x14ac:dyDescent="0.4">
      <c r="A149" s="90"/>
      <c r="B149" s="90"/>
      <c r="C149" s="90"/>
      <c r="D149" s="90"/>
      <c r="E149" s="90"/>
      <c r="F149" s="90"/>
      <c r="G149" s="90"/>
      <c r="H149" s="90"/>
    </row>
    <row r="150" spans="1:8" ht="26.25" x14ac:dyDescent="0.4">
      <c r="A150" s="90"/>
      <c r="B150" s="90"/>
      <c r="C150" s="90"/>
      <c r="D150" s="90"/>
      <c r="E150" s="90"/>
      <c r="F150" s="90"/>
      <c r="G150" s="90"/>
      <c r="H150" s="90"/>
    </row>
    <row r="151" spans="1:8" ht="26.25" x14ac:dyDescent="0.4">
      <c r="A151" s="90"/>
      <c r="B151" s="90"/>
      <c r="C151" s="90"/>
      <c r="D151" s="90"/>
      <c r="E151" s="90"/>
      <c r="F151" s="90"/>
      <c r="G151" s="90"/>
      <c r="H151" s="90"/>
    </row>
    <row r="152" spans="1:8" ht="26.25" x14ac:dyDescent="0.4">
      <c r="A152" s="90"/>
      <c r="B152" s="90"/>
      <c r="C152" s="90"/>
      <c r="D152" s="90"/>
      <c r="E152" s="90"/>
      <c r="F152" s="90"/>
      <c r="G152" s="90"/>
      <c r="H152" s="90"/>
    </row>
    <row r="153" spans="1:8" ht="26.25" x14ac:dyDescent="0.4">
      <c r="A153" s="90"/>
      <c r="B153" s="90"/>
      <c r="C153" s="90"/>
      <c r="D153" s="90"/>
      <c r="E153" s="90"/>
      <c r="F153" s="90"/>
      <c r="G153" s="90"/>
      <c r="H153" s="90"/>
    </row>
    <row r="154" spans="1:8" ht="26.25" x14ac:dyDescent="0.4">
      <c r="A154" s="90"/>
      <c r="B154" s="90"/>
      <c r="C154" s="90"/>
      <c r="D154" s="90"/>
      <c r="E154" s="90"/>
      <c r="F154" s="90"/>
      <c r="G154" s="90"/>
      <c r="H154" s="90"/>
    </row>
    <row r="155" spans="1:8" ht="26.25" x14ac:dyDescent="0.4">
      <c r="A155" s="90"/>
      <c r="B155" s="90"/>
      <c r="C155" s="90"/>
      <c r="D155" s="90"/>
      <c r="E155" s="90"/>
      <c r="F155" s="90"/>
      <c r="G155" s="90"/>
      <c r="H155" s="90"/>
    </row>
    <row r="156" spans="1:8" ht="26.25" x14ac:dyDescent="0.4">
      <c r="A156" s="90"/>
      <c r="B156" s="90"/>
      <c r="C156" s="90"/>
      <c r="D156" s="90"/>
      <c r="E156" s="90"/>
      <c r="F156" s="90"/>
      <c r="G156" s="90"/>
      <c r="H156" s="90"/>
    </row>
    <row r="157" spans="1:8" ht="26.25" x14ac:dyDescent="0.4">
      <c r="A157" s="90"/>
      <c r="B157" s="90"/>
      <c r="C157" s="90"/>
      <c r="D157" s="90"/>
      <c r="E157" s="90"/>
      <c r="F157" s="90"/>
      <c r="G157" s="90"/>
      <c r="H157" s="90"/>
    </row>
    <row r="158" spans="1:8" ht="26.25" x14ac:dyDescent="0.4">
      <c r="A158" s="90"/>
      <c r="B158" s="90"/>
      <c r="C158" s="90"/>
      <c r="D158" s="90"/>
      <c r="E158" s="90"/>
      <c r="F158" s="90"/>
      <c r="G158" s="90"/>
      <c r="H158" s="90"/>
    </row>
    <row r="159" spans="1:8" ht="26.25" x14ac:dyDescent="0.4">
      <c r="A159" s="90"/>
      <c r="B159" s="90"/>
      <c r="C159" s="90"/>
      <c r="D159" s="90"/>
      <c r="E159" s="90"/>
      <c r="F159" s="90"/>
      <c r="G159" s="90"/>
      <c r="H159" s="90"/>
    </row>
    <row r="160" spans="1:8" ht="26.25" x14ac:dyDescent="0.4">
      <c r="A160" s="90"/>
      <c r="B160" s="90"/>
      <c r="C160" s="90"/>
      <c r="D160" s="90"/>
      <c r="E160" s="90"/>
      <c r="F160" s="90"/>
      <c r="G160" s="90"/>
      <c r="H160" s="90"/>
    </row>
    <row r="161" spans="1:8" ht="26.25" x14ac:dyDescent="0.4">
      <c r="A161" s="90"/>
      <c r="B161" s="90"/>
      <c r="C161" s="90"/>
      <c r="D161" s="90"/>
      <c r="E161" s="90"/>
      <c r="F161" s="90"/>
      <c r="G161" s="90"/>
      <c r="H161" s="90"/>
    </row>
    <row r="162" spans="1:8" ht="26.25" x14ac:dyDescent="0.4">
      <c r="A162" s="90"/>
      <c r="B162" s="90"/>
      <c r="C162" s="90"/>
      <c r="D162" s="90"/>
      <c r="E162" s="90"/>
      <c r="F162" s="90"/>
      <c r="G162" s="90"/>
      <c r="H162" s="90"/>
    </row>
    <row r="163" spans="1:8" ht="26.25" x14ac:dyDescent="0.4">
      <c r="A163" s="90"/>
      <c r="B163" s="90"/>
      <c r="C163" s="90"/>
      <c r="D163" s="90"/>
      <c r="E163" s="90"/>
      <c r="F163" s="90"/>
      <c r="G163" s="90"/>
      <c r="H163" s="90"/>
    </row>
    <row r="164" spans="1:8" ht="26.25" x14ac:dyDescent="0.4">
      <c r="A164" s="90"/>
      <c r="B164" s="90"/>
      <c r="C164" s="90"/>
      <c r="D164" s="90"/>
      <c r="E164" s="90"/>
      <c r="F164" s="90"/>
      <c r="G164" s="90"/>
      <c r="H164" s="90"/>
    </row>
    <row r="165" spans="1:8" ht="26.25" x14ac:dyDescent="0.4">
      <c r="A165" s="90"/>
      <c r="B165" s="90"/>
      <c r="C165" s="90"/>
      <c r="D165" s="90"/>
      <c r="E165" s="90"/>
      <c r="F165" s="90"/>
      <c r="G165" s="90"/>
      <c r="H165" s="90"/>
    </row>
    <row r="166" spans="1:8" ht="26.25" x14ac:dyDescent="0.4">
      <c r="A166" s="90"/>
      <c r="B166" s="90"/>
      <c r="C166" s="90"/>
      <c r="D166" s="90"/>
      <c r="E166" s="90"/>
      <c r="F166" s="90"/>
      <c r="G166" s="90"/>
      <c r="H166" s="90"/>
    </row>
    <row r="167" spans="1:8" ht="26.25" x14ac:dyDescent="0.4">
      <c r="A167" s="90"/>
      <c r="B167" s="90"/>
      <c r="C167" s="90"/>
      <c r="D167" s="90"/>
      <c r="E167" s="90"/>
      <c r="F167" s="90"/>
      <c r="G167" s="90"/>
      <c r="H167" s="90"/>
    </row>
    <row r="168" spans="1:8" ht="26.25" x14ac:dyDescent="0.4">
      <c r="A168" s="90"/>
      <c r="B168" s="90"/>
      <c r="C168" s="90"/>
      <c r="D168" s="90"/>
      <c r="E168" s="90"/>
      <c r="F168" s="90"/>
      <c r="G168" s="90"/>
      <c r="H168" s="90"/>
    </row>
    <row r="169" spans="1:8" x14ac:dyDescent="0.5">
      <c r="A169" s="90"/>
      <c r="B169" s="90"/>
      <c r="C169" s="90"/>
      <c r="D169" s="90"/>
      <c r="E169" s="84"/>
      <c r="F169" s="90"/>
      <c r="G169" s="90"/>
    </row>
    <row r="170" spans="1:8" x14ac:dyDescent="0.5">
      <c r="A170" s="90"/>
      <c r="B170" s="90"/>
      <c r="C170" s="90"/>
      <c r="D170" s="90"/>
      <c r="E170" s="84"/>
      <c r="F170" s="90"/>
      <c r="G170" s="90"/>
    </row>
    <row r="171" spans="1:8" x14ac:dyDescent="0.5">
      <c r="A171" s="90"/>
      <c r="B171" s="90"/>
      <c r="C171" s="90"/>
      <c r="D171" s="90"/>
      <c r="E171" s="84"/>
      <c r="F171" s="90"/>
      <c r="G171" s="90"/>
    </row>
    <row r="172" spans="1:8" x14ac:dyDescent="0.5">
      <c r="A172" s="90"/>
      <c r="B172" s="90"/>
      <c r="C172" s="90"/>
      <c r="D172" s="90"/>
      <c r="E172" s="84"/>
      <c r="F172" s="90"/>
      <c r="G172" s="90"/>
    </row>
    <row r="173" spans="1:8" x14ac:dyDescent="0.5">
      <c r="A173" s="90"/>
      <c r="B173" s="90"/>
      <c r="C173" s="90"/>
      <c r="D173" s="90"/>
      <c r="E173" s="84"/>
      <c r="F173" s="90"/>
      <c r="G173" s="90"/>
    </row>
    <row r="174" spans="1:8" x14ac:dyDescent="0.5">
      <c r="A174" s="90"/>
      <c r="B174" s="90"/>
      <c r="C174" s="90"/>
      <c r="D174" s="90"/>
      <c r="E174" s="84"/>
      <c r="F174" s="90"/>
      <c r="G174" s="90"/>
    </row>
    <row r="175" spans="1:8" x14ac:dyDescent="0.5">
      <c r="A175" s="90"/>
      <c r="B175" s="90"/>
      <c r="C175" s="90"/>
      <c r="D175" s="90"/>
      <c r="E175" s="84"/>
      <c r="F175" s="90"/>
      <c r="G175" s="90"/>
    </row>
    <row r="176" spans="1:8" x14ac:dyDescent="0.5">
      <c r="A176" s="90"/>
      <c r="B176" s="90"/>
      <c r="C176" s="90"/>
      <c r="D176" s="90"/>
      <c r="E176" s="84"/>
      <c r="F176" s="90"/>
      <c r="G176" s="90"/>
    </row>
    <row r="177" spans="1:7" x14ac:dyDescent="0.5">
      <c r="A177" s="90"/>
      <c r="B177" s="90"/>
      <c r="C177" s="90"/>
      <c r="D177" s="90"/>
      <c r="E177" s="84"/>
      <c r="F177" s="90"/>
      <c r="G177" s="90"/>
    </row>
    <row r="178" spans="1:7" x14ac:dyDescent="0.5">
      <c r="A178" s="90"/>
      <c r="B178" s="90"/>
      <c r="C178" s="90"/>
      <c r="D178" s="90"/>
      <c r="E178" s="84"/>
      <c r="F178" s="90"/>
      <c r="G178" s="90"/>
    </row>
    <row r="179" spans="1:7" x14ac:dyDescent="0.5">
      <c r="A179" s="90"/>
      <c r="B179" s="90"/>
      <c r="C179" s="90"/>
      <c r="D179" s="90"/>
      <c r="E179" s="84"/>
      <c r="F179" s="90"/>
      <c r="G179" s="90"/>
    </row>
    <row r="180" spans="1:7" x14ac:dyDescent="0.5">
      <c r="A180" s="90"/>
      <c r="B180" s="90"/>
      <c r="C180" s="90"/>
      <c r="D180" s="90"/>
      <c r="E180" s="84"/>
      <c r="F180" s="90"/>
      <c r="G180" s="90"/>
    </row>
    <row r="181" spans="1:7" x14ac:dyDescent="0.5">
      <c r="A181" s="90"/>
      <c r="B181" s="90"/>
      <c r="C181" s="90"/>
      <c r="D181" s="90"/>
      <c r="E181" s="84"/>
      <c r="F181" s="90"/>
      <c r="G181" s="90"/>
    </row>
    <row r="182" spans="1:7" x14ac:dyDescent="0.5">
      <c r="A182" s="90"/>
      <c r="B182" s="90"/>
      <c r="C182" s="90"/>
      <c r="D182" s="90"/>
      <c r="E182" s="84"/>
      <c r="F182" s="90"/>
      <c r="G182" s="90"/>
    </row>
    <row r="183" spans="1:7" x14ac:dyDescent="0.5">
      <c r="A183" s="90"/>
      <c r="B183" s="90"/>
      <c r="C183" s="90"/>
      <c r="D183" s="90"/>
      <c r="E183" s="84"/>
      <c r="F183" s="90"/>
      <c r="G183" s="90"/>
    </row>
    <row r="184" spans="1:7" x14ac:dyDescent="0.5">
      <c r="A184" s="90"/>
      <c r="B184" s="90"/>
      <c r="C184" s="90"/>
      <c r="D184" s="90"/>
      <c r="E184" s="84"/>
      <c r="F184" s="90"/>
      <c r="G184" s="90"/>
    </row>
    <row r="185" spans="1:7" x14ac:dyDescent="0.5">
      <c r="A185" s="90"/>
      <c r="B185" s="90"/>
      <c r="C185" s="90"/>
      <c r="D185" s="90"/>
      <c r="E185" s="84"/>
      <c r="F185" s="90"/>
      <c r="G185" s="90"/>
    </row>
    <row r="186" spans="1:7" x14ac:dyDescent="0.5">
      <c r="A186" s="90"/>
      <c r="B186" s="90"/>
      <c r="C186" s="90"/>
      <c r="D186" s="90"/>
      <c r="E186" s="84"/>
      <c r="F186" s="90"/>
      <c r="G186" s="90"/>
    </row>
    <row r="187" spans="1:7" x14ac:dyDescent="0.5">
      <c r="A187" s="90"/>
      <c r="B187" s="90"/>
      <c r="C187" s="90"/>
      <c r="D187" s="90"/>
      <c r="E187" s="84"/>
      <c r="F187" s="90"/>
      <c r="G187" s="90"/>
    </row>
    <row r="188" spans="1:7" x14ac:dyDescent="0.5">
      <c r="A188" s="90"/>
      <c r="B188" s="90"/>
      <c r="C188" s="90"/>
      <c r="D188" s="90"/>
      <c r="E188" s="84"/>
      <c r="F188" s="90"/>
      <c r="G188" s="90"/>
    </row>
    <row r="189" spans="1:7" x14ac:dyDescent="0.5">
      <c r="A189" s="90"/>
      <c r="B189" s="90"/>
      <c r="C189" s="90"/>
      <c r="D189" s="90"/>
      <c r="E189" s="84"/>
      <c r="F189" s="90"/>
      <c r="G189" s="90"/>
    </row>
    <row r="190" spans="1:7" x14ac:dyDescent="0.5">
      <c r="A190" s="90"/>
      <c r="B190" s="90"/>
      <c r="C190" s="90"/>
      <c r="D190" s="90"/>
      <c r="E190" s="84"/>
      <c r="F190" s="90"/>
      <c r="G190" s="90"/>
    </row>
    <row r="191" spans="1:7" x14ac:dyDescent="0.5">
      <c r="A191" s="90"/>
      <c r="B191" s="90"/>
      <c r="C191" s="90"/>
      <c r="D191" s="90"/>
      <c r="E191" s="84"/>
      <c r="F191" s="90"/>
      <c r="G191" s="90"/>
    </row>
    <row r="192" spans="1:7" x14ac:dyDescent="0.5">
      <c r="A192" s="90"/>
      <c r="B192" s="90"/>
      <c r="C192" s="90"/>
      <c r="D192" s="90"/>
      <c r="E192" s="84"/>
      <c r="F192" s="90"/>
      <c r="G192" s="90"/>
    </row>
    <row r="193" spans="1:7" x14ac:dyDescent="0.5">
      <c r="A193" s="90"/>
      <c r="B193" s="90"/>
      <c r="C193" s="90"/>
      <c r="D193" s="90"/>
      <c r="E193" s="84"/>
      <c r="F193" s="90"/>
      <c r="G193" s="90"/>
    </row>
    <row r="194" spans="1:7" x14ac:dyDescent="0.5">
      <c r="A194" s="90"/>
      <c r="B194" s="90"/>
      <c r="C194" s="90"/>
      <c r="D194" s="90"/>
      <c r="E194" s="84"/>
      <c r="F194" s="90"/>
      <c r="G194" s="90"/>
    </row>
    <row r="195" spans="1:7" x14ac:dyDescent="0.5">
      <c r="A195" s="90"/>
      <c r="B195" s="90"/>
      <c r="C195" s="90"/>
      <c r="D195" s="90"/>
      <c r="E195" s="84"/>
      <c r="F195" s="90"/>
      <c r="G195" s="90"/>
    </row>
    <row r="196" spans="1:7" x14ac:dyDescent="0.5">
      <c r="A196" s="90"/>
      <c r="B196" s="90"/>
      <c r="C196" s="90"/>
      <c r="D196" s="90"/>
      <c r="E196" s="84"/>
      <c r="F196" s="90"/>
      <c r="G196" s="90"/>
    </row>
    <row r="197" spans="1:7" x14ac:dyDescent="0.5">
      <c r="A197" s="90"/>
      <c r="B197" s="90"/>
      <c r="C197" s="90"/>
      <c r="D197" s="90"/>
      <c r="E197" s="84"/>
      <c r="F197" s="90"/>
      <c r="G197" s="90"/>
    </row>
    <row r="198" spans="1:7" x14ac:dyDescent="0.5">
      <c r="A198" s="90"/>
      <c r="B198" s="90"/>
      <c r="C198" s="90"/>
      <c r="D198" s="90"/>
      <c r="E198" s="84"/>
      <c r="F198" s="90"/>
      <c r="G198" s="90"/>
    </row>
    <row r="199" spans="1:7" x14ac:dyDescent="0.5">
      <c r="A199" s="90"/>
      <c r="B199" s="90"/>
      <c r="C199" s="90"/>
      <c r="D199" s="90"/>
      <c r="E199" s="84"/>
      <c r="F199" s="90"/>
      <c r="G199" s="90"/>
    </row>
    <row r="200" spans="1:7" x14ac:dyDescent="0.5">
      <c r="A200" s="90"/>
      <c r="B200" s="90"/>
      <c r="C200" s="90"/>
      <c r="D200" s="90"/>
      <c r="E200" s="84"/>
      <c r="F200" s="90"/>
      <c r="G200" s="90"/>
    </row>
    <row r="201" spans="1:7" x14ac:dyDescent="0.5">
      <c r="A201" s="90"/>
      <c r="B201" s="90"/>
      <c r="C201" s="90"/>
      <c r="D201" s="90"/>
      <c r="E201" s="84"/>
      <c r="F201" s="90"/>
      <c r="G201" s="90"/>
    </row>
    <row r="202" spans="1:7" x14ac:dyDescent="0.5">
      <c r="A202" s="90"/>
      <c r="B202" s="90"/>
      <c r="C202" s="90"/>
      <c r="D202" s="90"/>
      <c r="E202" s="84"/>
      <c r="F202" s="90"/>
      <c r="G202" s="90"/>
    </row>
    <row r="203" spans="1:7" x14ac:dyDescent="0.5">
      <c r="A203" s="90"/>
      <c r="B203" s="90"/>
      <c r="C203" s="90"/>
      <c r="D203" s="90"/>
      <c r="E203" s="84"/>
      <c r="F203" s="90"/>
      <c r="G203" s="90"/>
    </row>
    <row r="204" spans="1:7" x14ac:dyDescent="0.5">
      <c r="A204" s="90"/>
      <c r="B204" s="90"/>
      <c r="C204" s="90"/>
      <c r="D204" s="90"/>
      <c r="E204" s="84"/>
      <c r="F204" s="90"/>
      <c r="G204" s="90"/>
    </row>
    <row r="205" spans="1:7" x14ac:dyDescent="0.5">
      <c r="A205" s="90"/>
      <c r="B205" s="90"/>
      <c r="C205" s="90"/>
      <c r="D205" s="90"/>
      <c r="E205" s="84"/>
      <c r="F205" s="90"/>
      <c r="G205" s="90"/>
    </row>
    <row r="206" spans="1:7" x14ac:dyDescent="0.5">
      <c r="A206"/>
      <c r="B206"/>
      <c r="C206"/>
      <c r="D206"/>
      <c r="E206" s="84"/>
      <c r="F206"/>
    </row>
    <row r="207" spans="1:7" x14ac:dyDescent="0.5">
      <c r="A207"/>
      <c r="B207"/>
      <c r="C207"/>
      <c r="D207"/>
      <c r="E207" s="84"/>
      <c r="F207"/>
    </row>
    <row r="208" spans="1:7" x14ac:dyDescent="0.5">
      <c r="A208"/>
      <c r="B208"/>
      <c r="C208"/>
      <c r="D208"/>
      <c r="E208" s="84"/>
      <c r="F208"/>
    </row>
    <row r="209" spans="1:6" x14ac:dyDescent="0.5">
      <c r="A209"/>
      <c r="B209"/>
      <c r="C209"/>
      <c r="D209"/>
      <c r="E209" s="84"/>
      <c r="F209"/>
    </row>
    <row r="210" spans="1:6" x14ac:dyDescent="0.5">
      <c r="A210"/>
      <c r="B210"/>
      <c r="C210"/>
      <c r="D210"/>
      <c r="E210" s="84"/>
      <c r="F210"/>
    </row>
    <row r="211" spans="1:6" x14ac:dyDescent="0.5">
      <c r="A211"/>
      <c r="B211"/>
      <c r="C211"/>
      <c r="D211"/>
      <c r="E211" s="84"/>
      <c r="F211"/>
    </row>
    <row r="212" spans="1:6" x14ac:dyDescent="0.5">
      <c r="A212"/>
      <c r="B212"/>
      <c r="C212"/>
      <c r="D212"/>
      <c r="E212" s="84"/>
      <c r="F212"/>
    </row>
    <row r="213" spans="1:6" x14ac:dyDescent="0.5">
      <c r="A213"/>
      <c r="B213"/>
      <c r="C213"/>
      <c r="D213"/>
      <c r="E213" s="84"/>
      <c r="F213"/>
    </row>
    <row r="214" spans="1:6" x14ac:dyDescent="0.5">
      <c r="A214"/>
      <c r="B214"/>
      <c r="C214"/>
      <c r="D214"/>
      <c r="E214" s="84"/>
      <c r="F214"/>
    </row>
    <row r="215" spans="1:6" x14ac:dyDescent="0.5">
      <c r="A215"/>
      <c r="B215"/>
      <c r="C215"/>
      <c r="D215"/>
      <c r="E215" s="84"/>
      <c r="F215"/>
    </row>
    <row r="216" spans="1:6" x14ac:dyDescent="0.5">
      <c r="A216"/>
      <c r="B216"/>
      <c r="C216"/>
      <c r="D216"/>
      <c r="E216" s="84"/>
      <c r="F216"/>
    </row>
    <row r="217" spans="1:6" x14ac:dyDescent="0.5">
      <c r="A217"/>
      <c r="B217"/>
      <c r="C217"/>
      <c r="D217"/>
      <c r="E217" s="84"/>
      <c r="F217"/>
    </row>
    <row r="218" spans="1:6" x14ac:dyDescent="0.5">
      <c r="A218"/>
      <c r="B218"/>
      <c r="C218"/>
      <c r="D218"/>
      <c r="E218" s="84"/>
      <c r="F218"/>
    </row>
    <row r="219" spans="1:6" x14ac:dyDescent="0.5">
      <c r="A219"/>
      <c r="B219"/>
      <c r="C219"/>
      <c r="D219"/>
      <c r="E219" s="84"/>
      <c r="F219"/>
    </row>
    <row r="220" spans="1:6" x14ac:dyDescent="0.5">
      <c r="A220"/>
      <c r="B220"/>
      <c r="C220"/>
      <c r="D220"/>
      <c r="E220" s="84"/>
      <c r="F220"/>
    </row>
    <row r="221" spans="1:6" x14ac:dyDescent="0.5">
      <c r="A221"/>
      <c r="B221"/>
      <c r="C221"/>
      <c r="D221"/>
      <c r="E221" s="84"/>
      <c r="F221"/>
    </row>
    <row r="222" spans="1:6" x14ac:dyDescent="0.5">
      <c r="A222"/>
      <c r="B222"/>
      <c r="C222"/>
      <c r="D222"/>
      <c r="E222" s="84"/>
      <c r="F222"/>
    </row>
    <row r="223" spans="1:6" x14ac:dyDescent="0.5">
      <c r="A223"/>
      <c r="B223"/>
      <c r="C223"/>
      <c r="D223"/>
      <c r="E223" s="84"/>
      <c r="F223"/>
    </row>
    <row r="224" spans="1:6" x14ac:dyDescent="0.5">
      <c r="A224"/>
      <c r="B224"/>
      <c r="C224"/>
      <c r="D224"/>
      <c r="E224" s="84"/>
      <c r="F224"/>
    </row>
    <row r="225" spans="1:6" x14ac:dyDescent="0.5">
      <c r="A225"/>
      <c r="B225"/>
      <c r="C225"/>
      <c r="D225"/>
      <c r="E225" s="84"/>
      <c r="F225"/>
    </row>
    <row r="226" spans="1:6" x14ac:dyDescent="0.5">
      <c r="A226"/>
      <c r="B226"/>
      <c r="C226"/>
      <c r="D226"/>
      <c r="E226" s="84"/>
      <c r="F226"/>
    </row>
    <row r="227" spans="1:6" x14ac:dyDescent="0.5">
      <c r="A227"/>
      <c r="B227"/>
      <c r="C227"/>
      <c r="D227"/>
      <c r="E227" s="84"/>
      <c r="F227"/>
    </row>
    <row r="228" spans="1:6" x14ac:dyDescent="0.5">
      <c r="A228"/>
      <c r="B228"/>
      <c r="C228"/>
      <c r="D228"/>
      <c r="E228" s="84"/>
      <c r="F228"/>
    </row>
    <row r="229" spans="1:6" x14ac:dyDescent="0.5">
      <c r="A229"/>
      <c r="B229"/>
      <c r="C229"/>
      <c r="D229"/>
      <c r="E229" s="84"/>
      <c r="F229"/>
    </row>
    <row r="230" spans="1:6" x14ac:dyDescent="0.5">
      <c r="A230"/>
      <c r="B230"/>
      <c r="C230"/>
      <c r="D230"/>
      <c r="E230" s="84"/>
      <c r="F230"/>
    </row>
    <row r="231" spans="1:6" x14ac:dyDescent="0.5">
      <c r="A231"/>
      <c r="B231"/>
      <c r="C231"/>
      <c r="D231"/>
      <c r="E231" s="84"/>
      <c r="F231"/>
    </row>
    <row r="232" spans="1:6" x14ac:dyDescent="0.5">
      <c r="A232"/>
      <c r="B232"/>
      <c r="C232"/>
      <c r="D232"/>
      <c r="E232" s="84"/>
      <c r="F232"/>
    </row>
    <row r="233" spans="1:6" x14ac:dyDescent="0.5">
      <c r="A233"/>
      <c r="B233"/>
      <c r="C233"/>
      <c r="D233"/>
      <c r="E233" s="84"/>
      <c r="F233"/>
    </row>
    <row r="234" spans="1:6" x14ac:dyDescent="0.5">
      <c r="A234"/>
      <c r="B234"/>
      <c r="C234"/>
      <c r="D234"/>
      <c r="E234" s="84"/>
      <c r="F234"/>
    </row>
    <row r="235" spans="1:6" x14ac:dyDescent="0.5">
      <c r="A235"/>
      <c r="B235"/>
      <c r="C235"/>
      <c r="D235"/>
      <c r="E235" s="84"/>
      <c r="F235"/>
    </row>
    <row r="236" spans="1:6" x14ac:dyDescent="0.5">
      <c r="A236"/>
      <c r="B236"/>
      <c r="C236"/>
      <c r="D236"/>
      <c r="E236" s="84"/>
      <c r="F236"/>
    </row>
    <row r="237" spans="1:6" x14ac:dyDescent="0.5">
      <c r="A237"/>
      <c r="B237"/>
      <c r="C237"/>
      <c r="D237"/>
      <c r="E237" s="84"/>
      <c r="F237"/>
    </row>
    <row r="238" spans="1:6" x14ac:dyDescent="0.5">
      <c r="A238"/>
      <c r="B238"/>
      <c r="C238"/>
      <c r="D238"/>
      <c r="E238" s="84"/>
      <c r="F238"/>
    </row>
    <row r="239" spans="1:6" x14ac:dyDescent="0.5">
      <c r="A239"/>
      <c r="B239"/>
      <c r="C239"/>
      <c r="D239"/>
      <c r="E239" s="84"/>
      <c r="F239"/>
    </row>
    <row r="240" spans="1:6" x14ac:dyDescent="0.5">
      <c r="A240"/>
      <c r="B240"/>
      <c r="C240"/>
      <c r="D240"/>
      <c r="E240" s="84"/>
      <c r="F240"/>
    </row>
    <row r="241" spans="1:6" x14ac:dyDescent="0.5">
      <c r="A241"/>
      <c r="B241"/>
      <c r="C241"/>
      <c r="D241"/>
      <c r="E241" s="84"/>
      <c r="F241"/>
    </row>
    <row r="242" spans="1:6" x14ac:dyDescent="0.5">
      <c r="A242"/>
      <c r="B242"/>
      <c r="C242"/>
      <c r="D242"/>
      <c r="E242" s="84"/>
      <c r="F242"/>
    </row>
    <row r="243" spans="1:6" x14ac:dyDescent="0.5">
      <c r="A243"/>
      <c r="B243"/>
      <c r="C243"/>
      <c r="D243"/>
      <c r="E243" s="84"/>
      <c r="F243"/>
    </row>
    <row r="244" spans="1:6" x14ac:dyDescent="0.5">
      <c r="A244"/>
      <c r="B244"/>
      <c r="C244"/>
      <c r="D244"/>
      <c r="E244" s="84"/>
      <c r="F244"/>
    </row>
    <row r="245" spans="1:6" x14ac:dyDescent="0.5">
      <c r="A245"/>
      <c r="B245"/>
      <c r="C245"/>
      <c r="D245"/>
      <c r="E245" s="84"/>
      <c r="F245"/>
    </row>
    <row r="246" spans="1:6" x14ac:dyDescent="0.5">
      <c r="A246"/>
      <c r="B246"/>
      <c r="C246"/>
      <c r="D246"/>
      <c r="E246" s="84"/>
      <c r="F246"/>
    </row>
    <row r="247" spans="1:6" x14ac:dyDescent="0.5">
      <c r="A247"/>
      <c r="B247"/>
      <c r="C247"/>
      <c r="D247"/>
      <c r="E247" s="84"/>
      <c r="F247"/>
    </row>
    <row r="248" spans="1:6" x14ac:dyDescent="0.5">
      <c r="A248"/>
      <c r="B248"/>
      <c r="C248"/>
      <c r="D248"/>
      <c r="E248" s="84"/>
      <c r="F248"/>
    </row>
    <row r="249" spans="1:6" x14ac:dyDescent="0.5">
      <c r="A249"/>
      <c r="B249"/>
      <c r="C249"/>
      <c r="D249"/>
      <c r="E249" s="84"/>
      <c r="F249"/>
    </row>
    <row r="250" spans="1:6" x14ac:dyDescent="0.5">
      <c r="A250"/>
      <c r="B250"/>
      <c r="C250"/>
      <c r="D250"/>
      <c r="E250" s="84"/>
      <c r="F250"/>
    </row>
    <row r="251" spans="1:6" x14ac:dyDescent="0.5">
      <c r="A251"/>
      <c r="B251"/>
      <c r="C251"/>
      <c r="D251"/>
      <c r="E251" s="84"/>
      <c r="F251"/>
    </row>
    <row r="252" spans="1:6" x14ac:dyDescent="0.5">
      <c r="A252"/>
      <c r="B252"/>
      <c r="C252"/>
      <c r="D252"/>
      <c r="E252" s="84"/>
      <c r="F252"/>
    </row>
    <row r="253" spans="1:6" x14ac:dyDescent="0.5">
      <c r="A253"/>
      <c r="B253"/>
      <c r="C253"/>
      <c r="D253"/>
      <c r="E253" s="84"/>
      <c r="F253"/>
    </row>
    <row r="254" spans="1:6" x14ac:dyDescent="0.5">
      <c r="A254"/>
      <c r="B254"/>
      <c r="C254"/>
      <c r="D254"/>
      <c r="E254" s="84"/>
      <c r="F254"/>
    </row>
    <row r="255" spans="1:6" x14ac:dyDescent="0.5">
      <c r="A255"/>
      <c r="B255"/>
      <c r="C255"/>
      <c r="D255"/>
      <c r="E255" s="84"/>
      <c r="F255"/>
    </row>
    <row r="256" spans="1:6" x14ac:dyDescent="0.5">
      <c r="A256"/>
      <c r="B256"/>
      <c r="C256"/>
      <c r="D256"/>
      <c r="E256" s="84"/>
      <c r="F256"/>
    </row>
    <row r="257" spans="1:6" x14ac:dyDescent="0.5">
      <c r="A257"/>
      <c r="B257"/>
      <c r="C257"/>
      <c r="D257"/>
      <c r="E257" s="84"/>
      <c r="F257"/>
    </row>
    <row r="258" spans="1:6" x14ac:dyDescent="0.5">
      <c r="A258"/>
      <c r="B258"/>
      <c r="C258"/>
      <c r="D258"/>
      <c r="E258" s="84"/>
      <c r="F258"/>
    </row>
    <row r="259" spans="1:6" x14ac:dyDescent="0.5">
      <c r="A259"/>
      <c r="B259"/>
      <c r="C259"/>
      <c r="D259"/>
      <c r="E259" s="84"/>
      <c r="F259"/>
    </row>
    <row r="260" spans="1:6" x14ac:dyDescent="0.5">
      <c r="A260"/>
      <c r="B260"/>
      <c r="C260"/>
      <c r="D260"/>
      <c r="E260" s="84"/>
      <c r="F260"/>
    </row>
    <row r="261" spans="1:6" x14ac:dyDescent="0.5">
      <c r="A261"/>
      <c r="B261"/>
      <c r="C261"/>
      <c r="D261"/>
      <c r="E261" s="84"/>
      <c r="F261"/>
    </row>
    <row r="262" spans="1:6" x14ac:dyDescent="0.5">
      <c r="A262"/>
      <c r="B262"/>
      <c r="C262"/>
      <c r="D262"/>
      <c r="E262" s="84"/>
      <c r="F262"/>
    </row>
    <row r="263" spans="1:6" x14ac:dyDescent="0.5">
      <c r="A263"/>
      <c r="B263"/>
      <c r="C263"/>
      <c r="D263"/>
      <c r="E263" s="84"/>
      <c r="F263"/>
    </row>
    <row r="264" spans="1:6" x14ac:dyDescent="0.5">
      <c r="A264"/>
      <c r="B264"/>
      <c r="C264"/>
      <c r="D264"/>
      <c r="E264" s="84"/>
      <c r="F264"/>
    </row>
    <row r="265" spans="1:6" x14ac:dyDescent="0.5">
      <c r="A265"/>
      <c r="B265"/>
      <c r="C265"/>
      <c r="D265"/>
      <c r="E265" s="84"/>
      <c r="F265"/>
    </row>
    <row r="266" spans="1:6" x14ac:dyDescent="0.5">
      <c r="A266"/>
      <c r="B266"/>
      <c r="C266"/>
      <c r="D266"/>
      <c r="E266" s="84"/>
      <c r="F266"/>
    </row>
    <row r="267" spans="1:6" x14ac:dyDescent="0.5">
      <c r="A267"/>
      <c r="B267"/>
      <c r="C267"/>
      <c r="D267"/>
      <c r="E267" s="84"/>
      <c r="F267"/>
    </row>
    <row r="268" spans="1:6" x14ac:dyDescent="0.5">
      <c r="A268"/>
      <c r="B268"/>
      <c r="C268"/>
      <c r="D268"/>
      <c r="E268" s="84"/>
      <c r="F268"/>
    </row>
    <row r="269" spans="1:6" x14ac:dyDescent="0.5">
      <c r="A269"/>
      <c r="B269"/>
      <c r="C269"/>
      <c r="D269"/>
      <c r="E269" s="84"/>
      <c r="F269"/>
    </row>
    <row r="270" spans="1:6" x14ac:dyDescent="0.5">
      <c r="A270"/>
      <c r="B270"/>
      <c r="C270"/>
      <c r="D270"/>
      <c r="E270" s="84"/>
      <c r="F270"/>
    </row>
    <row r="271" spans="1:6" x14ac:dyDescent="0.5">
      <c r="A271"/>
      <c r="B271"/>
      <c r="C271"/>
      <c r="D271"/>
      <c r="E271" s="84"/>
      <c r="F271"/>
    </row>
    <row r="272" spans="1:6" x14ac:dyDescent="0.5">
      <c r="A272"/>
      <c r="B272"/>
      <c r="C272"/>
      <c r="D272"/>
      <c r="E272" s="84"/>
      <c r="F272"/>
    </row>
    <row r="273" spans="1:6" x14ac:dyDescent="0.5">
      <c r="A273"/>
      <c r="B273"/>
      <c r="C273"/>
      <c r="D273"/>
      <c r="E273" s="84"/>
      <c r="F273"/>
    </row>
    <row r="274" spans="1:6" x14ac:dyDescent="0.5">
      <c r="A274"/>
      <c r="B274"/>
      <c r="C274"/>
      <c r="D274"/>
      <c r="E274" s="84"/>
      <c r="F274"/>
    </row>
    <row r="275" spans="1:6" x14ac:dyDescent="0.5">
      <c r="A275"/>
      <c r="B275"/>
      <c r="C275"/>
      <c r="D275"/>
      <c r="E275" s="84"/>
      <c r="F275"/>
    </row>
    <row r="276" spans="1:6" x14ac:dyDescent="0.5">
      <c r="A276"/>
      <c r="B276"/>
      <c r="C276"/>
      <c r="D276"/>
      <c r="E276" s="84"/>
      <c r="F276"/>
    </row>
    <row r="277" spans="1:6" x14ac:dyDescent="0.5">
      <c r="A277"/>
      <c r="B277"/>
      <c r="C277"/>
      <c r="D277"/>
      <c r="E277" s="84"/>
      <c r="F277"/>
    </row>
    <row r="278" spans="1:6" x14ac:dyDescent="0.5">
      <c r="A278"/>
      <c r="B278"/>
      <c r="C278"/>
      <c r="D278"/>
      <c r="E278" s="84"/>
      <c r="F278"/>
    </row>
    <row r="279" spans="1:6" x14ac:dyDescent="0.5">
      <c r="A279"/>
      <c r="B279"/>
      <c r="C279"/>
      <c r="D279"/>
      <c r="E279" s="84"/>
      <c r="F279"/>
    </row>
    <row r="280" spans="1:6" x14ac:dyDescent="0.5">
      <c r="A280"/>
      <c r="B280"/>
      <c r="C280"/>
      <c r="D280"/>
      <c r="E280" s="84"/>
      <c r="F280"/>
    </row>
    <row r="281" spans="1:6" x14ac:dyDescent="0.5">
      <c r="A281"/>
      <c r="B281"/>
      <c r="C281"/>
      <c r="D281"/>
      <c r="E281" s="84"/>
      <c r="F281"/>
    </row>
    <row r="282" spans="1:6" x14ac:dyDescent="0.5">
      <c r="A282"/>
      <c r="B282"/>
      <c r="C282"/>
      <c r="D282"/>
      <c r="E282" s="84"/>
      <c r="F282"/>
    </row>
    <row r="283" spans="1:6" x14ac:dyDescent="0.5">
      <c r="A283"/>
      <c r="B283"/>
      <c r="C283"/>
      <c r="D283"/>
      <c r="E283" s="84"/>
      <c r="F283"/>
    </row>
    <row r="284" spans="1:6" x14ac:dyDescent="0.5">
      <c r="A284"/>
      <c r="B284"/>
      <c r="C284"/>
      <c r="D284"/>
      <c r="E284" s="84"/>
      <c r="F284"/>
    </row>
    <row r="285" spans="1:6" x14ac:dyDescent="0.5">
      <c r="A285"/>
      <c r="B285"/>
      <c r="C285"/>
      <c r="D285"/>
      <c r="E285" s="84"/>
      <c r="F285"/>
    </row>
    <row r="286" spans="1:6" x14ac:dyDescent="0.5">
      <c r="A286"/>
      <c r="B286"/>
      <c r="C286"/>
      <c r="D286"/>
      <c r="E286" s="84"/>
      <c r="F286"/>
    </row>
    <row r="287" spans="1:6" x14ac:dyDescent="0.5">
      <c r="A287"/>
      <c r="B287"/>
      <c r="C287"/>
      <c r="D287"/>
      <c r="E287" s="84"/>
      <c r="F287"/>
    </row>
    <row r="288" spans="1:6" x14ac:dyDescent="0.5">
      <c r="A288"/>
      <c r="B288"/>
      <c r="C288"/>
      <c r="D288"/>
      <c r="E288" s="84"/>
      <c r="F288"/>
    </row>
    <row r="289" spans="1:6" x14ac:dyDescent="0.5">
      <c r="A289"/>
      <c r="B289"/>
      <c r="C289"/>
      <c r="D289"/>
      <c r="E289" s="84"/>
      <c r="F289"/>
    </row>
    <row r="290" spans="1:6" x14ac:dyDescent="0.5">
      <c r="A290"/>
      <c r="B290"/>
      <c r="C290"/>
      <c r="D290"/>
      <c r="E290" s="84"/>
      <c r="F290"/>
    </row>
    <row r="291" spans="1:6" x14ac:dyDescent="0.5">
      <c r="A291"/>
      <c r="B291"/>
      <c r="C291"/>
      <c r="D291"/>
      <c r="E291" s="84"/>
      <c r="F291"/>
    </row>
    <row r="292" spans="1:6" x14ac:dyDescent="0.5">
      <c r="A292"/>
      <c r="B292"/>
      <c r="C292"/>
      <c r="D292"/>
      <c r="E292" s="84"/>
      <c r="F292"/>
    </row>
    <row r="293" spans="1:6" x14ac:dyDescent="0.5">
      <c r="A293"/>
      <c r="B293"/>
      <c r="C293"/>
      <c r="D293"/>
      <c r="E293" s="84"/>
      <c r="F293"/>
    </row>
    <row r="294" spans="1:6" x14ac:dyDescent="0.5">
      <c r="A294"/>
      <c r="B294"/>
      <c r="C294"/>
      <c r="D294"/>
      <c r="E294" s="84"/>
      <c r="F294"/>
    </row>
    <row r="295" spans="1:6" x14ac:dyDescent="0.5">
      <c r="A295"/>
      <c r="B295"/>
      <c r="C295"/>
      <c r="D295"/>
      <c r="E295" s="84"/>
      <c r="F295"/>
    </row>
    <row r="296" spans="1:6" x14ac:dyDescent="0.5">
      <c r="A296"/>
      <c r="B296"/>
      <c r="C296"/>
      <c r="D296"/>
      <c r="E296" s="84"/>
      <c r="F296"/>
    </row>
    <row r="297" spans="1:6" x14ac:dyDescent="0.5">
      <c r="A297"/>
      <c r="B297"/>
      <c r="C297"/>
      <c r="D297"/>
      <c r="E297" s="84"/>
      <c r="F297"/>
    </row>
    <row r="298" spans="1:6" x14ac:dyDescent="0.5">
      <c r="A298"/>
      <c r="B298"/>
      <c r="C298"/>
      <c r="D298"/>
      <c r="E298" s="84"/>
      <c r="F298"/>
    </row>
    <row r="299" spans="1:6" x14ac:dyDescent="0.5">
      <c r="A299"/>
      <c r="B299"/>
      <c r="C299"/>
      <c r="D299"/>
      <c r="E299" s="84"/>
      <c r="F299"/>
    </row>
    <row r="300" spans="1:6" x14ac:dyDescent="0.5">
      <c r="A300"/>
      <c r="B300"/>
      <c r="C300"/>
      <c r="D300"/>
      <c r="E300" s="84"/>
      <c r="F300"/>
    </row>
    <row r="301" spans="1:6" x14ac:dyDescent="0.5">
      <c r="A301"/>
      <c r="B301"/>
      <c r="C301"/>
      <c r="D301"/>
      <c r="E301" s="84"/>
      <c r="F301"/>
    </row>
    <row r="302" spans="1:6" x14ac:dyDescent="0.5">
      <c r="A302"/>
      <c r="B302"/>
      <c r="C302"/>
      <c r="D302"/>
      <c r="E302" s="84"/>
      <c r="F302"/>
    </row>
    <row r="303" spans="1:6" x14ac:dyDescent="0.5">
      <c r="A303"/>
      <c r="B303"/>
      <c r="C303"/>
      <c r="D303"/>
      <c r="E303" s="84"/>
      <c r="F303"/>
    </row>
    <row r="304" spans="1:6" x14ac:dyDescent="0.5">
      <c r="A304"/>
      <c r="B304"/>
      <c r="C304"/>
      <c r="D304"/>
      <c r="E304" s="84"/>
      <c r="F304"/>
    </row>
    <row r="305" spans="1:6" x14ac:dyDescent="0.5">
      <c r="A305"/>
      <c r="B305"/>
      <c r="C305"/>
      <c r="D305"/>
      <c r="E305" s="84"/>
      <c r="F305"/>
    </row>
    <row r="306" spans="1:6" x14ac:dyDescent="0.5">
      <c r="A306"/>
      <c r="B306"/>
      <c r="C306"/>
      <c r="D306"/>
      <c r="E306" s="84"/>
      <c r="F306"/>
    </row>
    <row r="307" spans="1:6" x14ac:dyDescent="0.5">
      <c r="A307"/>
      <c r="B307"/>
      <c r="C307"/>
      <c r="D307"/>
      <c r="E307" s="84"/>
      <c r="F307"/>
    </row>
    <row r="308" spans="1:6" x14ac:dyDescent="0.5">
      <c r="A308"/>
      <c r="B308"/>
      <c r="C308"/>
      <c r="D308"/>
      <c r="E308" s="84"/>
      <c r="F308"/>
    </row>
    <row r="309" spans="1:6" x14ac:dyDescent="0.5">
      <c r="A309"/>
      <c r="B309"/>
      <c r="C309"/>
      <c r="D309"/>
      <c r="E309" s="84"/>
      <c r="F309"/>
    </row>
    <row r="310" spans="1:6" x14ac:dyDescent="0.5">
      <c r="A310"/>
      <c r="B310"/>
      <c r="C310"/>
      <c r="D310"/>
      <c r="E310" s="84"/>
      <c r="F310"/>
    </row>
    <row r="311" spans="1:6" x14ac:dyDescent="0.5">
      <c r="A311"/>
      <c r="B311"/>
      <c r="C311"/>
      <c r="D311"/>
      <c r="E311" s="84"/>
      <c r="F311"/>
    </row>
    <row r="312" spans="1:6" x14ac:dyDescent="0.5">
      <c r="A312"/>
      <c r="B312"/>
      <c r="C312"/>
      <c r="D312"/>
      <c r="E312" s="84"/>
      <c r="F312"/>
    </row>
    <row r="313" spans="1:6" x14ac:dyDescent="0.5">
      <c r="A313"/>
      <c r="B313"/>
      <c r="C313"/>
      <c r="D313"/>
      <c r="E313" s="84"/>
      <c r="F313"/>
    </row>
    <row r="314" spans="1:6" x14ac:dyDescent="0.5">
      <c r="A314"/>
      <c r="B314"/>
      <c r="C314"/>
      <c r="D314"/>
      <c r="E314" s="84"/>
      <c r="F314"/>
    </row>
    <row r="315" spans="1:6" x14ac:dyDescent="0.5">
      <c r="A315"/>
      <c r="B315"/>
      <c r="C315"/>
      <c r="D315"/>
      <c r="E315" s="84"/>
      <c r="F315"/>
    </row>
    <row r="316" spans="1:6" x14ac:dyDescent="0.5">
      <c r="A316"/>
      <c r="B316"/>
      <c r="C316"/>
      <c r="D316"/>
      <c r="E316" s="84"/>
      <c r="F316"/>
    </row>
    <row r="317" spans="1:6" x14ac:dyDescent="0.5">
      <c r="A317"/>
      <c r="B317"/>
      <c r="C317"/>
      <c r="D317"/>
      <c r="E317" s="84"/>
      <c r="F317"/>
    </row>
    <row r="318" spans="1:6" x14ac:dyDescent="0.5">
      <c r="A318"/>
      <c r="B318"/>
      <c r="C318"/>
      <c r="D318"/>
      <c r="E318" s="84"/>
      <c r="F318"/>
    </row>
    <row r="319" spans="1:6" x14ac:dyDescent="0.5">
      <c r="A319"/>
      <c r="B319"/>
      <c r="C319"/>
      <c r="D319"/>
      <c r="E319" s="84"/>
      <c r="F319"/>
    </row>
    <row r="320" spans="1:6" x14ac:dyDescent="0.5">
      <c r="A320"/>
      <c r="B320"/>
      <c r="C320"/>
      <c r="D320"/>
      <c r="E320" s="84"/>
      <c r="F320"/>
    </row>
    <row r="321" spans="1:6" x14ac:dyDescent="0.5">
      <c r="A321"/>
      <c r="B321"/>
      <c r="C321"/>
      <c r="D321"/>
      <c r="E321" s="84"/>
      <c r="F321"/>
    </row>
    <row r="322" spans="1:6" x14ac:dyDescent="0.5">
      <c r="A322"/>
      <c r="B322"/>
      <c r="C322"/>
      <c r="D322"/>
      <c r="E322" s="84"/>
      <c r="F322"/>
    </row>
    <row r="323" spans="1:6" x14ac:dyDescent="0.5">
      <c r="A323"/>
      <c r="B323"/>
      <c r="C323"/>
      <c r="D323"/>
      <c r="E323" s="84"/>
      <c r="F323"/>
    </row>
    <row r="324" spans="1:6" x14ac:dyDescent="0.5">
      <c r="A324"/>
      <c r="B324"/>
      <c r="C324"/>
      <c r="D324"/>
      <c r="E324" s="84"/>
      <c r="F324"/>
    </row>
    <row r="325" spans="1:6" x14ac:dyDescent="0.5">
      <c r="A325"/>
      <c r="B325"/>
      <c r="C325"/>
      <c r="D325"/>
      <c r="E325" s="84"/>
      <c r="F325"/>
    </row>
    <row r="326" spans="1:6" x14ac:dyDescent="0.5">
      <c r="A326"/>
      <c r="B326"/>
      <c r="C326"/>
      <c r="D326"/>
      <c r="E326" s="84"/>
      <c r="F326"/>
    </row>
    <row r="327" spans="1:6" x14ac:dyDescent="0.5">
      <c r="A327"/>
      <c r="B327"/>
      <c r="C327"/>
      <c r="D327"/>
      <c r="E327" s="84"/>
      <c r="F327"/>
    </row>
    <row r="328" spans="1:6" x14ac:dyDescent="0.5">
      <c r="A328"/>
      <c r="B328"/>
      <c r="C328"/>
      <c r="D328"/>
      <c r="E328" s="84"/>
      <c r="F328"/>
    </row>
    <row r="329" spans="1:6" x14ac:dyDescent="0.5">
      <c r="A329"/>
      <c r="B329"/>
      <c r="C329"/>
      <c r="D329"/>
      <c r="E329" s="84"/>
      <c r="F329"/>
    </row>
    <row r="330" spans="1:6" x14ac:dyDescent="0.5">
      <c r="A330"/>
      <c r="B330"/>
      <c r="C330"/>
      <c r="D330"/>
      <c r="E330" s="84"/>
      <c r="F330"/>
    </row>
    <row r="331" spans="1:6" x14ac:dyDescent="0.5">
      <c r="A331"/>
      <c r="B331"/>
      <c r="C331"/>
      <c r="D331"/>
      <c r="E331" s="84"/>
      <c r="F331"/>
    </row>
    <row r="332" spans="1:6" x14ac:dyDescent="0.5">
      <c r="A332"/>
      <c r="B332"/>
      <c r="C332"/>
      <c r="D332"/>
      <c r="E332" s="84"/>
      <c r="F332"/>
    </row>
    <row r="333" spans="1:6" x14ac:dyDescent="0.5">
      <c r="A333"/>
      <c r="B333"/>
      <c r="C333"/>
      <c r="D333"/>
      <c r="E333" s="84"/>
      <c r="F333"/>
    </row>
    <row r="334" spans="1:6" x14ac:dyDescent="0.5">
      <c r="A334"/>
      <c r="B334"/>
      <c r="C334"/>
      <c r="D334"/>
      <c r="E334" s="84"/>
      <c r="F334"/>
    </row>
    <row r="335" spans="1:6" x14ac:dyDescent="0.5">
      <c r="A335"/>
      <c r="B335"/>
      <c r="C335"/>
      <c r="D335"/>
      <c r="E335" s="84"/>
      <c r="F335"/>
    </row>
    <row r="336" spans="1:6" x14ac:dyDescent="0.5">
      <c r="A336"/>
      <c r="B336"/>
      <c r="C336"/>
      <c r="D336"/>
      <c r="E336" s="84"/>
      <c r="F336"/>
    </row>
    <row r="337" spans="1:6" x14ac:dyDescent="0.5">
      <c r="A337"/>
      <c r="B337"/>
      <c r="C337"/>
      <c r="D337"/>
      <c r="E337" s="84"/>
      <c r="F337"/>
    </row>
    <row r="338" spans="1:6" x14ac:dyDescent="0.5">
      <c r="A338"/>
      <c r="B338"/>
      <c r="C338"/>
      <c r="D338"/>
      <c r="E338" s="84"/>
      <c r="F338"/>
    </row>
    <row r="339" spans="1:6" x14ac:dyDescent="0.5">
      <c r="A339"/>
      <c r="B339"/>
      <c r="C339"/>
      <c r="D339"/>
      <c r="E339" s="84"/>
      <c r="F339"/>
    </row>
    <row r="340" spans="1:6" x14ac:dyDescent="0.5">
      <c r="A340"/>
      <c r="B340"/>
      <c r="C340"/>
      <c r="D340"/>
      <c r="E340" s="84"/>
      <c r="F340"/>
    </row>
    <row r="341" spans="1:6" x14ac:dyDescent="0.5">
      <c r="A341"/>
      <c r="B341"/>
      <c r="C341"/>
      <c r="D341"/>
      <c r="E341" s="84"/>
      <c r="F341"/>
    </row>
    <row r="342" spans="1:6" x14ac:dyDescent="0.5">
      <c r="A342"/>
      <c r="B342"/>
      <c r="C342"/>
      <c r="D342"/>
      <c r="E342" s="84"/>
      <c r="F342"/>
    </row>
    <row r="343" spans="1:6" x14ac:dyDescent="0.5">
      <c r="A343"/>
      <c r="B343"/>
      <c r="C343"/>
      <c r="D343"/>
      <c r="E343" s="84"/>
      <c r="F343"/>
    </row>
    <row r="344" spans="1:6" x14ac:dyDescent="0.5">
      <c r="A344"/>
      <c r="B344"/>
      <c r="C344"/>
      <c r="D344"/>
      <c r="E344" s="84"/>
      <c r="F344"/>
    </row>
    <row r="345" spans="1:6" x14ac:dyDescent="0.5">
      <c r="A345"/>
      <c r="B345"/>
      <c r="C345"/>
      <c r="D345"/>
      <c r="E345" s="84"/>
      <c r="F345"/>
    </row>
    <row r="346" spans="1:6" x14ac:dyDescent="0.5">
      <c r="A346"/>
      <c r="B346"/>
      <c r="C346"/>
      <c r="D346"/>
      <c r="E346" s="84"/>
      <c r="F346"/>
    </row>
    <row r="347" spans="1:6" x14ac:dyDescent="0.5">
      <c r="A347"/>
      <c r="B347"/>
      <c r="C347"/>
      <c r="D347"/>
      <c r="E347" s="84"/>
      <c r="F347"/>
    </row>
    <row r="348" spans="1:6" x14ac:dyDescent="0.5">
      <c r="A348"/>
      <c r="B348"/>
      <c r="C348"/>
      <c r="D348"/>
      <c r="E348" s="84"/>
      <c r="F348"/>
    </row>
    <row r="349" spans="1:6" x14ac:dyDescent="0.5">
      <c r="A349"/>
      <c r="B349"/>
      <c r="C349"/>
      <c r="D349"/>
      <c r="E349" s="84"/>
      <c r="F349"/>
    </row>
    <row r="350" spans="1:6" x14ac:dyDescent="0.5">
      <c r="A350"/>
      <c r="B350"/>
      <c r="C350"/>
      <c r="D350"/>
      <c r="E350" s="84"/>
      <c r="F350"/>
    </row>
    <row r="351" spans="1:6" x14ac:dyDescent="0.5">
      <c r="A351"/>
      <c r="B351"/>
      <c r="C351"/>
      <c r="D351"/>
      <c r="E351" s="84"/>
      <c r="F351"/>
    </row>
    <row r="352" spans="1:6" x14ac:dyDescent="0.5">
      <c r="A352"/>
      <c r="B352"/>
      <c r="C352"/>
      <c r="D352"/>
      <c r="E352" s="84"/>
      <c r="F352"/>
    </row>
    <row r="353" spans="1:6" x14ac:dyDescent="0.5">
      <c r="A353"/>
      <c r="B353"/>
      <c r="C353"/>
      <c r="D353"/>
      <c r="E353" s="84"/>
      <c r="F353"/>
    </row>
    <row r="354" spans="1:6" x14ac:dyDescent="0.5">
      <c r="A354"/>
      <c r="B354"/>
      <c r="C354"/>
      <c r="D354"/>
      <c r="E354" s="84"/>
      <c r="F354"/>
    </row>
    <row r="355" spans="1:6" x14ac:dyDescent="0.5">
      <c r="A355"/>
      <c r="B355"/>
      <c r="C355"/>
      <c r="D355"/>
      <c r="E355" s="84"/>
      <c r="F355"/>
    </row>
    <row r="356" spans="1:6" x14ac:dyDescent="0.5">
      <c r="A356"/>
      <c r="B356"/>
      <c r="C356"/>
      <c r="D356"/>
      <c r="E356" s="84"/>
      <c r="F356"/>
    </row>
    <row r="357" spans="1:6" x14ac:dyDescent="0.5">
      <c r="A357"/>
      <c r="B357"/>
      <c r="C357"/>
      <c r="D357"/>
      <c r="E357" s="84"/>
      <c r="F357"/>
    </row>
    <row r="358" spans="1:6" x14ac:dyDescent="0.5">
      <c r="A358"/>
      <c r="B358"/>
      <c r="C358"/>
      <c r="D358"/>
      <c r="E358" s="84"/>
      <c r="F358"/>
    </row>
    <row r="359" spans="1:6" x14ac:dyDescent="0.5">
      <c r="A359"/>
      <c r="B359"/>
      <c r="C359"/>
      <c r="D359"/>
      <c r="E359" s="84"/>
      <c r="F359"/>
    </row>
    <row r="360" spans="1:6" x14ac:dyDescent="0.5">
      <c r="A360"/>
      <c r="B360"/>
      <c r="C360"/>
      <c r="D360"/>
      <c r="E360" s="84"/>
      <c r="F360"/>
    </row>
    <row r="361" spans="1:6" x14ac:dyDescent="0.5">
      <c r="A361"/>
      <c r="B361"/>
      <c r="C361"/>
      <c r="D361"/>
      <c r="E361" s="84"/>
      <c r="F361"/>
    </row>
    <row r="362" spans="1:6" x14ac:dyDescent="0.5">
      <c r="A362"/>
      <c r="B362"/>
      <c r="C362"/>
      <c r="D362"/>
      <c r="E362" s="84"/>
      <c r="F362"/>
    </row>
    <row r="363" spans="1:6" x14ac:dyDescent="0.5">
      <c r="A363"/>
      <c r="B363"/>
      <c r="C363"/>
      <c r="D363"/>
      <c r="E363" s="84"/>
      <c r="F363"/>
    </row>
    <row r="364" spans="1:6" x14ac:dyDescent="0.5">
      <c r="A364"/>
      <c r="B364"/>
      <c r="C364"/>
      <c r="D364"/>
      <c r="E364" s="84"/>
      <c r="F364"/>
    </row>
    <row r="365" spans="1:6" x14ac:dyDescent="0.5">
      <c r="A365"/>
      <c r="B365"/>
      <c r="C365"/>
      <c r="D365"/>
      <c r="E365" s="84"/>
      <c r="F365"/>
    </row>
    <row r="366" spans="1:6" x14ac:dyDescent="0.5">
      <c r="A366"/>
      <c r="B366"/>
      <c r="C366"/>
      <c r="D366"/>
      <c r="E366" s="84"/>
      <c r="F366"/>
    </row>
    <row r="367" spans="1:6" x14ac:dyDescent="0.5">
      <c r="A367"/>
      <c r="B367"/>
      <c r="C367"/>
      <c r="D367"/>
      <c r="E367" s="84"/>
      <c r="F367"/>
    </row>
    <row r="368" spans="1:6" x14ac:dyDescent="0.5">
      <c r="A368"/>
      <c r="B368"/>
      <c r="C368"/>
      <c r="D368"/>
      <c r="E368" s="84"/>
      <c r="F368"/>
    </row>
    <row r="369" spans="1:6" x14ac:dyDescent="0.5">
      <c r="A369"/>
      <c r="B369"/>
      <c r="C369"/>
      <c r="D369"/>
      <c r="E369" s="84"/>
      <c r="F369"/>
    </row>
    <row r="370" spans="1:6" x14ac:dyDescent="0.5">
      <c r="A370"/>
      <c r="B370"/>
      <c r="C370"/>
      <c r="D370"/>
      <c r="E370" s="84"/>
      <c r="F370"/>
    </row>
    <row r="371" spans="1:6" x14ac:dyDescent="0.5">
      <c r="A371"/>
      <c r="B371"/>
      <c r="C371"/>
      <c r="D371"/>
      <c r="E371" s="84"/>
      <c r="F371"/>
    </row>
    <row r="372" spans="1:6" x14ac:dyDescent="0.5">
      <c r="A372"/>
      <c r="B372"/>
      <c r="C372"/>
      <c r="D372"/>
      <c r="E372" s="84"/>
      <c r="F372"/>
    </row>
    <row r="373" spans="1:6" x14ac:dyDescent="0.5">
      <c r="A373"/>
      <c r="B373"/>
      <c r="C373"/>
      <c r="D373"/>
      <c r="E373" s="84"/>
      <c r="F373"/>
    </row>
    <row r="374" spans="1:6" x14ac:dyDescent="0.5">
      <c r="A374"/>
      <c r="B374"/>
      <c r="C374"/>
      <c r="D374"/>
      <c r="E374" s="84"/>
      <c r="F374"/>
    </row>
    <row r="375" spans="1:6" x14ac:dyDescent="0.5">
      <c r="A375"/>
      <c r="B375"/>
      <c r="C375"/>
      <c r="D375"/>
      <c r="E375" s="84"/>
      <c r="F375"/>
    </row>
    <row r="376" spans="1:6" x14ac:dyDescent="0.5">
      <c r="A376"/>
      <c r="B376"/>
      <c r="C376"/>
      <c r="D376"/>
      <c r="E376" s="84"/>
      <c r="F376"/>
    </row>
    <row r="377" spans="1:6" x14ac:dyDescent="0.5">
      <c r="A377"/>
      <c r="B377"/>
      <c r="C377"/>
      <c r="D377"/>
      <c r="E377" s="84"/>
      <c r="F377"/>
    </row>
    <row r="378" spans="1:6" x14ac:dyDescent="0.5">
      <c r="A378"/>
      <c r="B378"/>
      <c r="C378"/>
      <c r="D378"/>
      <c r="E378" s="84"/>
      <c r="F378"/>
    </row>
    <row r="379" spans="1:6" x14ac:dyDescent="0.5">
      <c r="A379"/>
      <c r="B379"/>
      <c r="C379"/>
      <c r="D379"/>
      <c r="E379" s="84"/>
      <c r="F379"/>
    </row>
    <row r="380" spans="1:6" x14ac:dyDescent="0.5">
      <c r="A380"/>
      <c r="B380"/>
      <c r="C380"/>
      <c r="D380"/>
      <c r="E380" s="84"/>
      <c r="F380"/>
    </row>
    <row r="381" spans="1:6" x14ac:dyDescent="0.5">
      <c r="A381"/>
      <c r="B381"/>
      <c r="C381"/>
      <c r="D381"/>
      <c r="E381" s="84"/>
      <c r="F381"/>
    </row>
    <row r="382" spans="1:6" x14ac:dyDescent="0.5">
      <c r="A382"/>
      <c r="B382"/>
      <c r="C382"/>
      <c r="D382"/>
      <c r="E382" s="84"/>
      <c r="F382"/>
    </row>
    <row r="383" spans="1:6" x14ac:dyDescent="0.5">
      <c r="A383"/>
      <c r="B383"/>
      <c r="C383"/>
      <c r="D383"/>
      <c r="E383" s="84"/>
      <c r="F383"/>
    </row>
    <row r="384" spans="1:6" x14ac:dyDescent="0.5">
      <c r="A384"/>
      <c r="B384"/>
      <c r="C384"/>
      <c r="D384"/>
      <c r="E384" s="84"/>
      <c r="F384"/>
    </row>
    <row r="385" spans="1:6" x14ac:dyDescent="0.5">
      <c r="A385"/>
      <c r="B385"/>
      <c r="C385"/>
      <c r="D385"/>
      <c r="E385" s="84"/>
      <c r="F385"/>
    </row>
    <row r="386" spans="1:6" x14ac:dyDescent="0.5">
      <c r="A386"/>
      <c r="B386"/>
      <c r="C386"/>
      <c r="D386"/>
      <c r="E386" s="84"/>
      <c r="F386"/>
    </row>
    <row r="387" spans="1:6" x14ac:dyDescent="0.5">
      <c r="A387"/>
      <c r="B387"/>
      <c r="C387"/>
      <c r="D387"/>
      <c r="E387" s="84"/>
      <c r="F387"/>
    </row>
    <row r="388" spans="1:6" x14ac:dyDescent="0.5">
      <c r="A388"/>
      <c r="B388"/>
      <c r="C388"/>
      <c r="D388"/>
      <c r="E388" s="84"/>
      <c r="F388"/>
    </row>
    <row r="389" spans="1:6" x14ac:dyDescent="0.5">
      <c r="A389"/>
      <c r="B389"/>
      <c r="C389"/>
      <c r="D389"/>
      <c r="E389" s="84"/>
      <c r="F389"/>
    </row>
    <row r="390" spans="1:6" x14ac:dyDescent="0.5">
      <c r="A390"/>
      <c r="B390"/>
      <c r="C390"/>
      <c r="D390"/>
      <c r="E390" s="84"/>
      <c r="F390"/>
    </row>
    <row r="391" spans="1:6" x14ac:dyDescent="0.5">
      <c r="A391"/>
      <c r="B391"/>
      <c r="C391"/>
      <c r="D391"/>
      <c r="E391" s="84"/>
      <c r="F391"/>
    </row>
    <row r="392" spans="1:6" x14ac:dyDescent="0.5">
      <c r="A392"/>
      <c r="B392"/>
      <c r="C392"/>
      <c r="D392"/>
      <c r="E392" s="84"/>
      <c r="F392"/>
    </row>
    <row r="393" spans="1:6" x14ac:dyDescent="0.5">
      <c r="A393"/>
      <c r="B393"/>
      <c r="C393"/>
      <c r="D393"/>
      <c r="E393" s="84"/>
      <c r="F393"/>
    </row>
    <row r="394" spans="1:6" x14ac:dyDescent="0.5">
      <c r="A394"/>
      <c r="B394"/>
      <c r="C394"/>
      <c r="D394"/>
      <c r="E394" s="84"/>
      <c r="F394"/>
    </row>
    <row r="395" spans="1:6" x14ac:dyDescent="0.5">
      <c r="A395"/>
      <c r="B395"/>
      <c r="C395"/>
      <c r="D395"/>
      <c r="E395" s="84"/>
      <c r="F395"/>
    </row>
    <row r="396" spans="1:6" x14ac:dyDescent="0.5">
      <c r="A396"/>
      <c r="B396"/>
      <c r="C396"/>
      <c r="D396"/>
      <c r="E396" s="84"/>
      <c r="F396"/>
    </row>
    <row r="397" spans="1:6" x14ac:dyDescent="0.5">
      <c r="A397"/>
      <c r="B397"/>
      <c r="C397"/>
      <c r="D397"/>
      <c r="E397" s="84"/>
      <c r="F397"/>
    </row>
    <row r="398" spans="1:6" x14ac:dyDescent="0.5">
      <c r="A398"/>
      <c r="B398"/>
      <c r="C398"/>
      <c r="D398"/>
      <c r="E398" s="84"/>
      <c r="F398"/>
    </row>
    <row r="399" spans="1:6" x14ac:dyDescent="0.5">
      <c r="A399"/>
      <c r="B399"/>
      <c r="C399"/>
      <c r="D399"/>
      <c r="E399" s="84"/>
      <c r="F399"/>
    </row>
    <row r="400" spans="1:6" x14ac:dyDescent="0.5">
      <c r="A400"/>
      <c r="B400"/>
      <c r="C400"/>
      <c r="D400"/>
      <c r="E400" s="84"/>
      <c r="F400"/>
    </row>
    <row r="401" spans="1:6" x14ac:dyDescent="0.5">
      <c r="A401"/>
      <c r="B401"/>
      <c r="C401"/>
      <c r="D401"/>
      <c r="E401" s="84"/>
      <c r="F401"/>
    </row>
    <row r="402" spans="1:6" x14ac:dyDescent="0.5">
      <c r="A402"/>
      <c r="B402"/>
      <c r="C402"/>
      <c r="D402"/>
      <c r="E402" s="84"/>
      <c r="F402"/>
    </row>
    <row r="403" spans="1:6" x14ac:dyDescent="0.5">
      <c r="A403" s="76"/>
      <c r="B403"/>
      <c r="C403"/>
      <c r="D403"/>
      <c r="E403" s="84"/>
      <c r="F403"/>
    </row>
    <row r="404" spans="1:6" x14ac:dyDescent="0.5">
      <c r="A404" s="76"/>
      <c r="B404"/>
      <c r="C404"/>
      <c r="D404"/>
      <c r="E404" s="84"/>
      <c r="F404"/>
    </row>
    <row r="405" spans="1:6" x14ac:dyDescent="0.5">
      <c r="A405" s="76"/>
      <c r="B405"/>
      <c r="C405"/>
      <c r="D405"/>
      <c r="E405" s="84"/>
      <c r="F405"/>
    </row>
    <row r="406" spans="1:6" x14ac:dyDescent="0.5">
      <c r="A406" s="76"/>
      <c r="B406"/>
      <c r="C406"/>
      <c r="D406"/>
      <c r="E406" s="84"/>
      <c r="F406"/>
    </row>
    <row r="407" spans="1:6" x14ac:dyDescent="0.5">
      <c r="A407" s="76"/>
      <c r="B407"/>
      <c r="C407"/>
      <c r="D407"/>
      <c r="E407" s="84"/>
      <c r="F407"/>
    </row>
    <row r="408" spans="1:6" x14ac:dyDescent="0.5">
      <c r="A408" s="76"/>
      <c r="B408"/>
      <c r="C408"/>
      <c r="D408"/>
      <c r="E408" s="84"/>
      <c r="F408"/>
    </row>
    <row r="409" spans="1:6" x14ac:dyDescent="0.5">
      <c r="A409" s="76"/>
      <c r="B409"/>
      <c r="C409"/>
      <c r="D409"/>
      <c r="E409" s="84"/>
      <c r="F409"/>
    </row>
    <row r="410" spans="1:6" x14ac:dyDescent="0.5">
      <c r="A410" s="76"/>
      <c r="B410"/>
      <c r="C410"/>
      <c r="D410"/>
      <c r="E410" s="84"/>
      <c r="F410"/>
    </row>
    <row r="411" spans="1:6" x14ac:dyDescent="0.5">
      <c r="A411" s="76"/>
      <c r="B411"/>
      <c r="C411"/>
      <c r="D411"/>
      <c r="E411" s="84"/>
      <c r="F411"/>
    </row>
    <row r="412" spans="1:6" x14ac:dyDescent="0.5">
      <c r="A412" s="76"/>
      <c r="B412"/>
      <c r="C412"/>
      <c r="D412"/>
      <c r="E412" s="84"/>
      <c r="F412"/>
    </row>
    <row r="413" spans="1:6" x14ac:dyDescent="0.5">
      <c r="A413" s="76"/>
      <c r="B413"/>
      <c r="C413"/>
      <c r="D413"/>
      <c r="E413" s="84"/>
      <c r="F413"/>
    </row>
    <row r="414" spans="1:6" x14ac:dyDescent="0.5">
      <c r="A414" s="76"/>
      <c r="B414"/>
      <c r="C414"/>
      <c r="D414"/>
      <c r="E414" s="84"/>
      <c r="F414"/>
    </row>
    <row r="415" spans="1:6" x14ac:dyDescent="0.5">
      <c r="A415" s="76"/>
      <c r="B415"/>
      <c r="C415"/>
      <c r="D415"/>
      <c r="E415" s="84"/>
      <c r="F415"/>
    </row>
    <row r="416" spans="1:6" x14ac:dyDescent="0.5">
      <c r="A416" s="76"/>
      <c r="B416"/>
      <c r="C416"/>
      <c r="D416"/>
      <c r="E416" s="84"/>
      <c r="F416"/>
    </row>
    <row r="417" spans="1:6" x14ac:dyDescent="0.5">
      <c r="A417" s="76"/>
      <c r="B417"/>
      <c r="C417"/>
      <c r="D417"/>
      <c r="E417" s="84"/>
      <c r="F417"/>
    </row>
    <row r="418" spans="1:6" x14ac:dyDescent="0.5">
      <c r="A418" s="76"/>
      <c r="B418"/>
      <c r="C418"/>
      <c r="D418"/>
      <c r="E418" s="84"/>
      <c r="F418"/>
    </row>
    <row r="419" spans="1:6" x14ac:dyDescent="0.5">
      <c r="A419" s="76"/>
      <c r="B419"/>
      <c r="C419"/>
      <c r="D419"/>
      <c r="E419" s="84"/>
      <c r="F419"/>
    </row>
    <row r="420" spans="1:6" x14ac:dyDescent="0.5">
      <c r="A420" s="76"/>
      <c r="B420"/>
      <c r="C420"/>
      <c r="D420"/>
      <c r="E420" s="84"/>
      <c r="F420"/>
    </row>
  </sheetData>
  <mergeCells count="72">
    <mergeCell ref="A2:A3"/>
    <mergeCell ref="C2:C4"/>
    <mergeCell ref="D2:E2"/>
    <mergeCell ref="Y2:Z2"/>
    <mergeCell ref="D4:E4"/>
    <mergeCell ref="K4:L4"/>
    <mergeCell ref="D3:E3"/>
    <mergeCell ref="K3:L3"/>
    <mergeCell ref="R3:S3"/>
    <mergeCell ref="Y3:Z3"/>
    <mergeCell ref="R4:S4"/>
    <mergeCell ref="Y4:Z4"/>
    <mergeCell ref="J2:J4"/>
    <mergeCell ref="K2:L2"/>
    <mergeCell ref="H2:H3"/>
    <mergeCell ref="O2:O3"/>
    <mergeCell ref="Q2:Q4"/>
    <mergeCell ref="R2:S2"/>
    <mergeCell ref="V2:V3"/>
    <mergeCell ref="X2:X4"/>
    <mergeCell ref="AF4:AG4"/>
    <mergeCell ref="AM4:AN4"/>
    <mergeCell ref="AL1:AO1"/>
    <mergeCell ref="AQ1:AY1"/>
    <mergeCell ref="AC2:AC3"/>
    <mergeCell ref="AE2:AE4"/>
    <mergeCell ref="AF2:AG2"/>
    <mergeCell ref="AJ2:AJ3"/>
    <mergeCell ref="AL2:AL4"/>
    <mergeCell ref="AM2:AN2"/>
    <mergeCell ref="AF3:AG3"/>
    <mergeCell ref="AM3:AN3"/>
    <mergeCell ref="AQ2:AQ3"/>
    <mergeCell ref="AS2:AS4"/>
    <mergeCell ref="AT2:AU2"/>
    <mergeCell ref="AX2:AX3"/>
    <mergeCell ref="AZ2:AZ4"/>
    <mergeCell ref="AT3:AU3"/>
    <mergeCell ref="AT4:AU4"/>
    <mergeCell ref="BA4:BB4"/>
    <mergeCell ref="BE2:BE3"/>
    <mergeCell ref="BG2:BG4"/>
    <mergeCell ref="BH2:BI2"/>
    <mergeCell ref="BL2:BL3"/>
    <mergeCell ref="BA2:BB2"/>
    <mergeCell ref="BA3:BB3"/>
    <mergeCell ref="BO2:BP2"/>
    <mergeCell ref="BH3:BI3"/>
    <mergeCell ref="BO3:BP3"/>
    <mergeCell ref="BH4:BI4"/>
    <mergeCell ref="BO4:BP4"/>
    <mergeCell ref="CD4:CE4"/>
    <mergeCell ref="A1:I1"/>
    <mergeCell ref="J1:M1"/>
    <mergeCell ref="O1:W1"/>
    <mergeCell ref="X1:AA1"/>
    <mergeCell ref="AC1:AK1"/>
    <mergeCell ref="BS2:BS3"/>
    <mergeCell ref="BU2:BU4"/>
    <mergeCell ref="BV2:BW2"/>
    <mergeCell ref="CA2:CA3"/>
    <mergeCell ref="CC2:CC4"/>
    <mergeCell ref="CD2:CE2"/>
    <mergeCell ref="BV3:BW3"/>
    <mergeCell ref="CD3:CE3"/>
    <mergeCell ref="BV4:BW4"/>
    <mergeCell ref="BN2:BN4"/>
    <mergeCell ref="AZ1:BC1"/>
    <mergeCell ref="BE1:BM1"/>
    <mergeCell ref="BN1:BQ1"/>
    <mergeCell ref="BS1:CB1"/>
    <mergeCell ref="CC1:CG1"/>
  </mergeCells>
  <conditionalFormatting pivot="1" sqref="E8:E22">
    <cfRule type="iconSet" priority="37">
      <iconSet iconSet="3TrafficLights2" showValue="0" reverse="1">
        <cfvo type="percent" val="0"/>
        <cfvo type="num" val="6.5"/>
        <cfvo type="num" val="7.5"/>
      </iconSet>
    </cfRule>
  </conditionalFormatting>
  <conditionalFormatting pivot="1" sqref="L8:L19">
    <cfRule type="iconSet" priority="26">
      <iconSet iconSet="3TrafficLights2" showValue="0" reverse="1">
        <cfvo type="percent" val="0"/>
        <cfvo type="num" val="6.5"/>
        <cfvo type="num" val="7.5"/>
      </iconSet>
    </cfRule>
  </conditionalFormatting>
  <conditionalFormatting pivot="1" sqref="S8:S16">
    <cfRule type="iconSet" priority="25">
      <iconSet iconSet="3TrafficLights2" showValue="0" reverse="1">
        <cfvo type="percent" val="0"/>
        <cfvo type="num" val="3"/>
        <cfvo type="num" val="3.5"/>
      </iconSet>
    </cfRule>
  </conditionalFormatting>
  <conditionalFormatting pivot="1" sqref="Z8:Z19">
    <cfRule type="iconSet" priority="24">
      <iconSet iconSet="3TrafficLights2" showValue="0" reverse="1">
        <cfvo type="percent" val="0"/>
        <cfvo type="num" val="3"/>
        <cfvo type="num" val="3.5"/>
      </iconSet>
    </cfRule>
  </conditionalFormatting>
  <conditionalFormatting pivot="1" sqref="AG8:AG17">
    <cfRule type="iconSet" priority="23">
      <iconSet iconSet="3TrafficLights2" showValue="0" reverse="1">
        <cfvo type="percent" val="0"/>
        <cfvo type="num" val="2.33"/>
        <cfvo type="num" val="2.58"/>
      </iconSet>
    </cfRule>
  </conditionalFormatting>
  <conditionalFormatting pivot="1" sqref="AN8:AN15">
    <cfRule type="iconSet" priority="22">
      <iconSet iconSet="3TrafficLights2" showValue="0" reverse="1">
        <cfvo type="percent" val="0"/>
        <cfvo type="num" val="0.67"/>
        <cfvo type="num" val="0.83"/>
      </iconSet>
    </cfRule>
  </conditionalFormatting>
  <conditionalFormatting pivot="1" sqref="AU8:AU24">
    <cfRule type="iconSet" priority="21">
      <iconSet iconSet="3TrafficLights2" showValue="0" reverse="1">
        <cfvo type="percent" val="0"/>
        <cfvo type="num" val="0.8"/>
        <cfvo type="num" val="1.17"/>
      </iconSet>
    </cfRule>
  </conditionalFormatting>
  <conditionalFormatting pivot="1" sqref="BB8:BB18">
    <cfRule type="iconSet" priority="20">
      <iconSet iconSet="3TrafficLights2" showValue="0" reverse="1">
        <cfvo type="percent" val="0"/>
        <cfvo type="num" val="0.8"/>
        <cfvo type="num" val="1.17"/>
      </iconSet>
    </cfRule>
  </conditionalFormatting>
  <conditionalFormatting pivot="1" sqref="BI8:BI19">
    <cfRule type="iconSet" priority="19">
      <iconSet iconSet="3TrafficLights2" showValue="0" reverse="1">
        <cfvo type="percent" val="0"/>
        <cfvo type="num" val="0.5"/>
        <cfvo type="num" val="0.75"/>
      </iconSet>
    </cfRule>
  </conditionalFormatting>
  <conditionalFormatting pivot="1" sqref="BP8:BP14">
    <cfRule type="iconSet" priority="18">
      <iconSet iconSet="3TrafficLights2" showValue="0" reverse="1">
        <cfvo type="percent" val="0"/>
        <cfvo type="num" val="1.5"/>
        <cfvo type="num" val="2"/>
      </iconSet>
    </cfRule>
  </conditionalFormatting>
  <conditionalFormatting pivot="1" sqref="BW8:BW17">
    <cfRule type="iconSet" priority="17">
      <iconSet iconSet="3TrafficLights2" showValue="0" reverse="1">
        <cfvo type="percent" val="0"/>
        <cfvo type="num" val="0.6"/>
        <cfvo type="num" val="0.85"/>
      </iconSet>
    </cfRule>
  </conditionalFormatting>
  <conditionalFormatting pivot="1" sqref="CE8:CE16">
    <cfRule type="iconSet" priority="15">
      <iconSet iconSet="3TrafficLights2" showValue="0" reverse="1">
        <cfvo type="percent" val="0"/>
        <cfvo type="num" val="0.6"/>
        <cfvo type="num" val="0.85"/>
      </iconSet>
    </cfRule>
  </conditionalFormatting>
  <conditionalFormatting pivot="1" sqref="F8:F22">
    <cfRule type="cellIs" dxfId="7722" priority="14" operator="equal">
      <formula>0</formula>
    </cfRule>
  </conditionalFormatting>
  <conditionalFormatting pivot="1" sqref="M8:M19">
    <cfRule type="cellIs" dxfId="7721" priority="13" operator="equal">
      <formula>0</formula>
    </cfRule>
  </conditionalFormatting>
  <conditionalFormatting pivot="1" sqref="T8:T16">
    <cfRule type="cellIs" dxfId="7720" priority="12" operator="equal">
      <formula>0</formula>
    </cfRule>
  </conditionalFormatting>
  <conditionalFormatting pivot="1" sqref="AA8:AA19">
    <cfRule type="cellIs" dxfId="7719" priority="11" operator="equal">
      <formula>0</formula>
    </cfRule>
  </conditionalFormatting>
  <conditionalFormatting pivot="1" sqref="AO8:AO15">
    <cfRule type="cellIs" dxfId="7718" priority="10" operator="equal">
      <formula>0</formula>
    </cfRule>
  </conditionalFormatting>
  <conditionalFormatting pivot="1" sqref="AV8:AV24">
    <cfRule type="cellIs" dxfId="7717" priority="9" operator="equal">
      <formula>0</formula>
    </cfRule>
  </conditionalFormatting>
  <conditionalFormatting pivot="1" sqref="BC8:BC18">
    <cfRule type="cellIs" dxfId="7716" priority="8" operator="equal">
      <formula>0</formula>
    </cfRule>
  </conditionalFormatting>
  <conditionalFormatting pivot="1" sqref="BJ8:BJ19">
    <cfRule type="cellIs" dxfId="7715" priority="7" operator="equal">
      <formula>0</formula>
    </cfRule>
  </conditionalFormatting>
  <conditionalFormatting pivot="1" sqref="BX8:BX17">
    <cfRule type="cellIs" dxfId="7714" priority="6" operator="equal">
      <formula>0</formula>
    </cfRule>
  </conditionalFormatting>
  <conditionalFormatting pivot="1" sqref="BY8:BY17">
    <cfRule type="cellIs" dxfId="7713" priority="5" operator="equal">
      <formula>0</formula>
    </cfRule>
  </conditionalFormatting>
  <conditionalFormatting pivot="1" sqref="CF8:CF16">
    <cfRule type="cellIs" dxfId="7712" priority="4" operator="equal">
      <formula>0</formula>
    </cfRule>
  </conditionalFormatting>
  <conditionalFormatting pivot="1" sqref="CG8:CG16">
    <cfRule type="cellIs" dxfId="7711" priority="3" operator="equal">
      <formula>0</formula>
    </cfRule>
  </conditionalFormatting>
  <printOptions horizontalCentered="1"/>
  <pageMargins left="0" right="0" top="0.78740157480314965" bottom="0" header="0.31496062992125984" footer="0.31496062992125984"/>
  <pageSetup paperSize="9" scale="41" fitToWidth="0" orientation="portrait" r:id="rId13"/>
  <colBreaks count="2" manualBreakCount="2">
    <brk id="14" max="30" man="1"/>
    <brk id="70" max="3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O420"/>
  <sheetViews>
    <sheetView zoomScale="55" zoomScaleNormal="55" zoomScaleSheetLayoutView="55" workbookViewId="0">
      <selection sqref="A1:I1"/>
    </sheetView>
  </sheetViews>
  <sheetFormatPr baseColWidth="10" defaultRowHeight="33.75" x14ac:dyDescent="0.25"/>
  <cols>
    <col min="1" max="1" width="38.7109375" style="36" customWidth="1"/>
    <col min="2" max="2" width="16.7109375" style="30" customWidth="1"/>
    <col min="3" max="3" width="22.7109375" style="92" customWidth="1"/>
    <col min="4" max="4" width="16.7109375" style="31" customWidth="1"/>
    <col min="5" max="5" width="8.7109375" style="83" customWidth="1"/>
    <col min="6" max="6" width="11.7109375" style="40" customWidth="1"/>
    <col min="7" max="7" width="1.7109375" style="25" customWidth="1"/>
    <col min="8" max="8" width="38.7109375" style="25" customWidth="1"/>
    <col min="9" max="9" width="16.7109375" style="25" customWidth="1"/>
    <col min="10" max="10" width="22.7109375" style="25" customWidth="1"/>
    <col min="11" max="11" width="16.7109375" style="25" customWidth="1"/>
    <col min="12" max="12" width="8.7109375" style="25" customWidth="1"/>
    <col min="13" max="13" width="11.7109375" style="25" customWidth="1"/>
    <col min="14" max="14" width="1.7109375" style="25" customWidth="1"/>
    <col min="15" max="15" width="38.7109375" style="25" customWidth="1"/>
    <col min="16" max="16" width="16.7109375" style="25" customWidth="1"/>
    <col min="17" max="17" width="22.7109375" style="25" customWidth="1"/>
    <col min="18" max="18" width="16.7109375" style="25" customWidth="1"/>
    <col min="19" max="19" width="8.7109375" style="25" customWidth="1"/>
    <col min="20" max="20" width="11.7109375" style="25" customWidth="1"/>
    <col min="21" max="21" width="1.7109375" style="25" customWidth="1"/>
    <col min="22" max="22" width="38.7109375" style="25" customWidth="1"/>
    <col min="23" max="23" width="16.7109375" style="25" customWidth="1"/>
    <col min="24" max="24" width="22.7109375" style="25" customWidth="1"/>
    <col min="25" max="25" width="16.7109375" style="25" customWidth="1"/>
    <col min="26" max="26" width="8.7109375" style="25" customWidth="1"/>
    <col min="27" max="27" width="11.7109375" style="25" customWidth="1"/>
    <col min="28" max="28" width="1.7109375" style="25" customWidth="1"/>
    <col min="29" max="29" width="38.7109375" style="25" customWidth="1"/>
    <col min="30" max="30" width="16.7109375" style="25" customWidth="1"/>
    <col min="31" max="31" width="22.7109375" style="25" customWidth="1"/>
    <col min="32" max="32" width="16.7109375" style="25" customWidth="1"/>
    <col min="33" max="33" width="8.7109375" style="25" customWidth="1"/>
    <col min="34" max="34" width="11.7109375" style="25" customWidth="1"/>
    <col min="35" max="35" width="1.7109375" style="25" customWidth="1"/>
    <col min="36" max="36" width="38.7109375" style="25" customWidth="1"/>
    <col min="37" max="37" width="16.7109375" style="25" customWidth="1"/>
    <col min="38" max="38" width="22.7109375" style="25" customWidth="1"/>
    <col min="39" max="39" width="16.7109375" style="25" customWidth="1"/>
    <col min="40" max="40" width="8.7109375" style="25" customWidth="1"/>
    <col min="41" max="41" width="11.7109375" style="25" customWidth="1"/>
    <col min="42" max="42" width="1.7109375" style="25" customWidth="1"/>
    <col min="43" max="16384" width="11.42578125" style="25"/>
  </cols>
  <sheetData>
    <row r="1" spans="1:41" s="37" customFormat="1" ht="76.5" customHeight="1" x14ac:dyDescent="0.45">
      <c r="A1" s="109" t="s">
        <v>188</v>
      </c>
      <c r="B1" s="109"/>
      <c r="C1" s="109"/>
      <c r="D1" s="109"/>
      <c r="E1" s="109"/>
      <c r="F1" s="109"/>
      <c r="G1" s="109"/>
      <c r="H1" s="109"/>
      <c r="I1" s="109"/>
      <c r="J1" s="117">
        <f t="shared" ref="J1" ca="1" si="0">TODAY()-1</f>
        <v>44484</v>
      </c>
      <c r="K1" s="117"/>
      <c r="L1" s="117"/>
      <c r="M1" s="117"/>
      <c r="O1" s="109" t="s">
        <v>189</v>
      </c>
      <c r="P1" s="109"/>
      <c r="Q1" s="109"/>
      <c r="R1" s="109"/>
      <c r="S1" s="109"/>
      <c r="T1" s="109"/>
      <c r="U1" s="109"/>
      <c r="V1" s="109"/>
      <c r="W1" s="109"/>
      <c r="X1" s="117">
        <f t="shared" ref="X1" ca="1" si="1">TODAY()-1</f>
        <v>44484</v>
      </c>
      <c r="Y1" s="117"/>
      <c r="Z1" s="117"/>
      <c r="AA1" s="117"/>
      <c r="AC1" s="109" t="s">
        <v>190</v>
      </c>
      <c r="AD1" s="109"/>
      <c r="AE1" s="109"/>
      <c r="AF1" s="109"/>
      <c r="AG1" s="109"/>
      <c r="AH1" s="109"/>
      <c r="AI1" s="109"/>
      <c r="AJ1" s="109"/>
      <c r="AK1" s="109"/>
      <c r="AL1" s="117">
        <f t="shared" ref="AL1" ca="1" si="2">TODAY()-1</f>
        <v>44484</v>
      </c>
      <c r="AM1" s="117"/>
      <c r="AN1" s="117"/>
      <c r="AO1" s="117"/>
    </row>
    <row r="2" spans="1:41" ht="20.100000000000001" customHeight="1" x14ac:dyDescent="0.4">
      <c r="A2" s="118" t="s">
        <v>58</v>
      </c>
      <c r="B2" s="27"/>
      <c r="C2" s="116" t="s">
        <v>158</v>
      </c>
      <c r="D2" s="119" t="s">
        <v>144</v>
      </c>
      <c r="E2" s="119"/>
      <c r="F2"/>
      <c r="H2" s="118" t="s">
        <v>185</v>
      </c>
      <c r="I2" s="27"/>
      <c r="J2" s="116" t="s">
        <v>158</v>
      </c>
      <c r="K2" s="119" t="s">
        <v>144</v>
      </c>
      <c r="L2" s="119"/>
      <c r="M2" s="38"/>
      <c r="O2" s="118" t="s">
        <v>186</v>
      </c>
      <c r="P2" s="27"/>
      <c r="Q2" s="116" t="s">
        <v>158</v>
      </c>
      <c r="R2" s="112"/>
      <c r="S2" s="112"/>
      <c r="T2" s="38"/>
      <c r="V2" s="118" t="s">
        <v>187</v>
      </c>
      <c r="W2" s="27"/>
      <c r="X2" s="116" t="s">
        <v>158</v>
      </c>
      <c r="Y2" s="112"/>
      <c r="Z2" s="112"/>
      <c r="AA2" s="38"/>
      <c r="AC2" s="118" t="s">
        <v>195</v>
      </c>
      <c r="AD2" s="27"/>
      <c r="AE2" s="116" t="s">
        <v>158</v>
      </c>
      <c r="AF2" s="112"/>
      <c r="AG2" s="112"/>
      <c r="AH2" s="38"/>
      <c r="AJ2" s="118" t="s">
        <v>70</v>
      </c>
      <c r="AK2" s="27"/>
      <c r="AL2" s="116" t="s">
        <v>158</v>
      </c>
      <c r="AM2" s="112"/>
      <c r="AN2" s="112"/>
      <c r="AO2" s="27"/>
    </row>
    <row r="3" spans="1:41" ht="37.5" customHeight="1" x14ac:dyDescent="0.4">
      <c r="A3" s="118"/>
      <c r="B3" s="27"/>
      <c r="C3" s="116"/>
      <c r="D3" s="120" t="s">
        <v>145</v>
      </c>
      <c r="E3" s="120"/>
      <c r="F3"/>
      <c r="H3" s="118"/>
      <c r="I3" s="27"/>
      <c r="J3" s="116"/>
      <c r="K3" s="120" t="s">
        <v>145</v>
      </c>
      <c r="L3" s="120"/>
      <c r="M3" s="38"/>
      <c r="O3" s="118"/>
      <c r="P3" s="27"/>
      <c r="Q3" s="116"/>
      <c r="R3" s="113"/>
      <c r="S3" s="113"/>
      <c r="T3" s="38"/>
      <c r="V3" s="118"/>
      <c r="W3" s="27"/>
      <c r="X3" s="116"/>
      <c r="Y3" s="113"/>
      <c r="Z3" s="113"/>
      <c r="AA3" s="38"/>
      <c r="AC3" s="118"/>
      <c r="AD3" s="27"/>
      <c r="AE3" s="116"/>
      <c r="AF3" s="113"/>
      <c r="AG3" s="113"/>
      <c r="AH3" s="38"/>
      <c r="AJ3" s="118"/>
      <c r="AK3" s="27"/>
      <c r="AL3" s="116"/>
      <c r="AM3" s="113"/>
      <c r="AN3" s="113"/>
      <c r="AO3" s="27"/>
    </row>
    <row r="4" spans="1:41" ht="26.25" x14ac:dyDescent="0.4">
      <c r="A4" s="78" t="s">
        <v>1</v>
      </c>
      <c r="B4" s="79">
        <v>2021</v>
      </c>
      <c r="C4" s="116"/>
      <c r="D4" s="121" t="s">
        <v>146</v>
      </c>
      <c r="E4" s="121"/>
      <c r="F4"/>
      <c r="H4" s="78" t="s">
        <v>1</v>
      </c>
      <c r="I4" s="79">
        <v>2021</v>
      </c>
      <c r="J4" s="116"/>
      <c r="K4" s="121" t="s">
        <v>146</v>
      </c>
      <c r="L4" s="121"/>
      <c r="M4" s="39"/>
      <c r="O4" s="78" t="s">
        <v>1</v>
      </c>
      <c r="P4" s="79">
        <v>2021</v>
      </c>
      <c r="Q4" s="116"/>
      <c r="R4" s="114"/>
      <c r="S4" s="114"/>
      <c r="T4" s="39"/>
      <c r="V4" s="78" t="s">
        <v>1</v>
      </c>
      <c r="W4" s="79">
        <v>2021</v>
      </c>
      <c r="X4" s="116"/>
      <c r="Y4" s="114"/>
      <c r="Z4" s="114"/>
      <c r="AA4" s="39"/>
      <c r="AC4" s="78" t="s">
        <v>1</v>
      </c>
      <c r="AD4" s="79">
        <v>2021</v>
      </c>
      <c r="AE4" s="116"/>
      <c r="AF4" s="114"/>
      <c r="AG4" s="114"/>
      <c r="AH4" s="39"/>
      <c r="AJ4" s="78" t="s">
        <v>1</v>
      </c>
      <c r="AK4" s="79">
        <v>2021</v>
      </c>
      <c r="AL4" s="116"/>
      <c r="AM4" s="114"/>
      <c r="AN4" s="114"/>
      <c r="AO4" s="27"/>
    </row>
    <row r="5" spans="1:41" ht="6.75" customHeight="1" x14ac:dyDescent="0.25">
      <c r="H5" s="36"/>
      <c r="I5" s="30"/>
      <c r="J5" s="92"/>
      <c r="K5" s="31"/>
      <c r="L5" s="83"/>
      <c r="M5" s="40"/>
      <c r="O5" s="36"/>
      <c r="P5" s="30"/>
      <c r="Q5" s="92"/>
      <c r="R5" s="31"/>
      <c r="S5" s="83"/>
      <c r="T5" s="40"/>
      <c r="V5" s="36"/>
      <c r="W5" s="30"/>
      <c r="X5" s="92"/>
      <c r="Y5" s="31"/>
      <c r="Z5" s="83"/>
      <c r="AA5" s="40"/>
      <c r="AC5" s="36"/>
      <c r="AD5" s="30"/>
      <c r="AE5" s="92"/>
      <c r="AF5" s="31"/>
      <c r="AG5" s="83"/>
      <c r="AH5" s="40"/>
      <c r="AJ5" s="36"/>
      <c r="AK5" s="30"/>
      <c r="AL5" s="92"/>
      <c r="AM5" s="31"/>
      <c r="AN5" s="83"/>
      <c r="AO5" s="40"/>
    </row>
    <row r="6" spans="1:41" s="71" customFormat="1" ht="18.75" x14ac:dyDescent="0.3">
      <c r="A6" s="65"/>
      <c r="B6" s="69" t="s">
        <v>34</v>
      </c>
      <c r="C6" s="70"/>
      <c r="D6" s="70"/>
      <c r="E6" s="70"/>
      <c r="F6"/>
      <c r="H6" s="65"/>
      <c r="I6" s="69" t="s">
        <v>34</v>
      </c>
      <c r="J6" s="70"/>
      <c r="K6" s="70"/>
      <c r="L6" s="70"/>
      <c r="M6"/>
      <c r="O6" s="65"/>
      <c r="P6" s="69" t="s">
        <v>34</v>
      </c>
      <c r="Q6" s="70"/>
      <c r="R6" s="70"/>
      <c r="S6"/>
      <c r="T6"/>
      <c r="V6" s="65"/>
      <c r="W6" s="69" t="s">
        <v>34</v>
      </c>
      <c r="X6" s="70"/>
      <c r="Y6" s="70"/>
      <c r="Z6"/>
      <c r="AA6"/>
      <c r="AC6" s="65"/>
      <c r="AD6" s="69" t="s">
        <v>34</v>
      </c>
      <c r="AE6" s="70"/>
      <c r="AF6" s="70"/>
      <c r="AG6"/>
      <c r="AH6"/>
      <c r="AJ6" s="65"/>
      <c r="AK6" s="69" t="s">
        <v>34</v>
      </c>
      <c r="AL6" s="70"/>
      <c r="AM6" s="70"/>
      <c r="AN6"/>
      <c r="AO6"/>
    </row>
    <row r="7" spans="1:41" s="68" customFormat="1" ht="37.5" x14ac:dyDescent="0.3">
      <c r="A7" s="72" t="s">
        <v>27</v>
      </c>
      <c r="B7" s="71" t="s">
        <v>30</v>
      </c>
      <c r="C7" s="73" t="s">
        <v>39</v>
      </c>
      <c r="D7" s="74" t="s">
        <v>31</v>
      </c>
      <c r="E7" s="71" t="s">
        <v>160</v>
      </c>
      <c r="F7"/>
      <c r="H7" s="72" t="s">
        <v>27</v>
      </c>
      <c r="I7" s="71" t="s">
        <v>30</v>
      </c>
      <c r="J7" s="73" t="s">
        <v>39</v>
      </c>
      <c r="K7" s="74" t="s">
        <v>31</v>
      </c>
      <c r="L7" s="71" t="s">
        <v>160</v>
      </c>
      <c r="M7"/>
      <c r="O7" s="72" t="s">
        <v>27</v>
      </c>
      <c r="P7" s="71" t="s">
        <v>30</v>
      </c>
      <c r="Q7" s="73" t="s">
        <v>39</v>
      </c>
      <c r="R7" s="74" t="s">
        <v>31</v>
      </c>
      <c r="S7"/>
      <c r="T7"/>
      <c r="V7" s="72" t="s">
        <v>27</v>
      </c>
      <c r="W7" s="71" t="s">
        <v>30</v>
      </c>
      <c r="X7" s="73" t="s">
        <v>39</v>
      </c>
      <c r="Y7" s="74" t="s">
        <v>31</v>
      </c>
      <c r="Z7"/>
      <c r="AA7"/>
      <c r="AC7" s="72" t="s">
        <v>27</v>
      </c>
      <c r="AD7" s="71" t="s">
        <v>30</v>
      </c>
      <c r="AE7" s="73" t="s">
        <v>39</v>
      </c>
      <c r="AF7" s="74" t="s">
        <v>31</v>
      </c>
      <c r="AG7"/>
      <c r="AH7"/>
      <c r="AJ7" s="72" t="s">
        <v>27</v>
      </c>
      <c r="AK7" s="71" t="s">
        <v>30</v>
      </c>
      <c r="AL7" s="73" t="s">
        <v>39</v>
      </c>
      <c r="AM7" s="74" t="s">
        <v>31</v>
      </c>
      <c r="AN7"/>
      <c r="AO7"/>
    </row>
    <row r="8" spans="1:41" s="77" customFormat="1" ht="50.1" customHeight="1" x14ac:dyDescent="0.5">
      <c r="A8" s="89">
        <v>41</v>
      </c>
      <c r="B8" s="85">
        <v>2129</v>
      </c>
      <c r="C8" s="86">
        <v>1.0798611111111112</v>
      </c>
      <c r="D8" s="87">
        <v>1.8425925925925925E-3</v>
      </c>
      <c r="E8" s="40">
        <v>2.6546524679864403</v>
      </c>
      <c r="F8"/>
      <c r="G8" s="90"/>
      <c r="H8" s="89">
        <v>41</v>
      </c>
      <c r="I8" s="85">
        <v>1403</v>
      </c>
      <c r="J8" s="86">
        <v>1.1319444444444444</v>
      </c>
      <c r="K8" s="87">
        <v>3.6820023148148146E-3</v>
      </c>
      <c r="L8" s="40">
        <v>5.3032172322893825</v>
      </c>
      <c r="M8"/>
      <c r="O8" s="89">
        <v>41</v>
      </c>
      <c r="P8" s="85">
        <v>503</v>
      </c>
      <c r="Q8" s="86">
        <v>0.85416666666666674</v>
      </c>
      <c r="R8" s="87">
        <v>3.162615740740741E-3</v>
      </c>
      <c r="S8"/>
      <c r="T8"/>
      <c r="U8" s="90"/>
      <c r="V8" s="89">
        <v>41</v>
      </c>
      <c r="W8" s="85">
        <v>192</v>
      </c>
      <c r="X8" s="86">
        <v>0.12152777777777779</v>
      </c>
      <c r="Y8" s="87">
        <v>6.6743827160493832E-4</v>
      </c>
      <c r="Z8"/>
      <c r="AA8"/>
      <c r="AC8" s="89">
        <v>41</v>
      </c>
      <c r="AD8" s="85">
        <v>1688</v>
      </c>
      <c r="AE8" s="86">
        <v>1.3958333333333333</v>
      </c>
      <c r="AF8" s="87">
        <v>8.8804713804713816E-4</v>
      </c>
      <c r="AG8"/>
      <c r="AH8"/>
      <c r="AI8" s="90"/>
      <c r="AJ8" s="89">
        <v>41</v>
      </c>
      <c r="AK8" s="85">
        <v>483</v>
      </c>
      <c r="AL8" s="86">
        <v>0.52430555555555558</v>
      </c>
      <c r="AM8" s="87">
        <v>1.1643518518518517E-3</v>
      </c>
      <c r="AN8"/>
      <c r="AO8"/>
    </row>
    <row r="9" spans="1:41" s="77" customFormat="1" ht="50.1" customHeight="1" x14ac:dyDescent="0.5">
      <c r="A9" s="80">
        <v>44480</v>
      </c>
      <c r="B9" s="85">
        <v>561</v>
      </c>
      <c r="C9" s="86">
        <v>0.53819444444444453</v>
      </c>
      <c r="D9" s="87">
        <v>2.8433641975308642E-3</v>
      </c>
      <c r="E9" s="40">
        <v>4.0953858635026874</v>
      </c>
      <c r="F9"/>
      <c r="G9" s="90"/>
      <c r="H9" s="80">
        <v>44480</v>
      </c>
      <c r="I9" s="85">
        <v>378</v>
      </c>
      <c r="J9" s="86">
        <v>0.1388888888888889</v>
      </c>
      <c r="K9" s="87">
        <v>3.7037037037037035E-4</v>
      </c>
      <c r="L9" s="40">
        <v>0.52910052910052907</v>
      </c>
      <c r="M9"/>
      <c r="O9" s="80">
        <v>44480</v>
      </c>
      <c r="P9" s="85">
        <v>34</v>
      </c>
      <c r="Q9" s="86">
        <v>0.29166666666666669</v>
      </c>
      <c r="R9" s="87">
        <v>8.5763888888888886E-3</v>
      </c>
      <c r="S9"/>
      <c r="T9"/>
      <c r="U9" s="90"/>
      <c r="V9" s="80">
        <v>44480</v>
      </c>
      <c r="W9" s="85">
        <v>89</v>
      </c>
      <c r="X9" s="86">
        <v>4.5138888888888888E-2</v>
      </c>
      <c r="Y9" s="87">
        <v>5.0925925925925921E-4</v>
      </c>
      <c r="Z9"/>
      <c r="AA9"/>
      <c r="AC9" s="80">
        <v>44480</v>
      </c>
      <c r="AD9" s="85">
        <v>282</v>
      </c>
      <c r="AE9" s="86">
        <v>0.33333333333333331</v>
      </c>
      <c r="AF9" s="87">
        <v>1.238425925925926E-3</v>
      </c>
      <c r="AG9"/>
      <c r="AH9"/>
      <c r="AI9" s="90"/>
      <c r="AJ9" s="80">
        <v>44480</v>
      </c>
      <c r="AK9" s="85">
        <v>146</v>
      </c>
      <c r="AL9" s="86">
        <v>0.19791666666666666</v>
      </c>
      <c r="AM9" s="87">
        <v>1.3541666666666667E-3</v>
      </c>
      <c r="AN9"/>
      <c r="AO9"/>
    </row>
    <row r="10" spans="1:41" s="77" customFormat="1" ht="50.1" customHeight="1" x14ac:dyDescent="0.5">
      <c r="A10" s="80">
        <v>44481</v>
      </c>
      <c r="B10" s="85">
        <v>934</v>
      </c>
      <c r="C10" s="86">
        <v>0.33333333333333331</v>
      </c>
      <c r="D10" s="87">
        <v>3.5879629629629635E-4</v>
      </c>
      <c r="E10" s="40">
        <v>0.51391862955032119</v>
      </c>
      <c r="F10"/>
      <c r="G10" s="90"/>
      <c r="H10" s="80">
        <v>44481</v>
      </c>
      <c r="I10" s="85">
        <v>234</v>
      </c>
      <c r="J10" s="86">
        <v>0.11805555555555557</v>
      </c>
      <c r="K10" s="87">
        <v>4.128086419753086E-4</v>
      </c>
      <c r="L10" s="40">
        <v>0.59190071398427335</v>
      </c>
      <c r="M10"/>
      <c r="O10" s="80">
        <v>44481</v>
      </c>
      <c r="P10" s="85">
        <v>117</v>
      </c>
      <c r="Q10" s="86">
        <v>0.22916666666666666</v>
      </c>
      <c r="R10" s="87">
        <v>1.9560185185185184E-3</v>
      </c>
      <c r="S10"/>
      <c r="T10"/>
      <c r="U10" s="90"/>
      <c r="V10" s="80">
        <v>44481</v>
      </c>
      <c r="W10" s="85">
        <v>32</v>
      </c>
      <c r="X10" s="86">
        <v>2.4305555555555556E-2</v>
      </c>
      <c r="Y10" s="87">
        <v>7.6388888888888893E-4</v>
      </c>
      <c r="Z10"/>
      <c r="AA10"/>
      <c r="AC10" s="80">
        <v>44481</v>
      </c>
      <c r="AD10" s="85">
        <v>451</v>
      </c>
      <c r="AE10" s="86">
        <v>0.35416666666666663</v>
      </c>
      <c r="AF10" s="87">
        <v>8.1018518518518516E-4</v>
      </c>
      <c r="AG10"/>
      <c r="AH10"/>
      <c r="AI10" s="90"/>
      <c r="AJ10" s="80">
        <v>44481</v>
      </c>
      <c r="AK10" s="85">
        <v>88</v>
      </c>
      <c r="AL10" s="86">
        <v>0.10069444444444443</v>
      </c>
      <c r="AM10" s="87">
        <v>1.0706018518518517E-3</v>
      </c>
      <c r="AN10"/>
      <c r="AO10"/>
    </row>
    <row r="11" spans="1:41" s="77" customFormat="1" ht="50.1" customHeight="1" x14ac:dyDescent="0.5">
      <c r="A11" s="80">
        <v>44482</v>
      </c>
      <c r="B11" s="85">
        <v>634</v>
      </c>
      <c r="C11" s="86">
        <v>0.20833333333333334</v>
      </c>
      <c r="D11" s="87">
        <v>3.2407407407407406E-4</v>
      </c>
      <c r="E11" s="40">
        <v>0.47318611987381703</v>
      </c>
      <c r="F11"/>
      <c r="G11" s="90"/>
      <c r="H11" s="80">
        <v>44482</v>
      </c>
      <c r="I11" s="85">
        <v>435</v>
      </c>
      <c r="J11" s="86">
        <v>0.41666666666666669</v>
      </c>
      <c r="K11" s="87">
        <v>9.2592592592592596E-4</v>
      </c>
      <c r="L11" s="40">
        <v>1.3365384615384617</v>
      </c>
      <c r="M11"/>
      <c r="O11" s="80">
        <v>44482</v>
      </c>
      <c r="P11" s="85">
        <v>129</v>
      </c>
      <c r="Q11" s="86">
        <v>0.1875</v>
      </c>
      <c r="R11" s="87">
        <v>1.4583333333333334E-3</v>
      </c>
      <c r="S11"/>
      <c r="T11"/>
      <c r="U11" s="90"/>
      <c r="V11" s="80">
        <v>44482</v>
      </c>
      <c r="W11" s="85">
        <v>71</v>
      </c>
      <c r="X11" s="86">
        <v>5.2083333333333336E-2</v>
      </c>
      <c r="Y11" s="87">
        <v>7.291666666666667E-4</v>
      </c>
      <c r="Z11"/>
      <c r="AA11"/>
      <c r="AC11" s="80">
        <v>44482</v>
      </c>
      <c r="AD11" s="85">
        <v>415</v>
      </c>
      <c r="AE11" s="86">
        <v>0.35416666666666663</v>
      </c>
      <c r="AF11" s="87">
        <v>9.29783950617284E-4</v>
      </c>
      <c r="AG11"/>
      <c r="AH11"/>
      <c r="AI11" s="90"/>
      <c r="AJ11" s="80">
        <v>44482</v>
      </c>
      <c r="AK11" s="85">
        <v>75</v>
      </c>
      <c r="AL11" s="86">
        <v>0.13541666666666666</v>
      </c>
      <c r="AM11" s="87">
        <v>1.8055555555555557E-3</v>
      </c>
      <c r="AN11"/>
      <c r="AO11"/>
    </row>
    <row r="12" spans="1:41" s="77" customFormat="1" ht="50.1" customHeight="1" x14ac:dyDescent="0.5">
      <c r="A12" s="89" t="s">
        <v>28</v>
      </c>
      <c r="B12" s="85">
        <v>2129</v>
      </c>
      <c r="C12" s="86">
        <v>1.0798611111111112</v>
      </c>
      <c r="D12" s="88">
        <v>1.8425925925925925E-3</v>
      </c>
      <c r="E12" s="40">
        <v>2.6546524679864403</v>
      </c>
      <c r="F12"/>
      <c r="G12" s="90"/>
      <c r="H12" s="80">
        <v>44483</v>
      </c>
      <c r="I12" s="85"/>
      <c r="J12" s="86"/>
      <c r="K12" s="87"/>
      <c r="L12" s="40"/>
      <c r="M12"/>
      <c r="O12" s="80">
        <v>44483</v>
      </c>
      <c r="P12" s="85"/>
      <c r="Q12" s="86"/>
      <c r="R12" s="87"/>
      <c r="S12"/>
      <c r="T12"/>
      <c r="U12" s="90"/>
      <c r="V12" s="89" t="s">
        <v>28</v>
      </c>
      <c r="W12" s="85">
        <v>192</v>
      </c>
      <c r="X12" s="86">
        <v>0.12152777777777779</v>
      </c>
      <c r="Y12" s="88">
        <v>6.6743827160493832E-4</v>
      </c>
      <c r="Z12"/>
      <c r="AA12"/>
      <c r="AC12" s="80">
        <v>44483</v>
      </c>
      <c r="AD12" s="85"/>
      <c r="AE12" s="86"/>
      <c r="AF12" s="87"/>
      <c r="AG12"/>
      <c r="AH12"/>
      <c r="AI12" s="90"/>
      <c r="AJ12" s="80">
        <v>44483</v>
      </c>
      <c r="AK12" s="85"/>
      <c r="AL12" s="86"/>
      <c r="AM12" s="87"/>
      <c r="AN12"/>
      <c r="AO12"/>
    </row>
    <row r="13" spans="1:41" s="77" customFormat="1" ht="50.1" customHeight="1" x14ac:dyDescent="0.5">
      <c r="A13"/>
      <c r="B13"/>
      <c r="C13"/>
      <c r="D13"/>
      <c r="E13"/>
      <c r="F13"/>
      <c r="G13" s="90"/>
      <c r="H13" s="81" t="s">
        <v>79</v>
      </c>
      <c r="I13" s="85">
        <v>356</v>
      </c>
      <c r="J13" s="86">
        <v>0.45833333333333331</v>
      </c>
      <c r="K13" s="87">
        <v>1.2997685185185185E-2</v>
      </c>
      <c r="L13" s="40">
        <v>18.723929132092394</v>
      </c>
      <c r="M13"/>
      <c r="O13" s="81" t="s">
        <v>52</v>
      </c>
      <c r="P13" s="85">
        <v>223</v>
      </c>
      <c r="Q13" s="86">
        <v>0.14583333333333334</v>
      </c>
      <c r="R13" s="87">
        <v>6.5972222222222213E-4</v>
      </c>
      <c r="S13"/>
      <c r="T13"/>
      <c r="U13" s="90"/>
      <c r="V13"/>
      <c r="W13"/>
      <c r="X13"/>
      <c r="Y13"/>
      <c r="Z13"/>
      <c r="AA13"/>
      <c r="AC13" s="81" t="s">
        <v>50</v>
      </c>
      <c r="AD13" s="85">
        <v>122</v>
      </c>
      <c r="AE13" s="86">
        <v>0.1111111111111111</v>
      </c>
      <c r="AF13" s="87">
        <v>9.1435185185185185E-4</v>
      </c>
      <c r="AG13"/>
      <c r="AH13"/>
      <c r="AI13" s="90"/>
      <c r="AJ13" s="81" t="s">
        <v>70</v>
      </c>
      <c r="AK13" s="85">
        <v>174</v>
      </c>
      <c r="AL13" s="86">
        <v>9.0277777777777776E-2</v>
      </c>
      <c r="AM13" s="87">
        <v>5.2083333333333333E-4</v>
      </c>
      <c r="AN13"/>
      <c r="AO13"/>
    </row>
    <row r="14" spans="1:41" s="77" customFormat="1" ht="50.1" customHeight="1" x14ac:dyDescent="0.5">
      <c r="A14"/>
      <c r="B14"/>
      <c r="C14"/>
      <c r="D14"/>
      <c r="E14"/>
      <c r="F14"/>
      <c r="G14" s="90"/>
      <c r="H14" s="82" t="s">
        <v>13</v>
      </c>
      <c r="I14" s="85">
        <v>356</v>
      </c>
      <c r="J14" s="86">
        <v>0.45833333333333331</v>
      </c>
      <c r="K14" s="87">
        <v>1.2997685185185185E-2</v>
      </c>
      <c r="L14" s="40">
        <v>18.723929132092394</v>
      </c>
      <c r="M14"/>
      <c r="O14" s="82" t="s">
        <v>13</v>
      </c>
      <c r="P14" s="85">
        <v>223</v>
      </c>
      <c r="Q14" s="86">
        <v>0.14583333333333334</v>
      </c>
      <c r="R14" s="87">
        <v>6.5972222222222213E-4</v>
      </c>
      <c r="S14"/>
      <c r="T14"/>
      <c r="U14" s="90"/>
      <c r="V14"/>
      <c r="W14"/>
      <c r="X14"/>
      <c r="Y14"/>
      <c r="Z14"/>
      <c r="AA14"/>
      <c r="AC14" s="82" t="s">
        <v>13</v>
      </c>
      <c r="AD14" s="85">
        <v>122</v>
      </c>
      <c r="AE14" s="86">
        <v>0.1111111111111111</v>
      </c>
      <c r="AF14" s="87">
        <v>9.1435185185185185E-4</v>
      </c>
      <c r="AG14"/>
      <c r="AH14"/>
      <c r="AI14" s="90"/>
      <c r="AJ14" s="82" t="s">
        <v>13</v>
      </c>
      <c r="AK14" s="85">
        <v>174</v>
      </c>
      <c r="AL14" s="86">
        <v>9.0277777777777776E-2</v>
      </c>
      <c r="AM14" s="87">
        <v>5.2083333333333333E-4</v>
      </c>
      <c r="AN14"/>
      <c r="AO14"/>
    </row>
    <row r="15" spans="1:41" s="77" customFormat="1" ht="50.1" customHeight="1" x14ac:dyDescent="0.5">
      <c r="A15"/>
      <c r="B15"/>
      <c r="C15"/>
      <c r="D15"/>
      <c r="E15"/>
      <c r="F15"/>
      <c r="G15" s="90"/>
      <c r="H15" s="89" t="s">
        <v>28</v>
      </c>
      <c r="I15" s="85">
        <v>1403</v>
      </c>
      <c r="J15" s="86">
        <v>1.1319444444444444</v>
      </c>
      <c r="K15" s="88">
        <v>3.6820023148148146E-3</v>
      </c>
      <c r="L15" s="40">
        <v>5.3032172322893825</v>
      </c>
      <c r="M15"/>
      <c r="O15" s="89" t="s">
        <v>28</v>
      </c>
      <c r="P15" s="85">
        <v>503</v>
      </c>
      <c r="Q15" s="86">
        <v>0.85416666666666674</v>
      </c>
      <c r="R15" s="88">
        <v>3.162615740740741E-3</v>
      </c>
      <c r="S15"/>
      <c r="T15"/>
      <c r="U15" s="90"/>
      <c r="V15"/>
      <c r="W15"/>
      <c r="X15"/>
      <c r="Y15"/>
      <c r="Z15"/>
      <c r="AA15"/>
      <c r="AC15" s="81" t="s">
        <v>53</v>
      </c>
      <c r="AD15" s="85">
        <v>418</v>
      </c>
      <c r="AE15" s="86">
        <v>0.24305555555555555</v>
      </c>
      <c r="AF15" s="87">
        <v>5.7870370370370378E-4</v>
      </c>
      <c r="AG15"/>
      <c r="AH15"/>
      <c r="AI15" s="90"/>
      <c r="AJ15" s="89" t="s">
        <v>28</v>
      </c>
      <c r="AK15" s="85">
        <v>483</v>
      </c>
      <c r="AL15" s="86">
        <v>0.52430555555555558</v>
      </c>
      <c r="AM15" s="88">
        <v>1.1643518518518517E-3</v>
      </c>
      <c r="AN15"/>
      <c r="AO15"/>
    </row>
    <row r="16" spans="1:41" s="77" customFormat="1" ht="50.1" customHeight="1" x14ac:dyDescent="0.5">
      <c r="A16"/>
      <c r="B16"/>
      <c r="C16"/>
      <c r="D16"/>
      <c r="E16"/>
      <c r="F16"/>
      <c r="G16" s="90"/>
      <c r="H16"/>
      <c r="I16"/>
      <c r="J16"/>
      <c r="K16"/>
      <c r="L16"/>
      <c r="M16"/>
      <c r="O16"/>
      <c r="P16"/>
      <c r="Q16"/>
      <c r="R16"/>
      <c r="S16"/>
      <c r="T16"/>
      <c r="U16" s="90"/>
      <c r="V16"/>
      <c r="W16"/>
      <c r="X16"/>
      <c r="Y16"/>
      <c r="Z16"/>
      <c r="AA16"/>
      <c r="AC16" s="82" t="s">
        <v>13</v>
      </c>
      <c r="AD16" s="85">
        <v>418</v>
      </c>
      <c r="AE16" s="86">
        <v>0.24305555555555555</v>
      </c>
      <c r="AF16" s="87">
        <v>5.7870370370370378E-4</v>
      </c>
      <c r="AG16"/>
      <c r="AH16"/>
      <c r="AI16" s="90"/>
      <c r="AJ16"/>
      <c r="AK16"/>
      <c r="AL16"/>
      <c r="AM16"/>
      <c r="AN16"/>
      <c r="AO16"/>
    </row>
    <row r="17" spans="1:41" s="77" customFormat="1" ht="50.1" customHeight="1" x14ac:dyDescent="0.5">
      <c r="A17"/>
      <c r="B17"/>
      <c r="C17"/>
      <c r="D17"/>
      <c r="E17"/>
      <c r="F17"/>
      <c r="G17" s="90"/>
      <c r="H17"/>
      <c r="I17"/>
      <c r="J17"/>
      <c r="K17"/>
      <c r="L17"/>
      <c r="M17"/>
      <c r="O17"/>
      <c r="P17"/>
      <c r="Q17"/>
      <c r="R17"/>
      <c r="S17"/>
      <c r="T17"/>
      <c r="U17" s="90"/>
      <c r="V17"/>
      <c r="W17"/>
      <c r="X17"/>
      <c r="Y17"/>
      <c r="Z17"/>
      <c r="AA17"/>
      <c r="AC17" s="89" t="s">
        <v>28</v>
      </c>
      <c r="AD17" s="85">
        <v>1688</v>
      </c>
      <c r="AE17" s="86">
        <v>1.3958333333333333</v>
      </c>
      <c r="AF17" s="88">
        <v>8.8804713804713816E-4</v>
      </c>
      <c r="AG17"/>
      <c r="AH17"/>
      <c r="AI17" s="90"/>
      <c r="AJ17"/>
      <c r="AK17"/>
      <c r="AL17"/>
      <c r="AM17"/>
      <c r="AN17"/>
      <c r="AO17"/>
    </row>
    <row r="18" spans="1:41" s="77" customFormat="1" ht="50.1" customHeight="1" x14ac:dyDescent="0.5">
      <c r="A18"/>
      <c r="B18"/>
      <c r="C18"/>
      <c r="D18"/>
      <c r="E18"/>
      <c r="F18"/>
      <c r="G18" s="90"/>
      <c r="H18"/>
      <c r="I18"/>
      <c r="J18"/>
      <c r="K18"/>
      <c r="L18"/>
      <c r="M18"/>
      <c r="O18"/>
      <c r="P18"/>
      <c r="Q18"/>
      <c r="R18"/>
      <c r="S18"/>
      <c r="T18"/>
      <c r="U18" s="90"/>
      <c r="V18"/>
      <c r="W18"/>
      <c r="X18"/>
      <c r="Y18"/>
      <c r="Z18"/>
      <c r="AA18"/>
      <c r="AC18"/>
      <c r="AD18"/>
      <c r="AE18"/>
      <c r="AF18"/>
      <c r="AG18"/>
      <c r="AH18"/>
      <c r="AI18" s="90"/>
      <c r="AJ18"/>
      <c r="AK18"/>
      <c r="AL18"/>
      <c r="AM18"/>
      <c r="AN18"/>
      <c r="AO18"/>
    </row>
    <row r="19" spans="1:41" s="77" customFormat="1" ht="50.1" customHeight="1" x14ac:dyDescent="0.5">
      <c r="A19"/>
      <c r="B19"/>
      <c r="C19"/>
      <c r="D19"/>
      <c r="E19"/>
      <c r="F19"/>
      <c r="G19" s="90"/>
      <c r="H19"/>
      <c r="I19"/>
      <c r="J19"/>
      <c r="K19"/>
      <c r="L19"/>
      <c r="M19"/>
      <c r="O19"/>
      <c r="P19"/>
      <c r="Q19"/>
      <c r="R19"/>
      <c r="S19"/>
      <c r="T19"/>
      <c r="U19" s="90"/>
      <c r="V19"/>
      <c r="W19"/>
      <c r="X19"/>
      <c r="Y19"/>
      <c r="Z19"/>
      <c r="AA19"/>
      <c r="AC19"/>
      <c r="AD19"/>
      <c r="AE19"/>
      <c r="AF19"/>
      <c r="AG19"/>
      <c r="AH19"/>
      <c r="AI19" s="90"/>
      <c r="AJ19"/>
      <c r="AK19"/>
      <c r="AL19"/>
      <c r="AM19"/>
      <c r="AN19"/>
      <c r="AO19"/>
    </row>
    <row r="20" spans="1:41" s="77" customFormat="1" ht="50.1" customHeight="1" x14ac:dyDescent="0.5">
      <c r="A20"/>
      <c r="B20"/>
      <c r="C20"/>
      <c r="D20"/>
      <c r="E20"/>
      <c r="F20"/>
      <c r="G20" s="90"/>
      <c r="H20"/>
      <c r="I20"/>
      <c r="J20"/>
      <c r="K20"/>
      <c r="L20"/>
      <c r="M20"/>
      <c r="O20"/>
      <c r="P20"/>
      <c r="Q20"/>
      <c r="R20"/>
      <c r="S20"/>
      <c r="T20"/>
      <c r="U20" s="90"/>
      <c r="V20"/>
      <c r="W20"/>
      <c r="X20"/>
      <c r="Y20"/>
      <c r="Z20"/>
      <c r="AA20"/>
      <c r="AC20"/>
      <c r="AD20"/>
      <c r="AE20"/>
      <c r="AF20"/>
      <c r="AG20"/>
      <c r="AH20"/>
      <c r="AI20" s="90"/>
      <c r="AJ20"/>
      <c r="AK20"/>
      <c r="AL20"/>
      <c r="AM20"/>
      <c r="AN20"/>
      <c r="AO20"/>
    </row>
    <row r="21" spans="1:41" s="77" customFormat="1" ht="50.1" customHeight="1" x14ac:dyDescent="0.5">
      <c r="A21"/>
      <c r="B21"/>
      <c r="C21"/>
      <c r="D21"/>
      <c r="E21"/>
      <c r="F21"/>
      <c r="G21" s="90"/>
      <c r="H21"/>
      <c r="I21"/>
      <c r="J21"/>
      <c r="K21"/>
      <c r="L21"/>
      <c r="M21"/>
      <c r="O21"/>
      <c r="P21"/>
      <c r="Q21"/>
      <c r="R21"/>
      <c r="S21"/>
      <c r="T21"/>
      <c r="U21" s="90"/>
      <c r="V21"/>
      <c r="W21"/>
      <c r="X21"/>
      <c r="Y21"/>
      <c r="Z21"/>
      <c r="AA21"/>
      <c r="AC21"/>
      <c r="AD21"/>
      <c r="AE21"/>
      <c r="AF21"/>
      <c r="AG21"/>
      <c r="AH21"/>
      <c r="AI21" s="90"/>
      <c r="AJ21"/>
      <c r="AK21"/>
      <c r="AL21"/>
      <c r="AM21"/>
      <c r="AN21"/>
      <c r="AO21"/>
    </row>
    <row r="22" spans="1:41" s="77" customFormat="1" ht="50.1" customHeight="1" x14ac:dyDescent="0.5">
      <c r="A22"/>
      <c r="B22"/>
      <c r="C22"/>
      <c r="D22"/>
      <c r="E22"/>
      <c r="F22"/>
      <c r="G22" s="90"/>
      <c r="H22"/>
      <c r="I22"/>
      <c r="J22"/>
      <c r="K22"/>
      <c r="L22"/>
      <c r="M22"/>
      <c r="O22"/>
      <c r="P22"/>
      <c r="Q22"/>
      <c r="R22"/>
      <c r="S22"/>
      <c r="T22"/>
      <c r="U22" s="90"/>
      <c r="V22"/>
      <c r="W22"/>
      <c r="X22"/>
      <c r="Y22"/>
      <c r="Z22"/>
      <c r="AA22"/>
      <c r="AC22"/>
      <c r="AD22"/>
      <c r="AE22"/>
      <c r="AF22"/>
      <c r="AG22"/>
      <c r="AH22"/>
      <c r="AI22" s="90"/>
      <c r="AJ22"/>
      <c r="AK22"/>
      <c r="AL22"/>
      <c r="AM22"/>
      <c r="AN22"/>
      <c r="AO22"/>
    </row>
    <row r="23" spans="1:41" s="77" customFormat="1" ht="50.1" customHeight="1" x14ac:dyDescent="0.5">
      <c r="A23"/>
      <c r="B23"/>
      <c r="C23"/>
      <c r="D23"/>
      <c r="E23"/>
      <c r="F23"/>
      <c r="G23" s="90"/>
      <c r="H23"/>
      <c r="I23"/>
      <c r="J23"/>
      <c r="K23"/>
      <c r="L23"/>
      <c r="M23"/>
      <c r="O23"/>
      <c r="P23"/>
      <c r="Q23"/>
      <c r="R23"/>
      <c r="S23"/>
      <c r="T23"/>
      <c r="U23" s="90"/>
      <c r="V23"/>
      <c r="W23"/>
      <c r="X23"/>
      <c r="Y23"/>
      <c r="Z23"/>
      <c r="AA23"/>
      <c r="AC23"/>
      <c r="AD23"/>
      <c r="AE23"/>
      <c r="AF23"/>
      <c r="AG23"/>
      <c r="AH23"/>
      <c r="AI23" s="90"/>
      <c r="AJ23"/>
      <c r="AK23"/>
      <c r="AL23"/>
      <c r="AM23"/>
      <c r="AN23"/>
      <c r="AO23"/>
    </row>
    <row r="24" spans="1:41" s="77" customFormat="1" ht="50.1" customHeight="1" x14ac:dyDescent="0.5">
      <c r="A24"/>
      <c r="B24"/>
      <c r="C24"/>
      <c r="D24"/>
      <c r="E24"/>
      <c r="F24"/>
      <c r="G24" s="90"/>
      <c r="H24"/>
      <c r="I24"/>
      <c r="J24"/>
      <c r="K24"/>
      <c r="L24"/>
      <c r="M24"/>
      <c r="O24"/>
      <c r="P24"/>
      <c r="Q24"/>
      <c r="R24"/>
      <c r="S24"/>
      <c r="T24"/>
      <c r="U24" s="90"/>
      <c r="V24"/>
      <c r="W24"/>
      <c r="X24"/>
      <c r="Y24"/>
      <c r="Z24"/>
      <c r="AA24"/>
      <c r="AC24"/>
      <c r="AD24"/>
      <c r="AE24"/>
      <c r="AF24"/>
      <c r="AG24"/>
      <c r="AH24"/>
      <c r="AI24" s="90"/>
      <c r="AJ24"/>
      <c r="AK24"/>
      <c r="AL24"/>
      <c r="AM24"/>
      <c r="AN24"/>
      <c r="AO24"/>
    </row>
    <row r="25" spans="1:41" s="77" customFormat="1" ht="50.1" customHeight="1" x14ac:dyDescent="0.5">
      <c r="A25"/>
      <c r="B25"/>
      <c r="C25"/>
      <c r="D25"/>
      <c r="E25"/>
      <c r="F25"/>
      <c r="G25" s="90"/>
      <c r="H25"/>
      <c r="I25"/>
      <c r="J25"/>
      <c r="K25"/>
      <c r="L25"/>
      <c r="M25"/>
      <c r="O25"/>
      <c r="P25"/>
      <c r="Q25"/>
      <c r="R25"/>
      <c r="S25"/>
      <c r="T25"/>
      <c r="U25" s="90"/>
      <c r="V25"/>
      <c r="W25"/>
      <c r="X25"/>
      <c r="Y25"/>
      <c r="Z25"/>
      <c r="AA25"/>
      <c r="AC25"/>
      <c r="AD25"/>
      <c r="AE25"/>
      <c r="AF25"/>
      <c r="AG25"/>
      <c r="AH25"/>
      <c r="AI25" s="90"/>
      <c r="AJ25"/>
      <c r="AK25"/>
      <c r="AL25"/>
      <c r="AM25"/>
      <c r="AN25"/>
      <c r="AO25"/>
    </row>
    <row r="26" spans="1:41" s="77" customFormat="1" ht="50.1" customHeight="1" x14ac:dyDescent="0.5">
      <c r="A26"/>
      <c r="B26"/>
      <c r="C26"/>
      <c r="D26"/>
      <c r="E26"/>
      <c r="F26"/>
      <c r="G26" s="90"/>
      <c r="H26"/>
      <c r="I26"/>
      <c r="J26"/>
      <c r="K26"/>
      <c r="L26"/>
      <c r="M26"/>
      <c r="O26"/>
      <c r="P26"/>
      <c r="Q26"/>
      <c r="R26"/>
      <c r="S26"/>
      <c r="T26"/>
      <c r="U26" s="90"/>
      <c r="V26"/>
      <c r="W26"/>
      <c r="X26"/>
      <c r="Y26"/>
      <c r="Z26"/>
      <c r="AA26"/>
      <c r="AC26"/>
      <c r="AD26"/>
      <c r="AE26"/>
      <c r="AF26"/>
      <c r="AG26"/>
      <c r="AH26"/>
      <c r="AI26" s="90"/>
      <c r="AJ26"/>
      <c r="AK26"/>
      <c r="AL26"/>
      <c r="AM26"/>
      <c r="AN26"/>
      <c r="AO26"/>
    </row>
    <row r="27" spans="1:41" s="77" customFormat="1" ht="50.1" customHeight="1" x14ac:dyDescent="0.5">
      <c r="A27"/>
      <c r="B27"/>
      <c r="C27"/>
      <c r="D27"/>
      <c r="E27"/>
      <c r="F27"/>
      <c r="G27" s="90"/>
      <c r="H27"/>
      <c r="I27"/>
      <c r="J27"/>
      <c r="K27"/>
      <c r="L27"/>
      <c r="M27"/>
      <c r="O27"/>
      <c r="P27"/>
      <c r="Q27"/>
      <c r="R27"/>
      <c r="S27"/>
      <c r="T27"/>
      <c r="U27" s="90"/>
      <c r="V27"/>
      <c r="W27"/>
      <c r="X27"/>
      <c r="Y27"/>
      <c r="Z27"/>
      <c r="AA27"/>
      <c r="AC27"/>
      <c r="AD27"/>
      <c r="AE27"/>
      <c r="AF27"/>
      <c r="AG27"/>
      <c r="AH27"/>
      <c r="AI27" s="90"/>
      <c r="AJ27"/>
      <c r="AK27"/>
      <c r="AL27"/>
      <c r="AM27"/>
      <c r="AN27"/>
      <c r="AO27"/>
    </row>
    <row r="28" spans="1:41" s="77" customFormat="1" ht="50.1" customHeight="1" x14ac:dyDescent="0.5">
      <c r="A28"/>
      <c r="B28"/>
      <c r="C28"/>
      <c r="D28"/>
      <c r="E28"/>
      <c r="F28"/>
      <c r="G28" s="90"/>
      <c r="H28"/>
      <c r="I28"/>
      <c r="J28"/>
      <c r="K28"/>
      <c r="L28"/>
      <c r="M28"/>
      <c r="O28"/>
      <c r="P28"/>
      <c r="Q28"/>
      <c r="R28"/>
      <c r="S28"/>
      <c r="T28"/>
      <c r="U28" s="90"/>
      <c r="V28"/>
      <c r="W28"/>
      <c r="X28"/>
      <c r="Y28"/>
      <c r="Z28"/>
      <c r="AA28"/>
      <c r="AC28"/>
      <c r="AD28"/>
      <c r="AE28"/>
      <c r="AF28"/>
      <c r="AG28"/>
      <c r="AH28"/>
      <c r="AI28" s="90"/>
      <c r="AJ28"/>
      <c r="AK28"/>
      <c r="AL28"/>
      <c r="AM28"/>
      <c r="AN28"/>
      <c r="AO28"/>
    </row>
    <row r="29" spans="1:41" s="77" customFormat="1" ht="50.1" customHeight="1" x14ac:dyDescent="0.5">
      <c r="A29"/>
      <c r="B29"/>
      <c r="C29"/>
      <c r="D29"/>
      <c r="E29"/>
      <c r="F29"/>
      <c r="G29" s="90"/>
      <c r="H29"/>
      <c r="I29"/>
      <c r="J29"/>
      <c r="K29"/>
      <c r="L29"/>
      <c r="M29"/>
      <c r="O29"/>
      <c r="P29"/>
      <c r="Q29"/>
      <c r="R29"/>
      <c r="S29"/>
      <c r="T29"/>
      <c r="U29" s="90"/>
      <c r="V29"/>
      <c r="W29"/>
      <c r="X29"/>
      <c r="Y29"/>
      <c r="Z29"/>
      <c r="AA29"/>
      <c r="AC29"/>
      <c r="AD29"/>
      <c r="AE29"/>
      <c r="AF29"/>
      <c r="AG29"/>
      <c r="AH29"/>
      <c r="AI29" s="90"/>
      <c r="AJ29"/>
      <c r="AK29"/>
      <c r="AL29"/>
      <c r="AM29"/>
      <c r="AN29"/>
      <c r="AO29"/>
    </row>
    <row r="30" spans="1:41" s="77" customFormat="1" ht="50.1" customHeight="1" x14ac:dyDescent="0.5">
      <c r="A30"/>
      <c r="B30"/>
      <c r="C30"/>
      <c r="D30"/>
      <c r="E30"/>
      <c r="F30"/>
      <c r="G30" s="90"/>
      <c r="H30"/>
      <c r="I30"/>
      <c r="J30"/>
      <c r="K30"/>
      <c r="L30"/>
      <c r="M30"/>
      <c r="O30"/>
      <c r="P30"/>
      <c r="Q30"/>
      <c r="R30"/>
      <c r="S30"/>
      <c r="T30"/>
      <c r="U30" s="90"/>
      <c r="V30"/>
      <c r="W30"/>
      <c r="X30"/>
      <c r="Y30"/>
      <c r="Z30"/>
      <c r="AA30"/>
      <c r="AC30"/>
      <c r="AD30"/>
      <c r="AE30"/>
      <c r="AF30"/>
      <c r="AG30"/>
      <c r="AH30"/>
      <c r="AI30" s="90"/>
      <c r="AJ30"/>
      <c r="AK30"/>
      <c r="AL30"/>
      <c r="AM30"/>
      <c r="AN30"/>
      <c r="AO30"/>
    </row>
    <row r="31" spans="1:41" s="77" customFormat="1" ht="50.1" customHeight="1" x14ac:dyDescent="0.5">
      <c r="A31"/>
      <c r="B31"/>
      <c r="C31"/>
      <c r="D31"/>
      <c r="E31"/>
      <c r="F31"/>
      <c r="G31" s="90"/>
      <c r="H31"/>
      <c r="I31"/>
      <c r="J31"/>
      <c r="K31"/>
      <c r="L31"/>
      <c r="M31"/>
      <c r="O31"/>
      <c r="P31"/>
      <c r="Q31"/>
      <c r="R31"/>
      <c r="S31"/>
      <c r="T31"/>
      <c r="U31" s="90"/>
      <c r="V31"/>
      <c r="W31"/>
      <c r="X31"/>
      <c r="Y31"/>
      <c r="Z31"/>
      <c r="AA31"/>
      <c r="AC31"/>
      <c r="AD31"/>
      <c r="AE31"/>
      <c r="AF31"/>
      <c r="AG31"/>
      <c r="AH31"/>
      <c r="AI31" s="90"/>
      <c r="AJ31"/>
      <c r="AK31"/>
      <c r="AL31"/>
      <c r="AM31"/>
      <c r="AN31"/>
      <c r="AO31"/>
    </row>
    <row r="32" spans="1:41" s="77" customFormat="1" ht="50.1" customHeight="1" x14ac:dyDescent="0.5">
      <c r="A32"/>
      <c r="B32"/>
      <c r="C32"/>
      <c r="D32"/>
      <c r="E32"/>
      <c r="F32"/>
      <c r="G32" s="90"/>
      <c r="H32"/>
      <c r="I32"/>
      <c r="J32"/>
      <c r="K32"/>
      <c r="L32"/>
      <c r="M32"/>
      <c r="O32"/>
      <c r="P32"/>
      <c r="Q32"/>
      <c r="R32"/>
      <c r="S32"/>
      <c r="T32"/>
      <c r="U32" s="90"/>
      <c r="V32"/>
      <c r="W32"/>
      <c r="X32"/>
      <c r="Y32"/>
      <c r="Z32"/>
      <c r="AA32"/>
      <c r="AC32"/>
      <c r="AD32"/>
      <c r="AE32"/>
      <c r="AF32"/>
      <c r="AG32"/>
      <c r="AH32"/>
      <c r="AI32" s="90"/>
      <c r="AJ32"/>
      <c r="AK32"/>
      <c r="AL32"/>
      <c r="AM32"/>
      <c r="AN32"/>
      <c r="AO32"/>
    </row>
    <row r="33" spans="1:41" s="77" customFormat="1" ht="50.1" customHeight="1" x14ac:dyDescent="0.5">
      <c r="A33"/>
      <c r="B33"/>
      <c r="C33"/>
      <c r="D33"/>
      <c r="E33"/>
      <c r="F33"/>
      <c r="G33" s="90"/>
      <c r="H33"/>
      <c r="I33"/>
      <c r="J33"/>
      <c r="K33"/>
      <c r="L33"/>
      <c r="M33"/>
      <c r="O33"/>
      <c r="P33"/>
      <c r="Q33"/>
      <c r="R33"/>
      <c r="S33"/>
      <c r="T33"/>
      <c r="U33" s="90"/>
      <c r="V33"/>
      <c r="W33"/>
      <c r="X33"/>
      <c r="Y33"/>
      <c r="Z33"/>
      <c r="AA33"/>
      <c r="AC33"/>
      <c r="AD33"/>
      <c r="AE33"/>
      <c r="AF33"/>
      <c r="AG33"/>
      <c r="AH33"/>
      <c r="AI33" s="90"/>
      <c r="AJ33"/>
      <c r="AK33"/>
      <c r="AL33"/>
      <c r="AM33"/>
      <c r="AN33"/>
      <c r="AO33"/>
    </row>
    <row r="34" spans="1:41" s="77" customFormat="1" ht="50.1" customHeight="1" x14ac:dyDescent="0.5">
      <c r="A34"/>
      <c r="B34"/>
      <c r="C34"/>
      <c r="D34"/>
      <c r="E34"/>
      <c r="F34"/>
      <c r="G34" s="90"/>
      <c r="H34"/>
      <c r="I34"/>
      <c r="J34"/>
      <c r="K34"/>
      <c r="L34"/>
      <c r="M34"/>
      <c r="O34"/>
      <c r="P34"/>
      <c r="Q34"/>
      <c r="R34"/>
      <c r="S34"/>
      <c r="T34"/>
      <c r="U34" s="90"/>
      <c r="V34"/>
      <c r="W34"/>
      <c r="X34"/>
      <c r="Y34"/>
      <c r="Z34"/>
      <c r="AA34"/>
      <c r="AC34"/>
      <c r="AD34"/>
      <c r="AE34"/>
      <c r="AF34"/>
      <c r="AG34"/>
      <c r="AH34"/>
      <c r="AI34" s="90"/>
      <c r="AJ34"/>
      <c r="AK34"/>
      <c r="AL34"/>
      <c r="AM34"/>
      <c r="AN34"/>
      <c r="AO34"/>
    </row>
    <row r="35" spans="1:41" s="77" customFormat="1" ht="50.1" customHeight="1" x14ac:dyDescent="0.5">
      <c r="A35"/>
      <c r="B35"/>
      <c r="C35"/>
      <c r="D35"/>
      <c r="E35"/>
      <c r="F35"/>
      <c r="G35" s="90"/>
      <c r="H35"/>
      <c r="I35"/>
      <c r="J35"/>
      <c r="K35"/>
      <c r="L35"/>
      <c r="M35"/>
      <c r="O35"/>
      <c r="P35"/>
      <c r="Q35"/>
      <c r="R35"/>
      <c r="S35"/>
      <c r="T35"/>
      <c r="U35" s="90"/>
      <c r="V35"/>
      <c r="W35"/>
      <c r="X35"/>
      <c r="Y35"/>
      <c r="Z35"/>
      <c r="AA35"/>
      <c r="AC35"/>
      <c r="AD35"/>
      <c r="AE35"/>
      <c r="AF35"/>
      <c r="AG35"/>
      <c r="AH35"/>
      <c r="AI35" s="90"/>
      <c r="AJ35"/>
      <c r="AK35"/>
      <c r="AL35"/>
      <c r="AM35"/>
      <c r="AN35"/>
      <c r="AO35"/>
    </row>
    <row r="36" spans="1:41" s="77" customFormat="1" ht="50.1" customHeight="1" x14ac:dyDescent="0.5">
      <c r="A36"/>
      <c r="B36"/>
      <c r="C36"/>
      <c r="D36"/>
      <c r="E36"/>
      <c r="F36"/>
      <c r="G36" s="90"/>
      <c r="H36"/>
      <c r="I36"/>
      <c r="J36"/>
      <c r="K36"/>
      <c r="L36"/>
      <c r="M36"/>
      <c r="O36"/>
      <c r="P36"/>
      <c r="Q36"/>
      <c r="R36"/>
      <c r="S36"/>
      <c r="T36"/>
      <c r="U36" s="90"/>
      <c r="V36"/>
      <c r="W36"/>
      <c r="X36"/>
      <c r="Y36"/>
      <c r="Z36"/>
      <c r="AA36"/>
      <c r="AC36"/>
      <c r="AD36"/>
      <c r="AE36"/>
      <c r="AF36"/>
      <c r="AG36"/>
      <c r="AH36"/>
      <c r="AI36" s="90"/>
      <c r="AJ36"/>
      <c r="AK36"/>
      <c r="AL36"/>
      <c r="AM36"/>
      <c r="AN36"/>
      <c r="AO36"/>
    </row>
    <row r="37" spans="1:41" s="77" customFormat="1" ht="50.1" customHeight="1" x14ac:dyDescent="0.5">
      <c r="A37"/>
      <c r="B37"/>
      <c r="C37"/>
      <c r="D37"/>
      <c r="E37"/>
      <c r="F37"/>
      <c r="G37" s="90"/>
      <c r="H37"/>
      <c r="I37"/>
      <c r="J37"/>
      <c r="K37"/>
      <c r="L37"/>
      <c r="M37"/>
      <c r="O37"/>
      <c r="P37"/>
      <c r="Q37"/>
      <c r="R37"/>
      <c r="S37"/>
      <c r="T37"/>
      <c r="U37" s="90"/>
      <c r="V37"/>
      <c r="W37"/>
      <c r="X37"/>
      <c r="Y37"/>
      <c r="Z37"/>
      <c r="AA37"/>
      <c r="AC37"/>
      <c r="AD37"/>
      <c r="AE37"/>
      <c r="AF37"/>
      <c r="AG37"/>
      <c r="AH37"/>
      <c r="AI37" s="90"/>
      <c r="AJ37"/>
      <c r="AK37"/>
      <c r="AL37"/>
      <c r="AM37"/>
      <c r="AN37"/>
      <c r="AO37"/>
    </row>
    <row r="38" spans="1:41" s="77" customFormat="1" ht="50.1" customHeight="1" x14ac:dyDescent="0.5">
      <c r="A38"/>
      <c r="B38"/>
      <c r="C38"/>
      <c r="D38"/>
      <c r="E38"/>
      <c r="F38"/>
      <c r="G38" s="90"/>
      <c r="H38"/>
      <c r="I38"/>
      <c r="J38"/>
      <c r="K38"/>
      <c r="L38"/>
      <c r="M38"/>
      <c r="O38"/>
      <c r="P38"/>
      <c r="Q38"/>
      <c r="R38"/>
      <c r="S38"/>
      <c r="T38"/>
      <c r="U38" s="90"/>
      <c r="V38"/>
      <c r="W38"/>
      <c r="X38"/>
      <c r="Y38"/>
      <c r="Z38"/>
      <c r="AA38"/>
      <c r="AC38"/>
      <c r="AD38"/>
      <c r="AE38"/>
      <c r="AF38"/>
      <c r="AG38"/>
      <c r="AH38"/>
      <c r="AI38" s="90"/>
      <c r="AJ38"/>
      <c r="AK38"/>
      <c r="AL38"/>
      <c r="AM38"/>
      <c r="AN38"/>
      <c r="AO38"/>
    </row>
    <row r="39" spans="1:41" s="77" customFormat="1" ht="50.1" customHeight="1" x14ac:dyDescent="0.5">
      <c r="A39"/>
      <c r="B39"/>
      <c r="C39"/>
      <c r="D39"/>
      <c r="E39"/>
      <c r="F39"/>
      <c r="G39" s="90"/>
      <c r="H39"/>
      <c r="I39"/>
      <c r="J39"/>
      <c r="K39"/>
      <c r="L39"/>
      <c r="M39"/>
      <c r="O39"/>
      <c r="P39"/>
      <c r="Q39"/>
      <c r="R39"/>
      <c r="S39"/>
      <c r="T39"/>
      <c r="U39" s="90"/>
      <c r="V39"/>
      <c r="W39"/>
      <c r="X39"/>
      <c r="Y39"/>
      <c r="Z39"/>
      <c r="AA39"/>
      <c r="AC39"/>
      <c r="AD39"/>
      <c r="AE39"/>
      <c r="AF39"/>
      <c r="AG39"/>
      <c r="AH39"/>
      <c r="AI39" s="90"/>
      <c r="AJ39"/>
      <c r="AK39"/>
      <c r="AL39"/>
      <c r="AM39"/>
      <c r="AN39"/>
      <c r="AO39"/>
    </row>
    <row r="40" spans="1:41" s="77" customFormat="1" ht="50.1" customHeight="1" x14ac:dyDescent="0.5">
      <c r="A40"/>
      <c r="B40"/>
      <c r="C40"/>
      <c r="D40"/>
      <c r="E40"/>
      <c r="F40"/>
      <c r="G40" s="90"/>
      <c r="H40"/>
      <c r="I40"/>
      <c r="J40"/>
      <c r="K40"/>
      <c r="L40"/>
      <c r="M40"/>
      <c r="O40"/>
      <c r="P40"/>
      <c r="Q40"/>
      <c r="R40"/>
      <c r="S40"/>
      <c r="T40"/>
      <c r="U40" s="90"/>
      <c r="V40"/>
      <c r="W40"/>
      <c r="X40"/>
      <c r="Y40"/>
      <c r="Z40"/>
      <c r="AA40"/>
      <c r="AC40"/>
      <c r="AD40"/>
      <c r="AE40"/>
      <c r="AF40"/>
      <c r="AG40"/>
      <c r="AH40"/>
      <c r="AI40" s="90"/>
      <c r="AJ40"/>
      <c r="AK40"/>
      <c r="AL40"/>
      <c r="AM40"/>
      <c r="AN40"/>
      <c r="AO40"/>
    </row>
    <row r="41" spans="1:41" s="77" customFormat="1" ht="50.1" customHeight="1" x14ac:dyDescent="0.5">
      <c r="A41"/>
      <c r="B41"/>
      <c r="C41"/>
      <c r="D41"/>
      <c r="E41"/>
      <c r="F41"/>
      <c r="G41" s="90"/>
      <c r="H41"/>
      <c r="I41"/>
      <c r="J41"/>
      <c r="K41"/>
      <c r="L41"/>
      <c r="M41"/>
      <c r="O41"/>
      <c r="P41"/>
      <c r="Q41"/>
      <c r="R41"/>
      <c r="S41"/>
      <c r="T41"/>
      <c r="U41" s="90"/>
      <c r="V41"/>
      <c r="W41"/>
      <c r="X41"/>
      <c r="Y41"/>
      <c r="Z41"/>
      <c r="AA41"/>
      <c r="AC41"/>
      <c r="AD41"/>
      <c r="AE41"/>
      <c r="AF41"/>
      <c r="AG41"/>
      <c r="AH41"/>
      <c r="AI41" s="90"/>
      <c r="AJ41"/>
      <c r="AK41"/>
      <c r="AL41"/>
      <c r="AM41"/>
      <c r="AN41"/>
      <c r="AO41"/>
    </row>
    <row r="42" spans="1:41" s="77" customFormat="1" ht="50.1" customHeight="1" x14ac:dyDescent="0.5">
      <c r="A42"/>
      <c r="B42"/>
      <c r="C42"/>
      <c r="D42"/>
      <c r="E42"/>
      <c r="F42"/>
      <c r="G42" s="90"/>
      <c r="H42"/>
      <c r="I42"/>
      <c r="J42"/>
      <c r="K42"/>
      <c r="L42"/>
      <c r="M42"/>
      <c r="O42"/>
      <c r="P42"/>
      <c r="Q42"/>
      <c r="R42"/>
      <c r="S42"/>
      <c r="T42"/>
      <c r="U42" s="90"/>
      <c r="V42"/>
      <c r="W42"/>
      <c r="X42"/>
      <c r="Y42"/>
      <c r="Z42"/>
      <c r="AA42"/>
      <c r="AC42"/>
      <c r="AD42"/>
      <c r="AE42"/>
      <c r="AF42"/>
      <c r="AG42"/>
      <c r="AH42"/>
      <c r="AI42" s="90"/>
      <c r="AJ42"/>
      <c r="AK42"/>
      <c r="AL42"/>
      <c r="AM42"/>
      <c r="AN42"/>
      <c r="AO42"/>
    </row>
    <row r="43" spans="1:41" s="77" customFormat="1" ht="50.1" customHeight="1" x14ac:dyDescent="0.5">
      <c r="A43"/>
      <c r="B43"/>
      <c r="C43"/>
      <c r="D43"/>
      <c r="E43"/>
      <c r="F43"/>
      <c r="G43" s="90"/>
      <c r="H43"/>
      <c r="I43"/>
      <c r="J43"/>
      <c r="K43"/>
      <c r="L43"/>
      <c r="M43"/>
      <c r="O43"/>
      <c r="P43"/>
      <c r="Q43"/>
      <c r="R43"/>
      <c r="S43"/>
      <c r="T43"/>
      <c r="U43" s="90"/>
      <c r="V43"/>
      <c r="W43"/>
      <c r="X43"/>
      <c r="Y43"/>
      <c r="Z43"/>
      <c r="AA43"/>
      <c r="AC43"/>
      <c r="AD43"/>
      <c r="AE43"/>
      <c r="AF43"/>
      <c r="AG43"/>
      <c r="AH43"/>
      <c r="AI43" s="90"/>
      <c r="AJ43"/>
      <c r="AK43"/>
      <c r="AL43"/>
      <c r="AM43"/>
      <c r="AN43"/>
      <c r="AO43"/>
    </row>
    <row r="44" spans="1:41" s="77" customFormat="1" ht="50.1" customHeight="1" x14ac:dyDescent="0.5">
      <c r="A44"/>
      <c r="B44"/>
      <c r="C44"/>
      <c r="D44"/>
      <c r="E44"/>
      <c r="F44"/>
      <c r="G44" s="90"/>
      <c r="H44"/>
      <c r="I44"/>
      <c r="J44"/>
      <c r="K44"/>
      <c r="L44"/>
      <c r="M44"/>
      <c r="O44"/>
      <c r="P44"/>
      <c r="Q44"/>
      <c r="R44"/>
      <c r="S44"/>
      <c r="T44"/>
      <c r="U44" s="90"/>
      <c r="V44"/>
      <c r="W44"/>
      <c r="X44"/>
      <c r="Y44"/>
      <c r="Z44"/>
      <c r="AA44"/>
      <c r="AC44"/>
      <c r="AD44"/>
      <c r="AE44"/>
      <c r="AF44"/>
      <c r="AG44"/>
      <c r="AH44"/>
      <c r="AI44" s="90"/>
      <c r="AJ44"/>
      <c r="AK44"/>
      <c r="AL44"/>
      <c r="AM44"/>
      <c r="AN44"/>
      <c r="AO44"/>
    </row>
    <row r="45" spans="1:41" s="77" customFormat="1" ht="50.1" customHeight="1" x14ac:dyDescent="0.5">
      <c r="A45"/>
      <c r="B45"/>
      <c r="C45"/>
      <c r="D45"/>
      <c r="E45"/>
      <c r="F45"/>
      <c r="G45" s="90"/>
      <c r="H45"/>
      <c r="I45"/>
      <c r="J45"/>
      <c r="K45"/>
      <c r="L45"/>
      <c r="M45"/>
      <c r="O45"/>
      <c r="P45"/>
      <c r="Q45"/>
      <c r="R45"/>
      <c r="S45"/>
      <c r="T45"/>
      <c r="U45" s="90"/>
      <c r="V45"/>
      <c r="W45"/>
      <c r="X45"/>
      <c r="Y45"/>
      <c r="Z45"/>
      <c r="AA45"/>
      <c r="AC45"/>
      <c r="AD45"/>
      <c r="AE45"/>
      <c r="AF45"/>
      <c r="AG45"/>
      <c r="AH45"/>
      <c r="AI45" s="90"/>
      <c r="AJ45"/>
      <c r="AK45"/>
      <c r="AL45"/>
      <c r="AM45"/>
      <c r="AN45"/>
      <c r="AO45"/>
    </row>
    <row r="46" spans="1:41" s="77" customFormat="1" ht="50.1" customHeight="1" x14ac:dyDescent="0.5">
      <c r="A46"/>
      <c r="B46"/>
      <c r="C46"/>
      <c r="D46"/>
      <c r="E46"/>
      <c r="F46"/>
      <c r="G46" s="90"/>
      <c r="H46"/>
      <c r="I46"/>
      <c r="J46"/>
      <c r="K46"/>
      <c r="L46"/>
      <c r="M46"/>
      <c r="O46"/>
      <c r="P46"/>
      <c r="Q46"/>
      <c r="R46"/>
      <c r="S46"/>
      <c r="T46"/>
      <c r="U46" s="90"/>
      <c r="V46"/>
      <c r="W46"/>
      <c r="X46"/>
      <c r="Y46"/>
      <c r="Z46"/>
      <c r="AA46"/>
      <c r="AC46"/>
      <c r="AD46"/>
      <c r="AE46"/>
      <c r="AF46"/>
      <c r="AG46"/>
      <c r="AH46"/>
      <c r="AI46" s="90"/>
      <c r="AJ46"/>
      <c r="AK46"/>
      <c r="AL46"/>
      <c r="AM46"/>
      <c r="AN46"/>
      <c r="AO46"/>
    </row>
    <row r="47" spans="1:41" s="77" customFormat="1" ht="50.1" customHeight="1" x14ac:dyDescent="0.5">
      <c r="A47"/>
      <c r="B47"/>
      <c r="C47"/>
      <c r="D47"/>
      <c r="E47"/>
      <c r="F47"/>
      <c r="G47" s="90"/>
      <c r="H47"/>
      <c r="I47"/>
      <c r="J47"/>
      <c r="K47"/>
      <c r="L47"/>
      <c r="M47"/>
      <c r="O47"/>
      <c r="P47"/>
      <c r="Q47"/>
      <c r="R47"/>
      <c r="S47"/>
      <c r="T47"/>
      <c r="U47" s="90"/>
      <c r="V47"/>
      <c r="W47"/>
      <c r="X47"/>
      <c r="Y47"/>
      <c r="Z47"/>
      <c r="AA47"/>
      <c r="AC47"/>
      <c r="AD47"/>
      <c r="AE47"/>
      <c r="AF47"/>
      <c r="AG47"/>
      <c r="AH47"/>
      <c r="AI47" s="90"/>
      <c r="AJ47"/>
      <c r="AK47"/>
      <c r="AL47"/>
      <c r="AM47"/>
      <c r="AN47"/>
      <c r="AO47"/>
    </row>
    <row r="48" spans="1:41" s="77" customFormat="1" ht="50.1" customHeight="1" x14ac:dyDescent="0.5">
      <c r="A48"/>
      <c r="B48"/>
      <c r="C48"/>
      <c r="D48"/>
      <c r="E48"/>
      <c r="F48"/>
      <c r="G48" s="90"/>
      <c r="H48"/>
      <c r="I48"/>
      <c r="J48"/>
      <c r="K48"/>
      <c r="L48"/>
      <c r="M48"/>
      <c r="O48"/>
      <c r="P48"/>
      <c r="Q48"/>
      <c r="R48"/>
      <c r="S48"/>
      <c r="T48"/>
      <c r="U48" s="90"/>
      <c r="V48"/>
      <c r="W48"/>
      <c r="X48"/>
      <c r="Y48"/>
      <c r="Z48"/>
      <c r="AA48"/>
    </row>
    <row r="49" spans="1:27" s="77" customFormat="1" ht="50.1" customHeight="1" x14ac:dyDescent="0.5">
      <c r="A49"/>
      <c r="B49"/>
      <c r="C49"/>
      <c r="D49"/>
      <c r="E49"/>
      <c r="F49"/>
      <c r="G49" s="90"/>
      <c r="H49"/>
      <c r="I49"/>
      <c r="J49"/>
      <c r="K49"/>
      <c r="L49"/>
      <c r="M49"/>
      <c r="O49"/>
      <c r="P49"/>
      <c r="Q49"/>
      <c r="R49"/>
      <c r="S49"/>
      <c r="T49"/>
      <c r="U49" s="90"/>
      <c r="V49"/>
      <c r="W49"/>
      <c r="X49"/>
      <c r="Y49"/>
      <c r="Z49"/>
      <c r="AA49"/>
    </row>
    <row r="50" spans="1:27" s="77" customFormat="1" ht="50.1" customHeight="1" x14ac:dyDescent="0.5">
      <c r="A50"/>
      <c r="B50"/>
      <c r="C50"/>
      <c r="D50"/>
      <c r="E50"/>
      <c r="F50"/>
      <c r="G50" s="90"/>
      <c r="H50"/>
      <c r="I50"/>
      <c r="J50"/>
      <c r="K50"/>
      <c r="L50"/>
      <c r="M50"/>
      <c r="O50"/>
      <c r="P50"/>
      <c r="Q50"/>
      <c r="R50"/>
      <c r="S50"/>
      <c r="T50"/>
      <c r="U50" s="90"/>
      <c r="V50"/>
      <c r="W50"/>
      <c r="X50"/>
      <c r="Y50"/>
      <c r="Z50"/>
      <c r="AA50"/>
    </row>
    <row r="51" spans="1:27" s="77" customFormat="1" ht="50.1" customHeight="1" x14ac:dyDescent="0.5">
      <c r="A51"/>
      <c r="B51"/>
      <c r="C51"/>
      <c r="D51"/>
      <c r="E51"/>
      <c r="F51"/>
      <c r="G51" s="90"/>
      <c r="H51"/>
      <c r="I51"/>
      <c r="J51"/>
      <c r="K51"/>
      <c r="L51"/>
      <c r="M51"/>
      <c r="O51"/>
      <c r="P51"/>
      <c r="Q51"/>
      <c r="R51"/>
      <c r="S51"/>
      <c r="T51"/>
      <c r="U51" s="90"/>
      <c r="V51"/>
      <c r="W51"/>
      <c r="X51"/>
      <c r="Y51"/>
      <c r="Z51"/>
      <c r="AA51"/>
    </row>
    <row r="52" spans="1:27" s="77" customFormat="1" ht="50.1" customHeight="1" x14ac:dyDescent="0.5">
      <c r="A52"/>
      <c r="B52"/>
      <c r="C52"/>
      <c r="D52"/>
      <c r="E52"/>
      <c r="F52"/>
      <c r="G52" s="90"/>
      <c r="H52"/>
      <c r="I52"/>
      <c r="J52"/>
      <c r="K52"/>
      <c r="L52"/>
      <c r="M52"/>
      <c r="O52"/>
      <c r="P52"/>
      <c r="Q52"/>
      <c r="R52"/>
      <c r="S52"/>
      <c r="T52"/>
      <c r="U52" s="90"/>
      <c r="V52"/>
      <c r="W52"/>
      <c r="X52"/>
      <c r="Y52"/>
      <c r="Z52"/>
      <c r="AA52"/>
    </row>
    <row r="53" spans="1:27" s="77" customFormat="1" ht="50.1" customHeight="1" x14ac:dyDescent="0.5">
      <c r="A53"/>
      <c r="B53"/>
      <c r="C53"/>
      <c r="D53"/>
      <c r="E53"/>
      <c r="F53"/>
      <c r="G53" s="90"/>
      <c r="H53"/>
      <c r="I53"/>
      <c r="J53"/>
      <c r="K53"/>
      <c r="L53"/>
      <c r="M53"/>
      <c r="O53"/>
      <c r="P53"/>
      <c r="Q53"/>
      <c r="R53"/>
      <c r="S53"/>
      <c r="T53"/>
      <c r="U53" s="90"/>
      <c r="V53"/>
      <c r="W53"/>
      <c r="X53"/>
      <c r="Y53"/>
      <c r="Z53"/>
      <c r="AA53"/>
    </row>
    <row r="54" spans="1:27" s="77" customFormat="1" ht="50.1" customHeight="1" x14ac:dyDescent="0.5">
      <c r="A54"/>
      <c r="B54"/>
      <c r="C54"/>
      <c r="D54"/>
      <c r="E54"/>
      <c r="F54"/>
      <c r="G54" s="90"/>
      <c r="H54"/>
      <c r="I54"/>
      <c r="J54"/>
      <c r="K54"/>
      <c r="L54"/>
      <c r="M54"/>
      <c r="O54"/>
      <c r="P54"/>
      <c r="Q54"/>
      <c r="R54"/>
      <c r="S54"/>
      <c r="T54"/>
      <c r="U54" s="90"/>
      <c r="V54"/>
      <c r="W54"/>
      <c r="X54"/>
      <c r="Y54"/>
      <c r="Z54"/>
      <c r="AA54"/>
    </row>
    <row r="55" spans="1:27" s="77" customFormat="1" ht="50.1" customHeight="1" x14ac:dyDescent="0.5">
      <c r="A55"/>
      <c r="B55"/>
      <c r="C55"/>
      <c r="D55"/>
      <c r="E55"/>
      <c r="F55"/>
      <c r="G55" s="90"/>
      <c r="H55"/>
      <c r="I55"/>
      <c r="J55"/>
      <c r="K55"/>
      <c r="L55"/>
      <c r="M55"/>
      <c r="O55"/>
      <c r="P55"/>
      <c r="Q55"/>
      <c r="R55"/>
      <c r="S55"/>
      <c r="T55"/>
      <c r="U55" s="90"/>
      <c r="V55"/>
      <c r="W55"/>
      <c r="X55"/>
      <c r="Y55"/>
      <c r="Z55"/>
      <c r="AA55"/>
    </row>
    <row r="56" spans="1:27" ht="50.1" customHeight="1" x14ac:dyDescent="0.4">
      <c r="A56"/>
      <c r="B56"/>
      <c r="C56"/>
      <c r="D56"/>
      <c r="E56"/>
      <c r="F56"/>
      <c r="G56" s="90"/>
      <c r="H56"/>
      <c r="I56"/>
      <c r="J56"/>
      <c r="K56"/>
      <c r="L56"/>
      <c r="M56"/>
      <c r="O56"/>
      <c r="P56"/>
      <c r="Q56"/>
      <c r="R56"/>
      <c r="S56"/>
      <c r="T56"/>
      <c r="U56" s="90"/>
      <c r="V56"/>
      <c r="W56"/>
      <c r="X56"/>
      <c r="Y56"/>
      <c r="Z56"/>
      <c r="AA56"/>
    </row>
    <row r="57" spans="1:27" ht="50.1" customHeight="1" x14ac:dyDescent="0.4">
      <c r="A57"/>
      <c r="B57"/>
      <c r="C57"/>
      <c r="D57"/>
      <c r="E57"/>
      <c r="F57"/>
      <c r="G57" s="90"/>
      <c r="H57"/>
      <c r="I57"/>
      <c r="J57"/>
      <c r="K57"/>
      <c r="L57"/>
      <c r="M57"/>
      <c r="O57"/>
      <c r="P57"/>
      <c r="Q57"/>
      <c r="R57"/>
      <c r="S57"/>
      <c r="T57"/>
      <c r="U57" s="90"/>
      <c r="V57"/>
      <c r="W57"/>
      <c r="X57"/>
      <c r="Y57"/>
      <c r="Z57"/>
      <c r="AA57"/>
    </row>
    <row r="58" spans="1:27" ht="50.1" customHeight="1" x14ac:dyDescent="0.4">
      <c r="A58"/>
      <c r="B58"/>
      <c r="C58"/>
      <c r="D58"/>
      <c r="E58"/>
      <c r="F58"/>
      <c r="G58" s="90"/>
      <c r="H58"/>
      <c r="I58"/>
      <c r="J58"/>
      <c r="K58"/>
      <c r="L58"/>
      <c r="M58"/>
      <c r="O58"/>
      <c r="P58"/>
      <c r="Q58"/>
      <c r="R58"/>
      <c r="S58"/>
      <c r="T58"/>
      <c r="U58" s="90"/>
      <c r="V58"/>
      <c r="W58"/>
      <c r="X58"/>
      <c r="Y58"/>
      <c r="Z58"/>
      <c r="AA58"/>
    </row>
    <row r="59" spans="1:27" ht="50.1" customHeight="1" x14ac:dyDescent="0.4">
      <c r="A59"/>
      <c r="B59"/>
      <c r="C59"/>
      <c r="D59"/>
      <c r="E59"/>
      <c r="F59"/>
      <c r="G59" s="90"/>
      <c r="H59" s="90"/>
    </row>
    <row r="60" spans="1:27" ht="50.1" customHeight="1" x14ac:dyDescent="0.4">
      <c r="A60"/>
      <c r="B60"/>
      <c r="C60"/>
      <c r="D60"/>
      <c r="E60"/>
      <c r="F60"/>
      <c r="G60" s="90"/>
      <c r="H60" s="90"/>
    </row>
    <row r="61" spans="1:27" ht="50.1" customHeight="1" x14ac:dyDescent="0.4">
      <c r="A61"/>
      <c r="B61"/>
      <c r="C61"/>
      <c r="D61"/>
      <c r="E61"/>
      <c r="F61"/>
      <c r="G61" s="90"/>
      <c r="H61" s="90"/>
    </row>
    <row r="62" spans="1:27" ht="50.1" customHeight="1" x14ac:dyDescent="0.4">
      <c r="A62"/>
      <c r="B62"/>
      <c r="C62"/>
      <c r="D62"/>
      <c r="E62"/>
      <c r="F62"/>
      <c r="G62" s="90"/>
      <c r="H62" s="90"/>
    </row>
    <row r="63" spans="1:27" ht="50.1" customHeight="1" x14ac:dyDescent="0.4">
      <c r="A63"/>
      <c r="B63"/>
      <c r="C63"/>
      <c r="D63"/>
      <c r="E63"/>
      <c r="F63"/>
      <c r="G63" s="90"/>
      <c r="H63" s="90"/>
    </row>
    <row r="64" spans="1:27" ht="50.1" customHeight="1" x14ac:dyDescent="0.4">
      <c r="A64"/>
      <c r="B64"/>
      <c r="C64"/>
      <c r="D64"/>
      <c r="E64"/>
      <c r="F64"/>
      <c r="G64" s="90"/>
      <c r="H64" s="90"/>
    </row>
    <row r="65" spans="1:8" ht="50.1" customHeight="1" x14ac:dyDescent="0.4">
      <c r="A65"/>
      <c r="B65"/>
      <c r="C65"/>
      <c r="D65"/>
      <c r="E65"/>
      <c r="F65"/>
      <c r="G65" s="90"/>
      <c r="H65" s="90"/>
    </row>
    <row r="66" spans="1:8" ht="50.1" customHeight="1" x14ac:dyDescent="0.4">
      <c r="A66"/>
      <c r="B66"/>
      <c r="C66"/>
      <c r="D66"/>
      <c r="E66"/>
      <c r="F66"/>
      <c r="G66" s="90"/>
      <c r="H66" s="90"/>
    </row>
    <row r="67" spans="1:8" ht="50.1" customHeight="1" x14ac:dyDescent="0.4">
      <c r="A67"/>
      <c r="B67"/>
      <c r="C67"/>
      <c r="D67"/>
      <c r="E67"/>
      <c r="F67"/>
      <c r="G67" s="90"/>
      <c r="H67" s="90"/>
    </row>
    <row r="68" spans="1:8" ht="50.1" customHeight="1" x14ac:dyDescent="0.4">
      <c r="A68"/>
      <c r="B68"/>
      <c r="C68"/>
      <c r="D68"/>
      <c r="E68"/>
      <c r="F68"/>
      <c r="G68" s="90"/>
      <c r="H68" s="90"/>
    </row>
    <row r="69" spans="1:8" ht="50.1" customHeight="1" x14ac:dyDescent="0.4">
      <c r="A69"/>
      <c r="B69"/>
      <c r="C69"/>
      <c r="D69"/>
      <c r="E69"/>
      <c r="F69"/>
      <c r="G69" s="90"/>
      <c r="H69" s="90"/>
    </row>
    <row r="70" spans="1:8" ht="50.1" customHeight="1" x14ac:dyDescent="0.4">
      <c r="A70"/>
      <c r="B70"/>
      <c r="C70"/>
      <c r="D70"/>
      <c r="E70"/>
      <c r="F70"/>
      <c r="G70" s="90"/>
      <c r="H70" s="90"/>
    </row>
    <row r="71" spans="1:8" ht="50.1" customHeight="1" x14ac:dyDescent="0.4">
      <c r="A71"/>
      <c r="B71"/>
      <c r="C71"/>
      <c r="D71"/>
      <c r="E71"/>
      <c r="F71"/>
      <c r="G71" s="90"/>
      <c r="H71" s="90"/>
    </row>
    <row r="72" spans="1:8" ht="50.1" customHeight="1" x14ac:dyDescent="0.4">
      <c r="A72" s="90"/>
      <c r="B72" s="90"/>
      <c r="C72" s="90"/>
      <c r="D72" s="90"/>
      <c r="E72" s="90"/>
      <c r="F72" s="90"/>
      <c r="G72" s="90"/>
      <c r="H72" s="90"/>
    </row>
    <row r="73" spans="1:8" ht="50.1" customHeight="1" x14ac:dyDescent="0.4">
      <c r="A73" s="90"/>
      <c r="B73" s="90"/>
      <c r="C73" s="90"/>
      <c r="D73" s="90"/>
      <c r="E73" s="90"/>
      <c r="F73" s="90"/>
      <c r="G73" s="90"/>
      <c r="H73" s="90"/>
    </row>
    <row r="74" spans="1:8" ht="50.1" customHeight="1" x14ac:dyDescent="0.4">
      <c r="A74" s="90"/>
      <c r="B74" s="90"/>
      <c r="C74" s="90"/>
      <c r="D74" s="90"/>
      <c r="E74" s="90"/>
      <c r="F74" s="90"/>
      <c r="G74" s="90"/>
      <c r="H74" s="90"/>
    </row>
    <row r="75" spans="1:8" ht="50.1" customHeight="1" x14ac:dyDescent="0.4">
      <c r="A75" s="90"/>
      <c r="B75" s="90"/>
      <c r="C75" s="90"/>
      <c r="D75" s="90"/>
      <c r="E75" s="90"/>
      <c r="F75" s="90"/>
      <c r="G75" s="90"/>
      <c r="H75" s="90"/>
    </row>
    <row r="76" spans="1:8" ht="50.1" customHeight="1" x14ac:dyDescent="0.4">
      <c r="A76" s="90"/>
      <c r="B76" s="90"/>
      <c r="C76" s="90"/>
      <c r="D76" s="90"/>
      <c r="E76" s="90"/>
      <c r="F76" s="90"/>
      <c r="G76" s="90"/>
      <c r="H76" s="90"/>
    </row>
    <row r="77" spans="1:8" ht="50.1" customHeight="1" x14ac:dyDescent="0.4">
      <c r="A77" s="90"/>
      <c r="B77" s="90"/>
      <c r="C77" s="90"/>
      <c r="D77" s="90"/>
      <c r="E77" s="90"/>
      <c r="F77" s="90"/>
      <c r="G77" s="90"/>
      <c r="H77" s="90"/>
    </row>
    <row r="78" spans="1:8" ht="50.1" customHeight="1" x14ac:dyDescent="0.4">
      <c r="A78" s="90"/>
      <c r="B78" s="90"/>
      <c r="C78" s="90"/>
      <c r="D78" s="90"/>
      <c r="E78" s="90"/>
      <c r="F78" s="90"/>
      <c r="G78" s="90"/>
      <c r="H78" s="90"/>
    </row>
    <row r="79" spans="1:8" ht="50.1" customHeight="1" x14ac:dyDescent="0.4">
      <c r="A79" s="90"/>
      <c r="B79" s="90"/>
      <c r="C79" s="90"/>
      <c r="D79" s="90"/>
      <c r="E79" s="90"/>
      <c r="F79" s="90"/>
      <c r="G79" s="90"/>
      <c r="H79" s="90"/>
    </row>
    <row r="80" spans="1:8" ht="50.1" customHeight="1" x14ac:dyDescent="0.4">
      <c r="A80" s="90"/>
      <c r="B80" s="90"/>
      <c r="C80" s="90"/>
      <c r="D80" s="90"/>
      <c r="E80" s="90"/>
      <c r="F80" s="90"/>
      <c r="G80" s="90"/>
      <c r="H80" s="90"/>
    </row>
    <row r="81" spans="1:8" ht="50.1" customHeight="1" x14ac:dyDescent="0.4">
      <c r="A81" s="90"/>
      <c r="B81" s="90"/>
      <c r="C81" s="90"/>
      <c r="D81" s="90"/>
      <c r="E81" s="90"/>
      <c r="F81" s="90"/>
      <c r="G81" s="90"/>
      <c r="H81" s="90"/>
    </row>
    <row r="82" spans="1:8" ht="50.1" customHeight="1" x14ac:dyDescent="0.4">
      <c r="A82" s="90"/>
      <c r="B82" s="90"/>
      <c r="C82" s="90"/>
      <c r="D82" s="90"/>
      <c r="E82" s="90"/>
      <c r="F82" s="90"/>
      <c r="G82" s="90"/>
      <c r="H82" s="90"/>
    </row>
    <row r="83" spans="1:8" ht="50.1" customHeight="1" x14ac:dyDescent="0.4">
      <c r="A83" s="90"/>
      <c r="B83" s="90"/>
      <c r="C83" s="90"/>
      <c r="D83" s="90"/>
      <c r="E83" s="90"/>
      <c r="F83" s="90"/>
      <c r="G83" s="90"/>
      <c r="H83" s="90"/>
    </row>
    <row r="84" spans="1:8" ht="50.1" customHeight="1" x14ac:dyDescent="0.4">
      <c r="A84" s="90"/>
      <c r="B84" s="90"/>
      <c r="C84" s="90"/>
      <c r="D84" s="90"/>
      <c r="E84" s="90"/>
      <c r="F84" s="90"/>
      <c r="G84" s="90"/>
      <c r="H84" s="90"/>
    </row>
    <row r="85" spans="1:8" ht="50.1" customHeight="1" x14ac:dyDescent="0.4">
      <c r="A85" s="90"/>
      <c r="B85" s="90"/>
      <c r="C85" s="90"/>
      <c r="D85" s="90"/>
      <c r="E85" s="90"/>
      <c r="F85" s="90"/>
      <c r="G85" s="90"/>
      <c r="H85" s="90"/>
    </row>
    <row r="86" spans="1:8" ht="50.1" customHeight="1" x14ac:dyDescent="0.4">
      <c r="A86" s="90"/>
      <c r="B86" s="90"/>
      <c r="C86" s="90"/>
      <c r="D86" s="90"/>
      <c r="E86" s="90"/>
      <c r="F86" s="90"/>
      <c r="G86" s="90"/>
      <c r="H86" s="90"/>
    </row>
    <row r="87" spans="1:8" ht="50.1" customHeight="1" x14ac:dyDescent="0.4">
      <c r="A87" s="90"/>
      <c r="B87" s="90"/>
      <c r="C87" s="90"/>
      <c r="D87" s="90"/>
      <c r="E87" s="90"/>
      <c r="F87" s="90"/>
      <c r="G87" s="90"/>
      <c r="H87" s="90"/>
    </row>
    <row r="88" spans="1:8" ht="50.1" customHeight="1" x14ac:dyDescent="0.4">
      <c r="A88" s="90"/>
      <c r="B88" s="90"/>
      <c r="C88" s="90"/>
      <c r="D88" s="90"/>
      <c r="E88" s="90"/>
      <c r="F88" s="90"/>
      <c r="G88" s="90"/>
      <c r="H88" s="90"/>
    </row>
    <row r="89" spans="1:8" ht="50.1" customHeight="1" x14ac:dyDescent="0.4">
      <c r="A89" s="90"/>
      <c r="B89" s="90"/>
      <c r="C89" s="90"/>
      <c r="D89" s="90"/>
      <c r="E89" s="90"/>
      <c r="F89" s="90"/>
      <c r="G89" s="90"/>
      <c r="H89" s="90"/>
    </row>
    <row r="90" spans="1:8" ht="50.1" customHeight="1" x14ac:dyDescent="0.4">
      <c r="A90" s="90"/>
      <c r="B90" s="90"/>
      <c r="C90" s="90"/>
      <c r="D90" s="90"/>
      <c r="E90" s="90"/>
      <c r="F90" s="90"/>
      <c r="G90" s="90"/>
      <c r="H90" s="90"/>
    </row>
    <row r="91" spans="1:8" ht="50.1" customHeight="1" x14ac:dyDescent="0.4">
      <c r="A91" s="90"/>
      <c r="B91" s="90"/>
      <c r="C91" s="90"/>
      <c r="D91" s="90"/>
      <c r="E91" s="90"/>
      <c r="F91" s="90"/>
      <c r="G91" s="90"/>
      <c r="H91" s="90"/>
    </row>
    <row r="92" spans="1:8" ht="50.1" customHeight="1" x14ac:dyDescent="0.4">
      <c r="A92" s="90"/>
      <c r="B92" s="90"/>
      <c r="C92" s="90"/>
      <c r="D92" s="90"/>
      <c r="E92" s="90"/>
      <c r="F92" s="90"/>
      <c r="G92" s="90"/>
      <c r="H92" s="90"/>
    </row>
    <row r="93" spans="1:8" ht="50.1" customHeight="1" x14ac:dyDescent="0.4">
      <c r="A93" s="90"/>
      <c r="B93" s="90"/>
      <c r="C93" s="90"/>
      <c r="D93" s="90"/>
      <c r="E93" s="90"/>
      <c r="F93" s="90"/>
      <c r="G93" s="90"/>
      <c r="H93" s="90"/>
    </row>
    <row r="94" spans="1:8" ht="50.1" customHeight="1" x14ac:dyDescent="0.4">
      <c r="A94" s="90"/>
      <c r="B94" s="90"/>
      <c r="C94" s="90"/>
      <c r="D94" s="90"/>
      <c r="E94" s="90"/>
      <c r="F94" s="90"/>
      <c r="G94" s="90"/>
      <c r="H94" s="90"/>
    </row>
    <row r="95" spans="1:8" ht="50.1" customHeight="1" x14ac:dyDescent="0.4">
      <c r="A95" s="90"/>
      <c r="B95" s="90"/>
      <c r="C95" s="90"/>
      <c r="D95" s="90"/>
      <c r="E95" s="90"/>
      <c r="F95" s="90"/>
      <c r="G95" s="90"/>
      <c r="H95" s="90"/>
    </row>
    <row r="96" spans="1:8" ht="50.1" customHeight="1" x14ac:dyDescent="0.4">
      <c r="A96" s="90"/>
      <c r="B96" s="90"/>
      <c r="C96" s="90"/>
      <c r="D96" s="90"/>
      <c r="E96" s="90"/>
      <c r="F96" s="90"/>
      <c r="G96" s="90"/>
      <c r="H96" s="90"/>
    </row>
    <row r="97" spans="1:8" ht="50.1" customHeight="1" x14ac:dyDescent="0.4">
      <c r="A97" s="90"/>
      <c r="B97" s="90"/>
      <c r="C97" s="90"/>
      <c r="D97" s="90"/>
      <c r="E97" s="90"/>
      <c r="F97" s="90"/>
      <c r="G97" s="90"/>
      <c r="H97" s="90"/>
    </row>
    <row r="98" spans="1:8" ht="50.1" customHeight="1" x14ac:dyDescent="0.4">
      <c r="A98" s="90"/>
      <c r="B98" s="90"/>
      <c r="C98" s="90"/>
      <c r="D98" s="90"/>
      <c r="E98" s="90"/>
      <c r="F98" s="90"/>
      <c r="G98" s="90"/>
      <c r="H98" s="90"/>
    </row>
    <row r="99" spans="1:8" ht="50.1" customHeight="1" x14ac:dyDescent="0.4">
      <c r="A99" s="90"/>
      <c r="B99" s="90"/>
      <c r="C99" s="90"/>
      <c r="D99" s="90"/>
      <c r="E99" s="90"/>
      <c r="F99" s="90"/>
      <c r="G99" s="90"/>
      <c r="H99" s="90"/>
    </row>
    <row r="100" spans="1:8" ht="50.1" customHeight="1" x14ac:dyDescent="0.4">
      <c r="A100" s="90"/>
      <c r="B100" s="90"/>
      <c r="C100" s="90"/>
      <c r="D100" s="90"/>
      <c r="E100" s="90"/>
      <c r="F100" s="90"/>
      <c r="G100" s="90"/>
      <c r="H100" s="90"/>
    </row>
    <row r="101" spans="1:8" ht="50.1" customHeight="1" x14ac:dyDescent="0.4">
      <c r="A101" s="90"/>
      <c r="B101" s="90"/>
      <c r="C101" s="90"/>
      <c r="D101" s="90"/>
      <c r="E101" s="90"/>
      <c r="F101" s="90"/>
      <c r="G101" s="90"/>
      <c r="H101" s="90"/>
    </row>
    <row r="102" spans="1:8" ht="50.1" customHeight="1" x14ac:dyDescent="0.4">
      <c r="A102" s="90"/>
      <c r="B102" s="90"/>
      <c r="C102" s="90"/>
      <c r="D102" s="90"/>
      <c r="E102" s="90"/>
      <c r="F102" s="90"/>
      <c r="G102" s="90"/>
      <c r="H102" s="90"/>
    </row>
    <row r="103" spans="1:8" ht="50.1" customHeight="1" x14ac:dyDescent="0.4">
      <c r="A103" s="90"/>
      <c r="B103" s="90"/>
      <c r="C103" s="90"/>
      <c r="D103" s="90"/>
      <c r="E103" s="90"/>
      <c r="F103" s="90"/>
      <c r="G103" s="90"/>
      <c r="H103" s="90"/>
    </row>
    <row r="104" spans="1:8" ht="50.1" customHeight="1" x14ac:dyDescent="0.4">
      <c r="A104" s="90"/>
      <c r="B104" s="90"/>
      <c r="C104" s="90"/>
      <c r="D104" s="90"/>
      <c r="E104" s="90"/>
      <c r="F104" s="90"/>
      <c r="G104" s="90"/>
      <c r="H104" s="90"/>
    </row>
    <row r="105" spans="1:8" ht="50.1" customHeight="1" x14ac:dyDescent="0.4">
      <c r="A105" s="90"/>
      <c r="B105" s="90"/>
      <c r="C105" s="90"/>
      <c r="D105" s="90"/>
      <c r="E105" s="90"/>
      <c r="F105" s="90"/>
      <c r="G105" s="90"/>
      <c r="H105" s="90"/>
    </row>
    <row r="106" spans="1:8" ht="50.1" customHeight="1" x14ac:dyDescent="0.4">
      <c r="A106" s="90"/>
      <c r="B106" s="90"/>
      <c r="C106" s="90"/>
      <c r="D106" s="90"/>
      <c r="E106" s="90"/>
      <c r="F106" s="90"/>
      <c r="G106" s="90"/>
      <c r="H106" s="90"/>
    </row>
    <row r="107" spans="1:8" ht="50.1" customHeight="1" x14ac:dyDescent="0.4">
      <c r="A107" s="90"/>
      <c r="B107" s="90"/>
      <c r="C107" s="90"/>
      <c r="D107" s="90"/>
      <c r="E107" s="90"/>
      <c r="F107" s="90"/>
      <c r="G107" s="90"/>
      <c r="H107" s="90"/>
    </row>
    <row r="108" spans="1:8" ht="50.1" customHeight="1" x14ac:dyDescent="0.4">
      <c r="A108" s="90"/>
      <c r="B108" s="90"/>
      <c r="C108" s="90"/>
      <c r="D108" s="90"/>
      <c r="E108" s="90"/>
      <c r="F108" s="90"/>
      <c r="G108" s="90"/>
      <c r="H108" s="90"/>
    </row>
    <row r="109" spans="1:8" ht="50.1" customHeight="1" x14ac:dyDescent="0.4">
      <c r="A109" s="90"/>
      <c r="B109" s="90"/>
      <c r="C109" s="90"/>
      <c r="D109" s="90"/>
      <c r="E109" s="90"/>
      <c r="F109" s="90"/>
      <c r="G109" s="90"/>
      <c r="H109" s="90"/>
    </row>
    <row r="110" spans="1:8" ht="50.1" customHeight="1" x14ac:dyDescent="0.4">
      <c r="A110" s="90"/>
      <c r="B110" s="90"/>
      <c r="C110" s="90"/>
      <c r="D110" s="90"/>
      <c r="E110" s="90"/>
      <c r="F110" s="90"/>
      <c r="G110" s="90"/>
      <c r="H110" s="90"/>
    </row>
    <row r="111" spans="1:8" ht="50.1" customHeight="1" x14ac:dyDescent="0.4">
      <c r="A111" s="90"/>
      <c r="B111" s="90"/>
      <c r="C111" s="90"/>
      <c r="D111" s="90"/>
      <c r="E111" s="90"/>
      <c r="F111" s="90"/>
      <c r="G111" s="90"/>
      <c r="H111" s="90"/>
    </row>
    <row r="112" spans="1:8" ht="50.1" customHeight="1" x14ac:dyDescent="0.4">
      <c r="A112" s="90"/>
      <c r="B112" s="90"/>
      <c r="C112" s="90"/>
      <c r="D112" s="90"/>
      <c r="E112" s="90"/>
      <c r="F112" s="90"/>
      <c r="G112" s="90"/>
      <c r="H112" s="90"/>
    </row>
    <row r="113" spans="1:8" ht="50.1" customHeight="1" x14ac:dyDescent="0.4">
      <c r="A113" s="90"/>
      <c r="B113" s="90"/>
      <c r="C113" s="90"/>
      <c r="D113" s="90"/>
      <c r="E113" s="90"/>
      <c r="F113" s="90"/>
      <c r="G113" s="90"/>
      <c r="H113" s="90"/>
    </row>
    <row r="114" spans="1:8" ht="50.1" customHeight="1" x14ac:dyDescent="0.4">
      <c r="A114" s="90"/>
      <c r="B114" s="90"/>
      <c r="C114" s="90"/>
      <c r="D114" s="90"/>
      <c r="E114" s="90"/>
      <c r="F114" s="90"/>
      <c r="G114" s="90"/>
      <c r="H114" s="90"/>
    </row>
    <row r="115" spans="1:8" ht="50.1" customHeight="1" x14ac:dyDescent="0.4">
      <c r="A115" s="90"/>
      <c r="B115" s="90"/>
      <c r="C115" s="90"/>
      <c r="D115" s="90"/>
      <c r="E115" s="90"/>
      <c r="F115" s="90"/>
      <c r="G115" s="90"/>
      <c r="H115" s="90"/>
    </row>
    <row r="116" spans="1:8" ht="50.1" customHeight="1" x14ac:dyDescent="0.4">
      <c r="A116" s="90"/>
      <c r="B116" s="90"/>
      <c r="C116" s="90"/>
      <c r="D116" s="90"/>
      <c r="E116" s="90"/>
      <c r="F116" s="90"/>
      <c r="G116" s="90"/>
      <c r="H116" s="90"/>
    </row>
    <row r="117" spans="1:8" ht="50.1" customHeight="1" x14ac:dyDescent="0.4">
      <c r="A117" s="90"/>
      <c r="B117" s="90"/>
      <c r="C117" s="90"/>
      <c r="D117" s="90"/>
      <c r="E117" s="90"/>
      <c r="F117" s="90"/>
      <c r="G117" s="90"/>
      <c r="H117" s="90"/>
    </row>
    <row r="118" spans="1:8" ht="50.1" customHeight="1" x14ac:dyDescent="0.4">
      <c r="A118" s="90"/>
      <c r="B118" s="90"/>
      <c r="C118" s="90"/>
      <c r="D118" s="90"/>
      <c r="E118" s="90"/>
      <c r="F118" s="90"/>
      <c r="G118" s="90"/>
      <c r="H118" s="90"/>
    </row>
    <row r="119" spans="1:8" ht="50.1" customHeight="1" x14ac:dyDescent="0.4">
      <c r="A119" s="90"/>
      <c r="B119" s="90"/>
      <c r="C119" s="90"/>
      <c r="D119" s="90"/>
      <c r="E119" s="90"/>
      <c r="F119" s="90"/>
      <c r="G119" s="90"/>
      <c r="H119" s="90"/>
    </row>
    <row r="120" spans="1:8" ht="50.1" customHeight="1" x14ac:dyDescent="0.4">
      <c r="A120" s="90"/>
      <c r="B120" s="90"/>
      <c r="C120" s="90"/>
      <c r="D120" s="90"/>
      <c r="E120" s="90"/>
      <c r="F120" s="90"/>
      <c r="G120" s="90"/>
      <c r="H120" s="90"/>
    </row>
    <row r="121" spans="1:8" ht="50.1" customHeight="1" x14ac:dyDescent="0.4">
      <c r="A121" s="90"/>
      <c r="B121" s="90"/>
      <c r="C121" s="90"/>
      <c r="D121" s="90"/>
      <c r="E121" s="90"/>
      <c r="F121" s="90"/>
      <c r="G121" s="90"/>
      <c r="H121" s="90"/>
    </row>
    <row r="122" spans="1:8" ht="50.1" customHeight="1" x14ac:dyDescent="0.4">
      <c r="A122" s="90"/>
      <c r="B122" s="90"/>
      <c r="C122" s="90"/>
      <c r="D122" s="90"/>
      <c r="E122" s="90"/>
      <c r="F122" s="90"/>
      <c r="G122" s="90"/>
      <c r="H122" s="90"/>
    </row>
    <row r="123" spans="1:8" ht="50.1" customHeight="1" x14ac:dyDescent="0.4">
      <c r="A123" s="90"/>
      <c r="B123" s="90"/>
      <c r="C123" s="90"/>
      <c r="D123" s="90"/>
      <c r="E123" s="90"/>
      <c r="F123" s="90"/>
      <c r="G123" s="90"/>
      <c r="H123" s="90"/>
    </row>
    <row r="124" spans="1:8" ht="50.1" customHeight="1" x14ac:dyDescent="0.4">
      <c r="A124" s="90"/>
      <c r="B124" s="90"/>
      <c r="C124" s="90"/>
      <c r="D124" s="90"/>
      <c r="E124" s="90"/>
      <c r="F124" s="90"/>
      <c r="G124" s="90"/>
      <c r="H124" s="90"/>
    </row>
    <row r="125" spans="1:8" ht="50.1" customHeight="1" x14ac:dyDescent="0.4">
      <c r="A125" s="90"/>
      <c r="B125" s="90"/>
      <c r="C125" s="90"/>
      <c r="D125" s="90"/>
      <c r="E125" s="90"/>
      <c r="F125" s="90"/>
      <c r="G125" s="90"/>
      <c r="H125" s="90"/>
    </row>
    <row r="126" spans="1:8" ht="50.1" customHeight="1" x14ac:dyDescent="0.4">
      <c r="A126" s="90"/>
      <c r="B126" s="90"/>
      <c r="C126" s="90"/>
      <c r="D126" s="90"/>
      <c r="E126" s="90"/>
      <c r="F126" s="90"/>
      <c r="G126" s="90"/>
      <c r="H126" s="90"/>
    </row>
    <row r="127" spans="1:8" ht="50.1" customHeight="1" x14ac:dyDescent="0.4">
      <c r="A127" s="90"/>
      <c r="B127" s="90"/>
      <c r="C127" s="90"/>
      <c r="D127" s="90"/>
      <c r="E127" s="90"/>
      <c r="F127" s="90"/>
      <c r="G127" s="90"/>
      <c r="H127" s="90"/>
    </row>
    <row r="128" spans="1:8" ht="50.1" customHeight="1" x14ac:dyDescent="0.4">
      <c r="A128" s="90"/>
      <c r="B128" s="90"/>
      <c r="C128" s="90"/>
      <c r="D128" s="90"/>
      <c r="E128" s="90"/>
      <c r="F128" s="90"/>
      <c r="G128" s="90"/>
      <c r="H128" s="90"/>
    </row>
    <row r="129" spans="1:8" ht="50.1" customHeight="1" x14ac:dyDescent="0.4">
      <c r="A129" s="90"/>
      <c r="B129" s="90"/>
      <c r="C129" s="90"/>
      <c r="D129" s="90"/>
      <c r="E129" s="90"/>
      <c r="F129" s="90"/>
      <c r="G129" s="90"/>
      <c r="H129" s="90"/>
    </row>
    <row r="130" spans="1:8" ht="50.1" customHeight="1" x14ac:dyDescent="0.4">
      <c r="A130" s="90"/>
      <c r="B130" s="90"/>
      <c r="C130" s="90"/>
      <c r="D130" s="90"/>
      <c r="E130" s="90"/>
      <c r="F130" s="90"/>
      <c r="G130" s="90"/>
      <c r="H130" s="90"/>
    </row>
    <row r="131" spans="1:8" ht="50.1" customHeight="1" x14ac:dyDescent="0.4">
      <c r="A131" s="90"/>
      <c r="B131" s="90"/>
      <c r="C131" s="90"/>
      <c r="D131" s="90"/>
      <c r="E131" s="90"/>
      <c r="F131" s="90"/>
      <c r="G131" s="90"/>
      <c r="H131" s="90"/>
    </row>
    <row r="132" spans="1:8" ht="50.1" customHeight="1" x14ac:dyDescent="0.4">
      <c r="A132" s="90"/>
      <c r="B132" s="90"/>
      <c r="C132" s="90"/>
      <c r="D132" s="90"/>
      <c r="E132" s="90"/>
      <c r="F132" s="90"/>
      <c r="G132" s="90"/>
      <c r="H132" s="90"/>
    </row>
    <row r="133" spans="1:8" ht="50.1" customHeight="1" x14ac:dyDescent="0.4">
      <c r="A133" s="90"/>
      <c r="B133" s="90"/>
      <c r="C133" s="90"/>
      <c r="D133" s="90"/>
      <c r="E133" s="90"/>
      <c r="F133" s="90"/>
      <c r="G133" s="90"/>
      <c r="H133" s="90"/>
    </row>
    <row r="134" spans="1:8" ht="50.1" customHeight="1" x14ac:dyDescent="0.4">
      <c r="A134" s="90"/>
      <c r="B134" s="90"/>
      <c r="C134" s="90"/>
      <c r="D134" s="90"/>
      <c r="E134" s="90"/>
      <c r="F134" s="90"/>
      <c r="G134" s="90"/>
      <c r="H134" s="90"/>
    </row>
    <row r="135" spans="1:8" ht="50.1" customHeight="1" x14ac:dyDescent="0.4">
      <c r="A135" s="90"/>
      <c r="B135" s="90"/>
      <c r="C135" s="90"/>
      <c r="D135" s="90"/>
      <c r="E135" s="90"/>
      <c r="F135" s="90"/>
      <c r="G135" s="90"/>
      <c r="H135" s="90"/>
    </row>
    <row r="136" spans="1:8" ht="50.1" customHeight="1" x14ac:dyDescent="0.4">
      <c r="A136" s="90"/>
      <c r="B136" s="90"/>
      <c r="C136" s="90"/>
      <c r="D136" s="90"/>
      <c r="E136" s="90"/>
      <c r="F136" s="90"/>
      <c r="G136" s="90"/>
      <c r="H136" s="90"/>
    </row>
    <row r="137" spans="1:8" ht="50.1" customHeight="1" x14ac:dyDescent="0.4">
      <c r="A137" s="90"/>
      <c r="B137" s="90"/>
      <c r="C137" s="90"/>
      <c r="D137" s="90"/>
      <c r="E137" s="90"/>
      <c r="F137" s="90"/>
      <c r="G137" s="90"/>
      <c r="H137" s="90"/>
    </row>
    <row r="138" spans="1:8" ht="50.1" customHeight="1" x14ac:dyDescent="0.4">
      <c r="A138" s="90"/>
      <c r="B138" s="90"/>
      <c r="C138" s="90"/>
      <c r="D138" s="90"/>
      <c r="E138" s="90"/>
      <c r="F138" s="90"/>
      <c r="G138" s="90"/>
      <c r="H138" s="90"/>
    </row>
    <row r="139" spans="1:8" ht="50.1" customHeight="1" x14ac:dyDescent="0.4">
      <c r="A139" s="90"/>
      <c r="B139" s="90"/>
      <c r="C139" s="90"/>
      <c r="D139" s="90"/>
      <c r="E139" s="90"/>
      <c r="F139" s="90"/>
      <c r="G139" s="90"/>
      <c r="H139" s="90"/>
    </row>
    <row r="140" spans="1:8" ht="50.1" customHeight="1" x14ac:dyDescent="0.4">
      <c r="A140" s="90"/>
      <c r="B140" s="90"/>
      <c r="C140" s="90"/>
      <c r="D140" s="90"/>
      <c r="E140" s="90"/>
      <c r="F140" s="90"/>
      <c r="G140" s="90"/>
      <c r="H140" s="90"/>
    </row>
    <row r="141" spans="1:8" ht="50.1" customHeight="1" x14ac:dyDescent="0.4">
      <c r="A141" s="90"/>
      <c r="B141" s="90"/>
      <c r="C141" s="90"/>
      <c r="D141" s="90"/>
      <c r="E141" s="90"/>
      <c r="F141" s="90"/>
      <c r="G141" s="90"/>
      <c r="H141" s="90"/>
    </row>
    <row r="142" spans="1:8" ht="50.1" customHeight="1" x14ac:dyDescent="0.4">
      <c r="A142" s="90"/>
      <c r="B142" s="90"/>
      <c r="C142" s="90"/>
      <c r="D142" s="90"/>
      <c r="E142" s="90"/>
      <c r="F142" s="90"/>
      <c r="G142" s="90"/>
      <c r="H142" s="90"/>
    </row>
    <row r="143" spans="1:8" ht="50.1" customHeight="1" x14ac:dyDescent="0.4">
      <c r="A143" s="90"/>
      <c r="B143" s="90"/>
      <c r="C143" s="90"/>
      <c r="D143" s="90"/>
      <c r="E143" s="90"/>
      <c r="F143" s="90"/>
      <c r="G143" s="90"/>
      <c r="H143" s="90"/>
    </row>
    <row r="144" spans="1:8" ht="50.1" customHeight="1" x14ac:dyDescent="0.4">
      <c r="A144" s="90"/>
      <c r="B144" s="90"/>
      <c r="C144" s="90"/>
      <c r="D144" s="90"/>
      <c r="E144" s="90"/>
      <c r="F144" s="90"/>
      <c r="G144" s="90"/>
      <c r="H144" s="90"/>
    </row>
    <row r="145" spans="1:8" ht="50.1" customHeight="1" x14ac:dyDescent="0.4">
      <c r="A145" s="90"/>
      <c r="B145" s="90"/>
      <c r="C145" s="90"/>
      <c r="D145" s="90"/>
      <c r="E145" s="90"/>
      <c r="F145" s="90"/>
      <c r="G145" s="90"/>
      <c r="H145" s="90"/>
    </row>
    <row r="146" spans="1:8" ht="50.1" customHeight="1" x14ac:dyDescent="0.4">
      <c r="A146" s="90"/>
      <c r="B146" s="90"/>
      <c r="C146" s="90"/>
      <c r="D146" s="90"/>
      <c r="E146" s="90"/>
      <c r="F146" s="90"/>
      <c r="G146" s="90"/>
      <c r="H146" s="90"/>
    </row>
    <row r="147" spans="1:8" ht="50.1" customHeight="1" x14ac:dyDescent="0.4">
      <c r="A147" s="90"/>
      <c r="B147" s="90"/>
      <c r="C147" s="90"/>
      <c r="D147" s="90"/>
      <c r="E147" s="90"/>
      <c r="F147" s="90"/>
      <c r="G147" s="90"/>
      <c r="H147" s="90"/>
    </row>
    <row r="148" spans="1:8" ht="50.1" customHeight="1" x14ac:dyDescent="0.4">
      <c r="A148" s="90"/>
      <c r="B148" s="90"/>
      <c r="C148" s="90"/>
      <c r="D148" s="90"/>
      <c r="E148" s="90"/>
      <c r="F148" s="90"/>
      <c r="G148" s="90"/>
      <c r="H148" s="90"/>
    </row>
    <row r="149" spans="1:8" ht="50.1" customHeight="1" x14ac:dyDescent="0.4">
      <c r="A149" s="90"/>
      <c r="B149" s="90"/>
      <c r="C149" s="90"/>
      <c r="D149" s="90"/>
      <c r="E149" s="90"/>
      <c r="F149" s="90"/>
      <c r="G149" s="90"/>
      <c r="H149" s="90"/>
    </row>
    <row r="150" spans="1:8" ht="50.1" customHeight="1" x14ac:dyDescent="0.4">
      <c r="A150" s="90"/>
      <c r="B150" s="90"/>
      <c r="C150" s="90"/>
      <c r="D150" s="90"/>
      <c r="E150" s="90"/>
      <c r="F150" s="90"/>
      <c r="G150" s="90"/>
      <c r="H150" s="90"/>
    </row>
    <row r="151" spans="1:8" ht="50.1" customHeight="1" x14ac:dyDescent="0.4">
      <c r="A151" s="90"/>
      <c r="B151" s="90"/>
      <c r="C151" s="90"/>
      <c r="D151" s="90"/>
      <c r="E151" s="90"/>
      <c r="F151" s="90"/>
      <c r="G151" s="90"/>
      <c r="H151" s="90"/>
    </row>
    <row r="152" spans="1:8" ht="50.1" customHeight="1" x14ac:dyDescent="0.4">
      <c r="A152" s="90"/>
      <c r="B152" s="90"/>
      <c r="C152" s="90"/>
      <c r="D152" s="90"/>
      <c r="E152" s="90"/>
      <c r="F152" s="90"/>
      <c r="G152" s="90"/>
      <c r="H152" s="90"/>
    </row>
    <row r="153" spans="1:8" ht="50.1" customHeight="1" x14ac:dyDescent="0.4">
      <c r="A153" s="90"/>
      <c r="B153" s="90"/>
      <c r="C153" s="90"/>
      <c r="D153" s="90"/>
      <c r="E153" s="90"/>
      <c r="F153" s="90"/>
      <c r="G153" s="90"/>
      <c r="H153" s="90"/>
    </row>
    <row r="154" spans="1:8" ht="50.1" customHeight="1" x14ac:dyDescent="0.4">
      <c r="A154" s="90"/>
      <c r="B154" s="90"/>
      <c r="C154" s="90"/>
      <c r="D154" s="90"/>
      <c r="E154" s="90"/>
      <c r="F154" s="90"/>
      <c r="G154" s="90"/>
      <c r="H154" s="90"/>
    </row>
    <row r="155" spans="1:8" ht="50.1" customHeight="1" x14ac:dyDescent="0.4">
      <c r="A155" s="90"/>
      <c r="B155" s="90"/>
      <c r="C155" s="90"/>
      <c r="D155" s="90"/>
      <c r="E155" s="90"/>
      <c r="F155" s="90"/>
      <c r="G155" s="90"/>
      <c r="H155" s="90"/>
    </row>
    <row r="156" spans="1:8" ht="26.25" x14ac:dyDescent="0.4">
      <c r="A156" s="90"/>
      <c r="B156" s="90"/>
      <c r="C156" s="90"/>
      <c r="D156" s="90"/>
      <c r="E156" s="90"/>
      <c r="F156" s="90"/>
      <c r="G156" s="90"/>
      <c r="H156" s="90"/>
    </row>
    <row r="157" spans="1:8" ht="26.25" x14ac:dyDescent="0.4">
      <c r="A157" s="90"/>
      <c r="B157" s="90"/>
      <c r="C157" s="90"/>
      <c r="D157" s="90"/>
      <c r="E157" s="90"/>
      <c r="F157" s="90"/>
      <c r="G157" s="90"/>
      <c r="H157" s="90"/>
    </row>
    <row r="158" spans="1:8" ht="26.25" x14ac:dyDescent="0.4">
      <c r="A158" s="90"/>
      <c r="B158" s="90"/>
      <c r="C158" s="90"/>
      <c r="D158" s="90"/>
      <c r="E158" s="90"/>
      <c r="F158" s="90"/>
      <c r="G158" s="90"/>
      <c r="H158" s="90"/>
    </row>
    <row r="159" spans="1:8" ht="26.25" x14ac:dyDescent="0.4">
      <c r="A159" s="90"/>
      <c r="B159" s="90"/>
      <c r="C159" s="90"/>
      <c r="D159" s="90"/>
      <c r="E159" s="90"/>
      <c r="F159" s="90"/>
      <c r="G159" s="90"/>
      <c r="H159" s="90"/>
    </row>
    <row r="160" spans="1:8" ht="26.25" x14ac:dyDescent="0.4">
      <c r="A160" s="90"/>
      <c r="B160" s="90"/>
      <c r="C160" s="90"/>
      <c r="D160" s="90"/>
      <c r="E160" s="90"/>
      <c r="F160" s="90"/>
      <c r="G160" s="90"/>
      <c r="H160" s="90"/>
    </row>
    <row r="161" spans="1:8" ht="26.25" x14ac:dyDescent="0.4">
      <c r="A161" s="90"/>
      <c r="B161" s="90"/>
      <c r="C161" s="90"/>
      <c r="D161" s="90"/>
      <c r="E161" s="90"/>
      <c r="F161" s="90"/>
      <c r="G161" s="90"/>
      <c r="H161" s="90"/>
    </row>
    <row r="162" spans="1:8" ht="26.25" x14ac:dyDescent="0.4">
      <c r="A162" s="90"/>
      <c r="B162" s="90"/>
      <c r="C162" s="90"/>
      <c r="D162" s="90"/>
      <c r="E162" s="90"/>
      <c r="F162" s="90"/>
      <c r="G162" s="90"/>
      <c r="H162" s="90"/>
    </row>
    <row r="163" spans="1:8" ht="26.25" x14ac:dyDescent="0.4">
      <c r="A163" s="90"/>
      <c r="B163" s="90"/>
      <c r="C163" s="90"/>
      <c r="D163" s="90"/>
      <c r="E163" s="90"/>
      <c r="F163" s="90"/>
      <c r="G163" s="90"/>
      <c r="H163" s="90"/>
    </row>
    <row r="164" spans="1:8" ht="26.25" x14ac:dyDescent="0.4">
      <c r="A164" s="90"/>
      <c r="B164" s="90"/>
      <c r="C164" s="90"/>
      <c r="D164" s="90"/>
      <c r="E164" s="90"/>
      <c r="F164" s="90"/>
      <c r="G164" s="90"/>
      <c r="H164" s="90"/>
    </row>
    <row r="165" spans="1:8" ht="26.25" x14ac:dyDescent="0.4">
      <c r="A165" s="90"/>
      <c r="B165" s="90"/>
      <c r="C165" s="90"/>
      <c r="D165" s="90"/>
      <c r="E165" s="90"/>
      <c r="F165" s="90"/>
      <c r="G165" s="90"/>
      <c r="H165" s="90"/>
    </row>
    <row r="166" spans="1:8" ht="26.25" x14ac:dyDescent="0.4">
      <c r="A166" s="90"/>
      <c r="B166" s="90"/>
      <c r="C166" s="90"/>
      <c r="D166" s="90"/>
      <c r="E166" s="90"/>
      <c r="F166" s="90"/>
      <c r="G166" s="90"/>
      <c r="H166" s="90"/>
    </row>
    <row r="167" spans="1:8" ht="26.25" x14ac:dyDescent="0.4">
      <c r="A167" s="90"/>
      <c r="B167" s="90"/>
      <c r="C167" s="90"/>
      <c r="D167" s="90"/>
      <c r="E167" s="90"/>
      <c r="F167" s="90"/>
      <c r="G167" s="90"/>
      <c r="H167" s="90"/>
    </row>
    <row r="168" spans="1:8" ht="26.25" x14ac:dyDescent="0.4">
      <c r="A168" s="90"/>
      <c r="B168" s="90"/>
      <c r="C168" s="90"/>
      <c r="D168" s="90"/>
      <c r="E168" s="90"/>
      <c r="F168" s="90"/>
      <c r="G168" s="90"/>
      <c r="H168" s="90"/>
    </row>
    <row r="169" spans="1:8" x14ac:dyDescent="0.5">
      <c r="A169" s="90"/>
      <c r="B169" s="90"/>
      <c r="C169" s="90"/>
      <c r="D169" s="90"/>
      <c r="E169" s="84"/>
      <c r="F169" s="90"/>
      <c r="G169" s="90"/>
    </row>
    <row r="170" spans="1:8" x14ac:dyDescent="0.5">
      <c r="A170" s="90"/>
      <c r="B170" s="90"/>
      <c r="C170" s="90"/>
      <c r="D170" s="90"/>
      <c r="E170" s="84"/>
      <c r="F170" s="90"/>
      <c r="G170" s="90"/>
    </row>
    <row r="171" spans="1:8" x14ac:dyDescent="0.5">
      <c r="A171" s="90"/>
      <c r="B171" s="90"/>
      <c r="C171" s="90"/>
      <c r="D171" s="90"/>
      <c r="E171" s="84"/>
      <c r="F171" s="90"/>
      <c r="G171" s="90"/>
    </row>
    <row r="172" spans="1:8" x14ac:dyDescent="0.5">
      <c r="A172" s="90"/>
      <c r="B172" s="90"/>
      <c r="C172" s="90"/>
      <c r="D172" s="90"/>
      <c r="E172" s="84"/>
      <c r="F172" s="90"/>
      <c r="G172" s="90"/>
    </row>
    <row r="173" spans="1:8" x14ac:dyDescent="0.5">
      <c r="A173" s="90"/>
      <c r="B173" s="90"/>
      <c r="C173" s="90"/>
      <c r="D173" s="90"/>
      <c r="E173" s="84"/>
      <c r="F173" s="90"/>
      <c r="G173" s="90"/>
    </row>
    <row r="174" spans="1:8" x14ac:dyDescent="0.5">
      <c r="A174" s="90"/>
      <c r="B174" s="90"/>
      <c r="C174" s="90"/>
      <c r="D174" s="90"/>
      <c r="E174" s="84"/>
      <c r="F174" s="90"/>
      <c r="G174" s="90"/>
    </row>
    <row r="175" spans="1:8" x14ac:dyDescent="0.5">
      <c r="A175" s="90"/>
      <c r="B175" s="90"/>
      <c r="C175" s="90"/>
      <c r="D175" s="90"/>
      <c r="E175" s="84"/>
      <c r="F175" s="90"/>
      <c r="G175" s="90"/>
    </row>
    <row r="176" spans="1:8" x14ac:dyDescent="0.5">
      <c r="A176" s="90"/>
      <c r="B176" s="90"/>
      <c r="C176" s="90"/>
      <c r="D176" s="90"/>
      <c r="E176" s="84"/>
      <c r="F176" s="90"/>
      <c r="G176" s="90"/>
    </row>
    <row r="177" spans="1:7" x14ac:dyDescent="0.5">
      <c r="A177" s="90"/>
      <c r="B177" s="90"/>
      <c r="C177" s="90"/>
      <c r="D177" s="90"/>
      <c r="E177" s="84"/>
      <c r="F177" s="90"/>
      <c r="G177" s="90"/>
    </row>
    <row r="178" spans="1:7" x14ac:dyDescent="0.5">
      <c r="A178" s="90"/>
      <c r="B178" s="90"/>
      <c r="C178" s="90"/>
      <c r="D178" s="90"/>
      <c r="E178" s="84"/>
      <c r="F178" s="90"/>
      <c r="G178" s="90"/>
    </row>
    <row r="179" spans="1:7" x14ac:dyDescent="0.5">
      <c r="A179" s="90"/>
      <c r="B179" s="90"/>
      <c r="C179" s="90"/>
      <c r="D179" s="90"/>
      <c r="E179" s="84"/>
      <c r="F179" s="90"/>
      <c r="G179" s="90"/>
    </row>
    <row r="180" spans="1:7" x14ac:dyDescent="0.5">
      <c r="A180" s="90"/>
      <c r="B180" s="90"/>
      <c r="C180" s="90"/>
      <c r="D180" s="90"/>
      <c r="E180" s="84"/>
      <c r="F180" s="90"/>
      <c r="G180" s="90"/>
    </row>
    <row r="181" spans="1:7" x14ac:dyDescent="0.5">
      <c r="A181" s="90"/>
      <c r="B181" s="90"/>
      <c r="C181" s="90"/>
      <c r="D181" s="90"/>
      <c r="E181" s="84"/>
      <c r="F181" s="90"/>
      <c r="G181" s="90"/>
    </row>
    <row r="182" spans="1:7" x14ac:dyDescent="0.5">
      <c r="A182" s="90"/>
      <c r="B182" s="90"/>
      <c r="C182" s="90"/>
      <c r="D182" s="90"/>
      <c r="E182" s="84"/>
      <c r="F182" s="90"/>
      <c r="G182" s="90"/>
    </row>
    <row r="183" spans="1:7" x14ac:dyDescent="0.5">
      <c r="A183" s="90"/>
      <c r="B183" s="90"/>
      <c r="C183" s="90"/>
      <c r="D183" s="90"/>
      <c r="E183" s="84"/>
      <c r="F183" s="90"/>
      <c r="G183" s="90"/>
    </row>
    <row r="184" spans="1:7" x14ac:dyDescent="0.5">
      <c r="A184" s="90"/>
      <c r="B184" s="90"/>
      <c r="C184" s="90"/>
      <c r="D184" s="90"/>
      <c r="E184" s="84"/>
      <c r="F184" s="90"/>
      <c r="G184" s="90"/>
    </row>
    <row r="185" spans="1:7" x14ac:dyDescent="0.5">
      <c r="A185" s="90"/>
      <c r="B185" s="90"/>
      <c r="C185" s="90"/>
      <c r="D185" s="90"/>
      <c r="E185" s="84"/>
      <c r="F185" s="90"/>
      <c r="G185" s="90"/>
    </row>
    <row r="186" spans="1:7" x14ac:dyDescent="0.5">
      <c r="A186" s="90"/>
      <c r="B186" s="90"/>
      <c r="C186" s="90"/>
      <c r="D186" s="90"/>
      <c r="E186" s="84"/>
      <c r="F186" s="90"/>
      <c r="G186" s="90"/>
    </row>
    <row r="187" spans="1:7" x14ac:dyDescent="0.5">
      <c r="A187" s="90"/>
      <c r="B187" s="90"/>
      <c r="C187" s="90"/>
      <c r="D187" s="90"/>
      <c r="E187" s="84"/>
      <c r="F187" s="90"/>
      <c r="G187" s="90"/>
    </row>
    <row r="188" spans="1:7" x14ac:dyDescent="0.5">
      <c r="A188" s="90"/>
      <c r="B188" s="90"/>
      <c r="C188" s="90"/>
      <c r="D188" s="90"/>
      <c r="E188" s="84"/>
      <c r="F188" s="90"/>
      <c r="G188" s="90"/>
    </row>
    <row r="189" spans="1:7" x14ac:dyDescent="0.5">
      <c r="A189" s="90"/>
      <c r="B189" s="90"/>
      <c r="C189" s="90"/>
      <c r="D189" s="90"/>
      <c r="E189" s="84"/>
      <c r="F189" s="90"/>
      <c r="G189" s="90"/>
    </row>
    <row r="190" spans="1:7" x14ac:dyDescent="0.5">
      <c r="A190" s="90"/>
      <c r="B190" s="90"/>
      <c r="C190" s="90"/>
      <c r="D190" s="90"/>
      <c r="E190" s="84"/>
      <c r="F190" s="90"/>
      <c r="G190" s="90"/>
    </row>
    <row r="191" spans="1:7" x14ac:dyDescent="0.5">
      <c r="A191" s="90"/>
      <c r="B191" s="90"/>
      <c r="C191" s="90"/>
      <c r="D191" s="90"/>
      <c r="E191" s="84"/>
      <c r="F191" s="90"/>
      <c r="G191" s="90"/>
    </row>
    <row r="192" spans="1:7" x14ac:dyDescent="0.5">
      <c r="A192" s="90"/>
      <c r="B192" s="90"/>
      <c r="C192" s="90"/>
      <c r="D192" s="90"/>
      <c r="E192" s="84"/>
      <c r="F192" s="90"/>
      <c r="G192" s="90"/>
    </row>
    <row r="193" spans="1:7" x14ac:dyDescent="0.5">
      <c r="A193" s="90"/>
      <c r="B193" s="90"/>
      <c r="C193" s="90"/>
      <c r="D193" s="90"/>
      <c r="E193" s="84"/>
      <c r="F193" s="90"/>
      <c r="G193" s="90"/>
    </row>
    <row r="194" spans="1:7" x14ac:dyDescent="0.5">
      <c r="A194" s="90"/>
      <c r="B194" s="90"/>
      <c r="C194" s="90"/>
      <c r="D194" s="90"/>
      <c r="E194" s="84"/>
      <c r="F194" s="90"/>
      <c r="G194" s="90"/>
    </row>
    <row r="195" spans="1:7" x14ac:dyDescent="0.5">
      <c r="A195" s="90"/>
      <c r="B195" s="90"/>
      <c r="C195" s="90"/>
      <c r="D195" s="90"/>
      <c r="E195" s="84"/>
      <c r="F195" s="90"/>
      <c r="G195" s="90"/>
    </row>
    <row r="196" spans="1:7" x14ac:dyDescent="0.5">
      <c r="A196" s="90"/>
      <c r="B196" s="90"/>
      <c r="C196" s="90"/>
      <c r="D196" s="90"/>
      <c r="E196" s="84"/>
      <c r="F196" s="90"/>
      <c r="G196" s="90"/>
    </row>
    <row r="197" spans="1:7" x14ac:dyDescent="0.5">
      <c r="A197" s="90"/>
      <c r="B197" s="90"/>
      <c r="C197" s="90"/>
      <c r="D197" s="90"/>
      <c r="E197" s="84"/>
      <c r="F197" s="90"/>
      <c r="G197" s="90"/>
    </row>
    <row r="198" spans="1:7" x14ac:dyDescent="0.5">
      <c r="A198" s="90"/>
      <c r="B198" s="90"/>
      <c r="C198" s="90"/>
      <c r="D198" s="90"/>
      <c r="E198" s="84"/>
      <c r="F198" s="90"/>
      <c r="G198" s="90"/>
    </row>
    <row r="199" spans="1:7" x14ac:dyDescent="0.5">
      <c r="A199" s="90"/>
      <c r="B199" s="90"/>
      <c r="C199" s="90"/>
      <c r="D199" s="90"/>
      <c r="E199" s="84"/>
      <c r="F199" s="90"/>
      <c r="G199" s="90"/>
    </row>
    <row r="200" spans="1:7" x14ac:dyDescent="0.5">
      <c r="A200" s="90"/>
      <c r="B200" s="90"/>
      <c r="C200" s="90"/>
      <c r="D200" s="90"/>
      <c r="E200" s="84"/>
      <c r="F200" s="90"/>
      <c r="G200" s="90"/>
    </row>
    <row r="201" spans="1:7" x14ac:dyDescent="0.5">
      <c r="A201" s="90"/>
      <c r="B201" s="90"/>
      <c r="C201" s="90"/>
      <c r="D201" s="90"/>
      <c r="E201" s="84"/>
      <c r="F201" s="90"/>
      <c r="G201" s="90"/>
    </row>
    <row r="202" spans="1:7" x14ac:dyDescent="0.5">
      <c r="A202" s="90"/>
      <c r="B202" s="90"/>
      <c r="C202" s="90"/>
      <c r="D202" s="90"/>
      <c r="E202" s="84"/>
      <c r="F202" s="90"/>
      <c r="G202" s="90"/>
    </row>
    <row r="203" spans="1:7" x14ac:dyDescent="0.5">
      <c r="A203" s="90"/>
      <c r="B203" s="90"/>
      <c r="C203" s="90"/>
      <c r="D203" s="90"/>
      <c r="E203" s="84"/>
      <c r="F203" s="90"/>
      <c r="G203" s="90"/>
    </row>
    <row r="204" spans="1:7" x14ac:dyDescent="0.5">
      <c r="A204" s="90"/>
      <c r="B204" s="90"/>
      <c r="C204" s="90"/>
      <c r="D204" s="90"/>
      <c r="E204" s="84"/>
      <c r="F204" s="90"/>
      <c r="G204" s="90"/>
    </row>
    <row r="205" spans="1:7" x14ac:dyDescent="0.5">
      <c r="A205" s="90"/>
      <c r="B205" s="90"/>
      <c r="C205" s="90"/>
      <c r="D205" s="90"/>
      <c r="E205" s="84"/>
      <c r="F205" s="90"/>
      <c r="G205" s="90"/>
    </row>
    <row r="206" spans="1:7" x14ac:dyDescent="0.5">
      <c r="A206"/>
      <c r="B206"/>
      <c r="C206"/>
      <c r="D206"/>
      <c r="E206" s="84"/>
      <c r="F206"/>
    </row>
    <row r="207" spans="1:7" x14ac:dyDescent="0.5">
      <c r="A207"/>
      <c r="B207"/>
      <c r="C207"/>
      <c r="D207"/>
      <c r="E207" s="84"/>
      <c r="F207"/>
    </row>
    <row r="208" spans="1:7" x14ac:dyDescent="0.5">
      <c r="A208"/>
      <c r="B208"/>
      <c r="C208"/>
      <c r="D208"/>
      <c r="E208" s="84"/>
      <c r="F208"/>
    </row>
    <row r="209" spans="1:6" x14ac:dyDescent="0.5">
      <c r="A209"/>
      <c r="B209"/>
      <c r="C209"/>
      <c r="D209"/>
      <c r="E209" s="84"/>
      <c r="F209"/>
    </row>
    <row r="210" spans="1:6" x14ac:dyDescent="0.5">
      <c r="A210"/>
      <c r="B210"/>
      <c r="C210"/>
      <c r="D210"/>
      <c r="E210" s="84"/>
      <c r="F210"/>
    </row>
    <row r="211" spans="1:6" x14ac:dyDescent="0.5">
      <c r="A211"/>
      <c r="B211"/>
      <c r="C211"/>
      <c r="D211"/>
      <c r="E211" s="84"/>
      <c r="F211"/>
    </row>
    <row r="212" spans="1:6" x14ac:dyDescent="0.5">
      <c r="A212"/>
      <c r="B212"/>
      <c r="C212"/>
      <c r="D212"/>
      <c r="E212" s="84"/>
      <c r="F212"/>
    </row>
    <row r="213" spans="1:6" x14ac:dyDescent="0.5">
      <c r="A213"/>
      <c r="B213"/>
      <c r="C213"/>
      <c r="D213"/>
      <c r="E213" s="84"/>
      <c r="F213"/>
    </row>
    <row r="214" spans="1:6" x14ac:dyDescent="0.5">
      <c r="A214"/>
      <c r="B214"/>
      <c r="C214"/>
      <c r="D214"/>
      <c r="E214" s="84"/>
      <c r="F214"/>
    </row>
    <row r="215" spans="1:6" x14ac:dyDescent="0.5">
      <c r="A215"/>
      <c r="B215"/>
      <c r="C215"/>
      <c r="D215"/>
      <c r="E215" s="84"/>
      <c r="F215"/>
    </row>
    <row r="216" spans="1:6" x14ac:dyDescent="0.5">
      <c r="A216"/>
      <c r="B216"/>
      <c r="C216"/>
      <c r="D216"/>
      <c r="E216" s="84"/>
      <c r="F216"/>
    </row>
    <row r="217" spans="1:6" x14ac:dyDescent="0.5">
      <c r="A217"/>
      <c r="B217"/>
      <c r="C217"/>
      <c r="D217"/>
      <c r="E217" s="84"/>
      <c r="F217"/>
    </row>
    <row r="218" spans="1:6" x14ac:dyDescent="0.5">
      <c r="A218"/>
      <c r="B218"/>
      <c r="C218"/>
      <c r="D218"/>
      <c r="E218" s="84"/>
      <c r="F218"/>
    </row>
    <row r="219" spans="1:6" x14ac:dyDescent="0.5">
      <c r="A219"/>
      <c r="B219"/>
      <c r="C219"/>
      <c r="D219"/>
      <c r="E219" s="84"/>
      <c r="F219"/>
    </row>
    <row r="220" spans="1:6" x14ac:dyDescent="0.5">
      <c r="A220"/>
      <c r="B220"/>
      <c r="C220"/>
      <c r="D220"/>
      <c r="E220" s="84"/>
      <c r="F220"/>
    </row>
    <row r="221" spans="1:6" x14ac:dyDescent="0.5">
      <c r="A221"/>
      <c r="B221"/>
      <c r="C221"/>
      <c r="D221"/>
      <c r="E221" s="84"/>
      <c r="F221"/>
    </row>
    <row r="222" spans="1:6" x14ac:dyDescent="0.5">
      <c r="A222"/>
      <c r="B222"/>
      <c r="C222"/>
      <c r="D222"/>
      <c r="E222" s="84"/>
      <c r="F222"/>
    </row>
    <row r="223" spans="1:6" x14ac:dyDescent="0.5">
      <c r="A223"/>
      <c r="B223"/>
      <c r="C223"/>
      <c r="D223"/>
      <c r="E223" s="84"/>
      <c r="F223"/>
    </row>
    <row r="224" spans="1:6" x14ac:dyDescent="0.5">
      <c r="A224"/>
      <c r="B224"/>
      <c r="C224"/>
      <c r="D224"/>
      <c r="E224" s="84"/>
      <c r="F224"/>
    </row>
    <row r="225" spans="1:6" x14ac:dyDescent="0.5">
      <c r="A225"/>
      <c r="B225"/>
      <c r="C225"/>
      <c r="D225"/>
      <c r="E225" s="84"/>
      <c r="F225"/>
    </row>
    <row r="226" spans="1:6" x14ac:dyDescent="0.5">
      <c r="A226"/>
      <c r="B226"/>
      <c r="C226"/>
      <c r="D226"/>
      <c r="E226" s="84"/>
      <c r="F226"/>
    </row>
    <row r="227" spans="1:6" x14ac:dyDescent="0.5">
      <c r="A227"/>
      <c r="B227"/>
      <c r="C227"/>
      <c r="D227"/>
      <c r="E227" s="84"/>
      <c r="F227"/>
    </row>
    <row r="228" spans="1:6" x14ac:dyDescent="0.5">
      <c r="A228"/>
      <c r="B228"/>
      <c r="C228"/>
      <c r="D228"/>
      <c r="E228" s="84"/>
      <c r="F228"/>
    </row>
    <row r="229" spans="1:6" x14ac:dyDescent="0.5">
      <c r="A229"/>
      <c r="B229"/>
      <c r="C229"/>
      <c r="D229"/>
      <c r="E229" s="84"/>
      <c r="F229"/>
    </row>
    <row r="230" spans="1:6" x14ac:dyDescent="0.5">
      <c r="A230"/>
      <c r="B230"/>
      <c r="C230"/>
      <c r="D230"/>
      <c r="E230" s="84"/>
      <c r="F230"/>
    </row>
    <row r="231" spans="1:6" x14ac:dyDescent="0.5">
      <c r="A231"/>
      <c r="B231"/>
      <c r="C231"/>
      <c r="D231"/>
      <c r="E231" s="84"/>
      <c r="F231"/>
    </row>
    <row r="232" spans="1:6" x14ac:dyDescent="0.5">
      <c r="A232"/>
      <c r="B232"/>
      <c r="C232"/>
      <c r="D232"/>
      <c r="E232" s="84"/>
      <c r="F232"/>
    </row>
    <row r="233" spans="1:6" x14ac:dyDescent="0.5">
      <c r="A233"/>
      <c r="B233"/>
      <c r="C233"/>
      <c r="D233"/>
      <c r="E233" s="84"/>
      <c r="F233"/>
    </row>
    <row r="234" spans="1:6" x14ac:dyDescent="0.5">
      <c r="A234"/>
      <c r="B234"/>
      <c r="C234"/>
      <c r="D234"/>
      <c r="E234" s="84"/>
      <c r="F234"/>
    </row>
    <row r="235" spans="1:6" x14ac:dyDescent="0.5">
      <c r="A235"/>
      <c r="B235"/>
      <c r="C235"/>
      <c r="D235"/>
      <c r="E235" s="84"/>
      <c r="F235"/>
    </row>
    <row r="236" spans="1:6" x14ac:dyDescent="0.5">
      <c r="A236"/>
      <c r="B236"/>
      <c r="C236"/>
      <c r="D236"/>
      <c r="E236" s="84"/>
      <c r="F236"/>
    </row>
    <row r="237" spans="1:6" x14ac:dyDescent="0.5">
      <c r="A237"/>
      <c r="B237"/>
      <c r="C237"/>
      <c r="D237"/>
      <c r="E237" s="84"/>
      <c r="F237"/>
    </row>
    <row r="238" spans="1:6" x14ac:dyDescent="0.5">
      <c r="A238"/>
      <c r="B238"/>
      <c r="C238"/>
      <c r="D238"/>
      <c r="E238" s="84"/>
      <c r="F238"/>
    </row>
    <row r="239" spans="1:6" x14ac:dyDescent="0.5">
      <c r="A239"/>
      <c r="B239"/>
      <c r="C239"/>
      <c r="D239"/>
      <c r="E239" s="84"/>
      <c r="F239"/>
    </row>
    <row r="240" spans="1:6" x14ac:dyDescent="0.5">
      <c r="A240"/>
      <c r="B240"/>
      <c r="C240"/>
      <c r="D240"/>
      <c r="E240" s="84"/>
      <c r="F240"/>
    </row>
    <row r="241" spans="1:6" x14ac:dyDescent="0.5">
      <c r="A241"/>
      <c r="B241"/>
      <c r="C241"/>
      <c r="D241"/>
      <c r="E241" s="84"/>
      <c r="F241"/>
    </row>
    <row r="242" spans="1:6" x14ac:dyDescent="0.5">
      <c r="A242"/>
      <c r="B242"/>
      <c r="C242"/>
      <c r="D242"/>
      <c r="E242" s="84"/>
      <c r="F242"/>
    </row>
    <row r="243" spans="1:6" x14ac:dyDescent="0.5">
      <c r="A243"/>
      <c r="B243"/>
      <c r="C243"/>
      <c r="D243"/>
      <c r="E243" s="84"/>
      <c r="F243"/>
    </row>
    <row r="244" spans="1:6" x14ac:dyDescent="0.5">
      <c r="A244"/>
      <c r="B244"/>
      <c r="C244"/>
      <c r="D244"/>
      <c r="E244" s="84"/>
      <c r="F244"/>
    </row>
    <row r="245" spans="1:6" x14ac:dyDescent="0.5">
      <c r="A245"/>
      <c r="B245"/>
      <c r="C245"/>
      <c r="D245"/>
      <c r="E245" s="84"/>
      <c r="F245"/>
    </row>
    <row r="246" spans="1:6" x14ac:dyDescent="0.5">
      <c r="A246"/>
      <c r="B246"/>
      <c r="C246"/>
      <c r="D246"/>
      <c r="E246" s="84"/>
      <c r="F246"/>
    </row>
    <row r="247" spans="1:6" x14ac:dyDescent="0.5">
      <c r="A247"/>
      <c r="B247"/>
      <c r="C247"/>
      <c r="D247"/>
      <c r="E247" s="84"/>
      <c r="F247"/>
    </row>
    <row r="248" spans="1:6" x14ac:dyDescent="0.5">
      <c r="A248"/>
      <c r="B248"/>
      <c r="C248"/>
      <c r="D248"/>
      <c r="E248" s="84"/>
      <c r="F248"/>
    </row>
    <row r="249" spans="1:6" x14ac:dyDescent="0.5">
      <c r="A249"/>
      <c r="B249"/>
      <c r="C249"/>
      <c r="D249"/>
      <c r="E249" s="84"/>
      <c r="F249"/>
    </row>
    <row r="250" spans="1:6" x14ac:dyDescent="0.5">
      <c r="A250"/>
      <c r="B250"/>
      <c r="C250"/>
      <c r="D250"/>
      <c r="E250" s="84"/>
      <c r="F250"/>
    </row>
    <row r="251" spans="1:6" x14ac:dyDescent="0.5">
      <c r="A251"/>
      <c r="B251"/>
      <c r="C251"/>
      <c r="D251"/>
      <c r="E251" s="84"/>
      <c r="F251"/>
    </row>
    <row r="252" spans="1:6" x14ac:dyDescent="0.5">
      <c r="A252"/>
      <c r="B252"/>
      <c r="C252"/>
      <c r="D252"/>
      <c r="E252" s="84"/>
      <c r="F252"/>
    </row>
    <row r="253" spans="1:6" x14ac:dyDescent="0.5">
      <c r="A253"/>
      <c r="B253"/>
      <c r="C253"/>
      <c r="D253"/>
      <c r="E253" s="84"/>
      <c r="F253"/>
    </row>
    <row r="254" spans="1:6" x14ac:dyDescent="0.5">
      <c r="A254"/>
      <c r="B254"/>
      <c r="C254"/>
      <c r="D254"/>
      <c r="E254" s="84"/>
      <c r="F254"/>
    </row>
    <row r="255" spans="1:6" x14ac:dyDescent="0.5">
      <c r="A255"/>
      <c r="B255"/>
      <c r="C255"/>
      <c r="D255"/>
      <c r="E255" s="84"/>
      <c r="F255"/>
    </row>
    <row r="256" spans="1:6" x14ac:dyDescent="0.5">
      <c r="A256"/>
      <c r="B256"/>
      <c r="C256"/>
      <c r="D256"/>
      <c r="E256" s="84"/>
      <c r="F256"/>
    </row>
    <row r="257" spans="1:6" x14ac:dyDescent="0.5">
      <c r="A257"/>
      <c r="B257"/>
      <c r="C257"/>
      <c r="D257"/>
      <c r="E257" s="84"/>
      <c r="F257"/>
    </row>
    <row r="258" spans="1:6" x14ac:dyDescent="0.5">
      <c r="A258"/>
      <c r="B258"/>
      <c r="C258"/>
      <c r="D258"/>
      <c r="E258" s="84"/>
      <c r="F258"/>
    </row>
    <row r="259" spans="1:6" x14ac:dyDescent="0.5">
      <c r="A259"/>
      <c r="B259"/>
      <c r="C259"/>
      <c r="D259"/>
      <c r="E259" s="84"/>
      <c r="F259"/>
    </row>
    <row r="260" spans="1:6" x14ac:dyDescent="0.5">
      <c r="A260"/>
      <c r="B260"/>
      <c r="C260"/>
      <c r="D260"/>
      <c r="E260" s="84"/>
      <c r="F260"/>
    </row>
    <row r="261" spans="1:6" x14ac:dyDescent="0.5">
      <c r="A261"/>
      <c r="B261"/>
      <c r="C261"/>
      <c r="D261"/>
      <c r="E261" s="84"/>
      <c r="F261"/>
    </row>
    <row r="262" spans="1:6" x14ac:dyDescent="0.5">
      <c r="A262"/>
      <c r="B262"/>
      <c r="C262"/>
      <c r="D262"/>
      <c r="E262" s="84"/>
      <c r="F262"/>
    </row>
    <row r="263" spans="1:6" x14ac:dyDescent="0.5">
      <c r="A263"/>
      <c r="B263"/>
      <c r="C263"/>
      <c r="D263"/>
      <c r="E263" s="84"/>
      <c r="F263"/>
    </row>
    <row r="264" spans="1:6" x14ac:dyDescent="0.5">
      <c r="A264"/>
      <c r="B264"/>
      <c r="C264"/>
      <c r="D264"/>
      <c r="E264" s="84"/>
      <c r="F264"/>
    </row>
    <row r="265" spans="1:6" x14ac:dyDescent="0.5">
      <c r="A265"/>
      <c r="B265"/>
      <c r="C265"/>
      <c r="D265"/>
      <c r="E265" s="84"/>
      <c r="F265"/>
    </row>
    <row r="266" spans="1:6" x14ac:dyDescent="0.5">
      <c r="A266"/>
      <c r="B266"/>
      <c r="C266"/>
      <c r="D266"/>
      <c r="E266" s="84"/>
      <c r="F266"/>
    </row>
    <row r="267" spans="1:6" x14ac:dyDescent="0.5">
      <c r="A267"/>
      <c r="B267"/>
      <c r="C267"/>
      <c r="D267"/>
      <c r="E267" s="84"/>
      <c r="F267"/>
    </row>
    <row r="268" spans="1:6" x14ac:dyDescent="0.5">
      <c r="A268"/>
      <c r="B268"/>
      <c r="C268"/>
      <c r="D268"/>
      <c r="E268" s="84"/>
      <c r="F268"/>
    </row>
    <row r="269" spans="1:6" x14ac:dyDescent="0.5">
      <c r="A269"/>
      <c r="B269"/>
      <c r="C269"/>
      <c r="D269"/>
      <c r="E269" s="84"/>
      <c r="F269"/>
    </row>
    <row r="270" spans="1:6" x14ac:dyDescent="0.5">
      <c r="A270"/>
      <c r="B270"/>
      <c r="C270"/>
      <c r="D270"/>
      <c r="E270" s="84"/>
      <c r="F270"/>
    </row>
    <row r="271" spans="1:6" x14ac:dyDescent="0.5">
      <c r="A271"/>
      <c r="B271"/>
      <c r="C271"/>
      <c r="D271"/>
      <c r="E271" s="84"/>
      <c r="F271"/>
    </row>
    <row r="272" spans="1:6" x14ac:dyDescent="0.5">
      <c r="A272"/>
      <c r="B272"/>
      <c r="C272"/>
      <c r="D272"/>
      <c r="E272" s="84"/>
      <c r="F272"/>
    </row>
    <row r="273" spans="1:6" x14ac:dyDescent="0.5">
      <c r="A273"/>
      <c r="B273"/>
      <c r="C273"/>
      <c r="D273"/>
      <c r="E273" s="84"/>
      <c r="F273"/>
    </row>
    <row r="274" spans="1:6" x14ac:dyDescent="0.5">
      <c r="A274"/>
      <c r="B274"/>
      <c r="C274"/>
      <c r="D274"/>
      <c r="E274" s="84"/>
      <c r="F274"/>
    </row>
    <row r="275" spans="1:6" x14ac:dyDescent="0.5">
      <c r="A275"/>
      <c r="B275"/>
      <c r="C275"/>
      <c r="D275"/>
      <c r="E275" s="84"/>
      <c r="F275"/>
    </row>
    <row r="276" spans="1:6" x14ac:dyDescent="0.5">
      <c r="A276"/>
      <c r="B276"/>
      <c r="C276"/>
      <c r="D276"/>
      <c r="E276" s="84"/>
      <c r="F276"/>
    </row>
    <row r="277" spans="1:6" x14ac:dyDescent="0.5">
      <c r="A277"/>
      <c r="B277"/>
      <c r="C277"/>
      <c r="D277"/>
      <c r="E277" s="84"/>
      <c r="F277"/>
    </row>
    <row r="278" spans="1:6" x14ac:dyDescent="0.5">
      <c r="A278"/>
      <c r="B278"/>
      <c r="C278"/>
      <c r="D278"/>
      <c r="E278" s="84"/>
      <c r="F278"/>
    </row>
    <row r="279" spans="1:6" x14ac:dyDescent="0.5">
      <c r="A279"/>
      <c r="B279"/>
      <c r="C279"/>
      <c r="D279"/>
      <c r="E279" s="84"/>
      <c r="F279"/>
    </row>
    <row r="280" spans="1:6" x14ac:dyDescent="0.5">
      <c r="A280"/>
      <c r="B280"/>
      <c r="C280"/>
      <c r="D280"/>
      <c r="E280" s="84"/>
      <c r="F280"/>
    </row>
    <row r="281" spans="1:6" x14ac:dyDescent="0.5">
      <c r="A281"/>
      <c r="B281"/>
      <c r="C281"/>
      <c r="D281"/>
      <c r="E281" s="84"/>
      <c r="F281"/>
    </row>
    <row r="282" spans="1:6" x14ac:dyDescent="0.5">
      <c r="A282"/>
      <c r="B282"/>
      <c r="C282"/>
      <c r="D282"/>
      <c r="E282" s="84"/>
      <c r="F282"/>
    </row>
    <row r="283" spans="1:6" x14ac:dyDescent="0.5">
      <c r="A283"/>
      <c r="B283"/>
      <c r="C283"/>
      <c r="D283"/>
      <c r="E283" s="84"/>
      <c r="F283"/>
    </row>
    <row r="284" spans="1:6" x14ac:dyDescent="0.5">
      <c r="A284"/>
      <c r="B284"/>
      <c r="C284"/>
      <c r="D284"/>
      <c r="E284" s="84"/>
      <c r="F284"/>
    </row>
    <row r="285" spans="1:6" x14ac:dyDescent="0.5">
      <c r="A285"/>
      <c r="B285"/>
      <c r="C285"/>
      <c r="D285"/>
      <c r="E285" s="84"/>
      <c r="F285"/>
    </row>
    <row r="286" spans="1:6" x14ac:dyDescent="0.5">
      <c r="A286"/>
      <c r="B286"/>
      <c r="C286"/>
      <c r="D286"/>
      <c r="E286" s="84"/>
      <c r="F286"/>
    </row>
    <row r="287" spans="1:6" x14ac:dyDescent="0.5">
      <c r="A287"/>
      <c r="B287"/>
      <c r="C287"/>
      <c r="D287"/>
      <c r="E287" s="84"/>
      <c r="F287"/>
    </row>
    <row r="288" spans="1:6" x14ac:dyDescent="0.5">
      <c r="A288"/>
      <c r="B288"/>
      <c r="C288"/>
      <c r="D288"/>
      <c r="E288" s="84"/>
      <c r="F288"/>
    </row>
    <row r="289" spans="1:6" x14ac:dyDescent="0.5">
      <c r="A289"/>
      <c r="B289"/>
      <c r="C289"/>
      <c r="D289"/>
      <c r="E289" s="84"/>
      <c r="F289"/>
    </row>
    <row r="290" spans="1:6" x14ac:dyDescent="0.5">
      <c r="A290"/>
      <c r="B290"/>
      <c r="C290"/>
      <c r="D290"/>
      <c r="E290" s="84"/>
      <c r="F290"/>
    </row>
    <row r="291" spans="1:6" x14ac:dyDescent="0.5">
      <c r="A291"/>
      <c r="B291"/>
      <c r="C291"/>
      <c r="D291"/>
      <c r="E291" s="84"/>
      <c r="F291"/>
    </row>
    <row r="292" spans="1:6" x14ac:dyDescent="0.5">
      <c r="A292"/>
      <c r="B292"/>
      <c r="C292"/>
      <c r="D292"/>
      <c r="E292" s="84"/>
      <c r="F292"/>
    </row>
    <row r="293" spans="1:6" x14ac:dyDescent="0.5">
      <c r="A293"/>
      <c r="B293"/>
      <c r="C293"/>
      <c r="D293"/>
      <c r="E293" s="84"/>
      <c r="F293"/>
    </row>
    <row r="294" spans="1:6" x14ac:dyDescent="0.5">
      <c r="A294"/>
      <c r="B294"/>
      <c r="C294"/>
      <c r="D294"/>
      <c r="E294" s="84"/>
      <c r="F294"/>
    </row>
    <row r="295" spans="1:6" x14ac:dyDescent="0.5">
      <c r="A295"/>
      <c r="B295"/>
      <c r="C295"/>
      <c r="D295"/>
      <c r="E295" s="84"/>
      <c r="F295"/>
    </row>
    <row r="296" spans="1:6" x14ac:dyDescent="0.5">
      <c r="A296"/>
      <c r="B296"/>
      <c r="C296"/>
      <c r="D296"/>
      <c r="E296" s="84"/>
      <c r="F296"/>
    </row>
    <row r="297" spans="1:6" x14ac:dyDescent="0.5">
      <c r="A297"/>
      <c r="B297"/>
      <c r="C297"/>
      <c r="D297"/>
      <c r="E297" s="84"/>
      <c r="F297"/>
    </row>
    <row r="298" spans="1:6" x14ac:dyDescent="0.5">
      <c r="A298"/>
      <c r="B298"/>
      <c r="C298"/>
      <c r="D298"/>
      <c r="E298" s="84"/>
      <c r="F298"/>
    </row>
    <row r="299" spans="1:6" x14ac:dyDescent="0.5">
      <c r="A299"/>
      <c r="B299"/>
      <c r="C299"/>
      <c r="D299"/>
      <c r="E299" s="84"/>
      <c r="F299"/>
    </row>
    <row r="300" spans="1:6" x14ac:dyDescent="0.5">
      <c r="A300"/>
      <c r="B300"/>
      <c r="C300"/>
      <c r="D300"/>
      <c r="E300" s="84"/>
      <c r="F300"/>
    </row>
    <row r="301" spans="1:6" x14ac:dyDescent="0.5">
      <c r="A301"/>
      <c r="B301"/>
      <c r="C301"/>
      <c r="D301"/>
      <c r="E301" s="84"/>
      <c r="F301"/>
    </row>
    <row r="302" spans="1:6" x14ac:dyDescent="0.5">
      <c r="A302"/>
      <c r="B302"/>
      <c r="C302"/>
      <c r="D302"/>
      <c r="E302" s="84"/>
      <c r="F302"/>
    </row>
    <row r="303" spans="1:6" x14ac:dyDescent="0.5">
      <c r="A303"/>
      <c r="B303"/>
      <c r="C303"/>
      <c r="D303"/>
      <c r="E303" s="84"/>
      <c r="F303"/>
    </row>
    <row r="304" spans="1:6" x14ac:dyDescent="0.5">
      <c r="A304"/>
      <c r="B304"/>
      <c r="C304"/>
      <c r="D304"/>
      <c r="E304" s="84"/>
      <c r="F304"/>
    </row>
    <row r="305" spans="1:6" x14ac:dyDescent="0.5">
      <c r="A305"/>
      <c r="B305"/>
      <c r="C305"/>
      <c r="D305"/>
      <c r="E305" s="84"/>
      <c r="F305"/>
    </row>
    <row r="306" spans="1:6" x14ac:dyDescent="0.5">
      <c r="A306"/>
      <c r="B306"/>
      <c r="C306"/>
      <c r="D306"/>
      <c r="E306" s="84"/>
      <c r="F306"/>
    </row>
    <row r="307" spans="1:6" x14ac:dyDescent="0.5">
      <c r="A307"/>
      <c r="B307"/>
      <c r="C307"/>
      <c r="D307"/>
      <c r="E307" s="84"/>
      <c r="F307"/>
    </row>
    <row r="308" spans="1:6" x14ac:dyDescent="0.5">
      <c r="A308"/>
      <c r="B308"/>
      <c r="C308"/>
      <c r="D308"/>
      <c r="E308" s="84"/>
      <c r="F308"/>
    </row>
    <row r="309" spans="1:6" x14ac:dyDescent="0.5">
      <c r="A309"/>
      <c r="B309"/>
      <c r="C309"/>
      <c r="D309"/>
      <c r="E309" s="84"/>
      <c r="F309"/>
    </row>
    <row r="310" spans="1:6" x14ac:dyDescent="0.5">
      <c r="A310"/>
      <c r="B310"/>
      <c r="C310"/>
      <c r="D310"/>
      <c r="E310" s="84"/>
      <c r="F310"/>
    </row>
    <row r="311" spans="1:6" x14ac:dyDescent="0.5">
      <c r="A311"/>
      <c r="B311"/>
      <c r="C311"/>
      <c r="D311"/>
      <c r="E311" s="84"/>
      <c r="F311"/>
    </row>
    <row r="312" spans="1:6" x14ac:dyDescent="0.5">
      <c r="A312"/>
      <c r="B312"/>
      <c r="C312"/>
      <c r="D312"/>
      <c r="E312" s="84"/>
      <c r="F312"/>
    </row>
    <row r="313" spans="1:6" x14ac:dyDescent="0.5">
      <c r="A313"/>
      <c r="B313"/>
      <c r="C313"/>
      <c r="D313"/>
      <c r="E313" s="84"/>
      <c r="F313"/>
    </row>
    <row r="314" spans="1:6" x14ac:dyDescent="0.5">
      <c r="A314"/>
      <c r="B314"/>
      <c r="C314"/>
      <c r="D314"/>
      <c r="E314" s="84"/>
      <c r="F314"/>
    </row>
    <row r="315" spans="1:6" x14ac:dyDescent="0.5">
      <c r="A315"/>
      <c r="B315"/>
      <c r="C315"/>
      <c r="D315"/>
      <c r="E315" s="84"/>
      <c r="F315"/>
    </row>
    <row r="316" spans="1:6" x14ac:dyDescent="0.5">
      <c r="A316"/>
      <c r="B316"/>
      <c r="C316"/>
      <c r="D316"/>
      <c r="E316" s="84"/>
      <c r="F316"/>
    </row>
    <row r="317" spans="1:6" x14ac:dyDescent="0.5">
      <c r="A317"/>
      <c r="B317"/>
      <c r="C317"/>
      <c r="D317"/>
      <c r="E317" s="84"/>
      <c r="F317"/>
    </row>
    <row r="318" spans="1:6" x14ac:dyDescent="0.5">
      <c r="A318"/>
      <c r="B318"/>
      <c r="C318"/>
      <c r="D318"/>
      <c r="E318" s="84"/>
      <c r="F318"/>
    </row>
    <row r="319" spans="1:6" x14ac:dyDescent="0.5">
      <c r="A319"/>
      <c r="B319"/>
      <c r="C319"/>
      <c r="D319"/>
      <c r="E319" s="84"/>
      <c r="F319"/>
    </row>
    <row r="320" spans="1:6" x14ac:dyDescent="0.5">
      <c r="A320"/>
      <c r="B320"/>
      <c r="C320"/>
      <c r="D320"/>
      <c r="E320" s="84"/>
      <c r="F320"/>
    </row>
    <row r="321" spans="1:6" x14ac:dyDescent="0.5">
      <c r="A321"/>
      <c r="B321"/>
      <c r="C321"/>
      <c r="D321"/>
      <c r="E321" s="84"/>
      <c r="F321"/>
    </row>
    <row r="322" spans="1:6" x14ac:dyDescent="0.5">
      <c r="A322"/>
      <c r="B322"/>
      <c r="C322"/>
      <c r="D322"/>
      <c r="E322" s="84"/>
      <c r="F322"/>
    </row>
    <row r="323" spans="1:6" x14ac:dyDescent="0.5">
      <c r="A323"/>
      <c r="B323"/>
      <c r="C323"/>
      <c r="D323"/>
      <c r="E323" s="84"/>
      <c r="F323"/>
    </row>
    <row r="324" spans="1:6" x14ac:dyDescent="0.5">
      <c r="A324"/>
      <c r="B324"/>
      <c r="C324"/>
      <c r="D324"/>
      <c r="E324" s="84"/>
      <c r="F324"/>
    </row>
    <row r="325" spans="1:6" x14ac:dyDescent="0.5">
      <c r="A325"/>
      <c r="B325"/>
      <c r="C325"/>
      <c r="D325"/>
      <c r="E325" s="84"/>
      <c r="F325"/>
    </row>
    <row r="326" spans="1:6" x14ac:dyDescent="0.5">
      <c r="A326"/>
      <c r="B326"/>
      <c r="C326"/>
      <c r="D326"/>
      <c r="E326" s="84"/>
      <c r="F326"/>
    </row>
    <row r="327" spans="1:6" x14ac:dyDescent="0.5">
      <c r="A327"/>
      <c r="B327"/>
      <c r="C327"/>
      <c r="D327"/>
      <c r="E327" s="84"/>
      <c r="F327"/>
    </row>
    <row r="328" spans="1:6" x14ac:dyDescent="0.5">
      <c r="A328"/>
      <c r="B328"/>
      <c r="C328"/>
      <c r="D328"/>
      <c r="E328" s="84"/>
      <c r="F328"/>
    </row>
    <row r="329" spans="1:6" x14ac:dyDescent="0.5">
      <c r="A329"/>
      <c r="B329"/>
      <c r="C329"/>
      <c r="D329"/>
      <c r="E329" s="84"/>
      <c r="F329"/>
    </row>
    <row r="330" spans="1:6" x14ac:dyDescent="0.5">
      <c r="A330"/>
      <c r="B330"/>
      <c r="C330"/>
      <c r="D330"/>
      <c r="E330" s="84"/>
      <c r="F330"/>
    </row>
    <row r="331" spans="1:6" x14ac:dyDescent="0.5">
      <c r="A331"/>
      <c r="B331"/>
      <c r="C331"/>
      <c r="D331"/>
      <c r="E331" s="84"/>
      <c r="F331"/>
    </row>
    <row r="332" spans="1:6" x14ac:dyDescent="0.5">
      <c r="A332"/>
      <c r="B332"/>
      <c r="C332"/>
      <c r="D332"/>
      <c r="E332" s="84"/>
      <c r="F332"/>
    </row>
    <row r="333" spans="1:6" x14ac:dyDescent="0.5">
      <c r="A333"/>
      <c r="B333"/>
      <c r="C333"/>
      <c r="D333"/>
      <c r="E333" s="84"/>
      <c r="F333"/>
    </row>
    <row r="334" spans="1:6" x14ac:dyDescent="0.5">
      <c r="A334"/>
      <c r="B334"/>
      <c r="C334"/>
      <c r="D334"/>
      <c r="E334" s="84"/>
      <c r="F334"/>
    </row>
    <row r="335" spans="1:6" x14ac:dyDescent="0.5">
      <c r="A335"/>
      <c r="B335"/>
      <c r="C335"/>
      <c r="D335"/>
      <c r="E335" s="84"/>
      <c r="F335"/>
    </row>
    <row r="336" spans="1:6" x14ac:dyDescent="0.5">
      <c r="A336"/>
      <c r="B336"/>
      <c r="C336"/>
      <c r="D336"/>
      <c r="E336" s="84"/>
      <c r="F336"/>
    </row>
    <row r="337" spans="1:6" x14ac:dyDescent="0.5">
      <c r="A337"/>
      <c r="B337"/>
      <c r="C337"/>
      <c r="D337"/>
      <c r="E337" s="84"/>
      <c r="F337"/>
    </row>
    <row r="338" spans="1:6" x14ac:dyDescent="0.5">
      <c r="A338"/>
      <c r="B338"/>
      <c r="C338"/>
      <c r="D338"/>
      <c r="E338" s="84"/>
      <c r="F338"/>
    </row>
    <row r="339" spans="1:6" x14ac:dyDescent="0.5">
      <c r="A339"/>
      <c r="B339"/>
      <c r="C339"/>
      <c r="D339"/>
      <c r="E339" s="84"/>
      <c r="F339"/>
    </row>
    <row r="340" spans="1:6" x14ac:dyDescent="0.5">
      <c r="A340"/>
      <c r="B340"/>
      <c r="C340"/>
      <c r="D340"/>
      <c r="E340" s="84"/>
      <c r="F340"/>
    </row>
    <row r="341" spans="1:6" x14ac:dyDescent="0.5">
      <c r="A341"/>
      <c r="B341"/>
      <c r="C341"/>
      <c r="D341"/>
      <c r="E341" s="84"/>
      <c r="F341"/>
    </row>
    <row r="342" spans="1:6" x14ac:dyDescent="0.5">
      <c r="A342"/>
      <c r="B342"/>
      <c r="C342"/>
      <c r="D342"/>
      <c r="E342" s="84"/>
      <c r="F342"/>
    </row>
    <row r="343" spans="1:6" x14ac:dyDescent="0.5">
      <c r="A343"/>
      <c r="B343"/>
      <c r="C343"/>
      <c r="D343"/>
      <c r="E343" s="84"/>
      <c r="F343"/>
    </row>
    <row r="344" spans="1:6" x14ac:dyDescent="0.5">
      <c r="A344"/>
      <c r="B344"/>
      <c r="C344"/>
      <c r="D344"/>
      <c r="E344" s="84"/>
      <c r="F344"/>
    </row>
    <row r="345" spans="1:6" x14ac:dyDescent="0.5">
      <c r="A345"/>
      <c r="B345"/>
      <c r="C345"/>
      <c r="D345"/>
      <c r="E345" s="84"/>
      <c r="F345"/>
    </row>
    <row r="346" spans="1:6" x14ac:dyDescent="0.5">
      <c r="A346"/>
      <c r="B346"/>
      <c r="C346"/>
      <c r="D346"/>
      <c r="E346" s="84"/>
      <c r="F346"/>
    </row>
    <row r="347" spans="1:6" x14ac:dyDescent="0.5">
      <c r="A347"/>
      <c r="B347"/>
      <c r="C347"/>
      <c r="D347"/>
      <c r="E347" s="84"/>
      <c r="F347"/>
    </row>
    <row r="348" spans="1:6" x14ac:dyDescent="0.5">
      <c r="A348"/>
      <c r="B348"/>
      <c r="C348"/>
      <c r="D348"/>
      <c r="E348" s="84"/>
      <c r="F348"/>
    </row>
    <row r="349" spans="1:6" x14ac:dyDescent="0.5">
      <c r="A349"/>
      <c r="B349"/>
      <c r="C349"/>
      <c r="D349"/>
      <c r="E349" s="84"/>
      <c r="F349"/>
    </row>
    <row r="350" spans="1:6" x14ac:dyDescent="0.5">
      <c r="A350"/>
      <c r="B350"/>
      <c r="C350"/>
      <c r="D350"/>
      <c r="E350" s="84"/>
      <c r="F350"/>
    </row>
    <row r="351" spans="1:6" x14ac:dyDescent="0.5">
      <c r="A351"/>
      <c r="B351"/>
      <c r="C351"/>
      <c r="D351"/>
      <c r="E351" s="84"/>
      <c r="F351"/>
    </row>
    <row r="352" spans="1:6" x14ac:dyDescent="0.5">
      <c r="A352"/>
      <c r="B352"/>
      <c r="C352"/>
      <c r="D352"/>
      <c r="E352" s="84"/>
      <c r="F352"/>
    </row>
    <row r="353" spans="1:6" x14ac:dyDescent="0.5">
      <c r="A353"/>
      <c r="B353"/>
      <c r="C353"/>
      <c r="D353"/>
      <c r="E353" s="84"/>
      <c r="F353"/>
    </row>
    <row r="354" spans="1:6" x14ac:dyDescent="0.5">
      <c r="A354"/>
      <c r="B354"/>
      <c r="C354"/>
      <c r="D354"/>
      <c r="E354" s="84"/>
      <c r="F354"/>
    </row>
    <row r="355" spans="1:6" x14ac:dyDescent="0.5">
      <c r="A355"/>
      <c r="B355"/>
      <c r="C355"/>
      <c r="D355"/>
      <c r="E355" s="84"/>
      <c r="F355"/>
    </row>
    <row r="356" spans="1:6" x14ac:dyDescent="0.5">
      <c r="A356"/>
      <c r="B356"/>
      <c r="C356"/>
      <c r="D356"/>
      <c r="E356" s="84"/>
      <c r="F356"/>
    </row>
    <row r="357" spans="1:6" x14ac:dyDescent="0.5">
      <c r="A357"/>
      <c r="B357"/>
      <c r="C357"/>
      <c r="D357"/>
      <c r="E357" s="84"/>
      <c r="F357"/>
    </row>
    <row r="358" spans="1:6" x14ac:dyDescent="0.5">
      <c r="A358"/>
      <c r="B358"/>
      <c r="C358"/>
      <c r="D358"/>
      <c r="E358" s="84"/>
      <c r="F358"/>
    </row>
    <row r="359" spans="1:6" x14ac:dyDescent="0.5">
      <c r="A359"/>
      <c r="B359"/>
      <c r="C359"/>
      <c r="D359"/>
      <c r="E359" s="84"/>
      <c r="F359"/>
    </row>
    <row r="360" spans="1:6" x14ac:dyDescent="0.5">
      <c r="A360"/>
      <c r="B360"/>
      <c r="C360"/>
      <c r="D360"/>
      <c r="E360" s="84"/>
      <c r="F360"/>
    </row>
    <row r="361" spans="1:6" x14ac:dyDescent="0.5">
      <c r="A361"/>
      <c r="B361"/>
      <c r="C361"/>
      <c r="D361"/>
      <c r="E361" s="84"/>
      <c r="F361"/>
    </row>
    <row r="362" spans="1:6" x14ac:dyDescent="0.5">
      <c r="A362"/>
      <c r="B362"/>
      <c r="C362"/>
      <c r="D362"/>
      <c r="E362" s="84"/>
      <c r="F362"/>
    </row>
    <row r="363" spans="1:6" x14ac:dyDescent="0.5">
      <c r="A363"/>
      <c r="B363"/>
      <c r="C363"/>
      <c r="D363"/>
      <c r="E363" s="84"/>
      <c r="F363"/>
    </row>
    <row r="364" spans="1:6" x14ac:dyDescent="0.5">
      <c r="A364"/>
      <c r="B364"/>
      <c r="C364"/>
      <c r="D364"/>
      <c r="E364" s="84"/>
      <c r="F364"/>
    </row>
    <row r="365" spans="1:6" x14ac:dyDescent="0.5">
      <c r="A365"/>
      <c r="B365"/>
      <c r="C365"/>
      <c r="D365"/>
      <c r="E365" s="84"/>
      <c r="F365"/>
    </row>
    <row r="366" spans="1:6" x14ac:dyDescent="0.5">
      <c r="A366"/>
      <c r="B366"/>
      <c r="C366"/>
      <c r="D366"/>
      <c r="E366" s="84"/>
      <c r="F366"/>
    </row>
    <row r="367" spans="1:6" x14ac:dyDescent="0.5">
      <c r="A367"/>
      <c r="B367"/>
      <c r="C367"/>
      <c r="D367"/>
      <c r="E367" s="84"/>
      <c r="F367"/>
    </row>
    <row r="368" spans="1:6" x14ac:dyDescent="0.5">
      <c r="A368"/>
      <c r="B368"/>
      <c r="C368"/>
      <c r="D368"/>
      <c r="E368" s="84"/>
      <c r="F368"/>
    </row>
    <row r="369" spans="1:6" x14ac:dyDescent="0.5">
      <c r="A369"/>
      <c r="B369"/>
      <c r="C369"/>
      <c r="D369"/>
      <c r="E369" s="84"/>
      <c r="F369"/>
    </row>
    <row r="370" spans="1:6" x14ac:dyDescent="0.5">
      <c r="A370"/>
      <c r="B370"/>
      <c r="C370"/>
      <c r="D370"/>
      <c r="E370" s="84"/>
      <c r="F370"/>
    </row>
    <row r="371" spans="1:6" x14ac:dyDescent="0.5">
      <c r="A371"/>
      <c r="B371"/>
      <c r="C371"/>
      <c r="D371"/>
      <c r="E371" s="84"/>
      <c r="F371"/>
    </row>
    <row r="372" spans="1:6" x14ac:dyDescent="0.5">
      <c r="A372"/>
      <c r="B372"/>
      <c r="C372"/>
      <c r="D372"/>
      <c r="E372" s="84"/>
      <c r="F372"/>
    </row>
    <row r="373" spans="1:6" x14ac:dyDescent="0.5">
      <c r="A373"/>
      <c r="B373"/>
      <c r="C373"/>
      <c r="D373"/>
      <c r="E373" s="84"/>
      <c r="F373"/>
    </row>
    <row r="374" spans="1:6" x14ac:dyDescent="0.5">
      <c r="A374"/>
      <c r="B374"/>
      <c r="C374"/>
      <c r="D374"/>
      <c r="E374" s="84"/>
      <c r="F374"/>
    </row>
    <row r="375" spans="1:6" x14ac:dyDescent="0.5">
      <c r="A375"/>
      <c r="B375"/>
      <c r="C375"/>
      <c r="D375"/>
      <c r="E375" s="84"/>
      <c r="F375"/>
    </row>
    <row r="376" spans="1:6" x14ac:dyDescent="0.5">
      <c r="A376"/>
      <c r="B376"/>
      <c r="C376"/>
      <c r="D376"/>
      <c r="E376" s="84"/>
      <c r="F376"/>
    </row>
    <row r="377" spans="1:6" x14ac:dyDescent="0.5">
      <c r="A377"/>
      <c r="B377"/>
      <c r="C377"/>
      <c r="D377"/>
      <c r="E377" s="84"/>
      <c r="F377"/>
    </row>
    <row r="378" spans="1:6" x14ac:dyDescent="0.5">
      <c r="A378"/>
      <c r="B378"/>
      <c r="C378"/>
      <c r="D378"/>
      <c r="E378" s="84"/>
      <c r="F378"/>
    </row>
    <row r="379" spans="1:6" x14ac:dyDescent="0.5">
      <c r="A379"/>
      <c r="B379"/>
      <c r="C379"/>
      <c r="D379"/>
      <c r="E379" s="84"/>
      <c r="F379"/>
    </row>
    <row r="380" spans="1:6" x14ac:dyDescent="0.5">
      <c r="A380"/>
      <c r="B380"/>
      <c r="C380"/>
      <c r="D380"/>
      <c r="E380" s="84"/>
      <c r="F380"/>
    </row>
    <row r="381" spans="1:6" x14ac:dyDescent="0.5">
      <c r="A381"/>
      <c r="B381"/>
      <c r="C381"/>
      <c r="D381"/>
      <c r="E381" s="84"/>
      <c r="F381"/>
    </row>
    <row r="382" spans="1:6" x14ac:dyDescent="0.5">
      <c r="A382"/>
      <c r="B382"/>
      <c r="C382"/>
      <c r="D382"/>
      <c r="E382" s="84"/>
      <c r="F382"/>
    </row>
    <row r="383" spans="1:6" x14ac:dyDescent="0.5">
      <c r="A383"/>
      <c r="B383"/>
      <c r="C383"/>
      <c r="D383"/>
      <c r="E383" s="84"/>
      <c r="F383"/>
    </row>
    <row r="384" spans="1:6" x14ac:dyDescent="0.5">
      <c r="A384"/>
      <c r="B384"/>
      <c r="C384"/>
      <c r="D384"/>
      <c r="E384" s="84"/>
      <c r="F384"/>
    </row>
    <row r="385" spans="1:6" x14ac:dyDescent="0.5">
      <c r="A385"/>
      <c r="B385"/>
      <c r="C385"/>
      <c r="D385"/>
      <c r="E385" s="84"/>
      <c r="F385"/>
    </row>
    <row r="386" spans="1:6" x14ac:dyDescent="0.5">
      <c r="A386"/>
      <c r="B386"/>
      <c r="C386"/>
      <c r="D386"/>
      <c r="E386" s="84"/>
      <c r="F386"/>
    </row>
    <row r="387" spans="1:6" x14ac:dyDescent="0.5">
      <c r="A387"/>
      <c r="B387"/>
      <c r="C387"/>
      <c r="D387"/>
      <c r="E387" s="84"/>
      <c r="F387"/>
    </row>
    <row r="388" spans="1:6" x14ac:dyDescent="0.5">
      <c r="A388"/>
      <c r="B388"/>
      <c r="C388"/>
      <c r="D388"/>
      <c r="E388" s="84"/>
      <c r="F388"/>
    </row>
    <row r="389" spans="1:6" x14ac:dyDescent="0.5">
      <c r="A389"/>
      <c r="B389"/>
      <c r="C389"/>
      <c r="D389"/>
      <c r="E389" s="84"/>
      <c r="F389"/>
    </row>
    <row r="390" spans="1:6" x14ac:dyDescent="0.5">
      <c r="A390"/>
      <c r="B390"/>
      <c r="C390"/>
      <c r="D390"/>
      <c r="E390" s="84"/>
      <c r="F390"/>
    </row>
    <row r="391" spans="1:6" x14ac:dyDescent="0.5">
      <c r="A391"/>
      <c r="B391"/>
      <c r="C391"/>
      <c r="D391"/>
      <c r="E391" s="84"/>
      <c r="F391"/>
    </row>
    <row r="392" spans="1:6" x14ac:dyDescent="0.5">
      <c r="A392"/>
      <c r="B392"/>
      <c r="C392"/>
      <c r="D392"/>
      <c r="E392" s="84"/>
      <c r="F392"/>
    </row>
    <row r="393" spans="1:6" x14ac:dyDescent="0.5">
      <c r="A393"/>
      <c r="B393"/>
      <c r="C393"/>
      <c r="D393"/>
      <c r="E393" s="84"/>
      <c r="F393"/>
    </row>
    <row r="394" spans="1:6" x14ac:dyDescent="0.5">
      <c r="A394"/>
      <c r="B394"/>
      <c r="C394"/>
      <c r="D394"/>
      <c r="E394" s="84"/>
      <c r="F394"/>
    </row>
    <row r="395" spans="1:6" x14ac:dyDescent="0.5">
      <c r="A395"/>
      <c r="B395"/>
      <c r="C395"/>
      <c r="D395"/>
      <c r="E395" s="84"/>
      <c r="F395"/>
    </row>
    <row r="396" spans="1:6" x14ac:dyDescent="0.5">
      <c r="A396"/>
      <c r="B396"/>
      <c r="C396"/>
      <c r="D396"/>
      <c r="E396" s="84"/>
      <c r="F396"/>
    </row>
    <row r="397" spans="1:6" x14ac:dyDescent="0.5">
      <c r="A397"/>
      <c r="B397"/>
      <c r="C397"/>
      <c r="D397"/>
      <c r="E397" s="84"/>
      <c r="F397"/>
    </row>
    <row r="398" spans="1:6" x14ac:dyDescent="0.5">
      <c r="A398"/>
      <c r="B398"/>
      <c r="C398"/>
      <c r="D398"/>
      <c r="E398" s="84"/>
      <c r="F398"/>
    </row>
    <row r="399" spans="1:6" x14ac:dyDescent="0.5">
      <c r="A399"/>
      <c r="B399"/>
      <c r="C399"/>
      <c r="D399"/>
      <c r="E399" s="84"/>
      <c r="F399"/>
    </row>
    <row r="400" spans="1:6" x14ac:dyDescent="0.5">
      <c r="A400"/>
      <c r="B400"/>
      <c r="C400"/>
      <c r="D400"/>
      <c r="E400" s="84"/>
      <c r="F400"/>
    </row>
    <row r="401" spans="1:6" x14ac:dyDescent="0.5">
      <c r="A401"/>
      <c r="B401"/>
      <c r="C401"/>
      <c r="D401"/>
      <c r="E401" s="84"/>
      <c r="F401"/>
    </row>
    <row r="402" spans="1:6" x14ac:dyDescent="0.5">
      <c r="A402"/>
      <c r="B402"/>
      <c r="C402"/>
      <c r="D402"/>
      <c r="E402" s="84"/>
      <c r="F402"/>
    </row>
    <row r="403" spans="1:6" x14ac:dyDescent="0.5">
      <c r="A403" s="76"/>
      <c r="B403"/>
      <c r="C403"/>
      <c r="D403"/>
      <c r="E403" s="84"/>
      <c r="F403"/>
    </row>
    <row r="404" spans="1:6" x14ac:dyDescent="0.5">
      <c r="A404" s="76"/>
      <c r="B404"/>
      <c r="C404"/>
      <c r="D404"/>
      <c r="E404" s="84"/>
      <c r="F404"/>
    </row>
    <row r="405" spans="1:6" x14ac:dyDescent="0.5">
      <c r="A405" s="76"/>
      <c r="B405"/>
      <c r="C405"/>
      <c r="D405"/>
      <c r="E405" s="84"/>
      <c r="F405"/>
    </row>
    <row r="406" spans="1:6" x14ac:dyDescent="0.5">
      <c r="A406" s="76"/>
      <c r="B406"/>
      <c r="C406"/>
      <c r="D406"/>
      <c r="E406" s="84"/>
      <c r="F406"/>
    </row>
    <row r="407" spans="1:6" x14ac:dyDescent="0.5">
      <c r="A407" s="76"/>
      <c r="B407"/>
      <c r="C407"/>
      <c r="D407"/>
      <c r="E407" s="84"/>
      <c r="F407"/>
    </row>
    <row r="408" spans="1:6" x14ac:dyDescent="0.5">
      <c r="A408" s="76"/>
      <c r="B408"/>
      <c r="C408"/>
      <c r="D408"/>
      <c r="E408" s="84"/>
      <c r="F408"/>
    </row>
    <row r="409" spans="1:6" x14ac:dyDescent="0.5">
      <c r="A409" s="76"/>
      <c r="B409"/>
      <c r="C409"/>
      <c r="D409"/>
      <c r="E409" s="84"/>
      <c r="F409"/>
    </row>
    <row r="410" spans="1:6" x14ac:dyDescent="0.5">
      <c r="A410" s="76"/>
      <c r="B410"/>
      <c r="C410"/>
      <c r="D410"/>
      <c r="E410" s="84"/>
      <c r="F410"/>
    </row>
    <row r="411" spans="1:6" x14ac:dyDescent="0.5">
      <c r="A411" s="76"/>
      <c r="B411"/>
      <c r="C411"/>
      <c r="D411"/>
      <c r="E411" s="84"/>
      <c r="F411"/>
    </row>
    <row r="412" spans="1:6" x14ac:dyDescent="0.5">
      <c r="A412" s="76"/>
      <c r="B412"/>
      <c r="C412"/>
      <c r="D412"/>
      <c r="E412" s="84"/>
      <c r="F412"/>
    </row>
    <row r="413" spans="1:6" x14ac:dyDescent="0.5">
      <c r="A413" s="76"/>
      <c r="B413"/>
      <c r="C413"/>
      <c r="D413"/>
      <c r="E413" s="84"/>
      <c r="F413"/>
    </row>
    <row r="414" spans="1:6" x14ac:dyDescent="0.5">
      <c r="A414" s="76"/>
      <c r="B414"/>
      <c r="C414"/>
      <c r="D414"/>
      <c r="E414" s="84"/>
      <c r="F414"/>
    </row>
    <row r="415" spans="1:6" x14ac:dyDescent="0.5">
      <c r="A415" s="76"/>
      <c r="B415"/>
      <c r="C415"/>
      <c r="D415"/>
      <c r="E415" s="84"/>
      <c r="F415"/>
    </row>
    <row r="416" spans="1:6" x14ac:dyDescent="0.5">
      <c r="A416" s="76"/>
      <c r="B416"/>
      <c r="C416"/>
      <c r="D416"/>
      <c r="E416" s="84"/>
      <c r="F416"/>
    </row>
    <row r="417" spans="1:6" x14ac:dyDescent="0.5">
      <c r="A417" s="76"/>
      <c r="B417"/>
      <c r="C417"/>
      <c r="D417"/>
      <c r="E417" s="84"/>
      <c r="F417"/>
    </row>
    <row r="418" spans="1:6" x14ac:dyDescent="0.5">
      <c r="A418" s="76"/>
      <c r="B418"/>
      <c r="C418"/>
      <c r="D418"/>
      <c r="E418" s="84"/>
      <c r="F418"/>
    </row>
    <row r="419" spans="1:6" x14ac:dyDescent="0.5">
      <c r="A419" s="76"/>
      <c r="B419"/>
      <c r="C419"/>
      <c r="D419"/>
      <c r="E419" s="84"/>
      <c r="F419"/>
    </row>
    <row r="420" spans="1:6" x14ac:dyDescent="0.5">
      <c r="A420" s="76"/>
      <c r="B420"/>
      <c r="C420"/>
      <c r="D420"/>
      <c r="E420" s="84"/>
      <c r="F420"/>
    </row>
  </sheetData>
  <mergeCells count="36">
    <mergeCell ref="AL1:AO1"/>
    <mergeCell ref="A1:I1"/>
    <mergeCell ref="J1:M1"/>
    <mergeCell ref="O1:W1"/>
    <mergeCell ref="X1:AA1"/>
    <mergeCell ref="AC1:AK1"/>
    <mergeCell ref="K2:L2"/>
    <mergeCell ref="D3:E3"/>
    <mergeCell ref="K3:L3"/>
    <mergeCell ref="D4:E4"/>
    <mergeCell ref="K4:L4"/>
    <mergeCell ref="A2:A3"/>
    <mergeCell ref="C2:C4"/>
    <mergeCell ref="D2:E2"/>
    <mergeCell ref="H2:H3"/>
    <mergeCell ref="J2:J4"/>
    <mergeCell ref="Y2:Z2"/>
    <mergeCell ref="R3:S3"/>
    <mergeCell ref="Y3:Z3"/>
    <mergeCell ref="R4:S4"/>
    <mergeCell ref="Y4:Z4"/>
    <mergeCell ref="O2:O3"/>
    <mergeCell ref="Q2:Q4"/>
    <mergeCell ref="R2:S2"/>
    <mergeCell ref="V2:V3"/>
    <mergeCell ref="X2:X4"/>
    <mergeCell ref="AM2:AN2"/>
    <mergeCell ref="AF3:AG3"/>
    <mergeCell ref="AM3:AN3"/>
    <mergeCell ref="AF4:AG4"/>
    <mergeCell ref="AM4:AN4"/>
    <mergeCell ref="AC2:AC3"/>
    <mergeCell ref="AE2:AE4"/>
    <mergeCell ref="AF2:AG2"/>
    <mergeCell ref="AJ2:AJ3"/>
    <mergeCell ref="AL2:AL4"/>
  </mergeCells>
  <conditionalFormatting pivot="1" sqref="E8:E12">
    <cfRule type="iconSet" priority="12">
      <iconSet iconSet="3TrafficLights2" showValue="0" reverse="1">
        <cfvo type="percent" val="0"/>
        <cfvo type="num" val="0.5"/>
        <cfvo type="num" val="0.75"/>
      </iconSet>
    </cfRule>
  </conditionalFormatting>
  <conditionalFormatting pivot="1" sqref="L8:L15">
    <cfRule type="iconSet" priority="11">
      <iconSet iconSet="3TrafficLights2" showValue="0" reverse="1">
        <cfvo type="percent" val="0"/>
        <cfvo type="num" val="0.5"/>
        <cfvo type="num" val="0.75"/>
      </iconSet>
    </cfRule>
  </conditionalFormatting>
  <printOptions horizontalCentered="1"/>
  <pageMargins left="0" right="0" top="0.78740157480314965" bottom="0" header="0.31496062992125984" footer="0.31496062992125984"/>
  <pageSetup paperSize="9" scale="42" fitToWidth="0" orientation="portrait" r:id="rId7"/>
  <colBreaks count="1" manualBreakCount="1">
    <brk id="14" max="2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AC420"/>
  <sheetViews>
    <sheetView zoomScale="55" zoomScaleNormal="55" zoomScaleSheetLayoutView="55" workbookViewId="0">
      <selection sqref="A1:I1"/>
    </sheetView>
  </sheetViews>
  <sheetFormatPr baseColWidth="10" defaultRowHeight="33.75" x14ac:dyDescent="0.25"/>
  <cols>
    <col min="1" max="1" width="38.7109375" style="36" customWidth="1"/>
    <col min="2" max="2" width="16.7109375" style="30" customWidth="1"/>
    <col min="3" max="3" width="22.7109375" style="92" customWidth="1"/>
    <col min="4" max="4" width="16.7109375" style="31" customWidth="1"/>
    <col min="5" max="5" width="8.7109375" style="83" customWidth="1"/>
    <col min="6" max="6" width="11.7109375" style="40" customWidth="1"/>
    <col min="7" max="7" width="1.7109375" style="25" customWidth="1"/>
    <col min="8" max="8" width="38.7109375" style="25" customWidth="1"/>
    <col min="9" max="9" width="16.7109375" style="25" customWidth="1"/>
    <col min="10" max="10" width="22.7109375" style="25" customWidth="1"/>
    <col min="11" max="11" width="16.7109375" style="25" customWidth="1"/>
    <col min="12" max="12" width="8.7109375" style="25" customWidth="1"/>
    <col min="13" max="13" width="11.7109375" style="25" customWidth="1"/>
    <col min="14" max="14" width="1.7109375" style="25" customWidth="1"/>
    <col min="15" max="15" width="38.7109375" style="25" customWidth="1"/>
    <col min="16" max="16" width="16.7109375" style="25" customWidth="1"/>
    <col min="17" max="17" width="22.7109375" style="25" customWidth="1"/>
    <col min="18" max="18" width="16.7109375" style="25" customWidth="1"/>
    <col min="19" max="19" width="1.7109375" style="25" customWidth="1"/>
    <col min="20" max="20" width="38.7109375" style="25" customWidth="1"/>
    <col min="21" max="21" width="16.7109375" style="25" customWidth="1"/>
    <col min="22" max="22" width="22.7109375" style="25" customWidth="1"/>
    <col min="23" max="23" width="16.7109375" style="25" customWidth="1"/>
    <col min="24" max="24" width="1.7109375" style="25" customWidth="1"/>
    <col min="25" max="25" width="38.7109375" style="25" customWidth="1"/>
    <col min="26" max="26" width="16.7109375" style="25" customWidth="1"/>
    <col min="27" max="27" width="22.7109375" style="25" customWidth="1"/>
    <col min="28" max="28" width="16.7109375" style="25" customWidth="1"/>
    <col min="29" max="29" width="1.7109375" style="25" customWidth="1"/>
    <col min="30" max="16384" width="11.42578125" style="25"/>
  </cols>
  <sheetData>
    <row r="1" spans="1:29" s="37" customFormat="1" ht="76.5" customHeight="1" x14ac:dyDescent="0.45">
      <c r="A1" s="109" t="s">
        <v>192</v>
      </c>
      <c r="B1" s="109"/>
      <c r="C1" s="109"/>
      <c r="D1" s="109"/>
      <c r="E1" s="109"/>
      <c r="F1" s="109"/>
      <c r="G1" s="109"/>
      <c r="H1" s="109"/>
      <c r="I1" s="109"/>
      <c r="J1" s="117">
        <f t="shared" ref="J1" ca="1" si="0">TODAY()-1</f>
        <v>44484</v>
      </c>
      <c r="K1" s="117"/>
      <c r="L1" s="117"/>
      <c r="M1" s="117"/>
      <c r="O1" s="109" t="s">
        <v>194</v>
      </c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17">
        <f t="shared" ref="Z1" ca="1" si="1">TODAY()-1</f>
        <v>44484</v>
      </c>
      <c r="AA1" s="117"/>
      <c r="AB1" s="117"/>
      <c r="AC1" s="90"/>
    </row>
    <row r="2" spans="1:29" ht="20.100000000000001" customHeight="1" x14ac:dyDescent="0.4">
      <c r="A2" s="118" t="s">
        <v>191</v>
      </c>
      <c r="B2" s="27"/>
      <c r="C2" s="116" t="s">
        <v>158</v>
      </c>
      <c r="D2" s="112" t="s">
        <v>152</v>
      </c>
      <c r="E2" s="112"/>
      <c r="F2" s="38"/>
      <c r="H2" s="118" t="s">
        <v>57</v>
      </c>
      <c r="I2" s="27"/>
      <c r="J2" s="116" t="s">
        <v>158</v>
      </c>
      <c r="K2" s="112" t="s">
        <v>152</v>
      </c>
      <c r="L2" s="112"/>
      <c r="M2" s="38"/>
      <c r="O2" s="118" t="s">
        <v>193</v>
      </c>
      <c r="P2" s="27"/>
      <c r="Q2" s="116" t="s">
        <v>158</v>
      </c>
      <c r="R2" s="93"/>
      <c r="T2" s="118" t="s">
        <v>69</v>
      </c>
      <c r="U2" s="27"/>
      <c r="V2" s="116" t="s">
        <v>158</v>
      </c>
      <c r="W2" s="93"/>
      <c r="Y2" s="118" t="s">
        <v>196</v>
      </c>
      <c r="Z2" s="27"/>
      <c r="AA2" s="116" t="s">
        <v>158</v>
      </c>
      <c r="AB2" s="93"/>
    </row>
    <row r="3" spans="1:29" ht="37.5" customHeight="1" x14ac:dyDescent="0.4">
      <c r="A3" s="118"/>
      <c r="B3" s="27"/>
      <c r="C3" s="116"/>
      <c r="D3" s="113" t="s">
        <v>153</v>
      </c>
      <c r="E3" s="113"/>
      <c r="F3" s="38"/>
      <c r="H3" s="118"/>
      <c r="I3" s="27"/>
      <c r="J3" s="116"/>
      <c r="K3" s="113" t="s">
        <v>153</v>
      </c>
      <c r="L3" s="113"/>
      <c r="M3" s="38"/>
      <c r="O3" s="118"/>
      <c r="P3" s="27"/>
      <c r="Q3" s="116"/>
      <c r="R3" s="94"/>
      <c r="T3" s="118"/>
      <c r="U3" s="27"/>
      <c r="V3" s="116"/>
      <c r="W3" s="94"/>
      <c r="Y3" s="118"/>
      <c r="Z3" s="27"/>
      <c r="AA3" s="116"/>
      <c r="AB3" s="94"/>
    </row>
    <row r="4" spans="1:29" ht="26.25" x14ac:dyDescent="0.4">
      <c r="A4" s="78" t="s">
        <v>1</v>
      </c>
      <c r="B4" s="79">
        <v>2021</v>
      </c>
      <c r="C4" s="116"/>
      <c r="D4" s="114" t="s">
        <v>154</v>
      </c>
      <c r="E4" s="114"/>
      <c r="F4" s="39"/>
      <c r="H4" s="78" t="s">
        <v>1</v>
      </c>
      <c r="I4" s="79">
        <v>2021</v>
      </c>
      <c r="J4" s="116"/>
      <c r="K4" s="114" t="s">
        <v>154</v>
      </c>
      <c r="L4" s="114"/>
      <c r="M4" s="39"/>
      <c r="O4" s="78" t="s">
        <v>1</v>
      </c>
      <c r="P4" s="79">
        <v>2021</v>
      </c>
      <c r="Q4" s="116"/>
      <c r="R4" s="95"/>
      <c r="T4" s="78" t="s">
        <v>1</v>
      </c>
      <c r="U4" s="79">
        <v>2021</v>
      </c>
      <c r="V4" s="116"/>
      <c r="W4" s="95"/>
      <c r="Y4" s="78" t="s">
        <v>1</v>
      </c>
      <c r="Z4" s="79">
        <v>2021</v>
      </c>
      <c r="AA4" s="116"/>
      <c r="AB4" s="95"/>
    </row>
    <row r="5" spans="1:29" ht="6.75" customHeight="1" x14ac:dyDescent="0.25">
      <c r="H5" s="36"/>
      <c r="I5" s="30"/>
      <c r="J5" s="92"/>
      <c r="K5" s="31"/>
      <c r="L5" s="83"/>
      <c r="M5" s="40"/>
      <c r="O5" s="36"/>
      <c r="P5" s="30"/>
      <c r="Q5" s="92"/>
      <c r="R5" s="31"/>
      <c r="T5" s="36"/>
      <c r="U5" s="30"/>
      <c r="V5" s="92"/>
      <c r="W5" s="31"/>
      <c r="Y5" s="36"/>
      <c r="Z5" s="30"/>
      <c r="AA5" s="92"/>
      <c r="AB5" s="31"/>
    </row>
    <row r="6" spans="1:29" s="71" customFormat="1" ht="18.75" x14ac:dyDescent="0.3">
      <c r="A6" s="65"/>
      <c r="B6" s="69" t="s">
        <v>34</v>
      </c>
      <c r="C6" s="70"/>
      <c r="D6" s="70"/>
      <c r="E6" s="70"/>
      <c r="F6"/>
      <c r="H6" s="65"/>
      <c r="I6" s="69" t="s">
        <v>34</v>
      </c>
      <c r="J6" s="70"/>
      <c r="K6" s="70"/>
      <c r="L6" s="70"/>
      <c r="M6"/>
      <c r="O6" s="65"/>
      <c r="P6" s="69" t="s">
        <v>34</v>
      </c>
      <c r="Q6" s="70"/>
      <c r="R6" s="70"/>
      <c r="T6" s="65"/>
      <c r="U6" s="69" t="s">
        <v>34</v>
      </c>
      <c r="V6" s="70"/>
      <c r="W6" s="70"/>
      <c r="Y6" s="65"/>
      <c r="Z6" s="69" t="s">
        <v>34</v>
      </c>
      <c r="AA6" s="70"/>
      <c r="AB6" s="70"/>
    </row>
    <row r="7" spans="1:29" s="68" customFormat="1" ht="37.5" x14ac:dyDescent="0.3">
      <c r="A7" s="72" t="s">
        <v>27</v>
      </c>
      <c r="B7" s="71" t="s">
        <v>30</v>
      </c>
      <c r="C7" s="73" t="s">
        <v>39</v>
      </c>
      <c r="D7" s="74" t="s">
        <v>31</v>
      </c>
      <c r="E7" s="71" t="s">
        <v>160</v>
      </c>
      <c r="F7"/>
      <c r="H7" s="72" t="s">
        <v>27</v>
      </c>
      <c r="I7" s="71" t="s">
        <v>30</v>
      </c>
      <c r="J7" s="73" t="s">
        <v>39</v>
      </c>
      <c r="K7" s="74" t="s">
        <v>31</v>
      </c>
      <c r="L7" s="71" t="s">
        <v>160</v>
      </c>
      <c r="M7"/>
      <c r="O7" s="72" t="s">
        <v>27</v>
      </c>
      <c r="P7" s="71" t="s">
        <v>30</v>
      </c>
      <c r="Q7" s="73" t="s">
        <v>39</v>
      </c>
      <c r="R7" s="74" t="s">
        <v>31</v>
      </c>
      <c r="T7" s="72" t="s">
        <v>27</v>
      </c>
      <c r="U7" s="71" t="s">
        <v>30</v>
      </c>
      <c r="V7" s="73" t="s">
        <v>39</v>
      </c>
      <c r="W7" s="74" t="s">
        <v>31</v>
      </c>
      <c r="Y7" s="72" t="s">
        <v>27</v>
      </c>
      <c r="Z7" s="71" t="s">
        <v>30</v>
      </c>
      <c r="AA7" s="73" t="s">
        <v>39</v>
      </c>
      <c r="AB7" s="74" t="s">
        <v>31</v>
      </c>
    </row>
    <row r="8" spans="1:29" s="77" customFormat="1" ht="50.1" customHeight="1" x14ac:dyDescent="0.5">
      <c r="A8" s="89">
        <v>41</v>
      </c>
      <c r="B8" s="85">
        <v>2911</v>
      </c>
      <c r="C8" s="86">
        <v>2.1736111111111107</v>
      </c>
      <c r="D8" s="87">
        <v>9.927983539094647E-4</v>
      </c>
      <c r="E8" s="40">
        <v>1.428645888552935</v>
      </c>
      <c r="F8"/>
      <c r="G8" s="90"/>
      <c r="H8" s="89">
        <v>41</v>
      </c>
      <c r="I8" s="85">
        <v>588</v>
      </c>
      <c r="J8" s="86">
        <v>1.1631944444444444</v>
      </c>
      <c r="K8" s="87">
        <v>2.8255208333333335E-3</v>
      </c>
      <c r="L8" s="40">
        <v>4.0696424094100205</v>
      </c>
      <c r="M8"/>
      <c r="O8" s="89">
        <v>41</v>
      </c>
      <c r="P8" s="85">
        <v>2284</v>
      </c>
      <c r="Q8" s="86">
        <v>5.7090277777777771</v>
      </c>
      <c r="R8" s="87">
        <v>4.207754629629629E-3</v>
      </c>
      <c r="S8" s="90"/>
      <c r="T8" s="89">
        <v>41</v>
      </c>
      <c r="U8" s="85">
        <v>420</v>
      </c>
      <c r="V8" s="86">
        <v>1.8784722222222221</v>
      </c>
      <c r="W8" s="87">
        <v>7.7417695473251035E-3</v>
      </c>
      <c r="Y8" s="89">
        <v>41</v>
      </c>
      <c r="Z8" s="85">
        <v>159</v>
      </c>
      <c r="AA8" s="86">
        <v>1.2916666666666667</v>
      </c>
      <c r="AB8" s="87">
        <v>8.7065972222222215E-3</v>
      </c>
      <c r="AC8" s="90"/>
    </row>
    <row r="9" spans="1:29" s="77" customFormat="1" ht="50.1" customHeight="1" x14ac:dyDescent="0.5">
      <c r="A9" s="80">
        <v>44480</v>
      </c>
      <c r="B9" s="85">
        <v>674</v>
      </c>
      <c r="C9" s="86">
        <v>0.625</v>
      </c>
      <c r="D9" s="87">
        <v>1.3888888888888889E-3</v>
      </c>
      <c r="E9" s="40">
        <v>2.0001096551346014</v>
      </c>
      <c r="F9"/>
      <c r="G9" s="90"/>
      <c r="H9" s="80">
        <v>44480</v>
      </c>
      <c r="I9" s="85">
        <v>34</v>
      </c>
      <c r="J9" s="86">
        <v>3.8194444444444448E-2</v>
      </c>
      <c r="K9" s="87">
        <v>1.1516203703703703E-3</v>
      </c>
      <c r="L9" s="40">
        <v>1.6578947368421053</v>
      </c>
      <c r="M9"/>
      <c r="O9" s="80">
        <v>44480</v>
      </c>
      <c r="P9" s="85">
        <v>408</v>
      </c>
      <c r="Q9" s="86">
        <v>1.2020833333333332</v>
      </c>
      <c r="R9" s="87">
        <v>4.8804012345679011E-3</v>
      </c>
      <c r="S9" s="90"/>
      <c r="T9" s="80">
        <v>44480</v>
      </c>
      <c r="U9" s="85">
        <v>134</v>
      </c>
      <c r="V9" s="86">
        <v>0.38541666666666669</v>
      </c>
      <c r="W9" s="87">
        <v>2.9918981481481476E-3</v>
      </c>
      <c r="Y9" s="80">
        <v>44480</v>
      </c>
      <c r="Z9" s="85">
        <v>52</v>
      </c>
      <c r="AA9" s="86">
        <v>0.33333333333333331</v>
      </c>
      <c r="AB9" s="87">
        <v>6.4120370370370364E-3</v>
      </c>
      <c r="AC9" s="90"/>
    </row>
    <row r="10" spans="1:29" s="77" customFormat="1" ht="50.1" customHeight="1" x14ac:dyDescent="0.5">
      <c r="A10" s="80">
        <v>44481</v>
      </c>
      <c r="B10" s="85">
        <v>935</v>
      </c>
      <c r="C10" s="86">
        <v>0.65277777777777779</v>
      </c>
      <c r="D10" s="87">
        <v>8.7577160493827169E-4</v>
      </c>
      <c r="E10" s="40">
        <v>1.2582234203010172</v>
      </c>
      <c r="F10"/>
      <c r="G10" s="90"/>
      <c r="H10" s="80">
        <v>44481</v>
      </c>
      <c r="I10" s="85">
        <v>57</v>
      </c>
      <c r="J10" s="86">
        <v>0.36458333333333331</v>
      </c>
      <c r="K10" s="87">
        <v>5.208333333333333E-3</v>
      </c>
      <c r="L10" s="40">
        <v>7.4999999999999991</v>
      </c>
      <c r="M10"/>
      <c r="O10" s="80">
        <v>44481</v>
      </c>
      <c r="P10" s="85">
        <v>692</v>
      </c>
      <c r="Q10" s="86">
        <v>1.6701388888888888</v>
      </c>
      <c r="R10" s="87">
        <v>2.9629629629629628E-3</v>
      </c>
      <c r="S10" s="90"/>
      <c r="T10" s="80">
        <v>44481</v>
      </c>
      <c r="U10" s="85">
        <v>176</v>
      </c>
      <c r="V10" s="86">
        <v>0.86458333333333326</v>
      </c>
      <c r="W10" s="87">
        <v>1.2469135802469134E-2</v>
      </c>
      <c r="Y10" s="80">
        <v>44481</v>
      </c>
      <c r="Z10" s="85">
        <v>48</v>
      </c>
      <c r="AA10" s="86">
        <v>0.33333333333333331</v>
      </c>
      <c r="AB10" s="87">
        <v>6.9444444444444441E-3</v>
      </c>
      <c r="AC10" s="90"/>
    </row>
    <row r="11" spans="1:29" s="77" customFormat="1" ht="50.1" customHeight="1" x14ac:dyDescent="0.5">
      <c r="A11" s="80">
        <v>44482</v>
      </c>
      <c r="B11" s="85">
        <v>504</v>
      </c>
      <c r="C11" s="86">
        <v>0.375</v>
      </c>
      <c r="D11" s="87">
        <v>7.407407407407407E-4</v>
      </c>
      <c r="E11" s="40">
        <v>1.0714285714285714</v>
      </c>
      <c r="F11"/>
      <c r="G11" s="90"/>
      <c r="H11" s="80">
        <v>44482</v>
      </c>
      <c r="I11" s="85">
        <v>150</v>
      </c>
      <c r="J11" s="86">
        <v>0.36458333333333331</v>
      </c>
      <c r="K11" s="87">
        <v>3.1250000000000002E-3</v>
      </c>
      <c r="L11" s="40">
        <v>4.5026408450704221</v>
      </c>
      <c r="M11"/>
      <c r="O11" s="80">
        <v>44482</v>
      </c>
      <c r="P11" s="85">
        <v>577</v>
      </c>
      <c r="Q11" s="86">
        <v>1.4895833333333333</v>
      </c>
      <c r="R11" s="87">
        <v>5.8101851851851856E-3</v>
      </c>
      <c r="S11" s="90"/>
      <c r="T11" s="80">
        <v>44482</v>
      </c>
      <c r="U11" s="85">
        <v>83</v>
      </c>
      <c r="V11" s="86">
        <v>0.44791666666666663</v>
      </c>
      <c r="W11" s="87">
        <v>9.3807870370370382E-3</v>
      </c>
      <c r="Y11" s="80">
        <v>44482</v>
      </c>
      <c r="Z11" s="85">
        <v>34</v>
      </c>
      <c r="AA11" s="86">
        <v>0.33333333333333331</v>
      </c>
      <c r="AB11" s="87">
        <v>9.8032407407407408E-3</v>
      </c>
      <c r="AC11" s="90"/>
    </row>
    <row r="12" spans="1:29" s="77" customFormat="1" ht="50.1" customHeight="1" x14ac:dyDescent="0.5">
      <c r="A12" s="80">
        <v>44483</v>
      </c>
      <c r="B12" s="85"/>
      <c r="C12" s="86"/>
      <c r="D12" s="87"/>
      <c r="E12" s="40"/>
      <c r="F12"/>
      <c r="G12" s="90"/>
      <c r="H12" s="80">
        <v>44483</v>
      </c>
      <c r="I12" s="85"/>
      <c r="J12" s="86"/>
      <c r="K12" s="87"/>
      <c r="L12" s="40"/>
      <c r="M12"/>
      <c r="O12" s="80">
        <v>44483</v>
      </c>
      <c r="P12" s="85"/>
      <c r="Q12" s="86"/>
      <c r="R12" s="87"/>
      <c r="S12" s="90"/>
      <c r="T12" s="80">
        <v>44483</v>
      </c>
      <c r="U12" s="85"/>
      <c r="V12" s="86"/>
      <c r="W12" s="87"/>
      <c r="Y12" s="80">
        <v>44483</v>
      </c>
      <c r="Z12" s="85"/>
      <c r="AA12" s="86"/>
      <c r="AB12" s="87"/>
      <c r="AC12" s="90"/>
    </row>
    <row r="13" spans="1:29" s="77" customFormat="1" ht="50.1" customHeight="1" x14ac:dyDescent="0.5">
      <c r="A13" s="81" t="s">
        <v>65</v>
      </c>
      <c r="B13" s="85">
        <v>186</v>
      </c>
      <c r="C13" s="86">
        <v>0.14583333333333334</v>
      </c>
      <c r="D13" s="87">
        <v>7.8703703703703705E-4</v>
      </c>
      <c r="E13" s="40">
        <v>1.129032258064516</v>
      </c>
      <c r="F13"/>
      <c r="G13" s="90"/>
      <c r="H13" s="81" t="s">
        <v>57</v>
      </c>
      <c r="I13" s="85">
        <v>347</v>
      </c>
      <c r="J13" s="86">
        <v>0.39583333333333331</v>
      </c>
      <c r="K13" s="87">
        <v>1.8171296296296295E-3</v>
      </c>
      <c r="L13" s="40">
        <v>2.6180340557275539</v>
      </c>
      <c r="M13"/>
      <c r="O13" s="81" t="s">
        <v>64</v>
      </c>
      <c r="P13" s="85">
        <v>99</v>
      </c>
      <c r="Q13" s="86">
        <v>0.33333333333333331</v>
      </c>
      <c r="R13" s="87">
        <v>3.3680555555555551E-3</v>
      </c>
      <c r="S13" s="90"/>
      <c r="T13" s="81" t="s">
        <v>69</v>
      </c>
      <c r="U13" s="85">
        <v>27</v>
      </c>
      <c r="V13" s="86">
        <v>0.18055555555555555</v>
      </c>
      <c r="W13" s="87">
        <v>3.7615740740740739E-3</v>
      </c>
      <c r="Y13" s="81" t="s">
        <v>59</v>
      </c>
      <c r="Z13" s="85">
        <v>25</v>
      </c>
      <c r="AA13" s="86">
        <v>0.29166666666666669</v>
      </c>
      <c r="AB13" s="87">
        <v>1.1666666666666667E-2</v>
      </c>
      <c r="AC13" s="90"/>
    </row>
    <row r="14" spans="1:29" s="77" customFormat="1" ht="50.1" customHeight="1" x14ac:dyDescent="0.5">
      <c r="A14" s="82" t="s">
        <v>13</v>
      </c>
      <c r="B14" s="85">
        <v>186</v>
      </c>
      <c r="C14" s="86">
        <v>0.14583333333333334</v>
      </c>
      <c r="D14" s="87">
        <v>7.8703703703703705E-4</v>
      </c>
      <c r="E14" s="40">
        <v>1.129032258064516</v>
      </c>
      <c r="F14"/>
      <c r="G14" s="90"/>
      <c r="H14" s="82" t="s">
        <v>13</v>
      </c>
      <c r="I14" s="85">
        <v>347</v>
      </c>
      <c r="J14" s="86">
        <v>0.39583333333333331</v>
      </c>
      <c r="K14" s="87">
        <v>1.8171296296296295E-3</v>
      </c>
      <c r="L14" s="40">
        <v>2.6180340557275539</v>
      </c>
      <c r="M14"/>
      <c r="O14" s="82" t="s">
        <v>13</v>
      </c>
      <c r="P14" s="85">
        <v>99</v>
      </c>
      <c r="Q14" s="86">
        <v>0.33333333333333331</v>
      </c>
      <c r="R14" s="87">
        <v>3.3680555555555551E-3</v>
      </c>
      <c r="S14" s="90"/>
      <c r="T14" s="82" t="s">
        <v>13</v>
      </c>
      <c r="U14" s="85">
        <v>27</v>
      </c>
      <c r="V14" s="86">
        <v>0.18055555555555555</v>
      </c>
      <c r="W14" s="87">
        <v>3.7615740740740739E-3</v>
      </c>
      <c r="Y14" s="82" t="s">
        <v>13</v>
      </c>
      <c r="Z14" s="85">
        <v>25</v>
      </c>
      <c r="AA14" s="86">
        <v>0.29166666666666669</v>
      </c>
      <c r="AB14" s="87">
        <v>1.1666666666666667E-2</v>
      </c>
      <c r="AC14" s="90"/>
    </row>
    <row r="15" spans="1:29" s="77" customFormat="1" ht="50.1" customHeight="1" x14ac:dyDescent="0.5">
      <c r="A15" s="81" t="s">
        <v>75</v>
      </c>
      <c r="B15" s="85">
        <v>612</v>
      </c>
      <c r="C15" s="86">
        <v>0.375</v>
      </c>
      <c r="D15" s="87">
        <v>6.134259259259259E-4</v>
      </c>
      <c r="E15" s="40">
        <v>0.88235294117647056</v>
      </c>
      <c r="F15"/>
      <c r="G15" s="90"/>
      <c r="H15" s="89" t="s">
        <v>28</v>
      </c>
      <c r="I15" s="85">
        <v>588</v>
      </c>
      <c r="J15" s="86">
        <v>1.1631944444444444</v>
      </c>
      <c r="K15" s="88">
        <v>2.8255208333333335E-3</v>
      </c>
      <c r="L15" s="40">
        <v>4.0696424094100205</v>
      </c>
      <c r="M15"/>
      <c r="O15" s="81" t="s">
        <v>74</v>
      </c>
      <c r="P15" s="85">
        <v>234</v>
      </c>
      <c r="Q15" s="86">
        <v>0.30208333333333331</v>
      </c>
      <c r="R15" s="87">
        <v>1.2962962962962963E-3</v>
      </c>
      <c r="S15" s="90"/>
      <c r="T15" s="89" t="s">
        <v>28</v>
      </c>
      <c r="U15" s="85">
        <v>420</v>
      </c>
      <c r="V15" s="86">
        <v>1.8784722222222221</v>
      </c>
      <c r="W15" s="88">
        <v>7.7417695473251035E-3</v>
      </c>
      <c r="Y15" s="89" t="s">
        <v>28</v>
      </c>
      <c r="Z15" s="85">
        <v>159</v>
      </c>
      <c r="AA15" s="86">
        <v>1.2916666666666667</v>
      </c>
      <c r="AB15" s="88">
        <v>8.7065972222222215E-3</v>
      </c>
      <c r="AC15" s="90"/>
    </row>
    <row r="16" spans="1:29" s="77" customFormat="1" ht="50.1" customHeight="1" x14ac:dyDescent="0.5">
      <c r="A16" s="82" t="s">
        <v>13</v>
      </c>
      <c r="B16" s="85">
        <v>612</v>
      </c>
      <c r="C16" s="86">
        <v>0.375</v>
      </c>
      <c r="D16" s="87">
        <v>6.134259259259259E-4</v>
      </c>
      <c r="E16" s="40">
        <v>0.88235294117647056</v>
      </c>
      <c r="F16"/>
      <c r="G16" s="90"/>
      <c r="H16"/>
      <c r="I16"/>
      <c r="J16"/>
      <c r="K16"/>
      <c r="L16"/>
      <c r="M16"/>
      <c r="O16" s="82" t="s">
        <v>13</v>
      </c>
      <c r="P16" s="85">
        <v>234</v>
      </c>
      <c r="Q16" s="86">
        <v>0.30208333333333331</v>
      </c>
      <c r="R16" s="87">
        <v>1.2962962962962963E-3</v>
      </c>
      <c r="S16" s="90"/>
      <c r="T16"/>
      <c r="U16"/>
      <c r="V16"/>
      <c r="W16"/>
      <c r="Y16"/>
      <c r="Z16"/>
      <c r="AA16"/>
      <c r="AB16"/>
      <c r="AC16" s="90"/>
    </row>
    <row r="17" spans="1:29" s="77" customFormat="1" ht="50.1" customHeight="1" x14ac:dyDescent="0.5">
      <c r="A17" s="89" t="s">
        <v>28</v>
      </c>
      <c r="B17" s="85">
        <v>2911</v>
      </c>
      <c r="C17" s="86">
        <v>2.1736111111111107</v>
      </c>
      <c r="D17" s="88">
        <v>9.927983539094647E-4</v>
      </c>
      <c r="E17" s="40">
        <v>1.428645888552935</v>
      </c>
      <c r="F17"/>
      <c r="G17" s="90"/>
      <c r="H17"/>
      <c r="I17"/>
      <c r="J17"/>
      <c r="K17"/>
      <c r="L17"/>
      <c r="M17"/>
      <c r="O17" s="81" t="s">
        <v>76</v>
      </c>
      <c r="P17" s="85">
        <v>199</v>
      </c>
      <c r="Q17" s="86">
        <v>0.37847222222222227</v>
      </c>
      <c r="R17" s="87">
        <v>1.8981481481481482E-3</v>
      </c>
      <c r="S17" s="90"/>
      <c r="T17"/>
      <c r="U17"/>
      <c r="V17"/>
      <c r="W17"/>
      <c r="Y17"/>
      <c r="Z17"/>
      <c r="AA17"/>
      <c r="AB17"/>
      <c r="AC17" s="90"/>
    </row>
    <row r="18" spans="1:29" s="77" customFormat="1" ht="50.1" customHeight="1" x14ac:dyDescent="0.5">
      <c r="A18"/>
      <c r="B18"/>
      <c r="C18"/>
      <c r="D18"/>
      <c r="E18"/>
      <c r="F18"/>
      <c r="G18" s="90"/>
      <c r="H18"/>
      <c r="I18"/>
      <c r="J18"/>
      <c r="K18"/>
      <c r="L18"/>
      <c r="M18"/>
      <c r="O18" s="82" t="s">
        <v>13</v>
      </c>
      <c r="P18" s="85">
        <v>199</v>
      </c>
      <c r="Q18" s="86">
        <v>0.37847222222222227</v>
      </c>
      <c r="R18" s="87">
        <v>1.8981481481481482E-3</v>
      </c>
      <c r="S18" s="90"/>
      <c r="T18"/>
      <c r="U18"/>
      <c r="V18"/>
      <c r="W18"/>
      <c r="Y18"/>
      <c r="Z18"/>
      <c r="AA18"/>
      <c r="AB18"/>
      <c r="AC18" s="90"/>
    </row>
    <row r="19" spans="1:29" s="77" customFormat="1" ht="50.1" customHeight="1" x14ac:dyDescent="0.5">
      <c r="A19"/>
      <c r="B19"/>
      <c r="C19"/>
      <c r="D19"/>
      <c r="E19"/>
      <c r="F19"/>
      <c r="G19" s="90"/>
      <c r="H19"/>
      <c r="I19"/>
      <c r="J19"/>
      <c r="K19"/>
      <c r="L19"/>
      <c r="M19"/>
      <c r="O19" s="81" t="s">
        <v>81</v>
      </c>
      <c r="P19" s="85">
        <v>75</v>
      </c>
      <c r="Q19" s="86">
        <v>0.33333333333333331</v>
      </c>
      <c r="R19" s="87">
        <v>4.4444444444444444E-3</v>
      </c>
      <c r="S19" s="90"/>
      <c r="T19"/>
      <c r="U19"/>
      <c r="V19"/>
      <c r="W19"/>
      <c r="Y19"/>
      <c r="Z19"/>
      <c r="AA19"/>
      <c r="AB19"/>
      <c r="AC19" s="90"/>
    </row>
    <row r="20" spans="1:29" s="77" customFormat="1" ht="50.1" customHeight="1" x14ac:dyDescent="0.5">
      <c r="A20"/>
      <c r="B20"/>
      <c r="C20"/>
      <c r="D20"/>
      <c r="E20"/>
      <c r="F20"/>
      <c r="G20" s="90"/>
      <c r="H20"/>
      <c r="I20"/>
      <c r="J20"/>
      <c r="K20"/>
      <c r="L20"/>
      <c r="M20"/>
      <c r="O20" s="82" t="s">
        <v>13</v>
      </c>
      <c r="P20" s="85">
        <v>75</v>
      </c>
      <c r="Q20" s="86">
        <v>0.33333333333333331</v>
      </c>
      <c r="R20" s="87">
        <v>4.4444444444444444E-3</v>
      </c>
      <c r="S20" s="90"/>
      <c r="T20"/>
      <c r="U20"/>
      <c r="V20"/>
      <c r="W20"/>
      <c r="Y20"/>
      <c r="Z20"/>
      <c r="AA20"/>
      <c r="AB20"/>
      <c r="AC20" s="90"/>
    </row>
    <row r="21" spans="1:29" s="77" customFormat="1" ht="50.1" customHeight="1" x14ac:dyDescent="0.5">
      <c r="A21"/>
      <c r="B21"/>
      <c r="C21"/>
      <c r="D21"/>
      <c r="E21"/>
      <c r="F21"/>
      <c r="G21" s="90"/>
      <c r="H21"/>
      <c r="I21"/>
      <c r="J21"/>
      <c r="K21"/>
      <c r="L21"/>
      <c r="M21"/>
      <c r="O21" s="89" t="s">
        <v>28</v>
      </c>
      <c r="P21" s="85">
        <v>2284</v>
      </c>
      <c r="Q21" s="86">
        <v>5.7090277777777771</v>
      </c>
      <c r="R21" s="88">
        <v>4.207754629629629E-3</v>
      </c>
      <c r="S21" s="90"/>
      <c r="T21"/>
      <c r="U21"/>
      <c r="V21"/>
      <c r="W21"/>
      <c r="Y21"/>
      <c r="Z21"/>
      <c r="AA21"/>
      <c r="AB21"/>
      <c r="AC21" s="90"/>
    </row>
    <row r="22" spans="1:29" s="77" customFormat="1" ht="50.1" customHeight="1" x14ac:dyDescent="0.5">
      <c r="A22"/>
      <c r="B22"/>
      <c r="C22"/>
      <c r="D22"/>
      <c r="E22"/>
      <c r="F22"/>
      <c r="G22" s="90"/>
      <c r="H22"/>
      <c r="I22"/>
      <c r="J22"/>
      <c r="K22"/>
      <c r="L22"/>
      <c r="M22"/>
      <c r="O22"/>
      <c r="P22"/>
      <c r="Q22"/>
      <c r="R22"/>
      <c r="S22" s="90"/>
      <c r="T22"/>
      <c r="U22"/>
      <c r="V22"/>
      <c r="W22"/>
      <c r="Y22"/>
      <c r="Z22"/>
      <c r="AA22"/>
      <c r="AB22"/>
      <c r="AC22" s="90"/>
    </row>
    <row r="23" spans="1:29" s="77" customFormat="1" ht="50.1" customHeight="1" x14ac:dyDescent="0.5">
      <c r="A23"/>
      <c r="B23"/>
      <c r="C23"/>
      <c r="D23"/>
      <c r="E23"/>
      <c r="F23"/>
      <c r="G23" s="90"/>
      <c r="H23"/>
      <c r="I23"/>
      <c r="J23"/>
      <c r="K23"/>
      <c r="L23"/>
      <c r="M23"/>
      <c r="O23"/>
      <c r="P23"/>
      <c r="Q23"/>
      <c r="R23"/>
      <c r="S23" s="90"/>
      <c r="T23"/>
      <c r="U23"/>
      <c r="V23"/>
      <c r="W23"/>
      <c r="Y23"/>
      <c r="Z23"/>
      <c r="AA23"/>
      <c r="AB23"/>
      <c r="AC23" s="90"/>
    </row>
    <row r="24" spans="1:29" s="77" customFormat="1" ht="50.1" customHeight="1" x14ac:dyDescent="0.5">
      <c r="A24"/>
      <c r="B24"/>
      <c r="C24"/>
      <c r="D24"/>
      <c r="E24"/>
      <c r="F24"/>
      <c r="G24" s="90"/>
      <c r="H24"/>
      <c r="I24"/>
      <c r="J24"/>
      <c r="K24"/>
      <c r="L24"/>
      <c r="M24"/>
      <c r="O24"/>
      <c r="P24"/>
      <c r="Q24"/>
      <c r="R24"/>
      <c r="S24" s="90"/>
      <c r="T24"/>
      <c r="U24"/>
      <c r="V24"/>
      <c r="W24"/>
      <c r="Y24"/>
      <c r="Z24"/>
      <c r="AA24"/>
      <c r="AB24"/>
      <c r="AC24" s="90"/>
    </row>
    <row r="25" spans="1:29" s="77" customFormat="1" ht="50.1" customHeight="1" x14ac:dyDescent="0.5">
      <c r="A25"/>
      <c r="B25"/>
      <c r="C25"/>
      <c r="D25"/>
      <c r="E25"/>
      <c r="F25"/>
      <c r="G25" s="90"/>
      <c r="H25"/>
      <c r="I25"/>
      <c r="J25"/>
      <c r="K25"/>
      <c r="L25"/>
      <c r="M25"/>
      <c r="O25"/>
      <c r="P25"/>
      <c r="Q25"/>
      <c r="R25"/>
      <c r="S25" s="90"/>
      <c r="T25"/>
      <c r="U25"/>
      <c r="V25"/>
      <c r="W25"/>
      <c r="Y25"/>
      <c r="Z25"/>
      <c r="AA25"/>
      <c r="AB25"/>
      <c r="AC25" s="90"/>
    </row>
    <row r="26" spans="1:29" s="77" customFormat="1" ht="50.1" customHeight="1" x14ac:dyDescent="0.5">
      <c r="A26"/>
      <c r="B26"/>
      <c r="C26"/>
      <c r="D26"/>
      <c r="E26"/>
      <c r="F26"/>
      <c r="G26" s="90"/>
      <c r="H26"/>
      <c r="I26"/>
      <c r="J26"/>
      <c r="K26"/>
      <c r="L26"/>
      <c r="M26"/>
      <c r="O26"/>
      <c r="P26"/>
      <c r="Q26"/>
      <c r="R26"/>
      <c r="S26" s="90"/>
      <c r="T26"/>
      <c r="U26"/>
      <c r="V26"/>
      <c r="W26"/>
      <c r="Y26"/>
      <c r="Z26"/>
      <c r="AA26"/>
      <c r="AB26"/>
      <c r="AC26" s="90"/>
    </row>
    <row r="27" spans="1:29" s="77" customFormat="1" ht="50.1" customHeight="1" x14ac:dyDescent="0.5">
      <c r="A27"/>
      <c r="B27"/>
      <c r="C27"/>
      <c r="D27"/>
      <c r="E27"/>
      <c r="F27"/>
      <c r="G27" s="90"/>
      <c r="H27"/>
      <c r="I27"/>
      <c r="J27"/>
      <c r="K27"/>
      <c r="L27"/>
      <c r="M27"/>
      <c r="O27"/>
      <c r="P27"/>
      <c r="Q27"/>
      <c r="R27"/>
      <c r="S27" s="90"/>
      <c r="T27"/>
      <c r="U27"/>
      <c r="V27"/>
      <c r="W27"/>
      <c r="Y27"/>
      <c r="Z27"/>
      <c r="AA27"/>
      <c r="AB27"/>
      <c r="AC27" s="90"/>
    </row>
    <row r="28" spans="1:29" s="77" customFormat="1" ht="50.1" customHeight="1" x14ac:dyDescent="0.5">
      <c r="A28"/>
      <c r="B28"/>
      <c r="C28"/>
      <c r="D28"/>
      <c r="E28"/>
      <c r="F28"/>
      <c r="G28" s="90"/>
      <c r="H28"/>
      <c r="I28"/>
      <c r="J28"/>
      <c r="K28"/>
      <c r="L28"/>
      <c r="M28"/>
      <c r="O28"/>
      <c r="P28"/>
      <c r="Q28"/>
      <c r="R28"/>
      <c r="S28" s="90"/>
      <c r="T28"/>
      <c r="U28"/>
      <c r="V28"/>
      <c r="W28"/>
      <c r="Y28"/>
      <c r="Z28"/>
      <c r="AA28"/>
      <c r="AB28"/>
      <c r="AC28" s="90"/>
    </row>
    <row r="29" spans="1:29" s="77" customFormat="1" ht="50.1" customHeight="1" x14ac:dyDescent="0.5">
      <c r="A29"/>
      <c r="B29"/>
      <c r="C29"/>
      <c r="D29"/>
      <c r="E29"/>
      <c r="F29"/>
      <c r="G29" s="90"/>
      <c r="H29"/>
      <c r="I29"/>
      <c r="J29"/>
      <c r="K29"/>
      <c r="L29"/>
      <c r="M29"/>
      <c r="O29"/>
      <c r="P29"/>
      <c r="Q29"/>
      <c r="R29"/>
      <c r="S29" s="90"/>
      <c r="T29"/>
      <c r="U29"/>
      <c r="V29"/>
      <c r="W29"/>
      <c r="Y29"/>
      <c r="Z29"/>
      <c r="AA29"/>
      <c r="AB29"/>
      <c r="AC29" s="90"/>
    </row>
    <row r="30" spans="1:29" s="77" customFormat="1" ht="50.1" customHeight="1" x14ac:dyDescent="0.5">
      <c r="A30"/>
      <c r="B30"/>
      <c r="C30"/>
      <c r="D30"/>
      <c r="E30"/>
      <c r="F30"/>
      <c r="G30" s="90"/>
      <c r="H30"/>
      <c r="I30"/>
      <c r="J30"/>
      <c r="K30"/>
      <c r="L30"/>
      <c r="M30"/>
      <c r="O30"/>
      <c r="P30"/>
      <c r="Q30"/>
      <c r="R30"/>
      <c r="S30" s="90"/>
      <c r="T30"/>
      <c r="U30"/>
      <c r="V30"/>
      <c r="W30"/>
      <c r="Y30"/>
      <c r="Z30"/>
      <c r="AA30"/>
      <c r="AB30"/>
      <c r="AC30" s="90"/>
    </row>
    <row r="31" spans="1:29" s="77" customFormat="1" ht="50.1" customHeight="1" x14ac:dyDescent="0.5">
      <c r="A31"/>
      <c r="B31"/>
      <c r="C31"/>
      <c r="D31"/>
      <c r="E31"/>
      <c r="F31"/>
      <c r="G31" s="90"/>
      <c r="H31"/>
      <c r="I31"/>
      <c r="J31"/>
      <c r="K31"/>
      <c r="L31"/>
      <c r="M31"/>
      <c r="O31"/>
      <c r="P31"/>
      <c r="Q31"/>
      <c r="R31"/>
      <c r="S31" s="90"/>
      <c r="T31"/>
      <c r="U31"/>
      <c r="V31"/>
      <c r="W31"/>
      <c r="Y31"/>
      <c r="Z31"/>
      <c r="AA31"/>
      <c r="AB31"/>
      <c r="AC31" s="90"/>
    </row>
    <row r="32" spans="1:29" s="77" customFormat="1" ht="50.1" customHeight="1" x14ac:dyDescent="0.5">
      <c r="A32"/>
      <c r="B32"/>
      <c r="C32"/>
      <c r="D32"/>
      <c r="E32"/>
      <c r="F32"/>
      <c r="G32" s="90"/>
      <c r="H32"/>
      <c r="I32"/>
      <c r="J32"/>
      <c r="K32"/>
      <c r="L32"/>
      <c r="M32"/>
      <c r="O32"/>
      <c r="P32"/>
      <c r="Q32"/>
      <c r="R32"/>
      <c r="S32" s="90"/>
      <c r="T32"/>
      <c r="U32"/>
      <c r="V32"/>
      <c r="W32"/>
      <c r="Y32"/>
      <c r="Z32"/>
      <c r="AA32"/>
      <c r="AB32"/>
      <c r="AC32" s="90"/>
    </row>
    <row r="33" spans="1:29" s="77" customFormat="1" ht="50.1" customHeight="1" x14ac:dyDescent="0.5">
      <c r="A33"/>
      <c r="B33"/>
      <c r="C33"/>
      <c r="D33"/>
      <c r="E33"/>
      <c r="F33"/>
      <c r="G33" s="90"/>
      <c r="H33"/>
      <c r="I33"/>
      <c r="J33"/>
      <c r="K33"/>
      <c r="L33"/>
      <c r="M33"/>
      <c r="O33"/>
      <c r="P33"/>
      <c r="Q33"/>
      <c r="R33"/>
      <c r="S33" s="90"/>
      <c r="T33"/>
      <c r="U33"/>
      <c r="V33"/>
      <c r="W33"/>
      <c r="Y33"/>
      <c r="Z33"/>
      <c r="AA33"/>
      <c r="AB33"/>
      <c r="AC33" s="90"/>
    </row>
    <row r="34" spans="1:29" s="77" customFormat="1" ht="50.1" customHeight="1" x14ac:dyDescent="0.5">
      <c r="A34"/>
      <c r="B34"/>
      <c r="C34"/>
      <c r="D34"/>
      <c r="E34"/>
      <c r="F34"/>
      <c r="G34" s="90"/>
      <c r="H34"/>
      <c r="I34"/>
      <c r="J34"/>
      <c r="K34"/>
      <c r="L34"/>
      <c r="M34"/>
      <c r="O34"/>
      <c r="P34"/>
      <c r="Q34"/>
      <c r="R34"/>
      <c r="S34" s="90"/>
      <c r="T34"/>
      <c r="U34"/>
      <c r="V34"/>
      <c r="W34"/>
      <c r="Y34"/>
      <c r="Z34"/>
      <c r="AA34"/>
      <c r="AB34"/>
      <c r="AC34" s="90"/>
    </row>
    <row r="35" spans="1:29" s="77" customFormat="1" ht="50.1" customHeight="1" x14ac:dyDescent="0.5">
      <c r="A35"/>
      <c r="B35"/>
      <c r="C35"/>
      <c r="D35"/>
      <c r="E35"/>
      <c r="F35"/>
      <c r="G35" s="90"/>
      <c r="H35"/>
      <c r="I35"/>
      <c r="J35"/>
      <c r="K35"/>
      <c r="L35"/>
      <c r="M35"/>
      <c r="O35"/>
      <c r="P35"/>
      <c r="Q35"/>
      <c r="R35"/>
      <c r="S35" s="90"/>
      <c r="T35"/>
      <c r="U35"/>
      <c r="V35"/>
      <c r="W35"/>
      <c r="Y35"/>
      <c r="Z35"/>
      <c r="AA35"/>
      <c r="AB35"/>
      <c r="AC35" s="90"/>
    </row>
    <row r="36" spans="1:29" s="77" customFormat="1" ht="50.1" customHeight="1" x14ac:dyDescent="0.5">
      <c r="A36"/>
      <c r="B36"/>
      <c r="C36"/>
      <c r="D36"/>
      <c r="E36"/>
      <c r="F36"/>
      <c r="G36" s="90"/>
      <c r="H36"/>
      <c r="I36"/>
      <c r="J36"/>
      <c r="K36"/>
      <c r="L36"/>
      <c r="M36"/>
      <c r="O36"/>
      <c r="P36"/>
      <c r="Q36"/>
      <c r="R36"/>
      <c r="S36" s="90"/>
      <c r="T36"/>
      <c r="U36"/>
      <c r="V36"/>
      <c r="W36"/>
      <c r="Y36"/>
      <c r="Z36"/>
      <c r="AA36"/>
      <c r="AB36"/>
      <c r="AC36" s="90"/>
    </row>
    <row r="37" spans="1:29" s="77" customFormat="1" ht="50.1" customHeight="1" x14ac:dyDescent="0.5">
      <c r="A37"/>
      <c r="B37"/>
      <c r="C37"/>
      <c r="D37"/>
      <c r="E37"/>
      <c r="F37"/>
      <c r="G37" s="90"/>
      <c r="H37"/>
      <c r="I37"/>
      <c r="J37"/>
      <c r="K37"/>
      <c r="L37"/>
      <c r="M37"/>
      <c r="O37"/>
      <c r="P37"/>
      <c r="Q37"/>
      <c r="R37"/>
      <c r="S37" s="90"/>
      <c r="T37"/>
      <c r="U37"/>
      <c r="V37"/>
      <c r="W37"/>
      <c r="Y37"/>
      <c r="Z37"/>
      <c r="AA37"/>
      <c r="AB37"/>
      <c r="AC37" s="90"/>
    </row>
    <row r="38" spans="1:29" s="77" customFormat="1" ht="50.1" customHeight="1" x14ac:dyDescent="0.5">
      <c r="A38"/>
      <c r="B38"/>
      <c r="C38"/>
      <c r="D38"/>
      <c r="E38"/>
      <c r="F38"/>
      <c r="G38" s="90"/>
      <c r="H38"/>
      <c r="I38"/>
      <c r="J38"/>
      <c r="K38"/>
      <c r="L38"/>
      <c r="M38"/>
      <c r="O38"/>
      <c r="P38"/>
      <c r="Q38"/>
      <c r="R38"/>
      <c r="S38" s="90"/>
      <c r="T38"/>
      <c r="U38"/>
      <c r="V38"/>
      <c r="W38"/>
      <c r="Y38"/>
      <c r="Z38"/>
      <c r="AA38"/>
      <c r="AB38"/>
      <c r="AC38" s="90"/>
    </row>
    <row r="39" spans="1:29" s="77" customFormat="1" ht="50.1" customHeight="1" x14ac:dyDescent="0.5">
      <c r="A39"/>
      <c r="B39"/>
      <c r="C39"/>
      <c r="D39"/>
      <c r="E39"/>
      <c r="F39"/>
      <c r="G39" s="90"/>
      <c r="H39"/>
      <c r="I39"/>
      <c r="J39"/>
      <c r="K39"/>
      <c r="L39"/>
      <c r="M39"/>
      <c r="O39"/>
      <c r="P39"/>
      <c r="Q39"/>
      <c r="R39"/>
      <c r="S39" s="90"/>
      <c r="T39"/>
      <c r="U39"/>
      <c r="V39"/>
      <c r="W39"/>
      <c r="Y39"/>
      <c r="Z39"/>
      <c r="AA39"/>
      <c r="AB39"/>
      <c r="AC39" s="90"/>
    </row>
    <row r="40" spans="1:29" s="77" customFormat="1" ht="50.1" customHeight="1" x14ac:dyDescent="0.5">
      <c r="A40"/>
      <c r="B40"/>
      <c r="C40"/>
      <c r="D40"/>
      <c r="E40"/>
      <c r="F40"/>
      <c r="G40" s="90"/>
      <c r="H40"/>
      <c r="I40"/>
      <c r="J40"/>
      <c r="K40"/>
      <c r="L40"/>
      <c r="M40"/>
      <c r="O40"/>
      <c r="P40"/>
      <c r="Q40"/>
      <c r="R40"/>
      <c r="S40" s="90"/>
      <c r="T40"/>
      <c r="U40"/>
      <c r="V40"/>
      <c r="W40"/>
      <c r="Y40"/>
      <c r="Z40"/>
      <c r="AA40"/>
      <c r="AB40"/>
      <c r="AC40" s="90"/>
    </row>
    <row r="41" spans="1:29" s="77" customFormat="1" ht="50.1" customHeight="1" x14ac:dyDescent="0.5">
      <c r="A41"/>
      <c r="B41"/>
      <c r="C41"/>
      <c r="D41"/>
      <c r="E41"/>
      <c r="F41"/>
      <c r="G41" s="90"/>
      <c r="H41"/>
      <c r="I41"/>
      <c r="J41"/>
      <c r="K41"/>
      <c r="L41"/>
      <c r="M41"/>
      <c r="O41"/>
      <c r="P41"/>
      <c r="Q41"/>
      <c r="R41"/>
      <c r="S41" s="90"/>
      <c r="T41"/>
      <c r="U41"/>
      <c r="V41"/>
      <c r="W41"/>
      <c r="Y41"/>
      <c r="Z41"/>
      <c r="AA41"/>
      <c r="AB41"/>
      <c r="AC41" s="90"/>
    </row>
    <row r="42" spans="1:29" s="77" customFormat="1" ht="50.1" customHeight="1" x14ac:dyDescent="0.5">
      <c r="A42"/>
      <c r="B42"/>
      <c r="C42"/>
      <c r="D42"/>
      <c r="E42"/>
      <c r="F42"/>
      <c r="G42" s="90"/>
      <c r="H42"/>
      <c r="I42"/>
      <c r="J42"/>
      <c r="K42"/>
      <c r="L42"/>
      <c r="M42"/>
      <c r="O42"/>
      <c r="P42"/>
      <c r="Q42"/>
      <c r="R42"/>
      <c r="S42" s="90"/>
      <c r="T42"/>
      <c r="U42"/>
      <c r="V42"/>
      <c r="W42"/>
      <c r="Y42"/>
      <c r="Z42"/>
      <c r="AA42"/>
      <c r="AB42"/>
      <c r="AC42" s="90"/>
    </row>
    <row r="43" spans="1:29" s="77" customFormat="1" ht="50.1" customHeight="1" x14ac:dyDescent="0.5">
      <c r="A43"/>
      <c r="B43"/>
      <c r="C43"/>
      <c r="D43"/>
      <c r="E43"/>
      <c r="F43"/>
      <c r="G43" s="90"/>
      <c r="H43"/>
      <c r="I43"/>
      <c r="J43"/>
      <c r="K43"/>
      <c r="L43"/>
      <c r="M43"/>
      <c r="O43"/>
      <c r="P43"/>
      <c r="Q43"/>
      <c r="R43"/>
      <c r="S43" s="90"/>
      <c r="T43"/>
      <c r="U43"/>
      <c r="V43"/>
      <c r="W43"/>
      <c r="Y43"/>
      <c r="Z43"/>
      <c r="AA43"/>
      <c r="AB43"/>
      <c r="AC43" s="90"/>
    </row>
    <row r="44" spans="1:29" s="77" customFormat="1" ht="50.1" customHeight="1" x14ac:dyDescent="0.5">
      <c r="A44"/>
      <c r="B44"/>
      <c r="C44"/>
      <c r="D44"/>
      <c r="E44"/>
      <c r="F44"/>
      <c r="G44" s="90"/>
      <c r="H44"/>
      <c r="I44"/>
      <c r="J44"/>
      <c r="K44"/>
      <c r="L44"/>
      <c r="M44"/>
      <c r="O44"/>
      <c r="P44"/>
      <c r="Q44"/>
      <c r="R44"/>
      <c r="S44" s="90"/>
      <c r="T44"/>
      <c r="U44"/>
      <c r="V44"/>
      <c r="W44"/>
      <c r="Y44"/>
      <c r="Z44"/>
      <c r="AA44"/>
      <c r="AB44"/>
      <c r="AC44" s="90"/>
    </row>
    <row r="45" spans="1:29" s="77" customFormat="1" ht="50.1" customHeight="1" x14ac:dyDescent="0.5">
      <c r="A45"/>
      <c r="B45"/>
      <c r="C45"/>
      <c r="D45"/>
      <c r="E45"/>
      <c r="F45"/>
      <c r="G45" s="90"/>
      <c r="H45"/>
      <c r="I45"/>
      <c r="J45"/>
      <c r="K45"/>
      <c r="L45"/>
      <c r="M45"/>
      <c r="O45"/>
      <c r="P45"/>
      <c r="Q45"/>
      <c r="R45"/>
      <c r="S45" s="90"/>
      <c r="T45"/>
      <c r="U45"/>
      <c r="V45"/>
      <c r="W45"/>
      <c r="Y45"/>
      <c r="Z45"/>
      <c r="AA45"/>
      <c r="AB45"/>
      <c r="AC45" s="90"/>
    </row>
    <row r="46" spans="1:29" s="77" customFormat="1" ht="50.1" customHeight="1" x14ac:dyDescent="0.5">
      <c r="A46"/>
      <c r="B46"/>
      <c r="C46"/>
      <c r="D46"/>
      <c r="E46"/>
      <c r="F46"/>
      <c r="G46" s="90"/>
      <c r="H46"/>
      <c r="I46"/>
      <c r="J46"/>
      <c r="K46"/>
      <c r="L46"/>
      <c r="M46"/>
      <c r="O46"/>
      <c r="P46"/>
      <c r="Q46"/>
      <c r="R46"/>
      <c r="S46" s="90"/>
      <c r="T46"/>
      <c r="U46"/>
      <c r="V46"/>
      <c r="W46"/>
      <c r="Y46"/>
      <c r="Z46"/>
      <c r="AA46"/>
      <c r="AB46"/>
      <c r="AC46" s="90"/>
    </row>
    <row r="47" spans="1:29" s="77" customFormat="1" ht="50.1" customHeight="1" x14ac:dyDescent="0.5">
      <c r="A47"/>
      <c r="B47"/>
      <c r="C47"/>
      <c r="D47"/>
      <c r="E47"/>
      <c r="F47"/>
      <c r="G47" s="90"/>
      <c r="H47"/>
      <c r="I47"/>
      <c r="J47"/>
      <c r="K47"/>
      <c r="L47"/>
      <c r="M47"/>
      <c r="O47"/>
      <c r="P47"/>
      <c r="Q47"/>
      <c r="R47"/>
      <c r="S47" s="90"/>
      <c r="T47"/>
      <c r="U47"/>
      <c r="V47"/>
      <c r="W47"/>
      <c r="Y47"/>
      <c r="Z47"/>
      <c r="AA47"/>
      <c r="AB47"/>
      <c r="AC47" s="90"/>
    </row>
    <row r="48" spans="1:29" s="77" customFormat="1" ht="50.1" customHeight="1" x14ac:dyDescent="0.5">
      <c r="A48"/>
      <c r="B48"/>
      <c r="C48"/>
      <c r="D48"/>
      <c r="E48"/>
      <c r="F48"/>
      <c r="G48" s="90"/>
      <c r="H48"/>
      <c r="I48"/>
      <c r="J48"/>
      <c r="K48"/>
      <c r="L48"/>
      <c r="M48"/>
      <c r="O48"/>
      <c r="P48"/>
      <c r="Q48"/>
      <c r="R48"/>
      <c r="S48" s="90"/>
      <c r="T48"/>
      <c r="U48"/>
      <c r="V48"/>
      <c r="W48"/>
    </row>
    <row r="49" spans="1:23" s="77" customFormat="1" ht="50.1" customHeight="1" x14ac:dyDescent="0.5">
      <c r="A49"/>
      <c r="B49"/>
      <c r="C49"/>
      <c r="D49"/>
      <c r="E49"/>
      <c r="F49"/>
      <c r="G49" s="90"/>
      <c r="H49"/>
      <c r="I49"/>
      <c r="J49"/>
      <c r="K49"/>
      <c r="L49"/>
      <c r="M49"/>
      <c r="O49"/>
      <c r="P49"/>
      <c r="Q49"/>
      <c r="R49"/>
      <c r="S49" s="90"/>
      <c r="T49"/>
      <c r="U49"/>
      <c r="V49"/>
      <c r="W49"/>
    </row>
    <row r="50" spans="1:23" s="77" customFormat="1" ht="50.1" customHeight="1" x14ac:dyDescent="0.5">
      <c r="A50"/>
      <c r="B50"/>
      <c r="C50"/>
      <c r="D50"/>
      <c r="E50"/>
      <c r="F50"/>
      <c r="G50" s="90"/>
      <c r="H50"/>
      <c r="I50"/>
      <c r="J50"/>
      <c r="K50"/>
      <c r="L50"/>
      <c r="M50"/>
      <c r="O50"/>
      <c r="P50"/>
      <c r="Q50"/>
      <c r="R50"/>
      <c r="S50" s="90"/>
      <c r="T50"/>
      <c r="U50"/>
      <c r="V50"/>
      <c r="W50"/>
    </row>
    <row r="51" spans="1:23" s="77" customFormat="1" ht="50.1" customHeight="1" x14ac:dyDescent="0.5">
      <c r="A51"/>
      <c r="B51"/>
      <c r="C51"/>
      <c r="D51"/>
      <c r="E51"/>
      <c r="F51"/>
      <c r="G51" s="90"/>
      <c r="H51"/>
      <c r="I51"/>
      <c r="J51"/>
      <c r="K51"/>
      <c r="L51"/>
      <c r="M51"/>
      <c r="O51"/>
      <c r="P51"/>
      <c r="Q51"/>
      <c r="R51"/>
      <c r="S51" s="90"/>
      <c r="T51"/>
      <c r="U51"/>
      <c r="V51"/>
      <c r="W51"/>
    </row>
    <row r="52" spans="1:23" s="77" customFormat="1" ht="50.1" customHeight="1" x14ac:dyDescent="0.5">
      <c r="A52"/>
      <c r="B52"/>
      <c r="C52"/>
      <c r="D52"/>
      <c r="E52"/>
      <c r="F52"/>
      <c r="G52" s="90"/>
      <c r="H52"/>
      <c r="I52"/>
      <c r="J52"/>
      <c r="K52"/>
      <c r="L52"/>
      <c r="M52"/>
      <c r="O52"/>
      <c r="P52"/>
      <c r="Q52"/>
      <c r="R52"/>
      <c r="S52" s="90"/>
      <c r="T52"/>
      <c r="U52"/>
      <c r="V52"/>
      <c r="W52"/>
    </row>
    <row r="53" spans="1:23" s="77" customFormat="1" ht="50.1" customHeight="1" x14ac:dyDescent="0.5">
      <c r="A53"/>
      <c r="B53"/>
      <c r="C53"/>
      <c r="D53"/>
      <c r="E53"/>
      <c r="F53"/>
      <c r="G53" s="90"/>
      <c r="H53"/>
      <c r="I53"/>
      <c r="J53"/>
      <c r="K53"/>
      <c r="L53"/>
      <c r="M53"/>
      <c r="O53"/>
      <c r="P53"/>
      <c r="Q53"/>
      <c r="R53"/>
      <c r="S53" s="90"/>
      <c r="T53"/>
      <c r="U53"/>
      <c r="V53"/>
      <c r="W53"/>
    </row>
    <row r="54" spans="1:23" s="77" customFormat="1" ht="50.1" customHeight="1" x14ac:dyDescent="0.5">
      <c r="A54"/>
      <c r="B54"/>
      <c r="C54"/>
      <c r="D54"/>
      <c r="E54"/>
      <c r="F54"/>
      <c r="G54" s="90"/>
      <c r="H54"/>
      <c r="I54"/>
      <c r="J54"/>
      <c r="K54"/>
      <c r="L54"/>
      <c r="M54"/>
      <c r="O54"/>
      <c r="P54"/>
      <c r="Q54"/>
      <c r="R54"/>
      <c r="S54" s="90"/>
      <c r="T54"/>
      <c r="U54"/>
      <c r="V54"/>
      <c r="W54"/>
    </row>
    <row r="55" spans="1:23" s="77" customFormat="1" ht="50.1" customHeight="1" x14ac:dyDescent="0.5">
      <c r="A55"/>
      <c r="B55"/>
      <c r="C55"/>
      <c r="D55"/>
      <c r="E55"/>
      <c r="F55"/>
      <c r="G55" s="90"/>
      <c r="H55"/>
      <c r="I55"/>
      <c r="J55"/>
      <c r="K55"/>
      <c r="L55"/>
      <c r="M55"/>
      <c r="O55"/>
      <c r="P55"/>
      <c r="Q55"/>
      <c r="R55"/>
      <c r="S55" s="90"/>
      <c r="T55"/>
      <c r="U55"/>
      <c r="V55"/>
      <c r="W55"/>
    </row>
    <row r="56" spans="1:23" ht="50.1" customHeight="1" x14ac:dyDescent="0.4">
      <c r="A56"/>
      <c r="B56"/>
      <c r="C56"/>
      <c r="D56"/>
      <c r="E56"/>
      <c r="F56"/>
      <c r="G56" s="90"/>
      <c r="H56"/>
      <c r="I56"/>
      <c r="J56"/>
      <c r="K56"/>
      <c r="L56"/>
      <c r="M56"/>
      <c r="O56"/>
      <c r="P56"/>
      <c r="Q56"/>
      <c r="R56"/>
      <c r="S56" s="90"/>
      <c r="T56"/>
      <c r="U56"/>
      <c r="V56"/>
      <c r="W56"/>
    </row>
    <row r="57" spans="1:23" ht="50.1" customHeight="1" x14ac:dyDescent="0.4">
      <c r="A57"/>
      <c r="B57"/>
      <c r="C57"/>
      <c r="D57"/>
      <c r="E57"/>
      <c r="F57"/>
      <c r="G57" s="90"/>
      <c r="H57"/>
      <c r="I57"/>
      <c r="J57"/>
      <c r="K57"/>
      <c r="L57"/>
      <c r="M57"/>
      <c r="O57"/>
      <c r="P57"/>
      <c r="Q57"/>
      <c r="R57"/>
      <c r="S57" s="90"/>
      <c r="T57"/>
      <c r="U57"/>
      <c r="V57"/>
      <c r="W57"/>
    </row>
    <row r="58" spans="1:23" ht="50.1" customHeight="1" x14ac:dyDescent="0.4">
      <c r="A58"/>
      <c r="B58"/>
      <c r="C58"/>
      <c r="D58"/>
      <c r="E58"/>
      <c r="F58"/>
      <c r="G58" s="90"/>
      <c r="H58"/>
      <c r="I58"/>
      <c r="J58"/>
      <c r="K58"/>
      <c r="L58"/>
      <c r="M58"/>
      <c r="O58"/>
      <c r="P58"/>
      <c r="Q58"/>
      <c r="R58"/>
      <c r="S58" s="90"/>
      <c r="T58"/>
      <c r="U58"/>
      <c r="V58"/>
      <c r="W58"/>
    </row>
    <row r="59" spans="1:23" ht="50.1" customHeight="1" x14ac:dyDescent="0.4">
      <c r="A59"/>
      <c r="B59"/>
      <c r="C59"/>
      <c r="D59"/>
      <c r="E59"/>
      <c r="F59"/>
      <c r="G59" s="90"/>
      <c r="H59" s="90"/>
    </row>
    <row r="60" spans="1:23" ht="50.1" customHeight="1" x14ac:dyDescent="0.4">
      <c r="A60"/>
      <c r="B60"/>
      <c r="C60"/>
      <c r="D60"/>
      <c r="E60"/>
      <c r="F60"/>
      <c r="G60" s="90"/>
      <c r="H60" s="90"/>
    </row>
    <row r="61" spans="1:23" ht="50.1" customHeight="1" x14ac:dyDescent="0.4">
      <c r="A61"/>
      <c r="B61"/>
      <c r="C61"/>
      <c r="D61"/>
      <c r="E61"/>
      <c r="F61"/>
      <c r="G61" s="90"/>
      <c r="H61" s="90"/>
    </row>
    <row r="62" spans="1:23" ht="50.1" customHeight="1" x14ac:dyDescent="0.4">
      <c r="A62"/>
      <c r="B62"/>
      <c r="C62"/>
      <c r="D62"/>
      <c r="E62"/>
      <c r="F62"/>
      <c r="G62" s="90"/>
      <c r="H62" s="90"/>
    </row>
    <row r="63" spans="1:23" ht="50.1" customHeight="1" x14ac:dyDescent="0.4">
      <c r="A63"/>
      <c r="B63"/>
      <c r="C63"/>
      <c r="D63"/>
      <c r="E63"/>
      <c r="F63"/>
      <c r="G63" s="90"/>
      <c r="H63" s="90"/>
    </row>
    <row r="64" spans="1:23" ht="50.1" customHeight="1" x14ac:dyDescent="0.4">
      <c r="A64"/>
      <c r="B64"/>
      <c r="C64"/>
      <c r="D64"/>
      <c r="E64"/>
      <c r="F64"/>
      <c r="G64" s="90"/>
      <c r="H64" s="90"/>
    </row>
    <row r="65" spans="1:8" ht="50.1" customHeight="1" x14ac:dyDescent="0.4">
      <c r="A65"/>
      <c r="B65"/>
      <c r="C65"/>
      <c r="D65"/>
      <c r="E65"/>
      <c r="F65"/>
      <c r="G65" s="90"/>
      <c r="H65" s="90"/>
    </row>
    <row r="66" spans="1:8" ht="50.1" customHeight="1" x14ac:dyDescent="0.4">
      <c r="A66"/>
      <c r="B66"/>
      <c r="C66"/>
      <c r="D66"/>
      <c r="E66"/>
      <c r="F66"/>
      <c r="G66" s="90"/>
      <c r="H66" s="90"/>
    </row>
    <row r="67" spans="1:8" ht="50.1" customHeight="1" x14ac:dyDescent="0.4">
      <c r="A67"/>
      <c r="B67"/>
      <c r="C67"/>
      <c r="D67"/>
      <c r="E67"/>
      <c r="F67"/>
      <c r="G67" s="90"/>
      <c r="H67" s="90"/>
    </row>
    <row r="68" spans="1:8" ht="50.1" customHeight="1" x14ac:dyDescent="0.4">
      <c r="A68"/>
      <c r="B68"/>
      <c r="C68"/>
      <c r="D68"/>
      <c r="E68"/>
      <c r="F68"/>
      <c r="G68" s="90"/>
      <c r="H68" s="90"/>
    </row>
    <row r="69" spans="1:8" ht="50.1" customHeight="1" x14ac:dyDescent="0.4">
      <c r="A69"/>
      <c r="B69"/>
      <c r="C69"/>
      <c r="D69"/>
      <c r="E69"/>
      <c r="F69"/>
      <c r="G69" s="90"/>
      <c r="H69" s="90"/>
    </row>
    <row r="70" spans="1:8" ht="50.1" customHeight="1" x14ac:dyDescent="0.4">
      <c r="A70"/>
      <c r="B70"/>
      <c r="C70"/>
      <c r="D70"/>
      <c r="E70"/>
      <c r="F70"/>
      <c r="G70" s="90"/>
      <c r="H70" s="90"/>
    </row>
    <row r="71" spans="1:8" ht="50.1" customHeight="1" x14ac:dyDescent="0.4">
      <c r="A71"/>
      <c r="B71"/>
      <c r="C71"/>
      <c r="D71"/>
      <c r="E71"/>
      <c r="F71"/>
      <c r="G71" s="90"/>
      <c r="H71" s="90"/>
    </row>
    <row r="72" spans="1:8" ht="50.1" customHeight="1" x14ac:dyDescent="0.4">
      <c r="A72" s="90"/>
      <c r="B72" s="90"/>
      <c r="C72" s="90"/>
      <c r="D72" s="90"/>
      <c r="E72" s="90"/>
      <c r="F72" s="90"/>
      <c r="G72" s="90"/>
      <c r="H72" s="90"/>
    </row>
    <row r="73" spans="1:8" ht="50.1" customHeight="1" x14ac:dyDescent="0.4">
      <c r="A73" s="90"/>
      <c r="B73" s="90"/>
      <c r="C73" s="90"/>
      <c r="D73" s="90"/>
      <c r="E73" s="90"/>
      <c r="F73" s="90"/>
      <c r="G73" s="90"/>
      <c r="H73" s="90"/>
    </row>
    <row r="74" spans="1:8" ht="50.1" customHeight="1" x14ac:dyDescent="0.4">
      <c r="A74" s="90"/>
      <c r="B74" s="90"/>
      <c r="C74" s="90"/>
      <c r="D74" s="90"/>
      <c r="E74" s="90"/>
      <c r="F74" s="90"/>
      <c r="G74" s="90"/>
      <c r="H74" s="90"/>
    </row>
    <row r="75" spans="1:8" ht="50.1" customHeight="1" x14ac:dyDescent="0.4">
      <c r="A75" s="90"/>
      <c r="B75" s="90"/>
      <c r="C75" s="90"/>
      <c r="D75" s="90"/>
      <c r="E75" s="90"/>
      <c r="F75" s="90"/>
      <c r="G75" s="90"/>
      <c r="H75" s="90"/>
    </row>
    <row r="76" spans="1:8" ht="50.1" customHeight="1" x14ac:dyDescent="0.4">
      <c r="A76" s="90"/>
      <c r="B76" s="90"/>
      <c r="C76" s="90"/>
      <c r="D76" s="90"/>
      <c r="E76" s="90"/>
      <c r="F76" s="90"/>
      <c r="G76" s="90"/>
      <c r="H76" s="90"/>
    </row>
    <row r="77" spans="1:8" ht="26.25" x14ac:dyDescent="0.4">
      <c r="A77" s="90"/>
      <c r="B77" s="90"/>
      <c r="C77" s="90"/>
      <c r="D77" s="90"/>
      <c r="E77" s="90"/>
      <c r="F77" s="90"/>
      <c r="G77" s="90"/>
      <c r="H77" s="90"/>
    </row>
    <row r="78" spans="1:8" ht="26.25" x14ac:dyDescent="0.4">
      <c r="A78" s="90"/>
      <c r="B78" s="90"/>
      <c r="C78" s="90"/>
      <c r="D78" s="90"/>
      <c r="E78" s="90"/>
      <c r="F78" s="90"/>
      <c r="G78" s="90"/>
      <c r="H78" s="90"/>
    </row>
    <row r="79" spans="1:8" ht="26.25" x14ac:dyDescent="0.4">
      <c r="A79" s="90"/>
      <c r="B79" s="90"/>
      <c r="C79" s="90"/>
      <c r="D79" s="90"/>
      <c r="E79" s="90"/>
      <c r="F79" s="90"/>
      <c r="G79" s="90"/>
      <c r="H79" s="90"/>
    </row>
    <row r="80" spans="1:8" ht="26.25" x14ac:dyDescent="0.4">
      <c r="A80" s="90"/>
      <c r="B80" s="90"/>
      <c r="C80" s="90"/>
      <c r="D80" s="90"/>
      <c r="E80" s="90"/>
      <c r="F80" s="90"/>
      <c r="G80" s="90"/>
      <c r="H80" s="90"/>
    </row>
    <row r="81" spans="1:8" ht="26.25" x14ac:dyDescent="0.4">
      <c r="A81" s="90"/>
      <c r="B81" s="90"/>
      <c r="C81" s="90"/>
      <c r="D81" s="90"/>
      <c r="E81" s="90"/>
      <c r="F81" s="90"/>
      <c r="G81" s="90"/>
      <c r="H81" s="90"/>
    </row>
    <row r="82" spans="1:8" ht="26.25" x14ac:dyDescent="0.4">
      <c r="A82" s="90"/>
      <c r="B82" s="90"/>
      <c r="C82" s="90"/>
      <c r="D82" s="90"/>
      <c r="E82" s="90"/>
      <c r="F82" s="90"/>
      <c r="G82" s="90"/>
      <c r="H82" s="90"/>
    </row>
    <row r="83" spans="1:8" ht="26.25" x14ac:dyDescent="0.4">
      <c r="A83" s="90"/>
      <c r="B83" s="90"/>
      <c r="C83" s="90"/>
      <c r="D83" s="90"/>
      <c r="E83" s="90"/>
      <c r="F83" s="90"/>
      <c r="G83" s="90"/>
      <c r="H83" s="90"/>
    </row>
    <row r="84" spans="1:8" ht="26.25" x14ac:dyDescent="0.4">
      <c r="A84" s="90"/>
      <c r="B84" s="90"/>
      <c r="C84" s="90"/>
      <c r="D84" s="90"/>
      <c r="E84" s="90"/>
      <c r="F84" s="90"/>
      <c r="G84" s="90"/>
      <c r="H84" s="90"/>
    </row>
    <row r="85" spans="1:8" ht="26.25" x14ac:dyDescent="0.4">
      <c r="A85" s="90"/>
      <c r="B85" s="90"/>
      <c r="C85" s="90"/>
      <c r="D85" s="90"/>
      <c r="E85" s="90"/>
      <c r="F85" s="90"/>
      <c r="G85" s="90"/>
      <c r="H85" s="90"/>
    </row>
    <row r="86" spans="1:8" ht="26.25" x14ac:dyDescent="0.4">
      <c r="A86" s="90"/>
      <c r="B86" s="90"/>
      <c r="C86" s="90"/>
      <c r="D86" s="90"/>
      <c r="E86" s="90"/>
      <c r="F86" s="90"/>
      <c r="G86" s="90"/>
      <c r="H86" s="90"/>
    </row>
    <row r="87" spans="1:8" ht="26.25" x14ac:dyDescent="0.4">
      <c r="A87" s="90"/>
      <c r="B87" s="90"/>
      <c r="C87" s="90"/>
      <c r="D87" s="90"/>
      <c r="E87" s="90"/>
      <c r="F87" s="90"/>
      <c r="G87" s="90"/>
      <c r="H87" s="90"/>
    </row>
    <row r="88" spans="1:8" ht="26.25" x14ac:dyDescent="0.4">
      <c r="A88" s="90"/>
      <c r="B88" s="90"/>
      <c r="C88" s="90"/>
      <c r="D88" s="90"/>
      <c r="E88" s="90"/>
      <c r="F88" s="90"/>
      <c r="G88" s="90"/>
      <c r="H88" s="90"/>
    </row>
    <row r="89" spans="1:8" ht="26.25" x14ac:dyDescent="0.4">
      <c r="A89" s="90"/>
      <c r="B89" s="90"/>
      <c r="C89" s="90"/>
      <c r="D89" s="90"/>
      <c r="E89" s="90"/>
      <c r="F89" s="90"/>
      <c r="G89" s="90"/>
      <c r="H89" s="90"/>
    </row>
    <row r="90" spans="1:8" ht="26.25" x14ac:dyDescent="0.4">
      <c r="A90" s="90"/>
      <c r="B90" s="90"/>
      <c r="C90" s="90"/>
      <c r="D90" s="90"/>
      <c r="E90" s="90"/>
      <c r="F90" s="90"/>
      <c r="G90" s="90"/>
      <c r="H90" s="90"/>
    </row>
    <row r="91" spans="1:8" ht="26.25" x14ac:dyDescent="0.4">
      <c r="A91" s="90"/>
      <c r="B91" s="90"/>
      <c r="C91" s="90"/>
      <c r="D91" s="90"/>
      <c r="E91" s="90"/>
      <c r="F91" s="90"/>
      <c r="G91" s="90"/>
      <c r="H91" s="90"/>
    </row>
    <row r="92" spans="1:8" ht="26.25" x14ac:dyDescent="0.4">
      <c r="A92" s="90"/>
      <c r="B92" s="90"/>
      <c r="C92" s="90"/>
      <c r="D92" s="90"/>
      <c r="E92" s="90"/>
      <c r="F92" s="90"/>
      <c r="G92" s="90"/>
      <c r="H92" s="90"/>
    </row>
    <row r="93" spans="1:8" ht="26.25" x14ac:dyDescent="0.4">
      <c r="A93" s="90"/>
      <c r="B93" s="90"/>
      <c r="C93" s="90"/>
      <c r="D93" s="90"/>
      <c r="E93" s="90"/>
      <c r="F93" s="90"/>
      <c r="G93" s="90"/>
      <c r="H93" s="90"/>
    </row>
    <row r="94" spans="1:8" ht="26.25" x14ac:dyDescent="0.4">
      <c r="A94" s="90"/>
      <c r="B94" s="90"/>
      <c r="C94" s="90"/>
      <c r="D94" s="90"/>
      <c r="E94" s="90"/>
      <c r="F94" s="90"/>
      <c r="G94" s="90"/>
      <c r="H94" s="90"/>
    </row>
    <row r="95" spans="1:8" ht="26.25" x14ac:dyDescent="0.4">
      <c r="A95" s="90"/>
      <c r="B95" s="90"/>
      <c r="C95" s="90"/>
      <c r="D95" s="90"/>
      <c r="E95" s="90"/>
      <c r="F95" s="90"/>
      <c r="G95" s="90"/>
      <c r="H95" s="90"/>
    </row>
    <row r="96" spans="1:8" ht="26.25" x14ac:dyDescent="0.4">
      <c r="A96" s="90"/>
      <c r="B96" s="90"/>
      <c r="C96" s="90"/>
      <c r="D96" s="90"/>
      <c r="E96" s="90"/>
      <c r="F96" s="90"/>
      <c r="G96" s="90"/>
      <c r="H96" s="90"/>
    </row>
    <row r="97" spans="1:8" ht="26.25" x14ac:dyDescent="0.4">
      <c r="A97" s="90"/>
      <c r="B97" s="90"/>
      <c r="C97" s="90"/>
      <c r="D97" s="90"/>
      <c r="E97" s="90"/>
      <c r="F97" s="90"/>
      <c r="G97" s="90"/>
      <c r="H97" s="90"/>
    </row>
    <row r="98" spans="1:8" ht="26.25" x14ac:dyDescent="0.4">
      <c r="A98" s="90"/>
      <c r="B98" s="90"/>
      <c r="C98" s="90"/>
      <c r="D98" s="90"/>
      <c r="E98" s="90"/>
      <c r="F98" s="90"/>
      <c r="G98" s="90"/>
      <c r="H98" s="90"/>
    </row>
    <row r="99" spans="1:8" ht="26.25" x14ac:dyDescent="0.4">
      <c r="A99" s="90"/>
      <c r="B99" s="90"/>
      <c r="C99" s="90"/>
      <c r="D99" s="90"/>
      <c r="E99" s="90"/>
      <c r="F99" s="90"/>
      <c r="G99" s="90"/>
      <c r="H99" s="90"/>
    </row>
    <row r="100" spans="1:8" ht="26.25" x14ac:dyDescent="0.4">
      <c r="A100" s="90"/>
      <c r="B100" s="90"/>
      <c r="C100" s="90"/>
      <c r="D100" s="90"/>
      <c r="E100" s="90"/>
      <c r="F100" s="90"/>
      <c r="G100" s="90"/>
      <c r="H100" s="90"/>
    </row>
    <row r="101" spans="1:8" ht="26.25" x14ac:dyDescent="0.4">
      <c r="A101" s="90"/>
      <c r="B101" s="90"/>
      <c r="C101" s="90"/>
      <c r="D101" s="90"/>
      <c r="E101" s="90"/>
      <c r="F101" s="90"/>
      <c r="G101" s="90"/>
      <c r="H101" s="90"/>
    </row>
    <row r="102" spans="1:8" ht="26.25" x14ac:dyDescent="0.4">
      <c r="A102" s="90"/>
      <c r="B102" s="90"/>
      <c r="C102" s="90"/>
      <c r="D102" s="90"/>
      <c r="E102" s="90"/>
      <c r="F102" s="90"/>
      <c r="G102" s="90"/>
      <c r="H102" s="90"/>
    </row>
    <row r="103" spans="1:8" ht="26.25" x14ac:dyDescent="0.4">
      <c r="A103" s="90"/>
      <c r="B103" s="90"/>
      <c r="C103" s="90"/>
      <c r="D103" s="90"/>
      <c r="E103" s="90"/>
      <c r="F103" s="90"/>
      <c r="G103" s="90"/>
      <c r="H103" s="90"/>
    </row>
    <row r="104" spans="1:8" ht="26.25" x14ac:dyDescent="0.4">
      <c r="A104" s="90"/>
      <c r="B104" s="90"/>
      <c r="C104" s="90"/>
      <c r="D104" s="90"/>
      <c r="E104" s="90"/>
      <c r="F104" s="90"/>
      <c r="G104" s="90"/>
      <c r="H104" s="90"/>
    </row>
    <row r="105" spans="1:8" ht="26.25" x14ac:dyDescent="0.4">
      <c r="A105" s="90"/>
      <c r="B105" s="90"/>
      <c r="C105" s="90"/>
      <c r="D105" s="90"/>
      <c r="E105" s="90"/>
      <c r="F105" s="90"/>
      <c r="G105" s="90"/>
      <c r="H105" s="90"/>
    </row>
    <row r="106" spans="1:8" ht="26.25" x14ac:dyDescent="0.4">
      <c r="A106" s="90"/>
      <c r="B106" s="90"/>
      <c r="C106" s="90"/>
      <c r="D106" s="90"/>
      <c r="E106" s="90"/>
      <c r="F106" s="90"/>
      <c r="G106" s="90"/>
      <c r="H106" s="90"/>
    </row>
    <row r="107" spans="1:8" ht="26.25" x14ac:dyDescent="0.4">
      <c r="A107" s="90"/>
      <c r="B107" s="90"/>
      <c r="C107" s="90"/>
      <c r="D107" s="90"/>
      <c r="E107" s="90"/>
      <c r="F107" s="90"/>
      <c r="G107" s="90"/>
      <c r="H107" s="90"/>
    </row>
    <row r="108" spans="1:8" ht="26.25" x14ac:dyDescent="0.4">
      <c r="A108" s="90"/>
      <c r="B108" s="90"/>
      <c r="C108" s="90"/>
      <c r="D108" s="90"/>
      <c r="E108" s="90"/>
      <c r="F108" s="90"/>
      <c r="G108" s="90"/>
      <c r="H108" s="90"/>
    </row>
    <row r="109" spans="1:8" ht="26.25" x14ac:dyDescent="0.4">
      <c r="A109" s="90"/>
      <c r="B109" s="90"/>
      <c r="C109" s="90"/>
      <c r="D109" s="90"/>
      <c r="E109" s="90"/>
      <c r="F109" s="90"/>
      <c r="G109" s="90"/>
      <c r="H109" s="90"/>
    </row>
    <row r="110" spans="1:8" ht="26.25" x14ac:dyDescent="0.4">
      <c r="A110" s="90"/>
      <c r="B110" s="90"/>
      <c r="C110" s="90"/>
      <c r="D110" s="90"/>
      <c r="E110" s="90"/>
      <c r="F110" s="90"/>
      <c r="G110" s="90"/>
      <c r="H110" s="90"/>
    </row>
    <row r="111" spans="1:8" ht="26.25" x14ac:dyDescent="0.4">
      <c r="A111" s="90"/>
      <c r="B111" s="90"/>
      <c r="C111" s="90"/>
      <c r="D111" s="90"/>
      <c r="E111" s="90"/>
      <c r="F111" s="90"/>
      <c r="G111" s="90"/>
      <c r="H111" s="90"/>
    </row>
    <row r="112" spans="1:8" ht="26.25" x14ac:dyDescent="0.4">
      <c r="A112" s="90"/>
      <c r="B112" s="90"/>
      <c r="C112" s="90"/>
      <c r="D112" s="90"/>
      <c r="E112" s="90"/>
      <c r="F112" s="90"/>
      <c r="G112" s="90"/>
      <c r="H112" s="90"/>
    </row>
    <row r="113" spans="1:8" ht="26.25" x14ac:dyDescent="0.4">
      <c r="A113" s="90"/>
      <c r="B113" s="90"/>
      <c r="C113" s="90"/>
      <c r="D113" s="90"/>
      <c r="E113" s="90"/>
      <c r="F113" s="90"/>
      <c r="G113" s="90"/>
      <c r="H113" s="90"/>
    </row>
    <row r="114" spans="1:8" ht="26.25" x14ac:dyDescent="0.4">
      <c r="A114" s="90"/>
      <c r="B114" s="90"/>
      <c r="C114" s="90"/>
      <c r="D114" s="90"/>
      <c r="E114" s="90"/>
      <c r="F114" s="90"/>
      <c r="G114" s="90"/>
      <c r="H114" s="90"/>
    </row>
    <row r="115" spans="1:8" ht="26.25" x14ac:dyDescent="0.4">
      <c r="A115" s="90"/>
      <c r="B115" s="90"/>
      <c r="C115" s="90"/>
      <c r="D115" s="90"/>
      <c r="E115" s="90"/>
      <c r="F115" s="90"/>
      <c r="G115" s="90"/>
      <c r="H115" s="90"/>
    </row>
    <row r="116" spans="1:8" ht="26.25" x14ac:dyDescent="0.4">
      <c r="A116" s="90"/>
      <c r="B116" s="90"/>
      <c r="C116" s="90"/>
      <c r="D116" s="90"/>
      <c r="E116" s="90"/>
      <c r="F116" s="90"/>
      <c r="G116" s="90"/>
      <c r="H116" s="90"/>
    </row>
    <row r="117" spans="1:8" ht="26.25" x14ac:dyDescent="0.4">
      <c r="A117" s="90"/>
      <c r="B117" s="90"/>
      <c r="C117" s="90"/>
      <c r="D117" s="90"/>
      <c r="E117" s="90"/>
      <c r="F117" s="90"/>
      <c r="G117" s="90"/>
      <c r="H117" s="90"/>
    </row>
    <row r="118" spans="1:8" ht="26.25" x14ac:dyDescent="0.4">
      <c r="A118" s="90"/>
      <c r="B118" s="90"/>
      <c r="C118" s="90"/>
      <c r="D118" s="90"/>
      <c r="E118" s="90"/>
      <c r="F118" s="90"/>
      <c r="G118" s="90"/>
      <c r="H118" s="90"/>
    </row>
    <row r="119" spans="1:8" ht="26.25" x14ac:dyDescent="0.4">
      <c r="A119" s="90"/>
      <c r="B119" s="90"/>
      <c r="C119" s="90"/>
      <c r="D119" s="90"/>
      <c r="E119" s="90"/>
      <c r="F119" s="90"/>
      <c r="G119" s="90"/>
      <c r="H119" s="90"/>
    </row>
    <row r="120" spans="1:8" ht="26.25" x14ac:dyDescent="0.4">
      <c r="A120" s="90"/>
      <c r="B120" s="90"/>
      <c r="C120" s="90"/>
      <c r="D120" s="90"/>
      <c r="E120" s="90"/>
      <c r="F120" s="90"/>
      <c r="G120" s="90"/>
      <c r="H120" s="90"/>
    </row>
    <row r="121" spans="1:8" ht="26.25" x14ac:dyDescent="0.4">
      <c r="A121" s="90"/>
      <c r="B121" s="90"/>
      <c r="C121" s="90"/>
      <c r="D121" s="90"/>
      <c r="E121" s="90"/>
      <c r="F121" s="90"/>
      <c r="G121" s="90"/>
      <c r="H121" s="90"/>
    </row>
    <row r="122" spans="1:8" ht="26.25" x14ac:dyDescent="0.4">
      <c r="A122" s="90"/>
      <c r="B122" s="90"/>
      <c r="C122" s="90"/>
      <c r="D122" s="90"/>
      <c r="E122" s="90"/>
      <c r="F122" s="90"/>
      <c r="G122" s="90"/>
      <c r="H122" s="90"/>
    </row>
    <row r="123" spans="1:8" ht="26.25" x14ac:dyDescent="0.4">
      <c r="A123" s="90"/>
      <c r="B123" s="90"/>
      <c r="C123" s="90"/>
      <c r="D123" s="90"/>
      <c r="E123" s="90"/>
      <c r="F123" s="90"/>
      <c r="G123" s="90"/>
      <c r="H123" s="90"/>
    </row>
    <row r="124" spans="1:8" ht="26.25" x14ac:dyDescent="0.4">
      <c r="A124" s="90"/>
      <c r="B124" s="90"/>
      <c r="C124" s="90"/>
      <c r="D124" s="90"/>
      <c r="E124" s="90"/>
      <c r="F124" s="90"/>
      <c r="G124" s="90"/>
      <c r="H124" s="90"/>
    </row>
    <row r="125" spans="1:8" ht="26.25" x14ac:dyDescent="0.4">
      <c r="A125" s="90"/>
      <c r="B125" s="90"/>
      <c r="C125" s="90"/>
      <c r="D125" s="90"/>
      <c r="E125" s="90"/>
      <c r="F125" s="90"/>
      <c r="G125" s="90"/>
      <c r="H125" s="90"/>
    </row>
    <row r="126" spans="1:8" ht="26.25" x14ac:dyDescent="0.4">
      <c r="A126" s="90"/>
      <c r="B126" s="90"/>
      <c r="C126" s="90"/>
      <c r="D126" s="90"/>
      <c r="E126" s="90"/>
      <c r="F126" s="90"/>
      <c r="G126" s="90"/>
      <c r="H126" s="90"/>
    </row>
    <row r="127" spans="1:8" ht="26.25" x14ac:dyDescent="0.4">
      <c r="A127" s="90"/>
      <c r="B127" s="90"/>
      <c r="C127" s="90"/>
      <c r="D127" s="90"/>
      <c r="E127" s="90"/>
      <c r="F127" s="90"/>
      <c r="G127" s="90"/>
      <c r="H127" s="90"/>
    </row>
    <row r="128" spans="1:8" ht="26.25" x14ac:dyDescent="0.4">
      <c r="A128" s="90"/>
      <c r="B128" s="90"/>
      <c r="C128" s="90"/>
      <c r="D128" s="90"/>
      <c r="E128" s="90"/>
      <c r="F128" s="90"/>
      <c r="G128" s="90"/>
      <c r="H128" s="90"/>
    </row>
    <row r="129" spans="1:8" ht="26.25" x14ac:dyDescent="0.4">
      <c r="A129" s="90"/>
      <c r="B129" s="90"/>
      <c r="C129" s="90"/>
      <c r="D129" s="90"/>
      <c r="E129" s="90"/>
      <c r="F129" s="90"/>
      <c r="G129" s="90"/>
      <c r="H129" s="90"/>
    </row>
    <row r="130" spans="1:8" ht="26.25" x14ac:dyDescent="0.4">
      <c r="A130" s="90"/>
      <c r="B130" s="90"/>
      <c r="C130" s="90"/>
      <c r="D130" s="90"/>
      <c r="E130" s="90"/>
      <c r="F130" s="90"/>
      <c r="G130" s="90"/>
      <c r="H130" s="90"/>
    </row>
    <row r="131" spans="1:8" ht="26.25" x14ac:dyDescent="0.4">
      <c r="A131" s="90"/>
      <c r="B131" s="90"/>
      <c r="C131" s="90"/>
      <c r="D131" s="90"/>
      <c r="E131" s="90"/>
      <c r="F131" s="90"/>
      <c r="G131" s="90"/>
      <c r="H131" s="90"/>
    </row>
    <row r="132" spans="1:8" ht="26.25" x14ac:dyDescent="0.4">
      <c r="A132" s="90"/>
      <c r="B132" s="90"/>
      <c r="C132" s="90"/>
      <c r="D132" s="90"/>
      <c r="E132" s="90"/>
      <c r="F132" s="90"/>
      <c r="G132" s="90"/>
      <c r="H132" s="90"/>
    </row>
    <row r="133" spans="1:8" ht="26.25" x14ac:dyDescent="0.4">
      <c r="A133" s="90"/>
      <c r="B133" s="90"/>
      <c r="C133" s="90"/>
      <c r="D133" s="90"/>
      <c r="E133" s="90"/>
      <c r="F133" s="90"/>
      <c r="G133" s="90"/>
      <c r="H133" s="90"/>
    </row>
    <row r="134" spans="1:8" ht="26.25" x14ac:dyDescent="0.4">
      <c r="A134" s="90"/>
      <c r="B134" s="90"/>
      <c r="C134" s="90"/>
      <c r="D134" s="90"/>
      <c r="E134" s="90"/>
      <c r="F134" s="90"/>
      <c r="G134" s="90"/>
      <c r="H134" s="90"/>
    </row>
    <row r="135" spans="1:8" ht="26.25" x14ac:dyDescent="0.4">
      <c r="A135" s="90"/>
      <c r="B135" s="90"/>
      <c r="C135" s="90"/>
      <c r="D135" s="90"/>
      <c r="E135" s="90"/>
      <c r="F135" s="90"/>
      <c r="G135" s="90"/>
      <c r="H135" s="90"/>
    </row>
    <row r="136" spans="1:8" ht="26.25" x14ac:dyDescent="0.4">
      <c r="A136" s="90"/>
      <c r="B136" s="90"/>
      <c r="C136" s="90"/>
      <c r="D136" s="90"/>
      <c r="E136" s="90"/>
      <c r="F136" s="90"/>
      <c r="G136" s="90"/>
      <c r="H136" s="90"/>
    </row>
    <row r="137" spans="1:8" ht="26.25" x14ac:dyDescent="0.4">
      <c r="A137" s="90"/>
      <c r="B137" s="90"/>
      <c r="C137" s="90"/>
      <c r="D137" s="90"/>
      <c r="E137" s="90"/>
      <c r="F137" s="90"/>
      <c r="G137" s="90"/>
      <c r="H137" s="90"/>
    </row>
    <row r="138" spans="1:8" ht="26.25" x14ac:dyDescent="0.4">
      <c r="A138" s="90"/>
      <c r="B138" s="90"/>
      <c r="C138" s="90"/>
      <c r="D138" s="90"/>
      <c r="E138" s="90"/>
      <c r="F138" s="90"/>
      <c r="G138" s="90"/>
      <c r="H138" s="90"/>
    </row>
    <row r="139" spans="1:8" ht="26.25" x14ac:dyDescent="0.4">
      <c r="A139" s="90"/>
      <c r="B139" s="90"/>
      <c r="C139" s="90"/>
      <c r="D139" s="90"/>
      <c r="E139" s="90"/>
      <c r="F139" s="90"/>
      <c r="G139" s="90"/>
      <c r="H139" s="90"/>
    </row>
    <row r="140" spans="1:8" ht="26.25" x14ac:dyDescent="0.4">
      <c r="A140" s="90"/>
      <c r="B140" s="90"/>
      <c r="C140" s="90"/>
      <c r="D140" s="90"/>
      <c r="E140" s="90"/>
      <c r="F140" s="90"/>
      <c r="G140" s="90"/>
      <c r="H140" s="90"/>
    </row>
    <row r="141" spans="1:8" ht="26.25" x14ac:dyDescent="0.4">
      <c r="A141" s="90"/>
      <c r="B141" s="90"/>
      <c r="C141" s="90"/>
      <c r="D141" s="90"/>
      <c r="E141" s="90"/>
      <c r="F141" s="90"/>
      <c r="G141" s="90"/>
      <c r="H141" s="90"/>
    </row>
    <row r="142" spans="1:8" ht="26.25" x14ac:dyDescent="0.4">
      <c r="A142" s="90"/>
      <c r="B142" s="90"/>
      <c r="C142" s="90"/>
      <c r="D142" s="90"/>
      <c r="E142" s="90"/>
      <c r="F142" s="90"/>
      <c r="G142" s="90"/>
      <c r="H142" s="90"/>
    </row>
    <row r="143" spans="1:8" ht="26.25" x14ac:dyDescent="0.4">
      <c r="A143" s="90"/>
      <c r="B143" s="90"/>
      <c r="C143" s="90"/>
      <c r="D143" s="90"/>
      <c r="E143" s="90"/>
      <c r="F143" s="90"/>
      <c r="G143" s="90"/>
      <c r="H143" s="90"/>
    </row>
    <row r="144" spans="1:8" ht="26.25" x14ac:dyDescent="0.4">
      <c r="A144" s="90"/>
      <c r="B144" s="90"/>
      <c r="C144" s="90"/>
      <c r="D144" s="90"/>
      <c r="E144" s="90"/>
      <c r="F144" s="90"/>
      <c r="G144" s="90"/>
      <c r="H144" s="90"/>
    </row>
    <row r="145" spans="1:8" ht="26.25" x14ac:dyDescent="0.4">
      <c r="A145" s="90"/>
      <c r="B145" s="90"/>
      <c r="C145" s="90"/>
      <c r="D145" s="90"/>
      <c r="E145" s="90"/>
      <c r="F145" s="90"/>
      <c r="G145" s="90"/>
      <c r="H145" s="90"/>
    </row>
    <row r="146" spans="1:8" ht="26.25" x14ac:dyDescent="0.4">
      <c r="A146" s="90"/>
      <c r="B146" s="90"/>
      <c r="C146" s="90"/>
      <c r="D146" s="90"/>
      <c r="E146" s="90"/>
      <c r="F146" s="90"/>
      <c r="G146" s="90"/>
      <c r="H146" s="90"/>
    </row>
    <row r="147" spans="1:8" ht="26.25" x14ac:dyDescent="0.4">
      <c r="A147" s="90"/>
      <c r="B147" s="90"/>
      <c r="C147" s="90"/>
      <c r="D147" s="90"/>
      <c r="E147" s="90"/>
      <c r="F147" s="90"/>
      <c r="G147" s="90"/>
      <c r="H147" s="90"/>
    </row>
    <row r="148" spans="1:8" ht="26.25" x14ac:dyDescent="0.4">
      <c r="A148" s="90"/>
      <c r="B148" s="90"/>
      <c r="C148" s="90"/>
      <c r="D148" s="90"/>
      <c r="E148" s="90"/>
      <c r="F148" s="90"/>
      <c r="G148" s="90"/>
      <c r="H148" s="90"/>
    </row>
    <row r="149" spans="1:8" ht="26.25" x14ac:dyDescent="0.4">
      <c r="A149" s="90"/>
      <c r="B149" s="90"/>
      <c r="C149" s="90"/>
      <c r="D149" s="90"/>
      <c r="E149" s="90"/>
      <c r="F149" s="90"/>
      <c r="G149" s="90"/>
      <c r="H149" s="90"/>
    </row>
    <row r="150" spans="1:8" ht="26.25" x14ac:dyDescent="0.4">
      <c r="A150" s="90"/>
      <c r="B150" s="90"/>
      <c r="C150" s="90"/>
      <c r="D150" s="90"/>
      <c r="E150" s="90"/>
      <c r="F150" s="90"/>
      <c r="G150" s="90"/>
      <c r="H150" s="90"/>
    </row>
    <row r="151" spans="1:8" ht="26.25" x14ac:dyDescent="0.4">
      <c r="A151" s="90"/>
      <c r="B151" s="90"/>
      <c r="C151" s="90"/>
      <c r="D151" s="90"/>
      <c r="E151" s="90"/>
      <c r="F151" s="90"/>
      <c r="G151" s="90"/>
      <c r="H151" s="90"/>
    </row>
    <row r="152" spans="1:8" ht="26.25" x14ac:dyDescent="0.4">
      <c r="A152" s="90"/>
      <c r="B152" s="90"/>
      <c r="C152" s="90"/>
      <c r="D152" s="90"/>
      <c r="E152" s="90"/>
      <c r="F152" s="90"/>
      <c r="G152" s="90"/>
      <c r="H152" s="90"/>
    </row>
    <row r="153" spans="1:8" ht="26.25" x14ac:dyDescent="0.4">
      <c r="A153" s="90"/>
      <c r="B153" s="90"/>
      <c r="C153" s="90"/>
      <c r="D153" s="90"/>
      <c r="E153" s="90"/>
      <c r="F153" s="90"/>
      <c r="G153" s="90"/>
      <c r="H153" s="90"/>
    </row>
    <row r="154" spans="1:8" ht="26.25" x14ac:dyDescent="0.4">
      <c r="A154" s="90"/>
      <c r="B154" s="90"/>
      <c r="C154" s="90"/>
      <c r="D154" s="90"/>
      <c r="E154" s="90"/>
      <c r="F154" s="90"/>
      <c r="G154" s="90"/>
      <c r="H154" s="90"/>
    </row>
    <row r="155" spans="1:8" ht="26.25" x14ac:dyDescent="0.4">
      <c r="A155" s="90"/>
      <c r="B155" s="90"/>
      <c r="C155" s="90"/>
      <c r="D155" s="90"/>
      <c r="E155" s="90"/>
      <c r="F155" s="90"/>
      <c r="G155" s="90"/>
      <c r="H155" s="90"/>
    </row>
    <row r="156" spans="1:8" ht="26.25" x14ac:dyDescent="0.4">
      <c r="A156" s="90"/>
      <c r="B156" s="90"/>
      <c r="C156" s="90"/>
      <c r="D156" s="90"/>
      <c r="E156" s="90"/>
      <c r="F156" s="90"/>
      <c r="G156" s="90"/>
      <c r="H156" s="90"/>
    </row>
    <row r="157" spans="1:8" ht="26.25" x14ac:dyDescent="0.4">
      <c r="A157" s="90"/>
      <c r="B157" s="90"/>
      <c r="C157" s="90"/>
      <c r="D157" s="90"/>
      <c r="E157" s="90"/>
      <c r="F157" s="90"/>
      <c r="G157" s="90"/>
      <c r="H157" s="90"/>
    </row>
    <row r="158" spans="1:8" ht="26.25" x14ac:dyDescent="0.4">
      <c r="A158" s="90"/>
      <c r="B158" s="90"/>
      <c r="C158" s="90"/>
      <c r="D158" s="90"/>
      <c r="E158" s="90"/>
      <c r="F158" s="90"/>
      <c r="G158" s="90"/>
      <c r="H158" s="90"/>
    </row>
    <row r="159" spans="1:8" ht="26.25" x14ac:dyDescent="0.4">
      <c r="A159" s="90"/>
      <c r="B159" s="90"/>
      <c r="C159" s="90"/>
      <c r="D159" s="90"/>
      <c r="E159" s="90"/>
      <c r="F159" s="90"/>
      <c r="G159" s="90"/>
      <c r="H159" s="90"/>
    </row>
    <row r="160" spans="1:8" ht="26.25" x14ac:dyDescent="0.4">
      <c r="A160" s="90"/>
      <c r="B160" s="90"/>
      <c r="C160" s="90"/>
      <c r="D160" s="90"/>
      <c r="E160" s="90"/>
      <c r="F160" s="90"/>
      <c r="G160" s="90"/>
      <c r="H160" s="90"/>
    </row>
    <row r="161" spans="1:8" ht="26.25" x14ac:dyDescent="0.4">
      <c r="A161" s="90"/>
      <c r="B161" s="90"/>
      <c r="C161" s="90"/>
      <c r="D161" s="90"/>
      <c r="E161" s="90"/>
      <c r="F161" s="90"/>
      <c r="G161" s="90"/>
      <c r="H161" s="90"/>
    </row>
    <row r="162" spans="1:8" ht="26.25" x14ac:dyDescent="0.4">
      <c r="A162" s="90"/>
      <c r="B162" s="90"/>
      <c r="C162" s="90"/>
      <c r="D162" s="90"/>
      <c r="E162" s="90"/>
      <c r="F162" s="90"/>
      <c r="G162" s="90"/>
      <c r="H162" s="90"/>
    </row>
    <row r="163" spans="1:8" ht="26.25" x14ac:dyDescent="0.4">
      <c r="A163" s="90"/>
      <c r="B163" s="90"/>
      <c r="C163" s="90"/>
      <c r="D163" s="90"/>
      <c r="E163" s="90"/>
      <c r="F163" s="90"/>
      <c r="G163" s="90"/>
      <c r="H163" s="90"/>
    </row>
    <row r="164" spans="1:8" ht="26.25" x14ac:dyDescent="0.4">
      <c r="A164" s="90"/>
      <c r="B164" s="90"/>
      <c r="C164" s="90"/>
      <c r="D164" s="90"/>
      <c r="E164" s="90"/>
      <c r="F164" s="90"/>
      <c r="G164" s="90"/>
      <c r="H164" s="90"/>
    </row>
    <row r="165" spans="1:8" ht="26.25" x14ac:dyDescent="0.4">
      <c r="A165" s="90"/>
      <c r="B165" s="90"/>
      <c r="C165" s="90"/>
      <c r="D165" s="90"/>
      <c r="E165" s="90"/>
      <c r="F165" s="90"/>
      <c r="G165" s="90"/>
      <c r="H165" s="90"/>
    </row>
    <row r="166" spans="1:8" ht="26.25" x14ac:dyDescent="0.4">
      <c r="A166" s="90"/>
      <c r="B166" s="90"/>
      <c r="C166" s="90"/>
      <c r="D166" s="90"/>
      <c r="E166" s="90"/>
      <c r="F166" s="90"/>
      <c r="G166" s="90"/>
      <c r="H166" s="90"/>
    </row>
    <row r="167" spans="1:8" ht="26.25" x14ac:dyDescent="0.4">
      <c r="A167" s="90"/>
      <c r="B167" s="90"/>
      <c r="C167" s="90"/>
      <c r="D167" s="90"/>
      <c r="E167" s="90"/>
      <c r="F167" s="90"/>
      <c r="G167" s="90"/>
      <c r="H167" s="90"/>
    </row>
    <row r="168" spans="1:8" ht="26.25" x14ac:dyDescent="0.4">
      <c r="A168" s="90"/>
      <c r="B168" s="90"/>
      <c r="C168" s="90"/>
      <c r="D168" s="90"/>
      <c r="E168" s="90"/>
      <c r="F168" s="90"/>
      <c r="G168" s="90"/>
      <c r="H168" s="90"/>
    </row>
    <row r="169" spans="1:8" x14ac:dyDescent="0.5">
      <c r="A169" s="90"/>
      <c r="B169" s="90"/>
      <c r="C169" s="90"/>
      <c r="D169" s="90"/>
      <c r="E169" s="84"/>
      <c r="F169" s="90"/>
      <c r="G169" s="90"/>
    </row>
    <row r="170" spans="1:8" x14ac:dyDescent="0.5">
      <c r="A170" s="90"/>
      <c r="B170" s="90"/>
      <c r="C170" s="90"/>
      <c r="D170" s="90"/>
      <c r="E170" s="84"/>
      <c r="F170" s="90"/>
      <c r="G170" s="90"/>
    </row>
    <row r="171" spans="1:8" x14ac:dyDescent="0.5">
      <c r="A171" s="90"/>
      <c r="B171" s="90"/>
      <c r="C171" s="90"/>
      <c r="D171" s="90"/>
      <c r="E171" s="84"/>
      <c r="F171" s="90"/>
      <c r="G171" s="90"/>
    </row>
    <row r="172" spans="1:8" x14ac:dyDescent="0.5">
      <c r="A172" s="90"/>
      <c r="B172" s="90"/>
      <c r="C172" s="90"/>
      <c r="D172" s="90"/>
      <c r="E172" s="84"/>
      <c r="F172" s="90"/>
      <c r="G172" s="90"/>
    </row>
    <row r="173" spans="1:8" x14ac:dyDescent="0.5">
      <c r="A173" s="90"/>
      <c r="B173" s="90"/>
      <c r="C173" s="90"/>
      <c r="D173" s="90"/>
      <c r="E173" s="84"/>
      <c r="F173" s="90"/>
      <c r="G173" s="90"/>
    </row>
    <row r="174" spans="1:8" x14ac:dyDescent="0.5">
      <c r="A174" s="90"/>
      <c r="B174" s="90"/>
      <c r="C174" s="90"/>
      <c r="D174" s="90"/>
      <c r="E174" s="84"/>
      <c r="F174" s="90"/>
      <c r="G174" s="90"/>
    </row>
    <row r="175" spans="1:8" x14ac:dyDescent="0.5">
      <c r="A175" s="90"/>
      <c r="B175" s="90"/>
      <c r="C175" s="90"/>
      <c r="D175" s="90"/>
      <c r="E175" s="84"/>
      <c r="F175" s="90"/>
      <c r="G175" s="90"/>
    </row>
    <row r="176" spans="1:8" x14ac:dyDescent="0.5">
      <c r="A176" s="90"/>
      <c r="B176" s="90"/>
      <c r="C176" s="90"/>
      <c r="D176" s="90"/>
      <c r="E176" s="84"/>
      <c r="F176" s="90"/>
      <c r="G176" s="90"/>
    </row>
    <row r="177" spans="1:7" x14ac:dyDescent="0.5">
      <c r="A177" s="90"/>
      <c r="B177" s="90"/>
      <c r="C177" s="90"/>
      <c r="D177" s="90"/>
      <c r="E177" s="84"/>
      <c r="F177" s="90"/>
      <c r="G177" s="90"/>
    </row>
    <row r="178" spans="1:7" x14ac:dyDescent="0.5">
      <c r="A178" s="90"/>
      <c r="B178" s="90"/>
      <c r="C178" s="90"/>
      <c r="D178" s="90"/>
      <c r="E178" s="84"/>
      <c r="F178" s="90"/>
      <c r="G178" s="90"/>
    </row>
    <row r="179" spans="1:7" x14ac:dyDescent="0.5">
      <c r="A179" s="90"/>
      <c r="B179" s="90"/>
      <c r="C179" s="90"/>
      <c r="D179" s="90"/>
      <c r="E179" s="84"/>
      <c r="F179" s="90"/>
      <c r="G179" s="90"/>
    </row>
    <row r="180" spans="1:7" x14ac:dyDescent="0.5">
      <c r="A180" s="90"/>
      <c r="B180" s="90"/>
      <c r="C180" s="90"/>
      <c r="D180" s="90"/>
      <c r="E180" s="84"/>
      <c r="F180" s="90"/>
      <c r="G180" s="90"/>
    </row>
    <row r="181" spans="1:7" x14ac:dyDescent="0.5">
      <c r="A181" s="90"/>
      <c r="B181" s="90"/>
      <c r="C181" s="90"/>
      <c r="D181" s="90"/>
      <c r="E181" s="84"/>
      <c r="F181" s="90"/>
      <c r="G181" s="90"/>
    </row>
    <row r="182" spans="1:7" x14ac:dyDescent="0.5">
      <c r="A182" s="90"/>
      <c r="B182" s="90"/>
      <c r="C182" s="90"/>
      <c r="D182" s="90"/>
      <c r="E182" s="84"/>
      <c r="F182" s="90"/>
      <c r="G182" s="90"/>
    </row>
    <row r="183" spans="1:7" x14ac:dyDescent="0.5">
      <c r="A183" s="90"/>
      <c r="B183" s="90"/>
      <c r="C183" s="90"/>
      <c r="D183" s="90"/>
      <c r="E183" s="84"/>
      <c r="F183" s="90"/>
      <c r="G183" s="90"/>
    </row>
    <row r="184" spans="1:7" x14ac:dyDescent="0.5">
      <c r="A184" s="90"/>
      <c r="B184" s="90"/>
      <c r="C184" s="90"/>
      <c r="D184" s="90"/>
      <c r="E184" s="84"/>
      <c r="F184" s="90"/>
      <c r="G184" s="90"/>
    </row>
    <row r="185" spans="1:7" x14ac:dyDescent="0.5">
      <c r="A185" s="90"/>
      <c r="B185" s="90"/>
      <c r="C185" s="90"/>
      <c r="D185" s="90"/>
      <c r="E185" s="84"/>
      <c r="F185" s="90"/>
      <c r="G185" s="90"/>
    </row>
    <row r="186" spans="1:7" x14ac:dyDescent="0.5">
      <c r="A186" s="90"/>
      <c r="B186" s="90"/>
      <c r="C186" s="90"/>
      <c r="D186" s="90"/>
      <c r="E186" s="84"/>
      <c r="F186" s="90"/>
      <c r="G186" s="90"/>
    </row>
    <row r="187" spans="1:7" x14ac:dyDescent="0.5">
      <c r="A187" s="90"/>
      <c r="B187" s="90"/>
      <c r="C187" s="90"/>
      <c r="D187" s="90"/>
      <c r="E187" s="84"/>
      <c r="F187" s="90"/>
      <c r="G187" s="90"/>
    </row>
    <row r="188" spans="1:7" x14ac:dyDescent="0.5">
      <c r="A188" s="90"/>
      <c r="B188" s="90"/>
      <c r="C188" s="90"/>
      <c r="D188" s="90"/>
      <c r="E188" s="84"/>
      <c r="F188" s="90"/>
      <c r="G188" s="90"/>
    </row>
    <row r="189" spans="1:7" x14ac:dyDescent="0.5">
      <c r="A189" s="90"/>
      <c r="B189" s="90"/>
      <c r="C189" s="90"/>
      <c r="D189" s="90"/>
      <c r="E189" s="84"/>
      <c r="F189" s="90"/>
      <c r="G189" s="90"/>
    </row>
    <row r="190" spans="1:7" x14ac:dyDescent="0.5">
      <c r="A190" s="90"/>
      <c r="B190" s="90"/>
      <c r="C190" s="90"/>
      <c r="D190" s="90"/>
      <c r="E190" s="84"/>
      <c r="F190" s="90"/>
      <c r="G190" s="90"/>
    </row>
    <row r="191" spans="1:7" x14ac:dyDescent="0.5">
      <c r="A191" s="90"/>
      <c r="B191" s="90"/>
      <c r="C191" s="90"/>
      <c r="D191" s="90"/>
      <c r="E191" s="84"/>
      <c r="F191" s="90"/>
      <c r="G191" s="90"/>
    </row>
    <row r="192" spans="1:7" x14ac:dyDescent="0.5">
      <c r="A192" s="90"/>
      <c r="B192" s="90"/>
      <c r="C192" s="90"/>
      <c r="D192" s="90"/>
      <c r="E192" s="84"/>
      <c r="F192" s="90"/>
      <c r="G192" s="90"/>
    </row>
    <row r="193" spans="1:7" x14ac:dyDescent="0.5">
      <c r="A193" s="90"/>
      <c r="B193" s="90"/>
      <c r="C193" s="90"/>
      <c r="D193" s="90"/>
      <c r="E193" s="84"/>
      <c r="F193" s="90"/>
      <c r="G193" s="90"/>
    </row>
    <row r="194" spans="1:7" x14ac:dyDescent="0.5">
      <c r="A194" s="90"/>
      <c r="B194" s="90"/>
      <c r="C194" s="90"/>
      <c r="D194" s="90"/>
      <c r="E194" s="84"/>
      <c r="F194" s="90"/>
      <c r="G194" s="90"/>
    </row>
    <row r="195" spans="1:7" x14ac:dyDescent="0.5">
      <c r="A195" s="90"/>
      <c r="B195" s="90"/>
      <c r="C195" s="90"/>
      <c r="D195" s="90"/>
      <c r="E195" s="84"/>
      <c r="F195" s="90"/>
      <c r="G195" s="90"/>
    </row>
    <row r="196" spans="1:7" x14ac:dyDescent="0.5">
      <c r="A196" s="90"/>
      <c r="B196" s="90"/>
      <c r="C196" s="90"/>
      <c r="D196" s="90"/>
      <c r="E196" s="84"/>
      <c r="F196" s="90"/>
      <c r="G196" s="90"/>
    </row>
    <row r="197" spans="1:7" x14ac:dyDescent="0.5">
      <c r="A197" s="90"/>
      <c r="B197" s="90"/>
      <c r="C197" s="90"/>
      <c r="D197" s="90"/>
      <c r="E197" s="84"/>
      <c r="F197" s="90"/>
      <c r="G197" s="90"/>
    </row>
    <row r="198" spans="1:7" x14ac:dyDescent="0.5">
      <c r="A198" s="90"/>
      <c r="B198" s="90"/>
      <c r="C198" s="90"/>
      <c r="D198" s="90"/>
      <c r="E198" s="84"/>
      <c r="F198" s="90"/>
      <c r="G198" s="90"/>
    </row>
    <row r="199" spans="1:7" x14ac:dyDescent="0.5">
      <c r="A199" s="90"/>
      <c r="B199" s="90"/>
      <c r="C199" s="90"/>
      <c r="D199" s="90"/>
      <c r="E199" s="84"/>
      <c r="F199" s="90"/>
      <c r="G199" s="90"/>
    </row>
    <row r="200" spans="1:7" x14ac:dyDescent="0.5">
      <c r="A200" s="90"/>
      <c r="B200" s="90"/>
      <c r="C200" s="90"/>
      <c r="D200" s="90"/>
      <c r="E200" s="84"/>
      <c r="F200" s="90"/>
      <c r="G200" s="90"/>
    </row>
    <row r="201" spans="1:7" x14ac:dyDescent="0.5">
      <c r="A201" s="90"/>
      <c r="B201" s="90"/>
      <c r="C201" s="90"/>
      <c r="D201" s="90"/>
      <c r="E201" s="84"/>
      <c r="F201" s="90"/>
      <c r="G201" s="90"/>
    </row>
    <row r="202" spans="1:7" x14ac:dyDescent="0.5">
      <c r="A202" s="90"/>
      <c r="B202" s="90"/>
      <c r="C202" s="90"/>
      <c r="D202" s="90"/>
      <c r="E202" s="84"/>
      <c r="F202" s="90"/>
      <c r="G202" s="90"/>
    </row>
    <row r="203" spans="1:7" x14ac:dyDescent="0.5">
      <c r="A203" s="90"/>
      <c r="B203" s="90"/>
      <c r="C203" s="90"/>
      <c r="D203" s="90"/>
      <c r="E203" s="84"/>
      <c r="F203" s="90"/>
      <c r="G203" s="90"/>
    </row>
    <row r="204" spans="1:7" x14ac:dyDescent="0.5">
      <c r="A204" s="90"/>
      <c r="B204" s="90"/>
      <c r="C204" s="90"/>
      <c r="D204" s="90"/>
      <c r="E204" s="84"/>
      <c r="F204" s="90"/>
      <c r="G204" s="90"/>
    </row>
    <row r="205" spans="1:7" x14ac:dyDescent="0.5">
      <c r="A205" s="90"/>
      <c r="B205" s="90"/>
      <c r="C205" s="90"/>
      <c r="D205" s="90"/>
      <c r="E205" s="84"/>
      <c r="F205" s="90"/>
      <c r="G205" s="90"/>
    </row>
    <row r="206" spans="1:7" x14ac:dyDescent="0.5">
      <c r="A206"/>
      <c r="B206"/>
      <c r="C206"/>
      <c r="D206"/>
      <c r="E206" s="84"/>
      <c r="F206"/>
    </row>
    <row r="207" spans="1:7" x14ac:dyDescent="0.5">
      <c r="A207"/>
      <c r="B207"/>
      <c r="C207"/>
      <c r="D207"/>
      <c r="E207" s="84"/>
      <c r="F207"/>
    </row>
    <row r="208" spans="1:7" x14ac:dyDescent="0.5">
      <c r="A208"/>
      <c r="B208"/>
      <c r="C208"/>
      <c r="D208"/>
      <c r="E208" s="84"/>
      <c r="F208"/>
    </row>
    <row r="209" spans="1:6" x14ac:dyDescent="0.5">
      <c r="A209"/>
      <c r="B209"/>
      <c r="C209"/>
      <c r="D209"/>
      <c r="E209" s="84"/>
      <c r="F209"/>
    </row>
    <row r="210" spans="1:6" x14ac:dyDescent="0.5">
      <c r="A210"/>
      <c r="B210"/>
      <c r="C210"/>
      <c r="D210"/>
      <c r="E210" s="84"/>
      <c r="F210"/>
    </row>
    <row r="211" spans="1:6" x14ac:dyDescent="0.5">
      <c r="A211"/>
      <c r="B211"/>
      <c r="C211"/>
      <c r="D211"/>
      <c r="E211" s="84"/>
      <c r="F211"/>
    </row>
    <row r="212" spans="1:6" x14ac:dyDescent="0.5">
      <c r="A212"/>
      <c r="B212"/>
      <c r="C212"/>
      <c r="D212"/>
      <c r="E212" s="84"/>
      <c r="F212"/>
    </row>
    <row r="213" spans="1:6" x14ac:dyDescent="0.5">
      <c r="A213"/>
      <c r="B213"/>
      <c r="C213"/>
      <c r="D213"/>
      <c r="E213" s="84"/>
      <c r="F213"/>
    </row>
    <row r="214" spans="1:6" x14ac:dyDescent="0.5">
      <c r="A214"/>
      <c r="B214"/>
      <c r="C214"/>
      <c r="D214"/>
      <c r="E214" s="84"/>
      <c r="F214"/>
    </row>
    <row r="215" spans="1:6" x14ac:dyDescent="0.5">
      <c r="A215"/>
      <c r="B215"/>
      <c r="C215"/>
      <c r="D215"/>
      <c r="E215" s="84"/>
      <c r="F215"/>
    </row>
    <row r="216" spans="1:6" x14ac:dyDescent="0.5">
      <c r="A216"/>
      <c r="B216"/>
      <c r="C216"/>
      <c r="D216"/>
      <c r="E216" s="84"/>
      <c r="F216"/>
    </row>
    <row r="217" spans="1:6" x14ac:dyDescent="0.5">
      <c r="A217"/>
      <c r="B217"/>
      <c r="C217"/>
      <c r="D217"/>
      <c r="E217" s="84"/>
      <c r="F217"/>
    </row>
    <row r="218" spans="1:6" x14ac:dyDescent="0.5">
      <c r="A218"/>
      <c r="B218"/>
      <c r="C218"/>
      <c r="D218"/>
      <c r="E218" s="84"/>
      <c r="F218"/>
    </row>
    <row r="219" spans="1:6" x14ac:dyDescent="0.5">
      <c r="A219"/>
      <c r="B219"/>
      <c r="C219"/>
      <c r="D219"/>
      <c r="E219" s="84"/>
      <c r="F219"/>
    </row>
    <row r="220" spans="1:6" x14ac:dyDescent="0.5">
      <c r="A220"/>
      <c r="B220"/>
      <c r="C220"/>
      <c r="D220"/>
      <c r="E220" s="84"/>
      <c r="F220"/>
    </row>
    <row r="221" spans="1:6" x14ac:dyDescent="0.5">
      <c r="A221"/>
      <c r="B221"/>
      <c r="C221"/>
      <c r="D221"/>
      <c r="E221" s="84"/>
      <c r="F221"/>
    </row>
    <row r="222" spans="1:6" x14ac:dyDescent="0.5">
      <c r="A222"/>
      <c r="B222"/>
      <c r="C222"/>
      <c r="D222"/>
      <c r="E222" s="84"/>
      <c r="F222"/>
    </row>
    <row r="223" spans="1:6" x14ac:dyDescent="0.5">
      <c r="A223"/>
      <c r="B223"/>
      <c r="C223"/>
      <c r="D223"/>
      <c r="E223" s="84"/>
      <c r="F223"/>
    </row>
    <row r="224" spans="1:6" x14ac:dyDescent="0.5">
      <c r="A224"/>
      <c r="B224"/>
      <c r="C224"/>
      <c r="D224"/>
      <c r="E224" s="84"/>
      <c r="F224"/>
    </row>
    <row r="225" spans="1:6" x14ac:dyDescent="0.5">
      <c r="A225"/>
      <c r="B225"/>
      <c r="C225"/>
      <c r="D225"/>
      <c r="E225" s="84"/>
      <c r="F225"/>
    </row>
    <row r="226" spans="1:6" x14ac:dyDescent="0.5">
      <c r="A226"/>
      <c r="B226"/>
      <c r="C226"/>
      <c r="D226"/>
      <c r="E226" s="84"/>
      <c r="F226"/>
    </row>
    <row r="227" spans="1:6" x14ac:dyDescent="0.5">
      <c r="A227"/>
      <c r="B227"/>
      <c r="C227"/>
      <c r="D227"/>
      <c r="E227" s="84"/>
      <c r="F227"/>
    </row>
    <row r="228" spans="1:6" x14ac:dyDescent="0.5">
      <c r="A228"/>
      <c r="B228"/>
      <c r="C228"/>
      <c r="D228"/>
      <c r="E228" s="84"/>
      <c r="F228"/>
    </row>
    <row r="229" spans="1:6" x14ac:dyDescent="0.5">
      <c r="A229"/>
      <c r="B229"/>
      <c r="C229"/>
      <c r="D229"/>
      <c r="E229" s="84"/>
      <c r="F229"/>
    </row>
    <row r="230" spans="1:6" x14ac:dyDescent="0.5">
      <c r="A230"/>
      <c r="B230"/>
      <c r="C230"/>
      <c r="D230"/>
      <c r="E230" s="84"/>
      <c r="F230"/>
    </row>
    <row r="231" spans="1:6" x14ac:dyDescent="0.5">
      <c r="A231"/>
      <c r="B231"/>
      <c r="C231"/>
      <c r="D231"/>
      <c r="E231" s="84"/>
      <c r="F231"/>
    </row>
    <row r="232" spans="1:6" x14ac:dyDescent="0.5">
      <c r="A232"/>
      <c r="B232"/>
      <c r="C232"/>
      <c r="D232"/>
      <c r="E232" s="84"/>
      <c r="F232"/>
    </row>
    <row r="233" spans="1:6" x14ac:dyDescent="0.5">
      <c r="A233"/>
      <c r="B233"/>
      <c r="C233"/>
      <c r="D233"/>
      <c r="E233" s="84"/>
      <c r="F233"/>
    </row>
    <row r="234" spans="1:6" x14ac:dyDescent="0.5">
      <c r="A234"/>
      <c r="B234"/>
      <c r="C234"/>
      <c r="D234"/>
      <c r="E234" s="84"/>
      <c r="F234"/>
    </row>
    <row r="235" spans="1:6" x14ac:dyDescent="0.5">
      <c r="A235"/>
      <c r="B235"/>
      <c r="C235"/>
      <c r="D235"/>
      <c r="E235" s="84"/>
      <c r="F235"/>
    </row>
    <row r="236" spans="1:6" x14ac:dyDescent="0.5">
      <c r="A236"/>
      <c r="B236"/>
      <c r="C236"/>
      <c r="D236"/>
      <c r="E236" s="84"/>
      <c r="F236"/>
    </row>
    <row r="237" spans="1:6" x14ac:dyDescent="0.5">
      <c r="A237"/>
      <c r="B237"/>
      <c r="C237"/>
      <c r="D237"/>
      <c r="E237" s="84"/>
      <c r="F237"/>
    </row>
    <row r="238" spans="1:6" x14ac:dyDescent="0.5">
      <c r="A238"/>
      <c r="B238"/>
      <c r="C238"/>
      <c r="D238"/>
      <c r="E238" s="84"/>
      <c r="F238"/>
    </row>
    <row r="239" spans="1:6" x14ac:dyDescent="0.5">
      <c r="A239"/>
      <c r="B239"/>
      <c r="C239"/>
      <c r="D239"/>
      <c r="E239" s="84"/>
      <c r="F239"/>
    </row>
    <row r="240" spans="1:6" x14ac:dyDescent="0.5">
      <c r="A240"/>
      <c r="B240"/>
      <c r="C240"/>
      <c r="D240"/>
      <c r="E240" s="84"/>
      <c r="F240"/>
    </row>
    <row r="241" spans="1:6" x14ac:dyDescent="0.5">
      <c r="A241"/>
      <c r="B241"/>
      <c r="C241"/>
      <c r="D241"/>
      <c r="E241" s="84"/>
      <c r="F241"/>
    </row>
    <row r="242" spans="1:6" x14ac:dyDescent="0.5">
      <c r="A242"/>
      <c r="B242"/>
      <c r="C242"/>
      <c r="D242"/>
      <c r="E242" s="84"/>
      <c r="F242"/>
    </row>
    <row r="243" spans="1:6" x14ac:dyDescent="0.5">
      <c r="A243"/>
      <c r="B243"/>
      <c r="C243"/>
      <c r="D243"/>
      <c r="E243" s="84"/>
      <c r="F243"/>
    </row>
    <row r="244" spans="1:6" x14ac:dyDescent="0.5">
      <c r="A244"/>
      <c r="B244"/>
      <c r="C244"/>
      <c r="D244"/>
      <c r="E244" s="84"/>
      <c r="F244"/>
    </row>
    <row r="245" spans="1:6" x14ac:dyDescent="0.5">
      <c r="A245"/>
      <c r="B245"/>
      <c r="C245"/>
      <c r="D245"/>
      <c r="E245" s="84"/>
      <c r="F245"/>
    </row>
    <row r="246" spans="1:6" x14ac:dyDescent="0.5">
      <c r="A246"/>
      <c r="B246"/>
      <c r="C246"/>
      <c r="D246"/>
      <c r="E246" s="84"/>
      <c r="F246"/>
    </row>
    <row r="247" spans="1:6" x14ac:dyDescent="0.5">
      <c r="A247"/>
      <c r="B247"/>
      <c r="C247"/>
      <c r="D247"/>
      <c r="E247" s="84"/>
      <c r="F247"/>
    </row>
    <row r="248" spans="1:6" x14ac:dyDescent="0.5">
      <c r="A248"/>
      <c r="B248"/>
      <c r="C248"/>
      <c r="D248"/>
      <c r="E248" s="84"/>
      <c r="F248"/>
    </row>
    <row r="249" spans="1:6" x14ac:dyDescent="0.5">
      <c r="A249"/>
      <c r="B249"/>
      <c r="C249"/>
      <c r="D249"/>
      <c r="E249" s="84"/>
      <c r="F249"/>
    </row>
    <row r="250" spans="1:6" x14ac:dyDescent="0.5">
      <c r="A250"/>
      <c r="B250"/>
      <c r="C250"/>
      <c r="D250"/>
      <c r="E250" s="84"/>
      <c r="F250"/>
    </row>
    <row r="251" spans="1:6" x14ac:dyDescent="0.5">
      <c r="A251"/>
      <c r="B251"/>
      <c r="C251"/>
      <c r="D251"/>
      <c r="E251" s="84"/>
      <c r="F251"/>
    </row>
    <row r="252" spans="1:6" x14ac:dyDescent="0.5">
      <c r="A252"/>
      <c r="B252"/>
      <c r="C252"/>
      <c r="D252"/>
      <c r="E252" s="84"/>
      <c r="F252"/>
    </row>
    <row r="253" spans="1:6" x14ac:dyDescent="0.5">
      <c r="A253"/>
      <c r="B253"/>
      <c r="C253"/>
      <c r="D253"/>
      <c r="E253" s="84"/>
      <c r="F253"/>
    </row>
    <row r="254" spans="1:6" x14ac:dyDescent="0.5">
      <c r="A254"/>
      <c r="B254"/>
      <c r="C254"/>
      <c r="D254"/>
      <c r="E254" s="84"/>
      <c r="F254"/>
    </row>
    <row r="255" spans="1:6" x14ac:dyDescent="0.5">
      <c r="A255"/>
      <c r="B255"/>
      <c r="C255"/>
      <c r="D255"/>
      <c r="E255" s="84"/>
      <c r="F255"/>
    </row>
    <row r="256" spans="1:6" x14ac:dyDescent="0.5">
      <c r="A256"/>
      <c r="B256"/>
      <c r="C256"/>
      <c r="D256"/>
      <c r="E256" s="84"/>
      <c r="F256"/>
    </row>
    <row r="257" spans="1:6" x14ac:dyDescent="0.5">
      <c r="A257"/>
      <c r="B257"/>
      <c r="C257"/>
      <c r="D257"/>
      <c r="E257" s="84"/>
      <c r="F257"/>
    </row>
    <row r="258" spans="1:6" x14ac:dyDescent="0.5">
      <c r="A258"/>
      <c r="B258"/>
      <c r="C258"/>
      <c r="D258"/>
      <c r="E258" s="84"/>
      <c r="F258"/>
    </row>
    <row r="259" spans="1:6" x14ac:dyDescent="0.5">
      <c r="A259"/>
      <c r="B259"/>
      <c r="C259"/>
      <c r="D259"/>
      <c r="E259" s="84"/>
      <c r="F259"/>
    </row>
    <row r="260" spans="1:6" x14ac:dyDescent="0.5">
      <c r="A260"/>
      <c r="B260"/>
      <c r="C260"/>
      <c r="D260"/>
      <c r="E260" s="84"/>
      <c r="F260"/>
    </row>
    <row r="261" spans="1:6" x14ac:dyDescent="0.5">
      <c r="A261"/>
      <c r="B261"/>
      <c r="C261"/>
      <c r="D261"/>
      <c r="E261" s="84"/>
      <c r="F261"/>
    </row>
    <row r="262" spans="1:6" x14ac:dyDescent="0.5">
      <c r="A262"/>
      <c r="B262"/>
      <c r="C262"/>
      <c r="D262"/>
      <c r="E262" s="84"/>
      <c r="F262"/>
    </row>
    <row r="263" spans="1:6" x14ac:dyDescent="0.5">
      <c r="A263"/>
      <c r="B263"/>
      <c r="C263"/>
      <c r="D263"/>
      <c r="E263" s="84"/>
      <c r="F263"/>
    </row>
    <row r="264" spans="1:6" x14ac:dyDescent="0.5">
      <c r="A264"/>
      <c r="B264"/>
      <c r="C264"/>
      <c r="D264"/>
      <c r="E264" s="84"/>
      <c r="F264"/>
    </row>
    <row r="265" spans="1:6" x14ac:dyDescent="0.5">
      <c r="A265"/>
      <c r="B265"/>
      <c r="C265"/>
      <c r="D265"/>
      <c r="E265" s="84"/>
      <c r="F265"/>
    </row>
    <row r="266" spans="1:6" x14ac:dyDescent="0.5">
      <c r="A266"/>
      <c r="B266"/>
      <c r="C266"/>
      <c r="D266"/>
      <c r="E266" s="84"/>
      <c r="F266"/>
    </row>
    <row r="267" spans="1:6" x14ac:dyDescent="0.5">
      <c r="A267"/>
      <c r="B267"/>
      <c r="C267"/>
      <c r="D267"/>
      <c r="E267" s="84"/>
      <c r="F267"/>
    </row>
    <row r="268" spans="1:6" x14ac:dyDescent="0.5">
      <c r="A268"/>
      <c r="B268"/>
      <c r="C268"/>
      <c r="D268"/>
      <c r="E268" s="84"/>
      <c r="F268"/>
    </row>
    <row r="269" spans="1:6" x14ac:dyDescent="0.5">
      <c r="A269"/>
      <c r="B269"/>
      <c r="C269"/>
      <c r="D269"/>
      <c r="E269" s="84"/>
      <c r="F269"/>
    </row>
    <row r="270" spans="1:6" x14ac:dyDescent="0.5">
      <c r="A270"/>
      <c r="B270"/>
      <c r="C270"/>
      <c r="D270"/>
      <c r="E270" s="84"/>
      <c r="F270"/>
    </row>
    <row r="271" spans="1:6" x14ac:dyDescent="0.5">
      <c r="A271"/>
      <c r="B271"/>
      <c r="C271"/>
      <c r="D271"/>
      <c r="E271" s="84"/>
      <c r="F271"/>
    </row>
    <row r="272" spans="1:6" x14ac:dyDescent="0.5">
      <c r="A272"/>
      <c r="B272"/>
      <c r="C272"/>
      <c r="D272"/>
      <c r="E272" s="84"/>
      <c r="F272"/>
    </row>
    <row r="273" spans="1:6" x14ac:dyDescent="0.5">
      <c r="A273"/>
      <c r="B273"/>
      <c r="C273"/>
      <c r="D273"/>
      <c r="E273" s="84"/>
      <c r="F273"/>
    </row>
    <row r="274" spans="1:6" x14ac:dyDescent="0.5">
      <c r="A274"/>
      <c r="B274"/>
      <c r="C274"/>
      <c r="D274"/>
      <c r="E274" s="84"/>
      <c r="F274"/>
    </row>
    <row r="275" spans="1:6" x14ac:dyDescent="0.5">
      <c r="A275"/>
      <c r="B275"/>
      <c r="C275"/>
      <c r="D275"/>
      <c r="E275" s="84"/>
      <c r="F275"/>
    </row>
    <row r="276" spans="1:6" x14ac:dyDescent="0.5">
      <c r="A276"/>
      <c r="B276"/>
      <c r="C276"/>
      <c r="D276"/>
      <c r="E276" s="84"/>
      <c r="F276"/>
    </row>
    <row r="277" spans="1:6" x14ac:dyDescent="0.5">
      <c r="A277"/>
      <c r="B277"/>
      <c r="C277"/>
      <c r="D277"/>
      <c r="E277" s="84"/>
      <c r="F277"/>
    </row>
    <row r="278" spans="1:6" x14ac:dyDescent="0.5">
      <c r="A278"/>
      <c r="B278"/>
      <c r="C278"/>
      <c r="D278"/>
      <c r="E278" s="84"/>
      <c r="F278"/>
    </row>
    <row r="279" spans="1:6" x14ac:dyDescent="0.5">
      <c r="A279"/>
      <c r="B279"/>
      <c r="C279"/>
      <c r="D279"/>
      <c r="E279" s="84"/>
      <c r="F279"/>
    </row>
    <row r="280" spans="1:6" x14ac:dyDescent="0.5">
      <c r="A280"/>
      <c r="B280"/>
      <c r="C280"/>
      <c r="D280"/>
      <c r="E280" s="84"/>
      <c r="F280"/>
    </row>
    <row r="281" spans="1:6" x14ac:dyDescent="0.5">
      <c r="A281"/>
      <c r="B281"/>
      <c r="C281"/>
      <c r="D281"/>
      <c r="E281" s="84"/>
      <c r="F281"/>
    </row>
    <row r="282" spans="1:6" x14ac:dyDescent="0.5">
      <c r="A282"/>
      <c r="B282"/>
      <c r="C282"/>
      <c r="D282"/>
      <c r="E282" s="84"/>
      <c r="F282"/>
    </row>
    <row r="283" spans="1:6" x14ac:dyDescent="0.5">
      <c r="A283"/>
      <c r="B283"/>
      <c r="C283"/>
      <c r="D283"/>
      <c r="E283" s="84"/>
      <c r="F283"/>
    </row>
    <row r="284" spans="1:6" x14ac:dyDescent="0.5">
      <c r="A284"/>
      <c r="B284"/>
      <c r="C284"/>
      <c r="D284"/>
      <c r="E284" s="84"/>
      <c r="F284"/>
    </row>
    <row r="285" spans="1:6" x14ac:dyDescent="0.5">
      <c r="A285"/>
      <c r="B285"/>
      <c r="C285"/>
      <c r="D285"/>
      <c r="E285" s="84"/>
      <c r="F285"/>
    </row>
    <row r="286" spans="1:6" x14ac:dyDescent="0.5">
      <c r="A286"/>
      <c r="B286"/>
      <c r="C286"/>
      <c r="D286"/>
      <c r="E286" s="84"/>
      <c r="F286"/>
    </row>
    <row r="287" spans="1:6" x14ac:dyDescent="0.5">
      <c r="A287"/>
      <c r="B287"/>
      <c r="C287"/>
      <c r="D287"/>
      <c r="E287" s="84"/>
      <c r="F287"/>
    </row>
    <row r="288" spans="1:6" x14ac:dyDescent="0.5">
      <c r="A288"/>
      <c r="B288"/>
      <c r="C288"/>
      <c r="D288"/>
      <c r="E288" s="84"/>
      <c r="F288"/>
    </row>
    <row r="289" spans="1:6" x14ac:dyDescent="0.5">
      <c r="A289"/>
      <c r="B289"/>
      <c r="C289"/>
      <c r="D289"/>
      <c r="E289" s="84"/>
      <c r="F289"/>
    </row>
    <row r="290" spans="1:6" x14ac:dyDescent="0.5">
      <c r="A290"/>
      <c r="B290"/>
      <c r="C290"/>
      <c r="D290"/>
      <c r="E290" s="84"/>
      <c r="F290"/>
    </row>
    <row r="291" spans="1:6" x14ac:dyDescent="0.5">
      <c r="A291"/>
      <c r="B291"/>
      <c r="C291"/>
      <c r="D291"/>
      <c r="E291" s="84"/>
      <c r="F291"/>
    </row>
    <row r="292" spans="1:6" x14ac:dyDescent="0.5">
      <c r="A292"/>
      <c r="B292"/>
      <c r="C292"/>
      <c r="D292"/>
      <c r="E292" s="84"/>
      <c r="F292"/>
    </row>
    <row r="293" spans="1:6" x14ac:dyDescent="0.5">
      <c r="A293"/>
      <c r="B293"/>
      <c r="C293"/>
      <c r="D293"/>
      <c r="E293" s="84"/>
      <c r="F293"/>
    </row>
    <row r="294" spans="1:6" x14ac:dyDescent="0.5">
      <c r="A294"/>
      <c r="B294"/>
      <c r="C294"/>
      <c r="D294"/>
      <c r="E294" s="84"/>
      <c r="F294"/>
    </row>
    <row r="295" spans="1:6" x14ac:dyDescent="0.5">
      <c r="A295"/>
      <c r="B295"/>
      <c r="C295"/>
      <c r="D295"/>
      <c r="E295" s="84"/>
      <c r="F295"/>
    </row>
    <row r="296" spans="1:6" x14ac:dyDescent="0.5">
      <c r="A296"/>
      <c r="B296"/>
      <c r="C296"/>
      <c r="D296"/>
      <c r="E296" s="84"/>
      <c r="F296"/>
    </row>
    <row r="297" spans="1:6" x14ac:dyDescent="0.5">
      <c r="A297"/>
      <c r="B297"/>
      <c r="C297"/>
      <c r="D297"/>
      <c r="E297" s="84"/>
      <c r="F297"/>
    </row>
    <row r="298" spans="1:6" x14ac:dyDescent="0.5">
      <c r="A298"/>
      <c r="B298"/>
      <c r="C298"/>
      <c r="D298"/>
      <c r="E298" s="84"/>
      <c r="F298"/>
    </row>
    <row r="299" spans="1:6" x14ac:dyDescent="0.5">
      <c r="A299"/>
      <c r="B299"/>
      <c r="C299"/>
      <c r="D299"/>
      <c r="E299" s="84"/>
      <c r="F299"/>
    </row>
    <row r="300" spans="1:6" x14ac:dyDescent="0.5">
      <c r="A300"/>
      <c r="B300"/>
      <c r="C300"/>
      <c r="D300"/>
      <c r="E300" s="84"/>
      <c r="F300"/>
    </row>
    <row r="301" spans="1:6" x14ac:dyDescent="0.5">
      <c r="A301"/>
      <c r="B301"/>
      <c r="C301"/>
      <c r="D301"/>
      <c r="E301" s="84"/>
      <c r="F301"/>
    </row>
    <row r="302" spans="1:6" x14ac:dyDescent="0.5">
      <c r="A302"/>
      <c r="B302"/>
      <c r="C302"/>
      <c r="D302"/>
      <c r="E302" s="84"/>
      <c r="F302"/>
    </row>
    <row r="303" spans="1:6" x14ac:dyDescent="0.5">
      <c r="A303"/>
      <c r="B303"/>
      <c r="C303"/>
      <c r="D303"/>
      <c r="E303" s="84"/>
      <c r="F303"/>
    </row>
    <row r="304" spans="1:6" x14ac:dyDescent="0.5">
      <c r="A304"/>
      <c r="B304"/>
      <c r="C304"/>
      <c r="D304"/>
      <c r="E304" s="84"/>
      <c r="F304"/>
    </row>
    <row r="305" spans="1:6" x14ac:dyDescent="0.5">
      <c r="A305"/>
      <c r="B305"/>
      <c r="C305"/>
      <c r="D305"/>
      <c r="E305" s="84"/>
      <c r="F305"/>
    </row>
    <row r="306" spans="1:6" x14ac:dyDescent="0.5">
      <c r="A306"/>
      <c r="B306"/>
      <c r="C306"/>
      <c r="D306"/>
      <c r="E306" s="84"/>
      <c r="F306"/>
    </row>
    <row r="307" spans="1:6" x14ac:dyDescent="0.5">
      <c r="A307"/>
      <c r="B307"/>
      <c r="C307"/>
      <c r="D307"/>
      <c r="E307" s="84"/>
      <c r="F307"/>
    </row>
    <row r="308" spans="1:6" x14ac:dyDescent="0.5">
      <c r="A308"/>
      <c r="B308"/>
      <c r="C308"/>
      <c r="D308"/>
      <c r="E308" s="84"/>
      <c r="F308"/>
    </row>
    <row r="309" spans="1:6" x14ac:dyDescent="0.5">
      <c r="A309"/>
      <c r="B309"/>
      <c r="C309"/>
      <c r="D309"/>
      <c r="E309" s="84"/>
      <c r="F309"/>
    </row>
    <row r="310" spans="1:6" x14ac:dyDescent="0.5">
      <c r="A310"/>
      <c r="B310"/>
      <c r="C310"/>
      <c r="D310"/>
      <c r="E310" s="84"/>
      <c r="F310"/>
    </row>
    <row r="311" spans="1:6" x14ac:dyDescent="0.5">
      <c r="A311"/>
      <c r="B311"/>
      <c r="C311"/>
      <c r="D311"/>
      <c r="E311" s="84"/>
      <c r="F311"/>
    </row>
    <row r="312" spans="1:6" x14ac:dyDescent="0.5">
      <c r="A312"/>
      <c r="B312"/>
      <c r="C312"/>
      <c r="D312"/>
      <c r="E312" s="84"/>
      <c r="F312"/>
    </row>
    <row r="313" spans="1:6" x14ac:dyDescent="0.5">
      <c r="A313"/>
      <c r="B313"/>
      <c r="C313"/>
      <c r="D313"/>
      <c r="E313" s="84"/>
      <c r="F313"/>
    </row>
    <row r="314" spans="1:6" x14ac:dyDescent="0.5">
      <c r="A314"/>
      <c r="B314"/>
      <c r="C314"/>
      <c r="D314"/>
      <c r="E314" s="84"/>
      <c r="F314"/>
    </row>
    <row r="315" spans="1:6" x14ac:dyDescent="0.5">
      <c r="A315"/>
      <c r="B315"/>
      <c r="C315"/>
      <c r="D315"/>
      <c r="E315" s="84"/>
      <c r="F315"/>
    </row>
    <row r="316" spans="1:6" x14ac:dyDescent="0.5">
      <c r="A316"/>
      <c r="B316"/>
      <c r="C316"/>
      <c r="D316"/>
      <c r="E316" s="84"/>
      <c r="F316"/>
    </row>
    <row r="317" spans="1:6" x14ac:dyDescent="0.5">
      <c r="A317"/>
      <c r="B317"/>
      <c r="C317"/>
      <c r="D317"/>
      <c r="E317" s="84"/>
      <c r="F317"/>
    </row>
    <row r="318" spans="1:6" x14ac:dyDescent="0.5">
      <c r="A318"/>
      <c r="B318"/>
      <c r="C318"/>
      <c r="D318"/>
      <c r="E318" s="84"/>
      <c r="F318"/>
    </row>
    <row r="319" spans="1:6" x14ac:dyDescent="0.5">
      <c r="A319"/>
      <c r="B319"/>
      <c r="C319"/>
      <c r="D319"/>
      <c r="E319" s="84"/>
      <c r="F319"/>
    </row>
    <row r="320" spans="1:6" x14ac:dyDescent="0.5">
      <c r="A320"/>
      <c r="B320"/>
      <c r="C320"/>
      <c r="D320"/>
      <c r="E320" s="84"/>
      <c r="F320"/>
    </row>
    <row r="321" spans="1:6" x14ac:dyDescent="0.5">
      <c r="A321"/>
      <c r="B321"/>
      <c r="C321"/>
      <c r="D321"/>
      <c r="E321" s="84"/>
      <c r="F321"/>
    </row>
    <row r="322" spans="1:6" x14ac:dyDescent="0.5">
      <c r="A322"/>
      <c r="B322"/>
      <c r="C322"/>
      <c r="D322"/>
      <c r="E322" s="84"/>
      <c r="F322"/>
    </row>
    <row r="323" spans="1:6" x14ac:dyDescent="0.5">
      <c r="A323"/>
      <c r="B323"/>
      <c r="C323"/>
      <c r="D323"/>
      <c r="E323" s="84"/>
      <c r="F323"/>
    </row>
    <row r="324" spans="1:6" x14ac:dyDescent="0.5">
      <c r="A324"/>
      <c r="B324"/>
      <c r="C324"/>
      <c r="D324"/>
      <c r="E324" s="84"/>
      <c r="F324"/>
    </row>
    <row r="325" spans="1:6" x14ac:dyDescent="0.5">
      <c r="A325"/>
      <c r="B325"/>
      <c r="C325"/>
      <c r="D325"/>
      <c r="E325" s="84"/>
      <c r="F325"/>
    </row>
    <row r="326" spans="1:6" x14ac:dyDescent="0.5">
      <c r="A326"/>
      <c r="B326"/>
      <c r="C326"/>
      <c r="D326"/>
      <c r="E326" s="84"/>
      <c r="F326"/>
    </row>
    <row r="327" spans="1:6" x14ac:dyDescent="0.5">
      <c r="A327"/>
      <c r="B327"/>
      <c r="C327"/>
      <c r="D327"/>
      <c r="E327" s="84"/>
      <c r="F327"/>
    </row>
    <row r="328" spans="1:6" x14ac:dyDescent="0.5">
      <c r="A328"/>
      <c r="B328"/>
      <c r="C328"/>
      <c r="D328"/>
      <c r="E328" s="84"/>
      <c r="F328"/>
    </row>
    <row r="329" spans="1:6" x14ac:dyDescent="0.5">
      <c r="A329"/>
      <c r="B329"/>
      <c r="C329"/>
      <c r="D329"/>
      <c r="E329" s="84"/>
      <c r="F329"/>
    </row>
    <row r="330" spans="1:6" x14ac:dyDescent="0.5">
      <c r="A330"/>
      <c r="B330"/>
      <c r="C330"/>
      <c r="D330"/>
      <c r="E330" s="84"/>
      <c r="F330"/>
    </row>
    <row r="331" spans="1:6" x14ac:dyDescent="0.5">
      <c r="A331"/>
      <c r="B331"/>
      <c r="C331"/>
      <c r="D331"/>
      <c r="E331" s="84"/>
      <c r="F331"/>
    </row>
    <row r="332" spans="1:6" x14ac:dyDescent="0.5">
      <c r="A332"/>
      <c r="B332"/>
      <c r="C332"/>
      <c r="D332"/>
      <c r="E332" s="84"/>
      <c r="F332"/>
    </row>
    <row r="333" spans="1:6" x14ac:dyDescent="0.5">
      <c r="A333"/>
      <c r="B333"/>
      <c r="C333"/>
      <c r="D333"/>
      <c r="E333" s="84"/>
      <c r="F333"/>
    </row>
    <row r="334" spans="1:6" x14ac:dyDescent="0.5">
      <c r="A334"/>
      <c r="B334"/>
      <c r="C334"/>
      <c r="D334"/>
      <c r="E334" s="84"/>
      <c r="F334"/>
    </row>
    <row r="335" spans="1:6" x14ac:dyDescent="0.5">
      <c r="A335"/>
      <c r="B335"/>
      <c r="C335"/>
      <c r="D335"/>
      <c r="E335" s="84"/>
      <c r="F335"/>
    </row>
    <row r="336" spans="1:6" x14ac:dyDescent="0.5">
      <c r="A336"/>
      <c r="B336"/>
      <c r="C336"/>
      <c r="D336"/>
      <c r="E336" s="84"/>
      <c r="F336"/>
    </row>
    <row r="337" spans="1:6" x14ac:dyDescent="0.5">
      <c r="A337"/>
      <c r="B337"/>
      <c r="C337"/>
      <c r="D337"/>
      <c r="E337" s="84"/>
      <c r="F337"/>
    </row>
    <row r="338" spans="1:6" x14ac:dyDescent="0.5">
      <c r="A338"/>
      <c r="B338"/>
      <c r="C338"/>
      <c r="D338"/>
      <c r="E338" s="84"/>
      <c r="F338"/>
    </row>
    <row r="339" spans="1:6" x14ac:dyDescent="0.5">
      <c r="A339"/>
      <c r="B339"/>
      <c r="C339"/>
      <c r="D339"/>
      <c r="E339" s="84"/>
      <c r="F339"/>
    </row>
    <row r="340" spans="1:6" x14ac:dyDescent="0.5">
      <c r="A340"/>
      <c r="B340"/>
      <c r="C340"/>
      <c r="D340"/>
      <c r="E340" s="84"/>
      <c r="F340"/>
    </row>
    <row r="341" spans="1:6" x14ac:dyDescent="0.5">
      <c r="A341"/>
      <c r="B341"/>
      <c r="C341"/>
      <c r="D341"/>
      <c r="E341" s="84"/>
      <c r="F341"/>
    </row>
    <row r="342" spans="1:6" x14ac:dyDescent="0.5">
      <c r="A342"/>
      <c r="B342"/>
      <c r="C342"/>
      <c r="D342"/>
      <c r="E342" s="84"/>
      <c r="F342"/>
    </row>
    <row r="343" spans="1:6" x14ac:dyDescent="0.5">
      <c r="A343"/>
      <c r="B343"/>
      <c r="C343"/>
      <c r="D343"/>
      <c r="E343" s="84"/>
      <c r="F343"/>
    </row>
    <row r="344" spans="1:6" x14ac:dyDescent="0.5">
      <c r="A344"/>
      <c r="B344"/>
      <c r="C344"/>
      <c r="D344"/>
      <c r="E344" s="84"/>
      <c r="F344"/>
    </row>
    <row r="345" spans="1:6" x14ac:dyDescent="0.5">
      <c r="A345"/>
      <c r="B345"/>
      <c r="C345"/>
      <c r="D345"/>
      <c r="E345" s="84"/>
      <c r="F345"/>
    </row>
    <row r="346" spans="1:6" x14ac:dyDescent="0.5">
      <c r="A346"/>
      <c r="B346"/>
      <c r="C346"/>
      <c r="D346"/>
      <c r="E346" s="84"/>
      <c r="F346"/>
    </row>
    <row r="347" spans="1:6" x14ac:dyDescent="0.5">
      <c r="A347"/>
      <c r="B347"/>
      <c r="C347"/>
      <c r="D347"/>
      <c r="E347" s="84"/>
      <c r="F347"/>
    </row>
    <row r="348" spans="1:6" x14ac:dyDescent="0.5">
      <c r="A348"/>
      <c r="B348"/>
      <c r="C348"/>
      <c r="D348"/>
      <c r="E348" s="84"/>
      <c r="F348"/>
    </row>
    <row r="349" spans="1:6" x14ac:dyDescent="0.5">
      <c r="A349"/>
      <c r="B349"/>
      <c r="C349"/>
      <c r="D349"/>
      <c r="E349" s="84"/>
      <c r="F349"/>
    </row>
    <row r="350" spans="1:6" x14ac:dyDescent="0.5">
      <c r="A350"/>
      <c r="B350"/>
      <c r="C350"/>
      <c r="D350"/>
      <c r="E350" s="84"/>
      <c r="F350"/>
    </row>
    <row r="351" spans="1:6" x14ac:dyDescent="0.5">
      <c r="A351"/>
      <c r="B351"/>
      <c r="C351"/>
      <c r="D351"/>
      <c r="E351" s="84"/>
      <c r="F351"/>
    </row>
    <row r="352" spans="1:6" x14ac:dyDescent="0.5">
      <c r="A352"/>
      <c r="B352"/>
      <c r="C352"/>
      <c r="D352"/>
      <c r="E352" s="84"/>
      <c r="F352"/>
    </row>
    <row r="353" spans="1:6" x14ac:dyDescent="0.5">
      <c r="A353"/>
      <c r="B353"/>
      <c r="C353"/>
      <c r="D353"/>
      <c r="E353" s="84"/>
      <c r="F353"/>
    </row>
    <row r="354" spans="1:6" x14ac:dyDescent="0.5">
      <c r="A354"/>
      <c r="B354"/>
      <c r="C354"/>
      <c r="D354"/>
      <c r="E354" s="84"/>
      <c r="F354"/>
    </row>
    <row r="355" spans="1:6" x14ac:dyDescent="0.5">
      <c r="A355"/>
      <c r="B355"/>
      <c r="C355"/>
      <c r="D355"/>
      <c r="E355" s="84"/>
      <c r="F355"/>
    </row>
    <row r="356" spans="1:6" x14ac:dyDescent="0.5">
      <c r="A356"/>
      <c r="B356"/>
      <c r="C356"/>
      <c r="D356"/>
      <c r="E356" s="84"/>
      <c r="F356"/>
    </row>
    <row r="357" spans="1:6" x14ac:dyDescent="0.5">
      <c r="A357"/>
      <c r="B357"/>
      <c r="C357"/>
      <c r="D357"/>
      <c r="E357" s="84"/>
      <c r="F357"/>
    </row>
    <row r="358" spans="1:6" x14ac:dyDescent="0.5">
      <c r="A358"/>
      <c r="B358"/>
      <c r="C358"/>
      <c r="D358"/>
      <c r="E358" s="84"/>
      <c r="F358"/>
    </row>
    <row r="359" spans="1:6" x14ac:dyDescent="0.5">
      <c r="A359"/>
      <c r="B359"/>
      <c r="C359"/>
      <c r="D359"/>
      <c r="E359" s="84"/>
      <c r="F359"/>
    </row>
    <row r="360" spans="1:6" x14ac:dyDescent="0.5">
      <c r="A360"/>
      <c r="B360"/>
      <c r="C360"/>
      <c r="D360"/>
      <c r="E360" s="84"/>
      <c r="F360"/>
    </row>
    <row r="361" spans="1:6" x14ac:dyDescent="0.5">
      <c r="A361"/>
      <c r="B361"/>
      <c r="C361"/>
      <c r="D361"/>
      <c r="E361" s="84"/>
      <c r="F361"/>
    </row>
    <row r="362" spans="1:6" x14ac:dyDescent="0.5">
      <c r="A362"/>
      <c r="B362"/>
      <c r="C362"/>
      <c r="D362"/>
      <c r="E362" s="84"/>
      <c r="F362"/>
    </row>
    <row r="363" spans="1:6" x14ac:dyDescent="0.5">
      <c r="A363"/>
      <c r="B363"/>
      <c r="C363"/>
      <c r="D363"/>
      <c r="E363" s="84"/>
      <c r="F363"/>
    </row>
    <row r="364" spans="1:6" x14ac:dyDescent="0.5">
      <c r="A364"/>
      <c r="B364"/>
      <c r="C364"/>
      <c r="D364"/>
      <c r="E364" s="84"/>
      <c r="F364"/>
    </row>
    <row r="365" spans="1:6" x14ac:dyDescent="0.5">
      <c r="A365"/>
      <c r="B365"/>
      <c r="C365"/>
      <c r="D365"/>
      <c r="E365" s="84"/>
      <c r="F365"/>
    </row>
    <row r="366" spans="1:6" x14ac:dyDescent="0.5">
      <c r="A366"/>
      <c r="B366"/>
      <c r="C366"/>
      <c r="D366"/>
      <c r="E366" s="84"/>
      <c r="F366"/>
    </row>
    <row r="367" spans="1:6" x14ac:dyDescent="0.5">
      <c r="A367"/>
      <c r="B367"/>
      <c r="C367"/>
      <c r="D367"/>
      <c r="E367" s="84"/>
      <c r="F367"/>
    </row>
    <row r="368" spans="1:6" x14ac:dyDescent="0.5">
      <c r="A368"/>
      <c r="B368"/>
      <c r="C368"/>
      <c r="D368"/>
      <c r="E368" s="84"/>
      <c r="F368"/>
    </row>
    <row r="369" spans="1:6" x14ac:dyDescent="0.5">
      <c r="A369"/>
      <c r="B369"/>
      <c r="C369"/>
      <c r="D369"/>
      <c r="E369" s="84"/>
      <c r="F369"/>
    </row>
    <row r="370" spans="1:6" x14ac:dyDescent="0.5">
      <c r="A370"/>
      <c r="B370"/>
      <c r="C370"/>
      <c r="D370"/>
      <c r="E370" s="84"/>
      <c r="F370"/>
    </row>
    <row r="371" spans="1:6" x14ac:dyDescent="0.5">
      <c r="A371"/>
      <c r="B371"/>
      <c r="C371"/>
      <c r="D371"/>
      <c r="E371" s="84"/>
      <c r="F371"/>
    </row>
    <row r="372" spans="1:6" x14ac:dyDescent="0.5">
      <c r="A372"/>
      <c r="B372"/>
      <c r="C372"/>
      <c r="D372"/>
      <c r="E372" s="84"/>
      <c r="F372"/>
    </row>
    <row r="373" spans="1:6" x14ac:dyDescent="0.5">
      <c r="A373"/>
      <c r="B373"/>
      <c r="C373"/>
      <c r="D373"/>
      <c r="E373" s="84"/>
      <c r="F373"/>
    </row>
    <row r="374" spans="1:6" x14ac:dyDescent="0.5">
      <c r="A374"/>
      <c r="B374"/>
      <c r="C374"/>
      <c r="D374"/>
      <c r="E374" s="84"/>
      <c r="F374"/>
    </row>
    <row r="375" spans="1:6" x14ac:dyDescent="0.5">
      <c r="A375"/>
      <c r="B375"/>
      <c r="C375"/>
      <c r="D375"/>
      <c r="E375" s="84"/>
      <c r="F375"/>
    </row>
    <row r="376" spans="1:6" x14ac:dyDescent="0.5">
      <c r="A376"/>
      <c r="B376"/>
      <c r="C376"/>
      <c r="D376"/>
      <c r="E376" s="84"/>
      <c r="F376"/>
    </row>
    <row r="377" spans="1:6" x14ac:dyDescent="0.5">
      <c r="A377"/>
      <c r="B377"/>
      <c r="C377"/>
      <c r="D377"/>
      <c r="E377" s="84"/>
      <c r="F377"/>
    </row>
    <row r="378" spans="1:6" x14ac:dyDescent="0.5">
      <c r="A378"/>
      <c r="B378"/>
      <c r="C378"/>
      <c r="D378"/>
      <c r="E378" s="84"/>
      <c r="F378"/>
    </row>
    <row r="379" spans="1:6" x14ac:dyDescent="0.5">
      <c r="A379"/>
      <c r="B379"/>
      <c r="C379"/>
      <c r="D379"/>
      <c r="E379" s="84"/>
      <c r="F379"/>
    </row>
    <row r="380" spans="1:6" x14ac:dyDescent="0.5">
      <c r="A380"/>
      <c r="B380"/>
      <c r="C380"/>
      <c r="D380"/>
      <c r="E380" s="84"/>
      <c r="F380"/>
    </row>
    <row r="381" spans="1:6" x14ac:dyDescent="0.5">
      <c r="A381"/>
      <c r="B381"/>
      <c r="C381"/>
      <c r="D381"/>
      <c r="E381" s="84"/>
      <c r="F381"/>
    </row>
    <row r="382" spans="1:6" x14ac:dyDescent="0.5">
      <c r="A382"/>
      <c r="B382"/>
      <c r="C382"/>
      <c r="D382"/>
      <c r="E382" s="84"/>
      <c r="F382"/>
    </row>
    <row r="383" spans="1:6" x14ac:dyDescent="0.5">
      <c r="A383"/>
      <c r="B383"/>
      <c r="C383"/>
      <c r="D383"/>
      <c r="E383" s="84"/>
      <c r="F383"/>
    </row>
    <row r="384" spans="1:6" x14ac:dyDescent="0.5">
      <c r="A384"/>
      <c r="B384"/>
      <c r="C384"/>
      <c r="D384"/>
      <c r="E384" s="84"/>
      <c r="F384"/>
    </row>
    <row r="385" spans="1:6" x14ac:dyDescent="0.5">
      <c r="A385"/>
      <c r="B385"/>
      <c r="C385"/>
      <c r="D385"/>
      <c r="E385" s="84"/>
      <c r="F385"/>
    </row>
    <row r="386" spans="1:6" x14ac:dyDescent="0.5">
      <c r="A386"/>
      <c r="B386"/>
      <c r="C386"/>
      <c r="D386"/>
      <c r="E386" s="84"/>
      <c r="F386"/>
    </row>
    <row r="387" spans="1:6" x14ac:dyDescent="0.5">
      <c r="A387"/>
      <c r="B387"/>
      <c r="C387"/>
      <c r="D387"/>
      <c r="E387" s="84"/>
      <c r="F387"/>
    </row>
    <row r="388" spans="1:6" x14ac:dyDescent="0.5">
      <c r="A388"/>
      <c r="B388"/>
      <c r="C388"/>
      <c r="D388"/>
      <c r="E388" s="84"/>
      <c r="F388"/>
    </row>
    <row r="389" spans="1:6" x14ac:dyDescent="0.5">
      <c r="A389"/>
      <c r="B389"/>
      <c r="C389"/>
      <c r="D389"/>
      <c r="E389" s="84"/>
      <c r="F389"/>
    </row>
    <row r="390" spans="1:6" x14ac:dyDescent="0.5">
      <c r="A390"/>
      <c r="B390"/>
      <c r="C390"/>
      <c r="D390"/>
      <c r="E390" s="84"/>
      <c r="F390"/>
    </row>
    <row r="391" spans="1:6" x14ac:dyDescent="0.5">
      <c r="A391"/>
      <c r="B391"/>
      <c r="C391"/>
      <c r="D391"/>
      <c r="E391" s="84"/>
      <c r="F391"/>
    </row>
    <row r="392" spans="1:6" x14ac:dyDescent="0.5">
      <c r="A392"/>
      <c r="B392"/>
      <c r="C392"/>
      <c r="D392"/>
      <c r="E392" s="84"/>
      <c r="F392"/>
    </row>
    <row r="393" spans="1:6" x14ac:dyDescent="0.5">
      <c r="A393"/>
      <c r="B393"/>
      <c r="C393"/>
      <c r="D393"/>
      <c r="E393" s="84"/>
      <c r="F393"/>
    </row>
    <row r="394" spans="1:6" x14ac:dyDescent="0.5">
      <c r="A394"/>
      <c r="B394"/>
      <c r="C394"/>
      <c r="D394"/>
      <c r="E394" s="84"/>
      <c r="F394"/>
    </row>
    <row r="395" spans="1:6" x14ac:dyDescent="0.5">
      <c r="A395"/>
      <c r="B395"/>
      <c r="C395"/>
      <c r="D395"/>
      <c r="E395" s="84"/>
      <c r="F395"/>
    </row>
    <row r="396" spans="1:6" x14ac:dyDescent="0.5">
      <c r="A396"/>
      <c r="B396"/>
      <c r="C396"/>
      <c r="D396"/>
      <c r="E396" s="84"/>
      <c r="F396"/>
    </row>
    <row r="397" spans="1:6" x14ac:dyDescent="0.5">
      <c r="A397"/>
      <c r="B397"/>
      <c r="C397"/>
      <c r="D397"/>
      <c r="E397" s="84"/>
      <c r="F397"/>
    </row>
    <row r="398" spans="1:6" x14ac:dyDescent="0.5">
      <c r="A398"/>
      <c r="B398"/>
      <c r="C398"/>
      <c r="D398"/>
      <c r="E398" s="84"/>
      <c r="F398"/>
    </row>
    <row r="399" spans="1:6" x14ac:dyDescent="0.5">
      <c r="A399"/>
      <c r="B399"/>
      <c r="C399"/>
      <c r="D399"/>
      <c r="E399" s="84"/>
      <c r="F399"/>
    </row>
    <row r="400" spans="1:6" x14ac:dyDescent="0.5">
      <c r="A400"/>
      <c r="B400"/>
      <c r="C400"/>
      <c r="D400"/>
      <c r="E400" s="84"/>
      <c r="F400"/>
    </row>
    <row r="401" spans="1:6" x14ac:dyDescent="0.5">
      <c r="A401"/>
      <c r="B401"/>
      <c r="C401"/>
      <c r="D401"/>
      <c r="E401" s="84"/>
      <c r="F401"/>
    </row>
    <row r="402" spans="1:6" x14ac:dyDescent="0.5">
      <c r="A402"/>
      <c r="B402"/>
      <c r="C402"/>
      <c r="D402"/>
      <c r="E402" s="84"/>
      <c r="F402"/>
    </row>
    <row r="403" spans="1:6" x14ac:dyDescent="0.5">
      <c r="A403" s="76"/>
      <c r="B403"/>
      <c r="C403"/>
      <c r="D403"/>
      <c r="E403" s="84"/>
      <c r="F403"/>
    </row>
    <row r="404" spans="1:6" x14ac:dyDescent="0.5">
      <c r="A404" s="76"/>
      <c r="B404"/>
      <c r="C404"/>
      <c r="D404"/>
      <c r="E404" s="84"/>
      <c r="F404"/>
    </row>
    <row r="405" spans="1:6" x14ac:dyDescent="0.5">
      <c r="A405" s="76"/>
      <c r="B405"/>
      <c r="C405"/>
      <c r="D405"/>
      <c r="E405" s="84"/>
      <c r="F405"/>
    </row>
    <row r="406" spans="1:6" x14ac:dyDescent="0.5">
      <c r="A406" s="76"/>
      <c r="B406"/>
      <c r="C406"/>
      <c r="D406"/>
      <c r="E406" s="84"/>
      <c r="F406"/>
    </row>
    <row r="407" spans="1:6" x14ac:dyDescent="0.5">
      <c r="A407" s="76"/>
      <c r="B407"/>
      <c r="C407"/>
      <c r="D407"/>
      <c r="E407" s="84"/>
      <c r="F407"/>
    </row>
    <row r="408" spans="1:6" x14ac:dyDescent="0.5">
      <c r="A408" s="76"/>
      <c r="B408"/>
      <c r="C408"/>
      <c r="D408"/>
      <c r="E408" s="84"/>
      <c r="F408"/>
    </row>
    <row r="409" spans="1:6" x14ac:dyDescent="0.5">
      <c r="A409" s="76"/>
      <c r="B409"/>
      <c r="C409"/>
      <c r="D409"/>
      <c r="E409" s="84"/>
      <c r="F409"/>
    </row>
    <row r="410" spans="1:6" x14ac:dyDescent="0.5">
      <c r="A410" s="76"/>
      <c r="B410"/>
      <c r="C410"/>
      <c r="D410"/>
      <c r="E410" s="84"/>
      <c r="F410"/>
    </row>
    <row r="411" spans="1:6" x14ac:dyDescent="0.5">
      <c r="A411" s="76"/>
      <c r="B411"/>
      <c r="C411"/>
      <c r="D411"/>
      <c r="E411" s="84"/>
      <c r="F411"/>
    </row>
    <row r="412" spans="1:6" x14ac:dyDescent="0.5">
      <c r="A412" s="76"/>
      <c r="B412"/>
      <c r="C412"/>
      <c r="D412"/>
      <c r="E412" s="84"/>
      <c r="F412"/>
    </row>
    <row r="413" spans="1:6" x14ac:dyDescent="0.5">
      <c r="A413" s="76"/>
      <c r="B413"/>
      <c r="C413"/>
      <c r="D413"/>
      <c r="E413" s="84"/>
      <c r="F413"/>
    </row>
    <row r="414" spans="1:6" x14ac:dyDescent="0.5">
      <c r="A414" s="76"/>
      <c r="B414"/>
      <c r="C414"/>
      <c r="D414"/>
      <c r="E414" s="84"/>
      <c r="F414"/>
    </row>
    <row r="415" spans="1:6" x14ac:dyDescent="0.5">
      <c r="A415" s="76"/>
      <c r="B415"/>
      <c r="C415"/>
      <c r="D415"/>
      <c r="E415" s="84"/>
      <c r="F415"/>
    </row>
    <row r="416" spans="1:6" x14ac:dyDescent="0.5">
      <c r="A416" s="76"/>
      <c r="B416"/>
      <c r="C416"/>
      <c r="D416"/>
      <c r="E416" s="84"/>
      <c r="F416"/>
    </row>
    <row r="417" spans="1:6" x14ac:dyDescent="0.5">
      <c r="A417" s="76"/>
      <c r="B417"/>
      <c r="C417"/>
      <c r="D417"/>
      <c r="E417" s="84"/>
      <c r="F417"/>
    </row>
    <row r="418" spans="1:6" x14ac:dyDescent="0.5">
      <c r="A418" s="76"/>
      <c r="B418"/>
      <c r="C418"/>
      <c r="D418"/>
      <c r="E418" s="84"/>
      <c r="F418"/>
    </row>
    <row r="419" spans="1:6" x14ac:dyDescent="0.5">
      <c r="A419" s="76"/>
      <c r="B419"/>
      <c r="C419"/>
      <c r="D419"/>
      <c r="E419" s="84"/>
      <c r="F419"/>
    </row>
    <row r="420" spans="1:6" x14ac:dyDescent="0.5">
      <c r="A420" s="76"/>
      <c r="B420"/>
      <c r="C420"/>
      <c r="D420"/>
      <c r="E420" s="84"/>
      <c r="F420"/>
    </row>
  </sheetData>
  <mergeCells count="20">
    <mergeCell ref="Z1:AB1"/>
    <mergeCell ref="O1:Y1"/>
    <mergeCell ref="K2:L2"/>
    <mergeCell ref="Y2:Y3"/>
    <mergeCell ref="AA2:AA4"/>
    <mergeCell ref="O2:O3"/>
    <mergeCell ref="Q2:Q4"/>
    <mergeCell ref="T2:T3"/>
    <mergeCell ref="V2:V4"/>
    <mergeCell ref="K3:L3"/>
    <mergeCell ref="K4:L4"/>
    <mergeCell ref="C2:C4"/>
    <mergeCell ref="D2:E2"/>
    <mergeCell ref="H2:H3"/>
    <mergeCell ref="J2:J4"/>
    <mergeCell ref="A1:I1"/>
    <mergeCell ref="J1:M1"/>
    <mergeCell ref="D3:E3"/>
    <mergeCell ref="D4:E4"/>
    <mergeCell ref="A2:A3"/>
  </mergeCells>
  <conditionalFormatting pivot="1" sqref="E8:E17">
    <cfRule type="iconSet" priority="6">
      <iconSet iconSet="3TrafficLights2" showValue="0" reverse="1">
        <cfvo type="percent" val="0"/>
        <cfvo type="num" val="1"/>
        <cfvo type="num" val="1.3"/>
      </iconSet>
    </cfRule>
  </conditionalFormatting>
  <conditionalFormatting pivot="1" sqref="L8:L15">
    <cfRule type="iconSet" priority="5">
      <iconSet iconSet="3TrafficLights2" showValue="0" reverse="1">
        <cfvo type="percent" val="0"/>
        <cfvo type="num" val="1"/>
        <cfvo type="num" val="1.3"/>
      </iconSet>
    </cfRule>
  </conditionalFormatting>
  <printOptions horizontalCentered="1"/>
  <pageMargins left="0" right="0" top="0.78740157480314965" bottom="0" header="0.31496062992125984" footer="0.31496062992125984"/>
  <pageSetup paperSize="9" scale="35" fitToWidth="0" orientation="portrait" r:id="rId6"/>
  <colBreaks count="1" manualBreakCount="1">
    <brk id="14" max="27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O129"/>
  <sheetViews>
    <sheetView zoomScale="70" zoomScaleNormal="70" zoomScaleSheetLayoutView="70" workbookViewId="0">
      <selection activeCell="A11" sqref="A11"/>
    </sheetView>
  </sheetViews>
  <sheetFormatPr baseColWidth="10" defaultRowHeight="26.25" x14ac:dyDescent="0.25"/>
  <cols>
    <col min="1" max="1" width="35.7109375" style="25" customWidth="1"/>
    <col min="2" max="2" width="13.7109375" style="30" bestFit="1" customWidth="1"/>
    <col min="3" max="3" width="16" style="66" bestFit="1" customWidth="1"/>
    <col min="4" max="4" width="11" style="31" bestFit="1" customWidth="1"/>
    <col min="5" max="5" width="6.28515625" style="40" customWidth="1"/>
    <col min="6" max="6" width="1.7109375" style="25" customWidth="1"/>
    <col min="7" max="7" width="46.28515625" style="25" bestFit="1" customWidth="1"/>
    <col min="8" max="8" width="15.7109375" style="30" customWidth="1"/>
    <col min="9" max="9" width="15.7109375" style="66" customWidth="1"/>
    <col min="10" max="10" width="15.7109375" style="31" customWidth="1"/>
    <col min="11" max="11" width="5.7109375" style="40" customWidth="1"/>
    <col min="12" max="12" width="7.7109375" style="40" customWidth="1"/>
    <col min="13" max="27" width="11.42578125" style="25"/>
    <col min="28" max="28" width="46.28515625" style="25" bestFit="1" customWidth="1"/>
    <col min="29" max="37" width="11.42578125" style="25"/>
    <col min="38" max="38" width="46.28515625" style="25" bestFit="1" customWidth="1"/>
    <col min="39" max="16384" width="11.42578125" style="25"/>
  </cols>
  <sheetData>
    <row r="1" spans="1:41" s="37" customFormat="1" ht="76.5" customHeight="1" x14ac:dyDescent="0.45">
      <c r="A1" s="115" t="s">
        <v>161</v>
      </c>
      <c r="B1" s="115"/>
      <c r="C1" s="115"/>
      <c r="D1" s="115"/>
      <c r="E1" s="115"/>
      <c r="F1" s="115"/>
      <c r="G1" s="115"/>
      <c r="H1" s="115"/>
      <c r="I1" s="122">
        <f ca="1">TODAY()-1</f>
        <v>44484</v>
      </c>
      <c r="J1" s="122"/>
      <c r="K1" s="122"/>
      <c r="L1" s="64"/>
      <c r="AB1" s="111" t="s">
        <v>163</v>
      </c>
      <c r="AC1" s="111"/>
      <c r="AD1" s="111"/>
      <c r="AE1" s="111"/>
    </row>
    <row r="2" spans="1:41" ht="20.100000000000001" customHeight="1" x14ac:dyDescent="0.4">
      <c r="A2" s="111" t="s">
        <v>162</v>
      </c>
      <c r="B2" s="111"/>
      <c r="C2" s="112" t="s">
        <v>151</v>
      </c>
      <c r="D2" s="112"/>
      <c r="E2" s="112"/>
      <c r="I2" s="32"/>
      <c r="J2" s="32"/>
      <c r="K2" s="67"/>
      <c r="L2" s="38"/>
      <c r="AB2" s="28" t="s">
        <v>1</v>
      </c>
      <c r="AC2" s="29">
        <v>2021</v>
      </c>
      <c r="AN2" s="97"/>
      <c r="AO2" s="97"/>
    </row>
    <row r="3" spans="1:41" ht="37.5" customHeight="1" x14ac:dyDescent="0.4">
      <c r="A3" s="111"/>
      <c r="B3" s="111"/>
      <c r="C3" s="113" t="s">
        <v>155</v>
      </c>
      <c r="D3" s="113"/>
      <c r="E3" s="113"/>
      <c r="I3" s="32"/>
      <c r="J3" s="32"/>
      <c r="K3" s="67"/>
      <c r="L3" s="38"/>
    </row>
    <row r="4" spans="1:41" ht="20.100000000000001" customHeight="1" x14ac:dyDescent="0.25">
      <c r="A4" s="28" t="s">
        <v>1</v>
      </c>
      <c r="B4" s="29">
        <v>2021</v>
      </c>
      <c r="C4" s="114" t="s">
        <v>156</v>
      </c>
      <c r="D4" s="114"/>
      <c r="E4" s="114"/>
      <c r="I4" s="32"/>
      <c r="J4" s="32"/>
      <c r="K4" s="67"/>
      <c r="L4" s="39"/>
      <c r="AC4" s="28" t="s">
        <v>34</v>
      </c>
      <c r="AD4" s="26"/>
      <c r="AE4" s="26"/>
    </row>
    <row r="5" spans="1:41" ht="30" x14ac:dyDescent="0.25">
      <c r="AB5" s="33" t="s">
        <v>27</v>
      </c>
      <c r="AC5" s="32" t="s">
        <v>30</v>
      </c>
      <c r="AD5" s="35" t="s">
        <v>31</v>
      </c>
      <c r="AE5" s="24" t="s">
        <v>157</v>
      </c>
    </row>
    <row r="6" spans="1:41" s="32" customFormat="1" x14ac:dyDescent="0.4">
      <c r="A6" s="25"/>
      <c r="B6" s="28" t="s">
        <v>34</v>
      </c>
      <c r="C6" s="26"/>
      <c r="D6" s="26"/>
      <c r="E6" s="26"/>
      <c r="K6"/>
      <c r="AB6" s="89">
        <v>10</v>
      </c>
      <c r="AC6" s="85"/>
      <c r="AD6" s="87"/>
      <c r="AE6" s="87"/>
    </row>
    <row r="7" spans="1:41" s="24" customFormat="1" ht="30" x14ac:dyDescent="0.4">
      <c r="A7" s="33" t="s">
        <v>27</v>
      </c>
      <c r="B7" s="32" t="s">
        <v>30</v>
      </c>
      <c r="C7" s="34" t="s">
        <v>39</v>
      </c>
      <c r="D7" s="35" t="s">
        <v>31</v>
      </c>
      <c r="E7" s="32" t="s">
        <v>160</v>
      </c>
      <c r="K7" s="3"/>
      <c r="L7" s="40"/>
      <c r="AB7" s="96">
        <v>41</v>
      </c>
      <c r="AC7" s="85">
        <v>1710</v>
      </c>
      <c r="AD7" s="87">
        <v>2.6128472222222226E-3</v>
      </c>
      <c r="AE7" s="87">
        <v>1.3888888888888889E-3</v>
      </c>
    </row>
    <row r="8" spans="1:41" s="90" customFormat="1" x14ac:dyDescent="0.4">
      <c r="A8" s="89">
        <v>41</v>
      </c>
      <c r="B8" s="85"/>
      <c r="C8" s="86"/>
      <c r="D8" s="87"/>
      <c r="E8" s="40"/>
      <c r="L8" s="40"/>
      <c r="AB8" s="63">
        <v>44480</v>
      </c>
      <c r="AC8" s="85">
        <v>405</v>
      </c>
      <c r="AD8" s="87">
        <v>2.4768518518518516E-3</v>
      </c>
      <c r="AE8" s="87">
        <v>1.3888888888888889E-3</v>
      </c>
    </row>
    <row r="9" spans="1:41" s="90" customFormat="1" x14ac:dyDescent="0.4">
      <c r="A9" s="60">
        <v>44480</v>
      </c>
      <c r="B9" s="85">
        <v>405</v>
      </c>
      <c r="C9" s="86">
        <v>0.9375</v>
      </c>
      <c r="D9" s="87">
        <v>2.476851851851852E-3</v>
      </c>
      <c r="E9" s="40">
        <v>3.5684317646218666</v>
      </c>
      <c r="AB9" s="57" t="s">
        <v>10</v>
      </c>
      <c r="AC9" s="85">
        <v>134</v>
      </c>
      <c r="AD9" s="87">
        <v>2.488425925925926E-3</v>
      </c>
      <c r="AE9" s="87">
        <v>1.3888888888888889E-3</v>
      </c>
    </row>
    <row r="10" spans="1:41" s="90" customFormat="1" x14ac:dyDescent="0.4">
      <c r="A10" s="60">
        <v>44481</v>
      </c>
      <c r="B10" s="85">
        <v>410</v>
      </c>
      <c r="C10" s="86">
        <v>0.97916666666666652</v>
      </c>
      <c r="D10" s="87">
        <v>2.5540123456790124E-3</v>
      </c>
      <c r="E10" s="40">
        <v>3.6751218503148064</v>
      </c>
      <c r="AB10" s="57" t="s">
        <v>15</v>
      </c>
      <c r="AC10" s="85">
        <v>176</v>
      </c>
      <c r="AD10" s="87">
        <v>1.6550925925925926E-3</v>
      </c>
      <c r="AE10" s="87">
        <v>1.3888888888888889E-3</v>
      </c>
    </row>
    <row r="11" spans="1:41" s="90" customFormat="1" x14ac:dyDescent="0.4">
      <c r="A11" s="60">
        <v>44482</v>
      </c>
      <c r="B11" s="85">
        <v>272</v>
      </c>
      <c r="C11" s="86">
        <v>0.95833333333333326</v>
      </c>
      <c r="D11" s="87">
        <v>3.7924382716049386E-3</v>
      </c>
      <c r="E11" s="40">
        <v>5.456216517455867</v>
      </c>
      <c r="AB11" s="57" t="s">
        <v>38</v>
      </c>
      <c r="AC11" s="85">
        <v>95</v>
      </c>
      <c r="AD11" s="87">
        <v>3.2870370370370367E-3</v>
      </c>
      <c r="AE11" s="87">
        <v>1.3888888888888889E-3</v>
      </c>
    </row>
    <row r="12" spans="1:41" s="90" customFormat="1" x14ac:dyDescent="0.4">
      <c r="A12" s="60">
        <v>44483</v>
      </c>
      <c r="B12" s="85"/>
      <c r="C12" s="86"/>
      <c r="D12" s="87"/>
      <c r="E12" s="40"/>
      <c r="AB12" s="63">
        <v>44481</v>
      </c>
      <c r="AC12" s="85">
        <v>410</v>
      </c>
      <c r="AD12" s="87">
        <v>2.5540123456790124E-3</v>
      </c>
      <c r="AE12" s="87">
        <v>1.3888888888888889E-3</v>
      </c>
    </row>
    <row r="13" spans="1:41" s="90" customFormat="1" x14ac:dyDescent="0.4">
      <c r="A13" s="61" t="s">
        <v>51</v>
      </c>
      <c r="B13" s="85">
        <v>623</v>
      </c>
      <c r="C13" s="86">
        <v>0.97916666666666663</v>
      </c>
      <c r="D13" s="87">
        <v>1.6280864197530864E-3</v>
      </c>
      <c r="E13" s="40">
        <v>2.3452623157801167</v>
      </c>
      <c r="AB13" s="57" t="s">
        <v>10</v>
      </c>
      <c r="AC13" s="85">
        <v>95</v>
      </c>
      <c r="AD13" s="87">
        <v>3.5069444444444445E-3</v>
      </c>
      <c r="AE13" s="87">
        <v>1.3888888888888889E-3</v>
      </c>
    </row>
    <row r="14" spans="1:41" s="90" customFormat="1" x14ac:dyDescent="0.4">
      <c r="A14" s="57" t="s">
        <v>10</v>
      </c>
      <c r="B14" s="85">
        <v>161</v>
      </c>
      <c r="C14" s="86">
        <v>0.33333333333333331</v>
      </c>
      <c r="D14" s="87">
        <v>2.0717592592592593E-3</v>
      </c>
      <c r="E14" s="40">
        <v>2.981366459627329</v>
      </c>
      <c r="AB14" s="57" t="s">
        <v>12</v>
      </c>
      <c r="AC14" s="85">
        <v>177</v>
      </c>
      <c r="AD14" s="87">
        <v>1.8865740740740742E-3</v>
      </c>
      <c r="AE14" s="87">
        <v>1.3888888888888889E-3</v>
      </c>
    </row>
    <row r="15" spans="1:41" s="90" customFormat="1" x14ac:dyDescent="0.4">
      <c r="A15" s="57" t="s">
        <v>12</v>
      </c>
      <c r="B15" s="85">
        <v>215</v>
      </c>
      <c r="C15" s="86">
        <v>0.33333333333333331</v>
      </c>
      <c r="D15" s="87">
        <v>1.5509259259259261E-3</v>
      </c>
      <c r="E15" s="40">
        <v>2.2325581395348832</v>
      </c>
      <c r="AB15" s="57" t="s">
        <v>38</v>
      </c>
      <c r="AC15" s="85">
        <v>138</v>
      </c>
      <c r="AD15" s="87">
        <v>2.2685185185185182E-3</v>
      </c>
      <c r="AE15" s="87">
        <v>1.3888888888888889E-3</v>
      </c>
    </row>
    <row r="16" spans="1:41" s="90" customFormat="1" x14ac:dyDescent="0.4">
      <c r="A16" s="57" t="s">
        <v>38</v>
      </c>
      <c r="B16" s="85">
        <v>247</v>
      </c>
      <c r="C16" s="86">
        <v>0.3125</v>
      </c>
      <c r="D16" s="87">
        <v>1.261574074074074E-3</v>
      </c>
      <c r="E16" s="40">
        <v>1.8218623481781377</v>
      </c>
      <c r="AB16" s="63">
        <v>44482</v>
      </c>
      <c r="AC16" s="85">
        <v>272</v>
      </c>
      <c r="AD16" s="87">
        <v>3.7924382716049382E-3</v>
      </c>
      <c r="AE16" s="87">
        <v>1.3888888888888889E-3</v>
      </c>
    </row>
    <row r="17" spans="1:31" s="90" customFormat="1" x14ac:dyDescent="0.4">
      <c r="A17" s="89" t="s">
        <v>28</v>
      </c>
      <c r="B17" s="85">
        <v>1710</v>
      </c>
      <c r="C17" s="86">
        <v>3.854166666666667</v>
      </c>
      <c r="D17" s="88">
        <v>2.6128472222222226E-3</v>
      </c>
      <c r="E17" s="40">
        <v>3.7612581120431638</v>
      </c>
      <c r="AB17" s="57" t="s">
        <v>10</v>
      </c>
      <c r="AC17" s="85">
        <v>73</v>
      </c>
      <c r="AD17" s="87">
        <v>4.5717592592592589E-3</v>
      </c>
      <c r="AE17" s="87">
        <v>1.3888888888888889E-3</v>
      </c>
    </row>
    <row r="18" spans="1:31" s="90" customFormat="1" x14ac:dyDescent="0.4">
      <c r="A18"/>
      <c r="B18"/>
      <c r="C18"/>
      <c r="D18"/>
      <c r="E18"/>
      <c r="AB18" s="57" t="s">
        <v>15</v>
      </c>
      <c r="AC18" s="85">
        <v>127</v>
      </c>
      <c r="AD18" s="87">
        <v>2.4652777777777776E-3</v>
      </c>
      <c r="AE18" s="87">
        <v>1.3888888888888889E-3</v>
      </c>
    </row>
    <row r="19" spans="1:31" s="90" customFormat="1" x14ac:dyDescent="0.4">
      <c r="A19"/>
      <c r="B19"/>
      <c r="C19"/>
      <c r="D19"/>
      <c r="E19"/>
      <c r="AB19" s="57" t="s">
        <v>38</v>
      </c>
      <c r="AC19" s="85">
        <v>72</v>
      </c>
      <c r="AD19" s="87">
        <v>4.340277777777778E-3</v>
      </c>
      <c r="AE19" s="87">
        <v>1.3888888888888889E-3</v>
      </c>
    </row>
    <row r="20" spans="1:31" s="90" customFormat="1" x14ac:dyDescent="0.4">
      <c r="A20"/>
      <c r="B20"/>
      <c r="C20"/>
      <c r="D20"/>
      <c r="E20"/>
      <c r="AB20" s="63">
        <v>44483</v>
      </c>
      <c r="AC20" s="85">
        <v>623</v>
      </c>
      <c r="AD20" s="87">
        <v>1.6280864197530864E-3</v>
      </c>
      <c r="AE20" s="87">
        <v>1.3888888888888889E-3</v>
      </c>
    </row>
    <row r="21" spans="1:31" s="90" customFormat="1" x14ac:dyDescent="0.4">
      <c r="A21"/>
      <c r="B21"/>
      <c r="C21"/>
      <c r="D21"/>
      <c r="E21"/>
      <c r="AB21" s="57" t="s">
        <v>10</v>
      </c>
      <c r="AC21" s="85">
        <v>161</v>
      </c>
      <c r="AD21" s="87">
        <v>2.0717592592592593E-3</v>
      </c>
      <c r="AE21" s="87">
        <v>1.3888888888888889E-3</v>
      </c>
    </row>
    <row r="22" spans="1:31" s="90" customFormat="1" x14ac:dyDescent="0.4">
      <c r="A22"/>
      <c r="B22"/>
      <c r="C22"/>
      <c r="D22"/>
      <c r="E22"/>
      <c r="AB22" s="57" t="s">
        <v>12</v>
      </c>
      <c r="AC22" s="85">
        <v>215</v>
      </c>
      <c r="AD22" s="87">
        <v>1.5509259259259261E-3</v>
      </c>
      <c r="AE22" s="87">
        <v>1.3888888888888889E-3</v>
      </c>
    </row>
    <row r="23" spans="1:31" s="90" customFormat="1" x14ac:dyDescent="0.4">
      <c r="A23"/>
      <c r="B23"/>
      <c r="C23"/>
      <c r="D23"/>
      <c r="E23"/>
      <c r="AB23" s="57" t="s">
        <v>38</v>
      </c>
      <c r="AC23" s="85">
        <v>247</v>
      </c>
      <c r="AD23" s="87">
        <v>1.261574074074074E-3</v>
      </c>
      <c r="AE23" s="87">
        <v>1.3888888888888889E-3</v>
      </c>
    </row>
    <row r="24" spans="1:31" s="90" customFormat="1" x14ac:dyDescent="0.4">
      <c r="A24"/>
      <c r="B24"/>
      <c r="C24"/>
      <c r="D24"/>
      <c r="E24"/>
      <c r="AB24" s="89" t="s">
        <v>28</v>
      </c>
      <c r="AC24" s="85">
        <v>1710</v>
      </c>
      <c r="AD24" s="88">
        <v>2.6128472222222226E-3</v>
      </c>
      <c r="AE24" s="87">
        <v>1.3888888888888889E-3</v>
      </c>
    </row>
    <row r="25" spans="1:31" x14ac:dyDescent="0.4">
      <c r="A25"/>
      <c r="B25"/>
      <c r="C25"/>
      <c r="D25"/>
      <c r="E25"/>
      <c r="G25"/>
      <c r="H25"/>
      <c r="I25"/>
      <c r="J25"/>
      <c r="K25"/>
      <c r="L25"/>
      <c r="AB25"/>
      <c r="AC25"/>
      <c r="AD25"/>
      <c r="AE25"/>
    </row>
    <row r="26" spans="1:31" ht="15" x14ac:dyDescent="0.25">
      <c r="A26"/>
      <c r="B26"/>
      <c r="C26"/>
      <c r="D26"/>
      <c r="E26"/>
      <c r="G26"/>
      <c r="H26"/>
      <c r="I26"/>
      <c r="J26"/>
      <c r="K26"/>
      <c r="L26"/>
      <c r="AB26"/>
      <c r="AC26"/>
      <c r="AD26"/>
      <c r="AE26"/>
    </row>
    <row r="27" spans="1:31" ht="15" x14ac:dyDescent="0.25">
      <c r="A27"/>
      <c r="B27"/>
      <c r="C27"/>
      <c r="D27"/>
      <c r="E27"/>
      <c r="G27"/>
      <c r="H27"/>
      <c r="I27"/>
      <c r="J27"/>
      <c r="K27"/>
      <c r="L27"/>
      <c r="AB27"/>
      <c r="AC27"/>
      <c r="AD27"/>
      <c r="AE27"/>
    </row>
    <row r="28" spans="1:31" ht="15" x14ac:dyDescent="0.25">
      <c r="A28"/>
      <c r="B28"/>
      <c r="C28"/>
      <c r="D28"/>
      <c r="E28"/>
      <c r="G28"/>
      <c r="H28"/>
      <c r="I28"/>
      <c r="J28"/>
      <c r="K28"/>
      <c r="L28"/>
      <c r="AB28"/>
      <c r="AC28"/>
      <c r="AD28"/>
      <c r="AE28"/>
    </row>
    <row r="29" spans="1:31" ht="15" x14ac:dyDescent="0.25">
      <c r="A29"/>
      <c r="B29"/>
      <c r="C29"/>
      <c r="D29"/>
      <c r="E29"/>
      <c r="G29"/>
      <c r="H29"/>
      <c r="I29"/>
      <c r="J29"/>
      <c r="K29"/>
      <c r="L29"/>
      <c r="AB29"/>
      <c r="AC29"/>
      <c r="AD29"/>
      <c r="AE29"/>
    </row>
    <row r="30" spans="1:31" ht="15" x14ac:dyDescent="0.25">
      <c r="A30"/>
      <c r="B30"/>
      <c r="C30"/>
      <c r="D30"/>
      <c r="E30"/>
      <c r="G30"/>
      <c r="H30"/>
      <c r="I30"/>
      <c r="J30"/>
      <c r="K30"/>
      <c r="L30"/>
      <c r="AB30"/>
      <c r="AC30"/>
      <c r="AD30"/>
      <c r="AE30"/>
    </row>
    <row r="31" spans="1:31" x14ac:dyDescent="0.4">
      <c r="A31"/>
      <c r="B31"/>
      <c r="C31"/>
      <c r="D31"/>
      <c r="E31"/>
      <c r="G31"/>
      <c r="H31"/>
      <c r="I31"/>
      <c r="J31"/>
      <c r="K31" s="41"/>
      <c r="L31" s="41"/>
      <c r="AB31"/>
      <c r="AC31"/>
      <c r="AD31"/>
      <c r="AE31"/>
    </row>
    <row r="32" spans="1:31" x14ac:dyDescent="0.4">
      <c r="A32"/>
      <c r="B32"/>
      <c r="C32"/>
      <c r="D32"/>
      <c r="E32"/>
      <c r="G32"/>
      <c r="H32"/>
      <c r="I32"/>
      <c r="J32"/>
      <c r="K32" s="41"/>
      <c r="L32" s="41"/>
      <c r="AB32"/>
      <c r="AC32"/>
      <c r="AD32"/>
      <c r="AE32"/>
    </row>
    <row r="33" spans="1:31" x14ac:dyDescent="0.4">
      <c r="A33"/>
      <c r="B33"/>
      <c r="C33"/>
      <c r="D33"/>
      <c r="E33"/>
      <c r="G33"/>
      <c r="H33"/>
      <c r="I33"/>
      <c r="J33"/>
      <c r="K33" s="41"/>
      <c r="L33" s="41"/>
      <c r="AB33"/>
      <c r="AC33"/>
      <c r="AD33"/>
      <c r="AE33"/>
    </row>
    <row r="34" spans="1:31" ht="30" customHeight="1" x14ac:dyDescent="0.4">
      <c r="A34"/>
      <c r="B34"/>
      <c r="C34"/>
      <c r="D34"/>
      <c r="E34"/>
      <c r="G34"/>
      <c r="H34"/>
      <c r="I34"/>
      <c r="J34"/>
      <c r="K34" s="41"/>
      <c r="L34" s="41"/>
    </row>
    <row r="35" spans="1:31" ht="30" customHeight="1" x14ac:dyDescent="0.4">
      <c r="A35"/>
      <c r="B35"/>
      <c r="C35"/>
      <c r="D35"/>
      <c r="E35"/>
      <c r="G35"/>
      <c r="H35"/>
      <c r="I35"/>
      <c r="J35"/>
      <c r="K35" s="41"/>
      <c r="L35" s="41"/>
    </row>
    <row r="36" spans="1:31" ht="30" customHeight="1" x14ac:dyDescent="0.25">
      <c r="A36"/>
      <c r="B36"/>
      <c r="C36"/>
      <c r="D36"/>
      <c r="E36"/>
      <c r="G36"/>
      <c r="H36"/>
      <c r="I36"/>
      <c r="J36"/>
    </row>
    <row r="37" spans="1:31" ht="30" customHeight="1" x14ac:dyDescent="0.25">
      <c r="A37"/>
      <c r="B37"/>
      <c r="C37"/>
      <c r="D37"/>
      <c r="E37"/>
      <c r="G37"/>
      <c r="H37"/>
      <c r="I37"/>
      <c r="J37"/>
    </row>
    <row r="38" spans="1:31" ht="30" customHeight="1" x14ac:dyDescent="0.25">
      <c r="A38"/>
      <c r="B38"/>
      <c r="C38"/>
      <c r="D38"/>
      <c r="E38"/>
      <c r="G38"/>
      <c r="H38"/>
      <c r="I38"/>
      <c r="J38"/>
    </row>
    <row r="39" spans="1:31" ht="30" customHeight="1" x14ac:dyDescent="0.25">
      <c r="A39"/>
      <c r="B39"/>
      <c r="C39"/>
      <c r="D39"/>
      <c r="E39"/>
      <c r="G39"/>
      <c r="H39"/>
      <c r="I39"/>
      <c r="J39"/>
    </row>
    <row r="40" spans="1:31" ht="30" customHeight="1" x14ac:dyDescent="0.25">
      <c r="A40"/>
      <c r="B40"/>
      <c r="C40"/>
      <c r="D40"/>
      <c r="E40"/>
      <c r="G40"/>
      <c r="H40"/>
      <c r="I40"/>
      <c r="J40"/>
    </row>
    <row r="41" spans="1:31" ht="30" customHeight="1" x14ac:dyDescent="0.25">
      <c r="A41"/>
      <c r="B41"/>
      <c r="C41"/>
      <c r="D41"/>
      <c r="E41"/>
      <c r="G41"/>
      <c r="H41"/>
      <c r="I41"/>
      <c r="J41"/>
    </row>
    <row r="42" spans="1:31" ht="30" customHeight="1" x14ac:dyDescent="0.25">
      <c r="A42"/>
      <c r="B42"/>
      <c r="C42"/>
      <c r="D42"/>
      <c r="E42"/>
      <c r="G42"/>
      <c r="H42"/>
      <c r="I42"/>
      <c r="J42"/>
    </row>
    <row r="43" spans="1:31" ht="30" customHeight="1" x14ac:dyDescent="0.25">
      <c r="A43"/>
      <c r="B43"/>
      <c r="C43"/>
      <c r="D43"/>
      <c r="E43"/>
      <c r="G43"/>
      <c r="H43"/>
      <c r="I43"/>
      <c r="J43"/>
    </row>
    <row r="44" spans="1:31" ht="30" customHeight="1" x14ac:dyDescent="0.25">
      <c r="A44"/>
      <c r="B44"/>
      <c r="C44"/>
      <c r="D44"/>
      <c r="E44"/>
      <c r="G44"/>
      <c r="H44"/>
      <c r="I44"/>
      <c r="J44"/>
    </row>
    <row r="45" spans="1:31" ht="30" customHeight="1" x14ac:dyDescent="0.25">
      <c r="A45"/>
      <c r="B45"/>
      <c r="C45"/>
      <c r="D45"/>
      <c r="E45"/>
      <c r="G45"/>
      <c r="H45"/>
      <c r="I45"/>
      <c r="J45"/>
    </row>
    <row r="46" spans="1:31" ht="30" customHeight="1" x14ac:dyDescent="0.25">
      <c r="A46"/>
      <c r="B46"/>
      <c r="C46"/>
      <c r="D46"/>
      <c r="E46"/>
      <c r="G46"/>
      <c r="H46"/>
      <c r="I46"/>
      <c r="J46"/>
    </row>
    <row r="47" spans="1:31" ht="30" customHeight="1" x14ac:dyDescent="0.25">
      <c r="A47"/>
      <c r="B47"/>
      <c r="C47"/>
      <c r="D47"/>
      <c r="E47"/>
      <c r="G47"/>
      <c r="H47"/>
      <c r="I47"/>
      <c r="J47"/>
    </row>
    <row r="48" spans="1:31" ht="30" customHeight="1" x14ac:dyDescent="0.25">
      <c r="A48"/>
      <c r="B48"/>
      <c r="C48"/>
      <c r="D48"/>
      <c r="E48"/>
      <c r="G48"/>
      <c r="H48"/>
      <c r="I48"/>
      <c r="J48"/>
    </row>
    <row r="49" spans="1:10" ht="30" customHeight="1" x14ac:dyDescent="0.25">
      <c r="A49"/>
      <c r="B49"/>
      <c r="C49"/>
      <c r="D49"/>
      <c r="E49"/>
      <c r="G49"/>
      <c r="H49"/>
      <c r="I49"/>
      <c r="J49"/>
    </row>
    <row r="50" spans="1:10" ht="30" customHeight="1" x14ac:dyDescent="0.25">
      <c r="A50"/>
      <c r="B50"/>
      <c r="C50"/>
      <c r="D50"/>
      <c r="E50"/>
      <c r="G50"/>
      <c r="H50"/>
      <c r="I50"/>
      <c r="J50"/>
    </row>
    <row r="51" spans="1:10" ht="30" customHeight="1" x14ac:dyDescent="0.25">
      <c r="A51"/>
      <c r="B51"/>
      <c r="C51"/>
      <c r="D51"/>
      <c r="E51"/>
      <c r="G51"/>
      <c r="H51"/>
      <c r="I51"/>
      <c r="J51"/>
    </row>
    <row r="52" spans="1:10" ht="30" customHeight="1" x14ac:dyDescent="0.25">
      <c r="A52"/>
      <c r="B52"/>
      <c r="C52"/>
      <c r="D52"/>
      <c r="E52"/>
      <c r="G52"/>
      <c r="H52"/>
      <c r="I52"/>
      <c r="J52"/>
    </row>
    <row r="53" spans="1:10" ht="30" customHeight="1" x14ac:dyDescent="0.25">
      <c r="A53"/>
      <c r="B53"/>
      <c r="C53"/>
      <c r="D53"/>
      <c r="E53"/>
      <c r="G53"/>
      <c r="H53"/>
      <c r="I53"/>
      <c r="J53"/>
    </row>
    <row r="54" spans="1:10" ht="30" customHeight="1" x14ac:dyDescent="0.25">
      <c r="A54"/>
      <c r="B54"/>
      <c r="C54"/>
      <c r="D54"/>
      <c r="E54"/>
      <c r="G54"/>
      <c r="H54"/>
      <c r="I54"/>
      <c r="J54"/>
    </row>
    <row r="55" spans="1:10" ht="30" customHeight="1" x14ac:dyDescent="0.25">
      <c r="A55"/>
      <c r="B55"/>
      <c r="C55"/>
      <c r="D55"/>
      <c r="E55"/>
      <c r="G55"/>
      <c r="H55"/>
      <c r="I55"/>
      <c r="J55"/>
    </row>
    <row r="56" spans="1:10" ht="30" customHeight="1" x14ac:dyDescent="0.25">
      <c r="A56"/>
      <c r="B56"/>
      <c r="C56"/>
      <c r="D56"/>
      <c r="E56"/>
      <c r="G56"/>
      <c r="H56"/>
      <c r="I56"/>
      <c r="J56"/>
    </row>
    <row r="57" spans="1:10" ht="30" customHeight="1" x14ac:dyDescent="0.25">
      <c r="A57"/>
      <c r="B57"/>
      <c r="C57"/>
      <c r="D57"/>
      <c r="E57"/>
      <c r="G57"/>
      <c r="H57"/>
      <c r="I57"/>
      <c r="J57"/>
    </row>
    <row r="58" spans="1:10" ht="30" customHeight="1" x14ac:dyDescent="0.25">
      <c r="A58"/>
      <c r="B58"/>
      <c r="C58"/>
      <c r="D58"/>
      <c r="E58"/>
      <c r="G58"/>
      <c r="H58"/>
      <c r="I58"/>
      <c r="J58"/>
    </row>
    <row r="59" spans="1:10" ht="30" customHeight="1" x14ac:dyDescent="0.25">
      <c r="A59"/>
      <c r="B59"/>
      <c r="C59"/>
      <c r="D59"/>
      <c r="E59"/>
      <c r="G59"/>
      <c r="H59"/>
      <c r="I59"/>
      <c r="J59"/>
    </row>
    <row r="60" spans="1:10" ht="30" customHeight="1" x14ac:dyDescent="0.25">
      <c r="A60"/>
      <c r="B60"/>
      <c r="C60"/>
      <c r="D60"/>
      <c r="E60"/>
      <c r="G60"/>
      <c r="H60"/>
      <c r="I60"/>
      <c r="J60"/>
    </row>
    <row r="61" spans="1:10" ht="30" customHeight="1" x14ac:dyDescent="0.25">
      <c r="A61"/>
      <c r="B61"/>
      <c r="C61"/>
      <c r="D61"/>
      <c r="E61"/>
      <c r="G61"/>
      <c r="H61"/>
      <c r="I61"/>
      <c r="J61"/>
    </row>
    <row r="62" spans="1:10" ht="30" customHeight="1" x14ac:dyDescent="0.25">
      <c r="A62"/>
      <c r="B62"/>
      <c r="C62"/>
      <c r="D62"/>
      <c r="E62"/>
      <c r="G62"/>
      <c r="H62"/>
      <c r="I62"/>
      <c r="J62"/>
    </row>
    <row r="63" spans="1:10" ht="30" customHeight="1" x14ac:dyDescent="0.25">
      <c r="A63"/>
      <c r="B63"/>
      <c r="C63"/>
      <c r="D63"/>
      <c r="E63"/>
      <c r="G63"/>
      <c r="H63"/>
      <c r="I63"/>
      <c r="J63"/>
    </row>
    <row r="64" spans="1:10" ht="30" customHeight="1" x14ac:dyDescent="0.25">
      <c r="A64"/>
      <c r="B64"/>
      <c r="C64"/>
      <c r="D64"/>
      <c r="E64"/>
      <c r="G64"/>
      <c r="H64"/>
      <c r="I64"/>
      <c r="J64"/>
    </row>
    <row r="65" spans="1:10" ht="30" customHeight="1" x14ac:dyDescent="0.25">
      <c r="A65"/>
      <c r="B65"/>
      <c r="C65"/>
      <c r="D65"/>
      <c r="E65"/>
      <c r="G65"/>
      <c r="H65"/>
      <c r="I65"/>
      <c r="J65"/>
    </row>
    <row r="66" spans="1:10" ht="30" customHeight="1" x14ac:dyDescent="0.25">
      <c r="A66"/>
      <c r="B66"/>
      <c r="C66"/>
      <c r="D66"/>
      <c r="E66"/>
      <c r="G66"/>
      <c r="H66"/>
      <c r="I66"/>
      <c r="J66"/>
    </row>
    <row r="67" spans="1:10" ht="30" customHeight="1" x14ac:dyDescent="0.25">
      <c r="A67"/>
      <c r="B67"/>
      <c r="C67"/>
      <c r="D67"/>
      <c r="E67"/>
      <c r="G67"/>
      <c r="H67"/>
      <c r="I67"/>
      <c r="J67"/>
    </row>
    <row r="68" spans="1:10" ht="30" customHeight="1" x14ac:dyDescent="0.25">
      <c r="A68"/>
      <c r="B68"/>
      <c r="C68"/>
      <c r="D68"/>
      <c r="E68"/>
      <c r="G68"/>
      <c r="H68"/>
      <c r="I68"/>
      <c r="J68"/>
    </row>
    <row r="69" spans="1:10" ht="30" customHeight="1" x14ac:dyDescent="0.25">
      <c r="A69"/>
      <c r="B69"/>
      <c r="C69"/>
      <c r="D69"/>
      <c r="E69"/>
      <c r="G69"/>
      <c r="H69"/>
      <c r="I69"/>
      <c r="J69"/>
    </row>
    <row r="70" spans="1:10" ht="30" customHeight="1" x14ac:dyDescent="0.25">
      <c r="A70"/>
      <c r="B70"/>
      <c r="C70"/>
      <c r="D70"/>
      <c r="E70"/>
      <c r="G70"/>
      <c r="H70"/>
      <c r="I70"/>
      <c r="J70"/>
    </row>
    <row r="71" spans="1:10" ht="30" customHeight="1" x14ac:dyDescent="0.25">
      <c r="A71"/>
      <c r="B71"/>
      <c r="C71"/>
      <c r="D71"/>
      <c r="E71"/>
      <c r="G71"/>
      <c r="H71"/>
      <c r="I71"/>
      <c r="J71"/>
    </row>
    <row r="72" spans="1:10" ht="30" customHeight="1" x14ac:dyDescent="0.25">
      <c r="A72"/>
      <c r="B72"/>
      <c r="C72"/>
      <c r="D72"/>
      <c r="E72"/>
      <c r="G72"/>
      <c r="H72"/>
      <c r="I72"/>
      <c r="J72"/>
    </row>
    <row r="73" spans="1:10" ht="30" customHeight="1" x14ac:dyDescent="0.25">
      <c r="A73"/>
      <c r="B73"/>
      <c r="C73"/>
      <c r="D73"/>
      <c r="E73"/>
      <c r="G73"/>
      <c r="H73"/>
      <c r="I73"/>
      <c r="J73"/>
    </row>
    <row r="74" spans="1:10" ht="30" customHeight="1" x14ac:dyDescent="0.25">
      <c r="A74"/>
      <c r="B74"/>
      <c r="C74"/>
      <c r="D74"/>
      <c r="E74"/>
      <c r="G74"/>
      <c r="H74"/>
      <c r="I74"/>
      <c r="J74"/>
    </row>
    <row r="75" spans="1:10" ht="30" customHeight="1" x14ac:dyDescent="0.25">
      <c r="A75"/>
      <c r="B75"/>
      <c r="C75"/>
      <c r="D75"/>
      <c r="E75"/>
      <c r="G75"/>
      <c r="H75"/>
      <c r="I75"/>
      <c r="J75"/>
    </row>
    <row r="76" spans="1:10" ht="30" customHeight="1" x14ac:dyDescent="0.25">
      <c r="A76"/>
      <c r="B76"/>
      <c r="C76"/>
      <c r="D76"/>
      <c r="E76"/>
      <c r="G76"/>
      <c r="H76"/>
      <c r="I76"/>
      <c r="J76"/>
    </row>
    <row r="77" spans="1:10" ht="30" customHeight="1" x14ac:dyDescent="0.25">
      <c r="A77"/>
      <c r="B77"/>
      <c r="C77"/>
      <c r="D77"/>
      <c r="E77"/>
      <c r="G77"/>
      <c r="H77"/>
      <c r="I77"/>
      <c r="J77"/>
    </row>
    <row r="78" spans="1:10" ht="30" customHeight="1" x14ac:dyDescent="0.25">
      <c r="A78"/>
      <c r="B78"/>
      <c r="C78"/>
      <c r="D78"/>
      <c r="E78"/>
      <c r="G78"/>
      <c r="H78"/>
      <c r="I78"/>
      <c r="J78"/>
    </row>
    <row r="79" spans="1:10" ht="30" customHeight="1" x14ac:dyDescent="0.25">
      <c r="A79"/>
      <c r="B79"/>
      <c r="C79"/>
      <c r="D79"/>
      <c r="E79"/>
      <c r="G79"/>
      <c r="H79"/>
      <c r="I79"/>
      <c r="J79"/>
    </row>
    <row r="80" spans="1:10" ht="30" customHeight="1" x14ac:dyDescent="0.25">
      <c r="A80"/>
      <c r="B80"/>
      <c r="C80"/>
      <c r="D80"/>
      <c r="E80"/>
      <c r="G80"/>
      <c r="H80"/>
      <c r="I80"/>
      <c r="J80"/>
    </row>
    <row r="81" spans="1:10" ht="30" customHeight="1" x14ac:dyDescent="0.25">
      <c r="A81"/>
      <c r="B81"/>
      <c r="C81"/>
      <c r="D81"/>
      <c r="E81"/>
      <c r="G81"/>
      <c r="H81"/>
      <c r="I81"/>
      <c r="J81"/>
    </row>
    <row r="82" spans="1:10" ht="30" customHeight="1" x14ac:dyDescent="0.25">
      <c r="A82"/>
      <c r="B82"/>
      <c r="C82"/>
      <c r="D82"/>
      <c r="E82"/>
      <c r="G82"/>
      <c r="H82"/>
      <c r="I82"/>
      <c r="J82"/>
    </row>
    <row r="83" spans="1:10" ht="30" customHeight="1" x14ac:dyDescent="0.25">
      <c r="A83"/>
      <c r="B83"/>
      <c r="C83"/>
      <c r="D83"/>
      <c r="E83"/>
      <c r="G83"/>
      <c r="H83"/>
      <c r="I83"/>
      <c r="J83"/>
    </row>
    <row r="84" spans="1:10" ht="30" customHeight="1" x14ac:dyDescent="0.25">
      <c r="A84"/>
      <c r="B84"/>
      <c r="C84"/>
      <c r="D84"/>
      <c r="E84"/>
      <c r="G84"/>
      <c r="H84"/>
      <c r="I84"/>
      <c r="J84"/>
    </row>
    <row r="85" spans="1:10" ht="30" customHeight="1" x14ac:dyDescent="0.25">
      <c r="A85"/>
      <c r="B85"/>
      <c r="C85"/>
      <c r="D85"/>
      <c r="E85"/>
      <c r="G85"/>
      <c r="H85"/>
      <c r="I85"/>
      <c r="J85"/>
    </row>
    <row r="86" spans="1:10" ht="30" customHeight="1" x14ac:dyDescent="0.25">
      <c r="A86"/>
      <c r="B86"/>
      <c r="C86"/>
      <c r="D86"/>
      <c r="E86"/>
      <c r="G86"/>
      <c r="H86"/>
      <c r="I86"/>
      <c r="J86"/>
    </row>
    <row r="87" spans="1:10" ht="30" customHeight="1" x14ac:dyDescent="0.25">
      <c r="A87"/>
      <c r="B87"/>
      <c r="C87"/>
      <c r="D87"/>
      <c r="E87"/>
      <c r="G87"/>
      <c r="H87"/>
      <c r="I87"/>
      <c r="J87"/>
    </row>
    <row r="88" spans="1:10" ht="30" customHeight="1" x14ac:dyDescent="0.25">
      <c r="A88"/>
      <c r="B88"/>
      <c r="C88"/>
      <c r="D88"/>
      <c r="E88"/>
      <c r="G88"/>
      <c r="H88"/>
      <c r="I88"/>
      <c r="J88"/>
    </row>
    <row r="89" spans="1:10" ht="30" customHeight="1" x14ac:dyDescent="0.25">
      <c r="A89"/>
      <c r="B89"/>
      <c r="C89"/>
      <c r="D89"/>
      <c r="E89"/>
      <c r="G89"/>
      <c r="H89"/>
      <c r="I89"/>
      <c r="J89"/>
    </row>
    <row r="90" spans="1:10" ht="30" customHeight="1" x14ac:dyDescent="0.25">
      <c r="A90"/>
      <c r="B90"/>
      <c r="C90"/>
      <c r="D90"/>
      <c r="E90"/>
      <c r="G90"/>
      <c r="H90"/>
      <c r="I90"/>
      <c r="J90"/>
    </row>
    <row r="91" spans="1:10" ht="30" customHeight="1" x14ac:dyDescent="0.25">
      <c r="A91"/>
      <c r="B91"/>
      <c r="C91"/>
      <c r="D91"/>
      <c r="E91"/>
      <c r="G91"/>
      <c r="H91"/>
      <c r="I91"/>
      <c r="J91"/>
    </row>
    <row r="92" spans="1:10" ht="30" customHeight="1" x14ac:dyDescent="0.25">
      <c r="A92"/>
      <c r="B92"/>
      <c r="C92"/>
      <c r="D92"/>
      <c r="E92"/>
      <c r="G92"/>
      <c r="H92"/>
      <c r="I92"/>
      <c r="J92"/>
    </row>
    <row r="93" spans="1:10" ht="30" customHeight="1" x14ac:dyDescent="0.25">
      <c r="A93"/>
      <c r="B93"/>
      <c r="C93"/>
      <c r="D93"/>
      <c r="E93"/>
      <c r="G93"/>
      <c r="H93"/>
      <c r="I93"/>
      <c r="J93"/>
    </row>
    <row r="94" spans="1:10" ht="30" customHeight="1" x14ac:dyDescent="0.25">
      <c r="A94"/>
      <c r="B94"/>
      <c r="C94"/>
      <c r="D94"/>
      <c r="E94"/>
      <c r="G94"/>
      <c r="H94"/>
      <c r="I94"/>
      <c r="J94"/>
    </row>
    <row r="95" spans="1:10" ht="30" customHeight="1" x14ac:dyDescent="0.25">
      <c r="A95"/>
      <c r="B95"/>
      <c r="C95"/>
      <c r="D95"/>
      <c r="E95"/>
      <c r="G95"/>
      <c r="H95"/>
      <c r="I95"/>
      <c r="J95"/>
    </row>
    <row r="96" spans="1:10" ht="30" customHeight="1" x14ac:dyDescent="0.25">
      <c r="A96"/>
      <c r="B96"/>
      <c r="C96"/>
      <c r="D96"/>
      <c r="E96"/>
      <c r="G96"/>
      <c r="H96"/>
      <c r="I96"/>
      <c r="J96"/>
    </row>
    <row r="97" spans="1:10" ht="30" customHeight="1" x14ac:dyDescent="0.25">
      <c r="A97"/>
      <c r="B97"/>
      <c r="C97"/>
      <c r="D97"/>
      <c r="E97"/>
      <c r="G97"/>
      <c r="H97"/>
      <c r="I97"/>
      <c r="J97"/>
    </row>
    <row r="98" spans="1:10" ht="30" customHeight="1" x14ac:dyDescent="0.25">
      <c r="A98"/>
      <c r="B98"/>
      <c r="C98"/>
      <c r="D98"/>
      <c r="E98"/>
      <c r="G98"/>
      <c r="H98"/>
      <c r="I98"/>
      <c r="J98"/>
    </row>
    <row r="99" spans="1:10" ht="30" customHeight="1" x14ac:dyDescent="0.25">
      <c r="A99"/>
      <c r="B99"/>
      <c r="C99"/>
      <c r="D99"/>
      <c r="E99"/>
      <c r="G99"/>
      <c r="H99"/>
      <c r="I99"/>
      <c r="J99"/>
    </row>
    <row r="100" spans="1:10" ht="30" customHeight="1" x14ac:dyDescent="0.25">
      <c r="A100"/>
      <c r="B100"/>
      <c r="C100"/>
      <c r="D100"/>
      <c r="E100"/>
      <c r="G100"/>
      <c r="H100"/>
      <c r="I100"/>
      <c r="J100"/>
    </row>
    <row r="101" spans="1:10" ht="30" customHeight="1" x14ac:dyDescent="0.25">
      <c r="A101"/>
      <c r="B101"/>
      <c r="C101"/>
      <c r="D101"/>
      <c r="E101"/>
      <c r="G101"/>
      <c r="H101"/>
      <c r="I101"/>
      <c r="J101"/>
    </row>
    <row r="102" spans="1:10" ht="30" customHeight="1" x14ac:dyDescent="0.25">
      <c r="A102"/>
      <c r="B102"/>
      <c r="C102"/>
      <c r="D102"/>
      <c r="E102"/>
      <c r="G102"/>
      <c r="H102"/>
      <c r="I102"/>
      <c r="J102"/>
    </row>
    <row r="103" spans="1:10" ht="30" customHeight="1" x14ac:dyDescent="0.25">
      <c r="A103"/>
      <c r="B103"/>
      <c r="C103"/>
      <c r="D103"/>
      <c r="E103"/>
      <c r="G103"/>
      <c r="H103"/>
      <c r="I103"/>
      <c r="J103"/>
    </row>
    <row r="104" spans="1:10" ht="30" customHeight="1" x14ac:dyDescent="0.25">
      <c r="A104"/>
      <c r="B104"/>
      <c r="C104"/>
      <c r="D104"/>
      <c r="E104"/>
      <c r="G104"/>
      <c r="H104"/>
      <c r="I104"/>
      <c r="J104"/>
    </row>
    <row r="105" spans="1:10" ht="30" customHeight="1" x14ac:dyDescent="0.25">
      <c r="A105"/>
      <c r="B105"/>
      <c r="C105"/>
      <c r="D105"/>
      <c r="E105"/>
      <c r="G105"/>
      <c r="H105"/>
      <c r="I105"/>
      <c r="J105"/>
    </row>
    <row r="106" spans="1:10" ht="30" customHeight="1" x14ac:dyDescent="0.25">
      <c r="A106"/>
      <c r="B106"/>
      <c r="C106"/>
      <c r="D106"/>
      <c r="E106"/>
      <c r="G106"/>
      <c r="H106"/>
      <c r="I106"/>
      <c r="J106"/>
    </row>
    <row r="107" spans="1:10" ht="30" customHeight="1" x14ac:dyDescent="0.25">
      <c r="A107"/>
      <c r="B107"/>
      <c r="C107"/>
      <c r="D107"/>
      <c r="E107"/>
      <c r="G107"/>
      <c r="H107"/>
      <c r="I107"/>
      <c r="J107"/>
    </row>
    <row r="108" spans="1:10" ht="30" customHeight="1" x14ac:dyDescent="0.25">
      <c r="A108"/>
      <c r="B108"/>
      <c r="C108"/>
      <c r="D108"/>
      <c r="E108"/>
      <c r="G108"/>
      <c r="H108"/>
      <c r="I108"/>
      <c r="J108"/>
    </row>
    <row r="109" spans="1:10" ht="30" customHeight="1" x14ac:dyDescent="0.25">
      <c r="A109"/>
      <c r="B109"/>
      <c r="C109"/>
      <c r="D109"/>
      <c r="E109"/>
      <c r="G109"/>
      <c r="H109"/>
      <c r="I109"/>
      <c r="J109"/>
    </row>
    <row r="110" spans="1:10" ht="30" customHeight="1" x14ac:dyDescent="0.25">
      <c r="A110"/>
      <c r="B110"/>
      <c r="C110"/>
      <c r="D110"/>
      <c r="E110"/>
      <c r="G110"/>
      <c r="H110"/>
      <c r="I110"/>
      <c r="J110"/>
    </row>
    <row r="111" spans="1:10" ht="30" customHeight="1" x14ac:dyDescent="0.25">
      <c r="A111"/>
      <c r="B111"/>
      <c r="C111"/>
      <c r="D111"/>
      <c r="E111"/>
      <c r="G111"/>
      <c r="H111"/>
      <c r="I111"/>
      <c r="J111"/>
    </row>
    <row r="112" spans="1:10" ht="30" customHeight="1" x14ac:dyDescent="0.25">
      <c r="A112"/>
      <c r="B112"/>
      <c r="C112"/>
      <c r="D112"/>
      <c r="E112"/>
      <c r="G112"/>
      <c r="H112"/>
      <c r="I112"/>
      <c r="J112"/>
    </row>
    <row r="113" spans="1:10" ht="30" customHeight="1" x14ac:dyDescent="0.25">
      <c r="A113"/>
      <c r="B113"/>
      <c r="C113"/>
      <c r="D113"/>
      <c r="E113"/>
      <c r="G113"/>
      <c r="H113"/>
      <c r="I113"/>
      <c r="J113"/>
    </row>
    <row r="114" spans="1:10" x14ac:dyDescent="0.25">
      <c r="A114"/>
      <c r="B114"/>
      <c r="C114"/>
      <c r="D114"/>
      <c r="E114"/>
      <c r="G114"/>
      <c r="H114"/>
      <c r="I114"/>
      <c r="J114"/>
    </row>
    <row r="115" spans="1:10" x14ac:dyDescent="0.25">
      <c r="A115"/>
      <c r="B115"/>
      <c r="C115"/>
      <c r="D115"/>
      <c r="E115"/>
      <c r="G115"/>
      <c r="H115"/>
      <c r="I115"/>
      <c r="J115"/>
    </row>
    <row r="116" spans="1:10" x14ac:dyDescent="0.25">
      <c r="G116"/>
      <c r="H116"/>
      <c r="I116"/>
      <c r="J116"/>
    </row>
    <row r="117" spans="1:10" x14ac:dyDescent="0.25">
      <c r="G117"/>
      <c r="H117"/>
      <c r="I117"/>
      <c r="J117"/>
    </row>
    <row r="118" spans="1:10" x14ac:dyDescent="0.25">
      <c r="G118"/>
      <c r="H118"/>
      <c r="I118"/>
      <c r="J118"/>
    </row>
    <row r="119" spans="1:10" x14ac:dyDescent="0.25">
      <c r="G119"/>
      <c r="H119"/>
      <c r="I119"/>
      <c r="J119"/>
    </row>
    <row r="120" spans="1:10" x14ac:dyDescent="0.25">
      <c r="G120"/>
      <c r="H120"/>
      <c r="I120"/>
      <c r="J120"/>
    </row>
    <row r="121" spans="1:10" x14ac:dyDescent="0.25">
      <c r="G121"/>
      <c r="H121"/>
      <c r="I121"/>
      <c r="J121"/>
    </row>
    <row r="122" spans="1:10" x14ac:dyDescent="0.25">
      <c r="G122"/>
      <c r="H122"/>
      <c r="I122"/>
      <c r="J122"/>
    </row>
    <row r="123" spans="1:10" x14ac:dyDescent="0.25">
      <c r="G123"/>
      <c r="H123"/>
      <c r="I123"/>
      <c r="J123"/>
    </row>
    <row r="124" spans="1:10" x14ac:dyDescent="0.25">
      <c r="G124"/>
      <c r="H124"/>
      <c r="I124"/>
      <c r="J124"/>
    </row>
    <row r="125" spans="1:10" x14ac:dyDescent="0.25">
      <c r="G125"/>
      <c r="H125"/>
      <c r="I125"/>
      <c r="J125"/>
    </row>
    <row r="126" spans="1:10" x14ac:dyDescent="0.25">
      <c r="G126"/>
      <c r="H126"/>
      <c r="I126"/>
      <c r="J126"/>
    </row>
    <row r="127" spans="1:10" x14ac:dyDescent="0.25">
      <c r="G127"/>
      <c r="H127"/>
      <c r="I127"/>
      <c r="J127"/>
    </row>
    <row r="128" spans="1:10" x14ac:dyDescent="0.25">
      <c r="G128"/>
      <c r="H128"/>
      <c r="I128"/>
      <c r="J128"/>
    </row>
    <row r="129" spans="7:10" x14ac:dyDescent="0.25">
      <c r="G129"/>
      <c r="H129"/>
      <c r="I129"/>
      <c r="J129"/>
    </row>
  </sheetData>
  <mergeCells count="7">
    <mergeCell ref="AB1:AE1"/>
    <mergeCell ref="C4:E4"/>
    <mergeCell ref="C2:E2"/>
    <mergeCell ref="C3:E3"/>
    <mergeCell ref="A1:H1"/>
    <mergeCell ref="I1:K1"/>
    <mergeCell ref="A2:B3"/>
  </mergeCells>
  <conditionalFormatting pivot="1" sqref="E8:E17">
    <cfRule type="iconSet" priority="1">
      <iconSet iconSet="3TrafficLights2" showValue="0" reverse="1">
        <cfvo type="percent" val="0"/>
        <cfvo type="num" val="2"/>
        <cfvo type="num" val="2.25"/>
      </iconSet>
    </cfRule>
  </conditionalFormatting>
  <printOptions horizontalCentered="1"/>
  <pageMargins left="0.39370078740157483" right="0" top="0.78740157480314965" bottom="0" header="0.31496062992125984" footer="0.31496062992125984"/>
  <pageSetup paperSize="9" scale="39" orientation="landscape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AN419"/>
  <sheetViews>
    <sheetView topLeftCell="A3" zoomScale="55" zoomScaleNormal="55" zoomScaleSheetLayoutView="40" workbookViewId="0">
      <selection activeCell="E9" sqref="E9"/>
    </sheetView>
  </sheetViews>
  <sheetFormatPr baseColWidth="10" defaultRowHeight="33.75" x14ac:dyDescent="0.25"/>
  <cols>
    <col min="1" max="1" width="35.7109375" style="36" customWidth="1"/>
    <col min="2" max="2" width="12.7109375" style="30" customWidth="1"/>
    <col min="3" max="3" width="20.7109375" style="99" customWidth="1"/>
    <col min="4" max="4" width="16.7109375" style="31" customWidth="1"/>
    <col min="5" max="5" width="12.5703125" style="31" bestFit="1" customWidth="1"/>
    <col min="6" max="6" width="2.7109375" style="83" customWidth="1"/>
    <col min="7" max="7" width="35.7109375" style="25" customWidth="1"/>
    <col min="8" max="8" width="12.7109375" style="25" customWidth="1"/>
    <col min="9" max="9" width="20.7109375" style="25" customWidth="1"/>
    <col min="10" max="10" width="16.7109375" style="25" customWidth="1"/>
    <col min="11" max="11" width="2.7109375" style="25" customWidth="1"/>
    <col min="12" max="12" width="35.7109375" style="25" customWidth="1"/>
    <col min="13" max="13" width="12.7109375" style="25" customWidth="1"/>
    <col min="14" max="14" width="20.7109375" style="25" customWidth="1"/>
    <col min="15" max="15" width="16.7109375" style="25" customWidth="1"/>
    <col min="16" max="16" width="2.7109375" style="25" customWidth="1"/>
    <col min="17" max="17" width="35.7109375" style="25" customWidth="1"/>
    <col min="18" max="18" width="12.7109375" style="25" customWidth="1"/>
    <col min="19" max="19" width="20.7109375" style="25" customWidth="1"/>
    <col min="20" max="20" width="16.7109375" style="25" customWidth="1"/>
    <col min="21" max="21" width="2.7109375" style="25" customWidth="1"/>
    <col min="22" max="22" width="35.7109375" style="25" customWidth="1"/>
    <col min="23" max="23" width="12.7109375" style="25" customWidth="1"/>
    <col min="24" max="24" width="20.7109375" style="25" customWidth="1"/>
    <col min="25" max="25" width="16.7109375" style="25" customWidth="1"/>
    <col min="26" max="26" width="2.7109375" style="25" customWidth="1"/>
    <col min="27" max="27" width="35.7109375" style="25" customWidth="1"/>
    <col min="28" max="28" width="12.7109375" style="25" customWidth="1"/>
    <col min="29" max="29" width="20.7109375" style="25" customWidth="1"/>
    <col min="30" max="30" width="16.7109375" style="25" customWidth="1"/>
    <col min="31" max="31" width="2.7109375" style="25" customWidth="1"/>
    <col min="32" max="32" width="35.7109375" style="25" customWidth="1"/>
    <col min="33" max="33" width="12.7109375" style="25" customWidth="1"/>
    <col min="34" max="34" width="20.7109375" style="25" customWidth="1"/>
    <col min="35" max="35" width="16.7109375" style="25" customWidth="1"/>
    <col min="36" max="36" width="2.7109375" style="25" customWidth="1"/>
    <col min="37" max="37" width="35.7109375" style="25" customWidth="1"/>
    <col min="38" max="38" width="12.7109375" style="25" customWidth="1"/>
    <col min="39" max="39" width="20.7109375" style="25" customWidth="1"/>
    <col min="40" max="40" width="16.7109375" style="25" customWidth="1"/>
    <col min="41" max="41" width="2.7109375" style="25" customWidth="1"/>
    <col min="42" max="16384" width="11.42578125" style="25"/>
  </cols>
  <sheetData>
    <row r="1" spans="1:40" ht="101.25" customHeight="1" x14ac:dyDescent="0.25">
      <c r="A1" s="110" t="s">
        <v>213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V1" s="110" t="s">
        <v>213</v>
      </c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</row>
    <row r="2" spans="1:40" s="37" customFormat="1" ht="76.5" customHeight="1" x14ac:dyDescent="0.45">
      <c r="A2" s="109" t="s">
        <v>207</v>
      </c>
      <c r="B2" s="109"/>
      <c r="C2" s="109"/>
      <c r="D2" s="109"/>
      <c r="E2" s="105"/>
      <c r="G2" s="109" t="s">
        <v>208</v>
      </c>
      <c r="H2" s="109"/>
      <c r="I2" s="109"/>
      <c r="J2" s="109"/>
      <c r="L2" s="109" t="s">
        <v>159</v>
      </c>
      <c r="M2" s="109"/>
      <c r="N2" s="109"/>
      <c r="O2" s="109"/>
      <c r="Q2" s="109" t="s">
        <v>174</v>
      </c>
      <c r="R2" s="109"/>
      <c r="S2" s="109"/>
      <c r="T2" s="109"/>
      <c r="V2" s="109" t="s">
        <v>209</v>
      </c>
      <c r="W2" s="109"/>
      <c r="X2" s="109"/>
      <c r="Y2" s="109"/>
      <c r="AA2" s="109" t="s">
        <v>210</v>
      </c>
      <c r="AB2" s="109"/>
      <c r="AC2" s="109"/>
      <c r="AD2" s="109"/>
      <c r="AF2" s="109" t="s">
        <v>211</v>
      </c>
      <c r="AG2" s="109"/>
      <c r="AH2" s="109"/>
      <c r="AI2" s="109"/>
      <c r="AK2" s="109" t="s">
        <v>212</v>
      </c>
      <c r="AL2" s="109"/>
      <c r="AM2" s="109"/>
      <c r="AN2" s="109"/>
    </row>
    <row r="3" spans="1:40" ht="26.25" x14ac:dyDescent="0.25">
      <c r="A3"/>
      <c r="B3"/>
      <c r="C3" s="100"/>
      <c r="D3" s="108"/>
      <c r="E3" s="108"/>
      <c r="F3" s="108"/>
    </row>
    <row r="4" spans="1:40" x14ac:dyDescent="0.4">
      <c r="A4" s="78" t="s">
        <v>1</v>
      </c>
      <c r="B4" s="79">
        <v>2021</v>
      </c>
      <c r="G4" s="78" t="s">
        <v>1</v>
      </c>
      <c r="H4" s="79">
        <v>2021</v>
      </c>
      <c r="I4" s="99"/>
      <c r="J4" s="31"/>
      <c r="L4" s="78" t="s">
        <v>1</v>
      </c>
      <c r="M4" s="79">
        <v>2021</v>
      </c>
      <c r="N4" s="99"/>
      <c r="O4" s="31"/>
      <c r="Q4" s="78" t="s">
        <v>1</v>
      </c>
      <c r="R4" s="79">
        <v>2021</v>
      </c>
      <c r="S4" s="99"/>
      <c r="T4" s="31"/>
      <c r="V4" s="78" t="s">
        <v>1</v>
      </c>
      <c r="W4" s="79">
        <v>2021</v>
      </c>
      <c r="X4" s="99"/>
      <c r="Y4" s="31"/>
      <c r="AA4" s="78" t="s">
        <v>1</v>
      </c>
      <c r="AB4" s="79">
        <v>2021</v>
      </c>
      <c r="AC4" s="99"/>
      <c r="AD4" s="31"/>
      <c r="AF4" s="78" t="s">
        <v>1</v>
      </c>
      <c r="AG4" s="79">
        <v>2021</v>
      </c>
      <c r="AH4" s="99"/>
      <c r="AI4" s="31"/>
      <c r="AK4" s="78" t="s">
        <v>1</v>
      </c>
      <c r="AL4" s="79">
        <v>2021</v>
      </c>
      <c r="AM4" s="99"/>
      <c r="AN4" s="31"/>
    </row>
    <row r="5" spans="1:40" s="71" customFormat="1" ht="26.25" x14ac:dyDescent="0.4">
      <c r="A5" s="78" t="s">
        <v>35</v>
      </c>
      <c r="B5" s="90" t="s">
        <v>164</v>
      </c>
      <c r="F5"/>
      <c r="G5" s="78" t="s">
        <v>35</v>
      </c>
      <c r="H5" s="90" t="s">
        <v>164</v>
      </c>
      <c r="L5" s="78" t="s">
        <v>35</v>
      </c>
      <c r="M5" s="90" t="s">
        <v>164</v>
      </c>
      <c r="Q5" s="78" t="s">
        <v>35</v>
      </c>
      <c r="R5" s="90" t="s">
        <v>164</v>
      </c>
      <c r="V5" s="78" t="s">
        <v>35</v>
      </c>
      <c r="W5" s="90" t="s">
        <v>164</v>
      </c>
      <c r="AA5" s="78" t="s">
        <v>35</v>
      </c>
      <c r="AB5" s="90" t="s">
        <v>164</v>
      </c>
      <c r="AF5" s="78" t="s">
        <v>35</v>
      </c>
      <c r="AG5" s="90" t="s">
        <v>164</v>
      </c>
      <c r="AK5" s="78" t="s">
        <v>35</v>
      </c>
      <c r="AL5" s="90" t="s">
        <v>164</v>
      </c>
    </row>
    <row r="6" spans="1:40" s="68" customFormat="1" ht="26.25" x14ac:dyDescent="0.4">
      <c r="A6" s="104" t="s">
        <v>0</v>
      </c>
      <c r="B6" s="89">
        <v>41</v>
      </c>
      <c r="F6"/>
      <c r="G6" s="104" t="s">
        <v>0</v>
      </c>
      <c r="H6" s="89">
        <v>41</v>
      </c>
      <c r="L6" s="104" t="s">
        <v>0</v>
      </c>
      <c r="M6" s="89">
        <v>41</v>
      </c>
      <c r="Q6" s="104" t="s">
        <v>0</v>
      </c>
      <c r="R6" s="89">
        <v>41</v>
      </c>
      <c r="V6" s="104" t="s">
        <v>0</v>
      </c>
      <c r="W6" s="89">
        <v>41</v>
      </c>
      <c r="AA6" s="104" t="s">
        <v>0</v>
      </c>
      <c r="AB6" s="89">
        <v>41</v>
      </c>
      <c r="AF6" s="104" t="s">
        <v>0</v>
      </c>
      <c r="AG6" s="89">
        <v>41</v>
      </c>
      <c r="AK6" s="104" t="s">
        <v>0</v>
      </c>
      <c r="AL6" s="89">
        <v>41</v>
      </c>
    </row>
    <row r="7" spans="1:40" s="77" customFormat="1" ht="50.1" hidden="1" customHeight="1" x14ac:dyDescent="0.5">
      <c r="F7"/>
    </row>
    <row r="8" spans="1:40" s="77" customFormat="1" ht="31.5" hidden="1" x14ac:dyDescent="0.5">
      <c r="A8" s="65"/>
      <c r="B8" s="69" t="s">
        <v>34</v>
      </c>
      <c r="C8" s="70"/>
      <c r="D8" s="70"/>
      <c r="E8" s="70"/>
      <c r="F8"/>
      <c r="G8" s="65"/>
      <c r="H8" s="69" t="s">
        <v>34</v>
      </c>
      <c r="I8" s="70"/>
      <c r="J8" s="70"/>
      <c r="L8" s="65"/>
      <c r="M8" s="69" t="s">
        <v>34</v>
      </c>
      <c r="N8" s="70"/>
      <c r="O8" s="70"/>
      <c r="Q8" s="65"/>
      <c r="R8" s="69" t="s">
        <v>34</v>
      </c>
      <c r="S8" s="70"/>
      <c r="T8" s="70"/>
      <c r="V8" s="65"/>
      <c r="W8" s="69" t="s">
        <v>34</v>
      </c>
      <c r="X8" s="70"/>
      <c r="Y8" s="70"/>
      <c r="AA8" s="65"/>
      <c r="AB8" s="69" t="s">
        <v>34</v>
      </c>
      <c r="AC8" s="70"/>
      <c r="AD8" s="70"/>
      <c r="AF8" s="65"/>
      <c r="AG8" s="69" t="s">
        <v>34</v>
      </c>
      <c r="AH8" s="70"/>
      <c r="AI8" s="70"/>
      <c r="AK8" s="65"/>
      <c r="AL8" s="69" t="s">
        <v>34</v>
      </c>
      <c r="AM8" s="70"/>
      <c r="AN8" s="70"/>
    </row>
    <row r="9" spans="1:40" s="77" customFormat="1" ht="37.5" x14ac:dyDescent="0.5">
      <c r="A9" s="103" t="s">
        <v>27</v>
      </c>
      <c r="B9" s="71" t="s">
        <v>30</v>
      </c>
      <c r="C9" s="73" t="s">
        <v>39</v>
      </c>
      <c r="D9" s="74" t="s">
        <v>31</v>
      </c>
      <c r="E9" s="107" t="s">
        <v>160</v>
      </c>
      <c r="F9"/>
      <c r="G9" s="103" t="s">
        <v>27</v>
      </c>
      <c r="H9" s="71" t="s">
        <v>30</v>
      </c>
      <c r="I9" s="73" t="s">
        <v>39</v>
      </c>
      <c r="J9" s="74" t="s">
        <v>31</v>
      </c>
      <c r="L9" s="103" t="s">
        <v>27</v>
      </c>
      <c r="M9" s="71" t="s">
        <v>30</v>
      </c>
      <c r="N9" s="73" t="s">
        <v>39</v>
      </c>
      <c r="O9" s="74" t="s">
        <v>31</v>
      </c>
      <c r="Q9" s="103" t="s">
        <v>27</v>
      </c>
      <c r="R9" s="71" t="s">
        <v>30</v>
      </c>
      <c r="S9" s="73" t="s">
        <v>39</v>
      </c>
      <c r="T9" s="74" t="s">
        <v>31</v>
      </c>
      <c r="V9" s="103" t="s">
        <v>27</v>
      </c>
      <c r="W9" s="71" t="s">
        <v>30</v>
      </c>
      <c r="X9" s="73" t="s">
        <v>39</v>
      </c>
      <c r="Y9" s="74" t="s">
        <v>31</v>
      </c>
      <c r="AA9" s="103" t="s">
        <v>27</v>
      </c>
      <c r="AB9" s="71" t="s">
        <v>30</v>
      </c>
      <c r="AC9" s="73" t="s">
        <v>39</v>
      </c>
      <c r="AD9" s="74" t="s">
        <v>31</v>
      </c>
      <c r="AF9" s="103" t="s">
        <v>27</v>
      </c>
      <c r="AG9" s="71" t="s">
        <v>30</v>
      </c>
      <c r="AH9" s="73" t="s">
        <v>39</v>
      </c>
      <c r="AI9" s="74" t="s">
        <v>31</v>
      </c>
      <c r="AK9" s="103" t="s">
        <v>27</v>
      </c>
      <c r="AL9" s="71" t="s">
        <v>30</v>
      </c>
      <c r="AM9" s="73" t="s">
        <v>39</v>
      </c>
      <c r="AN9" s="74" t="s">
        <v>31</v>
      </c>
    </row>
    <row r="10" spans="1:40" s="77" customFormat="1" ht="31.5" x14ac:dyDescent="0.5">
      <c r="A10" s="89" t="s">
        <v>16</v>
      </c>
      <c r="B10" s="85"/>
      <c r="C10" s="86"/>
      <c r="D10" s="87"/>
      <c r="E10" s="106"/>
      <c r="F10"/>
      <c r="G10" s="89" t="s">
        <v>18</v>
      </c>
      <c r="H10" s="85"/>
      <c r="I10" s="86"/>
      <c r="J10" s="87"/>
      <c r="L10" s="89" t="s">
        <v>36</v>
      </c>
      <c r="M10" s="85"/>
      <c r="N10" s="86"/>
      <c r="O10" s="87"/>
      <c r="Q10" s="89" t="s">
        <v>19</v>
      </c>
      <c r="R10" s="85"/>
      <c r="S10" s="86"/>
      <c r="T10" s="87"/>
      <c r="V10" s="89" t="s">
        <v>63</v>
      </c>
      <c r="W10" s="85"/>
      <c r="X10" s="86"/>
      <c r="Y10" s="87"/>
      <c r="AA10" s="89" t="s">
        <v>168</v>
      </c>
      <c r="AB10" s="85"/>
      <c r="AC10" s="86"/>
      <c r="AD10" s="87"/>
      <c r="AF10" s="89" t="s">
        <v>21</v>
      </c>
      <c r="AG10" s="85"/>
      <c r="AH10" s="86"/>
      <c r="AI10" s="87"/>
      <c r="AK10" s="89" t="s">
        <v>49</v>
      </c>
      <c r="AL10" s="85"/>
      <c r="AM10" s="86"/>
      <c r="AN10" s="87"/>
    </row>
    <row r="11" spans="1:40" s="77" customFormat="1" ht="31.5" x14ac:dyDescent="0.5">
      <c r="A11" s="80">
        <v>44480</v>
      </c>
      <c r="B11" s="85"/>
      <c r="C11" s="86"/>
      <c r="D11" s="87"/>
      <c r="E11" s="106"/>
      <c r="F11"/>
      <c r="G11" s="80">
        <v>44480</v>
      </c>
      <c r="H11" s="85"/>
      <c r="I11" s="86"/>
      <c r="J11" s="87"/>
      <c r="L11" s="80">
        <v>44480</v>
      </c>
      <c r="M11" s="85"/>
      <c r="N11" s="86"/>
      <c r="O11" s="87"/>
      <c r="Q11" s="80">
        <v>44480</v>
      </c>
      <c r="R11" s="85"/>
      <c r="S11" s="86"/>
      <c r="T11" s="87"/>
      <c r="V11" s="80">
        <v>44480</v>
      </c>
      <c r="W11" s="85"/>
      <c r="X11" s="86"/>
      <c r="Y11" s="87"/>
      <c r="AA11" s="80">
        <v>44480</v>
      </c>
      <c r="AB11" s="85"/>
      <c r="AC11" s="86"/>
      <c r="AD11" s="87"/>
      <c r="AF11" s="80">
        <v>44480</v>
      </c>
      <c r="AG11" s="85"/>
      <c r="AH11" s="86"/>
      <c r="AI11" s="87"/>
      <c r="AK11" s="80">
        <v>44480</v>
      </c>
      <c r="AL11" s="85"/>
      <c r="AM11" s="86"/>
      <c r="AN11" s="87"/>
    </row>
    <row r="12" spans="1:40" s="77" customFormat="1" ht="31.5" x14ac:dyDescent="0.5">
      <c r="A12" s="81" t="s">
        <v>14</v>
      </c>
      <c r="B12" s="85">
        <v>61</v>
      </c>
      <c r="C12" s="86">
        <v>0.28472222222222221</v>
      </c>
      <c r="D12" s="87">
        <v>4.6643518518518518E-3</v>
      </c>
      <c r="E12" s="106">
        <v>6.7213114754098351</v>
      </c>
      <c r="F12"/>
      <c r="G12" s="81" t="s">
        <v>12</v>
      </c>
      <c r="H12" s="85">
        <v>56</v>
      </c>
      <c r="I12" s="86">
        <v>0.33333333333333331</v>
      </c>
      <c r="J12" s="87">
        <v>5.9490740740740745E-3</v>
      </c>
      <c r="L12" s="81" t="s">
        <v>14</v>
      </c>
      <c r="M12" s="85">
        <v>124</v>
      </c>
      <c r="N12" s="86">
        <v>0.3125</v>
      </c>
      <c r="O12" s="87">
        <v>2.5231481481481481E-3</v>
      </c>
      <c r="Q12" s="81" t="s">
        <v>10</v>
      </c>
      <c r="R12" s="85">
        <v>188</v>
      </c>
      <c r="S12" s="86">
        <v>0.28125</v>
      </c>
      <c r="T12" s="87">
        <v>1.4930555555555556E-3</v>
      </c>
      <c r="V12" s="81" t="s">
        <v>14</v>
      </c>
      <c r="W12" s="85">
        <v>471</v>
      </c>
      <c r="X12" s="86">
        <v>0.3125</v>
      </c>
      <c r="Y12" s="87">
        <v>6.5972222222222213E-4</v>
      </c>
      <c r="AA12" s="81" t="s">
        <v>12</v>
      </c>
      <c r="AB12" s="85">
        <v>338</v>
      </c>
      <c r="AC12" s="86">
        <v>0.20833333333333334</v>
      </c>
      <c r="AD12" s="87">
        <v>6.134259259259259E-4</v>
      </c>
      <c r="AF12" s="81" t="s">
        <v>14</v>
      </c>
      <c r="AG12" s="85">
        <v>158</v>
      </c>
      <c r="AH12" s="86">
        <v>0.3125</v>
      </c>
      <c r="AI12" s="87">
        <v>1.9791666666666668E-3</v>
      </c>
      <c r="AK12" s="81" t="s">
        <v>10</v>
      </c>
      <c r="AL12" s="85">
        <v>659</v>
      </c>
      <c r="AM12" s="86">
        <v>0.30208333333333331</v>
      </c>
      <c r="AN12" s="87">
        <v>4.6296296296296293E-4</v>
      </c>
    </row>
    <row r="13" spans="1:40" s="77" customFormat="1" ht="31.5" x14ac:dyDescent="0.5">
      <c r="A13" s="81" t="s">
        <v>15</v>
      </c>
      <c r="B13" s="85">
        <v>62</v>
      </c>
      <c r="C13" s="86">
        <v>0.30208333333333331</v>
      </c>
      <c r="D13" s="87">
        <v>4.8726851851851856E-3</v>
      </c>
      <c r="E13" s="106">
        <v>7.0161290322580632</v>
      </c>
      <c r="F13"/>
      <c r="G13" s="81" t="s">
        <v>14</v>
      </c>
      <c r="H13" s="85">
        <v>44</v>
      </c>
      <c r="I13" s="86">
        <v>0.30208333333333331</v>
      </c>
      <c r="J13" s="87">
        <v>6.8634259259259256E-3</v>
      </c>
      <c r="L13" s="81" t="s">
        <v>15</v>
      </c>
      <c r="M13" s="85">
        <v>166</v>
      </c>
      <c r="N13" s="86">
        <v>0.3125</v>
      </c>
      <c r="O13" s="87">
        <v>1.8865740740740742E-3</v>
      </c>
      <c r="Q13" s="81" t="s">
        <v>12</v>
      </c>
      <c r="R13" s="85">
        <v>114</v>
      </c>
      <c r="S13" s="86">
        <v>0.29166666666666669</v>
      </c>
      <c r="T13" s="87">
        <v>2.5578703703703705E-3</v>
      </c>
      <c r="V13" s="81" t="s">
        <v>15</v>
      </c>
      <c r="W13" s="85">
        <v>434</v>
      </c>
      <c r="X13" s="86">
        <v>0.3125</v>
      </c>
      <c r="Y13" s="87">
        <v>7.175925925925927E-4</v>
      </c>
      <c r="AA13" s="80">
        <v>44481</v>
      </c>
      <c r="AB13" s="85"/>
      <c r="AC13" s="86"/>
      <c r="AD13" s="87"/>
      <c r="AF13" s="81" t="s">
        <v>15</v>
      </c>
      <c r="AG13" s="85">
        <v>111</v>
      </c>
      <c r="AH13" s="86">
        <v>0.3125</v>
      </c>
      <c r="AI13" s="87">
        <v>2.8124999999999995E-3</v>
      </c>
      <c r="AK13" s="81" t="s">
        <v>12</v>
      </c>
      <c r="AL13" s="85">
        <v>1</v>
      </c>
      <c r="AM13" s="86">
        <v>2.0833333333333332E-2</v>
      </c>
      <c r="AN13" s="87">
        <v>2.0833333333333332E-2</v>
      </c>
    </row>
    <row r="14" spans="1:40" s="77" customFormat="1" ht="31.5" x14ac:dyDescent="0.5">
      <c r="A14" s="81" t="s">
        <v>38</v>
      </c>
      <c r="B14" s="85">
        <v>69</v>
      </c>
      <c r="C14" s="86">
        <v>0.3125</v>
      </c>
      <c r="D14" s="87">
        <v>4.5254629629629629E-3</v>
      </c>
      <c r="E14" s="106">
        <v>6.5217391304347823</v>
      </c>
      <c r="F14"/>
      <c r="G14" s="81" t="s">
        <v>38</v>
      </c>
      <c r="H14" s="85">
        <v>29</v>
      </c>
      <c r="I14" s="86">
        <v>0.3125</v>
      </c>
      <c r="J14" s="87">
        <v>1.0775462962962964E-2</v>
      </c>
      <c r="L14" s="80">
        <v>44481</v>
      </c>
      <c r="M14" s="85"/>
      <c r="N14" s="86"/>
      <c r="O14" s="87"/>
      <c r="Q14" s="80">
        <v>44481</v>
      </c>
      <c r="R14" s="85"/>
      <c r="S14" s="86"/>
      <c r="T14" s="87"/>
      <c r="V14" s="81" t="s">
        <v>38</v>
      </c>
      <c r="W14" s="85">
        <v>570</v>
      </c>
      <c r="X14" s="86">
        <v>0.3125</v>
      </c>
      <c r="Y14" s="87">
        <v>5.4398148148148144E-4</v>
      </c>
      <c r="AA14" s="81" t="s">
        <v>10</v>
      </c>
      <c r="AB14" s="85">
        <v>599</v>
      </c>
      <c r="AC14" s="86">
        <v>0.33333333333333331</v>
      </c>
      <c r="AD14" s="87">
        <v>5.5555555555555556E-4</v>
      </c>
      <c r="AF14" s="81" t="s">
        <v>38</v>
      </c>
      <c r="AG14" s="85">
        <v>33</v>
      </c>
      <c r="AH14" s="86">
        <v>4.1666666666666664E-2</v>
      </c>
      <c r="AI14" s="87">
        <v>1.261574074074074E-3</v>
      </c>
      <c r="AK14" s="80">
        <v>44481</v>
      </c>
      <c r="AL14" s="85"/>
      <c r="AM14" s="86"/>
      <c r="AN14" s="87"/>
    </row>
    <row r="15" spans="1:40" s="77" customFormat="1" ht="31.5" x14ac:dyDescent="0.5">
      <c r="A15" s="80">
        <v>44481</v>
      </c>
      <c r="B15" s="85"/>
      <c r="C15" s="86"/>
      <c r="D15" s="87"/>
      <c r="E15" s="106"/>
      <c r="F15"/>
      <c r="G15" s="80">
        <v>44481</v>
      </c>
      <c r="H15" s="85"/>
      <c r="I15" s="86"/>
      <c r="J15" s="87"/>
      <c r="L15" s="81" t="s">
        <v>14</v>
      </c>
      <c r="M15" s="85">
        <v>197</v>
      </c>
      <c r="N15" s="86">
        <v>0.3125</v>
      </c>
      <c r="O15" s="87">
        <v>1.5856481481481479E-3</v>
      </c>
      <c r="Q15" s="81" t="s">
        <v>10</v>
      </c>
      <c r="R15" s="85">
        <v>91</v>
      </c>
      <c r="S15" s="86">
        <v>0.33333333333333331</v>
      </c>
      <c r="T15" s="87">
        <v>3.6574074074074074E-3</v>
      </c>
      <c r="V15" s="80">
        <v>44481</v>
      </c>
      <c r="W15" s="85"/>
      <c r="X15" s="86"/>
      <c r="Y15" s="87"/>
      <c r="AA15" s="81" t="s">
        <v>12</v>
      </c>
      <c r="AB15" s="85">
        <v>108</v>
      </c>
      <c r="AC15" s="86">
        <v>8.3333333333333329E-2</v>
      </c>
      <c r="AD15" s="87">
        <v>7.7546296296296304E-4</v>
      </c>
      <c r="AF15" s="80">
        <v>44481</v>
      </c>
      <c r="AG15" s="85"/>
      <c r="AH15" s="86"/>
      <c r="AI15" s="87"/>
      <c r="AK15" s="81" t="s">
        <v>10</v>
      </c>
      <c r="AL15" s="85">
        <v>775</v>
      </c>
      <c r="AM15" s="86">
        <v>0.33333333333333331</v>
      </c>
      <c r="AN15" s="87">
        <v>4.2824074074074075E-4</v>
      </c>
    </row>
    <row r="16" spans="1:40" s="77" customFormat="1" ht="31.5" x14ac:dyDescent="0.5">
      <c r="A16" s="81" t="s">
        <v>14</v>
      </c>
      <c r="B16" s="85">
        <v>54</v>
      </c>
      <c r="C16" s="86">
        <v>0.2986111111111111</v>
      </c>
      <c r="D16" s="87">
        <v>5.5324074074074069E-3</v>
      </c>
      <c r="E16" s="106">
        <v>7.9629629629629628</v>
      </c>
      <c r="F16"/>
      <c r="G16" s="81" t="s">
        <v>14</v>
      </c>
      <c r="H16" s="85">
        <v>28</v>
      </c>
      <c r="I16" s="86">
        <v>0.30208333333333331</v>
      </c>
      <c r="J16" s="87">
        <v>1.0787037037037038E-2</v>
      </c>
      <c r="L16" s="81" t="s">
        <v>15</v>
      </c>
      <c r="M16" s="85">
        <v>249</v>
      </c>
      <c r="N16" s="86">
        <v>0.3125</v>
      </c>
      <c r="O16" s="87">
        <v>1.25E-3</v>
      </c>
      <c r="Q16" s="81" t="s">
        <v>12</v>
      </c>
      <c r="R16" s="85">
        <v>94</v>
      </c>
      <c r="S16" s="86">
        <v>0.27777777777777779</v>
      </c>
      <c r="T16" s="87">
        <v>2.9513888888888888E-3</v>
      </c>
      <c r="V16" s="81" t="s">
        <v>14</v>
      </c>
      <c r="W16" s="85">
        <v>395</v>
      </c>
      <c r="X16" s="86">
        <v>0.3125</v>
      </c>
      <c r="Y16" s="87">
        <v>7.8703703703703705E-4</v>
      </c>
      <c r="AA16" s="80">
        <v>44482</v>
      </c>
      <c r="AB16" s="85"/>
      <c r="AC16" s="86"/>
      <c r="AD16" s="87"/>
      <c r="AF16" s="81" t="s">
        <v>14</v>
      </c>
      <c r="AG16" s="85">
        <v>195</v>
      </c>
      <c r="AH16" s="86">
        <v>0.3125</v>
      </c>
      <c r="AI16" s="87">
        <v>1.5972222222222221E-3</v>
      </c>
      <c r="AK16" s="81" t="s">
        <v>12</v>
      </c>
      <c r="AL16" s="85">
        <v>8</v>
      </c>
      <c r="AM16" s="86">
        <v>2.0833333333333332E-2</v>
      </c>
      <c r="AN16" s="87">
        <v>2.6041666666666665E-3</v>
      </c>
    </row>
    <row r="17" spans="1:40" s="77" customFormat="1" ht="31.5" x14ac:dyDescent="0.5">
      <c r="A17" s="81" t="s">
        <v>15</v>
      </c>
      <c r="B17" s="85">
        <v>48</v>
      </c>
      <c r="C17" s="86">
        <v>0.2986111111111111</v>
      </c>
      <c r="D17" s="87">
        <v>6.2268518518518515E-3</v>
      </c>
      <c r="E17" s="106">
        <v>8.9583333333333339</v>
      </c>
      <c r="F17"/>
      <c r="G17" s="81" t="s">
        <v>15</v>
      </c>
      <c r="H17" s="85">
        <v>57</v>
      </c>
      <c r="I17" s="86">
        <v>0.3125</v>
      </c>
      <c r="J17" s="87">
        <v>5.4861111111111117E-3</v>
      </c>
      <c r="L17" s="80">
        <v>44482</v>
      </c>
      <c r="M17" s="85"/>
      <c r="N17" s="86"/>
      <c r="O17" s="87"/>
      <c r="Q17" s="80">
        <v>44482</v>
      </c>
      <c r="R17" s="85"/>
      <c r="S17" s="86"/>
      <c r="T17" s="87"/>
      <c r="V17" s="81" t="s">
        <v>15</v>
      </c>
      <c r="W17" s="85">
        <v>405</v>
      </c>
      <c r="X17" s="86">
        <v>0.3125</v>
      </c>
      <c r="Y17" s="87">
        <v>7.7546296296296304E-4</v>
      </c>
      <c r="AA17" s="81" t="s">
        <v>10</v>
      </c>
      <c r="AB17" s="85">
        <v>296</v>
      </c>
      <c r="AC17" s="86">
        <v>0.125</v>
      </c>
      <c r="AD17" s="87">
        <v>4.1666666666666669E-4</v>
      </c>
      <c r="AF17" s="81" t="s">
        <v>15</v>
      </c>
      <c r="AG17" s="85">
        <v>131</v>
      </c>
      <c r="AH17" s="86">
        <v>0.3125</v>
      </c>
      <c r="AI17" s="87">
        <v>2.3842592592592591E-3</v>
      </c>
      <c r="AK17" s="80">
        <v>44482</v>
      </c>
      <c r="AL17" s="85"/>
      <c r="AM17" s="86"/>
      <c r="AN17" s="87"/>
    </row>
    <row r="18" spans="1:40" s="77" customFormat="1" ht="31.5" x14ac:dyDescent="0.5">
      <c r="A18" s="81" t="s">
        <v>38</v>
      </c>
      <c r="B18" s="85">
        <v>44</v>
      </c>
      <c r="C18" s="86">
        <v>0.2951388888888889</v>
      </c>
      <c r="D18" s="87">
        <v>6.7129629629629622E-3</v>
      </c>
      <c r="E18" s="106">
        <v>9.6590909090909083</v>
      </c>
      <c r="F18"/>
      <c r="G18" s="81" t="s">
        <v>38</v>
      </c>
      <c r="H18" s="85">
        <v>56</v>
      </c>
      <c r="I18" s="86">
        <v>0.3125</v>
      </c>
      <c r="J18" s="87">
        <v>5.5787037037037038E-3</v>
      </c>
      <c r="L18" s="81" t="s">
        <v>10</v>
      </c>
      <c r="M18" s="85">
        <v>70</v>
      </c>
      <c r="N18" s="86">
        <v>0.14583333333333334</v>
      </c>
      <c r="O18" s="87">
        <v>2.0833333333333333E-3</v>
      </c>
      <c r="Q18" s="81" t="s">
        <v>10</v>
      </c>
      <c r="R18" s="85">
        <v>179</v>
      </c>
      <c r="S18" s="86">
        <v>0.30555555555555552</v>
      </c>
      <c r="T18" s="87">
        <v>1.7013888888888892E-3</v>
      </c>
      <c r="V18" s="81" t="s">
        <v>38</v>
      </c>
      <c r="W18" s="85">
        <v>293</v>
      </c>
      <c r="X18" s="86">
        <v>0.3125</v>
      </c>
      <c r="Y18" s="87">
        <v>1.0648148148148147E-3</v>
      </c>
      <c r="AA18" s="81" t="s">
        <v>12</v>
      </c>
      <c r="AB18" s="85">
        <v>351</v>
      </c>
      <c r="AC18" s="86">
        <v>0.33333333333333331</v>
      </c>
      <c r="AD18" s="87">
        <v>9.4907407407407408E-4</v>
      </c>
      <c r="AF18" s="81" t="s">
        <v>38</v>
      </c>
      <c r="AG18" s="85">
        <v>34</v>
      </c>
      <c r="AH18" s="86">
        <v>4.1666666666666664E-2</v>
      </c>
      <c r="AI18" s="87">
        <v>1.2268518518518518E-3</v>
      </c>
      <c r="AK18" s="81" t="s">
        <v>10</v>
      </c>
      <c r="AL18" s="85">
        <v>640</v>
      </c>
      <c r="AM18" s="86">
        <v>0.33333333333333331</v>
      </c>
      <c r="AN18" s="87">
        <v>5.2083333333333333E-4</v>
      </c>
    </row>
    <row r="19" spans="1:40" s="77" customFormat="1" ht="31.5" x14ac:dyDescent="0.5">
      <c r="A19" s="80">
        <v>44482</v>
      </c>
      <c r="B19" s="85"/>
      <c r="C19" s="86"/>
      <c r="D19" s="87"/>
      <c r="E19" s="106"/>
      <c r="F19"/>
      <c r="G19" s="80">
        <v>44482</v>
      </c>
      <c r="H19" s="85"/>
      <c r="I19" s="86"/>
      <c r="J19" s="87"/>
      <c r="L19" s="81" t="s">
        <v>14</v>
      </c>
      <c r="M19" s="85">
        <v>55</v>
      </c>
      <c r="N19" s="86">
        <v>2.4305555555555556E-2</v>
      </c>
      <c r="O19" s="87">
        <v>4.3981481481481481E-4</v>
      </c>
      <c r="Q19" s="81" t="s">
        <v>12</v>
      </c>
      <c r="R19" s="85">
        <v>90</v>
      </c>
      <c r="S19" s="86">
        <v>0.30555555555555552</v>
      </c>
      <c r="T19" s="87">
        <v>3.3912037037037036E-3</v>
      </c>
      <c r="V19" s="80">
        <v>44482</v>
      </c>
      <c r="W19" s="85"/>
      <c r="X19" s="86"/>
      <c r="Y19" s="87"/>
      <c r="AA19" s="80">
        <v>44483</v>
      </c>
      <c r="AB19" s="85"/>
      <c r="AC19" s="86"/>
      <c r="AD19" s="87"/>
      <c r="AF19" s="80">
        <v>44482</v>
      </c>
      <c r="AG19" s="85"/>
      <c r="AH19" s="86"/>
      <c r="AI19" s="87"/>
      <c r="AK19" s="81" t="s">
        <v>12</v>
      </c>
      <c r="AL19" s="85">
        <v>662</v>
      </c>
      <c r="AM19" s="86">
        <v>0.29166666666666669</v>
      </c>
      <c r="AN19" s="87">
        <v>4.3981481481481481E-4</v>
      </c>
    </row>
    <row r="20" spans="1:40" s="77" customFormat="1" ht="31.5" x14ac:dyDescent="0.5">
      <c r="A20" s="81" t="s">
        <v>14</v>
      </c>
      <c r="B20" s="85">
        <v>68</v>
      </c>
      <c r="C20" s="86">
        <v>0.3125</v>
      </c>
      <c r="D20" s="87">
        <v>4.5949074074074078E-3</v>
      </c>
      <c r="E20" s="106">
        <v>6.617647058823529</v>
      </c>
      <c r="F20"/>
      <c r="G20" s="81" t="s">
        <v>14</v>
      </c>
      <c r="H20" s="85">
        <v>67</v>
      </c>
      <c r="I20" s="86">
        <v>0.3125</v>
      </c>
      <c r="J20" s="87">
        <v>4.6643518518518518E-3</v>
      </c>
      <c r="L20" s="80">
        <v>44483</v>
      </c>
      <c r="M20" s="85"/>
      <c r="N20" s="86"/>
      <c r="O20" s="87"/>
      <c r="Q20" s="80">
        <v>44483</v>
      </c>
      <c r="R20" s="85"/>
      <c r="S20" s="86"/>
      <c r="T20" s="87"/>
      <c r="V20" s="81" t="s">
        <v>14</v>
      </c>
      <c r="W20" s="85">
        <v>491</v>
      </c>
      <c r="X20" s="86">
        <v>0.3125</v>
      </c>
      <c r="Y20" s="87">
        <v>6.3657407407407402E-4</v>
      </c>
      <c r="AA20" s="81" t="s">
        <v>10</v>
      </c>
      <c r="AB20" s="85">
        <v>270</v>
      </c>
      <c r="AC20" s="86">
        <v>0.33333333333333331</v>
      </c>
      <c r="AD20" s="87">
        <v>1.2384259259259258E-3</v>
      </c>
      <c r="AF20" s="81" t="s">
        <v>14</v>
      </c>
      <c r="AG20" s="85">
        <v>56</v>
      </c>
      <c r="AH20" s="86">
        <v>0.3125</v>
      </c>
      <c r="AI20" s="87">
        <v>5.5787037037037038E-3</v>
      </c>
      <c r="AK20" s="80">
        <v>44483</v>
      </c>
      <c r="AL20" s="85"/>
      <c r="AM20" s="86"/>
      <c r="AN20" s="87"/>
    </row>
    <row r="21" spans="1:40" s="77" customFormat="1" ht="31.5" x14ac:dyDescent="0.5">
      <c r="A21" s="81" t="s">
        <v>15</v>
      </c>
      <c r="B21" s="85">
        <v>46</v>
      </c>
      <c r="C21" s="86">
        <v>0.25763888888888892</v>
      </c>
      <c r="D21" s="87">
        <v>5.6018518518518518E-3</v>
      </c>
      <c r="E21" s="106">
        <v>8.0652173913043459</v>
      </c>
      <c r="F21"/>
      <c r="G21" s="81" t="s">
        <v>15</v>
      </c>
      <c r="H21" s="85">
        <v>69</v>
      </c>
      <c r="I21" s="86">
        <v>0.29166666666666669</v>
      </c>
      <c r="J21" s="87">
        <v>4.2245370370370371E-3</v>
      </c>
      <c r="L21" s="81" t="s">
        <v>14</v>
      </c>
      <c r="M21" s="85">
        <v>161</v>
      </c>
      <c r="N21" s="86">
        <v>0.3125</v>
      </c>
      <c r="O21" s="87">
        <v>1.9444444444444442E-3</v>
      </c>
      <c r="Q21" s="81" t="s">
        <v>10</v>
      </c>
      <c r="R21" s="85">
        <v>120</v>
      </c>
      <c r="S21" s="86">
        <v>0.29166666666666669</v>
      </c>
      <c r="T21" s="87">
        <v>2.4305555555555556E-3</v>
      </c>
      <c r="V21" s="81" t="s">
        <v>15</v>
      </c>
      <c r="W21" s="85">
        <v>404</v>
      </c>
      <c r="X21" s="86">
        <v>0.3125</v>
      </c>
      <c r="Y21" s="87">
        <v>7.7546296296296304E-4</v>
      </c>
      <c r="AA21" s="81" t="s">
        <v>12</v>
      </c>
      <c r="AB21" s="85">
        <v>440</v>
      </c>
      <c r="AC21" s="86">
        <v>0.30208333333333331</v>
      </c>
      <c r="AD21" s="87">
        <v>6.8287037037037025E-4</v>
      </c>
      <c r="AF21" s="81" t="s">
        <v>15</v>
      </c>
      <c r="AG21" s="85">
        <v>61</v>
      </c>
      <c r="AH21" s="86">
        <v>0.3125</v>
      </c>
      <c r="AI21" s="87">
        <v>5.1273148148148146E-3</v>
      </c>
      <c r="AK21" s="81" t="s">
        <v>10</v>
      </c>
      <c r="AL21" s="85">
        <v>697</v>
      </c>
      <c r="AM21" s="86">
        <v>0.33333333333333331</v>
      </c>
      <c r="AN21" s="87">
        <v>4.7453703703703704E-4</v>
      </c>
    </row>
    <row r="22" spans="1:40" s="77" customFormat="1" ht="31.5" x14ac:dyDescent="0.5">
      <c r="A22" s="81" t="s">
        <v>38</v>
      </c>
      <c r="B22" s="85">
        <v>42</v>
      </c>
      <c r="C22" s="86">
        <v>0.3125</v>
      </c>
      <c r="D22" s="87">
        <v>7.4421296296296293E-3</v>
      </c>
      <c r="E22" s="106">
        <v>10.714285714285714</v>
      </c>
      <c r="F22"/>
      <c r="G22" s="81" t="s">
        <v>38</v>
      </c>
      <c r="H22" s="85">
        <v>50</v>
      </c>
      <c r="I22" s="86">
        <v>0.3125</v>
      </c>
      <c r="J22" s="87">
        <v>6.2499999999999995E-3</v>
      </c>
      <c r="L22" s="81" t="s">
        <v>15</v>
      </c>
      <c r="M22" s="85">
        <v>171</v>
      </c>
      <c r="N22" s="86">
        <v>0.27083333333333331</v>
      </c>
      <c r="O22" s="87">
        <v>1.5856481481481479E-3</v>
      </c>
      <c r="Q22" s="81" t="s">
        <v>12</v>
      </c>
      <c r="R22" s="85">
        <v>198</v>
      </c>
      <c r="S22" s="86">
        <v>0.33333333333333331</v>
      </c>
      <c r="T22" s="87">
        <v>1.6782407407407406E-3</v>
      </c>
      <c r="V22" s="81" t="s">
        <v>38</v>
      </c>
      <c r="W22" s="85">
        <v>313</v>
      </c>
      <c r="X22" s="86">
        <v>0.3125</v>
      </c>
      <c r="Y22" s="87">
        <v>9.9537037037037042E-4</v>
      </c>
      <c r="AA22" s="89" t="s">
        <v>197</v>
      </c>
      <c r="AB22" s="85"/>
      <c r="AC22" s="86"/>
      <c r="AD22" s="87"/>
      <c r="AF22" s="81" t="s">
        <v>38</v>
      </c>
      <c r="AG22" s="85">
        <v>30</v>
      </c>
      <c r="AH22" s="86">
        <v>0.3125</v>
      </c>
      <c r="AI22" s="87">
        <v>1.0416666666666666E-2</v>
      </c>
      <c r="AK22" s="81" t="s">
        <v>12</v>
      </c>
      <c r="AL22" s="85">
        <v>515</v>
      </c>
      <c r="AM22" s="86">
        <v>0.3125</v>
      </c>
      <c r="AN22" s="87">
        <v>6.018518518518519E-4</v>
      </c>
    </row>
    <row r="23" spans="1:40" s="77" customFormat="1" ht="31.5" x14ac:dyDescent="0.5">
      <c r="A23" s="80">
        <v>44483</v>
      </c>
      <c r="B23" s="85"/>
      <c r="C23" s="86"/>
      <c r="D23" s="87"/>
      <c r="E23" s="106"/>
      <c r="F23"/>
      <c r="G23" s="80">
        <v>44483</v>
      </c>
      <c r="H23" s="85"/>
      <c r="I23" s="86"/>
      <c r="J23" s="87"/>
      <c r="L23" s="89" t="s">
        <v>28</v>
      </c>
      <c r="M23" s="85">
        <v>1193</v>
      </c>
      <c r="N23" s="86">
        <v>2.0034722222222223</v>
      </c>
      <c r="O23" s="88">
        <v>1.662326388888889E-3</v>
      </c>
      <c r="Q23" s="89" t="s">
        <v>165</v>
      </c>
      <c r="R23" s="85"/>
      <c r="S23" s="86"/>
      <c r="T23" s="87"/>
      <c r="V23" s="80">
        <v>44483</v>
      </c>
      <c r="W23" s="85"/>
      <c r="X23" s="86"/>
      <c r="Y23" s="87"/>
      <c r="AA23" s="80">
        <v>44480</v>
      </c>
      <c r="AB23" s="85"/>
      <c r="AC23" s="86"/>
      <c r="AD23" s="87"/>
      <c r="AF23" s="80">
        <v>44483</v>
      </c>
      <c r="AG23" s="85"/>
      <c r="AH23" s="86"/>
      <c r="AI23" s="87"/>
      <c r="AK23" s="89" t="s">
        <v>48</v>
      </c>
      <c r="AL23" s="85"/>
      <c r="AM23" s="86"/>
      <c r="AN23" s="87"/>
    </row>
    <row r="24" spans="1:40" s="77" customFormat="1" ht="31.5" x14ac:dyDescent="0.5">
      <c r="A24" s="81" t="s">
        <v>14</v>
      </c>
      <c r="B24" s="85">
        <v>43</v>
      </c>
      <c r="C24" s="86">
        <v>0.30208333333333331</v>
      </c>
      <c r="D24" s="87">
        <v>7.0254629629629634E-3</v>
      </c>
      <c r="E24" s="106">
        <v>10.11627906976744</v>
      </c>
      <c r="F24"/>
      <c r="G24" s="81" t="s">
        <v>14</v>
      </c>
      <c r="H24" s="85">
        <v>22</v>
      </c>
      <c r="I24" s="86">
        <v>0.3125</v>
      </c>
      <c r="J24" s="87">
        <v>1.4201388888888888E-2</v>
      </c>
      <c r="L24"/>
      <c r="M24"/>
      <c r="N24"/>
      <c r="O24"/>
      <c r="Q24" s="80">
        <v>44480</v>
      </c>
      <c r="R24" s="85"/>
      <c r="S24" s="86"/>
      <c r="T24" s="87"/>
      <c r="V24" s="81" t="s">
        <v>14</v>
      </c>
      <c r="W24" s="85">
        <v>643</v>
      </c>
      <c r="X24" s="86">
        <v>0.3125</v>
      </c>
      <c r="Y24" s="87">
        <v>4.8611111111111104E-4</v>
      </c>
      <c r="AA24" s="81" t="s">
        <v>12</v>
      </c>
      <c r="AB24" s="85">
        <v>706</v>
      </c>
      <c r="AC24" s="86">
        <v>0.33333333333333331</v>
      </c>
      <c r="AD24" s="87">
        <v>4.7453703703703704E-4</v>
      </c>
      <c r="AF24" s="81" t="s">
        <v>14</v>
      </c>
      <c r="AG24" s="85">
        <v>66</v>
      </c>
      <c r="AH24" s="86">
        <v>0.3125</v>
      </c>
      <c r="AI24" s="87">
        <v>4.7337962962962958E-3</v>
      </c>
      <c r="AK24" s="80">
        <v>44480</v>
      </c>
      <c r="AL24" s="85"/>
      <c r="AM24" s="86"/>
      <c r="AN24" s="87"/>
    </row>
    <row r="25" spans="1:40" s="77" customFormat="1" ht="31.5" x14ac:dyDescent="0.5">
      <c r="A25" s="81" t="s">
        <v>38</v>
      </c>
      <c r="B25" s="85">
        <v>36</v>
      </c>
      <c r="C25" s="86">
        <v>0.2986111111111111</v>
      </c>
      <c r="D25" s="87">
        <v>8.2986111111111108E-3</v>
      </c>
      <c r="E25" s="106">
        <v>11.944444444444445</v>
      </c>
      <c r="F25"/>
      <c r="G25" s="81" t="s">
        <v>15</v>
      </c>
      <c r="H25" s="85">
        <v>2</v>
      </c>
      <c r="I25" s="86">
        <v>1.3888888888888888E-2</v>
      </c>
      <c r="J25" s="87">
        <v>6.9444444444444441E-3</v>
      </c>
      <c r="L25"/>
      <c r="M25"/>
      <c r="N25"/>
      <c r="O25"/>
      <c r="Q25" s="81" t="s">
        <v>10</v>
      </c>
      <c r="R25" s="85">
        <v>199</v>
      </c>
      <c r="S25" s="86">
        <v>0.33333333333333331</v>
      </c>
      <c r="T25" s="87">
        <v>1.6782407407407406E-3</v>
      </c>
      <c r="V25" s="81" t="s">
        <v>15</v>
      </c>
      <c r="W25" s="85">
        <v>433</v>
      </c>
      <c r="X25" s="86">
        <v>0.3125</v>
      </c>
      <c r="Y25" s="87">
        <v>7.175925925925927E-4</v>
      </c>
      <c r="AA25" s="80">
        <v>44481</v>
      </c>
      <c r="AB25" s="85"/>
      <c r="AC25" s="86"/>
      <c r="AD25" s="87"/>
      <c r="AF25" s="81" t="s">
        <v>15</v>
      </c>
      <c r="AG25" s="85">
        <v>78</v>
      </c>
      <c r="AH25" s="86">
        <v>0.30208333333333331</v>
      </c>
      <c r="AI25" s="87">
        <v>3.8773148148148143E-3</v>
      </c>
      <c r="AK25" s="81" t="s">
        <v>12</v>
      </c>
      <c r="AL25" s="85">
        <v>317</v>
      </c>
      <c r="AM25" s="86">
        <v>0.3125</v>
      </c>
      <c r="AN25" s="87">
        <v>9.8379629629629642E-4</v>
      </c>
    </row>
    <row r="26" spans="1:40" s="77" customFormat="1" ht="31.5" x14ac:dyDescent="0.5">
      <c r="A26" s="89" t="s">
        <v>22</v>
      </c>
      <c r="B26" s="85"/>
      <c r="C26" s="86"/>
      <c r="D26" s="87"/>
      <c r="E26" s="106"/>
      <c r="F26"/>
      <c r="G26" s="81" t="s">
        <v>38</v>
      </c>
      <c r="H26" s="85">
        <v>32</v>
      </c>
      <c r="I26" s="86">
        <v>0.3125</v>
      </c>
      <c r="J26" s="87">
        <v>9.7685185185185184E-3</v>
      </c>
      <c r="L26"/>
      <c r="M26"/>
      <c r="N26"/>
      <c r="O26"/>
      <c r="Q26" s="81" t="s">
        <v>12</v>
      </c>
      <c r="R26" s="85">
        <v>143</v>
      </c>
      <c r="S26" s="86">
        <v>0.33333333333333331</v>
      </c>
      <c r="T26" s="87">
        <v>2.3263888888888887E-3</v>
      </c>
      <c r="V26" s="81" t="s">
        <v>38</v>
      </c>
      <c r="W26" s="85">
        <v>732</v>
      </c>
      <c r="X26" s="86">
        <v>0.3125</v>
      </c>
      <c r="Y26" s="87">
        <v>4.2824074074074075E-4</v>
      </c>
      <c r="AA26" s="81" t="s">
        <v>10</v>
      </c>
      <c r="AB26" s="85">
        <v>360</v>
      </c>
      <c r="AC26" s="86">
        <v>0.3125</v>
      </c>
      <c r="AD26" s="87">
        <v>8.6805555555555551E-4</v>
      </c>
      <c r="AF26" s="81" t="s">
        <v>38</v>
      </c>
      <c r="AG26" s="85">
        <v>81</v>
      </c>
      <c r="AH26" s="86">
        <v>0.3125</v>
      </c>
      <c r="AI26" s="87">
        <v>3.8541666666666668E-3</v>
      </c>
      <c r="AK26" s="81" t="s">
        <v>14</v>
      </c>
      <c r="AL26" s="85">
        <v>488</v>
      </c>
      <c r="AM26" s="86">
        <v>0.3125</v>
      </c>
      <c r="AN26" s="87">
        <v>6.3657407407407402E-4</v>
      </c>
    </row>
    <row r="27" spans="1:40" s="77" customFormat="1" ht="31.5" x14ac:dyDescent="0.5">
      <c r="A27" s="80">
        <v>44480</v>
      </c>
      <c r="B27" s="85"/>
      <c r="C27" s="86"/>
      <c r="D27" s="87"/>
      <c r="E27" s="106"/>
      <c r="F27"/>
      <c r="G27" s="89" t="s">
        <v>167</v>
      </c>
      <c r="H27" s="85"/>
      <c r="I27" s="86"/>
      <c r="J27" s="87"/>
      <c r="L27"/>
      <c r="M27"/>
      <c r="N27"/>
      <c r="O27"/>
      <c r="Q27" s="80">
        <v>44481</v>
      </c>
      <c r="R27" s="85"/>
      <c r="S27" s="86"/>
      <c r="T27" s="87"/>
      <c r="V27" s="89" t="s">
        <v>68</v>
      </c>
      <c r="W27" s="85"/>
      <c r="X27" s="86"/>
      <c r="Y27" s="87"/>
      <c r="AA27" s="81" t="s">
        <v>12</v>
      </c>
      <c r="AB27" s="85">
        <v>362</v>
      </c>
      <c r="AC27" s="86">
        <v>0.33333333333333331</v>
      </c>
      <c r="AD27" s="87">
        <v>9.2592592592592585E-4</v>
      </c>
      <c r="AF27" s="89" t="s">
        <v>28</v>
      </c>
      <c r="AG27" s="85">
        <v>1034</v>
      </c>
      <c r="AH27" s="86">
        <v>3.1979166666666665</v>
      </c>
      <c r="AI27" s="88">
        <v>3.7374614197530861E-3</v>
      </c>
      <c r="AK27" s="81" t="s">
        <v>15</v>
      </c>
      <c r="AL27" s="85">
        <v>27</v>
      </c>
      <c r="AM27" s="86">
        <v>2.0833333333333332E-2</v>
      </c>
      <c r="AN27" s="87">
        <v>7.7546296296296304E-4</v>
      </c>
    </row>
    <row r="28" spans="1:40" s="77" customFormat="1" ht="31.5" x14ac:dyDescent="0.5">
      <c r="A28" s="81" t="s">
        <v>10</v>
      </c>
      <c r="B28" s="85">
        <v>23</v>
      </c>
      <c r="C28" s="86">
        <v>0.125</v>
      </c>
      <c r="D28" s="87">
        <v>5.4398148148148149E-3</v>
      </c>
      <c r="E28" s="106">
        <v>7.8260869565217392</v>
      </c>
      <c r="F28"/>
      <c r="G28" s="80">
        <v>44480</v>
      </c>
      <c r="H28" s="85"/>
      <c r="I28" s="86"/>
      <c r="J28" s="87"/>
      <c r="L28" t="b">
        <f>AND(OR(COUNTIF($H14,"*Matin"),COUNTIF($H14,"*A-m"),COUNTIF($H14,"*Nuit")),$L14&lt;6.5)</f>
        <v>0</v>
      </c>
      <c r="M28"/>
      <c r="N28"/>
      <c r="O28"/>
      <c r="Q28" s="81" t="s">
        <v>10</v>
      </c>
      <c r="R28" s="85">
        <v>205</v>
      </c>
      <c r="S28" s="86">
        <v>0.33333333333333331</v>
      </c>
      <c r="T28" s="87">
        <v>1.6203703703703703E-3</v>
      </c>
      <c r="V28" s="80">
        <v>44480</v>
      </c>
      <c r="W28" s="85"/>
      <c r="X28" s="86"/>
      <c r="Y28" s="87"/>
      <c r="AA28" s="80">
        <v>44482</v>
      </c>
      <c r="AB28" s="85"/>
      <c r="AC28" s="86"/>
      <c r="AD28" s="87"/>
      <c r="AF28"/>
      <c r="AG28"/>
      <c r="AH28"/>
      <c r="AI28"/>
      <c r="AK28" s="81" t="s">
        <v>38</v>
      </c>
      <c r="AL28" s="85">
        <v>914</v>
      </c>
      <c r="AM28" s="86">
        <v>0.3125</v>
      </c>
      <c r="AN28" s="87">
        <v>3.4722222222222224E-4</v>
      </c>
    </row>
    <row r="29" spans="1:40" s="77" customFormat="1" ht="31.5" x14ac:dyDescent="0.5">
      <c r="A29" s="81" t="s">
        <v>15</v>
      </c>
      <c r="B29" s="85">
        <v>108</v>
      </c>
      <c r="C29" s="86">
        <v>0.3125</v>
      </c>
      <c r="D29" s="87">
        <v>2.8935185185185188E-3</v>
      </c>
      <c r="E29" s="106">
        <v>4.166666666666667</v>
      </c>
      <c r="F29"/>
      <c r="G29" s="81" t="s">
        <v>10</v>
      </c>
      <c r="H29" s="85">
        <v>57</v>
      </c>
      <c r="I29" s="86">
        <v>0.29166666666666669</v>
      </c>
      <c r="J29" s="87">
        <v>5.115740740740741E-3</v>
      </c>
      <c r="L29"/>
      <c r="M29"/>
      <c r="N29"/>
      <c r="O29"/>
      <c r="Q29" s="81" t="s">
        <v>12</v>
      </c>
      <c r="R29" s="85">
        <v>113</v>
      </c>
      <c r="S29" s="86">
        <v>0.33333333333333331</v>
      </c>
      <c r="T29" s="87">
        <v>2.9513888888888888E-3</v>
      </c>
      <c r="V29" s="81" t="s">
        <v>14</v>
      </c>
      <c r="W29" s="85">
        <v>378</v>
      </c>
      <c r="X29" s="86">
        <v>0.25</v>
      </c>
      <c r="Y29" s="87">
        <v>6.5972222222222213E-4</v>
      </c>
      <c r="AA29" s="81" t="s">
        <v>10</v>
      </c>
      <c r="AB29" s="85">
        <v>63</v>
      </c>
      <c r="AC29" s="86">
        <v>0.14583333333333334</v>
      </c>
      <c r="AD29" s="87">
        <v>2.3148148148148151E-3</v>
      </c>
      <c r="AF29"/>
      <c r="AG29"/>
      <c r="AH29"/>
      <c r="AI29"/>
      <c r="AK29" s="80">
        <v>44481</v>
      </c>
      <c r="AL29" s="85"/>
      <c r="AM29" s="86"/>
      <c r="AN29" s="87"/>
    </row>
    <row r="30" spans="1:40" s="77" customFormat="1" ht="31.5" x14ac:dyDescent="0.5">
      <c r="A30" s="80">
        <v>44481</v>
      </c>
      <c r="B30" s="85"/>
      <c r="C30" s="86"/>
      <c r="D30" s="87"/>
      <c r="E30" s="106"/>
      <c r="F30"/>
      <c r="G30" s="80">
        <v>44481</v>
      </c>
      <c r="H30" s="85"/>
      <c r="I30" s="86"/>
      <c r="J30" s="87"/>
      <c r="L30"/>
      <c r="M30"/>
      <c r="N30"/>
      <c r="O30"/>
      <c r="Q30" s="80">
        <v>44482</v>
      </c>
      <c r="R30" s="85"/>
      <c r="S30" s="86"/>
      <c r="T30" s="87"/>
      <c r="V30" s="81" t="s">
        <v>15</v>
      </c>
      <c r="W30" s="85">
        <v>535</v>
      </c>
      <c r="X30" s="86">
        <v>0.3125</v>
      </c>
      <c r="Y30" s="87">
        <v>5.7870370370370378E-4</v>
      </c>
      <c r="AA30" s="81" t="s">
        <v>12</v>
      </c>
      <c r="AB30" s="85">
        <v>411</v>
      </c>
      <c r="AC30" s="86">
        <v>0.33333333333333331</v>
      </c>
      <c r="AD30" s="87">
        <v>8.1018518518518516E-4</v>
      </c>
      <c r="AF30"/>
      <c r="AG30"/>
      <c r="AH30"/>
      <c r="AI30"/>
      <c r="AK30" s="81" t="s">
        <v>12</v>
      </c>
      <c r="AL30" s="85">
        <v>353</v>
      </c>
      <c r="AM30" s="86">
        <v>0.3125</v>
      </c>
      <c r="AN30" s="87">
        <v>8.7962962962962962E-4</v>
      </c>
    </row>
    <row r="31" spans="1:40" s="77" customFormat="1" ht="31.5" x14ac:dyDescent="0.5">
      <c r="A31" s="81" t="s">
        <v>12</v>
      </c>
      <c r="B31" s="85">
        <v>58</v>
      </c>
      <c r="C31" s="86">
        <v>0.3125</v>
      </c>
      <c r="D31" s="87">
        <v>5.3935185185185188E-3</v>
      </c>
      <c r="E31" s="106">
        <v>7.7586206896551726</v>
      </c>
      <c r="F31"/>
      <c r="G31" s="81" t="s">
        <v>10</v>
      </c>
      <c r="H31" s="85">
        <v>71</v>
      </c>
      <c r="I31" s="86">
        <v>0.33333333333333331</v>
      </c>
      <c r="J31" s="87">
        <v>4.6990740740740743E-3</v>
      </c>
      <c r="L31"/>
      <c r="M31"/>
      <c r="N31"/>
      <c r="O31"/>
      <c r="Q31" s="81" t="s">
        <v>10</v>
      </c>
      <c r="R31" s="85">
        <v>69</v>
      </c>
      <c r="S31" s="86">
        <v>0.1875</v>
      </c>
      <c r="T31" s="87">
        <v>2.7199074074074074E-3</v>
      </c>
      <c r="V31" s="81" t="s">
        <v>38</v>
      </c>
      <c r="W31" s="85">
        <v>438</v>
      </c>
      <c r="X31" s="86">
        <v>0.30208333333333331</v>
      </c>
      <c r="Y31" s="87">
        <v>6.9444444444444447E-4</v>
      </c>
      <c r="AA31" s="80">
        <v>44483</v>
      </c>
      <c r="AB31" s="85"/>
      <c r="AC31" s="86"/>
      <c r="AD31" s="87"/>
      <c r="AF31"/>
      <c r="AG31"/>
      <c r="AH31"/>
      <c r="AI31"/>
      <c r="AK31" s="81" t="s">
        <v>15</v>
      </c>
      <c r="AL31" s="85">
        <v>411</v>
      </c>
      <c r="AM31" s="86">
        <v>0.3125</v>
      </c>
      <c r="AN31" s="87">
        <v>7.6388888888888893E-4</v>
      </c>
    </row>
    <row r="32" spans="1:40" s="77" customFormat="1" ht="31.5" x14ac:dyDescent="0.5">
      <c r="A32" s="80">
        <v>44482</v>
      </c>
      <c r="B32" s="85"/>
      <c r="C32" s="86"/>
      <c r="D32" s="87"/>
      <c r="E32" s="106"/>
      <c r="F32"/>
      <c r="G32" s="81" t="s">
        <v>12</v>
      </c>
      <c r="H32" s="85">
        <v>64</v>
      </c>
      <c r="I32" s="86">
        <v>0.33333333333333331</v>
      </c>
      <c r="J32" s="87">
        <v>5.208333333333333E-3</v>
      </c>
      <c r="L32"/>
      <c r="M32"/>
      <c r="N32"/>
      <c r="O32"/>
      <c r="Q32" s="81" t="s">
        <v>12</v>
      </c>
      <c r="R32" s="85">
        <v>113</v>
      </c>
      <c r="S32" s="86">
        <v>0.33333333333333331</v>
      </c>
      <c r="T32" s="87">
        <v>2.9513888888888888E-3</v>
      </c>
      <c r="V32" s="80">
        <v>44481</v>
      </c>
      <c r="W32" s="85"/>
      <c r="X32" s="86"/>
      <c r="Y32" s="87"/>
      <c r="AA32" s="81" t="s">
        <v>12</v>
      </c>
      <c r="AB32" s="85">
        <v>252</v>
      </c>
      <c r="AC32" s="86">
        <v>0.33333333333333331</v>
      </c>
      <c r="AD32" s="87">
        <v>1.3194444444444443E-3</v>
      </c>
      <c r="AF32"/>
      <c r="AG32"/>
      <c r="AH32"/>
      <c r="AI32"/>
      <c r="AK32" s="81" t="s">
        <v>38</v>
      </c>
      <c r="AL32" s="85">
        <v>608</v>
      </c>
      <c r="AM32" s="86">
        <v>0.3125</v>
      </c>
      <c r="AN32" s="87">
        <v>5.0925925925925921E-4</v>
      </c>
    </row>
    <row r="33" spans="1:40" s="77" customFormat="1" ht="31.5" x14ac:dyDescent="0.5">
      <c r="A33" s="81" t="s">
        <v>12</v>
      </c>
      <c r="B33" s="85">
        <v>55</v>
      </c>
      <c r="C33" s="86">
        <v>0.3125</v>
      </c>
      <c r="D33" s="87">
        <v>5.6828703703703702E-3</v>
      </c>
      <c r="E33" s="106">
        <v>8.1818181818181817</v>
      </c>
      <c r="F33"/>
      <c r="G33" s="80">
        <v>44482</v>
      </c>
      <c r="H33" s="85"/>
      <c r="I33" s="86"/>
      <c r="J33" s="87"/>
      <c r="L33"/>
      <c r="M33"/>
      <c r="N33"/>
      <c r="O33"/>
      <c r="Q33" s="80">
        <v>44483</v>
      </c>
      <c r="R33" s="85"/>
      <c r="S33" s="86"/>
      <c r="T33" s="87"/>
      <c r="V33" s="81" t="s">
        <v>14</v>
      </c>
      <c r="W33" s="85">
        <v>348</v>
      </c>
      <c r="X33" s="86">
        <v>0.3125</v>
      </c>
      <c r="Y33" s="87">
        <v>9.0277777777777784E-4</v>
      </c>
      <c r="AA33" s="89" t="s">
        <v>200</v>
      </c>
      <c r="AB33" s="85"/>
      <c r="AC33" s="86"/>
      <c r="AD33" s="87"/>
      <c r="AF33"/>
      <c r="AG33"/>
      <c r="AH33"/>
      <c r="AI33"/>
      <c r="AK33" s="80">
        <v>44482</v>
      </c>
      <c r="AL33" s="85"/>
      <c r="AM33" s="86"/>
      <c r="AN33" s="87"/>
    </row>
    <row r="34" spans="1:40" s="77" customFormat="1" ht="31.5" x14ac:dyDescent="0.5">
      <c r="A34" s="80">
        <v>44483</v>
      </c>
      <c r="B34" s="85"/>
      <c r="C34" s="86"/>
      <c r="D34" s="87"/>
      <c r="E34" s="106"/>
      <c r="F34"/>
      <c r="G34" s="81" t="s">
        <v>10</v>
      </c>
      <c r="H34" s="85">
        <v>73</v>
      </c>
      <c r="I34" s="86">
        <v>0.20833333333333334</v>
      </c>
      <c r="J34" s="87">
        <v>2.8587962962962963E-3</v>
      </c>
      <c r="L34"/>
      <c r="M34"/>
      <c r="N34"/>
      <c r="O34"/>
      <c r="Q34" s="81" t="s">
        <v>10</v>
      </c>
      <c r="R34" s="85">
        <v>158</v>
      </c>
      <c r="S34" s="86">
        <v>0.33333333333333331</v>
      </c>
      <c r="T34" s="87">
        <v>2.1064814814814813E-3</v>
      </c>
      <c r="V34" s="81" t="s">
        <v>15</v>
      </c>
      <c r="W34" s="85">
        <v>404</v>
      </c>
      <c r="X34" s="86">
        <v>0.3125</v>
      </c>
      <c r="Y34" s="87">
        <v>7.7546296296296304E-4</v>
      </c>
      <c r="AA34" s="80">
        <v>44480</v>
      </c>
      <c r="AB34" s="85"/>
      <c r="AC34" s="86"/>
      <c r="AD34" s="87"/>
      <c r="AF34"/>
      <c r="AG34"/>
      <c r="AH34"/>
      <c r="AI34"/>
      <c r="AK34" s="81" t="s">
        <v>14</v>
      </c>
      <c r="AL34" s="85">
        <v>379</v>
      </c>
      <c r="AM34" s="86">
        <v>0.3125</v>
      </c>
      <c r="AN34" s="87">
        <v>8.2175925925925917E-4</v>
      </c>
    </row>
    <row r="35" spans="1:40" s="77" customFormat="1" ht="31.5" x14ac:dyDescent="0.5">
      <c r="A35" s="81" t="s">
        <v>10</v>
      </c>
      <c r="B35" s="85">
        <v>58</v>
      </c>
      <c r="C35" s="86">
        <v>0.27083333333333331</v>
      </c>
      <c r="D35" s="87">
        <v>4.6643518518518518E-3</v>
      </c>
      <c r="E35" s="106">
        <v>6.7241379310344822</v>
      </c>
      <c r="F35"/>
      <c r="G35" s="81" t="s">
        <v>12</v>
      </c>
      <c r="H35" s="85">
        <v>62</v>
      </c>
      <c r="I35" s="86">
        <v>0.33333333333333331</v>
      </c>
      <c r="J35" s="87">
        <v>5.3819444444444453E-3</v>
      </c>
      <c r="L35"/>
      <c r="M35"/>
      <c r="N35"/>
      <c r="O35"/>
      <c r="Q35" s="81" t="s">
        <v>15</v>
      </c>
      <c r="R35" s="85">
        <v>241</v>
      </c>
      <c r="S35" s="86">
        <v>0.2986111111111111</v>
      </c>
      <c r="T35" s="87">
        <v>1.2384259259259258E-3</v>
      </c>
      <c r="V35" s="81" t="s">
        <v>38</v>
      </c>
      <c r="W35" s="85">
        <v>345</v>
      </c>
      <c r="X35" s="86">
        <v>0.27083333333333331</v>
      </c>
      <c r="Y35" s="87">
        <v>7.8703703703703705E-4</v>
      </c>
      <c r="AA35" s="81" t="s">
        <v>10</v>
      </c>
      <c r="AB35" s="85">
        <v>315</v>
      </c>
      <c r="AC35" s="86">
        <v>0.33333333333333331</v>
      </c>
      <c r="AD35" s="87">
        <v>1.0532407407407407E-3</v>
      </c>
      <c r="AF35"/>
      <c r="AG35"/>
      <c r="AH35"/>
      <c r="AI35"/>
      <c r="AK35" s="81" t="s">
        <v>15</v>
      </c>
      <c r="AL35" s="85">
        <v>688</v>
      </c>
      <c r="AM35" s="86">
        <v>0.3125</v>
      </c>
      <c r="AN35" s="87">
        <v>4.5138888888888892E-4</v>
      </c>
    </row>
    <row r="36" spans="1:40" s="77" customFormat="1" ht="31.5" x14ac:dyDescent="0.5">
      <c r="A36" s="81" t="s">
        <v>12</v>
      </c>
      <c r="B36" s="85">
        <v>56</v>
      </c>
      <c r="C36" s="86">
        <v>0.33333333333333331</v>
      </c>
      <c r="D36" s="87">
        <v>5.9490740740740745E-3</v>
      </c>
      <c r="E36" s="106">
        <v>8.5714285714285712</v>
      </c>
      <c r="F36"/>
      <c r="G36" s="80">
        <v>44483</v>
      </c>
      <c r="H36" s="85"/>
      <c r="I36" s="86"/>
      <c r="J36" s="87"/>
      <c r="L36"/>
      <c r="M36"/>
      <c r="N36"/>
      <c r="O36"/>
      <c r="Q36" s="89" t="s">
        <v>28</v>
      </c>
      <c r="R36" s="85">
        <v>2315</v>
      </c>
      <c r="S36" s="86">
        <v>4.90625</v>
      </c>
      <c r="T36" s="88">
        <v>2.3408564814814811E-3</v>
      </c>
      <c r="V36" s="80">
        <v>44482</v>
      </c>
      <c r="W36" s="85"/>
      <c r="X36" s="86"/>
      <c r="Y36" s="87"/>
      <c r="AA36" s="81" t="s">
        <v>12</v>
      </c>
      <c r="AB36" s="85">
        <v>165</v>
      </c>
      <c r="AC36" s="86">
        <v>0.10416666666666667</v>
      </c>
      <c r="AD36" s="87">
        <v>6.3657407407407402E-4</v>
      </c>
      <c r="AF36"/>
      <c r="AG36"/>
      <c r="AH36"/>
      <c r="AI36"/>
      <c r="AK36" s="81" t="s">
        <v>38</v>
      </c>
      <c r="AL36" s="85">
        <v>722</v>
      </c>
      <c r="AM36" s="86">
        <v>0.3125</v>
      </c>
      <c r="AN36" s="87">
        <v>4.2824074074074075E-4</v>
      </c>
    </row>
    <row r="37" spans="1:40" s="77" customFormat="1" ht="31.5" x14ac:dyDescent="0.5">
      <c r="A37" s="89" t="s">
        <v>17</v>
      </c>
      <c r="B37" s="85"/>
      <c r="C37" s="86"/>
      <c r="D37" s="87"/>
      <c r="E37" s="106"/>
      <c r="F37"/>
      <c r="G37" s="81" t="s">
        <v>12</v>
      </c>
      <c r="H37" s="85">
        <v>159</v>
      </c>
      <c r="I37" s="86">
        <v>0.66666666666666663</v>
      </c>
      <c r="J37" s="87">
        <v>4.2071759259259258E-3</v>
      </c>
      <c r="L37"/>
      <c r="M37"/>
      <c r="N37"/>
      <c r="O37"/>
      <c r="Q37"/>
      <c r="R37"/>
      <c r="S37"/>
      <c r="T37"/>
      <c r="V37" s="81" t="s">
        <v>14</v>
      </c>
      <c r="W37" s="85">
        <v>381</v>
      </c>
      <c r="X37" s="86">
        <v>0.28472222222222221</v>
      </c>
      <c r="Y37" s="87">
        <v>7.5231481481481471E-4</v>
      </c>
      <c r="AA37" s="80">
        <v>44481</v>
      </c>
      <c r="AB37" s="85"/>
      <c r="AC37" s="86"/>
      <c r="AD37" s="87"/>
      <c r="AF37"/>
      <c r="AG37"/>
      <c r="AH37"/>
      <c r="AI37"/>
      <c r="AK37" s="80">
        <v>44483</v>
      </c>
      <c r="AL37" s="85"/>
      <c r="AM37" s="86"/>
      <c r="AN37" s="87"/>
    </row>
    <row r="38" spans="1:40" s="77" customFormat="1" ht="31.5" x14ac:dyDescent="0.5">
      <c r="A38" s="80">
        <v>44480</v>
      </c>
      <c r="B38" s="85"/>
      <c r="C38" s="86"/>
      <c r="D38" s="87"/>
      <c r="E38" s="106"/>
      <c r="F38"/>
      <c r="G38" s="89" t="s">
        <v>28</v>
      </c>
      <c r="H38" s="85">
        <v>998</v>
      </c>
      <c r="I38" s="86">
        <v>5.5972222222222205</v>
      </c>
      <c r="J38" s="88">
        <v>6.4826998050682254E-3</v>
      </c>
      <c r="L38"/>
      <c r="M38"/>
      <c r="N38"/>
      <c r="O38"/>
      <c r="Q38"/>
      <c r="R38"/>
      <c r="S38"/>
      <c r="T38"/>
      <c r="V38" s="81" t="s">
        <v>15</v>
      </c>
      <c r="W38" s="85">
        <v>285</v>
      </c>
      <c r="X38" s="86">
        <v>0.26041666666666669</v>
      </c>
      <c r="Y38" s="87">
        <v>9.1435185185185185E-4</v>
      </c>
      <c r="AA38" s="81" t="s">
        <v>12</v>
      </c>
      <c r="AB38" s="85">
        <v>370</v>
      </c>
      <c r="AC38" s="86">
        <v>0.25</v>
      </c>
      <c r="AD38" s="87">
        <v>6.7129629629629625E-4</v>
      </c>
      <c r="AF38"/>
      <c r="AG38"/>
      <c r="AH38"/>
      <c r="AI38"/>
      <c r="AK38" s="81" t="s">
        <v>14</v>
      </c>
      <c r="AL38" s="85">
        <v>258</v>
      </c>
      <c r="AM38" s="86">
        <v>0.3125</v>
      </c>
      <c r="AN38" s="87">
        <v>1.2152777777777778E-3</v>
      </c>
    </row>
    <row r="39" spans="1:40" s="77" customFormat="1" ht="31.5" x14ac:dyDescent="0.5">
      <c r="A39" s="81" t="s">
        <v>10</v>
      </c>
      <c r="B39" s="85">
        <v>80</v>
      </c>
      <c r="C39" s="86">
        <v>0.1875</v>
      </c>
      <c r="D39" s="87">
        <v>2.3495370370370371E-3</v>
      </c>
      <c r="E39" s="106">
        <v>3.375</v>
      </c>
      <c r="F39"/>
      <c r="G39"/>
      <c r="H39"/>
      <c r="I39"/>
      <c r="J39"/>
      <c r="Q39"/>
      <c r="R39"/>
      <c r="S39"/>
      <c r="T39"/>
      <c r="V39" s="81" t="s">
        <v>38</v>
      </c>
      <c r="W39" s="85">
        <v>450</v>
      </c>
      <c r="X39" s="86">
        <v>0.27083333333333331</v>
      </c>
      <c r="Y39" s="87">
        <v>6.018518518518519E-4</v>
      </c>
      <c r="AA39" s="89" t="s">
        <v>28</v>
      </c>
      <c r="AB39" s="85">
        <v>5406</v>
      </c>
      <c r="AC39" s="86">
        <v>4.197916666666667</v>
      </c>
      <c r="AD39" s="88">
        <v>8.9409722222222212E-4</v>
      </c>
      <c r="AF39"/>
      <c r="AG39"/>
      <c r="AH39"/>
      <c r="AI39"/>
      <c r="AK39" s="81" t="s">
        <v>15</v>
      </c>
      <c r="AL39" s="85">
        <v>1011</v>
      </c>
      <c r="AM39" s="86">
        <v>0.3125</v>
      </c>
      <c r="AN39" s="87">
        <v>3.1250000000000001E-4</v>
      </c>
    </row>
    <row r="40" spans="1:40" s="77" customFormat="1" ht="31.5" x14ac:dyDescent="0.5">
      <c r="A40" s="81" t="s">
        <v>12</v>
      </c>
      <c r="B40" s="85">
        <v>77</v>
      </c>
      <c r="C40" s="86">
        <v>0.33333333333333331</v>
      </c>
      <c r="D40" s="87">
        <v>4.3287037037037035E-3</v>
      </c>
      <c r="E40" s="106">
        <v>6.2337662337662332</v>
      </c>
      <c r="F40"/>
      <c r="G40"/>
      <c r="H40"/>
      <c r="I40"/>
      <c r="J40"/>
      <c r="Q40"/>
      <c r="R40"/>
      <c r="S40"/>
      <c r="T40"/>
      <c r="V40" s="80">
        <v>44483</v>
      </c>
      <c r="W40" s="85"/>
      <c r="X40" s="86"/>
      <c r="Y40" s="87"/>
      <c r="AA40"/>
      <c r="AB40"/>
      <c r="AC40"/>
      <c r="AD40"/>
      <c r="AF40"/>
      <c r="AG40"/>
      <c r="AH40"/>
      <c r="AI40"/>
      <c r="AK40" s="81" t="s">
        <v>38</v>
      </c>
      <c r="AL40" s="85">
        <v>724</v>
      </c>
      <c r="AM40" s="86">
        <v>0.3125</v>
      </c>
      <c r="AN40" s="87">
        <v>4.2824074074074075E-4</v>
      </c>
    </row>
    <row r="41" spans="1:40" s="77" customFormat="1" ht="31.5" x14ac:dyDescent="0.5">
      <c r="A41" s="80">
        <v>44481</v>
      </c>
      <c r="B41" s="85"/>
      <c r="C41" s="86"/>
      <c r="D41" s="87"/>
      <c r="E41" s="106"/>
      <c r="F41"/>
      <c r="G41"/>
      <c r="H41"/>
      <c r="I41"/>
      <c r="J41"/>
      <c r="Q41"/>
      <c r="R41"/>
      <c r="S41"/>
      <c r="T41"/>
      <c r="V41" s="81" t="s">
        <v>14</v>
      </c>
      <c r="W41" s="85">
        <v>505</v>
      </c>
      <c r="X41" s="86">
        <v>0.3125</v>
      </c>
      <c r="Y41" s="87">
        <v>6.134259259259259E-4</v>
      </c>
      <c r="AA41"/>
      <c r="AB41"/>
      <c r="AC41"/>
      <c r="AD41"/>
      <c r="AF41"/>
      <c r="AG41"/>
      <c r="AH41"/>
      <c r="AI41"/>
      <c r="AK41" s="89" t="s">
        <v>28</v>
      </c>
      <c r="AL41" s="85">
        <v>10857</v>
      </c>
      <c r="AM41" s="86">
        <v>5.71875</v>
      </c>
      <c r="AN41" s="88">
        <v>1.6628086419753093E-3</v>
      </c>
    </row>
    <row r="42" spans="1:40" s="77" customFormat="1" ht="31.5" x14ac:dyDescent="0.5">
      <c r="A42" s="81" t="s">
        <v>10</v>
      </c>
      <c r="B42" s="85">
        <v>68</v>
      </c>
      <c r="C42" s="86">
        <v>0.33333333333333331</v>
      </c>
      <c r="D42" s="87">
        <v>4.9074074074074072E-3</v>
      </c>
      <c r="E42" s="106">
        <v>7.0588235294117636</v>
      </c>
      <c r="F42"/>
      <c r="G42"/>
      <c r="H42"/>
      <c r="I42"/>
      <c r="J42"/>
      <c r="Q42"/>
      <c r="R42"/>
      <c r="S42"/>
      <c r="T42"/>
      <c r="V42" s="81" t="s">
        <v>15</v>
      </c>
      <c r="W42" s="85">
        <v>539</v>
      </c>
      <c r="X42" s="86">
        <v>0.3125</v>
      </c>
      <c r="Y42" s="87">
        <v>5.7870370370370378E-4</v>
      </c>
      <c r="AA42"/>
      <c r="AB42"/>
      <c r="AC42"/>
      <c r="AD42"/>
      <c r="AF42"/>
      <c r="AG42"/>
      <c r="AH42"/>
      <c r="AI42"/>
      <c r="AK42"/>
      <c r="AL42"/>
      <c r="AM42"/>
      <c r="AN42"/>
    </row>
    <row r="43" spans="1:40" s="77" customFormat="1" ht="31.5" x14ac:dyDescent="0.5">
      <c r="A43" s="80">
        <v>44482</v>
      </c>
      <c r="B43" s="85"/>
      <c r="C43" s="86"/>
      <c r="D43" s="87"/>
      <c r="E43" s="106"/>
      <c r="F43"/>
      <c r="G43"/>
      <c r="H43"/>
      <c r="I43"/>
      <c r="J43"/>
      <c r="Q43"/>
      <c r="R43"/>
      <c r="S43"/>
      <c r="T43"/>
      <c r="V43" s="89" t="s">
        <v>80</v>
      </c>
      <c r="W43" s="85"/>
      <c r="X43" s="86"/>
      <c r="Y43" s="87"/>
      <c r="AA43"/>
      <c r="AB43"/>
      <c r="AC43"/>
      <c r="AD43"/>
      <c r="AF43"/>
      <c r="AG43"/>
      <c r="AH43"/>
      <c r="AI43"/>
      <c r="AK43"/>
      <c r="AL43"/>
      <c r="AM43"/>
      <c r="AN43"/>
    </row>
    <row r="44" spans="1:40" s="77" customFormat="1" ht="31.5" x14ac:dyDescent="0.5">
      <c r="A44" s="81" t="s">
        <v>10</v>
      </c>
      <c r="B44" s="85">
        <v>48</v>
      </c>
      <c r="C44" s="86">
        <v>0.3125</v>
      </c>
      <c r="D44" s="87">
        <v>6.5046296296296302E-3</v>
      </c>
      <c r="E44" s="106">
        <v>9.375</v>
      </c>
      <c r="F44"/>
      <c r="G44"/>
      <c r="H44"/>
      <c r="I44"/>
      <c r="J44"/>
      <c r="Q44"/>
      <c r="R44"/>
      <c r="S44"/>
      <c r="T44"/>
      <c r="V44" s="80">
        <v>44480</v>
      </c>
      <c r="W44" s="85"/>
      <c r="X44" s="86"/>
      <c r="Y44" s="87"/>
      <c r="AA44"/>
      <c r="AB44"/>
      <c r="AC44"/>
      <c r="AD44"/>
      <c r="AF44"/>
      <c r="AG44"/>
      <c r="AH44"/>
      <c r="AI44"/>
      <c r="AK44"/>
      <c r="AL44"/>
      <c r="AM44"/>
      <c r="AN44"/>
    </row>
    <row r="45" spans="1:40" s="77" customFormat="1" ht="31.5" x14ac:dyDescent="0.5">
      <c r="A45" s="81" t="s">
        <v>12</v>
      </c>
      <c r="B45" s="85">
        <v>87</v>
      </c>
      <c r="C45" s="86">
        <v>0.33333333333333331</v>
      </c>
      <c r="D45" s="87">
        <v>3.8310185185185183E-3</v>
      </c>
      <c r="E45" s="106">
        <v>5.5172413793103443</v>
      </c>
      <c r="F45"/>
      <c r="Q45"/>
      <c r="R45"/>
      <c r="S45"/>
      <c r="T45"/>
      <c r="V45" s="81" t="s">
        <v>10</v>
      </c>
      <c r="W45" s="85">
        <v>431</v>
      </c>
      <c r="X45" s="86">
        <v>0.29166666666666669</v>
      </c>
      <c r="Y45" s="87">
        <v>6.7129629629629625E-4</v>
      </c>
      <c r="AA45"/>
      <c r="AB45"/>
      <c r="AC45"/>
      <c r="AD45"/>
      <c r="AF45"/>
      <c r="AG45"/>
      <c r="AH45"/>
      <c r="AI45"/>
      <c r="AK45"/>
      <c r="AL45"/>
      <c r="AM45"/>
      <c r="AN45"/>
    </row>
    <row r="46" spans="1:40" s="77" customFormat="1" ht="31.5" x14ac:dyDescent="0.5">
      <c r="A46" s="80">
        <v>44483</v>
      </c>
      <c r="B46" s="85"/>
      <c r="C46" s="86"/>
      <c r="D46" s="87"/>
      <c r="E46" s="106"/>
      <c r="F46"/>
      <c r="Q46"/>
      <c r="R46"/>
      <c r="S46"/>
      <c r="T46"/>
      <c r="V46" s="81" t="s">
        <v>15</v>
      </c>
      <c r="W46" s="85">
        <v>500</v>
      </c>
      <c r="X46" s="86">
        <v>0.3125</v>
      </c>
      <c r="Y46" s="87">
        <v>6.2500000000000001E-4</v>
      </c>
      <c r="AA46"/>
      <c r="AB46"/>
      <c r="AC46"/>
      <c r="AD46"/>
      <c r="AF46"/>
      <c r="AG46"/>
      <c r="AH46"/>
      <c r="AI46"/>
      <c r="AK46"/>
      <c r="AL46"/>
      <c r="AM46"/>
      <c r="AN46"/>
    </row>
    <row r="47" spans="1:40" s="77" customFormat="1" ht="31.5" x14ac:dyDescent="0.5">
      <c r="A47" s="81" t="s">
        <v>10</v>
      </c>
      <c r="B47" s="85">
        <v>60</v>
      </c>
      <c r="C47" s="86">
        <v>0.33333333333333331</v>
      </c>
      <c r="D47" s="87">
        <v>5.5555555555555558E-3</v>
      </c>
      <c r="E47" s="106">
        <v>7.9999999999999991</v>
      </c>
      <c r="F47"/>
      <c r="Q47"/>
      <c r="R47"/>
      <c r="S47"/>
      <c r="T47"/>
      <c r="V47" s="81" t="s">
        <v>38</v>
      </c>
      <c r="W47" s="85">
        <v>577</v>
      </c>
      <c r="X47" s="86">
        <v>0.3125</v>
      </c>
      <c r="Y47" s="87">
        <v>5.4398148148148144E-4</v>
      </c>
      <c r="AA47"/>
      <c r="AB47"/>
      <c r="AC47"/>
      <c r="AD47"/>
      <c r="AF47"/>
      <c r="AG47"/>
      <c r="AH47"/>
      <c r="AI47"/>
      <c r="AK47"/>
      <c r="AL47"/>
      <c r="AM47"/>
      <c r="AN47"/>
    </row>
    <row r="48" spans="1:40" s="77" customFormat="1" ht="31.5" x14ac:dyDescent="0.5">
      <c r="A48" s="81" t="s">
        <v>12</v>
      </c>
      <c r="B48" s="85">
        <v>63</v>
      </c>
      <c r="C48" s="86">
        <v>0.33333333333333331</v>
      </c>
      <c r="D48" s="87">
        <v>5.2893518518518515E-3</v>
      </c>
      <c r="E48" s="106">
        <v>7.6190476190476177</v>
      </c>
      <c r="F48"/>
      <c r="Q48"/>
      <c r="R48"/>
      <c r="S48"/>
      <c r="T48"/>
      <c r="V48" s="80">
        <v>44481</v>
      </c>
      <c r="W48" s="85"/>
      <c r="X48" s="86"/>
      <c r="Y48" s="87"/>
      <c r="AA48"/>
      <c r="AB48"/>
      <c r="AC48"/>
      <c r="AD48"/>
      <c r="AF48"/>
      <c r="AG48"/>
      <c r="AH48"/>
      <c r="AI48"/>
      <c r="AK48"/>
      <c r="AL48"/>
      <c r="AM48"/>
      <c r="AN48"/>
    </row>
    <row r="49" spans="1:40" s="77" customFormat="1" ht="31.5" x14ac:dyDescent="0.5">
      <c r="A49" s="89" t="s">
        <v>28</v>
      </c>
      <c r="B49" s="85">
        <v>1414</v>
      </c>
      <c r="C49" s="86">
        <v>7.1083333333333316</v>
      </c>
      <c r="D49" s="88">
        <v>5.3452932098765433E-3</v>
      </c>
      <c r="E49" s="106">
        <v>184.70507828077615</v>
      </c>
      <c r="F49"/>
      <c r="Q49"/>
      <c r="R49"/>
      <c r="S49"/>
      <c r="T49"/>
      <c r="V49" s="81" t="s">
        <v>14</v>
      </c>
      <c r="W49" s="85">
        <v>337</v>
      </c>
      <c r="X49" s="86">
        <v>0.25</v>
      </c>
      <c r="Y49" s="87">
        <v>7.407407407407407E-4</v>
      </c>
      <c r="AA49"/>
      <c r="AB49"/>
      <c r="AC49"/>
      <c r="AD49"/>
      <c r="AF49"/>
      <c r="AG49"/>
      <c r="AH49"/>
      <c r="AI49"/>
      <c r="AK49"/>
      <c r="AL49"/>
      <c r="AM49"/>
      <c r="AN49"/>
    </row>
    <row r="50" spans="1:40" s="77" customFormat="1" ht="31.5" x14ac:dyDescent="0.5">
      <c r="A50"/>
      <c r="B50"/>
      <c r="C50"/>
      <c r="D50"/>
      <c r="E50"/>
      <c r="F50"/>
      <c r="Q50"/>
      <c r="R50"/>
      <c r="S50"/>
      <c r="T50"/>
      <c r="V50" s="81" t="s">
        <v>15</v>
      </c>
      <c r="W50" s="85">
        <v>400</v>
      </c>
      <c r="X50" s="86">
        <v>0.27083333333333331</v>
      </c>
      <c r="Y50" s="87">
        <v>6.7129629629629625E-4</v>
      </c>
      <c r="AA50"/>
      <c r="AB50"/>
      <c r="AC50"/>
      <c r="AD50"/>
      <c r="AF50"/>
      <c r="AG50"/>
      <c r="AH50"/>
      <c r="AI50"/>
      <c r="AK50"/>
      <c r="AL50"/>
      <c r="AM50"/>
      <c r="AN50"/>
    </row>
    <row r="51" spans="1:40" s="77" customFormat="1" ht="31.5" x14ac:dyDescent="0.5">
      <c r="A51"/>
      <c r="B51"/>
      <c r="C51"/>
      <c r="D51"/>
      <c r="E51"/>
      <c r="F51"/>
      <c r="Q51"/>
      <c r="R51"/>
      <c r="S51"/>
      <c r="T51"/>
      <c r="V51" s="81" t="s">
        <v>38</v>
      </c>
      <c r="W51" s="85">
        <v>592</v>
      </c>
      <c r="X51" s="86">
        <v>0.3125</v>
      </c>
      <c r="Y51" s="87">
        <v>5.3240740740740744E-4</v>
      </c>
      <c r="AA51"/>
      <c r="AB51"/>
      <c r="AC51"/>
      <c r="AD51"/>
      <c r="AF51"/>
      <c r="AG51"/>
      <c r="AH51"/>
      <c r="AI51"/>
      <c r="AK51"/>
      <c r="AL51"/>
      <c r="AM51"/>
      <c r="AN51"/>
    </row>
    <row r="52" spans="1:40" s="77" customFormat="1" ht="31.5" x14ac:dyDescent="0.5">
      <c r="A52"/>
      <c r="B52"/>
      <c r="C52"/>
      <c r="D52"/>
      <c r="E52"/>
      <c r="F52"/>
      <c r="Q52"/>
      <c r="R52"/>
      <c r="S52"/>
      <c r="T52"/>
      <c r="V52" s="80">
        <v>44482</v>
      </c>
      <c r="W52" s="85"/>
      <c r="X52" s="86"/>
      <c r="Y52" s="87"/>
      <c r="AA52"/>
      <c r="AB52"/>
      <c r="AC52"/>
      <c r="AD52"/>
      <c r="AF52"/>
      <c r="AG52"/>
      <c r="AH52"/>
      <c r="AI52"/>
      <c r="AK52"/>
      <c r="AL52"/>
      <c r="AM52"/>
      <c r="AN52"/>
    </row>
    <row r="53" spans="1:40" s="77" customFormat="1" ht="31.5" x14ac:dyDescent="0.5">
      <c r="A53"/>
      <c r="B53"/>
      <c r="C53"/>
      <c r="D53"/>
      <c r="E53"/>
      <c r="F53"/>
      <c r="V53" s="81" t="s">
        <v>10</v>
      </c>
      <c r="W53" s="85">
        <v>343</v>
      </c>
      <c r="X53" s="86">
        <v>0.1875</v>
      </c>
      <c r="Y53" s="87">
        <v>5.4398148148148144E-4</v>
      </c>
      <c r="AK53"/>
      <c r="AL53"/>
      <c r="AM53"/>
      <c r="AN53"/>
    </row>
    <row r="54" spans="1:40" s="77" customFormat="1" ht="31.5" x14ac:dyDescent="0.5">
      <c r="A54"/>
      <c r="B54"/>
      <c r="C54"/>
      <c r="D54"/>
      <c r="E54"/>
      <c r="F54"/>
      <c r="V54" s="81" t="s">
        <v>14</v>
      </c>
      <c r="W54" s="85">
        <v>42</v>
      </c>
      <c r="X54" s="86">
        <v>0.3125</v>
      </c>
      <c r="Y54" s="87">
        <v>7.4421296296296293E-3</v>
      </c>
      <c r="AK54"/>
      <c r="AL54"/>
      <c r="AM54"/>
      <c r="AN54"/>
    </row>
    <row r="55" spans="1:40" ht="26.25" x14ac:dyDescent="0.4">
      <c r="A55"/>
      <c r="B55"/>
      <c r="C55"/>
      <c r="D55"/>
      <c r="E55"/>
      <c r="F55"/>
      <c r="V55" s="81" t="s">
        <v>15</v>
      </c>
      <c r="W55" s="85">
        <v>626</v>
      </c>
      <c r="X55" s="86">
        <v>0.3125</v>
      </c>
      <c r="Y55" s="87">
        <v>4.9768518518518521E-4</v>
      </c>
      <c r="AK55"/>
      <c r="AL55"/>
      <c r="AM55"/>
      <c r="AN55"/>
    </row>
    <row r="56" spans="1:40" ht="26.25" x14ac:dyDescent="0.4">
      <c r="A56"/>
      <c r="B56"/>
      <c r="C56"/>
      <c r="D56"/>
      <c r="E56"/>
      <c r="F56"/>
      <c r="V56" s="81" t="s">
        <v>38</v>
      </c>
      <c r="W56" s="85">
        <v>643</v>
      </c>
      <c r="X56" s="86">
        <v>0.3125</v>
      </c>
      <c r="Y56" s="87">
        <v>4.8611111111111104E-4</v>
      </c>
      <c r="AK56"/>
      <c r="AL56"/>
      <c r="AM56"/>
      <c r="AN56"/>
    </row>
    <row r="57" spans="1:40" ht="26.25" x14ac:dyDescent="0.4">
      <c r="A57"/>
      <c r="B57"/>
      <c r="C57"/>
      <c r="D57"/>
      <c r="E57"/>
      <c r="F57"/>
      <c r="V57" s="80">
        <v>44483</v>
      </c>
      <c r="W57" s="85"/>
      <c r="X57" s="86"/>
      <c r="Y57" s="87"/>
      <c r="AK57"/>
      <c r="AL57"/>
      <c r="AM57"/>
      <c r="AN57"/>
    </row>
    <row r="58" spans="1:40" ht="26.25" x14ac:dyDescent="0.4">
      <c r="A58"/>
      <c r="B58"/>
      <c r="C58"/>
      <c r="D58"/>
      <c r="E58"/>
      <c r="F58"/>
      <c r="V58" s="81" t="s">
        <v>14</v>
      </c>
      <c r="W58" s="85">
        <v>445</v>
      </c>
      <c r="X58" s="86">
        <v>0.25</v>
      </c>
      <c r="Y58" s="87">
        <v>5.6712962962962956E-4</v>
      </c>
      <c r="AK58"/>
      <c r="AL58"/>
      <c r="AM58"/>
      <c r="AN58"/>
    </row>
    <row r="59" spans="1:40" ht="26.25" x14ac:dyDescent="0.4">
      <c r="A59"/>
      <c r="B59"/>
      <c r="C59"/>
      <c r="D59"/>
      <c r="E59"/>
      <c r="F59"/>
      <c r="V59" s="81" t="s">
        <v>15</v>
      </c>
      <c r="W59" s="85">
        <v>404</v>
      </c>
      <c r="X59" s="86">
        <v>0.27083333333333331</v>
      </c>
      <c r="Y59" s="87">
        <v>6.7129629629629625E-4</v>
      </c>
      <c r="AK59"/>
      <c r="AL59"/>
      <c r="AM59"/>
      <c r="AN59"/>
    </row>
    <row r="60" spans="1:40" ht="26.25" x14ac:dyDescent="0.4">
      <c r="A60"/>
      <c r="B60"/>
      <c r="C60"/>
      <c r="D60"/>
      <c r="E60"/>
      <c r="F60"/>
      <c r="V60" s="81" t="s">
        <v>38</v>
      </c>
      <c r="W60" s="85">
        <v>462</v>
      </c>
      <c r="X60" s="86">
        <v>0.3125</v>
      </c>
      <c r="Y60" s="87">
        <v>6.7129629629629625E-4</v>
      </c>
      <c r="AK60"/>
      <c r="AL60"/>
      <c r="AM60"/>
      <c r="AN60"/>
    </row>
    <row r="61" spans="1:40" ht="26.25" x14ac:dyDescent="0.4">
      <c r="A61"/>
      <c r="B61"/>
      <c r="C61"/>
      <c r="D61"/>
      <c r="E61"/>
      <c r="F61"/>
      <c r="V61" s="89" t="s">
        <v>28</v>
      </c>
      <c r="W61" s="85">
        <v>15994</v>
      </c>
      <c r="X61" s="86">
        <v>10.659722222222223</v>
      </c>
      <c r="Y61" s="88">
        <v>8.6419753086419736E-4</v>
      </c>
      <c r="AK61"/>
      <c r="AL61"/>
      <c r="AM61"/>
      <c r="AN61"/>
    </row>
    <row r="62" spans="1:40" ht="39.950000000000003" customHeight="1" x14ac:dyDescent="0.25">
      <c r="A62"/>
      <c r="B62"/>
      <c r="C62"/>
      <c r="D62"/>
      <c r="E62"/>
      <c r="F62"/>
      <c r="V62"/>
      <c r="W62"/>
      <c r="X62"/>
      <c r="Y62"/>
      <c r="AK62"/>
      <c r="AL62"/>
      <c r="AM62"/>
      <c r="AN62"/>
    </row>
    <row r="63" spans="1:40" ht="39.950000000000003" customHeight="1" x14ac:dyDescent="0.25">
      <c r="A63"/>
      <c r="B63"/>
      <c r="C63"/>
      <c r="D63"/>
      <c r="E63"/>
      <c r="F63"/>
      <c r="V63"/>
      <c r="W63"/>
      <c r="X63"/>
      <c r="Y63"/>
      <c r="AK63"/>
      <c r="AL63"/>
      <c r="AM63"/>
      <c r="AN63"/>
    </row>
    <row r="64" spans="1:40" ht="39.950000000000003" customHeight="1" x14ac:dyDescent="0.25">
      <c r="A64"/>
      <c r="B64"/>
      <c r="C64"/>
      <c r="D64"/>
      <c r="E64"/>
      <c r="F64"/>
      <c r="V64"/>
      <c r="W64"/>
      <c r="X64"/>
      <c r="Y64"/>
      <c r="AK64"/>
      <c r="AL64"/>
      <c r="AM64"/>
      <c r="AN64"/>
    </row>
    <row r="65" spans="1:40" ht="39.950000000000003" customHeight="1" x14ac:dyDescent="0.25">
      <c r="A65"/>
      <c r="B65"/>
      <c r="C65"/>
      <c r="D65"/>
      <c r="E65"/>
      <c r="F65"/>
      <c r="V65"/>
      <c r="W65"/>
      <c r="X65"/>
      <c r="Y65"/>
      <c r="AK65"/>
      <c r="AL65"/>
      <c r="AM65"/>
      <c r="AN65"/>
    </row>
    <row r="66" spans="1:40" ht="39.950000000000003" customHeight="1" x14ac:dyDescent="0.25">
      <c r="A66"/>
      <c r="B66"/>
      <c r="C66"/>
      <c r="D66"/>
      <c r="E66"/>
      <c r="F66"/>
      <c r="V66"/>
      <c r="W66"/>
      <c r="X66"/>
      <c r="Y66"/>
      <c r="AK66"/>
      <c r="AL66"/>
      <c r="AM66"/>
      <c r="AN66"/>
    </row>
    <row r="67" spans="1:40" ht="39.950000000000003" customHeight="1" x14ac:dyDescent="0.25">
      <c r="A67"/>
      <c r="B67"/>
      <c r="C67"/>
      <c r="D67"/>
      <c r="E67"/>
      <c r="F67"/>
      <c r="V67"/>
      <c r="W67"/>
      <c r="X67"/>
      <c r="Y67"/>
      <c r="AK67"/>
      <c r="AL67"/>
      <c r="AM67"/>
      <c r="AN67"/>
    </row>
    <row r="68" spans="1:40" ht="39.950000000000003" customHeight="1" x14ac:dyDescent="0.25">
      <c r="A68"/>
      <c r="B68"/>
      <c r="C68"/>
      <c r="D68"/>
      <c r="E68"/>
      <c r="F68"/>
      <c r="V68"/>
      <c r="W68"/>
      <c r="X68"/>
      <c r="Y68"/>
      <c r="AK68"/>
      <c r="AL68"/>
      <c r="AM68"/>
      <c r="AN68"/>
    </row>
    <row r="69" spans="1:40" ht="39.950000000000003" customHeight="1" x14ac:dyDescent="0.25">
      <c r="A69"/>
      <c r="B69"/>
      <c r="C69"/>
      <c r="D69"/>
      <c r="E69"/>
      <c r="F69"/>
      <c r="V69"/>
      <c r="W69"/>
      <c r="X69"/>
      <c r="Y69"/>
      <c r="AK69"/>
      <c r="AL69"/>
      <c r="AM69"/>
      <c r="AN69"/>
    </row>
    <row r="70" spans="1:40" ht="39.950000000000003" customHeight="1" x14ac:dyDescent="0.25">
      <c r="A70"/>
      <c r="B70"/>
      <c r="C70"/>
      <c r="D70"/>
      <c r="E70"/>
      <c r="F70"/>
      <c r="V70"/>
      <c r="W70"/>
      <c r="X70"/>
      <c r="Y70"/>
    </row>
    <row r="71" spans="1:40" ht="39.950000000000003" customHeight="1" x14ac:dyDescent="0.4">
      <c r="A71"/>
      <c r="B71"/>
      <c r="C71"/>
      <c r="D71"/>
      <c r="E71"/>
      <c r="F71" s="90"/>
      <c r="V71"/>
      <c r="W71"/>
      <c r="X71"/>
      <c r="Y71"/>
    </row>
    <row r="72" spans="1:40" ht="39.950000000000003" customHeight="1" x14ac:dyDescent="0.4">
      <c r="A72"/>
      <c r="B72"/>
      <c r="C72"/>
      <c r="D72"/>
      <c r="E72"/>
      <c r="F72" s="90"/>
      <c r="V72"/>
      <c r="W72"/>
      <c r="X72"/>
      <c r="Y72"/>
    </row>
    <row r="73" spans="1:40" ht="39.950000000000003" customHeight="1" x14ac:dyDescent="0.4">
      <c r="A73"/>
      <c r="B73"/>
      <c r="C73"/>
      <c r="D73"/>
      <c r="E73"/>
      <c r="F73" s="90"/>
      <c r="V73"/>
      <c r="W73"/>
      <c r="X73"/>
      <c r="Y73"/>
    </row>
    <row r="74" spans="1:40" ht="39.950000000000003" customHeight="1" x14ac:dyDescent="0.4">
      <c r="A74"/>
      <c r="B74"/>
      <c r="C74"/>
      <c r="D74"/>
      <c r="E74"/>
      <c r="F74" s="90"/>
      <c r="V74"/>
      <c r="W74"/>
      <c r="X74"/>
      <c r="Y74"/>
    </row>
    <row r="75" spans="1:40" ht="26.25" x14ac:dyDescent="0.4">
      <c r="A75"/>
      <c r="B75"/>
      <c r="C75"/>
      <c r="D75"/>
      <c r="E75"/>
      <c r="F75" s="90"/>
      <c r="V75"/>
      <c r="W75"/>
      <c r="X75"/>
      <c r="Y75"/>
    </row>
    <row r="76" spans="1:40" ht="26.25" x14ac:dyDescent="0.4">
      <c r="A76"/>
      <c r="B76"/>
      <c r="C76"/>
      <c r="D76"/>
      <c r="E76"/>
      <c r="F76" s="90"/>
      <c r="V76"/>
      <c r="W76"/>
      <c r="X76"/>
      <c r="Y76"/>
    </row>
    <row r="77" spans="1:40" ht="26.25" x14ac:dyDescent="0.4">
      <c r="A77" s="90"/>
      <c r="B77" s="90"/>
      <c r="C77" s="90"/>
      <c r="D77" s="90"/>
      <c r="E77" s="90"/>
      <c r="F77" s="90"/>
      <c r="V77"/>
      <c r="W77"/>
      <c r="X77"/>
      <c r="Y77"/>
    </row>
    <row r="78" spans="1:40" ht="26.25" x14ac:dyDescent="0.4">
      <c r="A78" s="90"/>
      <c r="B78" s="90"/>
      <c r="C78" s="90"/>
      <c r="D78" s="90"/>
      <c r="E78" s="90"/>
      <c r="F78" s="90"/>
      <c r="V78"/>
      <c r="W78"/>
      <c r="X78"/>
      <c r="Y78"/>
    </row>
    <row r="79" spans="1:40" ht="26.25" x14ac:dyDescent="0.4">
      <c r="A79" s="90"/>
      <c r="B79" s="90"/>
      <c r="C79" s="90"/>
      <c r="D79" s="90"/>
      <c r="E79" s="90"/>
      <c r="F79" s="90"/>
      <c r="V79"/>
      <c r="W79"/>
      <c r="X79"/>
      <c r="Y79"/>
    </row>
    <row r="80" spans="1:40" ht="26.25" x14ac:dyDescent="0.4">
      <c r="A80" s="90"/>
      <c r="B80" s="90"/>
      <c r="C80" s="90"/>
      <c r="D80" s="90"/>
      <c r="E80" s="90"/>
      <c r="F80" s="90"/>
      <c r="V80"/>
      <c r="W80"/>
      <c r="X80"/>
      <c r="Y80"/>
    </row>
    <row r="81" spans="1:25" ht="26.25" x14ac:dyDescent="0.4">
      <c r="A81" s="90"/>
      <c r="B81" s="90"/>
      <c r="C81" s="90"/>
      <c r="D81" s="90"/>
      <c r="E81" s="90"/>
      <c r="F81" s="90"/>
      <c r="V81"/>
      <c r="W81"/>
      <c r="X81"/>
      <c r="Y81"/>
    </row>
    <row r="82" spans="1:25" ht="26.25" x14ac:dyDescent="0.4">
      <c r="A82" s="90"/>
      <c r="B82" s="90"/>
      <c r="C82" s="90"/>
      <c r="D82" s="90"/>
      <c r="E82" s="90"/>
      <c r="F82" s="90"/>
      <c r="V82"/>
      <c r="W82"/>
      <c r="X82"/>
      <c r="Y82"/>
    </row>
    <row r="83" spans="1:25" ht="26.25" x14ac:dyDescent="0.4">
      <c r="A83" s="90"/>
      <c r="B83" s="90"/>
      <c r="C83" s="90"/>
      <c r="D83" s="90"/>
      <c r="E83" s="90"/>
      <c r="F83" s="90"/>
      <c r="V83"/>
      <c r="W83"/>
      <c r="X83"/>
      <c r="Y83"/>
    </row>
    <row r="84" spans="1:25" ht="26.25" x14ac:dyDescent="0.4">
      <c r="A84" s="90"/>
      <c r="B84" s="90"/>
      <c r="C84" s="90"/>
      <c r="D84" s="90"/>
      <c r="E84" s="90"/>
      <c r="F84" s="90"/>
      <c r="V84"/>
      <c r="W84"/>
      <c r="X84"/>
      <c r="Y84"/>
    </row>
    <row r="85" spans="1:25" ht="26.25" x14ac:dyDescent="0.4">
      <c r="A85" s="90"/>
      <c r="B85" s="90"/>
      <c r="C85" s="90"/>
      <c r="D85" s="90"/>
      <c r="E85" s="90"/>
      <c r="F85" s="90"/>
      <c r="V85"/>
      <c r="W85"/>
      <c r="X85"/>
      <c r="Y85"/>
    </row>
    <row r="86" spans="1:25" ht="26.25" x14ac:dyDescent="0.4">
      <c r="A86" s="90"/>
      <c r="B86" s="90"/>
      <c r="C86" s="90"/>
      <c r="D86" s="90"/>
      <c r="E86" s="90"/>
      <c r="F86" s="90"/>
      <c r="V86"/>
      <c r="W86"/>
      <c r="X86"/>
      <c r="Y86"/>
    </row>
    <row r="87" spans="1:25" ht="26.25" x14ac:dyDescent="0.4">
      <c r="A87" s="90"/>
      <c r="B87" s="90"/>
      <c r="C87" s="90"/>
      <c r="D87" s="90"/>
      <c r="E87" s="90"/>
      <c r="F87" s="90"/>
      <c r="V87"/>
      <c r="W87"/>
      <c r="X87"/>
      <c r="Y87"/>
    </row>
    <row r="88" spans="1:25" ht="26.25" x14ac:dyDescent="0.4">
      <c r="A88" s="90"/>
      <c r="B88" s="90"/>
      <c r="C88" s="90"/>
      <c r="D88" s="90"/>
      <c r="E88" s="90"/>
      <c r="F88" s="90"/>
      <c r="V88"/>
      <c r="W88"/>
      <c r="X88"/>
      <c r="Y88"/>
    </row>
    <row r="89" spans="1:25" ht="26.25" x14ac:dyDescent="0.4">
      <c r="A89" s="90"/>
      <c r="B89" s="90"/>
      <c r="C89" s="90"/>
      <c r="D89" s="90"/>
      <c r="E89" s="90"/>
      <c r="F89" s="90"/>
      <c r="V89"/>
      <c r="W89"/>
      <c r="X89"/>
      <c r="Y89"/>
    </row>
    <row r="90" spans="1:25" ht="26.25" x14ac:dyDescent="0.4">
      <c r="A90" s="90"/>
      <c r="B90" s="90"/>
      <c r="C90" s="90"/>
      <c r="D90" s="90"/>
      <c r="E90" s="90"/>
      <c r="F90" s="90"/>
      <c r="V90"/>
      <c r="W90"/>
      <c r="X90"/>
      <c r="Y90"/>
    </row>
    <row r="91" spans="1:25" ht="26.25" x14ac:dyDescent="0.4">
      <c r="A91" s="90"/>
      <c r="B91" s="90"/>
      <c r="C91" s="90"/>
      <c r="D91" s="90"/>
      <c r="E91" s="90"/>
      <c r="F91" s="90"/>
      <c r="V91"/>
      <c r="W91"/>
      <c r="X91"/>
      <c r="Y91"/>
    </row>
    <row r="92" spans="1:25" ht="26.25" x14ac:dyDescent="0.4">
      <c r="A92" s="90"/>
      <c r="B92" s="90"/>
      <c r="C92" s="90"/>
      <c r="D92" s="90"/>
      <c r="E92" s="90"/>
      <c r="F92" s="90"/>
      <c r="V92"/>
      <c r="W92"/>
      <c r="X92"/>
      <c r="Y92"/>
    </row>
    <row r="93" spans="1:25" ht="26.25" x14ac:dyDescent="0.4">
      <c r="A93" s="90"/>
      <c r="B93" s="90"/>
      <c r="C93" s="90"/>
      <c r="D93" s="90"/>
      <c r="E93" s="90"/>
      <c r="F93" s="90"/>
      <c r="V93"/>
      <c r="W93"/>
      <c r="X93"/>
      <c r="Y93"/>
    </row>
    <row r="94" spans="1:25" ht="26.25" x14ac:dyDescent="0.4">
      <c r="A94" s="90"/>
      <c r="B94" s="90"/>
      <c r="C94" s="90"/>
      <c r="D94" s="90"/>
      <c r="E94" s="90"/>
      <c r="F94" s="90"/>
      <c r="V94"/>
      <c r="W94"/>
      <c r="X94"/>
      <c r="Y94"/>
    </row>
    <row r="95" spans="1:25" ht="26.25" x14ac:dyDescent="0.4">
      <c r="A95" s="90"/>
      <c r="B95" s="90"/>
      <c r="C95" s="90"/>
      <c r="D95" s="90"/>
      <c r="E95" s="90"/>
      <c r="F95" s="90"/>
      <c r="V95"/>
      <c r="W95"/>
      <c r="X95"/>
      <c r="Y95"/>
    </row>
    <row r="96" spans="1:25" ht="26.25" x14ac:dyDescent="0.4">
      <c r="A96" s="90"/>
      <c r="B96" s="90"/>
      <c r="C96" s="90"/>
      <c r="D96" s="90"/>
      <c r="E96" s="90"/>
      <c r="F96" s="90"/>
    </row>
    <row r="97" spans="1:6" ht="26.25" x14ac:dyDescent="0.4">
      <c r="A97" s="90"/>
      <c r="B97" s="90"/>
      <c r="C97" s="90"/>
      <c r="D97" s="90"/>
      <c r="E97" s="90"/>
      <c r="F97" s="90"/>
    </row>
    <row r="98" spans="1:6" ht="26.25" x14ac:dyDescent="0.4">
      <c r="A98" s="90"/>
      <c r="B98" s="90"/>
      <c r="C98" s="90"/>
      <c r="D98" s="90"/>
      <c r="E98" s="90"/>
      <c r="F98" s="90"/>
    </row>
    <row r="99" spans="1:6" ht="26.25" x14ac:dyDescent="0.4">
      <c r="A99" s="90"/>
      <c r="B99" s="90"/>
      <c r="C99" s="90"/>
      <c r="D99" s="90"/>
      <c r="E99" s="90"/>
      <c r="F99" s="90"/>
    </row>
    <row r="100" spans="1:6" ht="26.25" x14ac:dyDescent="0.4">
      <c r="A100" s="90"/>
      <c r="B100" s="90"/>
      <c r="C100" s="90"/>
      <c r="D100" s="90"/>
      <c r="E100" s="90"/>
      <c r="F100" s="90"/>
    </row>
    <row r="101" spans="1:6" ht="26.25" x14ac:dyDescent="0.4">
      <c r="A101" s="90"/>
      <c r="B101" s="90"/>
      <c r="C101" s="90"/>
      <c r="D101" s="90"/>
      <c r="E101" s="90"/>
      <c r="F101" s="90"/>
    </row>
    <row r="102" spans="1:6" ht="26.25" x14ac:dyDescent="0.4">
      <c r="A102" s="90"/>
      <c r="B102" s="90"/>
      <c r="C102" s="90"/>
      <c r="D102" s="90"/>
      <c r="E102" s="90"/>
      <c r="F102" s="90"/>
    </row>
    <row r="103" spans="1:6" ht="26.25" x14ac:dyDescent="0.4">
      <c r="A103" s="90"/>
      <c r="B103" s="90"/>
      <c r="C103" s="90"/>
      <c r="D103" s="90"/>
      <c r="E103" s="90"/>
      <c r="F103" s="90"/>
    </row>
    <row r="104" spans="1:6" ht="26.25" x14ac:dyDescent="0.4">
      <c r="A104" s="90"/>
      <c r="B104" s="90"/>
      <c r="C104" s="90"/>
      <c r="D104" s="90"/>
      <c r="E104" s="90"/>
      <c r="F104" s="90"/>
    </row>
    <row r="105" spans="1:6" ht="26.25" x14ac:dyDescent="0.4">
      <c r="A105" s="90"/>
      <c r="B105" s="90"/>
      <c r="C105" s="90"/>
      <c r="D105" s="90"/>
      <c r="E105" s="90"/>
      <c r="F105" s="90"/>
    </row>
    <row r="106" spans="1:6" ht="26.25" x14ac:dyDescent="0.4">
      <c r="A106" s="90"/>
      <c r="B106" s="90"/>
      <c r="C106" s="90"/>
      <c r="D106" s="90"/>
      <c r="E106" s="90"/>
      <c r="F106" s="90"/>
    </row>
    <row r="107" spans="1:6" ht="26.25" x14ac:dyDescent="0.4">
      <c r="A107" s="90"/>
      <c r="B107" s="90"/>
      <c r="C107" s="90"/>
      <c r="D107" s="90"/>
      <c r="E107" s="90"/>
      <c r="F107" s="90"/>
    </row>
    <row r="108" spans="1:6" ht="26.25" x14ac:dyDescent="0.4">
      <c r="A108" s="90"/>
      <c r="B108" s="90"/>
      <c r="C108" s="90"/>
      <c r="D108" s="90"/>
      <c r="E108" s="90"/>
      <c r="F108" s="90"/>
    </row>
    <row r="109" spans="1:6" ht="26.25" x14ac:dyDescent="0.4">
      <c r="A109" s="90"/>
      <c r="B109" s="90"/>
      <c r="C109" s="90"/>
      <c r="D109" s="90"/>
      <c r="E109" s="90"/>
      <c r="F109" s="90"/>
    </row>
    <row r="110" spans="1:6" ht="26.25" x14ac:dyDescent="0.4">
      <c r="A110" s="90"/>
      <c r="B110" s="90"/>
      <c r="C110" s="90"/>
      <c r="D110" s="90"/>
      <c r="E110" s="90"/>
      <c r="F110" s="90"/>
    </row>
    <row r="111" spans="1:6" ht="26.25" x14ac:dyDescent="0.4">
      <c r="A111" s="90"/>
      <c r="B111" s="90"/>
      <c r="C111" s="90"/>
      <c r="D111" s="90"/>
      <c r="E111" s="90"/>
      <c r="F111" s="90"/>
    </row>
    <row r="112" spans="1:6" ht="26.25" x14ac:dyDescent="0.4">
      <c r="A112" s="90"/>
      <c r="B112" s="90"/>
      <c r="C112" s="90"/>
      <c r="D112" s="90"/>
      <c r="E112" s="90"/>
      <c r="F112" s="90"/>
    </row>
    <row r="113" spans="1:6" ht="26.25" x14ac:dyDescent="0.4">
      <c r="A113" s="90"/>
      <c r="B113" s="90"/>
      <c r="C113" s="90"/>
      <c r="D113" s="90"/>
      <c r="E113" s="90"/>
      <c r="F113" s="90"/>
    </row>
    <row r="114" spans="1:6" ht="26.25" x14ac:dyDescent="0.4">
      <c r="A114" s="90"/>
      <c r="B114" s="90"/>
      <c r="C114" s="90"/>
      <c r="D114" s="90"/>
      <c r="E114" s="90"/>
      <c r="F114" s="90"/>
    </row>
    <row r="115" spans="1:6" ht="26.25" x14ac:dyDescent="0.4">
      <c r="A115" s="90"/>
      <c r="B115" s="90"/>
      <c r="C115" s="90"/>
      <c r="D115" s="90"/>
      <c r="E115" s="90"/>
      <c r="F115" s="90"/>
    </row>
    <row r="116" spans="1:6" ht="26.25" x14ac:dyDescent="0.4">
      <c r="A116" s="90"/>
      <c r="B116" s="90"/>
      <c r="C116" s="90"/>
      <c r="D116" s="90"/>
      <c r="E116" s="90"/>
      <c r="F116" s="90"/>
    </row>
    <row r="117" spans="1:6" ht="26.25" x14ac:dyDescent="0.4">
      <c r="A117" s="90"/>
      <c r="B117" s="90"/>
      <c r="C117" s="90"/>
      <c r="D117" s="90"/>
      <c r="E117" s="90"/>
      <c r="F117" s="90"/>
    </row>
    <row r="118" spans="1:6" ht="26.25" x14ac:dyDescent="0.4">
      <c r="A118" s="90"/>
      <c r="B118" s="90"/>
      <c r="C118" s="90"/>
      <c r="D118" s="90"/>
      <c r="E118" s="90"/>
      <c r="F118" s="90"/>
    </row>
    <row r="119" spans="1:6" ht="26.25" x14ac:dyDescent="0.4">
      <c r="A119" s="90"/>
      <c r="B119" s="90"/>
      <c r="C119" s="90"/>
      <c r="D119" s="90"/>
      <c r="E119" s="90"/>
      <c r="F119" s="90"/>
    </row>
    <row r="120" spans="1:6" ht="26.25" x14ac:dyDescent="0.4">
      <c r="A120" s="90"/>
      <c r="B120" s="90"/>
      <c r="C120" s="90"/>
      <c r="D120" s="90"/>
      <c r="E120" s="90"/>
      <c r="F120" s="90"/>
    </row>
    <row r="121" spans="1:6" ht="26.25" x14ac:dyDescent="0.4">
      <c r="A121" s="90"/>
      <c r="B121" s="90"/>
      <c r="C121" s="90"/>
      <c r="D121" s="90"/>
      <c r="E121" s="90"/>
      <c r="F121" s="90"/>
    </row>
    <row r="122" spans="1:6" ht="26.25" x14ac:dyDescent="0.4">
      <c r="A122" s="90"/>
      <c r="B122" s="90"/>
      <c r="C122" s="90"/>
      <c r="D122" s="90"/>
      <c r="E122" s="90"/>
      <c r="F122" s="90"/>
    </row>
    <row r="123" spans="1:6" ht="26.25" x14ac:dyDescent="0.4">
      <c r="A123" s="90"/>
      <c r="B123" s="90"/>
      <c r="C123" s="90"/>
      <c r="D123" s="90"/>
      <c r="E123" s="90"/>
      <c r="F123" s="90"/>
    </row>
    <row r="124" spans="1:6" ht="26.25" x14ac:dyDescent="0.4">
      <c r="A124" s="90"/>
      <c r="B124" s="90"/>
      <c r="C124" s="90"/>
      <c r="D124" s="90"/>
      <c r="E124" s="90"/>
      <c r="F124" s="90"/>
    </row>
    <row r="125" spans="1:6" ht="26.25" x14ac:dyDescent="0.4">
      <c r="A125" s="90"/>
      <c r="B125" s="90"/>
      <c r="C125" s="90"/>
      <c r="D125" s="90"/>
      <c r="E125" s="90"/>
      <c r="F125" s="90"/>
    </row>
    <row r="126" spans="1:6" ht="26.25" x14ac:dyDescent="0.4">
      <c r="A126" s="90"/>
      <c r="B126" s="90"/>
      <c r="C126" s="90"/>
      <c r="D126" s="90"/>
      <c r="E126" s="90"/>
      <c r="F126" s="90"/>
    </row>
    <row r="127" spans="1:6" ht="26.25" x14ac:dyDescent="0.4">
      <c r="A127" s="90"/>
      <c r="B127" s="90"/>
      <c r="C127" s="90"/>
      <c r="D127" s="90"/>
      <c r="E127" s="90"/>
      <c r="F127" s="90"/>
    </row>
    <row r="128" spans="1:6" ht="26.25" x14ac:dyDescent="0.4">
      <c r="A128" s="90"/>
      <c r="B128" s="90"/>
      <c r="C128" s="90"/>
      <c r="D128" s="90"/>
      <c r="E128" s="90"/>
      <c r="F128" s="90"/>
    </row>
    <row r="129" spans="1:6" ht="26.25" x14ac:dyDescent="0.4">
      <c r="A129" s="90"/>
      <c r="B129" s="90"/>
      <c r="C129" s="90"/>
      <c r="D129" s="90"/>
      <c r="E129" s="90"/>
      <c r="F129" s="90"/>
    </row>
    <row r="130" spans="1:6" ht="26.25" x14ac:dyDescent="0.4">
      <c r="A130" s="90"/>
      <c r="B130" s="90"/>
      <c r="C130" s="90"/>
      <c r="D130" s="90"/>
      <c r="E130" s="90"/>
      <c r="F130" s="90"/>
    </row>
    <row r="131" spans="1:6" ht="26.25" x14ac:dyDescent="0.4">
      <c r="A131" s="90"/>
      <c r="B131" s="90"/>
      <c r="C131" s="90"/>
      <c r="D131" s="90"/>
      <c r="E131" s="90"/>
      <c r="F131" s="90"/>
    </row>
    <row r="132" spans="1:6" ht="26.25" x14ac:dyDescent="0.4">
      <c r="A132" s="90"/>
      <c r="B132" s="90"/>
      <c r="C132" s="90"/>
      <c r="D132" s="90"/>
      <c r="E132" s="90"/>
      <c r="F132" s="90"/>
    </row>
    <row r="133" spans="1:6" ht="26.25" x14ac:dyDescent="0.4">
      <c r="A133" s="90"/>
      <c r="B133" s="90"/>
      <c r="C133" s="90"/>
      <c r="D133" s="90"/>
      <c r="E133" s="90"/>
      <c r="F133" s="90"/>
    </row>
    <row r="134" spans="1:6" ht="26.25" x14ac:dyDescent="0.4">
      <c r="A134" s="90"/>
      <c r="B134" s="90"/>
      <c r="C134" s="90"/>
      <c r="D134" s="90"/>
      <c r="E134" s="90"/>
      <c r="F134" s="90"/>
    </row>
    <row r="135" spans="1:6" ht="26.25" x14ac:dyDescent="0.4">
      <c r="A135" s="90"/>
      <c r="B135" s="90"/>
      <c r="C135" s="90"/>
      <c r="D135" s="90"/>
      <c r="E135" s="90"/>
      <c r="F135" s="90"/>
    </row>
    <row r="136" spans="1:6" ht="26.25" x14ac:dyDescent="0.4">
      <c r="A136" s="90"/>
      <c r="B136" s="90"/>
      <c r="C136" s="90"/>
      <c r="D136" s="90"/>
      <c r="E136" s="90"/>
      <c r="F136" s="90"/>
    </row>
    <row r="137" spans="1:6" ht="26.25" x14ac:dyDescent="0.4">
      <c r="A137" s="90"/>
      <c r="B137" s="90"/>
      <c r="C137" s="90"/>
      <c r="D137" s="90"/>
      <c r="E137" s="90"/>
      <c r="F137" s="90"/>
    </row>
    <row r="138" spans="1:6" ht="26.25" x14ac:dyDescent="0.4">
      <c r="A138" s="90"/>
      <c r="B138" s="90"/>
      <c r="C138" s="90"/>
      <c r="D138" s="90"/>
      <c r="E138" s="90"/>
      <c r="F138" s="90"/>
    </row>
    <row r="139" spans="1:6" ht="26.25" x14ac:dyDescent="0.4">
      <c r="A139" s="90"/>
      <c r="B139" s="90"/>
      <c r="C139" s="90"/>
      <c r="D139" s="90"/>
      <c r="E139" s="90"/>
      <c r="F139" s="90"/>
    </row>
    <row r="140" spans="1:6" ht="26.25" x14ac:dyDescent="0.4">
      <c r="A140" s="90"/>
      <c r="B140" s="90"/>
      <c r="C140" s="90"/>
      <c r="D140" s="90"/>
      <c r="E140" s="90"/>
      <c r="F140" s="90"/>
    </row>
    <row r="141" spans="1:6" ht="26.25" x14ac:dyDescent="0.4">
      <c r="A141" s="90"/>
      <c r="B141" s="90"/>
      <c r="C141" s="90"/>
      <c r="D141" s="90"/>
      <c r="E141" s="90"/>
      <c r="F141" s="90"/>
    </row>
    <row r="142" spans="1:6" ht="26.25" x14ac:dyDescent="0.4">
      <c r="A142" s="90"/>
      <c r="B142" s="90"/>
      <c r="C142" s="90"/>
      <c r="D142" s="90"/>
      <c r="E142" s="90"/>
      <c r="F142" s="90"/>
    </row>
    <row r="143" spans="1:6" ht="26.25" x14ac:dyDescent="0.4">
      <c r="A143" s="90"/>
      <c r="B143" s="90"/>
      <c r="C143" s="90"/>
      <c r="D143" s="90"/>
      <c r="E143" s="90"/>
      <c r="F143" s="90"/>
    </row>
    <row r="144" spans="1:6" ht="26.25" x14ac:dyDescent="0.4">
      <c r="A144" s="90"/>
      <c r="B144" s="90"/>
      <c r="C144" s="90"/>
      <c r="D144" s="90"/>
      <c r="E144" s="90"/>
      <c r="F144" s="90"/>
    </row>
    <row r="145" spans="1:6" ht="26.25" x14ac:dyDescent="0.4">
      <c r="A145" s="90"/>
      <c r="B145" s="90"/>
      <c r="C145" s="90"/>
      <c r="D145" s="90"/>
      <c r="E145" s="90"/>
      <c r="F145" s="90"/>
    </row>
    <row r="146" spans="1:6" ht="26.25" x14ac:dyDescent="0.4">
      <c r="A146" s="90"/>
      <c r="B146" s="90"/>
      <c r="C146" s="90"/>
      <c r="D146" s="90"/>
      <c r="E146" s="90"/>
      <c r="F146" s="90"/>
    </row>
    <row r="147" spans="1:6" ht="26.25" x14ac:dyDescent="0.4">
      <c r="A147" s="90"/>
      <c r="B147" s="90"/>
      <c r="C147" s="90"/>
      <c r="D147" s="90"/>
      <c r="E147" s="90"/>
      <c r="F147" s="90"/>
    </row>
    <row r="148" spans="1:6" ht="26.25" x14ac:dyDescent="0.4">
      <c r="A148" s="90"/>
      <c r="B148" s="90"/>
      <c r="C148" s="90"/>
      <c r="D148" s="90"/>
      <c r="E148" s="90"/>
      <c r="F148" s="90"/>
    </row>
    <row r="149" spans="1:6" ht="26.25" x14ac:dyDescent="0.4">
      <c r="A149" s="90"/>
      <c r="B149" s="90"/>
      <c r="C149" s="90"/>
      <c r="D149" s="90"/>
      <c r="E149" s="90"/>
      <c r="F149" s="90"/>
    </row>
    <row r="150" spans="1:6" ht="26.25" x14ac:dyDescent="0.4">
      <c r="A150" s="90"/>
      <c r="B150" s="90"/>
      <c r="C150" s="90"/>
      <c r="D150" s="90"/>
      <c r="E150" s="90"/>
      <c r="F150" s="90"/>
    </row>
    <row r="151" spans="1:6" ht="26.25" x14ac:dyDescent="0.4">
      <c r="A151" s="90"/>
      <c r="B151" s="90"/>
      <c r="C151" s="90"/>
      <c r="D151" s="90"/>
      <c r="E151" s="90"/>
      <c r="F151" s="90"/>
    </row>
    <row r="152" spans="1:6" ht="26.25" x14ac:dyDescent="0.4">
      <c r="A152" s="90"/>
      <c r="B152" s="90"/>
      <c r="C152" s="90"/>
      <c r="D152" s="90"/>
      <c r="E152" s="90"/>
      <c r="F152" s="90"/>
    </row>
    <row r="153" spans="1:6" ht="26.25" x14ac:dyDescent="0.4">
      <c r="A153" s="90"/>
      <c r="B153" s="90"/>
      <c r="C153" s="90"/>
      <c r="D153" s="90"/>
      <c r="E153" s="90"/>
      <c r="F153" s="90"/>
    </row>
    <row r="154" spans="1:6" ht="26.25" x14ac:dyDescent="0.4">
      <c r="A154" s="90"/>
      <c r="B154" s="90"/>
      <c r="C154" s="90"/>
      <c r="D154" s="90"/>
      <c r="E154" s="90"/>
      <c r="F154" s="90"/>
    </row>
    <row r="155" spans="1:6" ht="26.25" x14ac:dyDescent="0.4">
      <c r="A155" s="90"/>
      <c r="B155" s="90"/>
      <c r="C155" s="90"/>
      <c r="D155" s="90"/>
      <c r="E155" s="90"/>
      <c r="F155" s="90"/>
    </row>
    <row r="156" spans="1:6" ht="26.25" x14ac:dyDescent="0.4">
      <c r="A156" s="90"/>
      <c r="B156" s="90"/>
      <c r="C156" s="90"/>
      <c r="D156" s="90"/>
      <c r="E156" s="90"/>
      <c r="F156" s="90"/>
    </row>
    <row r="157" spans="1:6" ht="26.25" x14ac:dyDescent="0.4">
      <c r="A157" s="90"/>
      <c r="B157" s="90"/>
      <c r="C157" s="90"/>
      <c r="D157" s="90"/>
      <c r="E157" s="90"/>
      <c r="F157" s="90"/>
    </row>
    <row r="158" spans="1:6" ht="26.25" x14ac:dyDescent="0.4">
      <c r="A158" s="90"/>
      <c r="B158" s="90"/>
      <c r="C158" s="90"/>
      <c r="D158" s="90"/>
      <c r="E158" s="90"/>
      <c r="F158" s="90"/>
    </row>
    <row r="159" spans="1:6" ht="26.25" x14ac:dyDescent="0.4">
      <c r="A159" s="90"/>
      <c r="B159" s="90"/>
      <c r="C159" s="90"/>
      <c r="D159" s="90"/>
      <c r="E159" s="90"/>
      <c r="F159" s="90"/>
    </row>
    <row r="160" spans="1:6" ht="26.25" x14ac:dyDescent="0.4">
      <c r="A160" s="90"/>
      <c r="B160" s="90"/>
      <c r="C160" s="90"/>
      <c r="D160" s="90"/>
      <c r="E160" s="90"/>
      <c r="F160" s="90"/>
    </row>
    <row r="161" spans="1:6" ht="26.25" x14ac:dyDescent="0.4">
      <c r="A161" s="90"/>
      <c r="B161" s="90"/>
      <c r="C161" s="90"/>
      <c r="D161" s="90"/>
      <c r="E161" s="90"/>
      <c r="F161" s="90"/>
    </row>
    <row r="162" spans="1:6" ht="26.25" x14ac:dyDescent="0.4">
      <c r="A162" s="90"/>
      <c r="B162" s="90"/>
      <c r="C162" s="90"/>
      <c r="D162" s="90"/>
      <c r="E162" s="90"/>
      <c r="F162" s="90"/>
    </row>
    <row r="163" spans="1:6" ht="26.25" x14ac:dyDescent="0.4">
      <c r="A163" s="90"/>
      <c r="B163" s="90"/>
      <c r="C163" s="90"/>
      <c r="D163" s="90"/>
      <c r="E163" s="90"/>
      <c r="F163" s="90"/>
    </row>
    <row r="164" spans="1:6" ht="26.25" x14ac:dyDescent="0.4">
      <c r="A164" s="90"/>
      <c r="B164" s="90"/>
      <c r="C164" s="90"/>
      <c r="D164" s="90"/>
      <c r="E164" s="90"/>
      <c r="F164" s="90"/>
    </row>
    <row r="165" spans="1:6" ht="26.25" x14ac:dyDescent="0.4">
      <c r="A165" s="90"/>
      <c r="B165" s="90"/>
      <c r="C165" s="90"/>
      <c r="D165" s="90"/>
      <c r="E165" s="90"/>
      <c r="F165" s="90"/>
    </row>
    <row r="166" spans="1:6" ht="26.25" x14ac:dyDescent="0.4">
      <c r="A166" s="90"/>
      <c r="B166" s="90"/>
      <c r="C166" s="90"/>
      <c r="D166" s="90"/>
      <c r="E166" s="90"/>
      <c r="F166" s="90"/>
    </row>
    <row r="167" spans="1:6" ht="26.25" x14ac:dyDescent="0.4">
      <c r="A167" s="90"/>
      <c r="B167" s="90"/>
      <c r="C167" s="90"/>
      <c r="D167" s="90"/>
      <c r="E167" s="90"/>
      <c r="F167" s="90"/>
    </row>
    <row r="168" spans="1:6" x14ac:dyDescent="0.5">
      <c r="A168" s="90"/>
      <c r="B168" s="90"/>
      <c r="C168" s="90"/>
      <c r="D168" s="90"/>
      <c r="E168" s="90"/>
      <c r="F168" s="84"/>
    </row>
    <row r="169" spans="1:6" x14ac:dyDescent="0.5">
      <c r="A169" s="90"/>
      <c r="B169" s="90"/>
      <c r="C169" s="90"/>
      <c r="D169" s="90"/>
      <c r="E169" s="90"/>
      <c r="F169" s="84"/>
    </row>
    <row r="170" spans="1:6" x14ac:dyDescent="0.5">
      <c r="A170" s="90"/>
      <c r="B170" s="90"/>
      <c r="C170" s="90"/>
      <c r="D170" s="90"/>
      <c r="E170" s="90"/>
      <c r="F170" s="84"/>
    </row>
    <row r="171" spans="1:6" x14ac:dyDescent="0.5">
      <c r="A171" s="90"/>
      <c r="B171" s="90"/>
      <c r="C171" s="90"/>
      <c r="D171" s="90"/>
      <c r="E171" s="90"/>
      <c r="F171" s="84"/>
    </row>
    <row r="172" spans="1:6" x14ac:dyDescent="0.5">
      <c r="A172" s="90"/>
      <c r="B172" s="90"/>
      <c r="C172" s="90"/>
      <c r="D172" s="90"/>
      <c r="E172" s="90"/>
      <c r="F172" s="84"/>
    </row>
    <row r="173" spans="1:6" x14ac:dyDescent="0.5">
      <c r="A173" s="90"/>
      <c r="B173" s="90"/>
      <c r="C173" s="90"/>
      <c r="D173" s="90"/>
      <c r="E173" s="90"/>
      <c r="F173" s="84"/>
    </row>
    <row r="174" spans="1:6" x14ac:dyDescent="0.5">
      <c r="A174" s="90"/>
      <c r="B174" s="90"/>
      <c r="C174" s="90"/>
      <c r="D174" s="90"/>
      <c r="E174" s="90"/>
      <c r="F174" s="84"/>
    </row>
    <row r="175" spans="1:6" x14ac:dyDescent="0.5">
      <c r="A175" s="90"/>
      <c r="B175" s="90"/>
      <c r="C175" s="90"/>
      <c r="D175" s="90"/>
      <c r="E175" s="90"/>
      <c r="F175" s="84"/>
    </row>
    <row r="176" spans="1:6" x14ac:dyDescent="0.5">
      <c r="A176" s="90"/>
      <c r="B176" s="90"/>
      <c r="C176" s="90"/>
      <c r="D176" s="90"/>
      <c r="E176" s="90"/>
      <c r="F176" s="84"/>
    </row>
    <row r="177" spans="1:6" x14ac:dyDescent="0.5">
      <c r="A177" s="90"/>
      <c r="B177" s="90"/>
      <c r="C177" s="90"/>
      <c r="D177" s="90"/>
      <c r="E177" s="90"/>
      <c r="F177" s="84"/>
    </row>
    <row r="178" spans="1:6" x14ac:dyDescent="0.5">
      <c r="A178" s="90"/>
      <c r="B178" s="90"/>
      <c r="C178" s="90"/>
      <c r="D178" s="90"/>
      <c r="E178" s="90"/>
      <c r="F178" s="84"/>
    </row>
    <row r="179" spans="1:6" x14ac:dyDescent="0.5">
      <c r="A179" s="90"/>
      <c r="B179" s="90"/>
      <c r="C179" s="90"/>
      <c r="D179" s="90"/>
      <c r="E179" s="90"/>
      <c r="F179" s="84"/>
    </row>
    <row r="180" spans="1:6" x14ac:dyDescent="0.5">
      <c r="A180" s="90"/>
      <c r="B180" s="90"/>
      <c r="C180" s="90"/>
      <c r="D180" s="90"/>
      <c r="E180" s="90"/>
      <c r="F180" s="84"/>
    </row>
    <row r="181" spans="1:6" x14ac:dyDescent="0.5">
      <c r="A181" s="90"/>
      <c r="B181" s="90"/>
      <c r="C181" s="90"/>
      <c r="D181" s="90"/>
      <c r="E181" s="90"/>
      <c r="F181" s="84"/>
    </row>
    <row r="182" spans="1:6" x14ac:dyDescent="0.5">
      <c r="A182" s="90"/>
      <c r="B182" s="90"/>
      <c r="C182" s="90"/>
      <c r="D182" s="90"/>
      <c r="E182" s="90"/>
      <c r="F182" s="84"/>
    </row>
    <row r="183" spans="1:6" x14ac:dyDescent="0.5">
      <c r="A183" s="90"/>
      <c r="B183" s="90"/>
      <c r="C183" s="90"/>
      <c r="D183" s="90"/>
      <c r="E183" s="90"/>
      <c r="F183" s="84"/>
    </row>
    <row r="184" spans="1:6" x14ac:dyDescent="0.5">
      <c r="A184" s="90"/>
      <c r="B184" s="90"/>
      <c r="C184" s="90"/>
      <c r="D184" s="90"/>
      <c r="E184" s="90"/>
      <c r="F184" s="84"/>
    </row>
    <row r="185" spans="1:6" x14ac:dyDescent="0.5">
      <c r="A185" s="90"/>
      <c r="B185" s="90"/>
      <c r="C185" s="90"/>
      <c r="D185" s="90"/>
      <c r="E185" s="90"/>
      <c r="F185" s="84"/>
    </row>
    <row r="186" spans="1:6" x14ac:dyDescent="0.5">
      <c r="A186" s="90"/>
      <c r="B186" s="90"/>
      <c r="C186" s="90"/>
      <c r="D186" s="90"/>
      <c r="E186" s="90"/>
      <c r="F186" s="84"/>
    </row>
    <row r="187" spans="1:6" x14ac:dyDescent="0.5">
      <c r="A187" s="90"/>
      <c r="B187" s="90"/>
      <c r="C187" s="90"/>
      <c r="D187" s="90"/>
      <c r="E187" s="90"/>
      <c r="F187" s="84"/>
    </row>
    <row r="188" spans="1:6" x14ac:dyDescent="0.5">
      <c r="A188" s="90"/>
      <c r="B188" s="90"/>
      <c r="C188" s="90"/>
      <c r="D188" s="90"/>
      <c r="E188" s="90"/>
      <c r="F188" s="84"/>
    </row>
    <row r="189" spans="1:6" x14ac:dyDescent="0.5">
      <c r="A189" s="90"/>
      <c r="B189" s="90"/>
      <c r="C189" s="90"/>
      <c r="D189" s="90"/>
      <c r="E189" s="90"/>
      <c r="F189" s="84"/>
    </row>
    <row r="190" spans="1:6" x14ac:dyDescent="0.5">
      <c r="A190" s="90"/>
      <c r="B190" s="90"/>
      <c r="C190" s="90"/>
      <c r="D190" s="90"/>
      <c r="E190" s="90"/>
      <c r="F190" s="84"/>
    </row>
    <row r="191" spans="1:6" x14ac:dyDescent="0.5">
      <c r="A191" s="90"/>
      <c r="B191" s="90"/>
      <c r="C191" s="90"/>
      <c r="D191" s="90"/>
      <c r="E191" s="90"/>
      <c r="F191" s="84"/>
    </row>
    <row r="192" spans="1:6" x14ac:dyDescent="0.5">
      <c r="A192" s="90"/>
      <c r="B192" s="90"/>
      <c r="C192" s="90"/>
      <c r="D192" s="90"/>
      <c r="E192" s="90"/>
      <c r="F192" s="84"/>
    </row>
    <row r="193" spans="1:6" x14ac:dyDescent="0.5">
      <c r="A193" s="90"/>
      <c r="B193" s="90"/>
      <c r="C193" s="90"/>
      <c r="D193" s="90"/>
      <c r="E193" s="90"/>
      <c r="F193" s="84"/>
    </row>
    <row r="194" spans="1:6" x14ac:dyDescent="0.5">
      <c r="A194" s="90"/>
      <c r="B194" s="90"/>
      <c r="C194" s="90"/>
      <c r="D194" s="90"/>
      <c r="E194" s="90"/>
      <c r="F194" s="84"/>
    </row>
    <row r="195" spans="1:6" x14ac:dyDescent="0.5">
      <c r="A195" s="90"/>
      <c r="B195" s="90"/>
      <c r="C195" s="90"/>
      <c r="D195" s="90"/>
      <c r="E195" s="90"/>
      <c r="F195" s="84"/>
    </row>
    <row r="196" spans="1:6" x14ac:dyDescent="0.5">
      <c r="A196" s="90"/>
      <c r="B196" s="90"/>
      <c r="C196" s="90"/>
      <c r="D196" s="90"/>
      <c r="E196" s="90"/>
      <c r="F196" s="84"/>
    </row>
    <row r="197" spans="1:6" x14ac:dyDescent="0.5">
      <c r="A197" s="90"/>
      <c r="B197" s="90"/>
      <c r="C197" s="90"/>
      <c r="D197" s="90"/>
      <c r="E197" s="90"/>
      <c r="F197" s="84"/>
    </row>
    <row r="198" spans="1:6" x14ac:dyDescent="0.5">
      <c r="A198" s="90"/>
      <c r="B198" s="90"/>
      <c r="C198" s="90"/>
      <c r="D198" s="90"/>
      <c r="E198" s="90"/>
      <c r="F198" s="84"/>
    </row>
    <row r="199" spans="1:6" x14ac:dyDescent="0.5">
      <c r="A199" s="90"/>
      <c r="B199" s="90"/>
      <c r="C199" s="90"/>
      <c r="D199" s="90"/>
      <c r="E199" s="90"/>
      <c r="F199" s="84"/>
    </row>
    <row r="200" spans="1:6" x14ac:dyDescent="0.5">
      <c r="A200" s="90"/>
      <c r="B200" s="90"/>
      <c r="C200" s="90"/>
      <c r="D200" s="90"/>
      <c r="E200" s="90"/>
      <c r="F200" s="84"/>
    </row>
    <row r="201" spans="1:6" x14ac:dyDescent="0.5">
      <c r="A201" s="90"/>
      <c r="B201" s="90"/>
      <c r="C201" s="90"/>
      <c r="D201" s="90"/>
      <c r="E201" s="90"/>
      <c r="F201" s="84"/>
    </row>
    <row r="202" spans="1:6" x14ac:dyDescent="0.5">
      <c r="A202" s="90"/>
      <c r="B202" s="90"/>
      <c r="C202" s="90"/>
      <c r="D202" s="90"/>
      <c r="E202" s="90"/>
      <c r="F202" s="84"/>
    </row>
    <row r="203" spans="1:6" x14ac:dyDescent="0.5">
      <c r="A203" s="90"/>
      <c r="B203" s="90"/>
      <c r="C203" s="90"/>
      <c r="D203" s="90"/>
      <c r="E203" s="90"/>
      <c r="F203" s="84"/>
    </row>
    <row r="204" spans="1:6" x14ac:dyDescent="0.5">
      <c r="A204" s="90"/>
      <c r="B204" s="90"/>
      <c r="C204" s="90"/>
      <c r="D204" s="90"/>
      <c r="E204" s="90"/>
      <c r="F204" s="84"/>
    </row>
    <row r="205" spans="1:6" x14ac:dyDescent="0.5">
      <c r="A205"/>
      <c r="B205"/>
      <c r="C205"/>
      <c r="D205"/>
      <c r="E205"/>
      <c r="F205" s="84"/>
    </row>
    <row r="206" spans="1:6" x14ac:dyDescent="0.5">
      <c r="A206"/>
      <c r="B206"/>
      <c r="C206"/>
      <c r="D206"/>
      <c r="E206"/>
      <c r="F206" s="84"/>
    </row>
    <row r="207" spans="1:6" x14ac:dyDescent="0.5">
      <c r="A207"/>
      <c r="B207"/>
      <c r="C207"/>
      <c r="D207"/>
      <c r="E207"/>
      <c r="F207" s="84"/>
    </row>
    <row r="208" spans="1:6" x14ac:dyDescent="0.5">
      <c r="A208"/>
      <c r="B208"/>
      <c r="C208"/>
      <c r="D208"/>
      <c r="E208"/>
      <c r="F208" s="84"/>
    </row>
    <row r="209" spans="1:6" x14ac:dyDescent="0.5">
      <c r="A209"/>
      <c r="B209"/>
      <c r="C209"/>
      <c r="D209"/>
      <c r="E209"/>
      <c r="F209" s="84"/>
    </row>
    <row r="210" spans="1:6" x14ac:dyDescent="0.5">
      <c r="A210"/>
      <c r="B210"/>
      <c r="C210"/>
      <c r="D210"/>
      <c r="E210"/>
      <c r="F210" s="84"/>
    </row>
    <row r="211" spans="1:6" x14ac:dyDescent="0.5">
      <c r="A211"/>
      <c r="B211"/>
      <c r="C211"/>
      <c r="D211"/>
      <c r="E211"/>
      <c r="F211" s="84"/>
    </row>
    <row r="212" spans="1:6" x14ac:dyDescent="0.5">
      <c r="A212"/>
      <c r="B212"/>
      <c r="C212"/>
      <c r="D212"/>
      <c r="E212"/>
      <c r="F212" s="84"/>
    </row>
    <row r="213" spans="1:6" x14ac:dyDescent="0.5">
      <c r="A213"/>
      <c r="B213"/>
      <c r="C213"/>
      <c r="D213"/>
      <c r="E213"/>
      <c r="F213" s="84"/>
    </row>
    <row r="214" spans="1:6" x14ac:dyDescent="0.5">
      <c r="A214"/>
      <c r="B214"/>
      <c r="C214"/>
      <c r="D214"/>
      <c r="E214"/>
      <c r="F214" s="84"/>
    </row>
    <row r="215" spans="1:6" x14ac:dyDescent="0.5">
      <c r="A215"/>
      <c r="B215"/>
      <c r="C215"/>
      <c r="D215"/>
      <c r="E215"/>
      <c r="F215" s="84"/>
    </row>
    <row r="216" spans="1:6" x14ac:dyDescent="0.5">
      <c r="A216"/>
      <c r="B216"/>
      <c r="C216"/>
      <c r="D216"/>
      <c r="E216"/>
      <c r="F216" s="84"/>
    </row>
    <row r="217" spans="1:6" x14ac:dyDescent="0.5">
      <c r="A217"/>
      <c r="B217"/>
      <c r="C217"/>
      <c r="D217"/>
      <c r="E217"/>
      <c r="F217" s="84"/>
    </row>
    <row r="218" spans="1:6" x14ac:dyDescent="0.5">
      <c r="A218"/>
      <c r="B218"/>
      <c r="C218"/>
      <c r="D218"/>
      <c r="E218"/>
      <c r="F218" s="84"/>
    </row>
    <row r="219" spans="1:6" x14ac:dyDescent="0.5">
      <c r="A219"/>
      <c r="B219"/>
      <c r="C219"/>
      <c r="D219"/>
      <c r="E219"/>
      <c r="F219" s="84"/>
    </row>
    <row r="220" spans="1:6" x14ac:dyDescent="0.5">
      <c r="A220"/>
      <c r="B220"/>
      <c r="C220"/>
      <c r="D220"/>
      <c r="E220"/>
      <c r="F220" s="84"/>
    </row>
    <row r="221" spans="1:6" x14ac:dyDescent="0.5">
      <c r="A221"/>
      <c r="B221"/>
      <c r="C221"/>
      <c r="D221"/>
      <c r="E221"/>
      <c r="F221" s="84"/>
    </row>
    <row r="222" spans="1:6" x14ac:dyDescent="0.5">
      <c r="A222"/>
      <c r="B222"/>
      <c r="C222"/>
      <c r="D222"/>
      <c r="E222"/>
      <c r="F222" s="84"/>
    </row>
    <row r="223" spans="1:6" x14ac:dyDescent="0.5">
      <c r="A223"/>
      <c r="B223"/>
      <c r="C223"/>
      <c r="D223"/>
      <c r="E223"/>
      <c r="F223" s="84"/>
    </row>
    <row r="224" spans="1:6" x14ac:dyDescent="0.5">
      <c r="A224"/>
      <c r="B224"/>
      <c r="C224"/>
      <c r="D224"/>
      <c r="E224"/>
      <c r="F224" s="84"/>
    </row>
    <row r="225" spans="1:6" x14ac:dyDescent="0.5">
      <c r="A225"/>
      <c r="B225"/>
      <c r="C225"/>
      <c r="D225"/>
      <c r="E225"/>
      <c r="F225" s="84"/>
    </row>
    <row r="226" spans="1:6" x14ac:dyDescent="0.5">
      <c r="A226"/>
      <c r="B226"/>
      <c r="C226"/>
      <c r="D226"/>
      <c r="E226"/>
      <c r="F226" s="84"/>
    </row>
    <row r="227" spans="1:6" x14ac:dyDescent="0.5">
      <c r="A227"/>
      <c r="B227"/>
      <c r="C227"/>
      <c r="D227"/>
      <c r="E227"/>
      <c r="F227" s="84"/>
    </row>
    <row r="228" spans="1:6" x14ac:dyDescent="0.5">
      <c r="A228"/>
      <c r="B228"/>
      <c r="C228"/>
      <c r="D228"/>
      <c r="E228"/>
      <c r="F228" s="84"/>
    </row>
    <row r="229" spans="1:6" x14ac:dyDescent="0.5">
      <c r="A229"/>
      <c r="B229"/>
      <c r="C229"/>
      <c r="D229"/>
      <c r="E229"/>
      <c r="F229" s="84"/>
    </row>
    <row r="230" spans="1:6" x14ac:dyDescent="0.5">
      <c r="A230"/>
      <c r="B230"/>
      <c r="C230"/>
      <c r="D230"/>
      <c r="E230"/>
      <c r="F230" s="84"/>
    </row>
    <row r="231" spans="1:6" x14ac:dyDescent="0.5">
      <c r="A231"/>
      <c r="B231"/>
      <c r="C231"/>
      <c r="D231"/>
      <c r="E231"/>
      <c r="F231" s="84"/>
    </row>
    <row r="232" spans="1:6" x14ac:dyDescent="0.5">
      <c r="A232"/>
      <c r="B232"/>
      <c r="C232"/>
      <c r="D232"/>
      <c r="E232"/>
      <c r="F232" s="84"/>
    </row>
    <row r="233" spans="1:6" x14ac:dyDescent="0.5">
      <c r="A233"/>
      <c r="B233"/>
      <c r="C233"/>
      <c r="D233"/>
      <c r="E233"/>
      <c r="F233" s="84"/>
    </row>
    <row r="234" spans="1:6" x14ac:dyDescent="0.5">
      <c r="A234"/>
      <c r="B234"/>
      <c r="C234"/>
      <c r="D234"/>
      <c r="E234"/>
      <c r="F234" s="84"/>
    </row>
    <row r="235" spans="1:6" x14ac:dyDescent="0.5">
      <c r="A235"/>
      <c r="B235"/>
      <c r="C235"/>
      <c r="D235"/>
      <c r="E235"/>
      <c r="F235" s="84"/>
    </row>
    <row r="236" spans="1:6" x14ac:dyDescent="0.5">
      <c r="A236"/>
      <c r="B236"/>
      <c r="C236"/>
      <c r="D236"/>
      <c r="E236"/>
      <c r="F236" s="84"/>
    </row>
    <row r="237" spans="1:6" x14ac:dyDescent="0.5">
      <c r="A237"/>
      <c r="B237"/>
      <c r="C237"/>
      <c r="D237"/>
      <c r="E237"/>
      <c r="F237" s="84"/>
    </row>
    <row r="238" spans="1:6" x14ac:dyDescent="0.5">
      <c r="A238"/>
      <c r="B238"/>
      <c r="C238"/>
      <c r="D238"/>
      <c r="E238"/>
      <c r="F238" s="84"/>
    </row>
    <row r="239" spans="1:6" x14ac:dyDescent="0.5">
      <c r="A239"/>
      <c r="B239"/>
      <c r="C239"/>
      <c r="D239"/>
      <c r="E239"/>
      <c r="F239" s="84"/>
    </row>
    <row r="240" spans="1:6" x14ac:dyDescent="0.5">
      <c r="A240"/>
      <c r="B240"/>
      <c r="C240"/>
      <c r="D240"/>
      <c r="E240"/>
      <c r="F240" s="84"/>
    </row>
    <row r="241" spans="1:6" x14ac:dyDescent="0.5">
      <c r="A241"/>
      <c r="B241"/>
      <c r="C241"/>
      <c r="D241"/>
      <c r="E241"/>
      <c r="F241" s="84"/>
    </row>
    <row r="242" spans="1:6" x14ac:dyDescent="0.5">
      <c r="A242"/>
      <c r="B242"/>
      <c r="C242"/>
      <c r="D242"/>
      <c r="E242"/>
      <c r="F242" s="84"/>
    </row>
    <row r="243" spans="1:6" x14ac:dyDescent="0.5">
      <c r="A243"/>
      <c r="B243"/>
      <c r="C243"/>
      <c r="D243"/>
      <c r="E243"/>
      <c r="F243" s="84"/>
    </row>
    <row r="244" spans="1:6" x14ac:dyDescent="0.5">
      <c r="A244"/>
      <c r="B244"/>
      <c r="C244"/>
      <c r="D244"/>
      <c r="E244"/>
      <c r="F244" s="84"/>
    </row>
    <row r="245" spans="1:6" x14ac:dyDescent="0.5">
      <c r="A245"/>
      <c r="B245"/>
      <c r="C245"/>
      <c r="D245"/>
      <c r="E245"/>
      <c r="F245" s="84"/>
    </row>
    <row r="246" spans="1:6" x14ac:dyDescent="0.5">
      <c r="A246"/>
      <c r="B246"/>
      <c r="C246"/>
      <c r="D246"/>
      <c r="E246"/>
      <c r="F246" s="84"/>
    </row>
    <row r="247" spans="1:6" x14ac:dyDescent="0.5">
      <c r="A247"/>
      <c r="B247"/>
      <c r="C247"/>
      <c r="D247"/>
      <c r="E247"/>
      <c r="F247" s="84"/>
    </row>
    <row r="248" spans="1:6" x14ac:dyDescent="0.5">
      <c r="A248"/>
      <c r="B248"/>
      <c r="C248"/>
      <c r="D248"/>
      <c r="E248"/>
      <c r="F248" s="84"/>
    </row>
    <row r="249" spans="1:6" x14ac:dyDescent="0.5">
      <c r="A249"/>
      <c r="B249"/>
      <c r="C249"/>
      <c r="D249"/>
      <c r="E249"/>
      <c r="F249" s="84"/>
    </row>
    <row r="250" spans="1:6" x14ac:dyDescent="0.5">
      <c r="A250"/>
      <c r="B250"/>
      <c r="C250"/>
      <c r="D250"/>
      <c r="E250"/>
      <c r="F250" s="84"/>
    </row>
    <row r="251" spans="1:6" x14ac:dyDescent="0.5">
      <c r="A251"/>
      <c r="B251"/>
      <c r="C251"/>
      <c r="D251"/>
      <c r="E251"/>
      <c r="F251" s="84"/>
    </row>
    <row r="252" spans="1:6" x14ac:dyDescent="0.5">
      <c r="A252"/>
      <c r="B252"/>
      <c r="C252"/>
      <c r="D252"/>
      <c r="E252"/>
      <c r="F252" s="84"/>
    </row>
    <row r="253" spans="1:6" x14ac:dyDescent="0.5">
      <c r="A253"/>
      <c r="B253"/>
      <c r="C253"/>
      <c r="D253"/>
      <c r="E253"/>
      <c r="F253" s="84"/>
    </row>
    <row r="254" spans="1:6" x14ac:dyDescent="0.5">
      <c r="A254"/>
      <c r="B254"/>
      <c r="C254"/>
      <c r="D254"/>
      <c r="E254"/>
      <c r="F254" s="84"/>
    </row>
    <row r="255" spans="1:6" x14ac:dyDescent="0.5">
      <c r="A255"/>
      <c r="B255"/>
      <c r="C255"/>
      <c r="D255"/>
      <c r="E255"/>
      <c r="F255" s="84"/>
    </row>
    <row r="256" spans="1:6" x14ac:dyDescent="0.5">
      <c r="A256"/>
      <c r="B256"/>
      <c r="C256"/>
      <c r="D256"/>
      <c r="E256"/>
      <c r="F256" s="84"/>
    </row>
    <row r="257" spans="1:6" x14ac:dyDescent="0.5">
      <c r="A257"/>
      <c r="B257"/>
      <c r="C257"/>
      <c r="D257"/>
      <c r="E257"/>
      <c r="F257" s="84"/>
    </row>
    <row r="258" spans="1:6" x14ac:dyDescent="0.5">
      <c r="A258"/>
      <c r="B258"/>
      <c r="C258"/>
      <c r="D258"/>
      <c r="E258"/>
      <c r="F258" s="84"/>
    </row>
    <row r="259" spans="1:6" x14ac:dyDescent="0.5">
      <c r="A259"/>
      <c r="B259"/>
      <c r="C259"/>
      <c r="D259"/>
      <c r="E259"/>
      <c r="F259" s="84"/>
    </row>
    <row r="260" spans="1:6" x14ac:dyDescent="0.5">
      <c r="A260"/>
      <c r="B260"/>
      <c r="C260"/>
      <c r="D260"/>
      <c r="E260"/>
      <c r="F260" s="84"/>
    </row>
    <row r="261" spans="1:6" x14ac:dyDescent="0.5">
      <c r="A261"/>
      <c r="B261"/>
      <c r="C261"/>
      <c r="D261"/>
      <c r="E261"/>
      <c r="F261" s="84"/>
    </row>
    <row r="262" spans="1:6" x14ac:dyDescent="0.5">
      <c r="A262"/>
      <c r="B262"/>
      <c r="C262"/>
      <c r="D262"/>
      <c r="E262"/>
      <c r="F262" s="84"/>
    </row>
    <row r="263" spans="1:6" x14ac:dyDescent="0.5">
      <c r="A263"/>
      <c r="B263"/>
      <c r="C263"/>
      <c r="D263"/>
      <c r="E263"/>
      <c r="F263" s="84"/>
    </row>
    <row r="264" spans="1:6" x14ac:dyDescent="0.5">
      <c r="A264"/>
      <c r="B264"/>
      <c r="C264"/>
      <c r="D264"/>
      <c r="E264"/>
      <c r="F264" s="84"/>
    </row>
    <row r="265" spans="1:6" x14ac:dyDescent="0.5">
      <c r="A265"/>
      <c r="B265"/>
      <c r="C265"/>
      <c r="D265"/>
      <c r="E265"/>
      <c r="F265" s="84"/>
    </row>
    <row r="266" spans="1:6" x14ac:dyDescent="0.5">
      <c r="A266"/>
      <c r="B266"/>
      <c r="C266"/>
      <c r="D266"/>
      <c r="E266"/>
      <c r="F266" s="84"/>
    </row>
    <row r="267" spans="1:6" x14ac:dyDescent="0.5">
      <c r="A267"/>
      <c r="B267"/>
      <c r="C267"/>
      <c r="D267"/>
      <c r="E267"/>
      <c r="F267" s="84"/>
    </row>
    <row r="268" spans="1:6" x14ac:dyDescent="0.5">
      <c r="A268"/>
      <c r="B268"/>
      <c r="C268"/>
      <c r="D268"/>
      <c r="E268"/>
      <c r="F268" s="84"/>
    </row>
    <row r="269" spans="1:6" x14ac:dyDescent="0.5">
      <c r="A269"/>
      <c r="B269"/>
      <c r="C269"/>
      <c r="D269"/>
      <c r="E269"/>
      <c r="F269" s="84"/>
    </row>
    <row r="270" spans="1:6" x14ac:dyDescent="0.5">
      <c r="A270"/>
      <c r="B270"/>
      <c r="C270"/>
      <c r="D270"/>
      <c r="E270"/>
      <c r="F270" s="84"/>
    </row>
    <row r="271" spans="1:6" x14ac:dyDescent="0.5">
      <c r="A271"/>
      <c r="B271"/>
      <c r="C271"/>
      <c r="D271"/>
      <c r="E271"/>
      <c r="F271" s="84"/>
    </row>
    <row r="272" spans="1:6" x14ac:dyDescent="0.5">
      <c r="A272"/>
      <c r="B272"/>
      <c r="C272"/>
      <c r="D272"/>
      <c r="E272"/>
      <c r="F272" s="84"/>
    </row>
    <row r="273" spans="1:6" x14ac:dyDescent="0.5">
      <c r="A273"/>
      <c r="B273"/>
      <c r="C273"/>
      <c r="D273"/>
      <c r="E273"/>
      <c r="F273" s="84"/>
    </row>
    <row r="274" spans="1:6" x14ac:dyDescent="0.5">
      <c r="A274"/>
      <c r="B274"/>
      <c r="C274"/>
      <c r="D274"/>
      <c r="E274"/>
      <c r="F274" s="84"/>
    </row>
    <row r="275" spans="1:6" x14ac:dyDescent="0.5">
      <c r="A275"/>
      <c r="B275"/>
      <c r="C275"/>
      <c r="D275"/>
      <c r="E275"/>
      <c r="F275" s="84"/>
    </row>
    <row r="276" spans="1:6" x14ac:dyDescent="0.5">
      <c r="A276"/>
      <c r="B276"/>
      <c r="C276"/>
      <c r="D276"/>
      <c r="E276"/>
      <c r="F276" s="84"/>
    </row>
    <row r="277" spans="1:6" x14ac:dyDescent="0.5">
      <c r="A277"/>
      <c r="B277"/>
      <c r="C277"/>
      <c r="D277"/>
      <c r="E277"/>
      <c r="F277" s="84"/>
    </row>
    <row r="278" spans="1:6" x14ac:dyDescent="0.5">
      <c r="A278"/>
      <c r="B278"/>
      <c r="C278"/>
      <c r="D278"/>
      <c r="E278"/>
      <c r="F278" s="84"/>
    </row>
    <row r="279" spans="1:6" x14ac:dyDescent="0.5">
      <c r="A279"/>
      <c r="B279"/>
      <c r="C279"/>
      <c r="D279"/>
      <c r="E279"/>
      <c r="F279" s="84"/>
    </row>
    <row r="280" spans="1:6" x14ac:dyDescent="0.5">
      <c r="A280"/>
      <c r="B280"/>
      <c r="C280"/>
      <c r="D280"/>
      <c r="E280"/>
      <c r="F280" s="84"/>
    </row>
    <row r="281" spans="1:6" x14ac:dyDescent="0.5">
      <c r="A281"/>
      <c r="B281"/>
      <c r="C281"/>
      <c r="D281"/>
      <c r="E281"/>
      <c r="F281" s="84"/>
    </row>
    <row r="282" spans="1:6" x14ac:dyDescent="0.5">
      <c r="A282"/>
      <c r="B282"/>
      <c r="C282"/>
      <c r="D282"/>
      <c r="E282"/>
      <c r="F282" s="84"/>
    </row>
    <row r="283" spans="1:6" x14ac:dyDescent="0.5">
      <c r="A283"/>
      <c r="B283"/>
      <c r="C283"/>
      <c r="D283"/>
      <c r="E283"/>
      <c r="F283" s="84"/>
    </row>
    <row r="284" spans="1:6" x14ac:dyDescent="0.5">
      <c r="A284"/>
      <c r="B284"/>
      <c r="C284"/>
      <c r="D284"/>
      <c r="E284"/>
      <c r="F284" s="84"/>
    </row>
    <row r="285" spans="1:6" x14ac:dyDescent="0.5">
      <c r="A285"/>
      <c r="B285"/>
      <c r="C285"/>
      <c r="D285"/>
      <c r="E285"/>
      <c r="F285" s="84"/>
    </row>
    <row r="286" spans="1:6" x14ac:dyDescent="0.5">
      <c r="A286"/>
      <c r="B286"/>
      <c r="C286"/>
      <c r="D286"/>
      <c r="E286"/>
      <c r="F286" s="84"/>
    </row>
    <row r="287" spans="1:6" x14ac:dyDescent="0.5">
      <c r="A287"/>
      <c r="B287"/>
      <c r="C287"/>
      <c r="D287"/>
      <c r="E287"/>
      <c r="F287" s="84"/>
    </row>
    <row r="288" spans="1:6" x14ac:dyDescent="0.5">
      <c r="A288"/>
      <c r="B288"/>
      <c r="C288"/>
      <c r="D288"/>
      <c r="E288"/>
      <c r="F288" s="84"/>
    </row>
    <row r="289" spans="1:6" x14ac:dyDescent="0.5">
      <c r="A289"/>
      <c r="B289"/>
      <c r="C289"/>
      <c r="D289"/>
      <c r="E289"/>
      <c r="F289" s="84"/>
    </row>
    <row r="290" spans="1:6" x14ac:dyDescent="0.5">
      <c r="A290"/>
      <c r="B290"/>
      <c r="C290"/>
      <c r="D290"/>
      <c r="E290"/>
      <c r="F290" s="84"/>
    </row>
    <row r="291" spans="1:6" x14ac:dyDescent="0.5">
      <c r="A291"/>
      <c r="B291"/>
      <c r="C291"/>
      <c r="D291"/>
      <c r="E291"/>
      <c r="F291" s="84"/>
    </row>
    <row r="292" spans="1:6" x14ac:dyDescent="0.5">
      <c r="A292"/>
      <c r="B292"/>
      <c r="C292"/>
      <c r="D292"/>
      <c r="E292"/>
      <c r="F292" s="84"/>
    </row>
    <row r="293" spans="1:6" x14ac:dyDescent="0.5">
      <c r="A293"/>
      <c r="B293"/>
      <c r="C293"/>
      <c r="D293"/>
      <c r="E293"/>
      <c r="F293" s="84"/>
    </row>
    <row r="294" spans="1:6" x14ac:dyDescent="0.5">
      <c r="A294"/>
      <c r="B294"/>
      <c r="C294"/>
      <c r="D294"/>
      <c r="E294"/>
      <c r="F294" s="84"/>
    </row>
    <row r="295" spans="1:6" x14ac:dyDescent="0.5">
      <c r="A295"/>
      <c r="B295"/>
      <c r="C295"/>
      <c r="D295"/>
      <c r="E295"/>
      <c r="F295" s="84"/>
    </row>
    <row r="296" spans="1:6" x14ac:dyDescent="0.5">
      <c r="A296"/>
      <c r="B296"/>
      <c r="C296"/>
      <c r="D296"/>
      <c r="E296"/>
      <c r="F296" s="84"/>
    </row>
    <row r="297" spans="1:6" x14ac:dyDescent="0.5">
      <c r="A297"/>
      <c r="B297"/>
      <c r="C297"/>
      <c r="D297"/>
      <c r="E297"/>
      <c r="F297" s="84"/>
    </row>
    <row r="298" spans="1:6" x14ac:dyDescent="0.5">
      <c r="A298"/>
      <c r="B298"/>
      <c r="C298"/>
      <c r="D298"/>
      <c r="E298"/>
      <c r="F298" s="84"/>
    </row>
    <row r="299" spans="1:6" x14ac:dyDescent="0.5">
      <c r="A299"/>
      <c r="B299"/>
      <c r="C299"/>
      <c r="D299"/>
      <c r="E299"/>
      <c r="F299" s="84"/>
    </row>
    <row r="300" spans="1:6" x14ac:dyDescent="0.5">
      <c r="A300"/>
      <c r="B300"/>
      <c r="C300"/>
      <c r="D300"/>
      <c r="E300"/>
      <c r="F300" s="84"/>
    </row>
    <row r="301" spans="1:6" x14ac:dyDescent="0.5">
      <c r="A301"/>
      <c r="B301"/>
      <c r="C301"/>
      <c r="D301"/>
      <c r="E301"/>
      <c r="F301" s="84"/>
    </row>
    <row r="302" spans="1:6" x14ac:dyDescent="0.5">
      <c r="A302"/>
      <c r="B302"/>
      <c r="C302"/>
      <c r="D302"/>
      <c r="E302"/>
      <c r="F302" s="84"/>
    </row>
    <row r="303" spans="1:6" x14ac:dyDescent="0.5">
      <c r="A303"/>
      <c r="B303"/>
      <c r="C303"/>
      <c r="D303"/>
      <c r="E303"/>
      <c r="F303" s="84"/>
    </row>
    <row r="304" spans="1:6" x14ac:dyDescent="0.5">
      <c r="A304"/>
      <c r="B304"/>
      <c r="C304"/>
      <c r="D304"/>
      <c r="E304"/>
      <c r="F304" s="84"/>
    </row>
    <row r="305" spans="1:6" x14ac:dyDescent="0.5">
      <c r="A305"/>
      <c r="B305"/>
      <c r="C305"/>
      <c r="D305"/>
      <c r="E305"/>
      <c r="F305" s="84"/>
    </row>
    <row r="306" spans="1:6" x14ac:dyDescent="0.5">
      <c r="A306"/>
      <c r="B306"/>
      <c r="C306"/>
      <c r="D306"/>
      <c r="E306"/>
      <c r="F306" s="84"/>
    </row>
    <row r="307" spans="1:6" x14ac:dyDescent="0.5">
      <c r="A307"/>
      <c r="B307"/>
      <c r="C307"/>
      <c r="D307"/>
      <c r="E307"/>
      <c r="F307" s="84"/>
    </row>
    <row r="308" spans="1:6" x14ac:dyDescent="0.5">
      <c r="A308"/>
      <c r="B308"/>
      <c r="C308"/>
      <c r="D308"/>
      <c r="E308"/>
      <c r="F308" s="84"/>
    </row>
    <row r="309" spans="1:6" x14ac:dyDescent="0.5">
      <c r="A309"/>
      <c r="B309"/>
      <c r="C309"/>
      <c r="D309"/>
      <c r="E309"/>
      <c r="F309" s="84"/>
    </row>
    <row r="310" spans="1:6" x14ac:dyDescent="0.5">
      <c r="A310"/>
      <c r="B310"/>
      <c r="C310"/>
      <c r="D310"/>
      <c r="E310"/>
      <c r="F310" s="84"/>
    </row>
    <row r="311" spans="1:6" x14ac:dyDescent="0.5">
      <c r="A311"/>
      <c r="B311"/>
      <c r="C311"/>
      <c r="D311"/>
      <c r="E311"/>
      <c r="F311" s="84"/>
    </row>
    <row r="312" spans="1:6" x14ac:dyDescent="0.5">
      <c r="A312"/>
      <c r="B312"/>
      <c r="C312"/>
      <c r="D312"/>
      <c r="E312"/>
      <c r="F312" s="84"/>
    </row>
    <row r="313" spans="1:6" x14ac:dyDescent="0.5">
      <c r="A313"/>
      <c r="B313"/>
      <c r="C313"/>
      <c r="D313"/>
      <c r="E313"/>
      <c r="F313" s="84"/>
    </row>
    <row r="314" spans="1:6" x14ac:dyDescent="0.5">
      <c r="A314"/>
      <c r="B314"/>
      <c r="C314"/>
      <c r="D314"/>
      <c r="E314"/>
      <c r="F314" s="84"/>
    </row>
    <row r="315" spans="1:6" x14ac:dyDescent="0.5">
      <c r="A315"/>
      <c r="B315"/>
      <c r="C315"/>
      <c r="D315"/>
      <c r="E315"/>
      <c r="F315" s="84"/>
    </row>
    <row r="316" spans="1:6" x14ac:dyDescent="0.5">
      <c r="A316"/>
      <c r="B316"/>
      <c r="C316"/>
      <c r="D316"/>
      <c r="E316"/>
      <c r="F316" s="84"/>
    </row>
    <row r="317" spans="1:6" x14ac:dyDescent="0.5">
      <c r="A317"/>
      <c r="B317"/>
      <c r="C317"/>
      <c r="D317"/>
      <c r="E317"/>
      <c r="F317" s="84"/>
    </row>
    <row r="318" spans="1:6" x14ac:dyDescent="0.5">
      <c r="A318"/>
      <c r="B318"/>
      <c r="C318"/>
      <c r="D318"/>
      <c r="E318"/>
      <c r="F318" s="84"/>
    </row>
    <row r="319" spans="1:6" x14ac:dyDescent="0.5">
      <c r="A319"/>
      <c r="B319"/>
      <c r="C319"/>
      <c r="D319"/>
      <c r="E319"/>
      <c r="F319" s="84"/>
    </row>
    <row r="320" spans="1:6" x14ac:dyDescent="0.5">
      <c r="A320"/>
      <c r="B320"/>
      <c r="C320"/>
      <c r="D320"/>
      <c r="E320"/>
      <c r="F320" s="84"/>
    </row>
    <row r="321" spans="1:6" x14ac:dyDescent="0.5">
      <c r="A321"/>
      <c r="B321"/>
      <c r="C321"/>
      <c r="D321"/>
      <c r="E321"/>
      <c r="F321" s="84"/>
    </row>
    <row r="322" spans="1:6" x14ac:dyDescent="0.5">
      <c r="A322"/>
      <c r="B322"/>
      <c r="C322"/>
      <c r="D322"/>
      <c r="E322"/>
      <c r="F322" s="84"/>
    </row>
    <row r="323" spans="1:6" x14ac:dyDescent="0.5">
      <c r="A323"/>
      <c r="B323"/>
      <c r="C323"/>
      <c r="D323"/>
      <c r="E323"/>
      <c r="F323" s="84"/>
    </row>
    <row r="324" spans="1:6" x14ac:dyDescent="0.5">
      <c r="A324"/>
      <c r="B324"/>
      <c r="C324"/>
      <c r="D324"/>
      <c r="E324"/>
      <c r="F324" s="84"/>
    </row>
    <row r="325" spans="1:6" x14ac:dyDescent="0.5">
      <c r="A325"/>
      <c r="B325"/>
      <c r="C325"/>
      <c r="D325"/>
      <c r="E325"/>
      <c r="F325" s="84"/>
    </row>
    <row r="326" spans="1:6" x14ac:dyDescent="0.5">
      <c r="A326"/>
      <c r="B326"/>
      <c r="C326"/>
      <c r="D326"/>
      <c r="E326"/>
      <c r="F326" s="84"/>
    </row>
    <row r="327" spans="1:6" x14ac:dyDescent="0.5">
      <c r="A327"/>
      <c r="B327"/>
      <c r="C327"/>
      <c r="D327"/>
      <c r="E327"/>
      <c r="F327" s="84"/>
    </row>
    <row r="328" spans="1:6" x14ac:dyDescent="0.5">
      <c r="A328"/>
      <c r="B328"/>
      <c r="C328"/>
      <c r="D328"/>
      <c r="E328"/>
      <c r="F328" s="84"/>
    </row>
    <row r="329" spans="1:6" x14ac:dyDescent="0.5">
      <c r="A329"/>
      <c r="B329"/>
      <c r="C329"/>
      <c r="D329"/>
      <c r="E329"/>
      <c r="F329" s="84"/>
    </row>
    <row r="330" spans="1:6" x14ac:dyDescent="0.5">
      <c r="A330"/>
      <c r="B330"/>
      <c r="C330"/>
      <c r="D330"/>
      <c r="E330"/>
      <c r="F330" s="84"/>
    </row>
    <row r="331" spans="1:6" x14ac:dyDescent="0.5">
      <c r="A331"/>
      <c r="B331"/>
      <c r="C331"/>
      <c r="D331"/>
      <c r="E331"/>
      <c r="F331" s="84"/>
    </row>
    <row r="332" spans="1:6" x14ac:dyDescent="0.5">
      <c r="A332"/>
      <c r="B332"/>
      <c r="C332"/>
      <c r="D332"/>
      <c r="E332"/>
      <c r="F332" s="84"/>
    </row>
    <row r="333" spans="1:6" x14ac:dyDescent="0.5">
      <c r="A333"/>
      <c r="B333"/>
      <c r="C333"/>
      <c r="D333"/>
      <c r="E333"/>
      <c r="F333" s="84"/>
    </row>
    <row r="334" spans="1:6" x14ac:dyDescent="0.5">
      <c r="A334"/>
      <c r="B334"/>
      <c r="C334"/>
      <c r="D334"/>
      <c r="E334"/>
      <c r="F334" s="84"/>
    </row>
    <row r="335" spans="1:6" x14ac:dyDescent="0.5">
      <c r="A335"/>
      <c r="B335"/>
      <c r="C335"/>
      <c r="D335"/>
      <c r="E335"/>
      <c r="F335" s="84"/>
    </row>
    <row r="336" spans="1:6" x14ac:dyDescent="0.5">
      <c r="A336"/>
      <c r="B336"/>
      <c r="C336"/>
      <c r="D336"/>
      <c r="E336"/>
      <c r="F336" s="84"/>
    </row>
    <row r="337" spans="1:6" x14ac:dyDescent="0.5">
      <c r="A337"/>
      <c r="B337"/>
      <c r="C337"/>
      <c r="D337"/>
      <c r="E337"/>
      <c r="F337" s="84"/>
    </row>
    <row r="338" spans="1:6" x14ac:dyDescent="0.5">
      <c r="A338"/>
      <c r="B338"/>
      <c r="C338"/>
      <c r="D338"/>
      <c r="E338"/>
      <c r="F338" s="84"/>
    </row>
    <row r="339" spans="1:6" x14ac:dyDescent="0.5">
      <c r="A339"/>
      <c r="B339"/>
      <c r="C339"/>
      <c r="D339"/>
      <c r="E339"/>
      <c r="F339" s="84"/>
    </row>
    <row r="340" spans="1:6" x14ac:dyDescent="0.5">
      <c r="A340"/>
      <c r="B340"/>
      <c r="C340"/>
      <c r="D340"/>
      <c r="E340"/>
      <c r="F340" s="84"/>
    </row>
    <row r="341" spans="1:6" x14ac:dyDescent="0.5">
      <c r="A341"/>
      <c r="B341"/>
      <c r="C341"/>
      <c r="D341"/>
      <c r="E341"/>
      <c r="F341" s="84"/>
    </row>
    <row r="342" spans="1:6" x14ac:dyDescent="0.5">
      <c r="A342"/>
      <c r="B342"/>
      <c r="C342"/>
      <c r="D342"/>
      <c r="E342"/>
      <c r="F342" s="84"/>
    </row>
    <row r="343" spans="1:6" x14ac:dyDescent="0.5">
      <c r="A343"/>
      <c r="B343"/>
      <c r="C343"/>
      <c r="D343"/>
      <c r="E343"/>
      <c r="F343" s="84"/>
    </row>
    <row r="344" spans="1:6" x14ac:dyDescent="0.5">
      <c r="A344"/>
      <c r="B344"/>
      <c r="C344"/>
      <c r="D344"/>
      <c r="E344"/>
      <c r="F344" s="84"/>
    </row>
    <row r="345" spans="1:6" x14ac:dyDescent="0.5">
      <c r="A345"/>
      <c r="B345"/>
      <c r="C345"/>
      <c r="D345"/>
      <c r="E345"/>
      <c r="F345" s="84"/>
    </row>
    <row r="346" spans="1:6" x14ac:dyDescent="0.5">
      <c r="A346"/>
      <c r="B346"/>
      <c r="C346"/>
      <c r="D346"/>
      <c r="E346"/>
      <c r="F346" s="84"/>
    </row>
    <row r="347" spans="1:6" x14ac:dyDescent="0.5">
      <c r="A347"/>
      <c r="B347"/>
      <c r="C347"/>
      <c r="D347"/>
      <c r="E347"/>
      <c r="F347" s="84"/>
    </row>
    <row r="348" spans="1:6" x14ac:dyDescent="0.5">
      <c r="A348"/>
      <c r="B348"/>
      <c r="C348"/>
      <c r="D348"/>
      <c r="E348"/>
      <c r="F348" s="84"/>
    </row>
    <row r="349" spans="1:6" x14ac:dyDescent="0.5">
      <c r="A349"/>
      <c r="B349"/>
      <c r="C349"/>
      <c r="D349"/>
      <c r="E349"/>
      <c r="F349" s="84"/>
    </row>
    <row r="350" spans="1:6" x14ac:dyDescent="0.5">
      <c r="A350"/>
      <c r="B350"/>
      <c r="C350"/>
      <c r="D350"/>
      <c r="E350"/>
      <c r="F350" s="84"/>
    </row>
    <row r="351" spans="1:6" x14ac:dyDescent="0.5">
      <c r="A351"/>
      <c r="B351"/>
      <c r="C351"/>
      <c r="D351"/>
      <c r="E351"/>
      <c r="F351" s="84"/>
    </row>
    <row r="352" spans="1:6" x14ac:dyDescent="0.5">
      <c r="A352"/>
      <c r="B352"/>
      <c r="C352"/>
      <c r="D352"/>
      <c r="E352"/>
      <c r="F352" s="84"/>
    </row>
    <row r="353" spans="1:6" x14ac:dyDescent="0.5">
      <c r="A353"/>
      <c r="B353"/>
      <c r="C353"/>
      <c r="D353"/>
      <c r="E353"/>
      <c r="F353" s="84"/>
    </row>
    <row r="354" spans="1:6" x14ac:dyDescent="0.5">
      <c r="A354"/>
      <c r="B354"/>
      <c r="C354"/>
      <c r="D354"/>
      <c r="E354"/>
      <c r="F354" s="84"/>
    </row>
    <row r="355" spans="1:6" x14ac:dyDescent="0.5">
      <c r="A355"/>
      <c r="B355"/>
      <c r="C355"/>
      <c r="D355"/>
      <c r="E355"/>
      <c r="F355" s="84"/>
    </row>
    <row r="356" spans="1:6" x14ac:dyDescent="0.5">
      <c r="A356"/>
      <c r="B356"/>
      <c r="C356"/>
      <c r="D356"/>
      <c r="E356"/>
      <c r="F356" s="84"/>
    </row>
    <row r="357" spans="1:6" x14ac:dyDescent="0.5">
      <c r="A357"/>
      <c r="B357"/>
      <c r="C357"/>
      <c r="D357"/>
      <c r="E357"/>
      <c r="F357" s="84"/>
    </row>
    <row r="358" spans="1:6" x14ac:dyDescent="0.5">
      <c r="A358"/>
      <c r="B358"/>
      <c r="C358"/>
      <c r="D358"/>
      <c r="E358"/>
      <c r="F358" s="84"/>
    </row>
    <row r="359" spans="1:6" x14ac:dyDescent="0.5">
      <c r="A359"/>
      <c r="B359"/>
      <c r="C359"/>
      <c r="D359"/>
      <c r="E359"/>
      <c r="F359" s="84"/>
    </row>
    <row r="360" spans="1:6" x14ac:dyDescent="0.5">
      <c r="A360"/>
      <c r="B360"/>
      <c r="C360"/>
      <c r="D360"/>
      <c r="E360"/>
      <c r="F360" s="84"/>
    </row>
    <row r="361" spans="1:6" x14ac:dyDescent="0.5">
      <c r="A361"/>
      <c r="B361"/>
      <c r="C361"/>
      <c r="D361"/>
      <c r="E361"/>
      <c r="F361" s="84"/>
    </row>
    <row r="362" spans="1:6" x14ac:dyDescent="0.5">
      <c r="A362"/>
      <c r="B362"/>
      <c r="C362"/>
      <c r="D362"/>
      <c r="E362"/>
      <c r="F362" s="84"/>
    </row>
    <row r="363" spans="1:6" x14ac:dyDescent="0.5">
      <c r="A363"/>
      <c r="B363"/>
      <c r="C363"/>
      <c r="D363"/>
      <c r="E363"/>
      <c r="F363" s="84"/>
    </row>
    <row r="364" spans="1:6" x14ac:dyDescent="0.5">
      <c r="A364"/>
      <c r="B364"/>
      <c r="C364"/>
      <c r="D364"/>
      <c r="E364"/>
      <c r="F364" s="84"/>
    </row>
    <row r="365" spans="1:6" x14ac:dyDescent="0.5">
      <c r="A365"/>
      <c r="B365"/>
      <c r="C365"/>
      <c r="D365"/>
      <c r="E365"/>
      <c r="F365" s="84"/>
    </row>
    <row r="366" spans="1:6" x14ac:dyDescent="0.5">
      <c r="A366"/>
      <c r="B366"/>
      <c r="C366"/>
      <c r="D366"/>
      <c r="E366"/>
      <c r="F366" s="84"/>
    </row>
    <row r="367" spans="1:6" x14ac:dyDescent="0.5">
      <c r="A367"/>
      <c r="B367"/>
      <c r="C367"/>
      <c r="D367"/>
      <c r="E367"/>
      <c r="F367" s="84"/>
    </row>
    <row r="368" spans="1:6" x14ac:dyDescent="0.5">
      <c r="A368"/>
      <c r="B368"/>
      <c r="C368"/>
      <c r="D368"/>
      <c r="E368"/>
      <c r="F368" s="84"/>
    </row>
    <row r="369" spans="1:6" x14ac:dyDescent="0.5">
      <c r="A369"/>
      <c r="B369"/>
      <c r="C369"/>
      <c r="D369"/>
      <c r="E369"/>
      <c r="F369" s="84"/>
    </row>
    <row r="370" spans="1:6" x14ac:dyDescent="0.5">
      <c r="A370"/>
      <c r="B370"/>
      <c r="C370"/>
      <c r="D370"/>
      <c r="E370"/>
      <c r="F370" s="84"/>
    </row>
    <row r="371" spans="1:6" x14ac:dyDescent="0.5">
      <c r="A371"/>
      <c r="B371"/>
      <c r="C371"/>
      <c r="D371"/>
      <c r="E371"/>
      <c r="F371" s="84"/>
    </row>
    <row r="372" spans="1:6" x14ac:dyDescent="0.5">
      <c r="A372"/>
      <c r="B372"/>
      <c r="C372"/>
      <c r="D372"/>
      <c r="E372"/>
      <c r="F372" s="84"/>
    </row>
    <row r="373" spans="1:6" x14ac:dyDescent="0.5">
      <c r="A373"/>
      <c r="B373"/>
      <c r="C373"/>
      <c r="D373"/>
      <c r="E373"/>
      <c r="F373" s="84"/>
    </row>
    <row r="374" spans="1:6" x14ac:dyDescent="0.5">
      <c r="A374"/>
      <c r="B374"/>
      <c r="C374"/>
      <c r="D374"/>
      <c r="E374"/>
      <c r="F374" s="84"/>
    </row>
    <row r="375" spans="1:6" x14ac:dyDescent="0.5">
      <c r="A375"/>
      <c r="B375"/>
      <c r="C375"/>
      <c r="D375"/>
      <c r="E375"/>
      <c r="F375" s="84"/>
    </row>
    <row r="376" spans="1:6" x14ac:dyDescent="0.5">
      <c r="A376"/>
      <c r="B376"/>
      <c r="C376"/>
      <c r="D376"/>
      <c r="E376"/>
      <c r="F376" s="84"/>
    </row>
    <row r="377" spans="1:6" x14ac:dyDescent="0.5">
      <c r="A377"/>
      <c r="B377"/>
      <c r="C377"/>
      <c r="D377"/>
      <c r="E377"/>
      <c r="F377" s="84"/>
    </row>
    <row r="378" spans="1:6" x14ac:dyDescent="0.5">
      <c r="A378"/>
      <c r="B378"/>
      <c r="C378"/>
      <c r="D378"/>
      <c r="E378"/>
      <c r="F378" s="84"/>
    </row>
    <row r="379" spans="1:6" x14ac:dyDescent="0.5">
      <c r="A379"/>
      <c r="B379"/>
      <c r="C379"/>
      <c r="D379"/>
      <c r="E379"/>
      <c r="F379" s="84"/>
    </row>
    <row r="380" spans="1:6" x14ac:dyDescent="0.5">
      <c r="A380"/>
      <c r="B380"/>
      <c r="C380"/>
      <c r="D380"/>
      <c r="E380"/>
      <c r="F380" s="84"/>
    </row>
    <row r="381" spans="1:6" x14ac:dyDescent="0.5">
      <c r="A381"/>
      <c r="B381"/>
      <c r="C381"/>
      <c r="D381"/>
      <c r="E381"/>
      <c r="F381" s="84"/>
    </row>
    <row r="382" spans="1:6" x14ac:dyDescent="0.5">
      <c r="A382"/>
      <c r="B382"/>
      <c r="C382"/>
      <c r="D382"/>
      <c r="E382"/>
      <c r="F382" s="84"/>
    </row>
    <row r="383" spans="1:6" x14ac:dyDescent="0.5">
      <c r="A383"/>
      <c r="B383"/>
      <c r="C383"/>
      <c r="D383"/>
      <c r="E383"/>
      <c r="F383" s="84"/>
    </row>
    <row r="384" spans="1:6" x14ac:dyDescent="0.5">
      <c r="A384"/>
      <c r="B384"/>
      <c r="C384"/>
      <c r="D384"/>
      <c r="E384"/>
      <c r="F384" s="84"/>
    </row>
    <row r="385" spans="1:6" x14ac:dyDescent="0.5">
      <c r="A385"/>
      <c r="B385"/>
      <c r="C385"/>
      <c r="D385"/>
      <c r="E385"/>
      <c r="F385" s="84"/>
    </row>
    <row r="386" spans="1:6" x14ac:dyDescent="0.5">
      <c r="A386"/>
      <c r="B386"/>
      <c r="C386"/>
      <c r="D386"/>
      <c r="E386"/>
      <c r="F386" s="84"/>
    </row>
    <row r="387" spans="1:6" x14ac:dyDescent="0.5">
      <c r="A387"/>
      <c r="B387"/>
      <c r="C387"/>
      <c r="D387"/>
      <c r="E387"/>
      <c r="F387" s="84"/>
    </row>
    <row r="388" spans="1:6" x14ac:dyDescent="0.5">
      <c r="A388"/>
      <c r="B388"/>
      <c r="C388"/>
      <c r="D388"/>
      <c r="E388"/>
      <c r="F388" s="84"/>
    </row>
    <row r="389" spans="1:6" x14ac:dyDescent="0.5">
      <c r="A389"/>
      <c r="B389"/>
      <c r="C389"/>
      <c r="D389"/>
      <c r="E389"/>
      <c r="F389" s="84"/>
    </row>
    <row r="390" spans="1:6" x14ac:dyDescent="0.5">
      <c r="A390"/>
      <c r="B390"/>
      <c r="C390"/>
      <c r="D390"/>
      <c r="E390"/>
      <c r="F390" s="84"/>
    </row>
    <row r="391" spans="1:6" x14ac:dyDescent="0.5">
      <c r="A391"/>
      <c r="B391"/>
      <c r="C391"/>
      <c r="D391"/>
      <c r="E391"/>
      <c r="F391" s="84"/>
    </row>
    <row r="392" spans="1:6" x14ac:dyDescent="0.5">
      <c r="A392"/>
      <c r="B392"/>
      <c r="C392"/>
      <c r="D392"/>
      <c r="E392"/>
      <c r="F392" s="84"/>
    </row>
    <row r="393" spans="1:6" x14ac:dyDescent="0.5">
      <c r="A393"/>
      <c r="B393"/>
      <c r="C393"/>
      <c r="D393"/>
      <c r="E393"/>
      <c r="F393" s="84"/>
    </row>
    <row r="394" spans="1:6" x14ac:dyDescent="0.5">
      <c r="A394"/>
      <c r="B394"/>
      <c r="C394"/>
      <c r="D394"/>
      <c r="E394"/>
      <c r="F394" s="84"/>
    </row>
    <row r="395" spans="1:6" x14ac:dyDescent="0.5">
      <c r="A395"/>
      <c r="B395"/>
      <c r="C395"/>
      <c r="D395"/>
      <c r="E395"/>
      <c r="F395" s="84"/>
    </row>
    <row r="396" spans="1:6" x14ac:dyDescent="0.5">
      <c r="A396"/>
      <c r="B396"/>
      <c r="C396"/>
      <c r="D396"/>
      <c r="E396"/>
      <c r="F396" s="84"/>
    </row>
    <row r="397" spans="1:6" x14ac:dyDescent="0.5">
      <c r="A397"/>
      <c r="B397"/>
      <c r="C397"/>
      <c r="D397"/>
      <c r="E397"/>
      <c r="F397" s="84"/>
    </row>
    <row r="398" spans="1:6" x14ac:dyDescent="0.5">
      <c r="A398"/>
      <c r="B398"/>
      <c r="C398"/>
      <c r="D398"/>
      <c r="E398"/>
      <c r="F398" s="84"/>
    </row>
    <row r="399" spans="1:6" x14ac:dyDescent="0.5">
      <c r="A399"/>
      <c r="B399"/>
      <c r="C399"/>
      <c r="D399"/>
      <c r="E399"/>
      <c r="F399" s="84"/>
    </row>
    <row r="400" spans="1:6" x14ac:dyDescent="0.5">
      <c r="A400"/>
      <c r="B400"/>
      <c r="C400"/>
      <c r="D400"/>
      <c r="E400"/>
      <c r="F400" s="84"/>
    </row>
    <row r="401" spans="1:6" x14ac:dyDescent="0.5">
      <c r="A401"/>
      <c r="B401"/>
      <c r="C401"/>
      <c r="D401"/>
      <c r="E401"/>
      <c r="F401" s="84"/>
    </row>
    <row r="402" spans="1:6" x14ac:dyDescent="0.5">
      <c r="A402" s="76"/>
      <c r="B402"/>
      <c r="C402"/>
      <c r="D402"/>
      <c r="E402"/>
      <c r="F402" s="84"/>
    </row>
    <row r="403" spans="1:6" x14ac:dyDescent="0.5">
      <c r="A403" s="76"/>
      <c r="B403"/>
      <c r="C403"/>
      <c r="D403"/>
      <c r="E403"/>
      <c r="F403" s="84"/>
    </row>
    <row r="404" spans="1:6" x14ac:dyDescent="0.5">
      <c r="A404" s="76"/>
      <c r="B404"/>
      <c r="C404"/>
      <c r="D404"/>
      <c r="E404"/>
      <c r="F404" s="84"/>
    </row>
    <row r="405" spans="1:6" x14ac:dyDescent="0.5">
      <c r="A405" s="76"/>
      <c r="B405"/>
      <c r="C405"/>
      <c r="D405"/>
      <c r="E405"/>
      <c r="F405" s="84"/>
    </row>
    <row r="406" spans="1:6" x14ac:dyDescent="0.5">
      <c r="A406" s="76"/>
      <c r="B406"/>
      <c r="C406"/>
      <c r="D406"/>
      <c r="E406"/>
      <c r="F406" s="84"/>
    </row>
    <row r="407" spans="1:6" x14ac:dyDescent="0.5">
      <c r="A407" s="76"/>
      <c r="B407"/>
      <c r="C407"/>
      <c r="D407"/>
      <c r="E407"/>
      <c r="F407" s="84"/>
    </row>
    <row r="408" spans="1:6" x14ac:dyDescent="0.5">
      <c r="A408" s="76"/>
      <c r="B408"/>
      <c r="C408"/>
      <c r="D408"/>
      <c r="E408"/>
      <c r="F408" s="84"/>
    </row>
    <row r="409" spans="1:6" x14ac:dyDescent="0.5">
      <c r="A409" s="76"/>
      <c r="B409"/>
      <c r="C409"/>
      <c r="D409"/>
      <c r="E409"/>
      <c r="F409" s="84"/>
    </row>
    <row r="410" spans="1:6" x14ac:dyDescent="0.5">
      <c r="A410" s="76"/>
      <c r="B410"/>
      <c r="C410"/>
      <c r="D410"/>
      <c r="E410"/>
      <c r="F410" s="84"/>
    </row>
    <row r="411" spans="1:6" x14ac:dyDescent="0.5">
      <c r="A411" s="76"/>
      <c r="B411"/>
      <c r="C411"/>
      <c r="D411"/>
      <c r="E411"/>
      <c r="F411" s="84"/>
    </row>
    <row r="412" spans="1:6" x14ac:dyDescent="0.5">
      <c r="A412" s="76"/>
      <c r="B412"/>
      <c r="C412"/>
      <c r="D412"/>
      <c r="E412"/>
      <c r="F412" s="84"/>
    </row>
    <row r="413" spans="1:6" x14ac:dyDescent="0.5">
      <c r="A413" s="76"/>
      <c r="B413"/>
      <c r="C413"/>
      <c r="D413"/>
      <c r="E413"/>
      <c r="F413" s="84"/>
    </row>
    <row r="414" spans="1:6" x14ac:dyDescent="0.5">
      <c r="A414" s="76"/>
      <c r="B414"/>
      <c r="C414"/>
      <c r="D414"/>
      <c r="E414"/>
      <c r="F414" s="84"/>
    </row>
    <row r="415" spans="1:6" x14ac:dyDescent="0.5">
      <c r="A415" s="76"/>
      <c r="B415"/>
      <c r="C415"/>
      <c r="D415"/>
      <c r="E415"/>
      <c r="F415" s="84"/>
    </row>
    <row r="416" spans="1:6" x14ac:dyDescent="0.5">
      <c r="A416" s="76"/>
      <c r="B416"/>
      <c r="C416"/>
      <c r="D416"/>
      <c r="E416"/>
      <c r="F416" s="84"/>
    </row>
    <row r="417" spans="1:6" x14ac:dyDescent="0.5">
      <c r="A417" s="76"/>
      <c r="B417"/>
      <c r="C417"/>
      <c r="D417"/>
      <c r="E417"/>
      <c r="F417" s="84"/>
    </row>
    <row r="418" spans="1:6" x14ac:dyDescent="0.5">
      <c r="A418" s="76"/>
      <c r="B418"/>
      <c r="C418"/>
      <c r="D418"/>
      <c r="E418"/>
      <c r="F418" s="84"/>
    </row>
    <row r="419" spans="1:6" x14ac:dyDescent="0.5">
      <c r="A419" s="76"/>
      <c r="B419"/>
      <c r="C419"/>
      <c r="D419"/>
      <c r="E419"/>
      <c r="F419" s="84"/>
    </row>
  </sheetData>
  <mergeCells count="11">
    <mergeCell ref="D3:F3"/>
    <mergeCell ref="A1:T1"/>
    <mergeCell ref="V1:AN1"/>
    <mergeCell ref="A2:D2"/>
    <mergeCell ref="G2:J2"/>
    <mergeCell ref="L2:O2"/>
    <mergeCell ref="Q2:T2"/>
    <mergeCell ref="V2:Y2"/>
    <mergeCell ref="AA2:AD2"/>
    <mergeCell ref="AF2:AI2"/>
    <mergeCell ref="AK2:AN2"/>
  </mergeCells>
  <conditionalFormatting pivot="1">
    <cfRule type="cellIs" priority="3" operator="lessThanOrEqual">
      <formula>6.5</formula>
    </cfRule>
  </conditionalFormatting>
  <printOptions horizontalCentered="1"/>
  <pageMargins left="0" right="0" top="0" bottom="0" header="0.31496062992125984" footer="0.31496062992125984"/>
  <pageSetup paperSize="9" scale="29" fitToHeight="0" orientation="portrait" r:id="rId9"/>
  <colBreaks count="1" manualBreakCount="1">
    <brk id="21" max="73" man="1"/>
  </colBreaks>
  <legacy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6</vt:i4>
      </vt:variant>
    </vt:vector>
  </HeadingPairs>
  <TitlesOfParts>
    <vt:vector size="13" baseType="lpstr">
      <vt:lpstr>Conv centième</vt:lpstr>
      <vt:lpstr>Data</vt:lpstr>
      <vt:lpstr>Point 5 CN</vt:lpstr>
      <vt:lpstr>Point 5 UM</vt:lpstr>
      <vt:lpstr>Point 5 PGF AF</vt:lpstr>
      <vt:lpstr>Point 5 Colle</vt:lpstr>
      <vt:lpstr>essai (2)</vt:lpstr>
      <vt:lpstr>Data!Zone_d_impression</vt:lpstr>
      <vt:lpstr>'essai (2)'!Zone_d_impression</vt:lpstr>
      <vt:lpstr>'Point 5 CN'!Zone_d_impression</vt:lpstr>
      <vt:lpstr>'Point 5 Colle'!Zone_d_impression</vt:lpstr>
      <vt:lpstr>'Point 5 PGF AF'!Zone_d_impression</vt:lpstr>
      <vt:lpstr>'Point 5 UM'!Zone_d_impression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2021-10-16T12:33:44Z</dcterms:modified>
</cp:coreProperties>
</file>